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ciklova" reservationPassword="0"/>
  <workbookPr/>
  <bookViews>
    <workbookView xWindow="240" yWindow="120" windowWidth="14940" windowHeight="9225" activeTab="0"/>
  </bookViews>
  <sheets>
    <sheet name="Rekapitulace" sheetId="1" r:id="rId1"/>
    <sheet name="D1_D.1.1_D1.1.1_PS 01-28-01-A" sheetId="2" r:id="rId2"/>
    <sheet name="D1_D.1.1_D1.1.1_PS 01-28-01-B" sheetId="3" r:id="rId3"/>
    <sheet name="D1_D.1.1_D1.1.1_SO 01-28-01-D" sheetId="4" r:id="rId4"/>
    <sheet name="D1_D.1.2_D.1.2.1_PS 01-14-01" sheetId="5" r:id="rId5"/>
    <sheet name="D1_D.1.2_D.1.2.2_PS 01-14-02" sheetId="6" r:id="rId6"/>
    <sheet name="D1_D.1.2_D.1.2.2_PS 02-14-03" sheetId="7" r:id="rId7"/>
    <sheet name="D1_D.1.2_D.1.2.3_PS 01-14-03" sheetId="8" r:id="rId8"/>
    <sheet name="D1_D.1.2_D.1.2.4_PS 01-14-04" sheetId="9" r:id="rId9"/>
    <sheet name="D1_D.1.2_D.1.2.4_PS 01-14-05" sheetId="10" r:id="rId10"/>
    <sheet name="D1_D.1.2_D.1.2.4_PS 01-14-09" sheetId="11" r:id="rId11"/>
    <sheet name="D1_D.1.2_D.1.2.5_PS 02-14-01" sheetId="12" r:id="rId12"/>
    <sheet name="D1_D.1.2_D.1.2.5_PS 02-14-02" sheetId="13" r:id="rId13"/>
    <sheet name="D1_D.1.2_D.1.2.7_PS 01-14-06" sheetId="14" r:id="rId14"/>
    <sheet name="D1_D.1.2_D.1.2.7_PS 02-14-04" sheetId="15" r:id="rId15"/>
    <sheet name="D1_D.1.2_D.1.2.8_PS 01-14-07" sheetId="16" r:id="rId16"/>
    <sheet name="D1_D.1.2_D.1.2.9_PS 01-14-08" sheetId="17" r:id="rId17"/>
    <sheet name="D1_D.1.2_D.1.2.9_PS 50-14-01" sheetId="18" r:id="rId18"/>
    <sheet name="D1_D.1.2_D.1.2.9_PS 50-14-02" sheetId="19" r:id="rId19"/>
    <sheet name="D1_D.1.2_D.1.2.9_PS 50-14-03" sheetId="20" r:id="rId20"/>
    <sheet name="D1_D.1.3_D.1.3.1_PS 01-05-01" sheetId="21" r:id="rId21"/>
    <sheet name="D1_D.1.3_D.1.3.1_PS 01-05-02" sheetId="22" r:id="rId22"/>
    <sheet name="D1_D.1.3_D.1.3.1_PS 50-05-01" sheetId="23" r:id="rId23"/>
    <sheet name="D1_D.1.3_D.1.3.5_PS 01-07-01" sheetId="24" r:id="rId24"/>
    <sheet name="D1_D.1.3_D.1.3.5_PS 01-13-01" sheetId="25" r:id="rId25"/>
    <sheet name="D1_D.1.3_D.1.3.5_PS 01-13-02" sheetId="26" r:id="rId26"/>
    <sheet name="D1_D.1.3_D.1.3.6_PS 01-08-01" sheetId="27" r:id="rId27"/>
    <sheet name="D1_D.1.3_D.1.3.7_PS 01-07-02" sheetId="28" r:id="rId28"/>
    <sheet name="D1_D.1.3_D.1.3.7_PS 01-07-03" sheetId="29" r:id="rId29"/>
    <sheet name="D1_D.1.3_D.1.3.7_PS 01-07-04" sheetId="30" r:id="rId30"/>
    <sheet name="D1_D.1.3_D.1.3.7_PS 01-07-05" sheetId="31" r:id="rId31"/>
    <sheet name="D1_D.1.3_D.1.3.7_PS 01-07-06" sheetId="32" r:id="rId32"/>
    <sheet name="D1_D.1.4_D.1.4.1_PS 01-29-01.1" sheetId="33" r:id="rId33"/>
    <sheet name="D1_D.1.4_D.1.4.1_PS 01-29-01.2" sheetId="34" r:id="rId34"/>
    <sheet name="D1_D.1.4_D.1.4.1_PS 01-29-02" sheetId="35" r:id="rId35"/>
    <sheet name="2_D.2.1_D.2.1.1.1_SO 01-17-01.1" sheetId="36" r:id="rId36"/>
    <sheet name="2_D.2.1_D.2.1.1.1_SO 01-17-01.2" sheetId="37" r:id="rId37"/>
    <sheet name="2_D.2.1_D.2.1.1.1_SO 01-17-02.1" sheetId="38" r:id="rId38"/>
    <sheet name="2_D.2.1_D.2.1.1.1_SO 01-17-02.2" sheetId="39" r:id="rId39"/>
    <sheet name="2_D.2.1_D.2.1.1.1_SO 01-17-03.1" sheetId="40" r:id="rId40"/>
    <sheet name="2_D.2.1_D.2.1.1.1_SO 01-17-03.2" sheetId="41" r:id="rId41"/>
    <sheet name="2_D.2.1_D.2.1.1.1_SO 01-17-09.1" sheetId="42" r:id="rId42"/>
    <sheet name="2_D.2.1_D.2.1.1.1_SO 01-17-09.2" sheetId="43" r:id="rId43"/>
    <sheet name="2_D.2.1_D.2.1.1.1_SO 02-17-01.1" sheetId="44" r:id="rId44"/>
    <sheet name="2_D.2.1_D.2.1.1.1_SO 02-17-01.2" sheetId="45" r:id="rId45"/>
    <sheet name="D2_D.2.1_D.2.1.1.1_SO 50-17-01" sheetId="46" r:id="rId46"/>
    <sheet name="2_D.2.1_D.2.1.1.2_SO 01-16-01.1" sheetId="47" r:id="rId47"/>
    <sheet name="2_D.2.1_D.2.1.1.2_SO 01-16-01.2" sheetId="48" r:id="rId48"/>
    <sheet name="D2_D.2.1_D.2.1.1.2_SO 01-16-02" sheetId="49" r:id="rId49"/>
    <sheet name="D2_D.2.1_D.2.1.1.2_SO 01-16-03" sheetId="50" r:id="rId50"/>
    <sheet name="D2_D.2.1_D.2.1.1.2_SO 01-16-09" sheetId="51" r:id="rId51"/>
    <sheet name="D2_D.2.1_D.2.1.1.2_SO 02-16-01" sheetId="52" r:id="rId52"/>
    <sheet name="D2_D.2.1_D.2.1.10_SO 01-34-01" sheetId="53" r:id="rId53"/>
    <sheet name="D2_D.2.1_D.2.1.10_SO 01-34-02" sheetId="54" r:id="rId54"/>
    <sheet name="D2_D.2.1_D.2.1.10_SO 01-34-03" sheetId="55" r:id="rId55"/>
    <sheet name="D2_D.2.1_D.2.1.2_SO 01-16-04" sheetId="56" r:id="rId56"/>
    <sheet name="D2_D.2.1_D.2.1.2_SO 01-16-05" sheetId="57" r:id="rId57"/>
    <sheet name="D2_D.2.1_D.2.1.3_SO 01-17-04" sheetId="58" r:id="rId58"/>
    <sheet name="D2_D.2.1_D.2.1.3_SO 01-17-05" sheetId="59" r:id="rId59"/>
    <sheet name="D2_D.2.1_D.2.1.3_SO 01-17-06" sheetId="60" r:id="rId60"/>
    <sheet name="D2_D.2.1_D.2.1.3_SO 01-17-07" sheetId="61" r:id="rId61"/>
    <sheet name="D2_D.2.1_D.2.1.3_SO 01-17-08" sheetId="62" r:id="rId62"/>
    <sheet name="D2_D.2.1_D.2.1.4.1_SO 01-19-01" sheetId="63" r:id="rId63"/>
    <sheet name="D2_D.2.1_D.2.1.4.1_SO 01-19-02" sheetId="64" r:id="rId64"/>
    <sheet name="2_D.2.1_D.2.1.4.1_SO 01-19-03.1" sheetId="65" r:id="rId65"/>
    <sheet name="2_D.2.1_D.2.1.4.1_SO 01-19-03.2" sheetId="66" r:id="rId66"/>
    <sheet name="2_D.2.1_D.2.1.4.1_SO 01-19-03.3" sheetId="67" r:id="rId67"/>
    <sheet name="D2_D.2.1_D.2.1.4.1_SO 01-19-04" sheetId="68" r:id="rId68"/>
    <sheet name="2_D.2.1_D.2.1.4.1_SO 01-19-05.1" sheetId="69" r:id="rId69"/>
    <sheet name="2_D.2.1_D.2.1.4.1_SO 01-19-05.2" sheetId="70" r:id="rId70"/>
    <sheet name="2_D.2.1_D.2.1.4.1_SO 01-19-05.3" sheetId="71" r:id="rId71"/>
    <sheet name="D2_D.2.1_D.2.1.4.1_SO 01-19-06" sheetId="72" r:id="rId72"/>
    <sheet name="D2_D.2.1_D.2.1.4.1_SO 02-19-01" sheetId="73" r:id="rId73"/>
    <sheet name="D2_D.2.1_D.2.1.4.1_SO 02-19-02" sheetId="74" r:id="rId74"/>
    <sheet name="D2_D.2.1_D.2.1.4.1_SO 02-19-03" sheetId="75" r:id="rId75"/>
    <sheet name="D2_D.2.1_D.2.1.4.1_SO 02-19-04" sheetId="76" r:id="rId76"/>
    <sheet name="D2_D.2.1_D.2.1.4.1_SO 02-19-05" sheetId="77" r:id="rId77"/>
    <sheet name="D2_D.2.1_D.2.1.4.1_SO 03-19-01" sheetId="78" r:id="rId78"/>
    <sheet name="D2_D.2.1_D.2.1.4.1_SO 04-19-01" sheetId="79" r:id="rId79"/>
    <sheet name="D2_D.2.1_D.2.1.4.1_SO 04-19-02" sheetId="80" r:id="rId80"/>
    <sheet name="D2_D.2.1_D.2.1.4.2_SO 01-19-11" sheetId="81" r:id="rId81"/>
    <sheet name="D2_D.2.1_D.2.1.4.2_SO 02-19-11" sheetId="82" r:id="rId82"/>
    <sheet name="D2_D.2.1_D.2.1.4.2_SO 02-19-12" sheetId="83" r:id="rId83"/>
    <sheet name="D2_D.2.1_D.2.1.4.2_SO 02-19-13" sheetId="84" r:id="rId84"/>
    <sheet name="D2_D.2.1_D.2.1.4.3_SO 02-19-21" sheetId="85" r:id="rId85"/>
    <sheet name="D2_D.2.1_D.2.1.4.4_SO 01-19-31" sheetId="86" r:id="rId86"/>
    <sheet name="D2_D.2.1_D.2.1.4.4_SO 01-19-33" sheetId="87" r:id="rId87"/>
    <sheet name="D2_D.2.1_D.2.1.4.4_SO 01-19-35" sheetId="88" r:id="rId88"/>
    <sheet name="D2_D.2.1_D.2.1.4.4_SO 01-19-36" sheetId="89" r:id="rId89"/>
    <sheet name="D2_D.2.1_D.2.1.5_SO 50-10-01.1" sheetId="90" r:id="rId90"/>
    <sheet name="D2_D.2.1_D.2.1.5_SO 50-10-01.2" sheetId="91" r:id="rId91"/>
    <sheet name="D2_D.2.1_D.2.1.5_SO 50-10-01.3" sheetId="92" r:id="rId92"/>
    <sheet name="D2_D.2.1_D.2.1.6_SO 01-22-01.1" sheetId="93" r:id="rId93"/>
    <sheet name="D2_D.2.1_D.2.1.6_SO 01-22-01.3" sheetId="94" r:id="rId94"/>
    <sheet name="D2_D.2.1_D.2.1.6_SO 01-27-01" sheetId="95" r:id="rId95"/>
    <sheet name="D2_D.2.1_D.2.1.6_SO 01-27-01.01" sheetId="96" r:id="rId96"/>
    <sheet name="D2_D.2.1_D.2.1.6_SO 01-27-01.02" sheetId="97" r:id="rId97"/>
    <sheet name="D2_D.2.1_D.2.1.6_SO 01-27-01.03" sheetId="98" r:id="rId98"/>
    <sheet name="D2_D.2.1_D.2.1.6_SO 01-27-01.04" sheetId="99" r:id="rId99"/>
    <sheet name="D2_D.2.1_D.2.1.6_SO 01-27-01.05" sheetId="100" r:id="rId100"/>
    <sheet name="D2_D.2.1_D.2.1.6_SO 01-27-01.07" sheetId="101" r:id="rId101"/>
    <sheet name="D2_D.2.1_D.2.1.6_SO 01-27-01.08" sheetId="102" r:id="rId102"/>
    <sheet name="D2_D.2.1_D.2.1.6_SO 01-27-01.09" sheetId="103" r:id="rId103"/>
    <sheet name="D2_D.2.1_D.2.1.6_SO 01-27-01.10" sheetId="104" r:id="rId104"/>
    <sheet name="D2_D.2.1_D.2.1.6_SO 01-27-02" sheetId="105" r:id="rId105"/>
    <sheet name="D2_D.2.1_D.2.1.6_SO 01-27-02.1" sheetId="106" r:id="rId106"/>
    <sheet name="D2_D.2.1_D.2.1.6_SO 01-27-02.2" sheetId="107" r:id="rId107"/>
    <sheet name="D2_D.2.1_D.2.1.6_SO 01-27-02.3" sheetId="108" r:id="rId108"/>
    <sheet name="D2_D.2.1_D.2.1.6_SO 01-27-02.5" sheetId="109" r:id="rId109"/>
    <sheet name="D2_D.2.1_D.2.1.6_SO 01-27-02.7" sheetId="110" r:id="rId110"/>
    <sheet name="D2_D.2.1_D.2.1.6_SO 50-21-01" sheetId="111" r:id="rId111"/>
    <sheet name="D2_D.2.1_D.2.1.6_SO 50-22-01" sheetId="112" r:id="rId112"/>
    <sheet name="D2_D.2.1_D.2.1.6_SO 50-27-01" sheetId="113" r:id="rId113"/>
    <sheet name="D2_D.2.1_D.2.1.8_SO 01-18-01" sheetId="114" r:id="rId114"/>
    <sheet name="D2_D.2.1_D.2.1.8_SO 01-18-03" sheetId="115" r:id="rId115"/>
    <sheet name="D2_D.2.1_D.2.1.8_SO 01-18-04" sheetId="116" r:id="rId116"/>
    <sheet name="D2_D.2.1_D.2.1.8_SO 01-18-05" sheetId="117" r:id="rId117"/>
    <sheet name="D2_D.2.1_D.2.1.8_SO 01-18-06" sheetId="118" r:id="rId118"/>
    <sheet name="D2_D.2.1_D.2.1.9_SO 01-15-10" sheetId="119" r:id="rId119"/>
    <sheet name="2.2.1_SO 01-15-01_SO 01-15-01.1" sheetId="120" r:id="rId120"/>
    <sheet name="2.2.1_SO 01-15-01_SO 01-15-01.2" sheetId="121" r:id="rId121"/>
    <sheet name="2.2.1_SO 01-15-01_SO 01-15-01.3" sheetId="122" r:id="rId122"/>
    <sheet name="2.2.1_SO 01-15-01_SO 01-15-01.4" sheetId="123" r:id="rId123"/>
    <sheet name="2.2.1_SO 01-15-01_SO 01-15-01.5" sheetId="124" r:id="rId124"/>
    <sheet name="2.2.1_SO 01-15-01_SO 01-15-01.6" sheetId="125" r:id="rId125"/>
    <sheet name="2.2.1_SO 01-15-01_SO 01-15-01.7" sheetId="126" r:id="rId126"/>
    <sheet name="2.2.1_SO 01-15-01_SO 01-15-01.8" sheetId="127" r:id="rId127"/>
    <sheet name="2.2.1_SO 01-15-02_SO 01-15-02.1" sheetId="128" r:id="rId128"/>
    <sheet name="2.2.1_SO 01-15-02_SO 01-15-02.3" sheetId="129" r:id="rId129"/>
    <sheet name="2.2.1_SO 01-15-02_SO 01-15-02.6" sheetId="130" r:id="rId130"/>
    <sheet name="2.2.1_SO 01-15-02_SO 01-15-02.7" sheetId="131" r:id="rId131"/>
    <sheet name="2.2.1_SO 01-15-02_SO 01-15-02.8" sheetId="132" r:id="rId132"/>
    <sheet name="2.2.1_SO 01-15-03_SO 01-15-03.1" sheetId="133" r:id="rId133"/>
    <sheet name="2.2.1_SO 01-15-03_SO 01-15-03.3" sheetId="134" r:id="rId134"/>
    <sheet name="2.2.1_SO 01-15-03_SO 01-15-03.4" sheetId="135" r:id="rId135"/>
    <sheet name="2.2.1_SO 01-15-03_SO 01-15-03.6" sheetId="136" r:id="rId136"/>
    <sheet name="2.2.1_SO 01-15-03_SO 01-15-03.7" sheetId="137" r:id="rId137"/>
    <sheet name="2.2.1_SO 01-15-03_SO 01-15-03.8" sheetId="138" r:id="rId138"/>
    <sheet name="2.2.1_SO 01-15-04_SO 01-15-04.1" sheetId="139" r:id="rId139"/>
    <sheet name="2.2.1_SO 01-15-04_SO 01-15-04.3" sheetId="140" r:id="rId140"/>
    <sheet name="2.2.1_SO 01-15-04_SO 01-15-04.4" sheetId="141" r:id="rId141"/>
    <sheet name="2.2.1_SO 01-15-04_SO 01-15-04.5" sheetId="142" r:id="rId142"/>
    <sheet name="2.2.1_SO 01-15-04_SO 01-15-04.6" sheetId="143" r:id="rId143"/>
    <sheet name="2.2.1_SO 01-15-04_SO 01-15-04.7" sheetId="144" r:id="rId144"/>
    <sheet name="2.2.1_SO 01-15-04_SO 01-15-04.8" sheetId="145" r:id="rId145"/>
    <sheet name="2.2.1_SO 01-15-05_SO 01-15-05.1" sheetId="146" r:id="rId146"/>
    <sheet name="2.2.1_SO 01-15-05_SO 01-15-05.3" sheetId="147" r:id="rId147"/>
    <sheet name="2.2.1_SO 01-15-05_SO 01-15-05.5" sheetId="148" r:id="rId148"/>
    <sheet name="2.2.1_SO 01-15-05_SO 01-15-05.6" sheetId="149" r:id="rId149"/>
    <sheet name="2.2.1_SO 01-15-05_SO 01-15-05.7" sheetId="150" r:id="rId150"/>
    <sheet name="2.2.1_SO 01-15-05_SO 01-15-05.8" sheetId="151" r:id="rId151"/>
    <sheet name="2.2.1_SO 01-15-06_SO 01-15-06.1" sheetId="152" r:id="rId152"/>
    <sheet name="2.2.1_SO 01-15-06_SO 01-15-06.4" sheetId="153" r:id="rId153"/>
    <sheet name="2.2.1_SO 01-15-06_SO 01-15-06.5" sheetId="154" r:id="rId154"/>
    <sheet name="D2_D.2.2_D.2.2.1_SO 01-15-07" sheetId="155" r:id="rId155"/>
    <sheet name="D2_D.2.2_D.2.2.1_SO 01-15-08" sheetId="156" r:id="rId156"/>
    <sheet name="D2_D.2.2_D.2.2.1_SO 01-15-09" sheetId="157" r:id="rId157"/>
    <sheet name="D2_D.2.2_D.2.2.1_SO 01-15-15" sheetId="158" r:id="rId158"/>
    <sheet name="D2_D.2.2_D.2.2.1_SO 01-15-16" sheetId="159" r:id="rId159"/>
    <sheet name="D2_D.2.2_D.2.2.2_SO 01-15-11" sheetId="160" r:id="rId160"/>
    <sheet name="D2_D.2.2_D.2.2.2_SO 01-15-12" sheetId="161" r:id="rId161"/>
    <sheet name="D2_D.2.2_D.2.2.3_SO 01-34-06" sheetId="162" r:id="rId162"/>
    <sheet name="D2_D.2.2_D.2.2.3_SO 01-34-06-1" sheetId="163" r:id="rId163"/>
    <sheet name="D2_D.2.2_D.2.2.3_SO 01-34-06-2" sheetId="164" r:id="rId164"/>
    <sheet name="D2_D.2.2_D.2.2.4_SO 01-15-13" sheetId="165" r:id="rId165"/>
    <sheet name="D2_D.2.2_D.2.2.5_SO 01-15-14.1" sheetId="166" r:id="rId166"/>
    <sheet name="D2_D.2.2_D.2.2.5_SO 01-15-14.2" sheetId="167" r:id="rId167"/>
    <sheet name="D2_D.2.3_D.2.3.1_SO 01-01-01" sheetId="168" r:id="rId168"/>
    <sheet name="D2_D.2.3_D.2.3.1_SO 01-01-03" sheetId="169" r:id="rId169"/>
    <sheet name="D2_D.2.3_D.2.3.1_SO 02-01-01" sheetId="170" r:id="rId170"/>
    <sheet name="D2_D.2.3_D.2.3.1_SO 03-01-01" sheetId="171" r:id="rId171"/>
    <sheet name="D2_D.2.3_D.2.3.1_SO 04-01-01" sheetId="172" r:id="rId172"/>
    <sheet name="D2_D.2.3_D.2.3.1_SO 06-01-01" sheetId="173" r:id="rId173"/>
    <sheet name="D2_D.2.3_D.2.3.4_SO 01-06-01" sheetId="174" r:id="rId174"/>
    <sheet name="D2_D.2.3_D.2.3.4_SO 03-06-01" sheetId="175" r:id="rId175"/>
    <sheet name="D2_D.2.3_D.2.3.5_SO 01-06-09" sheetId="176" r:id="rId176"/>
    <sheet name="D2_D.2.3_D.2.3.6_SO 01-04-01" sheetId="177" r:id="rId177"/>
    <sheet name="D2_D.2.3_D.2.3.6_SO 01-04-02" sheetId="178" r:id="rId178"/>
    <sheet name="D2_D.2.3_D.2.3.6_SO 01-06-02" sheetId="179" r:id="rId179"/>
    <sheet name="D2_D.2.3_D.2.3.6_SO 01-06-03" sheetId="180" r:id="rId180"/>
    <sheet name="D2_D.2.3_D.2.3.6_SO 01-06-04.1" sheetId="181" r:id="rId181"/>
    <sheet name="D2_D.2.3_D.2.3.6_SO 01-06-04.2" sheetId="182" r:id="rId182"/>
    <sheet name="D2_D.2.3_D.2.3.6_SO 01-06-05" sheetId="183" r:id="rId183"/>
    <sheet name="D2_D.2.3_D.2.3.6_SO 01-06-06" sheetId="184" r:id="rId184"/>
    <sheet name="D2_D.2.3_D.2.3.6_SO 01-06-07" sheetId="185" r:id="rId185"/>
    <sheet name="D2_D.2.3_D.2.3.6_SO 01-06-08" sheetId="186" r:id="rId186"/>
    <sheet name="D2_D.2.3_D.2.3.6_SO 01-12-01" sheetId="187" r:id="rId187"/>
    <sheet name="D2_D.2.3_D.2.3.6_SO 03-06-02" sheetId="188" r:id="rId188"/>
    <sheet name="D2_D.2.3_D.2.3.6_SO 03-06-03" sheetId="189" r:id="rId189"/>
    <sheet name="D2_D.2.3_D.2.3.6_SO 03-06-04" sheetId="190" r:id="rId190"/>
    <sheet name="D2_D.2.3_D.2.3.7_SO 01-01-02" sheetId="191" r:id="rId191"/>
    <sheet name="D2_D.2.3_D.2.3.7_SO 02-01-02" sheetId="192" r:id="rId192"/>
    <sheet name="D2_D.2.3_D.2.3.7_SO 03-01-02" sheetId="193" r:id="rId193"/>
    <sheet name="D2_D.2.3_D.2.3.7_SO 04-01-02" sheetId="194" r:id="rId194"/>
    <sheet name="D2_D.2.3_D.2.3.7_SO 06-01-02" sheetId="195" r:id="rId195"/>
    <sheet name="D2_D.2.3_D.2.3.8_SO 01-06-10" sheetId="196" r:id="rId196"/>
    <sheet name="D2_D.2.3_D.2.3.8_SO 01-06-11" sheetId="197" r:id="rId197"/>
    <sheet name="D2_D.2.3_D.2.3.8_SO 01-06-12" sheetId="198" r:id="rId198"/>
    <sheet name="D2_D.2.3_D.2.3.8_SO 01-06-13" sheetId="199" r:id="rId199"/>
    <sheet name="D2_D.2.3_D.2.3.9_SO 01-06-14" sheetId="200" r:id="rId200"/>
    <sheet name="D2_D.2.4_SO 50-16-01" sheetId="201" r:id="rId201"/>
    <sheet name="D3_SO 730" sheetId="202" r:id="rId202"/>
    <sheet name="D3_SO 731_SO 731.1" sheetId="203" r:id="rId203"/>
    <sheet name="D3_SO 731_SO 731.2" sheetId="204" r:id="rId204"/>
    <sheet name="D3_SO 731_SO 731.3" sheetId="205" r:id="rId205"/>
    <sheet name="D3_SO 731_SO 731.4" sheetId="206" r:id="rId206"/>
    <sheet name="D3_SO 731_SO 731.5" sheetId="207" r:id="rId207"/>
    <sheet name="D3_SO 731_SO 731.6" sheetId="208" r:id="rId208"/>
    <sheet name="D3_SO 731_SO 731.7" sheetId="209" r:id="rId209"/>
    <sheet name="D3_SO 731_SO 731.8" sheetId="210" r:id="rId210"/>
    <sheet name="D3_SO 731_SO 731.9" sheetId="211" r:id="rId211"/>
    <sheet name="D3_SO 732" sheetId="212" r:id="rId212"/>
    <sheet name="D3_SO 733" sheetId="213" r:id="rId213"/>
    <sheet name="D3_SO 734" sheetId="214" r:id="rId214"/>
    <sheet name="D3_SO 735" sheetId="215" r:id="rId215"/>
    <sheet name="D3_SO 737" sheetId="216" r:id="rId216"/>
    <sheet name="D3_SO 739" sheetId="217" r:id="rId217"/>
    <sheet name="D4_řada 000_SO 020" sheetId="218" r:id="rId218"/>
    <sheet name="D4_řada 100_SO 101" sheetId="219" r:id="rId219"/>
    <sheet name="D4_řada 100_SO 102" sheetId="220" r:id="rId220"/>
    <sheet name="D4_řada 100_SO 103" sheetId="221" r:id="rId221"/>
    <sheet name="D4_řada 100_SO 104" sheetId="222" r:id="rId222"/>
    <sheet name="D4_řada 100_SO 105" sheetId="223" r:id="rId223"/>
    <sheet name="D4_řada 100_SO 106" sheetId="224" r:id="rId224"/>
    <sheet name="D4_řada 100_SO 107" sheetId="225" r:id="rId225"/>
    <sheet name="D4_řada 100_SO 108" sheetId="226" r:id="rId226"/>
    <sheet name="D4_řada 200_SO 201" sheetId="227" r:id="rId227"/>
    <sheet name="D4_řada 300_SO 301" sheetId="228" r:id="rId228"/>
    <sheet name="D4_řada 300_SO 331" sheetId="229" r:id="rId229"/>
    <sheet name="D4_řada 300_SO 341" sheetId="230" r:id="rId230"/>
    <sheet name="D4_řada 300_SO 342" sheetId="231" r:id="rId231"/>
    <sheet name="D4_řada 400_SO 431" sheetId="232" r:id="rId232"/>
    <sheet name="D4_řada 400_SO 460" sheetId="233" r:id="rId233"/>
    <sheet name="D4_řada 400_SO 461" sheetId="234" r:id="rId234"/>
    <sheet name="D4_řada 660_SO 670" sheetId="235" r:id="rId235"/>
    <sheet name="D4_řada 800_SO 801" sheetId="236" r:id="rId236"/>
    <sheet name="D4_řada 800_SO 831" sheetId="237" r:id="rId237"/>
    <sheet name="D4_řada 800_SO 861" sheetId="238" r:id="rId238"/>
    <sheet name="D4_řada 800_SO 862" sheetId="239" r:id="rId239"/>
    <sheet name="D4_řada 800_SO 863" sheetId="240" r:id="rId240"/>
    <sheet name="H_SO 98-98" sheetId="241" r:id="rId241"/>
  </sheets>
  <definedNames/>
  <calcPr/>
  <webPublishing/>
</workbook>
</file>

<file path=xl/sharedStrings.xml><?xml version="1.0" encoding="utf-8"?>
<sst xmlns="http://schemas.openxmlformats.org/spreadsheetml/2006/main" count="201428" uniqueCount="25077">
  <si>
    <t>Firma: Moravia Consult</t>
  </si>
  <si>
    <t>Rekapitulace ceny</t>
  </si>
  <si>
    <t>Stavba: 18-060-232-SR - Rekonstrukce ŽST Vsetín</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</si>
  <si>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</si>
  <si>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</si>
  <si>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</si>
  <si>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</si>
  <si>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</si>
  <si>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</si>
  <si>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</si>
  <si>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</si>
  <si>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</si>
  <si>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</si>
  <si>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</si>
  <si>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</si>
  <si>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18-060-232-SR</t>
  </si>
  <si>
    <t>Rekonstrukce ŽST Vsetín</t>
  </si>
  <si>
    <t>O</t>
  </si>
  <si>
    <t>Objekt:</t>
  </si>
  <si>
    <t>D1</t>
  </si>
  <si>
    <t>TECHNOLOGICKÁ ČÁST</t>
  </si>
  <si>
    <t>O1</t>
  </si>
  <si>
    <t>D.1.1</t>
  </si>
  <si>
    <t>Železniční zabezpečovací zařízení</t>
  </si>
  <si>
    <t>O2</t>
  </si>
  <si>
    <t>D1.1.1</t>
  </si>
  <si>
    <t>Staniční zabezpečovací zařízení (SZZ)</t>
  </si>
  <si>
    <t>O3</t>
  </si>
  <si>
    <t>Rozpočet:</t>
  </si>
  <si>
    <t>0,00</t>
  </si>
  <si>
    <t>15,00</t>
  </si>
  <si>
    <t>21,00</t>
  </si>
  <si>
    <t>3</t>
  </si>
  <si>
    <t>2</t>
  </si>
  <si>
    <t>PS 01-28-01-A</t>
  </si>
  <si>
    <t>ŽST Vsetín, SZZ,část A</t>
  </si>
  <si>
    <t>Typ</t>
  </si>
  <si>
    <t>0</t>
  </si>
  <si>
    <t>Poř. číslo</t>
  </si>
  <si>
    <t>1</t>
  </si>
  <si>
    <t>Kód položky</t>
  </si>
  <si>
    <t>Varianta</t>
  </si>
  <si>
    <t>Název položky</t>
  </si>
  <si>
    <t>4</t>
  </si>
  <si>
    <t>MJ</t>
  </si>
  <si>
    <t>5</t>
  </si>
  <si>
    <t>Množství</t>
  </si>
  <si>
    <t>6</t>
  </si>
  <si>
    <t>Jednotková cena</t>
  </si>
  <si>
    <t>Jednotková</t>
  </si>
  <si>
    <t>9</t>
  </si>
  <si>
    <t>Celkem</t>
  </si>
  <si>
    <t>10</t>
  </si>
  <si>
    <t>Cenová soustava</t>
  </si>
  <si>
    <t>11</t>
  </si>
  <si>
    <t xml:space="preserve">  D.1.1</t>
  </si>
  <si>
    <t xml:space="preserve">    D1.1.1</t>
  </si>
  <si>
    <t xml:space="preserve">      PS 01-28-01-A</t>
  </si>
  <si>
    <t>SD</t>
  </si>
  <si>
    <t>74</t>
  </si>
  <si>
    <t>Elektroinstalace - silnoproud</t>
  </si>
  <si>
    <t>P</t>
  </si>
  <si>
    <t>132738</t>
  </si>
  <si>
    <t/>
  </si>
  <si>
    <t>HLOUBENÍ RÝH ŠÍŘ DO 2M PAŽ I NEPAŽ TŘ. I, ODVOZ DO 20KM</t>
  </si>
  <si>
    <t>M3</t>
  </si>
  <si>
    <t>2019_OTSKP</t>
  </si>
  <si>
    <t>PP</t>
  </si>
  <si>
    <t>VV</t>
  </si>
  <si>
    <t>viz textová a výkresová část projektové dokumentace</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</si>
  <si>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</si>
  <si>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</si>
  <si>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</si>
  <si>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</si>
  <si>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</si>
  <si>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132938</t>
  </si>
  <si>
    <t>HLOUBENÍ RÝH ŠÍŘ DO 2M PAŽ I NEPAŽ TŘ. III, ODVOZ DO 20KM</t>
  </si>
  <si>
    <t>136738</t>
  </si>
  <si>
    <t>VYKOP V UZAVŘ PROSTORÁCH A POD ZÁKLADY TŘ. I ODVOZ DO 20KM</t>
  </si>
  <si>
    <t>14113</t>
  </si>
  <si>
    <t>PROTLAČOVÁNÍ OCELOVÉHO POTRUBÍ DN DO 200MM</t>
  </si>
  <si>
    <t>m</t>
  </si>
  <si>
    <t>položka zahrnuje dodávku protlačovaného potrubí a veškeré pomocné práce (startovací zařízení, startovací a cílová jáma, opěrné a vodící bloky a pod.)</t>
  </si>
  <si>
    <t>701001</t>
  </si>
  <si>
    <t>OZNAČOVACÍ ŠTÍTEK KABELOVÉHO VEDENÍ, SPOJKY NEBO KABELOVÉ SKŘÍNĚ (VČETNĚ OBJÍMKY)</t>
  </si>
  <si>
    <t>kus</t>
  </si>
  <si>
    <t>1. Položka obsahuje:   
 – pomocné mechanismy   
2. Položka neobsahuje:   
 X   
3. Způsob měření:   
Měří se plocha v metrech čtverečných.</t>
  </si>
  <si>
    <t>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</si>
  <si>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</si>
  <si>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</si>
  <si>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</si>
  <si>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</si>
  <si>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</si>
  <si>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</si>
  <si>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</si>
  <si>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</si>
  <si>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</si>
  <si>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</si>
  <si>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</si>
  <si>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</si>
  <si>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</si>
  <si>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</si>
  <si>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</si>
  <si>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</si>
  <si>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</si>
  <si>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</si>
  <si>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</si>
  <si>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13</t>
  </si>
  <si>
    <t>702413</t>
  </si>
  <si>
    <t>KABELOVÝ PROSTUP DO OBJEKTU PŘES ZÁKLAD ZDĚNÝ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</si>
  <si>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</si>
  <si>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14</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</si>
  <si>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</si>
  <si>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</si>
  <si>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</si>
  <si>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15</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</si>
  <si>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</si>
  <si>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</si>
  <si>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</si>
  <si>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16</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</si>
  <si>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</si>
  <si>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</si>
  <si>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</si>
  <si>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17</t>
  </si>
  <si>
    <t>741C02</t>
  </si>
  <si>
    <t>UZEMŇOVACÍ SVORKA</t>
  </si>
  <si>
    <t>1. Položka obsahuje:   
 – veškeré příslušenství   
2. Položka neobsahuje:   
 X   
3. Způsob měření:   
Udává se počet kusů kompletní konstrukce nebo práce.</t>
  </si>
  <si>
    <t>18</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</si>
  <si>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</si>
  <si>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</si>
  <si>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</si>
  <si>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19</t>
  </si>
  <si>
    <t>741D12</t>
  </si>
  <si>
    <t>HROMOSVODOVÝ VODIČ FEZN POD POVRCHEM</t>
  </si>
  <si>
    <t>1. Položka obsahuje:   
 – dělení, spojování   
 – upevnění vč. veškerého příslušenství   
2. Položka neobsahuje:   
 X   
3. Způsob měření:   
Měří se metr délkový.</t>
  </si>
  <si>
    <t>20</t>
  </si>
  <si>
    <t>742I21</t>
  </si>
  <si>
    <t>KABEL NN CU OVLÁDACÍ 19-24ŽÍLOVÝ DO 2,5 MM2</t>
  </si>
  <si>
    <t>1. Položka obsahuje:   
 – manipulace a uložení kabelu (do země, chráničky, kanálu, na rošty, na TV a pod.)   
2. Položka neobsahuje:   
 – příchytky, spojky, koncovky, chráničky apod.   
3. Způsob měření:   
Měří se metr délkový.</t>
  </si>
  <si>
    <t>21</t>
  </si>
  <si>
    <t>742N12</t>
  </si>
  <si>
    <t>UKONČENÍ 19-24ŽÍLOVÉHO KABELU V ROZVADĚČI NEBO NA PŘÍSTROJI OD 4 DO 6 MM2</t>
  </si>
  <si>
    <t>1. Položka obsahuje:   
 – všechny práce spojené s úpravou kabelů pro montáž včetně veškerého příslušentsví   
2. Položka neobsahuje:   
 X   
3. Způsob měření:   
Udává se počet kusů kompletní konstrukce nebo práce.</t>
  </si>
  <si>
    <t>22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</si>
  <si>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</si>
  <si>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</si>
  <si>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</si>
  <si>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</si>
  <si>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23</t>
  </si>
  <si>
    <t>75A141</t>
  </si>
  <si>
    <t>KABEL METALICKÝ DVOUPLÁŠŤOVÝ PŘES 12 PÁRŮ - DODÁVKA</t>
  </si>
  <si>
    <t>24</t>
  </si>
  <si>
    <t>75A151</t>
  </si>
  <si>
    <t>KABEL METALICKÝ SE STÍNĚNÍM DO 12 PÁRŮ - DODÁVKA</t>
  </si>
  <si>
    <t>viz textová a výkresová část projektové dokumentace 
57,10=57,100 [A]</t>
  </si>
  <si>
    <t>25</t>
  </si>
  <si>
    <t>75A161</t>
  </si>
  <si>
    <t>KABEL METALICKÝ SE STÍNĚNÍM PŘES 12 PÁRŮ - DODÁVKA</t>
  </si>
  <si>
    <t>26</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</si>
  <si>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</si>
  <si>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</si>
  <si>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</si>
  <si>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27</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</si>
  <si>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</si>
  <si>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</si>
  <si>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</si>
  <si>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28</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</si>
  <si>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</si>
  <si>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</si>
  <si>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</si>
  <si>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29</t>
  </si>
  <si>
    <t>75A247</t>
  </si>
  <si>
    <t>ZATAŽENÍ A SPOJKOVÁNÍ KABELŮ SE STÍNĚNÍM PŘES 12 PÁRŮ - MONTÁŽ</t>
  </si>
  <si>
    <t>30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</si>
  <si>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</si>
  <si>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</si>
  <si>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</si>
  <si>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31</t>
  </si>
  <si>
    <t>75A312</t>
  </si>
  <si>
    <t>KABELOVÁ FORMA (UKONČENÍ KABELŮ) PRO KABELY ZABEZPEČOVACÍ PŘES 12 PÁRŮ</t>
  </si>
  <si>
    <t>32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</si>
  <si>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</si>
  <si>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</si>
  <si>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</si>
  <si>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33</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</si>
  <si>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</si>
  <si>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</si>
  <si>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</si>
  <si>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34</t>
  </si>
  <si>
    <t>75A331</t>
  </si>
  <si>
    <t>SPOJKA ROVNÁ PRO PLASTOVÉ KABELY SE STÍNĚNÍM S JÁDRY O PRŮMĚRU 1 MM2 DO 12 PÁRŮ</t>
  </si>
  <si>
    <t>35</t>
  </si>
  <si>
    <t>75A332</t>
  </si>
  <si>
    <t>SPOJKA ROVNÁ PRO PLASTOVÉ KABELY SE STÍNĚNÍM S JÁDRY O PRŮMĚRU 1 MM2 PŘES 12 PÁRŮ</t>
  </si>
  <si>
    <t>36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</si>
  <si>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</si>
  <si>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</si>
  <si>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</si>
  <si>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37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</si>
  <si>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</si>
  <si>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</si>
  <si>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</si>
  <si>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38</t>
  </si>
  <si>
    <t>75A410</t>
  </si>
  <si>
    <t>OZNAČENÍ KABELŮ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</si>
  <si>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</si>
  <si>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39</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</si>
  <si>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</si>
  <si>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</si>
  <si>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</si>
  <si>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40</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</si>
  <si>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</si>
  <si>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</si>
  <si>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</si>
  <si>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</si>
  <si>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</si>
  <si>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</si>
  <si>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</si>
  <si>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</si>
  <si>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</si>
  <si>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</si>
  <si>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</si>
  <si>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</si>
  <si>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</si>
  <si>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</si>
  <si>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</si>
  <si>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</si>
  <si>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</si>
  <si>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</si>
  <si>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</si>
  <si>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46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</si>
  <si>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</si>
  <si>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</si>
  <si>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</si>
  <si>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47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</si>
  <si>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</si>
  <si>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</si>
  <si>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</si>
  <si>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</si>
  <si>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</si>
  <si>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</si>
  <si>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</si>
  <si>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49</t>
  </si>
  <si>
    <t>75B231</t>
  </si>
  <si>
    <t>GRAFICKO-TECHNOLOGICKÁ NADSTAVBA - DODÁVKA</t>
  </si>
  <si>
    <t>viz textová a výkresová část projektové dokumentace 
2,0=2,000 [A]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</si>
  <si>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</si>
  <si>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</si>
  <si>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</si>
  <si>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</si>
  <si>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</si>
  <si>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51</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</si>
  <si>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</si>
  <si>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</si>
  <si>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</si>
  <si>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52</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</si>
  <si>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</si>
  <si>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</si>
  <si>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</si>
  <si>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53</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</si>
  <si>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</si>
  <si>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</si>
  <si>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</si>
  <si>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54</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</si>
  <si>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</si>
  <si>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</si>
  <si>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</si>
  <si>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55</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</si>
  <si>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</si>
  <si>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</si>
  <si>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</si>
  <si>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56</t>
  </si>
  <si>
    <t>75B277</t>
  </si>
  <si>
    <t>NÁBYTEK PRO JOP A SERVISNÍ A DIAGNOSTICKÉ PRACOVIŠTĚ - STOLY VÝŠKOVĚ STAVITELNÉ PRO JEDNO PRACOVIŠTĚ - MONTÁŽ</t>
  </si>
  <si>
    <t>57</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</si>
  <si>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</si>
  <si>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</si>
  <si>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</si>
  <si>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58</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</si>
  <si>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</si>
  <si>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</si>
  <si>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</si>
  <si>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59</t>
  </si>
  <si>
    <t>75B391</t>
  </si>
  <si>
    <t>TERMINÁL ŘÍZENÍ PZZ - DODÁVKA</t>
  </si>
  <si>
    <t>1. Položka obsahuje:   
 – dodání kompletního vnitřního zařízení podle typu určeného položkou včetně potřebného pomocného materiálu a jeho dopravy na místo určení   
 – pořízení terminálu přejezdového zařízení včetně pomocného materiálu a jeho dopravy do místa určení   
2. Položka neobsahuje:   
 X   
3. Způsob měření:   
Udává se počet kusů kompletní konstrukce nebo práce.</t>
  </si>
  <si>
    <t>60</t>
  </si>
  <si>
    <t>75B397</t>
  </si>
  <si>
    <t>TERMINÁL ŘÍZENÍ PZZ - MONTÁŽ</t>
  </si>
  <si>
    <t>1. Položka obsahuje:   
 – usazení terminálu řízení přejezdového zařízení na místo určení, zapojení   
 – montáž dodaného zařízení se všemi pomocnými a doplňujícími pracemi a součástmi, případné použití mechanizmů   
2. Položka neobsahuje:   
 X   
3. Způsob měření:   
Udává se počet kusů kompletní konstrukce nebo práce.</t>
  </si>
  <si>
    <t>61</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</si>
  <si>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</si>
  <si>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</si>
  <si>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</si>
  <si>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62</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</si>
  <si>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</si>
  <si>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</si>
  <si>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</si>
  <si>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63</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</si>
  <si>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</si>
  <si>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</si>
  <si>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</si>
  <si>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64</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</si>
  <si>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</si>
  <si>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</si>
  <si>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</si>
  <si>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</si>
  <si>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</si>
  <si>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</si>
  <si>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</si>
  <si>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</si>
  <si>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</si>
  <si>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</si>
  <si>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</si>
  <si>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67</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</si>
  <si>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</si>
  <si>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</si>
  <si>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</si>
  <si>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68</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</si>
  <si>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</si>
  <si>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</si>
  <si>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</si>
  <si>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69</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</si>
  <si>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</si>
  <si>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</si>
  <si>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</si>
  <si>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</si>
  <si>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70</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</si>
  <si>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</si>
  <si>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</si>
  <si>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</si>
  <si>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</si>
  <si>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</si>
  <si>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</si>
  <si>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</si>
  <si>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</si>
  <si>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</si>
  <si>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</si>
  <si>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</si>
  <si>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</si>
  <si>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</si>
  <si>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</si>
  <si>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</si>
  <si>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75B571</t>
  </si>
  <si>
    <t>SKŘÍŇ KÓDOVÁNÍ - DODÁVKA</t>
  </si>
  <si>
    <t>75</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</si>
  <si>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</si>
  <si>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</si>
  <si>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</si>
  <si>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76</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</si>
  <si>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</si>
  <si>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</si>
  <si>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</si>
  <si>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77</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</si>
  <si>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</si>
  <si>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</si>
  <si>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</si>
  <si>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</si>
  <si>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</si>
  <si>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</si>
  <si>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</si>
  <si>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79</t>
  </si>
  <si>
    <t>75B621</t>
  </si>
  <si>
    <t>KOMPLETNÍ NAPÁJECÍ ZDROJ (50/75/275 HZ) DO 10 KVA - DODÁVKA</t>
  </si>
  <si>
    <t>80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</si>
  <si>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</si>
  <si>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</si>
  <si>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</si>
  <si>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81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</si>
  <si>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</si>
  <si>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</si>
  <si>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</si>
  <si>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82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</si>
  <si>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</si>
  <si>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</si>
  <si>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</si>
  <si>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83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</si>
  <si>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</si>
  <si>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</si>
  <si>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</si>
  <si>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84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</si>
  <si>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</si>
  <si>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</si>
  <si>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</si>
  <si>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85</t>
  </si>
  <si>
    <t>75B742</t>
  </si>
  <si>
    <t>OCHRANNÁ OPATŘENÍ PROTI ATMOSFÉRICKÝM VLIVŮM - JEDNOKOLEJNÁ TRAŤ BEZ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</si>
  <si>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</si>
  <si>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</si>
  <si>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86</t>
  </si>
  <si>
    <t>75B752</t>
  </si>
  <si>
    <t>OCHRANNÁ OPATŘENÍ PROTI ATMOSFÉRICKÝM VLIVŮM - DVOUKOLEJNÁ TRAŤ BEZ TRAKCÍ</t>
  </si>
  <si>
    <t>87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</si>
  <si>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</si>
  <si>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</si>
  <si>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</si>
  <si>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</si>
  <si>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</si>
  <si>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</si>
  <si>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</si>
  <si>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89</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</si>
  <si>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</si>
  <si>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</si>
  <si>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</si>
  <si>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</si>
  <si>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</si>
  <si>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</si>
  <si>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</si>
  <si>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</si>
  <si>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</si>
  <si>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</si>
  <si>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</si>
  <si>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92</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</si>
  <si>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</si>
  <si>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</si>
  <si>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</si>
  <si>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93</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</si>
  <si>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</si>
  <si>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</si>
  <si>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</si>
  <si>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94</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</si>
  <si>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</si>
  <si>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</si>
  <si>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</si>
  <si>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95</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</si>
  <si>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</si>
  <si>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</si>
  <si>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</si>
  <si>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96</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</si>
  <si>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</si>
  <si>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</si>
  <si>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</si>
  <si>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97</t>
  </si>
  <si>
    <t>75C111</t>
  </si>
  <si>
    <t>PŘESTAVNÍK ELEKTROMOTORICKÝ - DODÁVKA</t>
  </si>
  <si>
    <t>viz textová a výkresová část projektové dokumentace 
33,0=33,000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</si>
  <si>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</si>
  <si>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98</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</si>
  <si>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</si>
  <si>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</si>
  <si>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</si>
  <si>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99</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</si>
  <si>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</si>
  <si>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</si>
  <si>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</si>
  <si>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100</t>
  </si>
  <si>
    <t>75C157</t>
  </si>
  <si>
    <t>PŘESTAVNÍK PRO POHYBLIVOU SRDCOVKU - MONTÁŽ</t>
  </si>
  <si>
    <t>101</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</si>
  <si>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</si>
  <si>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</si>
  <si>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</si>
  <si>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102</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</si>
  <si>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</si>
  <si>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</si>
  <si>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</si>
  <si>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103</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</si>
  <si>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</si>
  <si>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</si>
  <si>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</si>
  <si>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104</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</si>
  <si>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</si>
  <si>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</si>
  <si>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</si>
  <si>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105</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</si>
  <si>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</si>
  <si>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</si>
  <si>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</si>
  <si>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106</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</si>
  <si>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</si>
  <si>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</si>
  <si>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</si>
  <si>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107</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</si>
  <si>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</si>
  <si>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</si>
  <si>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</si>
  <si>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108</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</si>
  <si>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</si>
  <si>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</si>
  <si>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</si>
  <si>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109</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</si>
  <si>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</si>
  <si>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</si>
  <si>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</si>
  <si>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110</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</si>
  <si>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</si>
  <si>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</si>
  <si>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</si>
  <si>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111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</si>
  <si>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</si>
  <si>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</si>
  <si>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</si>
  <si>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112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</si>
  <si>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</si>
  <si>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</si>
  <si>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</si>
  <si>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113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</si>
  <si>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</si>
  <si>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</si>
  <si>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</si>
  <si>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114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</si>
  <si>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</si>
  <si>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</si>
  <si>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</si>
  <si>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178</t>
  </si>
  <si>
    <t>75C521</t>
  </si>
  <si>
    <t>STOŽÁROVÉ NÁVĚSTIDLO TŘÍSVĚTLOVÉ - DODÁVKA</t>
  </si>
  <si>
    <t>KUS</t>
  </si>
  <si>
    <t>viz textová a výkresová část projektové dokumentace 
1,0=1,000 [A]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</si>
  <si>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</si>
  <si>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179</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</si>
  <si>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</si>
  <si>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</si>
  <si>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</si>
  <si>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115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</si>
  <si>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</si>
  <si>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</si>
  <si>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</si>
  <si>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116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</si>
  <si>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</si>
  <si>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</si>
  <si>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</si>
  <si>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117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</si>
  <si>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</si>
  <si>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</si>
  <si>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</si>
  <si>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</si>
  <si>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</si>
  <si>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</si>
  <si>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</si>
  <si>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</si>
  <si>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</si>
  <si>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</si>
  <si>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</si>
  <si>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120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</si>
  <si>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</si>
  <si>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</si>
  <si>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</si>
  <si>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121</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</si>
  <si>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</si>
  <si>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</si>
  <si>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</si>
  <si>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122</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</si>
  <si>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</si>
  <si>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</si>
  <si>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</si>
  <si>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123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</si>
  <si>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</si>
  <si>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</si>
  <si>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</si>
  <si>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124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</si>
  <si>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</si>
  <si>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</si>
  <si>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</si>
  <si>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125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</si>
  <si>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</si>
  <si>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</si>
  <si>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</si>
  <si>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126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</si>
  <si>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</si>
  <si>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</si>
  <si>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</si>
  <si>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127</t>
  </si>
  <si>
    <t>75C811</t>
  </si>
  <si>
    <t>STYKOVÝ TRANSFORMÁTOR DT 075 - DODÁVKA</t>
  </si>
  <si>
    <t>viz textová a výkresová část projektové dokumentace 
51,0=51,000 [A]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</si>
  <si>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</si>
  <si>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128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</si>
  <si>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</si>
  <si>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</si>
  <si>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</si>
  <si>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129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</si>
  <si>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</si>
  <si>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</si>
  <si>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</si>
  <si>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130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</si>
  <si>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</si>
  <si>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</si>
  <si>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</si>
  <si>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131</t>
  </si>
  <si>
    <t>75C861</t>
  </si>
  <si>
    <t>KOMPLETNÍ SADA PROPOJEK DVOJICE STYKOVÝCH TRANSFORMÁTORŮ - DODÁVKA</t>
  </si>
  <si>
    <t>viz textová a výkresová část projektové dokumentace 
24,0=24,000 [A]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</si>
  <si>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</si>
  <si>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132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</si>
  <si>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</si>
  <si>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</si>
  <si>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</si>
  <si>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133</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</si>
  <si>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</si>
  <si>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</si>
  <si>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</si>
  <si>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134</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</si>
  <si>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</si>
  <si>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</si>
  <si>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</si>
  <si>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</si>
  <si>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</si>
  <si>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</si>
  <si>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</si>
  <si>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</si>
  <si>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</si>
  <si>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</si>
  <si>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</si>
  <si>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137</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</si>
  <si>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</si>
  <si>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</si>
  <si>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</si>
  <si>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138</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</si>
  <si>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</si>
  <si>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</si>
  <si>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</si>
  <si>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</si>
  <si>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</si>
  <si>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</si>
  <si>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</si>
  <si>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140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</si>
  <si>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</si>
  <si>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</si>
  <si>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</si>
  <si>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141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</si>
  <si>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</si>
  <si>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</si>
  <si>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</si>
  <si>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142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</si>
  <si>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</si>
  <si>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</si>
  <si>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</si>
  <si>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143</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</si>
  <si>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</si>
  <si>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</si>
  <si>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</si>
  <si>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144</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</si>
  <si>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</si>
  <si>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</si>
  <si>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</si>
  <si>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145</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</si>
  <si>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</si>
  <si>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</si>
  <si>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</si>
  <si>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146</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</si>
  <si>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</si>
  <si>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</si>
  <si>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</si>
  <si>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147</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</si>
  <si>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</si>
  <si>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</si>
  <si>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</si>
  <si>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148</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</si>
  <si>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</si>
  <si>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</si>
  <si>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</si>
  <si>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149</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</si>
  <si>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</si>
  <si>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</si>
  <si>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</si>
  <si>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150</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</si>
  <si>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</si>
  <si>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</si>
  <si>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</si>
  <si>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151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</si>
  <si>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</si>
  <si>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</si>
  <si>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</si>
  <si>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</si>
  <si>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152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</si>
  <si>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</si>
  <si>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</si>
  <si>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</si>
  <si>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153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</si>
  <si>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</si>
  <si>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</si>
  <si>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</si>
  <si>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154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</si>
  <si>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</si>
  <si>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</si>
  <si>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</si>
  <si>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155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</si>
  <si>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</si>
  <si>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</si>
  <si>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</si>
  <si>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156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</si>
  <si>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</si>
  <si>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</si>
  <si>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</si>
  <si>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157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</si>
  <si>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</si>
  <si>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</si>
  <si>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</si>
  <si>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158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</si>
  <si>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</si>
  <si>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</si>
  <si>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</si>
  <si>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159</t>
  </si>
  <si>
    <t>75E1C7</t>
  </si>
  <si>
    <t>PROTOKOL UTZ</t>
  </si>
  <si>
    <t>1. Položka obsahuje:   
 – protokol autorizovanou osobou podle požadavku ČSN, včetně hodnocení   
2. Položka neobsahuje:   
 X   
3. Způsob měření:   
Udává se počet kusů kompletní konstrukce nebo práce.</t>
  </si>
  <si>
    <t>160</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</si>
  <si>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</si>
  <si>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</si>
  <si>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</si>
  <si>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161</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</si>
  <si>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</si>
  <si>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</si>
  <si>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</si>
  <si>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162</t>
  </si>
  <si>
    <t>75F100</t>
  </si>
  <si>
    <t>DOZ (REZERVA PRO DALŠÍ ROZVOJ)</t>
  </si>
  <si>
    <t>kpl</t>
  </si>
  <si>
    <t>(Položka je zatím všeobecná, lze sem zahrnout vše, co patří do této kategorie. Časem bude dále rozpracována v návaznosti na aktuální vývoj technologií v této oblasti. Cenu musí projektant určit individuální kalkulací.)   
1. Položka obsahuje:   
 – veškeré práce a materiál obsažený v názvu položky, tj. kompletní konstrukci   
2. Položka neobsahuje:   
 X   
3. Způsob měření:   
Udává se komplet odlišných materiálů a činností, které tvoří funkční nedělitelný celek daný názvem položky.</t>
  </si>
  <si>
    <t>163</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</si>
  <si>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</si>
  <si>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</si>
  <si>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</si>
  <si>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164</t>
  </si>
  <si>
    <t>75G142</t>
  </si>
  <si>
    <t>MODUL ŘÍDÍCÍ ČÁSTI ELEKTRONICKÉHO STAVĚDLA ROZŠIŘUJÍCÍ V DOPRAVNĚ DO 50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</si>
  <si>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</si>
  <si>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165</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</si>
  <si>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</si>
  <si>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</si>
  <si>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</si>
  <si>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166</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</si>
  <si>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</si>
  <si>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</si>
  <si>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</si>
  <si>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167</t>
  </si>
  <si>
    <t>75I822</t>
  </si>
  <si>
    <t>KABEL OPTICKÝ MULTIMODE DO 36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</si>
  <si>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</si>
  <si>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</si>
  <si>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168</t>
  </si>
  <si>
    <t>75I82X</t>
  </si>
  <si>
    <t>KABEL OPTICKÝ MULTIMODE - 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</si>
  <si>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</si>
  <si>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169</t>
  </si>
  <si>
    <t>R015111</t>
  </si>
  <si>
    <t>POPLATKY ZA LIKVIDACI ODPADŮ NEKONTAMINOVANÝCH - 17 05 04 VYTĚŽENÉ ZEMINY A HORNINY - I. TŘÍDA TĚŽITELNOSTI VČ.DOPRAVY</t>
  </si>
  <si>
    <t>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</si>
  <si>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</si>
  <si>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170</t>
  </si>
  <si>
    <t>R015112</t>
  </si>
  <si>
    <t>POPLATKY ZA LIKVIDACI ODPADŮ NEKONTAMINOVANÝCH - 17 05 04 VYTĚŽENÉ ZEMINY A HORNINY - 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</si>
  <si>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</si>
  <si>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171</t>
  </si>
  <si>
    <t>R015113</t>
  </si>
  <si>
    <t>POPLATKY ZA LIKVIDACI ODPADŮ NEKONTAMINOVANÝCH - 17 05 04 VYTĚŽENÉ ZEMINY A HORNINY - III.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</si>
  <si>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</si>
  <si>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172</t>
  </si>
  <si>
    <t>R015160</t>
  </si>
  <si>
    <t>POPLATKY ZA LIKVIDACI ODPADŮ NEKONTAMINOVANÝCH - 02 01 03 SMÝCENÉ STROMY A KEŘE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</si>
  <si>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</si>
  <si>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173</t>
  </si>
  <si>
    <t>R015240</t>
  </si>
  <si>
    <t>POPLATKY ZA LIKVIDACI ODPADŮ NEKONTAMINOVANÝCH - 20 03 99 ODPAD PODOBNÝ KOMUNÁLNÍMU ODPADU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</si>
  <si>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</si>
  <si>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174</t>
  </si>
  <si>
    <t>R015310</t>
  </si>
  <si>
    <t>POPLATKY ZA LIKVIDACI ODPADŮ NEKONTAMINOVANÝCH - 16 02 14 ELEKTROŠROT (VYŘAZENÁ EL. ZAŘÍZENÍ A PŘÍSTR. - AL, CU A VZ. KOVY) VČ.DOPRAVY</t>
  </si>
  <si>
    <t>175</t>
  </si>
  <si>
    <t>R015590</t>
  </si>
  <si>
    <t>POPLATKY ZA LIKVIDACI ODPADŮ NEBEZPEČNÝCH - 08 01 11* ODPADNÍ NÁTĚROVÉ HMOTY VČ.DOPRAVY</t>
  </si>
  <si>
    <t>176</t>
  </si>
  <si>
    <t>R015621</t>
  </si>
  <si>
    <t>POPLATKY ZA LIKVIDACI ODPADŮ NEBEZPEČNÝCH - KABELY S PLASTOVOU IZOLACÍ VČ.DOPRAVY</t>
  </si>
  <si>
    <t>177</t>
  </si>
  <si>
    <t>R015730</t>
  </si>
  <si>
    <t>POPLATKY ZA LIKVIDACI ODPADŮ NEBEZPEČNÝCH - 16 02 09* KONDENZÁTORY A KONDEZÁTOROVÉ BATERIE S OBSAHEM PCB (DELOR) VČ.DOPRAVY</t>
  </si>
  <si>
    <t>PS 01-28-01-B</t>
  </si>
  <si>
    <t>ŽST Vsetín, SZZ, část B</t>
  </si>
  <si>
    <t xml:space="preserve">      PS 01-28-01-B</t>
  </si>
  <si>
    <t>131738</t>
  </si>
  <si>
    <t>HLOUBENÍ JAM ZAPAŽ I NEPAŽ TŘ. I, ODVOZ DO 20KM</t>
  </si>
  <si>
    <t>132737</t>
  </si>
  <si>
    <t>HLOUBENÍ RÝH ŠÍŘ DO 2M PAŽ I NEPAŽ TŘ. I, ODVOZ DO 16KM</t>
  </si>
  <si>
    <t>702221</t>
  </si>
  <si>
    <t>KABELOVÁ CHRÁNIČKA ZEMNÍ UV STABILNÍ DN DO 100 MM</t>
  </si>
  <si>
    <t>1. Položka obsahuje:   
 – obnovu a výměnu poškozených krytů   
 – pomocné mechanismy   
2. Položka neobsahuje:   
 X   
3. Způsob měření:   
Měří se metr délkový.</t>
  </si>
  <si>
    <t>702232</t>
  </si>
  <si>
    <t>KABELOVÁ CHRÁNIČKA ZEMNÍ DĚLENÁ DN PŘES 100 DO 200 MM</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</si>
  <si>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</si>
  <si>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</si>
  <si>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</si>
  <si>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</si>
  <si>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</si>
  <si>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</si>
  <si>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</si>
  <si>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</si>
  <si>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</si>
  <si>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709533</t>
  </si>
  <si>
    <t>PODPŮRNÉ A POMOCNÉ KONSTRUKCE OCELOVÉ PRO UCHYCENÍ KABELOVÉHO ŽLABU ZEMNÍHO VE SVAHU S POVRCHOVOU ÚPRAVOU ŽÁROVÝM ZINKOVÁNÍM</t>
  </si>
  <si>
    <t>kg</t>
  </si>
  <si>
    <t>709611</t>
  </si>
  <si>
    <t>DEMONTÁŽ KABELOVÉHO ŽLABU/LIŠTY VČETNĚ KRYTU</t>
  </si>
  <si>
    <t>1. Položka obsahuje:   
 – přípravu podkladu pro osazení   
2. Položka neobsahuje:   
 X   
3. Způsob měření:   
Měří se metr délkový.</t>
  </si>
  <si>
    <t>709612</t>
  </si>
  <si>
    <t>DEMONTÁŽ CHRÁNIČKY/TRUBKY</t>
  </si>
  <si>
    <t>1. Položka obsahuje:   
 – veškeré práce a materiál obsažený v názvu položky   
2. Položka neobsahuje:   
 X   
3. Způsob měření:   
Udává se počet kusů kompletní konstrukce nebo práce.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</si>
  <si>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</si>
  <si>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</si>
  <si>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</si>
  <si>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75B128</t>
  </si>
  <si>
    <t>VNITŘNÍ KABELOVÉ ROZVODY PŘES 20 DO 50 KABELŮ - DEMONTÁŽ</t>
  </si>
  <si>
    <t>75B138</t>
  </si>
  <si>
    <t>VNITŘNÍ KABELOVÉ ROZVODY PŘES 50 KABELŮ - DEMONTÁŽ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</si>
  <si>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</si>
  <si>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</si>
  <si>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</si>
  <si>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</si>
  <si>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</si>
  <si>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</si>
  <si>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</si>
  <si>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</si>
  <si>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</si>
  <si>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</si>
  <si>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</si>
  <si>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</si>
  <si>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75B248</t>
  </si>
  <si>
    <t>DOSTAVBA ZOBRAZOVACÍ SEKCE JOP - DEMONTÁŽ</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</si>
  <si>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</si>
  <si>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</si>
  <si>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</si>
  <si>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</si>
  <si>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</si>
  <si>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</si>
  <si>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</si>
  <si>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</si>
  <si>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</si>
  <si>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</si>
  <si>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</si>
  <si>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</si>
  <si>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</si>
  <si>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</si>
  <si>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</si>
  <si>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</si>
  <si>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</si>
  <si>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</si>
  <si>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</si>
  <si>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75B398</t>
  </si>
  <si>
    <t>TERMINÁL ŘÍZENÍ PZZ - DEMONTÁŽ</t>
  </si>
  <si>
    <t>1. Položka obsahuje:   
 – demontáž terminálu řízení přejezdového zařízení,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</si>
  <si>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</si>
  <si>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</si>
  <si>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</si>
  <si>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</si>
  <si>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</si>
  <si>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</si>
  <si>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</si>
  <si>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</si>
  <si>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</si>
  <si>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</si>
  <si>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</si>
  <si>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</si>
  <si>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</si>
  <si>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</si>
  <si>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</si>
  <si>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</si>
  <si>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</si>
  <si>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</si>
  <si>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</si>
  <si>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</si>
  <si>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</si>
  <si>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</si>
  <si>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</si>
  <si>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</si>
  <si>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</si>
  <si>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</si>
  <si>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</si>
  <si>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</si>
  <si>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</si>
  <si>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</si>
  <si>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</si>
  <si>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</si>
  <si>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</si>
  <si>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</si>
  <si>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</si>
  <si>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</si>
  <si>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</si>
  <si>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75B929</t>
  </si>
  <si>
    <t>ZÁKLADNÍ SW ELEKTRONICKÉHO STAVĚDLA S ELEKTRONICKÝM ROZHRANÍM - ÚPRAVA</t>
  </si>
  <si>
    <t>1. Položka obsahuje:   
 – úpravu základního SW elektronického stavědla podle typu určeného položkou   
2. Položka neobsahuje:   
 X   
3. Způsob měření:   
Udává se počet kusů kompletní konstrukce nebo práce.</t>
  </si>
  <si>
    <t>75B939</t>
  </si>
  <si>
    <t>INDIVIDUÁLNÍ SW ELEKTRONICKÉHO STAVĚDLA S RELÉOVÝM ROZHRANÍM - ÚPRAVA</t>
  </si>
  <si>
    <t>1. Položka obsahuje:   
 – úprava a instalace individuálního SW elektronického stavědla podle specifikace místa použití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</si>
  <si>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</si>
  <si>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</si>
  <si>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</si>
  <si>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</si>
  <si>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</si>
  <si>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</si>
  <si>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</si>
  <si>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</si>
  <si>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</si>
  <si>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</si>
  <si>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</si>
  <si>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</si>
  <si>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</si>
  <si>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</si>
  <si>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</si>
  <si>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</si>
  <si>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</si>
  <si>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</si>
  <si>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</si>
  <si>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</si>
  <si>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</si>
  <si>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</si>
  <si>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</si>
  <si>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</si>
  <si>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</si>
  <si>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</si>
  <si>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</si>
  <si>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</si>
  <si>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</si>
  <si>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75C4B1</t>
  </si>
  <si>
    <t>ZÁMEK ÚSTŘEDNÍ - DODÁVKA</t>
  </si>
  <si>
    <t>1. Položka obsahuje:   
 – dodávka zámku ústředního podle typu včetně potřebného pomocného materiálu a jeho dopravy do staveništního skladu   
 – pořízení dodávky zámku ústředního podle typu včetně pomocného materiálu, na dopravu do staveništního skladu   
2. Položka neobsahuje:   
 X   
3. Způsob měření:   
Udává se počet kusů kompletní konstrukce nebo práce.</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</si>
  <si>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</si>
  <si>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</si>
  <si>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</si>
  <si>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</si>
  <si>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</si>
  <si>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</si>
  <si>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</si>
  <si>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</si>
  <si>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</si>
  <si>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</si>
  <si>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</si>
  <si>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</si>
  <si>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</si>
  <si>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</si>
  <si>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</si>
  <si>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</si>
  <si>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</si>
  <si>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</si>
  <si>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</si>
  <si>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</si>
  <si>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</si>
  <si>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</si>
  <si>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</si>
  <si>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</si>
  <si>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</si>
  <si>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</si>
  <si>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</si>
  <si>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</si>
  <si>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</si>
  <si>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</si>
  <si>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</si>
  <si>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</si>
  <si>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</si>
  <si>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</si>
  <si>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</si>
  <si>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</si>
  <si>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</si>
  <si>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</si>
  <si>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</si>
  <si>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</si>
  <si>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</si>
  <si>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</si>
  <si>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</si>
  <si>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</si>
  <si>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</si>
  <si>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</si>
  <si>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</si>
  <si>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</si>
  <si>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</si>
  <si>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</si>
  <si>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</si>
  <si>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</si>
  <si>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75D188</t>
  </si>
  <si>
    <t>NAPÁJECÍ SKŘÍŇ PŘEJEZDOVÉHO ZABEZPEČOVACÍHO ZAŘÍZENÍ - DEMONTÁŽ</t>
  </si>
  <si>
    <t>1. Položka obsahuje:   
 – demontáž napájecí skříně přejezdového zabezpečovacího zařízení včetně odpojení   
 – demontáž napájecí skříně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</si>
  <si>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</si>
  <si>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</si>
  <si>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</si>
  <si>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</si>
  <si>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</si>
  <si>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</si>
  <si>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</si>
  <si>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</si>
  <si>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</si>
  <si>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94818</t>
  </si>
  <si>
    <t>DOČASNÉ KONSTRUKCE DŘEVĚNÉ VČET ODSTRAN</t>
  </si>
  <si>
    <t>Technická specifikace položky odpovídá příslušné cenové soustavě</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</si>
  <si>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</si>
  <si>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R015130</t>
  </si>
  <si>
    <t>POPLATKY ZA LIKVIDACI ODPADŮ NEKONTAMINOVANÝCH - 17 03 02 VYBOURANÝ ASFALTOVÝ BETON BEZ DEHTU VČ.DOPRAVY</t>
  </si>
  <si>
    <t>R015140</t>
  </si>
  <si>
    <t>POPLATKY ZA LIKVIDACI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</si>
  <si>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</si>
  <si>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R015560</t>
  </si>
  <si>
    <t>POPLATKY ZA LIKVIDACI ODPADŮ NEBEZPEČNÝCH - 16 02 13* TRAFA S OLEJEM NEBO S JINÝMI ŠKODLIVINAMI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</si>
  <si>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</si>
  <si>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</si>
  <si>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R015640</t>
  </si>
  <si>
    <t>POPLATKY ZA LIKVIDACI ODPADŮ NEBEZPEČNÝCH - 16 06 01* OLOVĚNÉ AKUMULÁTORY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</si>
  <si>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</si>
  <si>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01-28-01-D</t>
  </si>
  <si>
    <t>Žst. Vsetín, SZZ - elektroinstalace</t>
  </si>
  <si>
    <t xml:space="preserve">      SO 01-28-01-D</t>
  </si>
  <si>
    <t>Všeobecné práce pro silnoproud a slaboproud</t>
  </si>
  <si>
    <t>Výpočet množství v měrné jednotce je provedeno podle grafických a textových částí projektové dokumentace.</t>
  </si>
  <si>
    <t>703421</t>
  </si>
  <si>
    <t>ELEKTROINSTALAČNÍ TRUBKA PLASTOVÁ UV STABILNÍ VČETNĚ UPEVNĚNÍ A PŘÍSLUŠENSTVÍ DN PRŮMĚRU DO 25 MM</t>
  </si>
  <si>
    <t>DN 25</t>
  </si>
  <si>
    <t>703422</t>
  </si>
  <si>
    <t>ELEKTROINSTALAČNÍ TRUBKA PLASTOVÁ UV STABILNÍ VČETNĚ UPEVNĚNÍ A PŘÍSLUŠENSTVÍ DN PRŮMĚRU PŘES 25 DO 40 MM</t>
  </si>
  <si>
    <t>DN 32</t>
  </si>
  <si>
    <t>Silnoproud</t>
  </si>
  <si>
    <t>741172</t>
  </si>
  <si>
    <t>KRABICE (ROZVODKA) INSTALAČNÍ KABELOVÁ VE VYŠŠÍM KRYTÍ - MIN. IP 44 VČETNĚ PRŮCHODEK SE SVORKAMI 3-F DO 10 MM2</t>
  </si>
  <si>
    <t>741212</t>
  </si>
  <si>
    <t>SPÍNAČ INSTALAČNÍ JEDNODUCHÝ KOMPLETNÍ NÁSTĚNNÝ - KRYTÍ MIN. IP 44</t>
  </si>
  <si>
    <t>řazení 1: 1 ks 
Výpočet množství v měrné jednotce je provedeno podle grafických a textových částí projektové dokumentace.</t>
  </si>
  <si>
    <t>741312</t>
  </si>
  <si>
    <t>ZÁSUVKA INSTALAČNÍ JEDNODUCHÁ, NÁSTĚNNÁ VE VYŠŠÍM KRYTÍ - MIN. IP 44</t>
  </si>
  <si>
    <t>bílá: 4 ks 
Výpočet množství v měrné jednotce je provedeno podle grafických a textových částí projektové dokumentace.</t>
  </si>
  <si>
    <t>741D11</t>
  </si>
  <si>
    <t>HROMOSVODOVÝ VODIČ FEZN NA POVRCHU</t>
  </si>
  <si>
    <t>FeZn pr.8</t>
  </si>
  <si>
    <t>741I01</t>
  </si>
  <si>
    <t>SPOJOVÁNÍ A PŘIPOJOVÁNÍ HROMOSVODOVÝCH VODIČŮ</t>
  </si>
  <si>
    <t>741I04</t>
  </si>
  <si>
    <t>OCHRANNÝ ÚHELNÍK KE SVODOVÉMU VODIČI</t>
  </si>
  <si>
    <t>742F12</t>
  </si>
  <si>
    <t>KABEL NN NEBO VODIČ JEDNOŽÍLOVÝ CU S PLASTOVOU IZOLACÍ OD 4 DO 16 MM2</t>
  </si>
  <si>
    <t>742G11</t>
  </si>
  <si>
    <t>KABEL NN DVOU- A TŘÍŽÍLOVÝ CU S PLASTOVOU IZOLACÍ DO 2,5 MM2</t>
  </si>
  <si>
    <t>CYKY-J 3x1,5: 65m; CYKY-O 3x1,5: 5m; CYKY-J 3x2,5: 80m 
Výpočet množství v měrné jednotce je provedeno podle grafických a textových částí projektové dokumentace.</t>
  </si>
  <si>
    <t>742L11</t>
  </si>
  <si>
    <t>UKONČENÍ DVOU AŽ PĚTIŽÍLOVÉHO KABELU V ROZVADĚČI NEBO NA PŘÍSTROJI DO 2,5 MM2</t>
  </si>
  <si>
    <t>742L12</t>
  </si>
  <si>
    <t>UKONČENÍ DVOU AŽ PĚTIŽÍLOVÉHO KABELU V ROZVADĚČI NEBO NA PŘÍSTROJI OD 4 DO 16 MM2</t>
  </si>
  <si>
    <t>742P13</t>
  </si>
  <si>
    <t>ZATAŽENÍ KABELU DO CHRÁNIČKY - KABEL DO 4 KG/M</t>
  </si>
  <si>
    <t>747212</t>
  </si>
  <si>
    <t>CELKOVÁ PROHLÍDKA, ZKOUŠENÍ, MĚŘENÍ A VYHOTOVENÍ VÝCHOZÍ REVIZNÍ ZPRÁVY, PRO OBJEM IN PŘES 100 DO 500 TIS. KČ</t>
  </si>
  <si>
    <t>747511</t>
  </si>
  <si>
    <t>ZKOUŠKY VODIČŮ A KABELŮ NN PRŮŘEZU ŽÍLY DO 5X25 MM2</t>
  </si>
  <si>
    <t>747701</t>
  </si>
  <si>
    <t>DOKONČOVACÍ MONTÁŽNÍ PRÁCE NA ELEKTRICKÉM ZAŘÍZENÍ</t>
  </si>
  <si>
    <t>747703</t>
  </si>
  <si>
    <t>ZKUŠEBNÍ PROVOZ</t>
  </si>
  <si>
    <t>747704</t>
  </si>
  <si>
    <t>ZAŠKOLENÍ OBSLUHY</t>
  </si>
  <si>
    <t>747705</t>
  </si>
  <si>
    <t>MANIPULACE NA ZAŘÍZENÍCH PROVÁDĚNÉ PROVOZOVATELEM</t>
  </si>
  <si>
    <t>R1</t>
  </si>
  <si>
    <t>DROBNÝ, POMOCNÝ A DÁLE NESPECIFIKOVANÝ MATERIÁL</t>
  </si>
  <si>
    <t>R-položka</t>
  </si>
  <si>
    <t>Položka zahrnuje veškerý pomocný a drobný materiál, včetně veškerého příslušenství a jeho montáže.</t>
  </si>
  <si>
    <t>R741532-1</t>
  </si>
  <si>
    <t>B - PŘISAZENÉ PRŮMYSLOVÉ LED SVÍTIDLO 18W</t>
  </si>
  <si>
    <t>Přisazené průmyslové LED svítidlo, opálový polykarbonátový kryt, 18W, IP66, 4000K, l=670mm, elektronický předřadník</t>
  </si>
  <si>
    <t>1. Položka obsahuje:  
- kompletní svítidlo vč. zdroje a příslušenství  
- montáž svítidla včetně zapojení  
2. Položka neobsahuje:  
 X  
3. Způsob měření:  
Udává se počet kusů kompletní konstrukce nebo práce.</t>
  </si>
  <si>
    <t>R741532-2</t>
  </si>
  <si>
    <t>BN - PŘISAZENÉ PRŮMYSLOVÉ LED SVÍTIDLO 18W, S NOUZOVÝM MODULEM</t>
  </si>
  <si>
    <t>Přisazené průmyslové LED svítidlo, opálový polykarbonátový kryt, 18W, IP66, 4000K, l=670mm, elektronický předřadník, nouzový modul t=1hod s autotestem</t>
  </si>
  <si>
    <t>R744115-1</t>
  </si>
  <si>
    <t>Rozvaděč RS1 - NÁSTĚNNÝ OCELOPLECHOVÝ ROZVADĚČ, Š.550 V.800 H.161, 120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</si>
  <si>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</si>
  <si>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D.1.2</t>
  </si>
  <si>
    <t>Železniční sdělovací zařízení</t>
  </si>
  <si>
    <t>D.1.2.1</t>
  </si>
  <si>
    <t>Místní kabelizace</t>
  </si>
  <si>
    <t>PS 01-14-01</t>
  </si>
  <si>
    <t>ŽST Vsetín, místní kabelizace</t>
  </si>
  <si>
    <t xml:space="preserve">  D.1.2</t>
  </si>
  <si>
    <t xml:space="preserve">    D.1.2.1</t>
  </si>
  <si>
    <t xml:space="preserve">      PS 01-14-01</t>
  </si>
  <si>
    <t>VŠEOBECNÉ KONSTRUKCE A PRÁCE</t>
  </si>
  <si>
    <t>029111</t>
  </si>
  <si>
    <t>OSTATNÍ POŽADAVKY - GEODETICKÉ ZAMĚŘENÍ - DÉLKOVÉ</t>
  </si>
  <si>
    <t>(1596+1972+11)/1000</t>
  </si>
  <si>
    <t>02944</t>
  </si>
  <si>
    <t>OSTAT POŽADAVKY - DOKUMENTACE SKUTEČ PROVEDENÍ V DIGIT FORMĚ</t>
  </si>
  <si>
    <t>1*1</t>
  </si>
  <si>
    <t>029611</t>
  </si>
  <si>
    <t>OSTATNÍ POŽADAVKY - ODBORNÝ DOZOR</t>
  </si>
  <si>
    <t>15*8</t>
  </si>
  <si>
    <t>1972*0,2*0,1</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</si>
  <si>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 Způsob měření:Tunou se rozumí hmotnost odpadu vytříděného v souladu se zákonem č. 185/2001 Sb., o nakládání s odpady, v platném znění.</t>
  </si>
  <si>
    <t>2*1</t>
  </si>
  <si>
    <t>POPLATKY ZA LIKVIDACI ODPADŮ NEBEZPEČNÝCH - KABELY S PLASTOVOU IZOLACÍ  VČ.DOPRAVY</t>
  </si>
  <si>
    <t>1,1*1</t>
  </si>
  <si>
    <t>R02944</t>
  </si>
  <si>
    <t>OSTAT POŽADAVKY - DOKUMENTACE SKUTEČ PROVEDENÍ V DIGIT FORMĚ-KABELOVÁ KNIHA</t>
  </si>
  <si>
    <t>Položka obsahuje kompletní práce, konstrukce, dodávky či služby dle popisu položky, dle veškerých grafických a textových částí projektové dokumentace.</t>
  </si>
  <si>
    <t>Přípravné práce (a přidružené)</t>
  </si>
  <si>
    <t>111204</t>
  </si>
  <si>
    <t>ODSTRANĚNÍ KŘOVIN S ODVOZEM DO 5KM</t>
  </si>
  <si>
    <t>M2</t>
  </si>
  <si>
    <t>35*1</t>
  </si>
  <si>
    <t>11130</t>
  </si>
  <si>
    <t>SEJMUTÍ DRNU</t>
  </si>
  <si>
    <t>500*,35</t>
  </si>
  <si>
    <t>Odkopávky a prokopávky</t>
  </si>
  <si>
    <t>12110</t>
  </si>
  <si>
    <t>SEJMUTÍ ORNICE NEBO LESNÍ PŮDY</t>
  </si>
  <si>
    <t>100*0,35*0,2</t>
  </si>
  <si>
    <t>Hloubené vykopávky</t>
  </si>
  <si>
    <t>13183</t>
  </si>
  <si>
    <t>HLOUBENÍ JAM ZAPAŽ I NEPAŽ TŘ II</t>
  </si>
  <si>
    <t>20*2*2*2</t>
  </si>
  <si>
    <t>13183B</t>
  </si>
  <si>
    <t>HLOUBENÍ JAM ZAPAŽ I NEPAŽ TŘ. II - DOPRAVA</t>
  </si>
  <si>
    <t>M3KM</t>
  </si>
  <si>
    <t>160*5</t>
  </si>
  <si>
    <t>13283</t>
  </si>
  <si>
    <t>HLOUBENÍ RÝH ŠÍŘ DO 2M PAŽ I NEPAŽ TŘ. II</t>
  </si>
  <si>
    <t>2190*,35*0,9</t>
  </si>
  <si>
    <t>13283B</t>
  </si>
  <si>
    <t>HLOUBENÍ RÝH ŠÍŘ DO 2M PAŽ I NEPAŽ TŘ. II - DOPRAVA</t>
  </si>
  <si>
    <t>689,85*5</t>
  </si>
  <si>
    <t>Ražení a protlačování</t>
  </si>
  <si>
    <t>14173</t>
  </si>
  <si>
    <t>PROTLAČOVÁNÍ POTRUBÍ Z PLAST HMOT DN DO 200MM</t>
  </si>
  <si>
    <t>12+8+6+8+17+6+6+6+6+6+6+6+6+12+40</t>
  </si>
  <si>
    <t>Konstrukce ze zemin</t>
  </si>
  <si>
    <t>17411</t>
  </si>
  <si>
    <t>ZÁSYP JAM A RÝH ZEMINOU SE ZHUTNĚNÍM</t>
  </si>
  <si>
    <t>160+689,850</t>
  </si>
  <si>
    <t>17511</t>
  </si>
  <si>
    <t>OBSYP POTRUBÍ A OBJEKTŮ SE ZHUTNĚNÍM</t>
  </si>
  <si>
    <t>120*1</t>
  </si>
  <si>
    <t>Povrchové úpravy terénu (i vegetační)</t>
  </si>
  <si>
    <t>18214</t>
  </si>
  <si>
    <t>ÚPRAVA POVRCHŮ SROVNÁNÍM ÚZEMÍ V TL DO 0,25M</t>
  </si>
  <si>
    <t>2190*,35</t>
  </si>
  <si>
    <t>18234</t>
  </si>
  <si>
    <t>ROZPROSTŘENÍ ORNICE V ROVINĚ V TL DO 0,25M</t>
  </si>
  <si>
    <t>18241</t>
  </si>
  <si>
    <t>ZALOŽENÍ TRÁVNÍKU RUČNÍM VÝSEVEM</t>
  </si>
  <si>
    <t>351</t>
  </si>
  <si>
    <t>701003</t>
  </si>
  <si>
    <t>BETONOVÝ OZNAČNÍK</t>
  </si>
  <si>
    <t>36*2</t>
  </si>
  <si>
    <t>22*1</t>
  </si>
  <si>
    <t>2080*1</t>
  </si>
  <si>
    <t>360*1</t>
  </si>
  <si>
    <t>702311</t>
  </si>
  <si>
    <t>ZAKRYTÍ KABELŮ VÝSTRAŽNOU FÓLIÍ ŠÍŘKY DO 20 CM</t>
  </si>
  <si>
    <t>2190*1</t>
  </si>
  <si>
    <t>16*1</t>
  </si>
  <si>
    <t>703762</t>
  </si>
  <si>
    <t>KABELOVÁ UCPÁVKA VODĚ ODOLNÁ PRO VNITŘNÍ PRŮMĚR OTVORU 65 - 110MM</t>
  </si>
  <si>
    <t>23*1</t>
  </si>
  <si>
    <t>709210</t>
  </si>
  <si>
    <t>KŘIŽOVATKA KABELOVÝCH VEDENÍ SE STÁVAJÍCÍ INŽENÝRSKOU SÍTÍ (KABELEM, POTRUBÍM APOD.)</t>
  </si>
  <si>
    <t>55*1</t>
  </si>
  <si>
    <t>709310</t>
  </si>
  <si>
    <t>VYPODLOŽENÍ, ODDĚLENÍ A KRYTÍ SPOJKY NEBO ODBOČNICE PRO KABEL DO 10 KV</t>
  </si>
  <si>
    <t>45*1</t>
  </si>
  <si>
    <t>SILNOPROUD</t>
  </si>
  <si>
    <t>741911</t>
  </si>
  <si>
    <t>UZEMŇOVACÍ VODIČ V ZEMI FEZN DO 120 MM2</t>
  </si>
  <si>
    <t>50*2</t>
  </si>
  <si>
    <t>8*1</t>
  </si>
  <si>
    <t>741C04</t>
  </si>
  <si>
    <t>OCHRANNÉ POSPOJOVÁNÍ CU VODIČEM DO 16 MM2</t>
  </si>
  <si>
    <t>5*1</t>
  </si>
  <si>
    <t>Slaboproud</t>
  </si>
  <si>
    <t>744311</t>
  </si>
  <si>
    <t>ROZVADĚČ NN SKŘÍŇOVÝ OCELOPLECHOVÝ PRÁZDNÝ, IP 40, HLOUBKY DO 500 MM, ŠÍŘKY DO 500 MM, VÝŠKY DO 2250 MM</t>
  </si>
  <si>
    <t>180*1</t>
  </si>
  <si>
    <t>75I211</t>
  </si>
  <si>
    <t>KABEL ZEMNÍ DVOUPLÁŠŤOVÝ BEZ PANCÍŘE PRŮMĚRU ŽÍLY 0,6 MM DO 5XN</t>
  </si>
  <si>
    <t>KMČTYŘKA</t>
  </si>
  <si>
    <t>8,17*+5</t>
  </si>
  <si>
    <t>75I21X</t>
  </si>
  <si>
    <t>KABEL ZEMNÍ DVOUPLÁŠŤOVÝ BEZ PANCÍŘE PRŮMĚRU ŽÍLY 0,6 MM - MONTÁŽ</t>
  </si>
  <si>
    <t>2226*1</t>
  </si>
  <si>
    <t>75I322</t>
  </si>
  <si>
    <t>KABEL ZEMNÍ DVOUPLÁŠŤOVÝ S PANCÍŘEM PRŮMĚRU ŽÍLY 0,8 MM DO 25XN</t>
  </si>
  <si>
    <t>20,682*1</t>
  </si>
  <si>
    <t>75I32X</t>
  </si>
  <si>
    <t>KABEL ZEMNÍ DVOUPLÁŠŤOVÝ S PANCÍŘEM PRŮMĚRU ŽÍLY 0,8 MM - MONTÁŽ</t>
  </si>
  <si>
    <t>1379*1</t>
  </si>
  <si>
    <t>75I831</t>
  </si>
  <si>
    <t>KABEL OPTICKÝ MIKROKABEL DO 12 VLÁKEN</t>
  </si>
  <si>
    <t>60,698*1</t>
  </si>
  <si>
    <t>75I83X</t>
  </si>
  <si>
    <t>KABEL OPTICKÝ MIKROKABEL - MONTÁŽ</t>
  </si>
  <si>
    <t>8391,05*1</t>
  </si>
  <si>
    <t>75I851</t>
  </si>
  <si>
    <t>KABEL OPTICKÝ - REZERVA PŘES 500 MM</t>
  </si>
  <si>
    <t>20+2</t>
  </si>
  <si>
    <t>75I85X</t>
  </si>
  <si>
    <t>KABEL OPTICKÝ - REZERVA PŘES 500 MM - MONTÁŽ</t>
  </si>
  <si>
    <t>75I911</t>
  </si>
  <si>
    <t>OPTOTRUBKA HDPE PRŮMĚRU DO 40 MM</t>
  </si>
  <si>
    <t>9056*1</t>
  </si>
  <si>
    <t>75I91X</t>
  </si>
  <si>
    <t>OPTOTRUBKA HDPE - MONTÁŽ</t>
  </si>
  <si>
    <t>9056+150*1</t>
  </si>
  <si>
    <t>75I931</t>
  </si>
  <si>
    <t>OPTOTRUBKA HDPE NEHOŘLAVÁ PRŮMĚRU DO 40 MM</t>
  </si>
  <si>
    <t>150*1</t>
  </si>
  <si>
    <t>75I961</t>
  </si>
  <si>
    <t>OPTOTRUBKA - HERMETIZACE ÚSEKU DO 2000 M</t>
  </si>
  <si>
    <t>75I962</t>
  </si>
  <si>
    <t>OPTOTRUBKA - KALIBRACE</t>
  </si>
  <si>
    <t>9206*1</t>
  </si>
  <si>
    <t>75IA11</t>
  </si>
  <si>
    <t>OPTOTRUBKOVÁ SPOJKA PRŮMĚRU DO 40 MM</t>
  </si>
  <si>
    <t>75IA1X</t>
  </si>
  <si>
    <t>OPTOTRUBKOVÁ SPOJKA - MONTÁŽ</t>
  </si>
  <si>
    <t>75IA51</t>
  </si>
  <si>
    <t>OPTOTRUBKOVÁ KONCOVKA PRŮMĚRU DO 40 MM</t>
  </si>
  <si>
    <t>48*1</t>
  </si>
  <si>
    <t>75IA5X</t>
  </si>
  <si>
    <t>OPTOTRUBKOVÁ KONCOVKA - MONTÁŽ</t>
  </si>
  <si>
    <t>75IA71</t>
  </si>
  <si>
    <t>OPTOTRUBKOVÁ PRŮCHODKA PRŮMĚRU DO 40 MM</t>
  </si>
  <si>
    <t>13*2</t>
  </si>
  <si>
    <t>75IA7X</t>
  </si>
  <si>
    <t>OPTOTRUBKOVÁ PRŮCHODKA - MONTÁŽ</t>
  </si>
  <si>
    <t>75IB11</t>
  </si>
  <si>
    <t>MIKROTRUBIČKA DO 10/8 MM</t>
  </si>
  <si>
    <t>13472*1</t>
  </si>
  <si>
    <t>75IB1X</t>
  </si>
  <si>
    <t>MIKROTRUBIČKA DO 10/8 MM - MONTÁŽ</t>
  </si>
  <si>
    <t>75IC1X</t>
  </si>
  <si>
    <t>MIKROTRUBIČKOVÁ SPOJKA PRŮMĚRU DO 10 MM</t>
  </si>
  <si>
    <t>75IC1Y</t>
  </si>
  <si>
    <t>MIKROTRUBIČKOVÁ SPOJKA - MONTÁŽ</t>
  </si>
  <si>
    <t>75IC2X</t>
  </si>
  <si>
    <t>MIKROTRUBIČKOVÁ KONCOVKA PRŮMĚRU DO 10 MM</t>
  </si>
  <si>
    <t>62*1</t>
  </si>
  <si>
    <t>75IC2Y</t>
  </si>
  <si>
    <t>MIKROTRUBIČKOVÁ KONCOVKA - MONTÁŽ</t>
  </si>
  <si>
    <t>75IC3X</t>
  </si>
  <si>
    <t>MIKROTRUBIČKOVÁ PRŮCHODKA PRŮMĚRU DO 10 MM</t>
  </si>
  <si>
    <t>52*1</t>
  </si>
  <si>
    <t>75IC3Y</t>
  </si>
  <si>
    <t>MIKROTRUBIČKOVÁ PRŮCHODKA - MONTÁŽ</t>
  </si>
  <si>
    <t>75IE71</t>
  </si>
  <si>
    <t>SKŘÍŇ KLIMATIZOVANÁ JEDNODUCHÁ PŘES 25 U</t>
  </si>
  <si>
    <t>75IE7X</t>
  </si>
  <si>
    <t>SKŘÍŇ KLIMATIZOVANÁ JEDNODUCHÁ PŘES 25 U - MONTÁŽ</t>
  </si>
  <si>
    <t>75IE91</t>
  </si>
  <si>
    <t>SKŘÍŇ TEMPEROVANÁ JEDNODUCHÁ PŘES 25 U</t>
  </si>
  <si>
    <t>75IE9X</t>
  </si>
  <si>
    <t>SKŘÍŇ TEMPEROVANÁ JEDNODUCHÁ PŘES 25 U - MONTÁŽ</t>
  </si>
  <si>
    <t>75IEC1</t>
  </si>
  <si>
    <t>VENKOVNÍ TELEFONNÍ OBJEKT NA SLOUPKU</t>
  </si>
  <si>
    <t>75IECX</t>
  </si>
  <si>
    <t>VENKOVNÍ TELEFONNÍ OBJEKT - MONTÁŽ</t>
  </si>
  <si>
    <t>75IEE1</t>
  </si>
  <si>
    <t>OPTICKÝ ROZVADĚČ 19" PROVEDENÍ DO 12 VLÁKEN</t>
  </si>
  <si>
    <t>21*1</t>
  </si>
  <si>
    <t>75IEE2</t>
  </si>
  <si>
    <t>OPTICKÝ ROZVADĚČ 19" PROVEDENÍ 24 VLÁKEN</t>
  </si>
  <si>
    <t>1+1</t>
  </si>
  <si>
    <t>75IEE5</t>
  </si>
  <si>
    <t>OPTICKÝ ROZVADĚČ 19" PROVEDENÍ DO 144 VLÁKEN</t>
  </si>
  <si>
    <t>75IEEX</t>
  </si>
  <si>
    <t>OPTICKÝ ROZVADĚČ 19" PROVEDENÍ - MONTÁŽ</t>
  </si>
  <si>
    <t>24*1  
8*1</t>
  </si>
  <si>
    <t>75IEH1</t>
  </si>
  <si>
    <t>KONEKTOROVÝ MODUL 12 VLÁKEN - DODÁVKA</t>
  </si>
  <si>
    <t>37*1</t>
  </si>
  <si>
    <t>75IEHX</t>
  </si>
  <si>
    <t>KONEKTOROVÝ MODUL 12 VLÁKEN - MONTÁŽ</t>
  </si>
  <si>
    <t>75IEI1</t>
  </si>
  <si>
    <t>SPOJOVACÍ MODUL 12 VLÁKEN - DODÁVKA</t>
  </si>
  <si>
    <t>75IEIX</t>
  </si>
  <si>
    <t>SPOJOVACÍ MODUL 12 VLÁKEN - MONTÁŽ</t>
  </si>
  <si>
    <t>75IEJ1</t>
  </si>
  <si>
    <t>ZASLEPOVACÍ MODUL 12 VLÁKEN - DODÁVKA</t>
  </si>
  <si>
    <t>5+2+8+2+8+6+8</t>
  </si>
  <si>
    <t>75IEJX</t>
  </si>
  <si>
    <t>ZASLEPOVACÍ MODUL 12 VLÁKEN - MONTÁŽ</t>
  </si>
  <si>
    <t>75IF21</t>
  </si>
  <si>
    <t>ROZPOJOVACÍ SVORKOVNICE 2/10, 2/8</t>
  </si>
  <si>
    <t>28+10</t>
  </si>
  <si>
    <t>75IF2X</t>
  </si>
  <si>
    <t>ROZPOJOVACÍ SVORKOVNICE 2/10, 2/8 - MONTÁŽ</t>
  </si>
  <si>
    <t>75IF31</t>
  </si>
  <si>
    <t>ZEMNÍCÍ SVORKOVNICE</t>
  </si>
  <si>
    <t>6*1</t>
  </si>
  <si>
    <t>75IF3X</t>
  </si>
  <si>
    <t>ZEMNÍCÍ SVORKOVNICE - MONTÁŽ</t>
  </si>
  <si>
    <t>75IF41</t>
  </si>
  <si>
    <t>MONTÁŽNÍ RÁM DO 10+1</t>
  </si>
  <si>
    <t>8+2</t>
  </si>
  <si>
    <t>75IF4X</t>
  </si>
  <si>
    <t>MONTÁŽNÍ RÁM DO 10+1 - MONTÁŽ</t>
  </si>
  <si>
    <t>75IF91</t>
  </si>
  <si>
    <t>KONSTRUKCE DO SKŘÍNĚ 19" PRO UPEVNĚNÍ ZAŘÍZENÍ</t>
  </si>
  <si>
    <t>10*1</t>
  </si>
  <si>
    <t>75IF9X</t>
  </si>
  <si>
    <t>KONSTRUKCE DO SKŘÍNĚ 19" PRO UPEVNĚNÍ ZAŘÍZENÍ - MONTÁŽ</t>
  </si>
  <si>
    <t>75IFA1</t>
  </si>
  <si>
    <t>NOSNÍK BLESKOJISTEK</t>
  </si>
  <si>
    <t>3+5+5+3+2+3+2</t>
  </si>
  <si>
    <t>75IFAX</t>
  </si>
  <si>
    <t>NOSNÍK BLESKOJISTEK - MONTÁŽ</t>
  </si>
  <si>
    <t>28*1</t>
  </si>
  <si>
    <t>75IFB1</t>
  </si>
  <si>
    <t>BLESKOJISTKA</t>
  </si>
  <si>
    <t>28*10</t>
  </si>
  <si>
    <t>75IFBX</t>
  </si>
  <si>
    <t>BLESKOJISTKA - MONTÁŽ</t>
  </si>
  <si>
    <t>280*1</t>
  </si>
  <si>
    <t>75IH11</t>
  </si>
  <si>
    <t>UKONČENÍ KABELU CELOPLASTOVÉHO BEZ PANCÍŘE DO 40 ŽIL</t>
  </si>
  <si>
    <t>16*10</t>
  </si>
  <si>
    <t>75IH22</t>
  </si>
  <si>
    <t>UKONČENÍ KABELU CELOPLASTOVÝHO S PANCÍŘEM DO 100 ŽIL</t>
  </si>
  <si>
    <t>75IH61</t>
  </si>
  <si>
    <t>UKONČENÍ KABELU OPTICKÉHO DO 12 VLÁKEN</t>
  </si>
  <si>
    <t>21*2</t>
  </si>
  <si>
    <t>75IH62</t>
  </si>
  <si>
    <t>UKONČENÍ KABELU OPTICKÉHO DO 36 VLÁKEN</t>
  </si>
  <si>
    <t>4*2</t>
  </si>
  <si>
    <t>75IH91</t>
  </si>
  <si>
    <t>UKONČENÍ KABELU ŠTÍTEK KABELOVÝ - DODÁVKA</t>
  </si>
  <si>
    <t>2*123</t>
  </si>
  <si>
    <t>75IH9X</t>
  </si>
  <si>
    <t>UKONČENÍ KABELU ŠTÍTEK KABELOVÝ - MONTÁŽ</t>
  </si>
  <si>
    <t>246*1</t>
  </si>
  <si>
    <t>75II21</t>
  </si>
  <si>
    <t>SPOJKA PRO CELOPLASTOVÉ KABELY S PANCÍŘEM DO 100 ŽIL</t>
  </si>
  <si>
    <t>4*1</t>
  </si>
  <si>
    <t>75II2X</t>
  </si>
  <si>
    <t>SPOJKA PRO CELOPLASTOVÉ KABELY S PANCÍŘEM - MONTÁŽ</t>
  </si>
  <si>
    <t>75IJ12</t>
  </si>
  <si>
    <t>MĚŘENÍ JEDNOSMĚRNÉ NA SDĚLOVACÍM KABELU</t>
  </si>
  <si>
    <t>PÁR</t>
  </si>
  <si>
    <t>208+20</t>
  </si>
  <si>
    <t>75IJ13</t>
  </si>
  <si>
    <t>MĚŘENÍ ÚTLUMU PŘESLECHU NA BLÍZKÉM KONCI NA MÍSTNÍM SDĚL. KABELU ZA 1 ČTYŘKU XN A 1 MĚŘENÝ ÚSEK</t>
  </si>
  <si>
    <t>ÚSEK</t>
  </si>
  <si>
    <t>15+25+15+10</t>
  </si>
  <si>
    <t>75IK21</t>
  </si>
  <si>
    <t>MĚŘENÍ KOMPLEXNÍ OPTICKÉHO KABELU</t>
  </si>
  <si>
    <t>VLÁKNO</t>
  </si>
  <si>
    <t>96*1</t>
  </si>
  <si>
    <t>75J921</t>
  </si>
  <si>
    <t>OPTICKÝ PATCHCORD SINGLEMODE DO 5 M</t>
  </si>
  <si>
    <t>24*4</t>
  </si>
  <si>
    <t>75J92X</t>
  </si>
  <si>
    <t>OPTICKÝ PATCHCORD SINGLEMODE - MONTÁŽ</t>
  </si>
  <si>
    <t>75JB13</t>
  </si>
  <si>
    <t>DATOVÝ ROZVADĚČ 19" 600X600 DO 47 U</t>
  </si>
  <si>
    <t>2+1</t>
  </si>
  <si>
    <t>75JB1X</t>
  </si>
  <si>
    <t>DATOVÝ ROZVADĚČ 19" 600X600 - MONTÁŽ</t>
  </si>
  <si>
    <t>3*1</t>
  </si>
  <si>
    <t>75JB43</t>
  </si>
  <si>
    <t>DATOVÝ ROZVADĚČ 19" 800X800 DO 47 U</t>
  </si>
  <si>
    <t>75JB4X</t>
  </si>
  <si>
    <t>DATOVÝ ROZVADĚČ 19" 800X800 DO 47 U - MONTÁŽ</t>
  </si>
  <si>
    <t>75K111</t>
  </si>
  <si>
    <t>TRANSFORMÁTOR ODDĚLOVACÍ (OCHRANNÝ) DO 1000 VA</t>
  </si>
  <si>
    <t>5+5+3+3</t>
  </si>
  <si>
    <t>75K11X</t>
  </si>
  <si>
    <t>TRANSFORMÁTOR ODDĚLOVACÍ (OCHRANNÝ) - MONTÁŽ</t>
  </si>
  <si>
    <t>D.1.2.2</t>
  </si>
  <si>
    <t>Rozhlasové zařízení</t>
  </si>
  <si>
    <t>PS 01-14-02</t>
  </si>
  <si>
    <t>ŽST Vsetín, rozhlasové zařízení</t>
  </si>
  <si>
    <t xml:space="preserve">    D.1.2.2</t>
  </si>
  <si>
    <t xml:space="preserve">      PS 01-14-02</t>
  </si>
  <si>
    <t>13283A</t>
  </si>
  <si>
    <t>HLOUBENÍ RÝH ŠÍŘ DO 2M PAŽ I NEPAŽ TŘ. II - BEZ DOPRAVY</t>
  </si>
  <si>
    <t>18210</t>
  </si>
  <si>
    <t>ÚPRAVA POVRCHŮ SROVNÁNÍM ÚZEMÍ</t>
  </si>
  <si>
    <t>2x60</t>
  </si>
  <si>
    <t>1*25</t>
  </si>
  <si>
    <t>703113</t>
  </si>
  <si>
    <t>KABELOVÝ ROŠT/LÁVKA NOSNÝ ŽÁROVĚ ZINKOVANÝ VČETNĚ UPEVNĚNÍ A PŘÍSLUŠENSTVÍ SVĚTLÉ ŠÍŘKY PŘES 250 DO 400 MM</t>
  </si>
  <si>
    <t>1*150</t>
  </si>
  <si>
    <t>703754</t>
  </si>
  <si>
    <t>PROTIPOŽÁRNÍ UCPÁVKA PROSTUPU KABELOVÉHO PR. DO 110MM, DO EI 90 MIN.</t>
  </si>
  <si>
    <t>1*850</t>
  </si>
  <si>
    <t>1*10</t>
  </si>
  <si>
    <t>2*7</t>
  </si>
  <si>
    <t>1*14</t>
  </si>
  <si>
    <t>1*8</t>
  </si>
  <si>
    <t>8*10</t>
  </si>
  <si>
    <t>1*80</t>
  </si>
  <si>
    <t>DATOVÝ ROZVADĚČ 19" 800X800 - MONTÁŽ</t>
  </si>
  <si>
    <t>75L114</t>
  </si>
  <si>
    <t>ROZHLASOVÁ ÚSTŘEDNA DIGITÁLNÍ (IP) PROVEDENÍ SE ZESILOVAČEM PŘES 300W</t>
  </si>
  <si>
    <t>75L117</t>
  </si>
  <si>
    <t>ROZHLASOVÁ ÚSTŘEDNA VSTUPNĚ-VÝSTUPNÍ JEDNOTKA</t>
  </si>
  <si>
    <t>75L11X</t>
  </si>
  <si>
    <t>ROZHLASOVÁ ÚSTŘEDNA - MONTÁŽ</t>
  </si>
  <si>
    <t>1*3</t>
  </si>
  <si>
    <t>75L11Y</t>
  </si>
  <si>
    <t>ROZHLASOVÁ ÚSTŘEDNA - DEMONTÁŽ</t>
  </si>
  <si>
    <t>75L123</t>
  </si>
  <si>
    <t>PŘÍSLUŠENSTVÍ ÚSTŘEDNY - SPOJOVACÍ MODUL ROZHLASU</t>
  </si>
  <si>
    <t>75L124</t>
  </si>
  <si>
    <t>PŘÍSLUŠENSTVÍ ÚSTŘEDNY - MODUL SPÍNÁNÍ OKRUHŮ</t>
  </si>
  <si>
    <t>75L125</t>
  </si>
  <si>
    <t>PŘÍSLUŠENSTVÍ ÚSTŘEDNY - MODUL HLÍDÁNÍ 100 V LINKY RÚ</t>
  </si>
  <si>
    <t>75L126</t>
  </si>
  <si>
    <t>PŘÍSLUŠENSTVÍ ÚSTŘEDNY - ŘÍZENÍ ROZHLASOVÉ ÚSTŘEDNY</t>
  </si>
  <si>
    <t>75L12X</t>
  </si>
  <si>
    <t>PŘÍSLUŠENSTVÍ ÚSTŘEDNY - MONTÁŽ</t>
  </si>
  <si>
    <t>1*4 
Technická specifikace položky odpovídá příslušné cenové soustavě</t>
  </si>
  <si>
    <t>75L141</t>
  </si>
  <si>
    <t>ROZHLASOVÝ OVLÁDACÍ PRVEK OVLÁDACÍ PULT ROZHLASU</t>
  </si>
  <si>
    <t>75L14X</t>
  </si>
  <si>
    <t>ROZHLASOVÝ OVLÁDACÍ PRVEK - MONTÁŽ</t>
  </si>
  <si>
    <t>75L151</t>
  </si>
  <si>
    <t>STOŽÁR (SLOUP) ROZHLASOVÝ</t>
  </si>
  <si>
    <t>1*6</t>
  </si>
  <si>
    <t>75L15X</t>
  </si>
  <si>
    <t>STOŽÁR (SLOUP) - MONTÁŽ</t>
  </si>
  <si>
    <t>75L15Y</t>
  </si>
  <si>
    <t>STOŽÁR (SLOUP) - DEMONTÁŽ</t>
  </si>
  <si>
    <t>75L161</t>
  </si>
  <si>
    <t>ROZHLASOVÉ PŘÍSLUŠENSTVÍ - KONZOLA PRO REPRODUKTOR</t>
  </si>
  <si>
    <t>40+8</t>
  </si>
  <si>
    <t>75L162</t>
  </si>
  <si>
    <t>ROZHLASOVÉ PŘÍSLUŠENSTVÍ - SVORKOVNICE PRO SKLOPNÝ ROZHLASOVÝ STOŽÁR</t>
  </si>
  <si>
    <t>14+8</t>
  </si>
  <si>
    <t>75L163</t>
  </si>
  <si>
    <t>ROZHLASOVÉ PŘÍSLUŠENSTVÍ - ROZVODNÁ KRABICE PRO ROZHLAS</t>
  </si>
  <si>
    <t>63+3</t>
  </si>
  <si>
    <t>75L16X</t>
  </si>
  <si>
    <t>ROZHLASOVÉ PŘÍSLUŠENSTVÍ - MONTÁŽ</t>
  </si>
  <si>
    <t>48+22+66</t>
  </si>
  <si>
    <t>75L172</t>
  </si>
  <si>
    <t>REPRODUKTOR VENKOVNÍ SMĚROVÝ S NASTAVITELNÝM VÝKONEM</t>
  </si>
  <si>
    <t>75L17X</t>
  </si>
  <si>
    <t>REPRODUKTOR VENKOVNÍ - MONTÁŽ</t>
  </si>
  <si>
    <t>75L183</t>
  </si>
  <si>
    <t>REPRODUKTOR VNITŘNÍ SKŘÍŇKOVÝ S REGULÁTOREM HLASITOSTI</t>
  </si>
  <si>
    <t>1*15</t>
  </si>
  <si>
    <t>75L18X</t>
  </si>
  <si>
    <t>REPRODUKTOR VNITŘNÍ - MONTÁŽ</t>
  </si>
  <si>
    <t>75L191</t>
  </si>
  <si>
    <t>KABEL SILOVÝ PRO ROZHLAS PRŮMĚRU DO 1,5 MM2</t>
  </si>
  <si>
    <t>KMŽÍLA</t>
  </si>
  <si>
    <t>2,1*6</t>
  </si>
  <si>
    <t>75L192</t>
  </si>
  <si>
    <t>KABEL SILOVÝ PRO ROZHLAS PRŮMĚRU PŘES 1,5 MM2</t>
  </si>
  <si>
    <t>2*2</t>
  </si>
  <si>
    <t>75L19X</t>
  </si>
  <si>
    <t>KABEL SILOVÝ PRO ROZHLAS - MONTÁŽ</t>
  </si>
  <si>
    <t>12,6+4</t>
  </si>
  <si>
    <t>75L1A1</t>
  </si>
  <si>
    <t>MĚŘENÍ AKUSTICKÉHO HLUKU NA HRANICI OCHRANNÉHO PÁSMA V ŽST</t>
  </si>
  <si>
    <t>KOMPLET</t>
  </si>
  <si>
    <t>75L1B1</t>
  </si>
  <si>
    <t>ZKOUŠENÍ, NASTAVENÍ HLASITOSTI ROZHLASOVÉHO ZAŘÍZENÍ</t>
  </si>
  <si>
    <t>1*2</t>
  </si>
  <si>
    <t>75L1B2</t>
  </si>
  <si>
    <t>ZKOUŠENÍ, NASTAVENÍ A UVEDENÍ ROZHLASOVÉHO ZAŘÍZENÍ DO PROVOZU</t>
  </si>
  <si>
    <t>75L1C4</t>
  </si>
  <si>
    <t>DEMONTÁŽ ROZHLASOVÉHO ZAŘÍZENÍ PŘES 300 W</t>
  </si>
  <si>
    <t>75L3ED</t>
  </si>
  <si>
    <t>SW MODUL DÁLKOVÉ HLÁŠENÍ PRO JEDNOTLIVOU STANICI NA TRATI</t>
  </si>
  <si>
    <t>PS 02-14-03</t>
  </si>
  <si>
    <t>ZAST. Ústí u Vsetína zastávka, rozhlasové zařízení</t>
  </si>
  <si>
    <t xml:space="preserve">      PS 02-14-03</t>
  </si>
  <si>
    <t>1*20</t>
  </si>
  <si>
    <t>Výpočet množství v měrné jednotce je provedeno podle grafických a textových částí projektové dokumentace. 
Technická specifikace položky odpovídá příslušné cenové soustavě</t>
  </si>
  <si>
    <t>75L112</t>
  </si>
  <si>
    <t>ROZHLASOVÁ ÚSTŘEDNA DIGITÁLNÍ (IP) PROVEDENÍ SE ZESILOVAČEM DO 100W</t>
  </si>
  <si>
    <t>75L152</t>
  </si>
  <si>
    <t>STOŽÁR (SLOUP) ROZHLASOVÝ SKLOPNÝ</t>
  </si>
  <si>
    <t>0,05*2*3</t>
  </si>
  <si>
    <t>75L1A2</t>
  </si>
  <si>
    <t>MĚŘENÍ AKUSTICKÉHO HLUKU NA HRANICI OCHRANNÉHO PÁSMA V ZAST.</t>
  </si>
  <si>
    <t>D.1.2.3</t>
  </si>
  <si>
    <t>Integrovaná telekomunikační zařízení</t>
  </si>
  <si>
    <t>PS 01-14-03</t>
  </si>
  <si>
    <t>ŽST Vsetín, telefonní zapojovač</t>
  </si>
  <si>
    <t xml:space="preserve">    D.1.2.3</t>
  </si>
  <si>
    <t xml:space="preserve">      PS 01-14-03</t>
  </si>
  <si>
    <t>702521</t>
  </si>
  <si>
    <t>PRŮRAZ ZDIVEM (PŘÍČKOU) BETONOVÝM TLOUŠŤKY DO 45 CM</t>
  </si>
  <si>
    <t>703411</t>
  </si>
  <si>
    <t>ELEKTROINSTALAČNÍ TRUBKA PLASTOVÁ VČETNĚ UPEVNĚNÍ A PŘÍSLUŠENSTVÍ DN PRŮMĚRU DO 25 MM</t>
  </si>
  <si>
    <t>20*1</t>
  </si>
  <si>
    <t>703452</t>
  </si>
  <si>
    <t>ELEKTROINSTALAČNÍ TRUBKA S FUNKČNÍ ODOLNOSTÍ PŘI POŽÁRU VČETNĚ UPEVNĚNÍ A PŘÍSLUŠENSTVÍ DN PRŮMĚRU PŘES 25 DO 40 MM</t>
  </si>
  <si>
    <t>703511</t>
  </si>
  <si>
    <t>ELEKTROINSTALAČNÍ LIŠTA ŠÍŘKY DO 30 MM</t>
  </si>
  <si>
    <t>703512</t>
  </si>
  <si>
    <t>ELEKTROINSTALAČNÍ LIŠTA ŠÍŘKY PŘES 30 DO 60 MM</t>
  </si>
  <si>
    <t>703756</t>
  </si>
  <si>
    <t>PROTIPOŽÁRNÍ TMEL ( TUBA - 1000ML ), DO EI 90 MIN.</t>
  </si>
  <si>
    <t>742F42</t>
  </si>
  <si>
    <t>KABEL NN NEBO VODIČ JEDNOŽÍLOVÝ CU FLEXIBILNÍ OD 4 DO 16 MM2</t>
  </si>
  <si>
    <t>742G41</t>
  </si>
  <si>
    <t>KABEL NN DVOU- A TŘÍŽÍLOVÝ CU FLEXIBILNÍ DO 2,5 MM2</t>
  </si>
  <si>
    <t>30*1</t>
  </si>
  <si>
    <t>742J25</t>
  </si>
  <si>
    <t>SYKFY 20X2X0,5, KABEL SDĚLOVACÍ IZOLACE PVC</t>
  </si>
  <si>
    <t>15*10</t>
  </si>
  <si>
    <t>742K12</t>
  </si>
  <si>
    <t>UKONČENÍ JEDNOŽÍLOVÉHO KABELU V ROZVADĚČI NEBO NA PŘÍSTROJI OD 4 DO 16 MM2</t>
  </si>
  <si>
    <t>742P15</t>
  </si>
  <si>
    <t>OZNAČOVACÍ ŠTÍTEK NA KABEL</t>
  </si>
  <si>
    <t>744612</t>
  </si>
  <si>
    <t>JISTIČ JEDNOPÓLOVÝ (10 KA) OD 4 DO 10 A</t>
  </si>
  <si>
    <t>744613</t>
  </si>
  <si>
    <t>JISTIČ JEDNOPÓLOVÝ (10 KA) OD 13 DO 20 A</t>
  </si>
  <si>
    <t>744652</t>
  </si>
  <si>
    <t>JISTIČ DC OD 4 DO 10 A</t>
  </si>
  <si>
    <t>744653</t>
  </si>
  <si>
    <t>JISTIČ DC OD 13 DO 20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</si>
  <si>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</si>
  <si>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</si>
  <si>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</si>
  <si>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</si>
  <si>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t>
  </si>
  <si>
    <t>75IF11</t>
  </si>
  <si>
    <t>SPOJOVACÍ SVORKOVNICE 2/10</t>
  </si>
  <si>
    <t>75IF1X</t>
  </si>
  <si>
    <t>SPOJOVACÍ SVORKOVNICE 2/10 - MONTÁŽ</t>
  </si>
  <si>
    <t>UKONČENÍ KABELU ŠTÍTEK KABELOVÝ</t>
  </si>
  <si>
    <t>75K222</t>
  </si>
  <si>
    <t>NAPÁJECÍ ZDROJ 24 V DC DO 10 A</t>
  </si>
  <si>
    <t>75K22X</t>
  </si>
  <si>
    <t>NAPÁJECÍ ZDROJ 24 V DC - MONTÁŽ</t>
  </si>
  <si>
    <t>75M22X</t>
  </si>
  <si>
    <t>TELEFONNÍ ZAPOJOVAČ ANALOGOVÝ, ZAPOJOVAČ PŘES 10 OKRUHŮ - MONTÁŽ</t>
  </si>
  <si>
    <t>75M22Y</t>
  </si>
  <si>
    <t>TELEFONNÍ ZAPOJOVAČ ANALOGOVÝ, ZAPOJOVAČ PŘES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</si>
  <si>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</si>
  <si>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</si>
  <si>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</si>
  <si>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</si>
  <si>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</si>
  <si>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</si>
  <si>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</si>
  <si>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</si>
  <si>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</si>
  <si>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</si>
  <si>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75M331</t>
  </si>
  <si>
    <t>DIGITÁLNÍ TELEFONIE A VOIP, TELEFONNÍ PŘÍSTOJ VOIP ZÁKLADNÍ - DODÁVKA</t>
  </si>
  <si>
    <t>75M33X</t>
  </si>
  <si>
    <t>DIGITÁLNÍ TELEFONIE A VOIP, TELEFONNÍ PŘÍSTOJ VOIP ZÁKLADNÍ - MONTÁŽ</t>
  </si>
  <si>
    <t>75M341</t>
  </si>
  <si>
    <t>DIGITÁLNÍ TELEFONIE A VOIP, TELEFONNÍ PŘÍSTOJ VOIP POKROČILÝ</t>
  </si>
  <si>
    <t>75M34X</t>
  </si>
  <si>
    <t>DIGITÁLNÍ TELEFONIE A VOIP, TELEFONNÍ PŘÍSTOJ VOIP POKROČILÝ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</si>
  <si>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</si>
  <si>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</si>
  <si>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</si>
  <si>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</si>
  <si>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</si>
  <si>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</si>
  <si>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75M432</t>
  </si>
  <si>
    <t>TELEFONNÍ ZAPOJOVAČ DIGITÁLNÍ, BRÁNA IP/PTSN</t>
  </si>
  <si>
    <t>75M43X</t>
  </si>
  <si>
    <t>TELEFONNÍ ZAPOJOVAČ DIGITÁLNÍ, BRÁNA - MONTÁŽ</t>
  </si>
  <si>
    <t>75M441</t>
  </si>
  <si>
    <t>TELEFONNÍ ZAPOJOVAČ DIGITÁLNÍ, ŘÍDÍCÍ ČÁSTI SÍTĚ CUCM SERVER</t>
  </si>
  <si>
    <t>75M442</t>
  </si>
  <si>
    <t>TELEFONNÍ ZAPOJOVAČ DIGITÁLNÍ, ŘÍDÍCÍ ČÁSTI SÍTĚ CUCM LICENCE</t>
  </si>
  <si>
    <t>75M44X</t>
  </si>
  <si>
    <t>TELEFONNÍ ZAPOJOVAČ DIGITÁLNÍ, ŘÍDÍCÍ ČÁSTI SÍTĚ - MONTÁŽ</t>
  </si>
  <si>
    <t>75M831</t>
  </si>
  <si>
    <t>ROUTER zapojovače ve funkci hlasové brány</t>
  </si>
  <si>
    <t>75M83X</t>
  </si>
  <si>
    <t>ROUTER - MONTÁŽ</t>
  </si>
  <si>
    <t>75MA11</t>
  </si>
  <si>
    <t>SDĚLOVACÍ TRANSFORMÁTOR NF 600:600 SE 4KV IZOLAČNÍ PEVNOSTÍ</t>
  </si>
  <si>
    <t>14*1</t>
  </si>
  <si>
    <t>75MA1X</t>
  </si>
  <si>
    <t>SDĚLOVACÍ TRANSFORMÁTOR MONTÁŽ</t>
  </si>
  <si>
    <t>75OA82</t>
  </si>
  <si>
    <t>ZÁZNAM, ETHERNET KARTA PRO ZÁZNAM VOIP ZE SPAN PORTU (SINGLE ETHERNET PORT)</t>
  </si>
  <si>
    <t>75OA83</t>
  </si>
  <si>
    <t>ZÁZNAM, LICENCE PRO ZÁZNAM JEDNOHO TELEFONNÍHO KANÁLU (FYZICKÝ KANÁL)</t>
  </si>
  <si>
    <t>75OA84</t>
  </si>
  <si>
    <t>ZÁZNAM, LICENCE PRO ZÁZNAM JEDNOHO VOIP KANÁLU</t>
  </si>
  <si>
    <t>75OA85</t>
  </si>
  <si>
    <t>ZÁZNAM, INTEGRACE S IP TTC TOUCHCALL / KONOS, SIGNALIZACE, UDÁLOSTI, TECHNICKÉ ZPRÁVY</t>
  </si>
  <si>
    <t>75OA8W</t>
  </si>
  <si>
    <t>ZÁZNAM, DOPLNĚNÍ</t>
  </si>
  <si>
    <t>75OA8X</t>
  </si>
  <si>
    <t>ZÁZNAM, MONTÁŽ</t>
  </si>
  <si>
    <t>75OA91</t>
  </si>
  <si>
    <t>ZÁZNAM, KAC - LICENCE PRO AKTIVACI 1 KANÁLU</t>
  </si>
  <si>
    <t>75OA92</t>
  </si>
  <si>
    <t>ZÁZNAM, KAC - LICENCE PRO AKTIVACI JEDNÉ PRACOVNÍ STANICE</t>
  </si>
  <si>
    <t>75OA9W</t>
  </si>
  <si>
    <t>ZÁZNAM, KAC - DOPLNĚNÍ</t>
  </si>
  <si>
    <t>75OA9X</t>
  </si>
  <si>
    <t>ZÁZNAM, KAC - MONTÁŽ</t>
  </si>
  <si>
    <t>75OAA1</t>
  </si>
  <si>
    <t>ZÁZNAM, SLUŽBY - REKONFIGURACE A NASTAVENÍ REDAT®3 ZÁZNAMOVÁ JEDNOTKA</t>
  </si>
  <si>
    <t>75OAA2</t>
  </si>
  <si>
    <t>ZÁZNAM, SLUŽBY - MONTÁŽ A INSTALACE REDAT®3 ZÁZNAMOVÁ JEDNOTKA</t>
  </si>
  <si>
    <t>75OAA3</t>
  </si>
  <si>
    <t>ZÁZNAM, SLUŽBY - REKONFIGURACE A NASTAVENÍ REDAT®3 ZÁZNAMOVÁ JEDNOTKA DO KAC</t>
  </si>
  <si>
    <t>75OAAX</t>
  </si>
  <si>
    <t>ZÁZNAM, SLUŽBY - MONTÁŽ</t>
  </si>
  <si>
    <t>D.1.2.4</t>
  </si>
  <si>
    <t>Elektrická požární a zabezpečovací signalizace (EPS, EZS)</t>
  </si>
  <si>
    <t>PS 01-14-04</t>
  </si>
  <si>
    <t>ŽST Vsetín, kamerový systém</t>
  </si>
  <si>
    <t xml:space="preserve">    D.1.2.4</t>
  </si>
  <si>
    <t xml:space="preserve">      PS 01-14-04</t>
  </si>
  <si>
    <t>Hloubení</t>
  </si>
  <si>
    <t>13193</t>
  </si>
  <si>
    <t>HLOUBENÍ JAM ZAPAŽ I NEPAŽ TŘ III</t>
  </si>
  <si>
    <t>6x0,8x0,8x1,1</t>
  </si>
  <si>
    <t>13293</t>
  </si>
  <si>
    <t>HLOUBENÍ RÝH ŠÍŘ DO 2M PAŽ I NEPAŽ TŘ. III</t>
  </si>
  <si>
    <t>(130+55+36+55+30+35)*0,35</t>
  </si>
  <si>
    <t>popis položky 
Technická specifikace položky odpovídá příslušné cenové soustavě</t>
  </si>
  <si>
    <t>Konstrukce zemin</t>
  </si>
  <si>
    <t>(130+55+36+55+30+35)*0,35+(6x0,8x0,8x1,1)</t>
  </si>
  <si>
    <t>Kabelové žlaby, chráničky</t>
  </si>
  <si>
    <t>100+83</t>
  </si>
  <si>
    <t>702312</t>
  </si>
  <si>
    <t>ZAKRYTÍ KABELŮ VÝSTRAŽNOU FÓLIÍ ŠÍŘKY PŘES 20 DO 40 CM</t>
  </si>
  <si>
    <t>350*1</t>
  </si>
  <si>
    <t>702512</t>
  </si>
  <si>
    <t>PRŮRAZ ZDIVEM (PŘÍČKOU) ZDĚNÝM TLOUŠŤKY PŘES 45 DO 60 CM</t>
  </si>
  <si>
    <t>702720</t>
  </si>
  <si>
    <t>ODDĚLENÍ KABELŮ VE VÝKOPU BETONOVOU DESKOU</t>
  </si>
  <si>
    <t>703122</t>
  </si>
  <si>
    <t>KABELOVÝ ROŠT/LÁVKA NOSNÝ NEREZOVÝ VČETNĚ UPEVNĚNÍ A PŘÍSLUŠENSTVÍ SVĚTLÉ ŠÍŘKY PŘES 100 DO 250 MM</t>
  </si>
  <si>
    <t>225*1</t>
  </si>
  <si>
    <t>375*1</t>
  </si>
  <si>
    <t>1200*1</t>
  </si>
  <si>
    <t>4+4</t>
  </si>
  <si>
    <t>12*1</t>
  </si>
  <si>
    <t>95*1</t>
  </si>
  <si>
    <t>741C12</t>
  </si>
  <si>
    <t>ZKUŠEBNÍ JÍMKA, UZEMNĚNÍ VENKOVNÍ DO ZPEVNĚNÉ PLOCHY</t>
  </si>
  <si>
    <t>742341</t>
  </si>
  <si>
    <t>VEDENÍ VENKOVNÍ VN, IZOLOVANÝ VODIČ PŘES 70 MM2</t>
  </si>
  <si>
    <t>145*1</t>
  </si>
  <si>
    <t>2500*1</t>
  </si>
  <si>
    <t>742G12</t>
  </si>
  <si>
    <t>KABEL NN DVOU- A TŘÍŽÍLOVÝ CU S PLASTOVOU IZOLACÍ OD 4 DO 16 MM2</t>
  </si>
  <si>
    <t>470*1</t>
  </si>
  <si>
    <t>34*1</t>
  </si>
  <si>
    <t>744621</t>
  </si>
  <si>
    <t>JISTIČ DVOUPÓLOVÝ (1+N, 10 KA) DO 2 A</t>
  </si>
  <si>
    <t>15*1</t>
  </si>
  <si>
    <t>744721</t>
  </si>
  <si>
    <t>PROUDOVÝ CHRÁNIČ DVOUPÓLOVÝ (10 KA) PŘES 30 MA, DO 25 A</t>
  </si>
  <si>
    <t>13*1</t>
  </si>
  <si>
    <t>747301</t>
  </si>
  <si>
    <t>PROVEDENÍ PROHLÍDKY A ZKOUŠKY PRÁVNICKOU OSOBOU, VYDÁNÍ PRŮKAZU ZPŮSOBILOSTI</t>
  </si>
  <si>
    <t>Sdělovací zařízení</t>
  </si>
  <si>
    <t>4560/1000*4</t>
  </si>
  <si>
    <t>4560*1</t>
  </si>
  <si>
    <t>1520*1</t>
  </si>
  <si>
    <t>24*1</t>
  </si>
  <si>
    <t>75IB41</t>
  </si>
  <si>
    <t>MIKROTRUBIČKA ZODOLNĚNÁ PŘES 10/5,5 MM</t>
  </si>
  <si>
    <t>4150*1</t>
  </si>
  <si>
    <t>75IB4X</t>
  </si>
  <si>
    <t>MIKROTRUBIČKA ZODOLNĚNÁ PŘES 10/5,5 MM - MONTÁŽ</t>
  </si>
  <si>
    <t>75IC32</t>
  </si>
  <si>
    <t>MIKROTRUBIČKOVÁ PRŮCHODKA PRŮMĚRU PŘES 10 MM</t>
  </si>
  <si>
    <t>75IEF1</t>
  </si>
  <si>
    <t>OPTICKÝ ROZVADĚČ NA ZEĎ DO 12 VLÁKEN</t>
  </si>
  <si>
    <t>75IEFX</t>
  </si>
  <si>
    <t>OPTICKÝ ROZVADĚČ NA ZEĎ - MONTÁŽ</t>
  </si>
  <si>
    <t>2*16</t>
  </si>
  <si>
    <t>75J321</t>
  </si>
  <si>
    <t>KABEL SDĚLOVACÍ PRO STRUKTUROVANOU KABELÁŽ FTP/STP</t>
  </si>
  <si>
    <t>2000/1000*4</t>
  </si>
  <si>
    <t>75J32X</t>
  </si>
  <si>
    <t>KABEL SDĚLOVACÍ PRO STRUKTUROVANOU KABELÁŽ FTP/STP - MONTÁŽ</t>
  </si>
  <si>
    <t>75J821</t>
  </si>
  <si>
    <t>OPTICKÝ PIGTAIL SINGLEMODE DO 2 M</t>
  </si>
  <si>
    <t>161*4*2</t>
  </si>
  <si>
    <t>75J82X</t>
  </si>
  <si>
    <t>OPTICKÝ PIGTAIL SINGLEMODE - MONTÁŽ</t>
  </si>
  <si>
    <t>16*4*2</t>
  </si>
  <si>
    <t>16*2+4</t>
  </si>
  <si>
    <t>75K231</t>
  </si>
  <si>
    <t>NAPÁJECÍ ZDROJ 48 V DC DO 5 A</t>
  </si>
  <si>
    <t>75K23X</t>
  </si>
  <si>
    <t>NAPÁJECÍ ZDROJ 48 V DC - MONTÁŽ</t>
  </si>
  <si>
    <t>75K321</t>
  </si>
  <si>
    <t>ZÁLOŽNÍ ZDROJ UPS 230 V DO 1000 VA - DODÁVKA</t>
  </si>
  <si>
    <t>75K32X</t>
  </si>
  <si>
    <t>ZÁLOŽNÍ ZDROJ UPS 230 V DO 1000 VA - MONTÁŽ</t>
  </si>
  <si>
    <t>75L421</t>
  </si>
  <si>
    <t>KAMERA DIGITÁLNÍ (IP) PEVNÁ</t>
  </si>
  <si>
    <t>42*1</t>
  </si>
  <si>
    <t>75L424</t>
  </si>
  <si>
    <t>KAMERA DIGITÁLNÍ (IP) SW LICENCE</t>
  </si>
  <si>
    <t>75L42X</t>
  </si>
  <si>
    <t>KAMERA DIGITÁLNÍ (IP) - MONTÁŽ</t>
  </si>
  <si>
    <t>KAMERA DIGITÁLNÍ (IP) DOME - MONTÁŽ</t>
  </si>
  <si>
    <t>75L431</t>
  </si>
  <si>
    <t>KAMERA DIGITÁLNÍ (IP) DOME PEVNÁ</t>
  </si>
  <si>
    <t>75L434</t>
  </si>
  <si>
    <t>KAMERA DIGITÁLNÍ (IP) DOME SW LICENCE</t>
  </si>
  <si>
    <t>75L451</t>
  </si>
  <si>
    <t>KAMEROVÝ SERVER - ZÁZNAMOVÉ ZAŘÍZENÍ, DO 8 KAMER (HW, SW, LICENCE)</t>
  </si>
  <si>
    <t>75L454</t>
  </si>
  <si>
    <t>KAMEROVÝ SERVER - ZÁZNAMOVÉ ZAŘÍZENÍ, DO 64 KAMER (HW, SW, LICENCE)</t>
  </si>
  <si>
    <t>75L457</t>
  </si>
  <si>
    <t>KAMEROVÝ SERVER - HDD PŘES 2 TB, PRO PROVOZ 24/7</t>
  </si>
  <si>
    <t>9*1</t>
  </si>
  <si>
    <t>75L45X</t>
  </si>
  <si>
    <t>KAMEROVÝ SERVER - MONTÁŽ</t>
  </si>
  <si>
    <t>11*1</t>
  </si>
  <si>
    <t>75L461</t>
  </si>
  <si>
    <t>KLIENSTKÉ PRACOVIŠTĚ - DODÁVKA</t>
  </si>
  <si>
    <t>75L46X</t>
  </si>
  <si>
    <t>KLIENSTKÉ PRACOVIŠTĚ - MONTÁŽ</t>
  </si>
  <si>
    <t>75L472</t>
  </si>
  <si>
    <t>MONITOR LCD DO 46"</t>
  </si>
  <si>
    <t>75L481</t>
  </si>
  <si>
    <t>PŘÍSLUŠENSTVÍ KS - ROZVODNÁ SKŘÍŇ KS</t>
  </si>
  <si>
    <t>75L482</t>
  </si>
  <si>
    <t>PŘÍSLUŠENSTVÍ KS - PŘEPĚŤOVÁ OCHRANA PRO KS</t>
  </si>
  <si>
    <t>7*1</t>
  </si>
  <si>
    <t>75L483</t>
  </si>
  <si>
    <t>PŘÍSLUŠENSTVÍ KS - DRŽÁK PRO KAMEROVÝ KRYT (KAMERU)</t>
  </si>
  <si>
    <t>60*1</t>
  </si>
  <si>
    <t>75L484</t>
  </si>
  <si>
    <t>PŘÍSLUŠENSTVÍ KS - ADAPTÉR PRO MONTÁŽ NA SLOUP</t>
  </si>
  <si>
    <t>75L48X</t>
  </si>
  <si>
    <t>PŘÍSLUŠENSTVÍ KS - MONTÁŽ</t>
  </si>
  <si>
    <t>13+7+60+15+16+4</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</si>
  <si>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</si>
  <si>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</si>
  <si>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</si>
  <si>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</si>
  <si>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</si>
  <si>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</si>
  <si>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</si>
  <si>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</si>
  <si>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8+8</t>
  </si>
  <si>
    <t>75L495</t>
  </si>
  <si>
    <t>LICENCE PRO PŘIPOJENÍ KAMERY DO SYSTÉMU KAC</t>
  </si>
  <si>
    <t>75L496</t>
  </si>
  <si>
    <t>PŘIPOJENÍ KAMEROVÉHO SYSTÉMU DO KAC - KONFIGURAČNÍ PRÁCE</t>
  </si>
  <si>
    <t>75M913</t>
  </si>
  <si>
    <t>DATOVÁ INFRASTRUKTURA LAN, SWITCH ETHERNET L2 - 24X10/100 (8XPOE) + 2XUPLINK</t>
  </si>
  <si>
    <t>75M914</t>
  </si>
  <si>
    <t>DATOVÁ INFRASTRUKTURA LAN, SWITCH ETHERNET L2 - 24X10/100 POE + 2XUPLINK</t>
  </si>
  <si>
    <t>75M917</t>
  </si>
  <si>
    <t>DATOVÁ INFRASTRUKTURA LAN, SWITCH ETHERNET L2 - DOPLNĚNÍ 1GE SFP LH</t>
  </si>
  <si>
    <t>75M91X</t>
  </si>
  <si>
    <t>DATOVÁ INFRASTRUKTURA LAN, SWITCH ETHERNET L2 - MONTÁŽ</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</si>
  <si>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</si>
  <si>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</si>
  <si>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</si>
  <si>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</si>
  <si>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</si>
  <si>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</si>
  <si>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2*15</t>
  </si>
  <si>
    <t>75M92X</t>
  </si>
  <si>
    <t>DATOVÁ INFRASTRUKTURA LAN, PRŮMYSLOVÝ RINGSWITCH - MONTÁŽ</t>
  </si>
  <si>
    <t>30+15</t>
  </si>
  <si>
    <t>R75IK21</t>
  </si>
  <si>
    <t>16*4</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</si>
  <si>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optických vláken.</t>
  </si>
  <si>
    <t>R75L3A8</t>
  </si>
  <si>
    <t>SLOUP PRO KAMEROVÝ SYSTÉM DO 6 M, VČ BETONOVÉHO ZÁKLADU A UZEMNĚNÍ</t>
  </si>
  <si>
    <t>1. 'Položka obsahuje: dodávku kamerového sloupu, vč. betonu, koše výztuží a dalšího materiálu</t>
  </si>
  <si>
    <t>R75L3AX</t>
  </si>
  <si>
    <t>SLOUP PRO KAMEROVÝ SYSTÉM DO 6 M, VČ BETONOVÉHO ZÁKLADU A UZEMNĚNÍ, MONTÁŽ</t>
  </si>
  <si>
    <t>1. 'Položka obsahuje: montáž a veškeré práce spojené s ukotvením, betonováním a dalších prací pro sestavení kamerového sloupu</t>
  </si>
  <si>
    <t>R75L461A</t>
  </si>
  <si>
    <t>SERVISNÍ PRACOVIŠTĚ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</si>
  <si>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</si>
  <si>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R75L46XA</t>
  </si>
  <si>
    <t>SERVISNÍ PRACOVIŠTĚ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</si>
  <si>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</si>
  <si>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R75L48401</t>
  </si>
  <si>
    <t>PŘÍSLUŠENSTVÍ KS - ADAPTÉR PRO MONTÁŽ NA ZASTŘEŠENÍ</t>
  </si>
  <si>
    <t>R75L48402</t>
  </si>
  <si>
    <t>PŘÍSLUŠENSTVÍ KS - OCELOVÝ VÝLOŽNÍK PRO MONTÁŽ KAMEROVÉ SKŘÍNĚ NA ZASTŘEŠENÍ</t>
  </si>
  <si>
    <t>R75O5F1</t>
  </si>
  <si>
    <t>DVEŘNÍ KONTAKT DO KAMROVÉ SKŘÍNĚ</t>
  </si>
  <si>
    <t>17*1</t>
  </si>
  <si>
    <t>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t>
  </si>
  <si>
    <t>R75O5FX</t>
  </si>
  <si>
    <t>DVEŘNÍ KONTAKT - MONTÁŽ</t>
  </si>
  <si>
    <t>PS 01-14-05</t>
  </si>
  <si>
    <t>ŽST Vsetín, EZS</t>
  </si>
  <si>
    <t xml:space="preserve">      PS 01-14-05</t>
  </si>
  <si>
    <t>57*1</t>
  </si>
  <si>
    <t>1. Položka obsahuje: 
 – veškerý montážní a pomocný materiál 
 – pomocné mechanismy 
2. Položka neobsahuje: 
 X 
3. Způsob měření: 
Udává se počet kusů kompletní konstrukce nebo práce.</t>
  </si>
  <si>
    <t>200*1</t>
  </si>
  <si>
    <t>1. Položka obsahuje: 
 – přípravu podkladu pro osazení 
2. Položka neobsahuje: 
 X 
3. Způsob měření: 
Měří se metr délkový.</t>
  </si>
  <si>
    <t>25*4</t>
  </si>
  <si>
    <t>1. Položka obsahuje: 
 – manipulace a uložení kabelu (do země, chráničky, kanálu, na rošty, na TV a pod.) 
2. Položka neobsahuje: 
 – příchytky, spojky, koncovky, chráničky apod. 
3. Způsob měření: 
Měří se metr délkový.</t>
  </si>
  <si>
    <t>1. Položka obsahuje: 
 – veškerý spojovací materiál vč. připojovacího vedení 
 – technický popis viz. projektová dokumentace 
2. Položka neobsahuje: 
 X 
3. Způsob měření: 
Udává se počet kusů kompletní konstrukce nebo práce.</t>
  </si>
  <si>
    <t>3750*4</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</si>
  <si>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</si>
  <si>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</si>
  <si>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</si>
  <si>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</si>
  <si>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</si>
  <si>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75O1B1R</t>
  </si>
  <si>
    <t>HLÁSIČ TLAČÍTKOVÝ - LEHKÉ PROVEDENÍ</t>
  </si>
  <si>
    <t>Odchodové tlačítko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</si>
  <si>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75O512</t>
  </si>
  <si>
    <t>EZS, ÚSTŘEDNA DO 96 ZÓN</t>
  </si>
  <si>
    <t>popis položky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</si>
  <si>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75O514</t>
  </si>
  <si>
    <t>EZS, ÚSTŘEDNA DO 520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</si>
  <si>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</si>
  <si>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</si>
  <si>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</si>
  <si>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</si>
  <si>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</si>
  <si>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</si>
  <si>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</si>
  <si>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</si>
  <si>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</si>
  <si>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</si>
  <si>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</si>
  <si>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</si>
  <si>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</si>
  <si>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</si>
  <si>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</si>
  <si>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</si>
  <si>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</si>
  <si>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</si>
  <si>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</si>
  <si>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</si>
  <si>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</si>
  <si>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</si>
  <si>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</si>
  <si>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</si>
  <si>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75O573</t>
  </si>
  <si>
    <t>EZS, MAGNETICKÝ KONTAKT HLINÍKOVÝ - LEHKÉ PROVEDENÍ</t>
  </si>
  <si>
    <t>119*1</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</si>
  <si>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</si>
  <si>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</si>
  <si>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</si>
  <si>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</si>
  <si>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</si>
  <si>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</si>
  <si>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</si>
  <si>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</si>
  <si>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</si>
  <si>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</si>
  <si>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</si>
  <si>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</si>
  <si>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</si>
  <si>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</si>
  <si>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75O5C1</t>
  </si>
  <si>
    <t>EZS, INFRAZÁVORA</t>
  </si>
  <si>
    <t>75O5CX</t>
  </si>
  <si>
    <t>EZS, INFRAZÁVORA - MONTÁŽ</t>
  </si>
  <si>
    <t>75O5D1</t>
  </si>
  <si>
    <t>EZS, HLASOVÝ KOMUNIKÁTOR</t>
  </si>
  <si>
    <t>75O5DX</t>
  </si>
  <si>
    <t>EZS, HLASOVÝ KOMUNIKÁTOR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</si>
  <si>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</si>
  <si>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</si>
  <si>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</si>
  <si>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</si>
  <si>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</si>
  <si>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</si>
  <si>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</si>
  <si>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</si>
  <si>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</si>
  <si>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</si>
  <si>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</si>
  <si>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</si>
  <si>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75O5J3</t>
  </si>
  <si>
    <t>EZS, KOMUNIKAČNÍ ROZHRANÍ - MODUL GSM</t>
  </si>
  <si>
    <t>75O5JX</t>
  </si>
  <si>
    <t>EZS, KOMUNIKAČNÍ ROZHRANÍ - MONTÁŽ</t>
  </si>
  <si>
    <t>75O5K1</t>
  </si>
  <si>
    <t>EZS, PŘEPĚŤOVÁ OCHRANA SBĚRNICE</t>
  </si>
  <si>
    <t>75O5KX</t>
  </si>
  <si>
    <t>EZS, PŘEPĚŤOVÁ OCHRANA SBĚRNICE - MONTÁŽ</t>
  </si>
  <si>
    <t>75O5L1</t>
  </si>
  <si>
    <t>EZS, PŘÍSTUPOVÁ KARTA/KLÍČENKA</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</si>
  <si>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</si>
  <si>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</si>
  <si>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</si>
  <si>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</si>
  <si>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</si>
  <si>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</si>
  <si>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</si>
  <si>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</si>
  <si>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</si>
  <si>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</si>
  <si>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</si>
  <si>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</si>
  <si>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8*4</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</si>
  <si>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</si>
  <si>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</si>
  <si>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</si>
  <si>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75O5O4</t>
  </si>
  <si>
    <t>EZS, UVEDENÍ ÚSTŘEDNY EZS DO TRVALÉHO PROVOZU</t>
  </si>
  <si>
    <t>PS 01-14-09</t>
  </si>
  <si>
    <t>ŽST Vsetín, EPS</t>
  </si>
  <si>
    <t xml:space="preserve">      PS 01-14-09</t>
  </si>
  <si>
    <t>703451</t>
  </si>
  <si>
    <t>ELEKTROINSTALAČNÍ TRUBKA S FUNKČNÍ ODOLNOSTÍ PŘI POŽÁRU VČETNĚ UPEVNĚNÍ A PŘÍSLUŠENSTVÍ DN PRŮMĚRU DO 25 MM</t>
  </si>
  <si>
    <t>250+50</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</si>
  <si>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</si>
  <si>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703521</t>
  </si>
  <si>
    <t>ELEKTROINSTALAČNÍ LIŠTA S FUNKČNÍ ODOLNOSTÍ PŘI POŽÁRU ŠÍŘKY DO 30 MM</t>
  </si>
  <si>
    <t>182+219</t>
  </si>
  <si>
    <t>1. Položka obsahuje: – přípravu podkladu pro osazení2. Položka neobsahuje: X3. Způsob měření:Měří se metr délkový.</t>
  </si>
  <si>
    <t>583+470</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</si>
  <si>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</si>
  <si>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</si>
  <si>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75J412</t>
  </si>
  <si>
    <t>KABEL SDĚLOVACÍ SE ZVÝŠENOU ODOLNOSTÍ PROTI ŠÍŘENÍ PLAMENE A S FUNKČNÍ SCHOPNOSTÍ PŘI POŽÁRU DO 10 PÁRŮ PRŮMĚRU 0,5 MM</t>
  </si>
  <si>
    <t>0,027*4</t>
  </si>
  <si>
    <t>1. Položka obsahuje: – dodávku specifikované kabelizace včetně potřebného drobného montážního materiálu – dopravu a skladování2. Položka neobsahuje: X3. Způsob měření:Dodávka specifikované kabelizace se měří v délce udané v kmpárech.</t>
  </si>
  <si>
    <t>75J41X</t>
  </si>
  <si>
    <t>KABEL SDĚLOVACÍ SE ZVÝŠENOU ODOLNOSTÍ PROTI ŠÍŘENÍ PLAMENE A S FUNKČNÍ SCHOPNOSTÍ PŘI POŽÁRU DO 10 PÁRŮ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</si>
  <si>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</si>
  <si>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75J511</t>
  </si>
  <si>
    <t>KABEL SILOVÝ PRO EPS OHNIODOLNÝ, BEZHALOGENOVÝ PRŮMĚRU DO 1,5 MM2</t>
  </si>
  <si>
    <t>0,02*3</t>
  </si>
  <si>
    <t>1. Položka obsahuje: – dodávku specifikované kabelizace včetně potřebného drobného montážního materiálu – dopravu a skladování2. Položka neobsahuje: X3. Způsob měření:Dodávka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</si>
  <si>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</si>
  <si>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</si>
  <si>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t>
  </si>
  <si>
    <t>75J621</t>
  </si>
  <si>
    <t>KABEL SDĚLOVACÍ PRO EPS STÍNĚNÝ OHNIODOLNÝ, BEZHALOGENOVÝ PRŮMĚRU DO 0,8 MM</t>
  </si>
  <si>
    <t>0,583+0,470=1,053*2</t>
  </si>
  <si>
    <t>75J623</t>
  </si>
  <si>
    <t>KABEL SDĚLOVACÍ PRO EPS STÍNĚNÝ OHNIODOLNÝ, BEZHALOGENOVÝ PRŮMĚRU PŘES 1,0 MM2</t>
  </si>
  <si>
    <t>0,082</t>
  </si>
  <si>
    <t>75J62X</t>
  </si>
  <si>
    <t>KABEL SDĚLOVACÍ PRO EPS STÍNĚNÝ OHNIODOLNÝ, BEZHALOGENOVÝ - MONTÁŽ</t>
  </si>
  <si>
    <t>2,106+0082</t>
  </si>
  <si>
    <t>75J62Y</t>
  </si>
  <si>
    <t>KABEL SDĚLOVACÍ PRO EPS STÍNĚNÝ OHNIODOLNÝ, BEZHALOGENOVÝ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</si>
  <si>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t>
  </si>
  <si>
    <t>75O111</t>
  </si>
  <si>
    <t>EPS (ZPDP), ÚSTŘEDNA ADRESOVATELNÁ DO 256 ADRES</t>
  </si>
  <si>
    <t>popis položky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</si>
  <si>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75O1A4</t>
  </si>
  <si>
    <t>EPS (ZPDP), HLÁSIČ TEPLOTNÍ - LEHKÉ PROVEDENÍ</t>
  </si>
  <si>
    <t>3+2</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</si>
  <si>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</si>
  <si>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75O1AA</t>
  </si>
  <si>
    <t>EPS (ZPDP), HLÁSIČ MULTISENZOROVÝ - LEHKÉ PROVEDENÍ</t>
  </si>
  <si>
    <t>27+43</t>
  </si>
  <si>
    <t>75O1B1</t>
  </si>
  <si>
    <t>EPS (ZPDP), HLÁSIČ TLAČÍTKOVÝ - LEHKÉ PROVEDENÍ</t>
  </si>
  <si>
    <t>3+3</t>
  </si>
  <si>
    <t>75O1B5</t>
  </si>
  <si>
    <t>EPS (ZPDP), HLÁSIČ SPECIÁLNÍ</t>
  </si>
  <si>
    <t>1+2</t>
  </si>
  <si>
    <t>75O1BX</t>
  </si>
  <si>
    <t>EPS (ZPDP), HLÁSIČ - MONTÁŽ</t>
  </si>
  <si>
    <t>70+6+3+5+2+2+1</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</si>
  <si>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</si>
  <si>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75O1BY</t>
  </si>
  <si>
    <t>EPS (ZPDP), HLÁSIČ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</si>
  <si>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t>
  </si>
  <si>
    <t>75O1C2</t>
  </si>
  <si>
    <t>EPS (ZPDP), SIRÉNA VENKOVNÍ</t>
  </si>
  <si>
    <t>75O1CX</t>
  </si>
  <si>
    <t>EPS (ZPDP), SIRÉNA - MONTÁŽ</t>
  </si>
  <si>
    <t>75O1D1</t>
  </si>
  <si>
    <t>EPS (ZPDP), ZDROJ EPS 12 V/DO 10 A</t>
  </si>
  <si>
    <t>2+2</t>
  </si>
  <si>
    <t>75O1E1</t>
  </si>
  <si>
    <t>EPS (ZPDP), HLAVICE KE ZKUŠEBNÍ TYČI PRO KONTROLU HLÁSIČŮ KOUŘE</t>
  </si>
  <si>
    <t>75O1E2</t>
  </si>
  <si>
    <t>EPS (ZPDP), HLAVICE KE ZKUŠEBNÍ TYČI PRO KONTROLU HLÁSIČŮ TEPLOTY</t>
  </si>
  <si>
    <t>75O1E3</t>
  </si>
  <si>
    <t>EPS (ZPDP), ZKUŠEBNÍ PLYN PRO EPS</t>
  </si>
  <si>
    <t>75O1E7</t>
  </si>
  <si>
    <t>EPS (ZPDP), ZKUŠEBNÍ A MONTÁŽNÍ TYČ PRO EPS</t>
  </si>
  <si>
    <t>75O1E8</t>
  </si>
  <si>
    <t>EPS (ZPDP), PROVOZNÍ KNIHA</t>
  </si>
  <si>
    <t>75O1F1</t>
  </si>
  <si>
    <t>EPS (ZPDP), OSTATNÍ PŘÍSLUŠENSTVÍ - JEDNOTKA ADRESOVACÍ PRO PŘÍPOJENÍ POŽÁRNÍCH HLÁSIČŮ,</t>
  </si>
  <si>
    <t>75O1F3</t>
  </si>
  <si>
    <t>EPS (ZPDP), OSTATNÍ PŘÍSLUŠENSTVÍ - HLÁSÍCÍ A SPOUŠTĚCÍ ZAŘÍZENÍ</t>
  </si>
  <si>
    <t>75O1F4</t>
  </si>
  <si>
    <t>EPS (ZPDP), OSTATNÍ PŘÍSLUŠENSTVÍ - ADAPTÉR EPS PRO VZDUCHOTECHNIKU</t>
  </si>
  <si>
    <t>75O1F9</t>
  </si>
  <si>
    <t>EPS (ZPDP), OSTATNÍ PŘÍSLUŠENSTVÍ - KABEL PC-ÚSTŘEDNA PRO KONFIGURACI ÚSTŘEDNY EPS</t>
  </si>
  <si>
    <t>75O1FX</t>
  </si>
  <si>
    <t>EPS (ZPDP), OSTATNÍ PŘÍSLUŠENSTVÍ - MONTÁŽ</t>
  </si>
  <si>
    <t>75O1FY</t>
  </si>
  <si>
    <t>EPS (ZPDP), OSTATNÍ PŘÍSLUŠENSTVÍ - DEMONTÁŽ</t>
  </si>
  <si>
    <t>75O1G1</t>
  </si>
  <si>
    <t>EPS (ZPDP), KLIENTSKÉ PRACOVIŠTĚ</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</si>
  <si>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</si>
  <si>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75O1GW</t>
  </si>
  <si>
    <t>EPS (ZPDP), KLIENTSKÉ PRACOVIŠTĚ - DOPLNĚNÍ HW, SW, LICENCE</t>
  </si>
  <si>
    <t>75O1GX</t>
  </si>
  <si>
    <t>EPS (ZPDP), KLIENTSKÉ PRACOVIŠTĚ - MONTÁŽ</t>
  </si>
  <si>
    <t>75O1H1</t>
  </si>
  <si>
    <t>EPS (ZPDP), ŠKOLENÍ A ZÁCVIK PERSONÁLU OBSLUHUJÍCÍHO ZAŘÍZENÍ POŽÁRNÍ SIGNALIZACE EPS</t>
  </si>
  <si>
    <t>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</si>
  <si>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</si>
  <si>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</si>
  <si>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</si>
  <si>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</si>
  <si>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</si>
  <si>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</si>
  <si>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</si>
  <si>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</si>
  <si>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75O915</t>
  </si>
  <si>
    <t>DDTS ŽDC, PŘEVODNÍK M-BUS/ ETHERNET</t>
  </si>
  <si>
    <t>1. Položka obsahuje: - převodník rozhraní M-Bus/Ethernet (pro max. 15 zař.)- SW, příslušenství-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t>
  </si>
  <si>
    <t>R121</t>
  </si>
  <si>
    <t>Hlásič kouře lineární interaktivní v odrazové variantě do 100m a řídící jednotka pro autonomní využití (bez odrazových skel)</t>
  </si>
  <si>
    <t>Hlásič kouře lineární interaktivní adresný a autonomní v odrazové variantě do 100m s motorickým 
nastavením optiky a laserovým zaměřovačem. 
Jeho charakteristiky lze programově upravovat.</t>
  </si>
  <si>
    <t>R2</t>
  </si>
  <si>
    <t>Přípravek indikační IP 40</t>
  </si>
  <si>
    <t>Umožňuje přenesení informace o funkčním stavu hlásiče do místa přístupného obsluze. Přípravek je s hlásičem trvale propojen kabelem a umožňuje signalizaci poplachového a poruchového stavu hlásiče. Po sejmutí krytu umožňuje připojení přípravku adresovacího pro kontrolu a nastavení hlásiče.</t>
  </si>
  <si>
    <t>R3</t>
  </si>
  <si>
    <t>Řídící jednotka pro autonomní využití lineárního hlásiče</t>
  </si>
  <si>
    <t>Přípravek adresovací pro nastavení adresy, parametrů a kontrolu hlásičů a linky. Pro nastavení 
lineárního hlásiče. Upgrade firmware 
přes USB.</t>
  </si>
  <si>
    <t>D.1.2.5</t>
  </si>
  <si>
    <t>Dálkový kabel, dálkový optický kabel, závěsný optický kabel</t>
  </si>
  <si>
    <t>PS 02-14-01</t>
  </si>
  <si>
    <t>Vsetín Bečva – Vsetín, DOK a TK</t>
  </si>
  <si>
    <t xml:space="preserve">    D.1.2.5</t>
  </si>
  <si>
    <t xml:space="preserve">      PS 02-14-01</t>
  </si>
  <si>
    <t>1440+2800+715+1855</t>
  </si>
  <si>
    <t>10*8</t>
  </si>
  <si>
    <t>POPLATKY ZA LIKVIDACI ODPADŮ NEKONTAMINOVANÝCH - 17 05 04 VYTĚŽENÉ ZEMINY A HORNINY - II. TŘÍDA TĚŽITELNOSTI  VČ.DOPRAVY</t>
  </si>
  <si>
    <t>550*0,35*0,2+2165*0,35*0,2+1595*0,35*0,2+40*0,35*0,2</t>
  </si>
  <si>
    <t>POPLATKY ZA LIKVIDACI ODPADŮ NEKONTAMINOVANÝCH - 17 03 02 VYBOURANÝ ASFALTOVÝ BETON BEZ DEHTU  VČ.DOPRAVY</t>
  </si>
  <si>
    <t>5*0,5</t>
  </si>
  <si>
    <t>1,2*1</t>
  </si>
  <si>
    <t>47*1</t>
  </si>
  <si>
    <t>47*0,35</t>
  </si>
  <si>
    <t>47*0,35*0,2</t>
  </si>
  <si>
    <t>5*2*2*2</t>
  </si>
  <si>
    <t>40*5</t>
  </si>
  <si>
    <t>550*0,35*0,9+2165*0,35*0,9+1595*0,35*0,9+40*0,35*0,9</t>
  </si>
  <si>
    <t>1370,250*5</t>
  </si>
  <si>
    <t>15+15+12*2+30*6+35</t>
  </si>
  <si>
    <t>40+1370,250</t>
  </si>
  <si>
    <t>80*1</t>
  </si>
  <si>
    <t>550*0,35+2165*0,35+1595*0,35+40*0,35</t>
  </si>
  <si>
    <t>1522,500*1</t>
  </si>
  <si>
    <t>25*2</t>
  </si>
  <si>
    <t>6*1+16</t>
  </si>
  <si>
    <t>550+2165+1595+40</t>
  </si>
  <si>
    <t>4+1</t>
  </si>
  <si>
    <t>25*1</t>
  </si>
  <si>
    <t>1,440*15+2,800*25+0,715*10+1,855*15</t>
  </si>
  <si>
    <t>75I811</t>
  </si>
  <si>
    <t>KABEL OPTICKÝ SINGLEMODE DO 12 VLÁKEN</t>
  </si>
  <si>
    <t>0,1*12</t>
  </si>
  <si>
    <t>75I812</t>
  </si>
  <si>
    <t>KABEL OPTICKÝ SINGLEMODE DO 36 VLÁKEN</t>
  </si>
  <si>
    <t>0,1*24</t>
  </si>
  <si>
    <t>75I813</t>
  </si>
  <si>
    <t>KABEL OPTICKÝ SINGLEMODE DO 72 VLÁKEN</t>
  </si>
  <si>
    <t>0,1*72+3,24*72+0,1*72+2,155*72+3,24*48+0,905*48</t>
  </si>
  <si>
    <t>75I81X</t>
  </si>
  <si>
    <t>KABEL OPTICKÝ SINGLEMODE - MONTÁŽ</t>
  </si>
  <si>
    <t>3240+3240+100+100+100+100+905+2155</t>
  </si>
  <si>
    <t>3+5+1</t>
  </si>
  <si>
    <t>2*1430+3*2775+2*1830+2*690</t>
  </si>
  <si>
    <t>16225*1+300*1</t>
  </si>
  <si>
    <t>300*1</t>
  </si>
  <si>
    <t>2+3*2+2+2</t>
  </si>
  <si>
    <t>16225*1</t>
  </si>
  <si>
    <t>100*1</t>
  </si>
  <si>
    <t>2+2+1+3+1+1</t>
  </si>
  <si>
    <t>8+4+6</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</si>
  <si>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</si>
  <si>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</si>
  <si>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</si>
  <si>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</si>
  <si>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</si>
  <si>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</si>
  <si>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</si>
  <si>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</si>
  <si>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3+3+2</t>
  </si>
  <si>
    <t>7+8+3+6+2+6+4</t>
  </si>
  <si>
    <t>36*1</t>
  </si>
  <si>
    <t>2+1+4+2</t>
  </si>
  <si>
    <t>39*1</t>
  </si>
  <si>
    <t>3+3+5+5+3+2+3+2</t>
  </si>
  <si>
    <t>26*1</t>
  </si>
  <si>
    <t>1+1+1+1</t>
  </si>
  <si>
    <t>23*10</t>
  </si>
  <si>
    <t>230*1</t>
  </si>
  <si>
    <t>1+2+3+1+1</t>
  </si>
  <si>
    <t>75IH63</t>
  </si>
  <si>
    <t>UKONČENÍ KABELU OPTICKÉHO DO 72 VLÁKEN</t>
  </si>
  <si>
    <t>4+6+1+1</t>
  </si>
  <si>
    <t>6+8+1+1+2+3+1+1</t>
  </si>
  <si>
    <t>75II62</t>
  </si>
  <si>
    <t>SPOJKA - ODBOČOVACÍ SOUPRAVA VELKÁ</t>
  </si>
  <si>
    <t>75II6X</t>
  </si>
  <si>
    <t>SPOJKA - ODBOČOVACÍ SOUPRAVA - MONTÁŽ</t>
  </si>
  <si>
    <t>15*2+25*2+15*2+10*2</t>
  </si>
  <si>
    <t>75IJ16</t>
  </si>
  <si>
    <t>MĚŘENÍ A VYROVNÁNÍ KAPACITNÍCH NEROVNOVÁH NA MÍSTNÍM SDĚLOVACÍM KABELU, KABEL DO 8 KM DÉLKY, 1 ČTYŘKA</t>
  </si>
  <si>
    <t>24+12+12+12+12+12+24+24+12+24+24+12+48</t>
  </si>
  <si>
    <t>72*2</t>
  </si>
  <si>
    <t>PS 02-14-02</t>
  </si>
  <si>
    <t>Vsetín Bečva - Vsetín, úpravy a ochrana kabelizace SŽDC</t>
  </si>
  <si>
    <t xml:space="preserve">      PS 02-14-02</t>
  </si>
  <si>
    <t>1986/1000</t>
  </si>
  <si>
    <t>7*8</t>
  </si>
  <si>
    <t>0,75*1</t>
  </si>
  <si>
    <t>50*0,5</t>
  </si>
  <si>
    <t>800*0,35</t>
  </si>
  <si>
    <t>800*,35*,2</t>
  </si>
  <si>
    <t>OTSKP 2019</t>
  </si>
  <si>
    <t>56*2*2*2</t>
  </si>
  <si>
    <t>244*5</t>
  </si>
  <si>
    <t>83,565+350</t>
  </si>
  <si>
    <t>433,565*5</t>
  </si>
  <si>
    <t>263+200</t>
  </si>
  <si>
    <t>135*1</t>
  </si>
  <si>
    <t>2776*0,35</t>
  </si>
  <si>
    <t>61*0,35</t>
  </si>
  <si>
    <t>9*2</t>
  </si>
  <si>
    <t>715+61+1000</t>
  </si>
  <si>
    <t>463*1</t>
  </si>
  <si>
    <t>2776*1</t>
  </si>
  <si>
    <t>39*2</t>
  </si>
  <si>
    <t>41*1</t>
  </si>
  <si>
    <t>2,2*5</t>
  </si>
  <si>
    <t>2200</t>
  </si>
  <si>
    <t>75I321</t>
  </si>
  <si>
    <t>KABEL ZEMNÍ DVOUPLÁŠŤOVÝ S PANCÍŘEM PRŮMĚRU ŽÍLY 0,8 MM DO 5XN</t>
  </si>
  <si>
    <t>75I32Y</t>
  </si>
  <si>
    <t>KABEL ZEMNÍ DVOUPLÁŠŤOVÝ S PANCÍŘEM PRŮMĚRU ŽÍLY 0,8 MM - DEMONTÁŽ</t>
  </si>
  <si>
    <t>3824*1</t>
  </si>
  <si>
    <t>75I724</t>
  </si>
  <si>
    <t>KABEL KLASICKÝ DÁLKOVÝ DVOUPLÁŠŤOVÝ S PANCÍŘEM PŘES 37 ČTYŘEK</t>
  </si>
  <si>
    <t>105,59*1</t>
  </si>
  <si>
    <t>75I72X</t>
  </si>
  <si>
    <t>KABEL KLASICKÝ DÁLKOVÝ DVOUPLÁŠŤOVÝ S PANCÍŘEM - MONTÁŽ</t>
  </si>
  <si>
    <t>2200*1</t>
  </si>
  <si>
    <t>75I72Y</t>
  </si>
  <si>
    <t>KABEL KLASICKÝ DÁLKOVÝ DVOUPLÁŠŤOVÝ S PANCÍŘEM - DEMONTÁŽ</t>
  </si>
  <si>
    <t>1790*1</t>
  </si>
  <si>
    <t>75IECY</t>
  </si>
  <si>
    <t>VENKOVNÍ TELEFONNÍ OBJEKT - DEMONTÁŽ</t>
  </si>
  <si>
    <t>32*1</t>
  </si>
  <si>
    <t>32*10</t>
  </si>
  <si>
    <t>320*1</t>
  </si>
  <si>
    <t>75IH1Y</t>
  </si>
  <si>
    <t>UKONČENÍ KABELU CELOPLASTOVÉHO BEZ PANCÍŘE - DEMONTÁŽ</t>
  </si>
  <si>
    <t>75IH53</t>
  </si>
  <si>
    <t>UKONČENÍ KABELU DÁLKOVÉHO DO 200 ŽIL</t>
  </si>
  <si>
    <t>75II32</t>
  </si>
  <si>
    <t>SPOJKA DÁLKOVÉHO KABELU PŘES 100 ŽIL</t>
  </si>
  <si>
    <t>75II3X</t>
  </si>
  <si>
    <t>SPOJKA DÁLKOVÉHO KABELU - MONTÁŽ</t>
  </si>
  <si>
    <t>6*2+120</t>
  </si>
  <si>
    <t>4*48</t>
  </si>
  <si>
    <t>75IJ21</t>
  </si>
  <si>
    <t>MĚŘENÍ ZKRÁCENÉ ZÁVĚREČNÉ DÁLKOVÉHO KABELU V OBOU SMĚRECH ZA PROVOZU</t>
  </si>
  <si>
    <t>ČTYŘKA</t>
  </si>
  <si>
    <t>2*48</t>
  </si>
  <si>
    <t>2*4</t>
  </si>
  <si>
    <t>D.1.2.7</t>
  </si>
  <si>
    <t>Informační systém pro cestující</t>
  </si>
  <si>
    <t>PS 01-14-06</t>
  </si>
  <si>
    <t>ŽST Vsetín, informační zařízení pro cestující</t>
  </si>
  <si>
    <t xml:space="preserve">    D.1.2.7</t>
  </si>
  <si>
    <t xml:space="preserve">      PS 01-14-06</t>
  </si>
  <si>
    <t>1:6*1; Dle techn. zprávy a výkresov. příloh</t>
  </si>
  <si>
    <t>1:25*1; Dle techn. zprávy a výkresov. příloh</t>
  </si>
  <si>
    <t>702</t>
  </si>
  <si>
    <t>1:200*1; Dle techn. zprávy a výkresov. příloh</t>
  </si>
  <si>
    <t>1:100*1; Dle techn. zprávy a výkresov. příloh</t>
  </si>
  <si>
    <t>703</t>
  </si>
  <si>
    <t>Kabelové nosné systémy</t>
  </si>
  <si>
    <t>703431</t>
  </si>
  <si>
    <t>ELEKTROINSTALAČNÍ TRUBKA PRO ULOŽENÍ DO BETONU VČETNĚ UPEVNĚNÍ A PŘÍSLUŠENSTVÍ DN PRŮMĚRU DO 25 MM</t>
  </si>
  <si>
    <t>El. trubka pro vedení kabeláže pod omítkou atd.</t>
  </si>
  <si>
    <t>1:50*1; Dle techn. zprávy a výkresov. příloh</t>
  </si>
  <si>
    <t>HFXP el. trubka pro vedení kabeláže na roštech, v kabelovodu, na zastřešení atd.</t>
  </si>
  <si>
    <t>741</t>
  </si>
  <si>
    <t>Elektroinstalační materiál, uzemnění, hromosvod</t>
  </si>
  <si>
    <t>1:15*1; Dle techn. zprávy a výkresov. příloh</t>
  </si>
  <si>
    <t>1:6*20; Dle techn. zprávy a výkresov. příloh</t>
  </si>
  <si>
    <t>1:12*1; Dle techn. zprávy a výkresov. příloh</t>
  </si>
  <si>
    <t>741C07</t>
  </si>
  <si>
    <t>VYVEDENÍ UZEMŇOVACÍCH VODIČŮ NA POVRCH/KONSTRUKCI</t>
  </si>
  <si>
    <t>1:1+1+1+1+1+1; Dle techn. zprávy a výkresov. příloh</t>
  </si>
  <si>
    <t>742</t>
  </si>
  <si>
    <t>Silnoproudé rozvody</t>
  </si>
  <si>
    <t>1:1670*1; Dle techn. zprávy a výkresov. příloh</t>
  </si>
  <si>
    <t>742G51</t>
  </si>
  <si>
    <t>KABEL NN DVOU- A TŘÍŽÍLOVÝ CU BEZHALOGENOVÝ OHEŇ RETARDUJÍCÍ DO 2,5 MM2</t>
  </si>
  <si>
    <t>1:430*1; Dle techn. zprávy a výkresov. příloh</t>
  </si>
  <si>
    <t>1:90*1; Dle techn. zprávy a výkresov. příloh</t>
  </si>
  <si>
    <t>744</t>
  </si>
  <si>
    <t>Rozvaděče NN</t>
  </si>
  <si>
    <t>742J29</t>
  </si>
  <si>
    <t>KABEL SDĚLOVACÍ LAN UTP/FTP UKONČENÝ KONEKTORY RJ45A</t>
  </si>
  <si>
    <t>1:20*1; Dle techn. zprávy a výkresov. příloh</t>
  </si>
  <si>
    <t>744111</t>
  </si>
  <si>
    <t>ROZVODNICE NN MODULÁRNÍ, MIN. IP 30, DO 24 MODULŮ</t>
  </si>
  <si>
    <t>1:1*1; Dle techn. zprávy a výkresov. příloh</t>
  </si>
  <si>
    <t>744811</t>
  </si>
  <si>
    <t>PROUDOVÝ CHRÁNIČ DVOUPÓLOVÝ S NADPROUDOVOU OCHRANOU (10 KA) DO 30 MA, DO 25 A</t>
  </si>
  <si>
    <t>744821</t>
  </si>
  <si>
    <t>PROUDOVÝ CHRÁNIČ DVOUPÓLOVÝ S NADPROUDOVOU OCHRANOU (10 KA) PŘES 30 MA, DO 25 A</t>
  </si>
  <si>
    <t>1:8*1; Dle techn. zprávy a výkresov. příloh</t>
  </si>
  <si>
    <t>747</t>
  </si>
  <si>
    <t>Zkoušky, revize a HZS</t>
  </si>
  <si>
    <t>1:5*1; Dle techn. zprávy a výkresov. příloh</t>
  </si>
  <si>
    <t>75I</t>
  </si>
  <si>
    <t>Úložná vedení</t>
  </si>
  <si>
    <t>1:((670)*4)/1000; Dle techn. zprávy a výkresov. příloh</t>
  </si>
  <si>
    <t>1:670*1; Dle techn. zprávy a výkresov. příloh</t>
  </si>
  <si>
    <t>1:650*1; Dle techn. zprávy a výkresov. příloh</t>
  </si>
  <si>
    <t>1:2+2+2; Dle techn. zprávy a výkresov. příloh</t>
  </si>
  <si>
    <t>1:44*1; Dle techn. zprávy a výkresov. příloh</t>
  </si>
  <si>
    <t>1:550*1; Dle techn. zprávy a výkresov. příloh</t>
  </si>
  <si>
    <t>1:10*1; Dle techn. zprávy a výkresov. příloh</t>
  </si>
  <si>
    <t>OPTICKÝ ROZVADĚČ 19"" PROVEDENÍ 24 VLÁKEN</t>
  </si>
  <si>
    <t>Ukončení optických kabelů z kolejiště a podchodu ve sděl. mísntosti DT</t>
  </si>
  <si>
    <t>OPTICKÝ ROZVADĚČ 19"" PROVEDENÍ - MONTÁŽ</t>
  </si>
  <si>
    <t>Ukončení opt. kabelů u inf. panelů a v tech. skříni v podchodu.</t>
  </si>
  <si>
    <t>75IEG1</t>
  </si>
  <si>
    <t>KAZETA PRO ULOŽENÍ SVÁRŮ - DODÁVKA</t>
  </si>
  <si>
    <t>75IEGX</t>
  </si>
  <si>
    <t>KAZETA PRO ULOŽENÍ SVÁRŮ - MONTÁŽ</t>
  </si>
  <si>
    <t>1:5+5; Dle techn. zprávy a výkresov. příloh</t>
  </si>
  <si>
    <t>R75ID21</t>
  </si>
  <si>
    <t>PLASTOVÁ KABELOVÁ PROTAHOVACÍ ZEMNÍ KOMORA</t>
  </si>
  <si>
    <t>Kabelová komora pro vyvedení chrániček na 3. nást (6x110mm), napojení kabeláže do sousedícího inf. sloupku a kabeláže na 3. nást. Komora včetně příslušenství, utěsnění a víka pro integraci dlažby. Velikost cca 680x680x470 dle finálního prostoru na stavbě.</t>
  </si>
  <si>
    <t>Technická specifikace položky odpovídá příslušné cenové soustavě původní položky</t>
  </si>
  <si>
    <t>R75ID2X</t>
  </si>
  <si>
    <t>PLASTOVÁ KABELOVÁ PROTAHOVACÍ ZEMNÍ KOMORA - MONTÁŽ</t>
  </si>
  <si>
    <t>1:5*4; Dle techn. zprávy a výkresov. příloh</t>
  </si>
  <si>
    <t>75J</t>
  </si>
  <si>
    <t>Vnitřní rozvody</t>
  </si>
  <si>
    <t>Datový kabel pro připojení technologie IS, mimo strukturovanou kabeláž. 1225m FTPz pro připojení nást. tabulí a 325m FTP-R pro připojení tabulí a panelů v DT.</t>
  </si>
  <si>
    <t>1:((1225+160+165)*4)/1000; Dle techn. zprávy a výkresov. příloh</t>
  </si>
  <si>
    <t>1:0,62*1; Dle techn. zprávy a výkresov. příloh</t>
  </si>
  <si>
    <t>1:40*1; Dle techn. zprávy a výkresov. příloh</t>
  </si>
  <si>
    <t>75JA55</t>
  </si>
  <si>
    <t>ROZVADĚČ STRUKT. KABELÁŽE, PATCHPANEL, ZÁSUVKA RJ45, DODÁVKA, MONTÁŽ, UKONČ. KABELU</t>
  </si>
  <si>
    <t>1:86*1; Dle techn. zprávy a výkresov. příloh</t>
  </si>
  <si>
    <t>75K</t>
  </si>
  <si>
    <t>Proudové zdroje</t>
  </si>
  <si>
    <t>Napájecí zdroje k instalovaným průmyslovým switchům.</t>
  </si>
  <si>
    <t>1:4+2; Dle techn. zprávy a výkresov. příloh</t>
  </si>
  <si>
    <t>75L</t>
  </si>
  <si>
    <t>Informační a vizuální</t>
  </si>
  <si>
    <t>75L32Y</t>
  </si>
  <si>
    <t>ODJEZDOVÁ NEBO PŘÍJEZDOVÁ TABULE IS - DEMONTÁŽ</t>
  </si>
  <si>
    <t>Demontáž stávajících odj. tabulí z čekárny a zastřešení u VB.</t>
  </si>
  <si>
    <t>1:1+1; Dle techn. zprávy a výkresov. příloh</t>
  </si>
  <si>
    <t>75L34X</t>
  </si>
  <si>
    <t>ODJEZDOVÁ NEBO PŘÍJEZDOVÁ TABULE S OMEZENÝM POČTEM INFORMACÍ IS - MONTÁŽ</t>
  </si>
  <si>
    <t>Montáž tabulí na zeď v hale a podchodu</t>
  </si>
  <si>
    <t>1:2+1+1; Dle techn. zprávy a výkresov. příloh</t>
  </si>
  <si>
    <t>75L36X</t>
  </si>
  <si>
    <t>NÁSTUPIŠTNÍ TABULE IS - MONTÁŽ</t>
  </si>
  <si>
    <t>1:16*1; Dle techn. zprávy a výkresov. příloh</t>
  </si>
  <si>
    <t>75L39X</t>
  </si>
  <si>
    <t>ELEKTRONICKÝ INFORMAČNÍ PANEL - MONTÁŽ</t>
  </si>
  <si>
    <t>1:7*1; Dle techn. zprávy a výkresov. příloh</t>
  </si>
  <si>
    <t>75L3A4</t>
  </si>
  <si>
    <t>INFORMAČNÍ PRVEK, ZÁVĚS PRO INFORMAČNÍ TABULE</t>
  </si>
  <si>
    <t>Pohledový závěs pro tabule na zastřešení. K uchycení do připravené nosné konstrukce na zastřešení, nachystané v rámci příslušného SO.</t>
  </si>
  <si>
    <t>1:4+3; Dle techn. zprávy a výkresov. příloh</t>
  </si>
  <si>
    <t>75L3AX</t>
  </si>
  <si>
    <t>INFORMAČNÍ PRVEK, - MONTÁŽ</t>
  </si>
  <si>
    <t>1:32+4+7+6+1+5; Dle techn. zprávy a výkresov. příloh</t>
  </si>
  <si>
    <t>75L3BX</t>
  </si>
  <si>
    <t>MONITOR IS - MONTÁŽ</t>
  </si>
  <si>
    <t>1:1+2+4+6; Dle techn. zprávy a výkresov. příloh</t>
  </si>
  <si>
    <t>75L3C2</t>
  </si>
  <si>
    <t>PŘEVODNÍK IS ETHERNET/RS485</t>
  </si>
  <si>
    <t>Převodník/distributor pro připojení více inf. tabulí do IP prostředí (nást. tabule a tabule v DT).</t>
  </si>
  <si>
    <t>75L3CX</t>
  </si>
  <si>
    <t>PŘEVODNÍK - MONTÁŽ</t>
  </si>
  <si>
    <t>1:2*1; Dle techn. zprávy a výkresov. příloh</t>
  </si>
  <si>
    <t>75L3DY</t>
  </si>
  <si>
    <t>HW PRO ŘÍZENÍ SYSTÉMU - DEMONTÁŽ</t>
  </si>
  <si>
    <t>Demontáž stávající řídící jedntoky IS a inf. pracoviště v DK.</t>
  </si>
  <si>
    <t>75L3E1</t>
  </si>
  <si>
    <t>SW PRO ŘÍZENÍ SYSTÉMU (TRAŤOVÉ NASAZENÍ) - SW CŘP (KLIENT + SERVER) PRO 2-5 STANIC (TRAŤOVÉ NASAZENÍ)</t>
  </si>
  <si>
    <t>SW pro informační server IS, dle aktuální verze směrnice č. 118 a pokynů k IS, k řízení inf. systému v této oblasti (včetně zastávky Ústí u Vsetína)</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</si>
  <si>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</si>
  <si>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</si>
  <si>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</si>
  <si>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</si>
  <si>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</si>
  <si>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</si>
  <si>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</si>
  <si>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</si>
  <si>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</si>
  <si>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</si>
  <si>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</si>
  <si>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</si>
  <si>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75L3EW</t>
  </si>
  <si>
    <t>SW PRO ŘÍZENÍ SYSTÉMU (TRAŤOVÉ NASAZENÍ) - DOPLNĚNÍ</t>
  </si>
  <si>
    <t>75L3H1</t>
  </si>
  <si>
    <t>SW PRO ŘÍZENÍ SYSTÉMU (OSTATNÍ SPOLEČNÉ POLOŽKY) - SW MODUL - ODJEZDY/PŘÍJEZDY VLAKŮ NA INF.MONITORU</t>
  </si>
  <si>
    <t>SW pro inf. monitory ve stanici</t>
  </si>
  <si>
    <t>1:5+1+1+6; Dle techn. zprávy a výkresov. příloh</t>
  </si>
  <si>
    <t>75L3H2</t>
  </si>
  <si>
    <t>SW PRO ŘÍZENÍ SYSTÉMU (OSTATNÍ SPOLEČNÉ POLOŽKY) - SW MODUL PRO ELEKTRONICKÝ INFORMAČNÍ PANEL JEDNOSTRANNÝ</t>
  </si>
  <si>
    <t>SW pro inf. panely ve stanici</t>
  </si>
  <si>
    <t>1:2+1+1+3; Dle techn. zprávy a výkresov. příloh</t>
  </si>
  <si>
    <t>75L3HW</t>
  </si>
  <si>
    <t>SW PRO ŘÍZENÍ SYSTÉMU (OSTATNÍ SPOLEČNÉ POLOŽKY) - DOPLNĚNÍ</t>
  </si>
  <si>
    <t>1:13+7; Dle techn. zprávy a výkresov. příloh</t>
  </si>
  <si>
    <t>75L3I2</t>
  </si>
  <si>
    <t>ZAŠKOLENÍ OBSLUHY NA MÍSTĚ, INSTALACE, DOPRAVA PŘES 200 KM</t>
  </si>
  <si>
    <t>75L3J4</t>
  </si>
  <si>
    <t>ŠÉFMONTÁŽE, ZKOUŠENÍ, OŽIVENÍ, REVIZE INFORMAČNÍHO SYSTÉMU PŘES 50 PRVKŮ</t>
  </si>
  <si>
    <t>75L3K1</t>
  </si>
  <si>
    <t>DEMONTÁŽ IS CELKU INFORMAČNÍHO SYSTÉMU DO 10 PRVKŮ</t>
  </si>
  <si>
    <t>Demontáž stávajícího inf. systému a ošetření přechodných provizornách stavů.</t>
  </si>
  <si>
    <t>R75L331</t>
  </si>
  <si>
    <t>ODJEZDOVÁ TABULE S OMEZENÝM POČTEM INFORMACÍ IS JEDNOSTRANNÁ DO 6-TI ŘÁDKŮ</t>
  </si>
  <si>
    <t>Jednostranná zjednodušená/zkrácená odjezdová tabule, umístěná na zdi v podchodu a se 6 řádky pro vl. spoje (5+1), 9x3 modul, pevné záhl., sklo s fólií. Dle aktuální verze směrnice č. 118 a pokynů k IS.</t>
  </si>
  <si>
    <t>R75L333</t>
  </si>
  <si>
    <t>VNITŘNÍ PŘÍJEZDOVÁ TABULE S OMEZENÝM POČTEM INFORMACÍ IS JEDNOSTRANNÁ 12-ŘÁDKOVÁ</t>
  </si>
  <si>
    <t>Jednostranná zjednodušená/zkrácená příjezdová tabule pro vnitřní použití, umístěná na zdi haly s 12 řádky pro vl. spoje (11+1), 9x6 modul, pevné záhl., bez skla, barevné provedení pro příjezdové verze. Dle aktuální verze směrnice č. 118 a pokynů k IS. Stejné rozměry dle sousední odjezdové tabule.</t>
  </si>
  <si>
    <t>R75L334</t>
  </si>
  <si>
    <t>VNITŘNÍ ODJEZDOVÁ TABULE S OMEZENÝM POČTEM INFORMACÍ IS JEDNOSTRANNÁ 12-ŘÁDKOVÁ</t>
  </si>
  <si>
    <t>Jednostranná zjednodušená/zkrácená odjezdová tabule pro vnitřní použití, umístěná na zdi haly s 12 řádky pro vl. spoje (11+1), 9x6 modul, pevné záhl., bez skla. Dle aktuální verze směrnice č. 118 a pokynů k IS.</t>
  </si>
  <si>
    <t>R75L363</t>
  </si>
  <si>
    <t>NÁSTUPIŠTNÍ TABULE IS OBOUSTRANNÁ</t>
  </si>
  <si>
    <t>Oboustranná nást. tabule, instalovaná na sloupek či zastřešení, 4 řádky pro jeden vl. spoj (3+1), 4x1 modul, bez záhl., antir. sklo, bez hodin. Dle aktuální verze směrnice č. 118 a pokynů k IS.</t>
  </si>
  <si>
    <t>1:2+8+6; Dle techn. zprávy a výkresov. příloh</t>
  </si>
  <si>
    <t>R75L391</t>
  </si>
  <si>
    <t>ELEKTRONICKÝ INFORMAČNÍ PANEL JEDNODUCHÝ - JEDNOSTRANNÝ</t>
  </si>
  <si>
    <t>Jednostranný informační dotykový panely v boxu, přichycený k podlaze DT či ploše nástupiště. Dle aktuální verze směrnice č. 118 a pokynů k IS. Po jednom v hale, v průchozí chodbě a na galerii. Dále dva na 1. nást. a po jednom na 2. a 3. nást.</t>
  </si>
  <si>
    <t>1:1+1+1+2+1+1; Dle techn. zprávy a výkresov. příloh</t>
  </si>
  <si>
    <t>R75L3A1</t>
  </si>
  <si>
    <t>INFORMAČNÍ PRVEK, HLASOVÝ MODUL PRO NEVIDOMÉ</t>
  </si>
  <si>
    <t>Doplnění hlasového modulu pro nevidomé k tabulím, monitorům a panelům, ve dvojice jen jeden (nástupištní, podchodové). Skrytá montáž v krytu tabule bez dalších vnějších prvků na konstrukci (kabeláž, technologie, reproduktor zabudován v krytu u tabule, monitoru atd.). Včetně jednoho zkušebního ltačítka.</t>
  </si>
  <si>
    <t>1:10+3+3+6+3+7; Dle techn. zprávy a výkresov. příloh</t>
  </si>
  <si>
    <t>R75L3A2</t>
  </si>
  <si>
    <t>INFORMAČNÍ PRVEK, PŘÍPLATEK ZA VESTAVĚNÉ HODINY JEDNOSTRANNÉ</t>
  </si>
  <si>
    <t>Doplnění dig. vestavěných hodin do záhlaví u odj. a příj. tabulí.  Dle aktuální verze směrnice č. 118 a pokynů k IS.</t>
  </si>
  <si>
    <t>R75L3A4</t>
  </si>
  <si>
    <t>INFORMAČNÍ PRVEK, KONZOLA PRO INFORMAČNÍ MONITOR</t>
  </si>
  <si>
    <t>Vhodná konzola (nastavitelná) pro instalované monitory, které nejdou umístit přímo na zeď (rohy místnosti, ke sloupu či stropu). Jedná se o monitory u pokladen, v čekárnách (služby pro cestující), na chodbě.</t>
  </si>
  <si>
    <t>1:1+1+2+2; Dle techn. zprávy a výkresov. příloh</t>
  </si>
  <si>
    <t>R75L3A5</t>
  </si>
  <si>
    <t>INFORMAČNÍ PRVEK, SAMOSTATNÁ UPRAVENÁ KONSTRUKCE PRO NÁSTUPIŠTNÍ TABULI SE ŽLABEM A HODINAMI</t>
  </si>
  <si>
    <t>Nosná konstrukce pro nást. tabule s externími anal. hodinami, dle aktuální verze směrnice č. 118 a pokynů k IS, design a archtektonické řešení v souladu s novou koncepcí a dotčenou dopravnou. Která bude přizpůsobena kabelové komoře u základů a žlabovému propojení na zastřešení sousední rampy</t>
  </si>
  <si>
    <t>INFORMAČNÍ PRVEK, SAMOSTATNÁ KONSTRUKCE PRO NÁSTUPIŠTNÍ TABULE, S HODINAMI</t>
  </si>
  <si>
    <t>Nosná konstrukce pro nást. tabule s externími anal. hodinami, dle aktuální verze směrnice č. 118 a pokynů k IS, design a archtektonické řešení v souladu s novou koncepcí a dotčenou dopravnou.</t>
  </si>
  <si>
    <t>1:2+2+1; Dle techn. zprávy a výkresov. příloh</t>
  </si>
  <si>
    <t>R75L3B2</t>
  </si>
  <si>
    <t>ODJEZDOVÝ MONITOR IS LCD PŘES 40" PRO PROVOZ 24/7</t>
  </si>
  <si>
    <t>Odjezdový monitor IS s příslušenstvím (mikroPC atd.) instalovaný na zdi v DK ve VB.</t>
  </si>
  <si>
    <t>R75L3B3</t>
  </si>
  <si>
    <t>ODJEZDOVÝ MONITOR IS LCD PŘES 40" V ANTIVANDAL KRYTU</t>
  </si>
  <si>
    <t>Odjezdový monitor IS s příslušenstvím (mikroPC atd.) v antivandal krytu instalovaný na konzoly v čekárnách DT. Dle aktuální verze směrnice č. 118 a pokynů k IS.</t>
  </si>
  <si>
    <t>1:2+2; Dle techn. zprávy a výkresov. příloh</t>
  </si>
  <si>
    <t>ODJEZDOVÝ MONITOR IS LCD PŘES 46" V ANTIVANDAL TEMPEROVANÉM KRYTU</t>
  </si>
  <si>
    <t>Větší (min 46") odjezdový monitor IS s příslušenstvím (mikroPC atd.) v antivandal temperovaném krytu instalovaný na konzoly na chodbě a u pokladen. Dle aktuální verze směrnice č. 118 a pokynů k IS, design a archtektonické řešení v souladu s novou koncepcí a dotčenou dopravnou.</t>
  </si>
  <si>
    <t>R75L3B4</t>
  </si>
  <si>
    <t>PODCHODOVÝ MONITOR IS LCD V ANTIVANDAL TEMPEROVANÉM KRYTU, PŘEKRYTÝ RÁMEČKEM</t>
  </si>
  <si>
    <t>Podchodový (speciální pro činnost v nice) monitor IS s příslušenstvím (mikroPC atd.) v antivandal temperovaném krytu instalovaný do připravené niky podchodu, přechod nika monitor bude překryt rámečkem. Dle aktuální verze směrnice č. 118 a pokynů k IS, design a archtektonické řešení v souladu s novou koncepcí a dotčenou dopravnou.</t>
  </si>
  <si>
    <t>R75L3D1</t>
  </si>
  <si>
    <t>HW PRO ŘÍZENÍ SYSTÉMU ŘÍDÍCÍ SERVER PRO ŘÍZENÍ INFORMAČNÍHO ZAŘÍZENÍ</t>
  </si>
  <si>
    <t>Nový řídící inf. server, dle aktuální verze směrnice č. 118 a pokynů k IS, v rackovém provedení do nové sděl. místnosti v RZZ.</t>
  </si>
  <si>
    <t>R75L3D3</t>
  </si>
  <si>
    <t>HW PRO ŘÍZENÍ SYSTÉMU OVLÁDACÍ PRACOVIŠTĚ PRO ŘÍZENÍ INFORMAČNÍHO ZAŘÍZENÍ</t>
  </si>
  <si>
    <t>Nové obslužné pracoviště IS, dle aktuální verze směrnice č. 118 a pokynů k IS, na pozici operátorky v nové DK v RZZ.</t>
  </si>
  <si>
    <t>R75L3DX</t>
  </si>
  <si>
    <t>HW PRO ŘÍZENÍ SYSTÉMU - MONTÁŽ</t>
  </si>
  <si>
    <t>Montáž nové HW dle aktuální verze směrnice č. 118 a pokynů k IS.</t>
  </si>
  <si>
    <t>R75L482</t>
  </si>
  <si>
    <t>PŘÍSLUŠENSTVÍ IS - PŘEPĚŤOVÁ OCHRANA PRO IS</t>
  </si>
  <si>
    <t>Přepětové ochrany na datové kabely IS vedoucí do DT z kolejiště.</t>
  </si>
  <si>
    <t>1:1+1+1+1; Dle techn. zprávy a výkresov. příloh</t>
  </si>
  <si>
    <t>R75L48X</t>
  </si>
  <si>
    <t>PŘÍSLUŠENSTVÍ IS - MONTÁŽ</t>
  </si>
  <si>
    <t>1:4*1; Dle techn. zprávy a výkresov. příloh</t>
  </si>
  <si>
    <t>75M</t>
  </si>
  <si>
    <t>Telefonní a přenosové systémy</t>
  </si>
  <si>
    <t>75M866</t>
  </si>
  <si>
    <t>PŘEVODNÍK - SFP</t>
  </si>
  <si>
    <t>1:8+2; Dle techn. zprávy a výkresov. příloh</t>
  </si>
  <si>
    <t>75M86x</t>
  </si>
  <si>
    <t>R75M825</t>
  </si>
  <si>
    <t>PRŮMYSLOVÝ SWITCH ETHERNET L2 DO 2 PORTŮ, SFP</t>
  </si>
  <si>
    <t>Kompletní průmyslový switch 2p instalovaný a připojený na opt. rozhraní u inf. panelů na nástupištích.</t>
  </si>
  <si>
    <t>1:1+1+2; Dle techn. zprávy a výkresov. příloh</t>
  </si>
  <si>
    <t>R75M828</t>
  </si>
  <si>
    <t>PRŮMYSLOVÝ SWITCH ETHERNET L2 DO 10 PORTŮ, SFP</t>
  </si>
  <si>
    <t>Kompletní průmyslový switch instalovaný v techn. skříních s IS v podchodu a DT.</t>
  </si>
  <si>
    <t>PS 02-14-04</t>
  </si>
  <si>
    <t>ZAST. Ústí u Vsetína zastávka, informační zařízení</t>
  </si>
  <si>
    <t xml:space="preserve">      PS 02-14-04</t>
  </si>
  <si>
    <t>1:25*0,3*0,9; Dle techn. zprávy a výkresov. příloh</t>
  </si>
  <si>
    <t>1:1; Dle techn. zprávy a výkresov. příloh</t>
  </si>
  <si>
    <t>PROUDOVÝ CHRÁNIČ DVOUPÓLOVÝ S NADPROUDOVOU OCHRANOU (10 KA) DO 300 MA, DO 25 A</t>
  </si>
  <si>
    <t>1:28+28; Dle techn. zprávy a výkresov. příloh</t>
  </si>
  <si>
    <t>1:56*1; Dle techn. zprávy a výkresov. příloh</t>
  </si>
  <si>
    <t>1:((50)*4)/1000; Dle techn. zprávy a výkresov. příloh</t>
  </si>
  <si>
    <t>1:0,2*1; Dle techn. zprávy a výkresov. příloh</t>
  </si>
  <si>
    <t>Montáž nást. víceř. zjedn. odj. tabule na inf. konstrukci (šibenice) 
Technická specifikace položky odpovídá příslušné cenové soustavě</t>
  </si>
  <si>
    <t>1:3+16+5+1+6+1; Dle techn. zprávy a výkresov. příloh</t>
  </si>
  <si>
    <t>Závěs, konzola či držák pro tabule a monitory. K uchycení ke konstrukci, zdi, stropu atd. 
Technická specifikace položky odpovídá příslušné cenové soustavě</t>
  </si>
  <si>
    <t>75L3EC</t>
  </si>
  <si>
    <t>SW MODUL DÁLKOVÉHO ŘÍZENÍ TABULÍ (PRO JEDNOTLIVOU STANICI NA TRATI)</t>
  </si>
  <si>
    <t>Doplněný SW (licencí) na novém IS serveru v ŽST Vsetín. 
Technická specifikace položky odpovídá příslušné cenové soustavě</t>
  </si>
  <si>
    <t>75L3EE</t>
  </si>
  <si>
    <t>SW MODUL PRO PODPORU HLASOVÉHO MODULU PRO NEVIDOMÉ PRO JEDNOTLIVOU STANICI NA TRATI</t>
  </si>
  <si>
    <t>75L3H7</t>
  </si>
  <si>
    <t>SW PRO ŘÍZENÍ SYSTÉMU (OSTATNÍ SPOLEČNÉ POLOŽKY) - SW DOPLNĚNÍ ŘÍDÍCÍHO SERVERU INFORMAČNÍHO SYSTÉMU</t>
  </si>
  <si>
    <t>75L3J1</t>
  </si>
  <si>
    <t>ŠÉFMONTÁŽE, ZKOUŠENÍ, OŽIVENÍ, REVIZE INFORMAČNÍHO SYSTÉMU DO 10 PRVKŮ</t>
  </si>
  <si>
    <t>R75L341</t>
  </si>
  <si>
    <t>ODJEZDOVÁ TABULE S OMEZENÝM POČTEM INFORMACÍ IS OBOUSTRANNÁ 4 ŘÁDKY</t>
  </si>
  <si>
    <t>Oboustranná víceřádková odjezdová tabule (zjednodušená/zkrácená odjezdová) pro zastávky o jedné nást. hraně (bez údaje o koleji a 4 řádky pro vl. spoje (3+1)), 8x2 modul, pevné záhl., antir. sklo. Dle aktuální verze směrnice č. 118 a pokynů k IS. 
Technická specifikace položky odpovídá příslušné cenové soustavě původní položky</t>
  </si>
  <si>
    <t>Doplnění hlasového modulu pro nevidomé k tabuli. Skrytá montáž v krytu tabule bez dalších vnějších prvků na konstrukci (kabeláž, technologie, reproduktor zabudován v krytu u tabule). 
Technická specifikace položky odpovídá příslušné cenové soustavě původní položky</t>
  </si>
  <si>
    <t>R75L3A3</t>
  </si>
  <si>
    <t>INFORMAČNÍ PRVEK, PŘÍPLATEK ZA VESTAVĚNÉ HODINY OBOUSTRANNÉ</t>
  </si>
  <si>
    <t>Doplnění vestavěných hodin do záhlaví u odj. tabulí.  Dle aktuální verze směrnice č. 118 a pokynů k IS. 
Technická specifikace položky odpovídá příslušné cenové soustavě původní položky</t>
  </si>
  <si>
    <t>R75L3A7</t>
  </si>
  <si>
    <t>INFORMAČNÍ PRVEK, SLOUP PRO JEDNU INFORMAČNÍ TABULI</t>
  </si>
  <si>
    <t>Nosná konstrukce (typ šibenice) pro nást. víceř. zjedn. odj. tabule, dle aktuální verze směrnice č. 118 a pokynů k IS, design a archtektonické řešení v souladu s novou koncepcí a dotčenou dopravnou. 
Technická specifikace položky odpovídá příslušné cenové soustavě původní položky</t>
  </si>
  <si>
    <t>Přepětová ochrana na FTP kabelu od tabule. 
Technická specifikace položky odpovídá příslušné cenové soustavě původní položky</t>
  </si>
  <si>
    <t>D.1.2.8</t>
  </si>
  <si>
    <t>Traťové radiové spojení</t>
  </si>
  <si>
    <t>PS 01-14-07</t>
  </si>
  <si>
    <t>ŽST Vsetín, úpravy rádiového systému TRS, MRS</t>
  </si>
  <si>
    <t xml:space="preserve">    D.1.2.8</t>
  </si>
  <si>
    <t xml:space="preserve">      PS 01-14-07</t>
  </si>
  <si>
    <t>Napájení radiostanic</t>
  </si>
  <si>
    <t>741122</t>
  </si>
  <si>
    <t>KRABICE (ROZVODKA) INSTALAČNÍ ODBOČNÁ SE SVORKOVNICÍ DO 4 MM2</t>
  </si>
  <si>
    <t>6x1, Dle techn. zprávy a výkresov. příloh</t>
  </si>
  <si>
    <t>dodávka a montáž 
Technická specifikace položky odpovídá příslušné cenové soustavě</t>
  </si>
  <si>
    <t>10x1, Dle techn. zprávy a výkresov. příloh</t>
  </si>
  <si>
    <t>40x1, Dle techn. zprávy a výkresov. příloh</t>
  </si>
  <si>
    <t>kabely CYKY-O 2x2,5 (viz schéma - pro MRS i pro TRS) 
Technická specifikace položky odpovídá příslušné cenové soustavě</t>
  </si>
  <si>
    <t>kabely CYKY-J 3x4 (viz schéma - pro MRS i pro TRS) 
Technická specifikace položky odpovídá příslušné cenové soustavě</t>
  </si>
  <si>
    <t>2x1, Dle techn. zprávy a výkresov. příloh</t>
  </si>
  <si>
    <t>dodávka a montáž jističe 
Technická specifikace položky odpovídá příslušné cenové soustavě</t>
  </si>
  <si>
    <t>744622</t>
  </si>
  <si>
    <t>JISTIČ DVOUPÓLOVÝ (1+N, 10 KA) OD 4 DO 10 A</t>
  </si>
  <si>
    <t>1x1, Dle techn. zprávy a výkresov. příloh</t>
  </si>
  <si>
    <t>744651</t>
  </si>
  <si>
    <t>JISTIČ DC DO 2 A</t>
  </si>
  <si>
    <t>75K, 75N</t>
  </si>
  <si>
    <t>Přemístění a doplnění TRS</t>
  </si>
  <si>
    <t>75J232</t>
  </si>
  <si>
    <t>KABEL SDĚLOVACÍ PRO VNITŘNÍ POUŽITÍ PŘES 20 PÁRŮ PRŮMĚRU 0,5 MM</t>
  </si>
  <si>
    <t>20x0,02x1, Dle techn. zprávy a výkresov. příloh</t>
  </si>
  <si>
    <t>kabel SYKFY - dodávka a montáž 
Technická specifikace položky odpovídá příslušné cenové soustavě</t>
  </si>
  <si>
    <t>stáv.trafo v plechové skřínce, přemístění odd.trafa včetně skřínky 
Technická specifikace položky odpovídá příslušné cenové soustavě</t>
  </si>
  <si>
    <t>75K11Y</t>
  </si>
  <si>
    <t>TRANSFORMÁTOR ODDĚLOVACÍ (OCHRANNÝ) - DEMONTÁŽ</t>
  </si>
  <si>
    <t>pro napájení adaptéru TRS/IP v 3.NP 
Technická specifikace položky odpovídá příslušné cenové soustavě</t>
  </si>
  <si>
    <t>75K511</t>
  </si>
  <si>
    <t>BATERIOVÉ VEDENÍ O PRŮŘEZU DO 16 MM2 - DODÁVKA</t>
  </si>
  <si>
    <t>3+3, Dle techn. zprávy a výkresov. příloh</t>
  </si>
  <si>
    <t>v nové sdělovací místnosti v 1.NP k ZR47 a v 3.NP k ZL47 
Technická specifikace položky odpovídá příslušné cenové soustavě</t>
  </si>
  <si>
    <t>75K51X</t>
  </si>
  <si>
    <t>BATERIOVÉ VEDENÍ O PRŮŘEZU DO 16 MM2 - MONTÁŽ</t>
  </si>
  <si>
    <t>75K51Y</t>
  </si>
  <si>
    <t>BATERIOVÉ VEDENÍ O PRŮŘEZU DO 16 MM2 - DEMONTÁŽ</t>
  </si>
  <si>
    <t>3x1, Dle techn. zprávy a výkresov. příloh</t>
  </si>
  <si>
    <t>ve stávající sdělovací místnosti v 3.NP 
Technická specifikace položky odpovídá příslušné cenové soustavě</t>
  </si>
  <si>
    <t>75K611</t>
  </si>
  <si>
    <t>AKUMULÁTOROVÁ BATERIE DO 100 VAH - DODÁVKA</t>
  </si>
  <si>
    <t>nová baterie k ZL47, umístěném v 3.NP 
Technická specifikace položky odpovídá příslušné cenové soustavě</t>
  </si>
  <si>
    <t>75K61X</t>
  </si>
  <si>
    <t>AKUMULÁTOROVÁ BATERIE DO 100 VAH - MONTÁŽ</t>
  </si>
  <si>
    <t>přemístění stávající baterie (u ZR a ZL) do nové sděl.místnosti v 1.NP  
1x1, Dle techn. zprávy a výkresov. příloh</t>
  </si>
  <si>
    <t>přemístění baterie ze stáv.sděl.místnosti v 3.NP do nové sděl.místnosti v 1.NP 
Technická specifikace položky odpovídá příslušné cenové soustavě</t>
  </si>
  <si>
    <t>75K61Y</t>
  </si>
  <si>
    <t>AKUMULÁTOROVÁ BATERIE DO 100 VAH - DEMONTÁŽ</t>
  </si>
  <si>
    <t>přemístění stávající baterie (u ZR a ZL) do nové sděl.místnosti v 1.NP 
Technická specifikace položky odpovídá příslušné cenové soustavě</t>
  </si>
  <si>
    <t>75K68X</t>
  </si>
  <si>
    <t>AKUMULÁTOROVÁ BATERIE - SKŘÍŇ - MONTÁŽ</t>
  </si>
  <si>
    <t>přemístění skříně pro baterii ze stáv.sděl.místnosti v 3.NP do nové sděl.místnosti v 1.NP 
Technická specifikace položky odpovídá příslušné cenové soustavě</t>
  </si>
  <si>
    <t>75K68Y</t>
  </si>
  <si>
    <t>AKUMULÁTOROVÁ BATERIE - SKŘÍŇ - DEMONTÁŽ</t>
  </si>
  <si>
    <t>75N11X</t>
  </si>
  <si>
    <t>TRS, RADIOSTANICE ZÁKLADNOVÁ - MONTÁŽ</t>
  </si>
  <si>
    <t>přemístění ZR47 ze stáv.sděl.místnosti do nové sdělovací místnosti v 1.NP 
Technická specifikace položky odpovídá příslušné cenové soustavě</t>
  </si>
  <si>
    <t>75N11Y</t>
  </si>
  <si>
    <t>TRS, RADIOSTANICE ZÁKLADNOVÁ - DEMONTÁŽ</t>
  </si>
  <si>
    <t>75N17X</t>
  </si>
  <si>
    <t>TRS, OVLÁDACÍ BLOK - MONTÁŽ</t>
  </si>
  <si>
    <t>1+1, Dle techn. zprávy a výkresov. příloh</t>
  </si>
  <si>
    <t>přemístění ZL47 ze stáv.sděl.místnosti provizoria, z provizoria do 3.NP 
Technická specifikace položky odpovídá příslušné cenové soustavě</t>
  </si>
  <si>
    <t>75N17Y</t>
  </si>
  <si>
    <t>TRS, OVLÁDACÍ BLOK - DEMONTÁŽ</t>
  </si>
  <si>
    <t>75N18X</t>
  </si>
  <si>
    <t>TRS, OVLÁDACÍ SKŘÍŇKA - MONTÁŽ</t>
  </si>
  <si>
    <t>1x1+1x1, Dle techn. zprávy a výkresov. příloh</t>
  </si>
  <si>
    <t>přemístění ZO47 ze stávající DK do provizorní DK, přemístění ZO47 z provizorní DK do definitivní DK 
Technická specifikace položky odpovídá příslušné cenové soustavě</t>
  </si>
  <si>
    <t>75N18Y</t>
  </si>
  <si>
    <t>TRS, OVLÁDACÍ SKŘÍŇKA - DEMONTÁŽ</t>
  </si>
  <si>
    <t>75N19X</t>
  </si>
  <si>
    <t>TRS, KOMUNIKAČNÍ MODUL PRO SPOJENÍ S TELEFONNÍ SÍTÍ - MONTÁŽ</t>
  </si>
  <si>
    <t>přemístění modulu CS900 ze stávající sdělovací místnosti v 3.NP do nové sdělovací místnosti v 1.NP 
Technická specifikace položky odpovídá příslušné cenové soustavě</t>
  </si>
  <si>
    <t>75N19Y</t>
  </si>
  <si>
    <t>TRS, KOMUNIKAČNÍ MODUL PRO SPOJENÍ S TELEFONNÍ SÍTÍ - DEMONTÁŽ</t>
  </si>
  <si>
    <t>75N1C1</t>
  </si>
  <si>
    <t>TRS, KOAXIÁLNÍ KABEL VENKOVNÍ PRŮMĚRU DO 35 MM</t>
  </si>
  <si>
    <t>30x1, Dle techn. zprávy a výkresov. příloh</t>
  </si>
  <si>
    <t>montáž koaxiálního kabelu 
Technická specifikace položky odpovídá příslušné cenové soustavě</t>
  </si>
  <si>
    <t>75N1C3</t>
  </si>
  <si>
    <t>TRS, KOAXIÁLNÍ KABEL VENKOVNÍ - SADA KONEKTORŮ (2KS)</t>
  </si>
  <si>
    <t>dodávka a montáž sady konektorů/redukcí 
Technická specifikace položky odpovídá příslušné cenové soustavě</t>
  </si>
  <si>
    <t>75N1F1</t>
  </si>
  <si>
    <t>TRS, SYSTÉMOVÝ KABEL K OVLÁDACÍ SKŘÍŇCE</t>
  </si>
  <si>
    <t>20x1, Dle techn. zprávy a výkresov. příloh</t>
  </si>
  <si>
    <t>nový kabel OB-OS 
Technická specifikace položky odpovídá příslušné cenové soustavě</t>
  </si>
  <si>
    <t>75N1F2</t>
  </si>
  <si>
    <t>TRS, SYSTÉMOVÝ KABEL K OVLÁDACÍ SKŘÍŇCE - SADA KONEKTORŮ (2KS)</t>
  </si>
  <si>
    <t>konektory pro nový kabel OB-OS 
Technická specifikace položky odpovídá příslušné cenové soustavě</t>
  </si>
  <si>
    <t>75N1FX</t>
  </si>
  <si>
    <t>TRS, SYSTÉMOVÝ KABEL K OVLÁDACÍ SKŘÍŇCE - MONTÁŽ</t>
  </si>
  <si>
    <t>2x20x1, Dle techn. zprávy a výkresov. příloh</t>
  </si>
  <si>
    <t>montáž nového kabelu OB-OS do provizoria, do definitivního stavu 
Technická specifikace položky odpovídá příslušné cenové soustavě</t>
  </si>
  <si>
    <t>75N1FY</t>
  </si>
  <si>
    <t>TRS, SYSTÉMOVÝ KABEL K OVLÁDACÍ SKŘÍŇCE - DEMONTÁŽ</t>
  </si>
  <si>
    <t>demontáž nového kabelu OB-OS do provizoria, do definitivního stavu 
Technická specifikace položky odpovídá příslušné cenové soustavě</t>
  </si>
  <si>
    <t>75N1G2</t>
  </si>
  <si>
    <t>TRS, IP BLOK INTERFACE</t>
  </si>
  <si>
    <t>dodávka a montáž adaptéru TRS/IP, nastavení, oživení 
Technická specifikace položky odpovídá příslušné cenové soustavě</t>
  </si>
  <si>
    <t>75N1G3</t>
  </si>
  <si>
    <t>TRS, IP BLOK VNPN</t>
  </si>
  <si>
    <t>dodávka a montáž, nastavení, oživení STOP TRS 
Technická specifikace položky odpovídá příslušné cenové soustavě</t>
  </si>
  <si>
    <t>75N1H1</t>
  </si>
  <si>
    <t>TRS, RÁDIOVÝ SERVER</t>
  </si>
  <si>
    <t>dodávka a montáž, nastavení, oživení radiového serveru, vč.SW a licencí 
Technická specifikace položky odpovídá příslušné cenové soustavě</t>
  </si>
  <si>
    <t>75N1I1</t>
  </si>
  <si>
    <t>TRS, PROGRAMOVÉ VYBAVENÍ A GRAFICKÉ ZOBRAZENÍ V DOTYKOVÉM TERMINÁLU</t>
  </si>
  <si>
    <t>dodávka a montáž, pro ovládání z ovl.pracoviště telefonního zapojovače 
Technická specifikace položky odpovídá příslušné cenové soustavě</t>
  </si>
  <si>
    <t>75N61X</t>
  </si>
  <si>
    <t>KOMPLEXNÍ OCHRANA TRS PŘED BLESKEM A PŘEPĚTÍM - MONTÁŽ</t>
  </si>
  <si>
    <t>přemístění stávající přepěťové ochrany v MIS1 ze stáv.sděl.místnosti na půdu 
Technická specifikace položky odpovídá příslušné cenové soustavě</t>
  </si>
  <si>
    <t>75N61Y</t>
  </si>
  <si>
    <t>KOMPLEXNÍ OCHRANA TRS PŘED BLESKEM A PŘEPĚTÍM - DEMONTÁŽ</t>
  </si>
  <si>
    <t>75N641</t>
  </si>
  <si>
    <t>NAPĚŤOVÉ ODDĚLENÍ ANTÉNNÍ SOUSTAVY OD ZAŘÍZENÍ</t>
  </si>
  <si>
    <t>75N712</t>
  </si>
  <si>
    <t>MĚŘENÍ RÁDIOVÝCH SÍTÍ PO REALIZACI PRO PÁSMO 460 MHZ (TRS)</t>
  </si>
  <si>
    <t>kompletní měření a vyhodnocení rádiového signálu po realizaci rád.systému měř.vozem – vystavení měř.protokolů pro žst.Vsetín a úseky do sousedních žel.stanic 
Technická specifikace položky odpovídá příslušné cenové soustavě</t>
  </si>
  <si>
    <t>R64169</t>
  </si>
  <si>
    <t>DISTRIBUČNÍ PANEL DO 19" SKŘÍNĚ</t>
  </si>
  <si>
    <t>dodávka a montáž distribučního panelu do 19"skříně v 3.NP 
Technická specifikace položky odpovídá příslušné cenové soustavě</t>
  </si>
  <si>
    <t>R6417</t>
  </si>
  <si>
    <t>dodávka koaxiálního kabelu 
Technická specifikace položky odpovídá příslušné cenové soustavě</t>
  </si>
  <si>
    <t>R641864</t>
  </si>
  <si>
    <t>TRS, FUNKČNÍ ZKOUŠKA</t>
  </si>
  <si>
    <t>funkční zkouška pro zařízení TRS 
Technická specifikace položky odpovídá příslušné cenové soustavě</t>
  </si>
  <si>
    <t>R6541</t>
  </si>
  <si>
    <t>TRS, KONTROLA PROVOZUSCHOPNOSTI</t>
  </si>
  <si>
    <t>75K, 75N.1</t>
  </si>
  <si>
    <t>Přemístění a úpravy MRS</t>
  </si>
  <si>
    <t>75N21X</t>
  </si>
  <si>
    <t>MRS, RADIOSTANICE - MONTÁŽ</t>
  </si>
  <si>
    <t>přemístění DS248 (2ks) ze stáv.sděl.místnosti do nové sdělovací místnosti v 1.NP pro proviz.stav 
Technická specifikace položky odpovídá příslušné cenové soustavě</t>
  </si>
  <si>
    <t>75N21Y</t>
  </si>
  <si>
    <t>MRS, RADIOSTANICE - DEMONTÁŽ</t>
  </si>
  <si>
    <t>75N222</t>
  </si>
  <si>
    <t>MRS, BLOK ZÁKLADNOVÝCH RADIOSTANIC 2 RADIOSTANICE IP TECHNOLOGIE</t>
  </si>
  <si>
    <t>nová radiostanice pro MRS, se 2 vf.rádiovými bloky - dodávka, montáž, nastavení, oživení 
Technická specifikace položky odpovídá příslušné cenové soustavě</t>
  </si>
  <si>
    <t>75N231</t>
  </si>
  <si>
    <t>MRS, OVLÁDACÍ PRACOVIŠTĚ LOKÁLNÍ</t>
  </si>
  <si>
    <t>75N261</t>
  </si>
  <si>
    <t>MRS, KOAXIÁLNÍ KABEL VENKOVNÍ PRŮMĚRU DO 35 MM</t>
  </si>
  <si>
    <t>2x50x1, Dle techn. zprávy a výkresov. příloh</t>
  </si>
  <si>
    <t>75N28W</t>
  </si>
  <si>
    <t>MRS, RÁDIOVÝ SERVER - DOPLNĚNÍ HW, SW, LICENCE</t>
  </si>
  <si>
    <t>SW pro rádiový server, licence 
Technická specifikace položky odpovídá příslušné cenové soustavě</t>
  </si>
  <si>
    <t>75N291</t>
  </si>
  <si>
    <t>MRS, PROGRAMOVÉ VYBAVENÍ A GRAFICKÉ ZOBRAZENÍ INTEGRACE DO OVLÁDÁNÍ TELEFONNÍHO ZAPOJOVAČE</t>
  </si>
  <si>
    <t>dodávka a montáž, nastavení, 
Technická specifikace položky odpovídá příslušné cenové soustavě</t>
  </si>
  <si>
    <t>75N714</t>
  </si>
  <si>
    <t>MĚŘENÍ RÁDIOVÝCH SÍTÍ PO REALIZACI PRO PÁSMO 150 MHZ (MRS)</t>
  </si>
  <si>
    <t>kompletní měření a vyhodnocení rád.signálu po realizaci rád.systému měř.vozem – vystavení měř.protokolů v žst.Vsetín 
Technická specifikace položky odpovídá příslušné cenové soustavě</t>
  </si>
  <si>
    <t>R6514</t>
  </si>
  <si>
    <t>R68641</t>
  </si>
  <si>
    <t>MRS, KONTROLA PROVOZUSCHOPNOSTI</t>
  </si>
  <si>
    <t>R76245</t>
  </si>
  <si>
    <t>MRS, FUNKČNÍ ZKOUŠKA</t>
  </si>
  <si>
    <t>funkční zkouška pro zařízení MRS 
Technická specifikace položky odpovídá příslušné cenové soustavě</t>
  </si>
  <si>
    <t>D.1.2.9</t>
  </si>
  <si>
    <t>Jiná sdělovací zařízení</t>
  </si>
  <si>
    <t>PS 01-14-08</t>
  </si>
  <si>
    <t>ŽST Vsetín, sdělovací zařízení</t>
  </si>
  <si>
    <t xml:space="preserve">    D.1.2.9</t>
  </si>
  <si>
    <t xml:space="preserve">      PS 01-14-08</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</si>
  <si>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</si>
  <si>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</si>
  <si>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</si>
  <si>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</si>
  <si>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250*1</t>
  </si>
  <si>
    <t>703513</t>
  </si>
  <si>
    <t>ELEKTROINSTALAČNÍ LIŠTA ŠÍŘKY PŘES 60 MM</t>
  </si>
  <si>
    <t>50*1</t>
  </si>
  <si>
    <t>709613</t>
  </si>
  <si>
    <t>DEMONTÁŽ KABELOVÉHO ROŠTU VČETNĚ UPEVNĚNÍ A PŘÍSLUŠENSTVÍ</t>
  </si>
  <si>
    <t>741121</t>
  </si>
  <si>
    <t>KRABICE (ROZVODKA) INSTALAČNÍ ODBOČNÁ PRÁZDNÁ</t>
  </si>
  <si>
    <t>380*1</t>
  </si>
  <si>
    <t>70*1</t>
  </si>
  <si>
    <t>742J14</t>
  </si>
  <si>
    <t>KONEKTORY NA OPTICKÝ KABEL</t>
  </si>
  <si>
    <t>742J26</t>
  </si>
  <si>
    <t>SYKFY 25X2X0,5, KABEL SDĚLOVACÍ IZOLACE PVC</t>
  </si>
  <si>
    <t>KABEL SDĚLOVACÍ LAN UTP/FTP UKONČENÝ KONEKTORY RJ45</t>
  </si>
  <si>
    <t>170x12</t>
  </si>
  <si>
    <t>75I819</t>
  </si>
  <si>
    <t>KABEL OPTICKÝ SINGLEMODE - MONTÁŽ DO OSAZENÉ TRUBKY</t>
  </si>
  <si>
    <t>75I941</t>
  </si>
  <si>
    <t>OPTOTRUBKA HDPE NEHOŘLAVÁ BEZHALOGENOVÁ PRŮMĚRU DO 40 MM</t>
  </si>
  <si>
    <t>75I94X</t>
  </si>
  <si>
    <t>OPTOTRUBKA HDPE NEHOŘLAVÁ BEZHALOGENOVÁ - MONTÁŽ</t>
  </si>
  <si>
    <t>75IF1Y</t>
  </si>
  <si>
    <t>SPOJOVACÍ SVORKOVNICE 2/10 - DEMONTÁŽ</t>
  </si>
  <si>
    <t>75IF2Y</t>
  </si>
  <si>
    <t>ROZPOJOVACÍ SVORKOVNICE 2/10, 2/8 - DEMONTÁŽ</t>
  </si>
  <si>
    <t>75IFDY</t>
  </si>
  <si>
    <t>KONSTRUKCE STOJANOVÉ ŘADY - DEMONTÁŽ</t>
  </si>
  <si>
    <t>2*12</t>
  </si>
  <si>
    <t>75J223</t>
  </si>
  <si>
    <t>KABEL SDĚLOVACÍ PRO VNITŘNÍ POUŽITÍ DO 20 PÁRŮ PRŮMĚRU 0,8 MM</t>
  </si>
  <si>
    <t>75J23X</t>
  </si>
  <si>
    <t>KABEL SDĚLOVACÍ, MONTÁŽ A UPEVNĚNÍ</t>
  </si>
  <si>
    <t>75JA32</t>
  </si>
  <si>
    <t>ZÁSUVKA SDRUŽENNÁ NA OMÍTKU</t>
  </si>
  <si>
    <t>75JA3X</t>
  </si>
  <si>
    <t>ZÁSUVKA SDRUŽENNÁ - MONTÁŽ</t>
  </si>
  <si>
    <t>75JA51</t>
  </si>
  <si>
    <t>ROZVADĚČ STRUKT. KABELÁŽE, ORGANIZAR-DODÁVKA</t>
  </si>
  <si>
    <t>75JA53</t>
  </si>
  <si>
    <t>ROZVADĚČ STRUKT. KABELÁŽE, PATCHPANEL, 24 ZÁSUVEK, DODÁVKA</t>
  </si>
  <si>
    <t>75JA5X</t>
  </si>
  <si>
    <t>ROZVADĚČ STRUKT. KABELÁŽE, MONTÁŽ ORGANIZARU, PATCHPANELU</t>
  </si>
  <si>
    <t>75JB12</t>
  </si>
  <si>
    <t>DATOVÝ ROZVADĚČ 19" 600X600 DO 32 U</t>
  </si>
  <si>
    <t>75L211</t>
  </si>
  <si>
    <t>HLAVNÍ HODINY JEDNOLINKOVÉ</t>
  </si>
  <si>
    <t>75L21X</t>
  </si>
  <si>
    <t>HLAVNÍ HODINY - MONTÁŽ</t>
  </si>
  <si>
    <t>75L221</t>
  </si>
  <si>
    <t>PŘIJÍMAČ DCF</t>
  </si>
  <si>
    <t>75L223</t>
  </si>
  <si>
    <t>OPAKOVACÍ RELÉ</t>
  </si>
  <si>
    <t>75L224</t>
  </si>
  <si>
    <t>LINKOVÝ ROZVADĚČ BEZ SÍŤOVÉHO ZDROJE</t>
  </si>
  <si>
    <t>75L226</t>
  </si>
  <si>
    <t>PŘÍSLUŠENSTVÍ HLAVNÍCH HODIN - MONTÁŽ</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</si>
  <si>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</si>
  <si>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</si>
  <si>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</si>
  <si>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</si>
  <si>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</si>
  <si>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</si>
  <si>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75L244</t>
  </si>
  <si>
    <t>HODINY PODRUŽNÉ NEBO AUTONOMNÍ VENKOVNÍ RUČIČKOVÉ OBOUSTRANNÉ PŘES 50 CM</t>
  </si>
  <si>
    <t>75L24X</t>
  </si>
  <si>
    <t>HODINY PODRUŽNÉ NEBO AUTONOMNÍ VENKOVNÍ - MONTÁŽ</t>
  </si>
  <si>
    <t>75L251</t>
  </si>
  <si>
    <t>ZÁVĚS PRO PODRUŽNÉ HODINY RUČIČKOVÉ JEDNOSTRANNÉ DO 50 CM</t>
  </si>
  <si>
    <t>75L254</t>
  </si>
  <si>
    <t>ZÁVĚS PRO PODRUŽNÉ HODINY RUČIČKOVÉ OBOUSTRANNÉ PŘES 50 CM</t>
  </si>
  <si>
    <t>75L25X</t>
  </si>
  <si>
    <t>ZÁVĚS PRO PODRUŽNÉ HODINY - MONTÁŽ</t>
  </si>
  <si>
    <t>27*1</t>
  </si>
  <si>
    <t>75L267</t>
  </si>
  <si>
    <t>HODINOVÉ PŘÍSLUŠENSTVÍ - MONTÁŽ</t>
  </si>
  <si>
    <t>75L271</t>
  </si>
  <si>
    <t>PŘEZKOUŠENÍ, UVEDENÍ FUNKCÍ A NASTAVENÍ HODIN NA PŘESNÝ ČAS</t>
  </si>
  <si>
    <t>75L272</t>
  </si>
  <si>
    <t>PŘEZKOUŠENÍ, UVEDENÍ HODINOVÉHO ZAŘÍZENÍ DO PROVOZU</t>
  </si>
  <si>
    <t>75M121</t>
  </si>
  <si>
    <t>TELEFONNÍ PŘÍSTROJ AUT - DODÁVKA</t>
  </si>
  <si>
    <t>75M12X</t>
  </si>
  <si>
    <t>TELEFONNÍ PŘÍSTROJ AUT - MONTÁŽ</t>
  </si>
  <si>
    <t>75M12Y</t>
  </si>
  <si>
    <t>TELEFONNÍ PŘÍSTROJ AUT - DEMONTÁŽ</t>
  </si>
  <si>
    <t>75M311</t>
  </si>
  <si>
    <t>DIGITÁLNÍ TELEFONIE A VOIP, TELEFONNÍ PŘÍSTROJ DIGITÁLNÍ ZÁKLADNÍ - DODÁVKA</t>
  </si>
  <si>
    <t>75M31X</t>
  </si>
  <si>
    <t>DIGITÁLNÍ TELEFONIE A VOIP, TELEFONNÍ PŘÍSTROJ DIGITÁLNÍ ZÁKLADNÍ - MONTÁŽ</t>
  </si>
  <si>
    <t>75M51Y</t>
  </si>
  <si>
    <t>MODERNIZACE TELEFONNÍ ÚSTŘEDNY TDM, (KONCOVÁ) NA VOIP - DEMONTÁŽ</t>
  </si>
  <si>
    <t>75M53X</t>
  </si>
  <si>
    <t>MODERNIZACE TELEFONNÍ ÚSTŘEDNY TDM, (VZDÁLENÁ GATEWAY) NA VOIP - MONTÁŽ</t>
  </si>
  <si>
    <t>75M53Y</t>
  </si>
  <si>
    <t>MODERNIZACE TELEFONNÍ ÚSTŘEDNY TDM, (VZDÁLENÁ GATEWAY) NA VOIP - DEMONTÁŽ</t>
  </si>
  <si>
    <t>75M621</t>
  </si>
  <si>
    <t>TELEFONÍ ÚSTŘEDNA / VOIP SERVER, DO 250 ÚČASTNÍKŮ - DODÁVKA</t>
  </si>
  <si>
    <t>75M62W</t>
  </si>
  <si>
    <t>TELEKOMUNIKAČNÍ SERVER DO 300 PORTŮ - DOPLNĚNÍ HW, SW, LICENCE</t>
  </si>
  <si>
    <t>75M62X</t>
  </si>
  <si>
    <t>TELEFONÍ ÚSTŘEDNA / VOIP SERVER, DO 250 ÚČASTNÍKŮ - MONTÁŽ</t>
  </si>
  <si>
    <t>75M62Y</t>
  </si>
  <si>
    <t>TELEFONÍ ÚSTŘEDNA / VOIP SERVER, DO 250 ÚČASTNÍKŮ - DEMONTÁŽ</t>
  </si>
  <si>
    <t>75M641</t>
  </si>
  <si>
    <t>TELEFONÍ ÚSTŘEDNA / VOIP SERVER, VZDÁLENÁ GATEWAY - DODÁVKA</t>
  </si>
  <si>
    <t>1+1+1</t>
  </si>
  <si>
    <t>75M64X</t>
  </si>
  <si>
    <t>TELEFONÍ ÚSTŘEDNA / VOIP SERVER, VZDÁLENÁ GATEWAY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</si>
  <si>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</si>
  <si>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</si>
  <si>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</si>
  <si>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</si>
  <si>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</si>
  <si>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</si>
  <si>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</si>
  <si>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</si>
  <si>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75M825</t>
  </si>
  <si>
    <t>SWITCH ETHERNET L2 24 PORTŮ, POE, OPTICKÉ ROZHRANÍ</t>
  </si>
  <si>
    <t>75M826</t>
  </si>
  <si>
    <t>SWITCH ETHERNET L2 48 PORTŮ</t>
  </si>
  <si>
    <t>1,0=1,000 [A]</t>
  </si>
  <si>
    <t>1. Položka obsahuje:  
 – dodávku specifikovaného bloku/zařízení včetně potřebného drobného montážního materiálu  
 – dodávku souvisejícího příslušenství pro specifikovaný blok/zařízení  
 – dopravu a skladování  
2. Položka neobsahuje:  
 X  
3. Zp</t>
  </si>
  <si>
    <t>75M843</t>
  </si>
  <si>
    <t>MODEM X HDSL, ROZHRANÍ E1</t>
  </si>
  <si>
    <t>4,0=4,000 [A]</t>
  </si>
  <si>
    <t>75MA12</t>
  </si>
  <si>
    <t>SDĚLOVACÍ TRANSFORMÁTOR VF 150:150 SE 4KV IZOLAČNÍ PEVNOSTÍ</t>
  </si>
  <si>
    <t>75MA1Y</t>
  </si>
  <si>
    <t>SDĚLOVACÍ TRANSFORMÁTOR DEMONTÁŽ</t>
  </si>
  <si>
    <t>R75L488</t>
  </si>
  <si>
    <t>POE INJEKTOR 24 PORTŮ, 19" PROVEDENÍ</t>
  </si>
  <si>
    <t>R</t>
  </si>
  <si>
    <t>2,0=2,000 [A]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</si>
  <si>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</si>
  <si>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R75L488X</t>
  </si>
  <si>
    <t>POE INJEKTOR - MONTÁŽ</t>
  </si>
  <si>
    <t>1. Položka obsahuje: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</si>
  <si>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50-14-01</t>
  </si>
  <si>
    <t>Jablůnka - Valašská Polanka, přenos. systém a TDS</t>
  </si>
  <si>
    <t xml:space="preserve">      PS 50-14-01</t>
  </si>
  <si>
    <t>Aktivní prvky TDS</t>
  </si>
  <si>
    <t>75M912</t>
  </si>
  <si>
    <t>DATOVÁ INFRASTRUKTURA LAN, SWITCH ETHERNET L2 - 24X10/100 + 2XUPLINK</t>
  </si>
  <si>
    <t>Dle techn. zprávy a výkresov. příloh</t>
  </si>
  <si>
    <t>75M915</t>
  </si>
  <si>
    <t>DATOVÁ INFRASTRUKTURA LAN, SWITCH ETHERNET L2 - 48X10/100 + 2XUPLINK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</si>
  <si>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</si>
  <si>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75M91Y</t>
  </si>
  <si>
    <t>DATOVÁ INFRASTRUKTURA LAN, SWITCH ETHERNET L2 - DEMONTÁŽ</t>
  </si>
  <si>
    <t>Dle techn. zprávy a výkresov. příloh 
17,0=17,000 [A]</t>
  </si>
  <si>
    <t>75M923</t>
  </si>
  <si>
    <t>DATOVÁ INFRASTRUKTURA LAN, PRŮMYSLOVÝ RINGSWITCH - L2 4X10/100 + 4X10/100 POE + 2XUPLINK</t>
  </si>
  <si>
    <t>Dle techn. zprávy a výkresov. příloh 
19,0=19,000 [A]</t>
  </si>
  <si>
    <t>75M934</t>
  </si>
  <si>
    <t>DATOVÁ INFRASTRUKTURA LAN, SWITCH ETHERNET L3 - 48X10/100/1000 POE + 4XUPLINK</t>
  </si>
  <si>
    <t>75M935</t>
  </si>
  <si>
    <t>DATOVÁ INFRASTRUKTURA LAN, SWITCH ETHERNET L3 - 12XSFP SLOT</t>
  </si>
  <si>
    <t>75M936</t>
  </si>
  <si>
    <t>DATOVÁ INFRASTRUKTURA LAN, SWITCH ETHERNET L3 - DOPLNĚNÍ 1GE SFP LH</t>
  </si>
  <si>
    <t>75M93X</t>
  </si>
  <si>
    <t>DATOVÁ INFRASTRUKTURA LAN, SWITCH ETHERNET L3 - MONTÁŽ</t>
  </si>
  <si>
    <t>75M95X</t>
  </si>
  <si>
    <t>DATOVÁ INFRASTRUKTURA LAN, MODEM - MONTÁŽ</t>
  </si>
  <si>
    <t>75M95Y</t>
  </si>
  <si>
    <t>DATOVÁ INFRASTRUKTURA LAN, MODEM - DEMONTÁŽ</t>
  </si>
  <si>
    <t>Napájení</t>
  </si>
  <si>
    <t>744634</t>
  </si>
  <si>
    <t>JISTIČ TŘÍPÓLOVÝ (10 KA) OD 25 DO 40 A</t>
  </si>
  <si>
    <t>1. Položka obsahuje: – veškerý spojovací materiál vč. připojovacího vedení – technický popis viz. projektová dokumentace2. Položka neobsahuje: X3. Způsob měření:Udává se počet kusů kompletní konstrukce nebo práce.</t>
  </si>
  <si>
    <t>744Z05</t>
  </si>
  <si>
    <t>DEMONTÁŽ JISTIČE NEBO VYPÍNAČE Z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</si>
  <si>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</si>
  <si>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MONTÁŽ JISTIČE</t>
  </si>
  <si>
    <t>75K232</t>
  </si>
  <si>
    <t>NAPÁJECÍ ZDROJ 48 V DC DO 10 A</t>
  </si>
  <si>
    <t>Dle techn. zprávy a výkresov. příloh 
1,0=1,000 [A]</t>
  </si>
  <si>
    <t>75K233</t>
  </si>
  <si>
    <t>NAPÁJECÍ ZDROJ 48 V DC PŘES 10 A</t>
  </si>
  <si>
    <t>Dle techn. zprávy a výkresov. příloh 
5,0=5,000 [A]</t>
  </si>
  <si>
    <t>75K361</t>
  </si>
  <si>
    <t>ZÁLOŽNÍ ZDROJ UPS - DALŠÍ JEDNOTKA 1000 VA - DODÁVKA</t>
  </si>
  <si>
    <t>75K36X</t>
  </si>
  <si>
    <t>ZÁLOŽNÍ ZDROJ UPS - DALŠÍ JEDNOTKA 1000 VA - MONTÁŽ</t>
  </si>
  <si>
    <t>75K412</t>
  </si>
  <si>
    <t>MĚNIČ NAPĚTÍ (STŘÍDAČ) 48 V DC/230 V AC DO 500 VA</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</si>
  <si>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</si>
  <si>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</si>
  <si>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</si>
  <si>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</si>
  <si>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</si>
  <si>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</si>
  <si>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</si>
  <si>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</si>
  <si>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Položka obsahuje: – dodávku specifikované kabelizace včetně potřebného drobného montážního materiálu – dopravu a skladování2. Položka neobsahuje: X3. Způsob měření:Dodávka specifikované kabelizace se měří v délce udané v metrech.</t>
  </si>
  <si>
    <t>Kabeláže</t>
  </si>
  <si>
    <t>1. Položka obsahuje: – dodávku specifikované kabelizace včetně potřebného drobného montážního materiálu – dopravu a skladování2. Položka neobsahuje: X3. Způsob měření:Dodávka specifikované kabelizace se měří v délce udané v kusech.</t>
  </si>
  <si>
    <t>75J922</t>
  </si>
  <si>
    <t>OPTICKÝ PATCHCORD SINGLEMODE PŘES 5 M</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</si>
  <si>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t>
  </si>
  <si>
    <t>Rozváděče, příslušenství</t>
  </si>
  <si>
    <t>75J131</t>
  </si>
  <si>
    <t>NOSNÁ LIŠTA DIN</t>
  </si>
  <si>
    <t>1. Položka obsahuje: – dodávku specifikovaného bloku/zařízení včetně potřebného drobného montážního materiálu – dodávku souvisejícího příslušenství pro specifikovaný blok/zařízení – dopravu a skladování2. Položka neobsahuje: X3. Způsob měření:Dodávka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</si>
  <si>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</si>
  <si>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</si>
  <si>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t>
  </si>
  <si>
    <t>ROZVADĚČ STRUKT. KABELÁŽE, ORGANIZER-DODÁVKA</t>
  </si>
  <si>
    <t>75JA52</t>
  </si>
  <si>
    <t>ROZVADĚČ STRUKT. KABELÁŽE, PATCHPANEL, 12 ZÁSUVEK, DODÁVKA</t>
  </si>
  <si>
    <t>ROZVADĚČ STRUKT. KABELÁŽE, MONTÁŽ ORGANIZERU, PATCHPANELU</t>
  </si>
  <si>
    <t>Nastavování, programování, zapojení do dat. sítí</t>
  </si>
  <si>
    <t>R75M91X</t>
  </si>
  <si>
    <t>DATOVÁ INFRASTRUKTURA LAN, SWITCH ETHERNET L2 - ADRESACE, PROGRAMOVÁNÍ, ZAPOJENÍ POD DOHLED</t>
  </si>
  <si>
    <t>R75M92X</t>
  </si>
  <si>
    <t>DATOVÁ INFRASTRUKTURA LAN, PRŮMYSLOVÝ RINGSWITCH - ADRESACE, PROGRAMOVÁNÍ, ZAPOJENÍ POD DOHLED</t>
  </si>
  <si>
    <t>R75M93X</t>
  </si>
  <si>
    <t>SWITCH ETHERNET L3 - ADRESACE, PROGRAMOVÁNÍ, ZAPOJENÍ POD DOHLED</t>
  </si>
  <si>
    <t>PS 50-14-02</t>
  </si>
  <si>
    <t>Jablůnka - Valašská Polanka, DDTS ŽDC</t>
  </si>
  <si>
    <t xml:space="preserve">      PS 50-14-02</t>
  </si>
  <si>
    <t>Kabel a ukončení</t>
  </si>
  <si>
    <t>OTSKP</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</si>
  <si>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</si>
  <si>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742H11</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</si>
  <si>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</si>
  <si>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</si>
  <si>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</si>
  <si>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</si>
  <si>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</si>
  <si>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</si>
  <si>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</si>
  <si>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 
Technická specifikace položky odpovídá příslušné cenové soustavě.</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</si>
  <si>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</si>
  <si>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742N11</t>
  </si>
  <si>
    <t>UKONČENÍ 19-24ŽÍLOVÉHO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</si>
  <si>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</si>
  <si>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</si>
  <si>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 
Technická specifikace položky odpovídá příslušné cenové soustavě.</t>
  </si>
  <si>
    <t>1. Položka obsahuje: 
 – cenu za práce spojené s uváděním zařízení do provozu, drobné montážní práce v rozvaděčích, koordinaci se zhotoviteli souvisejících zařízení apod. 
2. Položka neobsahuje: 
 X 
3. Způsob měření: 
Udává se čas v hodinách. 
Technická specifikace položky odpovídá příslušné cenové soustavě.</t>
  </si>
  <si>
    <t>1. Položka obsahuje: 
 – cenu za dobu kdy je s funkcí seznamována obsluha zařízení, včetně odevzdání dokumentace skutečného provedení 
2. Položka neobsahuje: 
 X 
3. Způsob měření: 
Udává se čas v hodinách. 
Technická specifikace položky odpovídá příslušné cenové soustavě.</t>
  </si>
  <si>
    <t>74F323</t>
  </si>
  <si>
    <t>1. Položka obsahuje: 
 – protokol autorizovaným revizním technikem na zařízeních trakčního vedení podle požadavku ČSN, včetně hodnocení 
2. Položka neobsahuje: 
 X 
3. Způsob měření: 
Udává se počet kusů kompletní konstrukce nebo práce. 
Technická specifikace položky odpovídá příslušné cenové soustavě.</t>
  </si>
  <si>
    <t>DATOVÝ ROZVADĚČ</t>
  </si>
  <si>
    <t>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</si>
  <si>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Technická specifikace položky odpovídá příslušné cenové soustavě.</t>
  </si>
  <si>
    <t>75J.1</t>
  </si>
  <si>
    <t>NAPÁJECÍ ZDROJ</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</si>
  <si>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</si>
  <si>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 
Technická specifikace položky odpovídá příslušné cenové soustavě.</t>
  </si>
  <si>
    <t>75O</t>
  </si>
  <si>
    <t>DDTS ŽDC</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</si>
  <si>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</si>
  <si>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</si>
  <si>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</si>
  <si>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1. 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</si>
  <si>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</si>
  <si>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</si>
  <si>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 
Technická specifikace položky odpovídá příslušné cenové soustavě.</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</si>
  <si>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</si>
  <si>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</si>
  <si>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</si>
  <si>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</si>
  <si>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</si>
  <si>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 
Technická specifikace položky odpovídá příslušné cenové soustavě.</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</si>
  <si>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</si>
  <si>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</si>
  <si>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</si>
  <si>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</si>
  <si>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</si>
  <si>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 
Technická specifikace položky odpovídá příslušné cenové soustavě.</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</si>
  <si>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</si>
  <si>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</si>
  <si>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 
Technická specifikace položky odpovídá příslušné cenové soustavě.</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</si>
  <si>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</si>
  <si>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</si>
  <si>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</si>
  <si>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</si>
  <si>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</si>
  <si>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</si>
  <si>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</si>
  <si>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</si>
  <si>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</si>
  <si>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</si>
  <si>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</si>
  <si>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 
Technická specifikace položky odpovídá příslušné cenové soustavě.</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</si>
  <si>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</si>
  <si>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 
Technická specifikace položky odpovídá příslušné cenové soustavě.</t>
  </si>
  <si>
    <t>PS 50-14-03</t>
  </si>
  <si>
    <t>CDP Přerov, doplnění DDTS ŽDC</t>
  </si>
  <si>
    <t xml:space="preserve">      PS 50-14-03</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</si>
  <si>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</si>
  <si>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</si>
  <si>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</si>
  <si>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</si>
  <si>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</si>
  <si>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</si>
  <si>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</si>
  <si>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</si>
  <si>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</si>
  <si>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</si>
  <si>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</si>
  <si>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</si>
  <si>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</si>
  <si>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75O944</t>
  </si>
  <si>
    <t>DDTS ŽDC, INTEGRACE EPS</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</si>
  <si>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</si>
  <si>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</si>
  <si>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</si>
  <si>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</si>
  <si>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</si>
  <si>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</si>
  <si>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</si>
  <si>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</si>
  <si>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</si>
  <si>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</si>
  <si>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</si>
  <si>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</si>
  <si>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</si>
  <si>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</si>
  <si>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</si>
  <si>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</si>
  <si>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</si>
  <si>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</si>
  <si>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</si>
  <si>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</si>
  <si>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</si>
  <si>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</si>
  <si>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</si>
  <si>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</si>
  <si>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</si>
  <si>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</si>
  <si>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</si>
  <si>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</si>
  <si>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</si>
  <si>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</si>
  <si>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</si>
  <si>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</si>
  <si>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</si>
  <si>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</si>
  <si>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75O95A</t>
  </si>
  <si>
    <t>1. Položka obsahuje:  
- SW integraci jednoho prvku kamerového dystému (kamera, datové uložiště...)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</si>
  <si>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75O95D</t>
  </si>
  <si>
    <t>D.1.3</t>
  </si>
  <si>
    <t>Silnoproudá technologie včetně DŘT</t>
  </si>
  <si>
    <t>D.1.3.1</t>
  </si>
  <si>
    <t>Dispečerská řídící technika (DŘT)</t>
  </si>
  <si>
    <t>PS 01-05-01</t>
  </si>
  <si>
    <t>Žst. Vsetín, technologická budova, DŘT</t>
  </si>
  <si>
    <t xml:space="preserve">  D.1.3</t>
  </si>
  <si>
    <t xml:space="preserve">    D.1.3.1</t>
  </si>
  <si>
    <t xml:space="preserve">      PS 01-05-01</t>
  </si>
  <si>
    <t>Dodávka a montáž DŘT</t>
  </si>
  <si>
    <t>703751</t>
  </si>
  <si>
    <t>PROTIPOŽÁRNÍ UCPÁVKA POD ROZVADĚČ DO EI 90 MIN.</t>
  </si>
  <si>
    <t>742I11</t>
  </si>
  <si>
    <t>KABEL NN CU OVLÁDACÍ 7-12ŽÍLOVÝ DO 2,5 MM2</t>
  </si>
  <si>
    <t>744Q41</t>
  </si>
  <si>
    <t>SVODIČ PŘEPĚTÍ TYP 3 (TŘÍDA D) 1-2 PÓLOVÝ</t>
  </si>
  <si>
    <t>744R21</t>
  </si>
  <si>
    <t>UCPÁVKOVÁ VÝVODKA PRO KABEL O PRŮMĚRU DO 13 MM</t>
  </si>
  <si>
    <t>744R36</t>
  </si>
  <si>
    <t>OBAL NA VÝKRESY DO ROZVADĚČE NN</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</si>
  <si>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</si>
  <si>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</si>
  <si>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</si>
  <si>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</si>
  <si>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</si>
  <si>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</si>
  <si>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</si>
  <si>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</si>
  <si>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</si>
  <si>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</si>
  <si>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</si>
  <si>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</si>
  <si>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746651</t>
  </si>
  <si>
    <t>ZÁKLADNÍ PROGRAMOVÉ VYBAVENÍ TLM. JEDNOTKY PRO OBJEKT ŽST</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</si>
  <si>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</si>
  <si>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</si>
  <si>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</si>
  <si>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</si>
  <si>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</si>
  <si>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</si>
  <si>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</si>
  <si>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</si>
  <si>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74665C</t>
  </si>
  <si>
    <t>PŘIPOJENÍ, OŽIVENÍ A ZPROVOZNĚNÍ PŘENOSOVÉ CESTY V OBJEKTU ŽST</t>
  </si>
  <si>
    <t>74665G</t>
  </si>
  <si>
    <t>PROVOZNÍ ZKOUŠKY TELEMECHANICKÉ JEDNOTKY V OBJEKTU ŽST</t>
  </si>
  <si>
    <t>74665K</t>
  </si>
  <si>
    <t>PODPORA PŘI UVÁDĚNÍ DO PROVOZU, ENGINEERING PRO OBJEKT ŽST</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</si>
  <si>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</si>
  <si>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</si>
  <si>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</si>
  <si>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</si>
  <si>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</si>
  <si>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</si>
  <si>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</si>
  <si>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</si>
  <si>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</si>
  <si>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</si>
  <si>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</si>
  <si>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</si>
  <si>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746Z71</t>
  </si>
  <si>
    <t>DEMONTÁŽ ZAŘÍZENÍ SKŘ, DŘT, DD TSŽDC - SKŘÍNĚ, ROZVADĚČE NEBO OPTICKÉHO ROZVÁDĚČE</t>
  </si>
  <si>
    <t>747112</t>
  </si>
  <si>
    <t>KONTROLA MANIPULAČNÍCH, OVLÁDACÍCH NEBO RELÉOVÝCH ROZVADĚČŮ, 1 POLE</t>
  </si>
  <si>
    <t>747125</t>
  </si>
  <si>
    <t>OŽIVENÍ JEDNOHO POLE ROZVADĚČE ZHOTOVENÉHO SUBDODAVATELEM V PODMÍNKÁCH EXTERNÍ MONTÁŽE SE SLOŽITOU VÝSTROJÍ</t>
  </si>
  <si>
    <t>CELKOVÁ PROHLÍDKA, ZKOUŠENÍ, MĚŘENÍ A VYHOTOVENÍ VÝCHOZÍ REVIZNÍ ZPRÁVY, PRO OBJEM IN -
PŘÍPLATEK ZA KAŽDÝCH DALŠÍCH I ZAPOČATÝCH 500 TIS. KČ</t>
  </si>
  <si>
    <t>748151</t>
  </si>
  <si>
    <t>BEZPEČNOSTNÍ TABULKA</t>
  </si>
  <si>
    <t>748241</t>
  </si>
  <si>
    <t>PÍSMENA A ČÍSLICE VÝŠKY DO 40 MM</t>
  </si>
  <si>
    <t>75B717R</t>
  </si>
  <si>
    <t>PŘEPĚŤOVÁ OCHRANA DATOVÉHO KABELU</t>
  </si>
  <si>
    <t>1. Položka obsahuje: 
 – veškeré příslušentsví 
 – kompletní montáž 
2. Položka neobsahuje: 
 X 
3. Způsob měření: 
Udává se počet kusů kompletní konstrukce nebo práce.</t>
  </si>
  <si>
    <t>75JA23</t>
  </si>
  <si>
    <t>ZÁSUVKA DATOVÁ RJ45 DO LIŠTOVÉHO ROZVODU</t>
  </si>
  <si>
    <t>75JA2X</t>
  </si>
  <si>
    <t>ZÁSUVKA DATOVÁ RJ45 - MONTÁŽ</t>
  </si>
  <si>
    <t>75O919R</t>
  </si>
  <si>
    <t>ZHOTOVENÍ SERVISNÍ DATOVÉ ZÁSUVKY</t>
  </si>
  <si>
    <t>Viz textová a výkresová část projektové dokumentace</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</si>
  <si>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</si>
  <si>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PS 01-05-02</t>
  </si>
  <si>
    <t>Žst. Vsetín, budova RZZ, DŘT</t>
  </si>
  <si>
    <t xml:space="preserve">      PS 01-05-02</t>
  </si>
  <si>
    <t>PS 50-05-01</t>
  </si>
  <si>
    <t>ED Přerov, doplnění DŘT</t>
  </si>
  <si>
    <t xml:space="preserve">      PS 50-05-01</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</si>
  <si>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</si>
  <si>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</si>
  <si>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</si>
  <si>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</si>
  <si>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</si>
  <si>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</si>
  <si>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</si>
  <si>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</si>
  <si>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</si>
  <si>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</si>
  <si>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</si>
  <si>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</si>
  <si>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</si>
  <si>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</si>
  <si>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</si>
  <si>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</si>
  <si>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</si>
  <si>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</si>
  <si>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</si>
  <si>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</si>
  <si>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</si>
  <si>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</si>
  <si>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</si>
  <si>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</si>
  <si>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</si>
  <si>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</si>
  <si>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</si>
  <si>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</si>
  <si>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D.1.3.5</t>
  </si>
  <si>
    <t>Technologie transformačních stanic vn/nn (energetika)</t>
  </si>
  <si>
    <t>PS 01-07-01</t>
  </si>
  <si>
    <t>ŽST Vsetín, ZZEE</t>
  </si>
  <si>
    <t xml:space="preserve">    D.1.3.5</t>
  </si>
  <si>
    <t xml:space="preserve">      PS 01-07-01</t>
  </si>
  <si>
    <t>015</t>
  </si>
  <si>
    <t>Poplatky za likvidaci odpadů</t>
  </si>
  <si>
    <t>POPLATKY ZA LIKVIDACI ODPADŮ NEKONTAMINOVANÝCH - 20 03 99  ODPAD PODOBNÝ KOMUNÁLNÍMU ODPADU, vč. dopravy na skládku</t>
  </si>
  <si>
    <t>viz příloha č 1</t>
  </si>
  <si>
    <t>R015621-mar-6</t>
  </si>
  <si>
    <t>POPLATKY ZA LIKVIDACI ODPADŮ NEKONTAMINOVANÝCH - ZBYTKY KABELŮ A VODIČŮ, vč. dopravy na skládku</t>
  </si>
  <si>
    <t>Dodávky</t>
  </si>
  <si>
    <t>R744111-mar-5</t>
  </si>
  <si>
    <t>Záložní zdroj el. energie</t>
  </si>
  <si>
    <t>viz příloha č 3</t>
  </si>
  <si>
    <t>Položka obsahuje : Cenu za zařízení, včetně automatiky záskoku a řízení, vzduchotechniku. Dále obsahuje mechanickou a elektrickou instalaci, dopravu a manipulaci, cenu za drobný podružný materiál, dodání atestů a celkové revizní zprávy vč. kusové zkoušky.</t>
  </si>
  <si>
    <t>Montáž rozvaděčů a zkoušky</t>
  </si>
  <si>
    <t>OTSKP_ŽS17</t>
  </si>
  <si>
    <t>Vnitřní uzemnění</t>
  </si>
  <si>
    <t>702522</t>
  </si>
  <si>
    <t>PRŮRAZ ZDIVEM (PŘÍČKOU) BETONOVÝM TLOUŠŤKY PŘES 45 DO 60 CM</t>
  </si>
  <si>
    <t>741811</t>
  </si>
  <si>
    <t>UZEMŇOVACÍ VODIČ NA POVRCHU FEZN DO 120 MM2</t>
  </si>
  <si>
    <t>741C03</t>
  </si>
  <si>
    <t>POUZDRO PRO PRŮCHOD PÁSKU STĚNOU</t>
  </si>
  <si>
    <t>Ostatní</t>
  </si>
  <si>
    <t>748129</t>
  </si>
  <si>
    <t>DIELEKTRICKÝ KOBEREC ŠÍŘE 1300 MM, DÉLKY DO 5 M</t>
  </si>
  <si>
    <t>Zkoušky, revize</t>
  </si>
  <si>
    <t>Kabelové propoje</t>
  </si>
  <si>
    <t>742H15</t>
  </si>
  <si>
    <t>KABEL NN ČTYŘ- A PĚTIŽÍLOVÝ CU S PLASTOVOU IZOLACÍ OD 150 DO 240 MM2</t>
  </si>
  <si>
    <t>742L15</t>
  </si>
  <si>
    <t>UKONČENÍ DVOU AŽ PĚTIŽÍLOVÉHO KABELU V ROZVADĚČI NEBO NA PŘÍSTROJI OD 150 DO 240 MM2</t>
  </si>
  <si>
    <t>742M11</t>
  </si>
  <si>
    <t>UKONČENÍ 7-12ŽÍLOVÉHO KABELU V ROZVADĚČI NEBO NA PŘÍSTROJI DO 2,5 MM2</t>
  </si>
  <si>
    <t>PS 01-13-01</t>
  </si>
  <si>
    <t>ŽST Vsetín, trafostanice 22/0,4 kV</t>
  </si>
  <si>
    <t xml:space="preserve">      PS 01-13-01</t>
  </si>
  <si>
    <t>Technologická zařízení VN/NN</t>
  </si>
  <si>
    <t>7451DF</t>
  </si>
  <si>
    <t>OVLÁDACÍ SKŘÍŇ NA VN ROZVADĚČ - OVLÁDÁNÍ S TERMINÁLEM - PROUDOVÉ A MOTOROVÉ FUNKCE OCHRAN</t>
  </si>
  <si>
    <t>příloha č.3</t>
  </si>
  <si>
    <t>Technická specifikace odpovídá příslušné cenové soustavě</t>
  </si>
  <si>
    <t>745413</t>
  </si>
  <si>
    <t>TRANSFORMÁTOR 3-F, 22/0,4 KV, VZDUCHEM CHLAZENÝ PŘES 400 DO 1000 KVA</t>
  </si>
  <si>
    <t>popis položky</t>
  </si>
  <si>
    <t>745803</t>
  </si>
  <si>
    <t>TLUMIČ VIBRACÍ TRANSFORMÁTORU (PODLOŽKY POD KOLEČKA Z ANTIVIBRAČNÍ HMOTY)</t>
  </si>
  <si>
    <t>příloha č.4</t>
  </si>
  <si>
    <t>745804</t>
  </si>
  <si>
    <t>ZARÁŽKA KOLEČEK TRANSFORMÁTORU</t>
  </si>
  <si>
    <t>R000001</t>
  </si>
  <si>
    <t>Vzduchvě izolovaný rozvaděč o 2 polích 22 kV</t>
  </si>
  <si>
    <t>Položka obsahuje: Cenu za dodávku a  montáž zařízení, manipulaci se zařízením na staveništi, použití zdvihacích mechanizmů a dopravu na určené místo. Dále obsahuje cenu za pom. mechanismy včetně všech ostatních vedlejších nákladů</t>
  </si>
  <si>
    <t>747124</t>
  </si>
  <si>
    <t>NAPĚŤOVÁ ZKOUŠKA ROZVODNY VČETNĚ SPÍNACÍCH PRVKŮ DO 35 KV</t>
  </si>
  <si>
    <t>příloha č.1</t>
  </si>
  <si>
    <t>747126</t>
  </si>
  <si>
    <t>OŽIVENÍ JEDNOHO POLE ROZVADĚČE ZHOTOVENÉHO SUBDODAVATELEM V PODMÍNKÁCH EXTERNÍ MONTÁŽE S VELMI SLOŽITOU VÝSTROJÍ</t>
  </si>
  <si>
    <t>747132</t>
  </si>
  <si>
    <t>UVEDENÍ DO PROVOZU TRANSFORMÁTORU OLEJOVÉHO VN/NN DO 1000 KVA</t>
  </si>
  <si>
    <t>747144</t>
  </si>
  <si>
    <t>REVIZE, SEŘÍZENÍ A NASTAVENÍ OCHRANNÉHO A OVLÁDACÍHO TERMINÁLU, VČETNĚ VYSTAVENÍ PROTOKOLU</t>
  </si>
  <si>
    <t>747531</t>
  </si>
  <si>
    <t>ZKOUŠKY VODIČŮ A KABELŮ VN ZVÝŠENÝM NAPĚTÍM DO 35 KV</t>
  </si>
  <si>
    <t>747532</t>
  </si>
  <si>
    <t>ZKOUŠKY VODIČŮ A KABELŮ VN - PROVOZ MĚŘÍCÍHO VOZU PO DOBU ZKOUŠEK VN KABELŮ</t>
  </si>
  <si>
    <t>748152</t>
  </si>
  <si>
    <t>PLAKÁT "PRVNÍ POMOC"</t>
  </si>
  <si>
    <t>748153</t>
  </si>
  <si>
    <t>PLAKÁT "TELEFONNÍ ČÍSLA"</t>
  </si>
  <si>
    <t>748154</t>
  </si>
  <si>
    <t>PLAKÁT "SCHÉMA ZAŘÍZENÍ"</t>
  </si>
  <si>
    <t>R00002</t>
  </si>
  <si>
    <t>Montáž rozvaděčů skříňových nebo panelových dělitelných, hmotnosti jednoho pole do 200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</si>
  <si>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</si>
  <si>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kabely VN/NN</t>
  </si>
  <si>
    <t>703123</t>
  </si>
  <si>
    <t>KABELOVÝ ROŠT/LÁVKA NOSNÝ NEREZOVÝ VČETNĚ UPEVNĚNÍ A PŘÍSLUŠENSTVÍ SVĚTLÉ ŠÍŘKY PŘES 250 DO 400 MM</t>
  </si>
  <si>
    <t>703741</t>
  </si>
  <si>
    <t>KABELOVÁ PŘÍCHYTKA VN VČETNĚ UPEVNĚNÍ A PŘÍSLUŠENSTVÍ PRO ROZSAH UPNUTÍ DO 25 MM</t>
  </si>
  <si>
    <t>příloha č.2</t>
  </si>
  <si>
    <t>703752</t>
  </si>
  <si>
    <t>PROTIPOŽÁRNÍ UCPÁVKA STĚNOU/STROPEM, TL DO 50CM, DO EI 90 MIN.</t>
  </si>
  <si>
    <t>709512</t>
  </si>
  <si>
    <t>PODPŮRNÉ A POMOCNÉ KONSTRUKCE OCELOVÉ Z PROFILŮ SVAŘOVANÝCH A ŠROUBOVANÝCH S POVRCHOVOU ÚPRAVOU NÁTĚREM</t>
  </si>
  <si>
    <t>742571</t>
  </si>
  <si>
    <t>KABEL VN - JEDNOŽÍLOVÝ, 22-AXEKVC(V)E(Y) DO 70 MM2</t>
  </si>
  <si>
    <t>742D21</t>
  </si>
  <si>
    <t>KABELOVÁ KONCOVKA VN VENKOVNÍ, SADA TŘÍ ŽIL NEBO TŘÍŽÍLOVÁ PRO KABELY PŘES 6 KV DO 70 MM2</t>
  </si>
  <si>
    <t>742K14</t>
  </si>
  <si>
    <t>UKONČENÍ JEDNOŽÍLOVÉHO KABELU V ROZVADĚČI NEBO NA PŘÍSTROJI OD 70 DO 120 MM2</t>
  </si>
  <si>
    <t>POPLATKY ZA LIKVIDACI ODPADŮ NEKONTAMINOVANÝCH - 20 03 99 ODPAD PODOBNÝ KOMUNÁLNÍMU ODPADU, vč. dopravy na skládku</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</si>
  <si>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</si>
  <si>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R015270</t>
  </si>
  <si>
    <t>POPLATKY ZA LIKVIDACI ODPADŮ NEKONTAMINOVANÝCH - 17 01 03 IZOLÁTORY PORCELÁNOVÉ, vč. dopravy na skládku</t>
  </si>
  <si>
    <t>R015280</t>
  </si>
  <si>
    <t>POPLATKY ZA LIKVIDACI ODPADŮ NEKONTAMINOVANÝCH - 17 01 03 ODPOJOVAČE-OCEL, PORCELÁN 100KG, vč. dopravy na skládku</t>
  </si>
  <si>
    <t>POPLATKY ZA LIKVIDACI ODPADŮ NEKONTAMINOVANÝCH - 16 02 14 ELEKTROŠROT (VYŘAZENÁ EL. ZAŘÍZENÍ A PŘÍSTR. - AL, CU A VZ. KOVY), vč. dopravy na skládku</t>
  </si>
  <si>
    <t>POPLATKY ZA LIKVIDACI ODPADŮ NEBEZPEČNÝCH - 16 02 13* TRAFA S OLEJEM NEBO S JINÝMI ŠKODLIVINAMI, vč. dopravy na skládku</t>
  </si>
  <si>
    <t>POPLATKY ZA LIKVIDACI ODPADŮ NEBEZPEČNÝCH - KABELY S PLASTOVOU IZOLACÍ, vč. dopravy na skládku</t>
  </si>
  <si>
    <t>R015720</t>
  </si>
  <si>
    <t>POPLATKY ZA LIKVIDACI ODPADŮ NEBEZPEČNÝCH - 16 02 13* VÝKONOVÉ VYPÍNAČE VVN, VN S OLEJOVOU NÁPLNÍ, vč. dopravy na skládku</t>
  </si>
  <si>
    <t>VNITŘNÍ UZEMNĚNÍ</t>
  </si>
  <si>
    <t>PS 01-13-02</t>
  </si>
  <si>
    <t>ŽST Vsetín, demontáž stávající trafostanice 22/0,4 kV</t>
  </si>
  <si>
    <t xml:space="preserve">      PS 01-13-02</t>
  </si>
  <si>
    <t>18215</t>
  </si>
  <si>
    <t>ÚPRAVA POVRCHŮ SROVNÁNÍM ÚZEMÍ V TL DO 0,50M</t>
  </si>
  <si>
    <t>741Z11</t>
  </si>
  <si>
    <t>DEMONTÁŽ ELEKTROINSTALACE OCELOVÉ NOSNÉ KONSTRUKCE</t>
  </si>
  <si>
    <t>742Z12</t>
  </si>
  <si>
    <t>DEMONTÁŽ SLOUPU/STOŽÁRU VN VČETNĚ VEŠKERÉ VÝSTROJE</t>
  </si>
  <si>
    <t>745Z34</t>
  </si>
  <si>
    <t>DEMONTÁŽ TRANSFORMÁTORU VN/NN PŘES 160 KVA</t>
  </si>
  <si>
    <t>745Z42</t>
  </si>
  <si>
    <t>DEMONTÁŽ SLOUPOVÉ/STOŽÁROVÉ TRAFOSTANICE</t>
  </si>
  <si>
    <t>74F411</t>
  </si>
  <si>
    <t>DEMONTÁŽ BETONOVÝCH ZÁKLADŮ TV</t>
  </si>
  <si>
    <t>POPLATKY ZA LIKVIDACI ODPADŮ NEKONTAMINOVANÝCH - 17 01 01 BETON Z DEMOLIC OBJEKTŮ, ZÁKLADŮ TV, vč. dopravy na skládku</t>
  </si>
  <si>
    <t>R015230</t>
  </si>
  <si>
    <t>POPLATKY ZA LIKVIDACI ODPADŮ NEKONTAMINOVANÝCH - 16 02 14 TRAFO BEZ NÁPLNĚ PCB A ŠKODLIVIN, vč. dopravy na skládku</t>
  </si>
  <si>
    <t>D.1.3.6</t>
  </si>
  <si>
    <t>Silnoproudá technologie elektrických stanic 6 kV, 50 Hz pro napájení zabezpečovacího zařízení (NTS,</t>
  </si>
  <si>
    <t>PS 01-08-01</t>
  </si>
  <si>
    <t>ŽST Vsetín, STS 6kV</t>
  </si>
  <si>
    <t xml:space="preserve">    D.1.3.6</t>
  </si>
  <si>
    <t xml:space="preserve">      PS 01-08-01</t>
  </si>
  <si>
    <t>745321</t>
  </si>
  <si>
    <t>TRANSFORMÁTOR 3-F, 6/0,4 KV, VZDUCHEM CHLAZENÝ V KRYTU DO 160 KVA</t>
  </si>
  <si>
    <t>Vzduchvě izolovaný rozvaděč o 3polích 6 kV</t>
  </si>
  <si>
    <t>R000002</t>
  </si>
  <si>
    <t>kobka rozvodny  6 kV RS602</t>
  </si>
  <si>
    <t>Montáž rozvaděčů skříňových nebo panelových dělitelných, hmotnosti jednoho pole do 400kg</t>
  </si>
  <si>
    <t>703124</t>
  </si>
  <si>
    <t>KABELOVÝ ROŠT/LÁVKA NOSNÝ NEREZOVÝ VČETNĚ UPEVNĚNÍ A PŘÍSLUŠENSTVÍ SVĚTLÉ ŠÍŘKY PŘES 400 DO 600 MM</t>
  </si>
  <si>
    <t>VEDENÍ VENKOVNÍ VN, IZOLOVANÝ VODIČ DO 70 MM2</t>
  </si>
  <si>
    <t>Položka obsahuje: Cenu za dodávku a montáž kabelů,  manipulaci se zařízením na staveništi, použití zdvihacích mechanizmů a dopravu na určené místo. Dále obsahuje cenu za pom. mechanismy včetně všech ostatních vedlejších nákladů</t>
  </si>
  <si>
    <t>742521</t>
  </si>
  <si>
    <t>KABEL VN - JEDNOŽÍLOVÝ, 3,6-AYKCY DO 70 MM2</t>
  </si>
  <si>
    <t>742B21</t>
  </si>
  <si>
    <t>KABELOVÁ KONCOVKA VN VNITŘNÍ, SADA TŘÍ ŽIL NEBO TŘÍŽÍLOVÁ PRO KABELY PŘES 6 KV DO 70 MM2</t>
  </si>
  <si>
    <t>742P16</t>
  </si>
  <si>
    <t>SVAZKOVÁNÍ JEDNOŽILOVÝCH KABELŮ VN</t>
  </si>
  <si>
    <t>R000041</t>
  </si>
  <si>
    <t>KABELOVÁ PŘÍCHYTKA NN PRO ROZSAH UPNUTÍ DO 25 MM</t>
  </si>
  <si>
    <t>Položka obsahuje: Cenu za dodávku a montáž kabelové příchytky,  , dopravu na určené místo,včetně  všech ostatních vedlejších nákladů</t>
  </si>
  <si>
    <t>D.1.3.7</t>
  </si>
  <si>
    <t>Provozní rozvod silnoproudu</t>
  </si>
  <si>
    <t>PS 01-07-02</t>
  </si>
  <si>
    <t>ŽST Vsetín, rozvodna nn v TO</t>
  </si>
  <si>
    <t xml:space="preserve">    D.1.3.7</t>
  </si>
  <si>
    <t xml:space="preserve">      PS 01-07-02</t>
  </si>
  <si>
    <t>Technologická zařízení nn</t>
  </si>
  <si>
    <t>744355</t>
  </si>
  <si>
    <t>ROZVADĚČ NN SKŘÍŇOVÝ OCELOPLECH.VYZBROJENÝ,DO IP 40,HLOUBKY OD 510 DO 800MM,ŠÍŘKY OD 510 DO 800MM,VÝŠKY DO 2250MM-PŘÍVODNÍ POLE S JEDNODUCHOU VÝZBROJÍ</t>
  </si>
  <si>
    <t>744357</t>
  </si>
  <si>
    <t>ROZVADĚČ NN SKŘÍŇOVÝ OCELOPLECH.VYZBROJENÝ,DO IP 40,HLOUBKY OD 510 DO 800MM,ŠÍŘKY OD 510 DO 800MM, VÝŠKY DO 2250MM-VÝVODNÍ POLE S JEDNODUCHOU VÝZBROJÍ</t>
  </si>
  <si>
    <t>744515</t>
  </si>
  <si>
    <t>ROZVADĚČ KOMPENZAČNÍ VNITŘNÍ OD 151 DO 250 KVAR</t>
  </si>
  <si>
    <t>744542</t>
  </si>
  <si>
    <t>ROZVADĚČ - REGULAČNÍ A MONITOROVACÍ ELEKTROENERGETICKÉ ZAŘÍZENÍ PRO SLEDOVÁNÍ ODBĚRU, PROGRAMOVÉ REGULOVÁNÍ ODBĚRU A PŘENOS DAT DO CENTRÁLNÍ DATABÁZE</t>
  </si>
  <si>
    <t>745721</t>
  </si>
  <si>
    <t>TRANSFORMÁTOR NN/NN 3-F V KRYTU DO 63 KVA</t>
  </si>
  <si>
    <t>746722</t>
  </si>
  <si>
    <t>ROZVADĚČ VLASTNÍ SPOTŘEBY BEZVÝPADKOVÝ 230 V AC, VČETNĚ VYBAVENÍ, BEZ STŘÍDAČŮ ČI UPS</t>
  </si>
  <si>
    <t>746743</t>
  </si>
  <si>
    <t>USMĚRŇOVAČ 3-F MODULÁRNÍ AC/DC PŘES 60 DO 100 A</t>
  </si>
  <si>
    <t>746764</t>
  </si>
  <si>
    <t>ZDROJ STŘÍDAVÉHO PROUDU DC/AC 1-F PŘES 20 A</t>
  </si>
  <si>
    <t>7467C2</t>
  </si>
  <si>
    <t>AKUMULÁTOR/BATERIE 110 V DC PŘES 150 DO 300 AH</t>
  </si>
  <si>
    <t>7467E2</t>
  </si>
  <si>
    <t>SKŘÍŇ PRO AKUMULÁTORY/BATERIE PŘES 150 DO 300 AH</t>
  </si>
  <si>
    <t>R000012</t>
  </si>
  <si>
    <t>SKŘÍŇ USM</t>
  </si>
  <si>
    <t>R_položka</t>
  </si>
  <si>
    <t>Montáže rozvaděčů a zkoušky</t>
  </si>
  <si>
    <t>747131</t>
  </si>
  <si>
    <t>UVEDENÍ DO PROVOZU TRANSFORMÁTORU TŘÍFÁZOVÉHO NN</t>
  </si>
  <si>
    <t>747513</t>
  </si>
  <si>
    <t>ZKOUŠKY VODIČŮ A KABELŮ NN PRŮŘEZU ŽÍLY OD 4X150 DO 300 MM2</t>
  </si>
  <si>
    <t>748112</t>
  </si>
  <si>
    <t>KOMPLETNÍ OSOBNÍ OCHRANNÉ PROSTŘEDKY A PRACOVNÍ POMŮCKY PRO ROZVODNU NN</t>
  </si>
  <si>
    <t>kabely nn</t>
  </si>
  <si>
    <t>742F45</t>
  </si>
  <si>
    <t>KABEL NN NEBO VODIČ JEDNOŽÍLOVÝ CU FLEXIBILNÍ OD 150 DO 240 MM2</t>
  </si>
  <si>
    <t>742H12</t>
  </si>
  <si>
    <t>KABEL NN ČTYŘ- A PĚTIŽÍLOVÝ CU S PLASTOVOU IZOLACÍ OD 4 DO 16 MM2</t>
  </si>
  <si>
    <t>742H14</t>
  </si>
  <si>
    <t>KABEL NN ČTYŘ- A PĚTIŽÍLOVÝ CU S PLASTOVOU IZOLACÍ OD 70 DO 120 MM2</t>
  </si>
  <si>
    <t>742J22</t>
  </si>
  <si>
    <t>SYKFY 5X2X0,5, KABEL SDĚLOVACÍ IZOLACE PVC</t>
  </si>
  <si>
    <t>742J41</t>
  </si>
  <si>
    <t>JYTY 2X1, KABEL SDĚLOVACÍ IZOLACE PVC</t>
  </si>
  <si>
    <t>742J43</t>
  </si>
  <si>
    <t>JYTY 14X1, KABEL SDĚLOVACÍ IZOLACE PVC</t>
  </si>
  <si>
    <t>742K15</t>
  </si>
  <si>
    <t>UKONČENÍ JEDNOŽÍLOVÉHO KABELU V ROZVADĚČI NEBO NA PŘÍSTROJI OD 150 DO 240 MM2</t>
  </si>
  <si>
    <t>742L14</t>
  </si>
  <si>
    <t>UKONČENÍ DVOU AŽ PĚTIŽÍLOVÉHO KABELU V ROZVADĚČI NEBO NA PŘÍSTROJI OD 70 DO 120 MM2</t>
  </si>
  <si>
    <t>747521</t>
  </si>
  <si>
    <t>ZKOUŠKY VODIČŮ A KABELŮ OVLÁDACÍCH OD 5 DO 12 ŽIL</t>
  </si>
  <si>
    <t>747522</t>
  </si>
  <si>
    <t>ZKOUŠKY VODIČŮ A KABELŮ OVLÁDACÍCH PŘES 12 DO 24 ŽIL</t>
  </si>
  <si>
    <t>Název dílu</t>
  </si>
  <si>
    <t>R015580</t>
  </si>
  <si>
    <t>POPLATKY ZA LIKVIDACI ODPADŮ NEBEZPEČNÝCH - 07 03 04* ODPADNÍ ŘEDIDLA, vč. dopravy na skládku</t>
  </si>
  <si>
    <t>POPLATKY ZA LIKVIDACI ODPADŮ NEBEZPEČNÝCH - 08 01 11* ODPADNÍ NÁTĚROVÉ HMOTY, vč. dopravy na skládku</t>
  </si>
  <si>
    <t>PS 01-07-03</t>
  </si>
  <si>
    <t>ŽST Vsetín, rozvodna nn ve VB</t>
  </si>
  <si>
    <t xml:space="preserve">      PS 01-07-03</t>
  </si>
  <si>
    <t>Technologická zařízení</t>
  </si>
  <si>
    <t>Kabely nn</t>
  </si>
  <si>
    <t>742H24</t>
  </si>
  <si>
    <t>KABEL NN ČTYŘ- A PĚTIŽÍLOVÝ AL S PLASTOVOU IZOLACÍ OD 70 DO 120 MM2</t>
  </si>
  <si>
    <t>747512</t>
  </si>
  <si>
    <t>ZKOUŠKY VODIČŮ A KABELŮ NN PRŮŘEZU ŽÍLY OD 4X35 DO 120 MM2</t>
  </si>
  <si>
    <t>PS 01-07-04</t>
  </si>
  <si>
    <t>ŽST Vsetín, rozvodna nn v dopravním terminálu</t>
  </si>
  <si>
    <t xml:space="preserve">      PS 01-07-04</t>
  </si>
  <si>
    <t>PS 01-07-05</t>
  </si>
  <si>
    <t>ŽST Vsetín, úprava rozvodny nn v RZZ</t>
  </si>
  <si>
    <t xml:space="preserve">      PS 01-07-05</t>
  </si>
  <si>
    <t>Provizorní stavy</t>
  </si>
  <si>
    <t>742G13</t>
  </si>
  <si>
    <t>KABEL NN DVOU- A TŘÍŽÍLOVÝ CU S PLASTOVOU IZOLACÍ OD 25 DO 50 MM2</t>
  </si>
  <si>
    <t>742H25</t>
  </si>
  <si>
    <t>KABEL NN ČTYŘ- A PĚTIŽÍLOVÝ AL S PLASTOVOU IZOLACÍ OD 150 DO 240 MM2</t>
  </si>
  <si>
    <t>742L13</t>
  </si>
  <si>
    <t>UKONČENÍ DVOU AŽ PĚTIŽÍLOVÉHO KABELU V ROZVADĚČI NEBO NA PŘÍSTROJI OD 25 DO 50 MM2</t>
  </si>
  <si>
    <t>742L21</t>
  </si>
  <si>
    <t>UKONČENÍ DVOU AŽ PĚTIŽÍLOVÉHO KABELU KABELOVOU SPOJKOU DO 2,5 MM2</t>
  </si>
  <si>
    <t>742L22</t>
  </si>
  <si>
    <t>UKONČENÍ DVOU AŽ PĚTIŽÍLOVÉHO KABELU KABELOVOU SPOJKOU OD 4 DO 16 MM2</t>
  </si>
  <si>
    <t>742L23</t>
  </si>
  <si>
    <t>UKONČENÍ DVOU AŽ PĚTIŽÍLOVÉHO KABELU KABELOVOU SPOJKOU OD 25 DO 50 MM2</t>
  </si>
  <si>
    <t>742L24</t>
  </si>
  <si>
    <t>UKONČENÍ DVOU AŽ PĚTIŽÍLOVÉHO KABELU KABELOVOU SPOJKOU OD 70 DO 120 MM2</t>
  </si>
  <si>
    <t>742L25</t>
  </si>
  <si>
    <t>UKONČENÍ DVOU AŽ PĚTIŽÍLOVÉHO KABELU KABELOVOU SPOJKOU OD 150 DO 240 MM2</t>
  </si>
  <si>
    <t>745Z31</t>
  </si>
  <si>
    <t>DEMONTÁŽ TRANSFORMÁTORU NN</t>
  </si>
  <si>
    <t>747706</t>
  </si>
  <si>
    <t>ZJIŠŤOVÁNÍ STÁVAJÍCÍHO STAVU ROZVODŮ NN</t>
  </si>
  <si>
    <t>R000011</t>
  </si>
  <si>
    <t>MONTÁŽ TRANSFORMÁTORU NN</t>
  </si>
  <si>
    <t>R00003</t>
  </si>
  <si>
    <t>Demontáž rozvaděčů skříňových nebo panelových dělitelných, hmotnosti jednoho pole do 200 kg</t>
  </si>
  <si>
    <t>R00004</t>
  </si>
  <si>
    <t>Demontáž kabelů</t>
  </si>
  <si>
    <t>SADA</t>
  </si>
  <si>
    <t>R00005</t>
  </si>
  <si>
    <t>PS 01-07-06</t>
  </si>
  <si>
    <t>ŽST Vsetín, úprava EPZ</t>
  </si>
  <si>
    <t xml:space="preserve">      PS 01-07-06</t>
  </si>
  <si>
    <t>01</t>
  </si>
  <si>
    <t>DEMONTÁŽE</t>
  </si>
  <si>
    <t>743Z51</t>
  </si>
  <si>
    <t>DEMONTÁŽ TOPNÉHO STOJANU EPZ VČETNĚ ZÁKLADU</t>
  </si>
  <si>
    <t>743Z52</t>
  </si>
  <si>
    <t>DEMONTÁŽ ŘÍDÍCÍHO STOJANU EPZ</t>
  </si>
  <si>
    <t>R000031</t>
  </si>
  <si>
    <t>DEMONTÁŽ KABELŮ VN</t>
  </si>
  <si>
    <t>KPT.</t>
  </si>
  <si>
    <t>R_POLOŽKA</t>
  </si>
  <si>
    <t>Položka obsahuje:demontáž kabelů vn,odpojení na přístroji, technologii,vytažení,včetně všech ostatních úkonů nutných pro demontáž.</t>
  </si>
  <si>
    <t>R000042</t>
  </si>
  <si>
    <t>DEMONTÁŽ UZEMNĚNÍ</t>
  </si>
  <si>
    <t>Položka obsahuje:demontáž vnějšího uzemnění,včetně všech ostatních úkonů nutných pro demontáž.</t>
  </si>
  <si>
    <t>R000051</t>
  </si>
  <si>
    <t>DEMONTÁŽ KABELU NN</t>
  </si>
  <si>
    <t>743A10</t>
  </si>
  <si>
    <t>ŘÍDÍCÍ SKŘÍŇ EPZ V PLASTOVÉM PILÍŘI V KOLEJIŠTI</t>
  </si>
  <si>
    <t>743A31</t>
  </si>
  <si>
    <t>PŘEDTÁPĚCÍ STOJAN SKLOPNÝ VČETNĚ ZÁKLADU S TOPNÝM KABELEM DÉLKY DO 9 M</t>
  </si>
  <si>
    <t>74A110</t>
  </si>
  <si>
    <t>ZÁKLAD TV HLOUBENÝ V JAKÉKOLIV TŘÍDĚ ZEMINY</t>
  </si>
  <si>
    <t>R000013</t>
  </si>
  <si>
    <t>EPZ - NOVÉ STANOVIŠTĚ</t>
  </si>
  <si>
    <t>Položka obsahuje:zemní a výkopové práce,štěrkové lože nutné pro usazení technologického objektu,dopravu,mechanizaci nutnou pro naložení a usazení EPZ,vnější uzemnění,upravu terénu,včetně všech ostatních úkonů a materiálu</t>
  </si>
  <si>
    <t>743A51</t>
  </si>
  <si>
    <t>UVEDENÍ EPZ DO PROVOZU, VNITŘNÍ SEŘÍZENÍ A NASTAVENÍ SYSTÉMU EPZ, DO 6 KS STOJANŮ</t>
  </si>
  <si>
    <t>743A52</t>
  </si>
  <si>
    <t>SOFTWARE PRO ZAČLENĚNÍ TECHNOLOGICKÉHO CELKU EPZ DO DÁLKOVÉ DIAGNOSTIKY TS ŽDC</t>
  </si>
  <si>
    <t>R000021</t>
  </si>
  <si>
    <t>UVEDENÍ DO PROVOZU TRANSFORMÁTORU OLEJOVÉHO VN</t>
  </si>
  <si>
    <t>Položka obsahuje:zkoušky,revize,seřízení, uvedení do provozu zařízení, dlepříslušných norem a předpisů norem, včetně vystavení protokolu</t>
  </si>
  <si>
    <t>D.1.4</t>
  </si>
  <si>
    <t>Ostatní technologická zařízení</t>
  </si>
  <si>
    <t>D.1.4.1</t>
  </si>
  <si>
    <t>Osobní výtahy, schodišťové výtahy, eskalátory</t>
  </si>
  <si>
    <t>PS 01-29-01.1</t>
  </si>
  <si>
    <t>Žst. Vsetín, technologie výtahů - podchod</t>
  </si>
  <si>
    <t xml:space="preserve">  D.1.4</t>
  </si>
  <si>
    <t xml:space="preserve">    D.1.4.1</t>
  </si>
  <si>
    <t xml:space="preserve">      PS 01-29-01.1</t>
  </si>
  <si>
    <t>M33</t>
  </si>
  <si>
    <t>Dopravní zařízení</t>
  </si>
  <si>
    <t>R330001</t>
  </si>
  <si>
    <t>D+M TECHNOLOGIE VÝTAHU s nosností 1150 kg, max 15 osob, rychlost 1m/s - na nástupišti</t>
  </si>
  <si>
    <t>SOUBOR</t>
  </si>
  <si>
    <t>Dodávka a montáž technologie výtahu s nosností 1150kg na nástupištích  
2=2,000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</si>
  <si>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</si>
  <si>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01-29-01.2</t>
  </si>
  <si>
    <t>Žst. Vsetín, technologie výtahů - dopravní terminál</t>
  </si>
  <si>
    <t xml:space="preserve">      PS 01-29-01.2</t>
  </si>
  <si>
    <t>R330002</t>
  </si>
  <si>
    <t>D+M TECHNOLOGIE VÝTAHU s nosností 1150 kg, max 15 osob, rychlost 1m/s - v drážní budově</t>
  </si>
  <si>
    <t>Dodávka a montáž technologie výtahu ve výpravní budově  
1=1,000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</si>
  <si>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</si>
  <si>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01-29-02</t>
  </si>
  <si>
    <t>Žst. Vsetín, technologie eskalátorů</t>
  </si>
  <si>
    <t xml:space="preserve">      PS 01-29-02</t>
  </si>
  <si>
    <t>R330003</t>
  </si>
  <si>
    <t>D+M TECHNOLOGIE ESKALÁTORU zdvih 4400 mm</t>
  </si>
  <si>
    <t>kompletní dodávka a montáž technologie eskalátoru dle projektové dokumentace včetně veškeré manipulace a přesunu hmot</t>
  </si>
  <si>
    <t>dodávka a montáž technologie eskalátoru z 1PP do 1NP  
1=1,000 [A]</t>
  </si>
  <si>
    <t>R330004</t>
  </si>
  <si>
    <t>D+M TECHNOLOGIE ESKALÁTORU zdvih 3675 mm</t>
  </si>
  <si>
    <t>dodávka a montáž technologie eskalátoru z 1NP do 2NP  
1=1,000 [A]</t>
  </si>
  <si>
    <t>D2</t>
  </si>
  <si>
    <t>STAVEBNÍ ČÁST</t>
  </si>
  <si>
    <t>D.2.1</t>
  </si>
  <si>
    <t>Inženýrské objekty</t>
  </si>
  <si>
    <t>D.2.1.1.1</t>
  </si>
  <si>
    <t>Železniční svršek</t>
  </si>
  <si>
    <t>SO 01-17-01.1</t>
  </si>
  <si>
    <t>Žst. Vsetín, žel. svršek</t>
  </si>
  <si>
    <t xml:space="preserve">  D.2.1</t>
  </si>
  <si>
    <t xml:space="preserve">    D.2.1.1.1</t>
  </si>
  <si>
    <t xml:space="preserve">      SO 01-17-01.1</t>
  </si>
  <si>
    <t>Zemní práce</t>
  </si>
  <si>
    <t>17180</t>
  </si>
  <si>
    <t>ULOŽENÍ SYPANINY DO NÁSYPŮ Z NAKUPOVANÝCH MATERIÁLŮ</t>
  </si>
  <si>
    <t>OTSKP-SPK+ŽS 2019</t>
  </si>
  <si>
    <t>1: Dle technické zprávy, výkresových příloh projektové dokumentace a dle TKP staveb státních drah. Dle výkazů materiálu projektu. Dle tabulky kubatur projektanta. 
2: Nezvětralé kamenivo fr. &gt; 8 mm pod drážní stezky;5635</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</si>
  <si>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</si>
  <si>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</si>
  <si>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</si>
  <si>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1: Dle technické zprávy, výkresových příloh projektové dokumentace a dle TKP staveb státních drah. Dle výkazů materiálu projektu. Dle tabulky kubatur projektanta. 
2: zásyp popelové jámy (2 ks);310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</si>
  <si>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</si>
  <si>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Úprava terénu po zruš. koleji (rozhrnutí);3650</t>
  </si>
  <si>
    <t>položka zahrnuje srovnání výškových rozdílů terénu</t>
  </si>
  <si>
    <t>Základy</t>
  </si>
  <si>
    <t>21461H</t>
  </si>
  <si>
    <t>SEPARAČNÍ GEOTEXTILIE DO 1000G/M2</t>
  </si>
  <si>
    <t>1: Dle technické zprávy, výkresových příloh projektové dokumentace a dle TKP staveb státních drah. Dle výkazů materiálu projektu. Dle tabulky kubatur projektanta. 
2: Sorpční textílie;3000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</si>
  <si>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</si>
  <si>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Zřízení drážního svršku</t>
  </si>
  <si>
    <t>501</t>
  </si>
  <si>
    <t>PRAŽEC DŘEVĚNÝ</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</si>
  <si>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dřevěné pražce – nové;-25</t>
  </si>
  <si>
    <t>dodávka materiálu železničního svršku dle požadavků Technických kvalitativních podmínek staveb SŽDC, případně dle požadavků Zvláštních technických kvalitativních podmínek konkrétní stavby</t>
  </si>
  <si>
    <t>5031</t>
  </si>
  <si>
    <t>PRAŽEC BETONOVÝ  PODKLADNICOVÝ - TYP SB 08P</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</si>
  <si>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SB8P – nové;-14</t>
  </si>
  <si>
    <t>5051</t>
  </si>
  <si>
    <t>PRAŽEC BETONOVÝ  BEZPODKLADNICOVÝ - TYP B 91</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</si>
  <si>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B91S/1;-353 
4: B91S/2;-442</t>
  </si>
  <si>
    <t>5054</t>
  </si>
  <si>
    <t>PRAŽEC BETONOVÝ  BEZPODKLADNICOVÝ - TYP B 03</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</si>
  <si>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B03;-40</t>
  </si>
  <si>
    <t>512550</t>
  </si>
  <si>
    <t>KOLEJOVÉ LOŽE - ZŘÍZENÍ Z KAMENIVA HRUBÉHO DRCENÉHO (ŠTĚRK)</t>
  </si>
  <si>
    <t>1: Dle technické zprávy, výkresových příloh projektové dokumentace a dle TKP staveb státních drah. Dle výkazů materiálu projektu. Dle tabulky kubatur projektanta. 
2: Nové štěrkové lože  31,5/63 mm;17335 
3: Stavební postup č. 1 – provizorní propojení nové koleje č. 1 do stáv. výhybky č. 5 
4: nové štěrkové lože;525,0  
5: Stavební postup č. 3 
6: nové štěrkové lože;300 
7: Stavební postup č. 4 
8: nové štěrkové lože;105</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</si>
  <si>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</si>
  <si>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</si>
  <si>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</si>
  <si>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m);165*0,25  
3: Stavební postup č. 1 – provizorní propojení nové koleje č. 1 do stáv. výhybky č. 5 
4: SVÚ stávající koleje S49 na dřev. pražcích s dosypáním ŠL (0,15m3/m);10*155,0*0,15 
5: Stavební postup č. 2 – provizorní propojení nové koleje č. 2 do stáv. koleje 
6: SVÚ stávající koleje S49 na dřev. pražcích s dosypáním ŠL (0,15m3/m);5*125,0*0,15 
7: Stavební postup č. 3 
8: SVÚ stávající koleje S49 na beton. pražcích s dosypáním ŠL (0,15m3/m);45,0*0,15 
9: Stavební postup č. 4 
10: SVÚ stávající koleje S49 na beton. pražcích s dosypáním ŠL (0,15m3/m);35,0*0,15 
11: SVÚ stávající koleje 60E2 na beton. pražcích s dosypáním ŠL (0,15m3/m);150,0*0,15</t>
  </si>
  <si>
    <t>513560</t>
  </si>
  <si>
    <t>KOLEJOVÉ LOŽE - DOPLNĚNÍ Z KAMENIVA HRUBÉHO RECYKLOVANÉHO</t>
  </si>
  <si>
    <t>1: Dle technické zprávy, výkresových příloh projektové dokumentace a dle TKP staveb státních drah. Dle výkazů materiálu projektu. Dle tabulky kubatur projektanta. 
2: Recyklované štěrkové lože (z SO 02-17-01)  - dovoz z recykl. zákl.;2870</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</si>
  <si>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</si>
  <si>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524352</t>
  </si>
  <si>
    <t>KOLEJ 60 E2 DLOUHÉ PASY, ROZD. "U", BEZSTYKOVÁ, PR. BET. BEZPODKLADNICOVÝ, UP. PRUŽNÉ</t>
  </si>
  <si>
    <t>1: Dle technické zprávy, výkresových příloh projektové dokumentace a dle TKP staveb státních drah. Dle výkazů materiálu projektu. Dle tabulky kubatur projektanta. 
2: - kolej 60 E2 (ocel jakosti R260), pruž. bezpodkl. upev.,  nové bet. pr. dl. 2,6 m s úklonem úložné plochy 1:40, rozdělení pražců „u“, dlouhé kolejnicové pásy dl. 75 m svařené do BK;1100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</si>
  <si>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</si>
  <si>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</si>
  <si>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</si>
  <si>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a dle TKP staveb státních drah. Dle výkazů materiálu projektu. Dle tabulky kubatur projektanta. 
2: - kolej 60 E2 (ocel jakosti R350HT), pruž. bezpodkl. upev.,  nové bet. pr. dl. 2,6 m s úklonem úložné plochy 1:40, rozdělení pražců „u“, dlouhé kolejnicové pásy dl. 120 m svařené do BK;2150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</si>
  <si>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</si>
  <si>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528311</t>
  </si>
  <si>
    <t>KOLEJ 49 E1, ROZD. "U", BEZSTYKOVÁ, PR. DŘ., UP. TUHÉ</t>
  </si>
  <si>
    <t>1: Dle technické zprávy, výkresových příloh projektové dokumentace a dle TKP staveb státních drah. Dle výkazů materiálu projektu. Dle tabulky kubatur projektanta. 
2: kolej 49 E1 (ocel jakosti R260), tuhé podkl. upevnění, dřev. pr., rozd. „u“, kol. pole dl. 25,0 m;60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</si>
  <si>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</si>
  <si>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528331</t>
  </si>
  <si>
    <t>KOLEJ 49 E1, ROZD. "U", BEZSTYKOVÁ,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</si>
  <si>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„u“, kol. pole dl. 25,0 m;300</t>
  </si>
  <si>
    <t>529352</t>
  </si>
  <si>
    <t>KOLEJ 49 E1 DLOUHÉ PASY, ROZD. "U", BEZSTYKOVÁ, PR. BET. BEZPODKLADNICOVÝ, UP. PRUŽNÉ</t>
  </si>
  <si>
    <t>1: Dle technické zprávy, výkresových příloh projektové dokumentace a dle TKP staveb státních drah. Dle výkazů materiálu projektu. Dle tabulky kubatur projektanta. 
2: kolej 49 E1 (ocel jakosti R260), pruž. bezpodkl. upev.,  nové bet. pr. dl. 2,6 m s úklonem úložné plochy 1:40, rozdělení pražců „u“, dlouhé kolejnicové pásy dl. 75 m svařené do BK;3700 
3: kolej 49 E1 (ocel jakosti R260), pruž. bezpodkl. upev.,  nové bet. pr. dl. 2,415 m s úklonem úložné plochy 1:40, rozdělení pražců „u“, dlouhé kolejnicové pásy dl. 75 m svařené do BK;355,0</t>
  </si>
  <si>
    <t>52X000</t>
  </si>
  <si>
    <t>KOLEJ ZPĚTNĚ NAMONTOVANÁ Z VYZÍSKANÉHO MATERIÁLU</t>
  </si>
  <si>
    <t>1: Dle technické zprávy, výkresových příloh projektové dokumentace a dle TKP staveb státních drah. Dle výkazů materiálu projektu. Dle tabulky kubatur projektanta. 
2: Stavební postup č. 1 – provizorní propojení nové koleje č. 1 do stáv. výhybky č. 5 
3: opětovné vložení koleje 49E1 na už. dřevěných pražcích (částečná výměna za nové);355,0  
4: Stavební postup č. 3 
5: vložení a spojkování stáv.  kolejových polí na dřev. pražcích vč. podbití;265,0 
6: Stavební postup č. 4 
7: vložení a spojkování stáv.  kolejových polí na dřev. pražcích vč. podbití;105</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</si>
  <si>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</si>
  <si>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52Z122</t>
  </si>
  <si>
    <t>KOLEJ - PŘÍPLATEK ZA KOLEJNICI PŘÍDRŽNOU JAKÉHOKOLIV TVARU NA PRAŽCÍCH BETONOVÝCH</t>
  </si>
  <si>
    <t>OTSKP-SPK+ŽS 2018</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</si>
  <si>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kolejnice;2*125</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</si>
  <si>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</si>
  <si>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534341</t>
  </si>
  <si>
    <t>REGENEROVANÁ J S 49 1:7,5-190, PR. DŘ., UP. TUHÉ</t>
  </si>
  <si>
    <t>1: Dle technické zprávy, výkresových příloh projektové dokumentace a dle TKP staveb státních drah. Dle výkazů materiálu projektu. Dle tabulky kubatur projektanta. 
2: užitá výhybka tv. JS49-1:7,5-190, nové dřevěné pražce, nové drobné kolejivo;1</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</si>
  <si>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</si>
  <si>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539102</t>
  </si>
  <si>
    <t>ZVLÁŠTNÍ VYBAVENÍ VÝHYBEK, PRAŽCE ŽLABOVÉ, SESTAVA 2 KS</t>
  </si>
  <si>
    <t>1: Dle technické zprávy, výkresových příloh projektové dokumentace a dle TKP staveb státních drah. Dle výkazů materiálu projektu. Dle tabulky kubatur projektanta. 
2: příplatky za žlabové pražce 2ks u výhybky tv. 1:9-300;5 
3: příplatky za žlabové pražce 2ks u výhybky tv. 1:11-300;8 
4: příplatky za žlabové pražce 2ks u výhybky tv. 1:12-500;3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</si>
  <si>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</si>
  <si>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</si>
  <si>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</si>
  <si>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1: Dle technické zprávy, výkresových příloh projektové dokumentace a dle TKP staveb státních drah. Dle výkazů materiálu projektu. Dle tabulky kubatur projektanta. 
2: příplatky za žlabové pražce 3ks u výhybky tv. 1:14-760;4</t>
  </si>
  <si>
    <t>539211</t>
  </si>
  <si>
    <t>ZVLÁŠTNÍ VYBAVENÍ VÝHYBEK, LIS 60 E2 TEPELNĚ OPRACOVANÝ PŘÍMÝ</t>
  </si>
  <si>
    <t>1: Dle technické zprávy, výkresových příloh projektové dokumentace a dle TKP staveb státních drah. Dle výkazů materiálu projektu. Dle tabulky kubatur projektanta. 
2: LISy ve vkládaných výhybkách z výroby - tvar 60 E2 se zakal. konci hlav  - přímý;2*2</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</si>
  <si>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</si>
  <si>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</si>
  <si>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</si>
  <si>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1: Dle technické zprávy, výkresových příloh projektové dokumentace a dle TKP staveb státních drah. Dle výkazů materiálu projektu. Dle tabulky kubatur projektanta. 
2: LISy ve vkládaných výhybkách z výroby-tvar 60 E2 se zakal. konci hlav;11*2</t>
  </si>
  <si>
    <t>539319</t>
  </si>
  <si>
    <t>ZVLÁŠTNÍ VYBAVENÍ VÝHYBEK, TEPELNĚ OPRACOVANÝ JAZYK S OPORNICÍ 60 E2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</si>
  <si>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1:11-300;5</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</si>
  <si>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</si>
  <si>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</si>
  <si>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</si>
  <si>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1:12-500; 3</t>
  </si>
  <si>
    <t>53931E</t>
  </si>
  <si>
    <t>ZVLÁŠTNÍ VYBAVENÍ VÝHYBEK, TEPELNĚ OPRACOVANÝ JAZYK S OPORNICÍ 60 E2 PRO TVAR 1:14-760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</si>
  <si>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1:14-760;4</t>
  </si>
  <si>
    <t>539329</t>
  </si>
  <si>
    <t>ZVLÁŠTNÍ VYBAVENÍ VÝHYBEK, TEPELNĚ OPRACOVANÝ JAZYK S OPORNICÍ 49 E1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</si>
  <si>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1:11-300;1</t>
  </si>
  <si>
    <t>539530</t>
  </si>
  <si>
    <t>ZVLÁŠTNÍ VYBAVENÍ VÝHYBEK, RUČNÍ PŘESTAVNÍK (BEZ NÁVĚSTNÍHO TĚLESA)</t>
  </si>
  <si>
    <t>1: Dle technické zprávy, výkresových příloh projektové dokumentace a dle TKP staveb státních drah. Dle výkazů materiálu projektu. Dle tabulky kubatur projektanta. 
2: souprava pro ruční stavění;4</t>
  </si>
  <si>
    <t>1. Položka obsahuje:  
 – dodání a montáž ručního přestavníku  
2. Položka neobsahuje:  
 X  
3. Způsob měření:  
Udává se počet kusů kompletní konstrukce nebo práce.</t>
  </si>
  <si>
    <t>539551</t>
  </si>
  <si>
    <t>ZVLÁŠTNÍ VYBAVENÍ VÝHYBEK, PRODLOUŽENÍ KLUZNÉ STOLIČKY PRO SNÍMAČ POLOHY JAZYKŮ</t>
  </si>
  <si>
    <t>1: Dle technické zprávy, výkresových příloh projektové dokumentace a dle TKP staveb státních drah. Dle výkazů materiálu projektu. Dle tabulky kubatur projektanta. 
2: snímače polohy jazyka, vč. prodloužení kluzných stoliček;6</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</si>
  <si>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</si>
  <si>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</si>
  <si>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</si>
  <si>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Dle technické zprávy, výkresových příloh projektové dokumentace a dle TKP staveb státních drah. Dle výkazů materiálu projektu. Dle tabulky kubatur projektanta. 
2: příplatek za obloukovou výhybku;1</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</si>
  <si>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</si>
  <si>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</si>
  <si>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</si>
  <si>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1: Dle technické zprávy, výkresových příloh projektové dokumentace a dle TKP staveb státních drah. Dle výkazů materiálu projektu. Dle tabulky kubatur projektanta. 
2: Stavební postup č. 1 – provizorní propojení nové koleje č. 1 do stáv. výhybky č. 5 
3: SVÚ stávající koleje S49 na dřev. pražcích s dosypáním ŠL (0,15m3/m);10*155,0 
4: Stavební postup č. 2 – provizorní propojení nové koleje č. 2 do stáv. koleje 
5: SVÚ stávající koleje S49 na dřev. pražcích s dosypáním ŠL (0,15m3/m);5*125,0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</si>
  <si>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</si>
  <si>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542121</t>
  </si>
  <si>
    <t>SMĚROVÉ A VÝŠKOVÉ VYROVNÁNÍ KOLEJE NA PRAŽCÍCH BETONOVÝCH DO 0,05 M</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</si>
  <si>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 
3: poloha koleje bude provedena metodou absolutní polohy koleje (APK) 
4: Stavební postup č. 3 
5: SVÚ stávající koleje S49 na beton. pražcích s dosypáním ŠL (0,15m3/m);45,0  
6: Stavební postup č. 4 
7: SVÚ stávající koleje S49 na beton. pražcích s dosypáním ŠL (0,15m3/m);35,0  
8: SVÚ stávající koleje 60E2 na beton. pražcích s dosypáním ŠL (0,15m3/m);150,0</t>
  </si>
  <si>
    <t>543211</t>
  </si>
  <si>
    <t>VÝMĚNA JEDNOTLIVÉHO PRAŽCE DŘEVĚNÉHO, UPEVNĚNÍ TUHÉ</t>
  </si>
  <si>
    <t>1: Dle technické zprávy, výkresových příloh projektové dokumentace a dle TKP staveb státních drah. Dle výkazů materiálu projektu. Dle tabulky kubatur projektanta. 
2: opětovné vložení koleje 49E1 na už. dřevěných pražcích (částečná výměna za nové) 355,0 m/250 ks nových pražců;250</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</si>
  <si>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</si>
  <si>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</si>
  <si>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</si>
  <si>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1: Dle technické zprávy, výkresových příloh projektové dokumentace a dle TKP staveb státních drah. Dle výkazů materiálu projektu. Dle tabulky kubatur projektanta. 
2: LISy v koleji 60 E2 (R260)se zakal. konci hlav;15*2 
3: LISy v koleji 60 E2 (R350HT)se zakal. konci hlav;5*2 
4: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</si>
  <si>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</si>
  <si>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</si>
  <si>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</si>
  <si>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1: Dle technické zprávy, výkresových příloh projektové dokumentace a dle TKP staveb státních drah. Dle výkazů materiálu projektu. Dle tabulky kubatur projektanta. 
2: LISy 49E1 se zakal. konci hlav;1*2 
3: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</si>
  <si>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</si>
  <si>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</si>
  <si>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</si>
  <si>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1: Dle technické zprávy, výkresových příloh projektové dokumentace a dle TKP staveb státních drah. Dle výkazů materiálu projektu. Dle tabulky kubatur projektanta. 
2: LISy 60E2 bez zakal. konců;1*2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</si>
  <si>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</si>
  <si>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</si>
  <si>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</si>
  <si>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1: Dle technické zprávy, výkresových příloh projektové dokumentace a dle TKP staveb státních drah. Dle výkazů materiálu projektu. Dle tabulky kubatur projektanta. 
2: LISy v koleji 49 E1 bez zakal. konců;12*2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</si>
  <si>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</si>
  <si>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</si>
  <si>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 R 65</t>
  </si>
  <si>
    <t>1: Dle technické zprávy, výkresových příloh projektové dokumentace a dle TKP staveb státních drah. Dle výkazů materiálu projektu. Dle tabulky kubatur projektanta. 
2: lisy 60 E2 (R260) délka přes 8 m;3*2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</si>
  <si>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</si>
  <si>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</si>
  <si>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</si>
  <si>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a dle TKP staveb státních drah. Dle výkazů materiálu projektu. Dle tabulky kubatur projektanta. 
2: Počet svarů v nové koleji  
3: tvar 60E2 - 50 párů;50*2 
4: Počet svarů v nových výhybkách tv. 60E2 
5: 8 svarů kolejnic x 14 výhybek;112  
6: výměna LISů 
7: 1*2*2 
8: LISy v koleji 
9: 60+20+4+12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</si>
  <si>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</si>
  <si>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</si>
  <si>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</si>
  <si>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a dle TKP staveb státních drah. Dle výkazů materiálu projektu. Dle tabulky kubatur projektanta. 
2: Počet svarů v nové koleji  
3: tvar 60E2 - 80 párů;80*2</t>
  </si>
  <si>
    <t>545121</t>
  </si>
  <si>
    <t>SVAR KOLEJNIC (STEJNÉHO TVARU) 49 E1, T JEDNOTLIVĚ</t>
  </si>
  <si>
    <t>1: Dle technické zprávy, výkresových příloh projektové dokumentace a dle TKP staveb státních drah. Dle výkazů materiálu projektu. Dle tabulky kubatur projektanta. 
2: Počet svarů v nové koleji  
3: tvar 49 E1;75*2     
4: Počet svarů v nových výhybkách tv. 49E1 
5: 8 svarů kolejnic x 16 výhybek;8*15+16*1 
6: Stavební postup č. 1 – provizorní propojení nové koleje č. 1 do stáv. výhybky č. 5 
7: svary;30  
8: Stavební postup č. 3 
9: svary;35 
10: Stavební postup č. 4 
11: svary;10 
12: Výměna LISů 
13: 1*2*2 
14: LISy v koleji 
15: 48+4</t>
  </si>
  <si>
    <t>545122</t>
  </si>
  <si>
    <t>SVAR KOLEJNIC (STEJNÉHO TVARU) 49 E1, T SPOJITĚ</t>
  </si>
  <si>
    <t>1: Dle technické zprávy, výkresových příloh projektové dokumentace a dle TKP staveb státních drah. Dle výkazů materiálu projektu. Dle tabulky kubatur projektanta. 
2: Počet svarů v nové koleji 
3: tvar 49 E1;100*2</t>
  </si>
  <si>
    <t>545210</t>
  </si>
  <si>
    <t>SVAR PŘECHODOVÝ (PŘECHODOVÁ KOLEJNICE) 49 E1/60 E2</t>
  </si>
  <si>
    <t>1: Dle technické zprávy, výkresových příloh projektové dokumentace a dle TKP staveb státních drah. Dle výkazů materiálu projektu. Dle tabulky kubatur projektanta. 
2: Přechodová pole a svary: 
3: -přechodové kolejnice (R260) 60 E2 - 49 E1 dl.12,5m;2*54 
4: -přechodové kolejnice (R260) 60 E2 - 49 E1 dl.9,030m;2*1 
5: Stavební postup č. 1 – provizorní propojení nové koleje č. 1 do stáv. výhybky č. 5 
6: -přechodový svar 60 E2/49E1;2  
7: Stavební postup č. 2 – provizorní propojení nové koleje č. 2 do stáv. koleje 
8: -přechodový svar 60 E2/49E1;2 
9: Stavební postup č. 3 
10: -přechodový svar 60 E2/49E1;6  
11: Stavební postup č. 4 
12: -přechodový svar 60 E2/49E1;2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</si>
  <si>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</si>
  <si>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</si>
  <si>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</si>
  <si>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a dle TKP staveb státních drah. Dle výkazů materiálu projektu. Dle tabulky kubatur projektanta. 
2: Broušení kolejnic v kolejích s v ? 80 km/h + všechny výhybky;2*5600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</si>
  <si>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</si>
  <si>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</si>
  <si>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</si>
  <si>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 Dle technické zprávy, výkresových příloh projektové dokumentace a dle TKP staveb státních drah. Dle výkazů materiálu projektu. Dle tabulky kubatur projektanta. 
2: Pražcové kotvy na bet. pražcích-v nové koleji;90  
3: Stavební postup č. 1 – provizorní propojení nové koleje č. 1 do stáv. výhybky č. 5 
4: pražcové kotvy;150 
5: Stavební postup č. 2 – provizorní propojení nové koleje č. 2 do stáv. koleje 
6: pražcové kotvy;80</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</si>
  <si>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</si>
  <si>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</si>
  <si>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</si>
  <si>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Dle technické zprávy, výkresových příloh projektové dokumentace a dle TKP staveb státních drah. Dle výkazů materiálu projektu. Dle tabulky kubatur projektanta. 
2: Pražcové kotvy na bet. pražcích-ve stávající koleji;30</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</si>
  <si>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</si>
  <si>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</si>
  <si>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</si>
  <si>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a dle TKP staveb státních drah. Dle výkazů materiálu projektu. Dle tabulky kubatur projektanta. 
2: Úprava bezstykové koleje – úprava upínací teploty ve stávající koleji;100  
3: úprava bezstykové koleje; 450 
4: Stavební postup č. 1 – provizorní propojení nové koleje č. 1 do stáv. výhybky č. 5 
5: výměna LISů 
6: úprava BK;2*50</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</si>
  <si>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</si>
  <si>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</si>
  <si>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 BEZ OHLEDU NA TVAR</t>
  </si>
  <si>
    <t>1: Dle technické zprávy, výkresových příloh projektové dokumentace a dle TKP staveb státních drah. Dle výkazů materiálu projektu. Dle tabulky kubatur projektanta. 
2: Stavební postup č. 1 – provizorní propojení nové koleje č. 1 do stáv. výhybky č. 5 
3: řezy pilou;30 
4: Stavební postup č. 2 – provizorní propojení nové koleje č. 2 do stáv. koleje 
5: řezy pilou;4 
6: Výměna LISů 
7: řezy pilou;8</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</si>
  <si>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</si>
  <si>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R5284C</t>
  </si>
  <si>
    <t>KOLEJ 49 E1, ZVLÁŠTNÍ (ATYPICKÉ) ROZDĚLENÍ, BEZSTYKOVÁ, ATYPICKÝ MONOLITICKÝ PODKLAD TYPU JÁMY, UP. - TUHÉ</t>
  </si>
  <si>
    <t>R-položky MCO</t>
  </si>
  <si>
    <t>1: Dle technické zprávy, výkresových příloh projektové dokumentace a dle TKP staveb státních drah. Dle výkazů materiálu projektu. Dle tabulky kubatur projektanta. 
2: kolejnice 49 E1 (ocel jakosti R260), upevnění na kolejový podklad pro čistící jámy, podkl. upevnění, 4 ks vrtulí R1 / 1 m;37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</si>
  <si>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</si>
  <si>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R5293521</t>
  </si>
  <si>
    <t>KOLEJ 49 E1 DLOUHÉ PASY, ROZD. "U", BEZSTYKOVÁ, PR. BET., UP. TUHÉ</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</si>
  <si>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kolejnice;125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</si>
  <si>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</si>
  <si>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R530402</t>
  </si>
  <si>
    <t>KRÁTKÉ BETON. VÝHYBKOVÉ PRAŽCE</t>
  </si>
  <si>
    <t>1: Dle technické zprávy, výkresových příloh projektové dokumentace a dle TKP staveb státních drah. Dle výkazů materiálu projektu. Dle tabulky kubatur projektanta. 
2: Krátké betonové výhybkové pražce, které nejsou součástí dodávky výhybek  
3: tuhé upevnění;14 
4: pružné upevnění;460</t>
  </si>
  <si>
    <t>Kompletní dodávka a montáž vč. vnitrostaveništní i mimostaveništní dopravy.</t>
  </si>
  <si>
    <t>R533173</t>
  </si>
  <si>
    <t>J 60 1:9-300, PR. BET., UP. PRUŽNÉ</t>
  </si>
  <si>
    <t>1: Dle technické zprávy, výkresových příloh projektové dokumentace a dle TKP staveb státních drah. Dle výkazů materiálu projektu. Dle tabulky kubatur projektanta. 
2: J60-1:9-300 žlp ČZ b ZMB3 KS EM nová;2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</si>
  <si>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</si>
  <si>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</si>
  <si>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</si>
  <si>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1: Dle technické zprávy, výkresových příloh projektové dokumentace a dle TKP staveb státních drah. Dle výkazů materiálu projektu. Dle tabulky kubatur projektanta. 
2: J60-1:11-300 žlp ČZ b ZMB3 KS EM nová;5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</si>
  <si>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</si>
  <si>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R5331D3</t>
  </si>
  <si>
    <t>J 60 1:12-500, PR. BET., UP. PRUŽNÉ</t>
  </si>
  <si>
    <t>1: Dle technické zprávy, výkresových příloh projektové dokumentace a dle TKP staveb státních drah. Dle výkazů materiálu projektu. Dle tabulky kubatur projektanta. 
2: J60-1:12-500-I žlp ČZ b ZMB3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</si>
  <si>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Kusem se rozumí kompletní výhybka nebo výhybková konstrukce.</t>
  </si>
  <si>
    <t>R5331E3</t>
  </si>
  <si>
    <t>J 60 1:14-760, PR. BET., UP. PRUŽNÉ</t>
  </si>
  <si>
    <t>1: Dle technické zprávy, výkresových příloh projektové dokumentace a dle TKP staveb státních drah. Dle výkazů materiálu projektu. Dle tabulky kubatur projektanta. 
2: J60-1:14-760-I žlp ČZ b ZMB3 KS EM nová;4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</si>
  <si>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R5332321</t>
  </si>
  <si>
    <t>JS 49 1:6,6-190, PR. DŘ., UP. TUHÉ</t>
  </si>
  <si>
    <t>1: Dle technické zprávy, výkresových příloh projektové dokumentace a dle TKP staveb státních drah. Dle výkazů materiálu projektu. Dle tabulky kubatur projektanta. 
2: JS49-6.6-190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</si>
  <si>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</si>
  <si>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R533233</t>
  </si>
  <si>
    <t>J 49 1:6,6-190, PR. BET., UP. PRUŽNÉ</t>
  </si>
  <si>
    <t>1: Dle technické zprávy, výkresových příloh projektové dokumentace a dle TKP staveb státních drah. Dle výkazů materiálu projektu. Dle tabulky kubatur projektanta. 
2: J49-6.6-190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</si>
  <si>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R5332421</t>
  </si>
  <si>
    <t>JS 49 1:7,5-190, PR. DŘ., UP. TUHÉ</t>
  </si>
  <si>
    <t>1: Dle technické zprávy, výkresových příloh projektové dokumentace a dle TKP staveb státních drah. Dle výkazů materiálu projektu. Dle tabulky kubatur projektanta. 
2: JS49-1:7.5-190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</si>
  <si>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R533243</t>
  </si>
  <si>
    <t>J 49 1:7,5-190, PR. BET., UP. PRUŽNÉ</t>
  </si>
  <si>
    <t>1: Dle technické zprávy, výkresových příloh projektové dokumentace a dle TKP staveb státních drah. Dle výkazů materiálu projektu. Dle tabulky kubatur projektanta. 
2: J49-1:7.5-190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</si>
  <si>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R5332521</t>
  </si>
  <si>
    <t>JS 49 1:9-190, PR. DŘ., UP. TUHÉ</t>
  </si>
  <si>
    <t>1: Dle technické zprávy, výkresových příloh projektové dokumentace a dle TKP staveb státních drah. Dle výkazů materiálu projektu. Dle tabulky kubatur projektanta. 
2: JS49-1:9-190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</si>
  <si>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R533253</t>
  </si>
  <si>
    <t>J 49 1:9-190, PR. BET., UP. PRUŽNÉ</t>
  </si>
  <si>
    <t>1: Dle technické zprávy, výkresových příloh projektové dokumentace a dle TKP staveb státních drah. Dle výkazů materiálu projektu. Dle tabulky kubatur projektanta. 
2: J49-1:9-190   ČZ b SK KS EM nová;2 
3: Obl-o49-1:9-190   ČZ b SK KS EM nová;1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</si>
  <si>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R5332721</t>
  </si>
  <si>
    <t>J 49 1:9-300, PR. DŘ., UP. TUHÉ</t>
  </si>
  <si>
    <t>1: Dle technické zprávy, výkresových příloh projektové dokumentace a dle TKP staveb státních drah. Dle výkazů materiálu projektu. Dle tabulky kubatur projektanta. 
2: Stavební postup č. 3 
3: -nová výhybka J49-1:9-300, dřev. pražce, upevnění tuhé;1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</si>
  <si>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R533273</t>
  </si>
  <si>
    <t>J 49 1:9-300, PR. BET., UP. PRUŽNÉ</t>
  </si>
  <si>
    <t>1: Dle technické zprávy, výkresových příloh projektové dokumentace a dle TKP staveb státních drah. Dle výkazů materiálu projektu. Dle tabulky kubatur projektanta. 
2: J49-1:9-300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</si>
  <si>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R533293</t>
  </si>
  <si>
    <t>J 49 1:11-300, PR. BET., UP. PRUŽNÉ</t>
  </si>
  <si>
    <t>1: Dle technické zprávy, výkresových příloh projektové dokumentace a dle TKP staveb státních drah. Dle výkazů materiálu projektu. Dle tabulky kubatur projektanta. 
2: J49-1:11-300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</si>
  <si>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R5362531</t>
  </si>
  <si>
    <t>C 49 1:9/9-300, PR. BET., UP. PRUŽNÉ</t>
  </si>
  <si>
    <t>1: Dle technické zprávy, výkresových příloh projektové dokumentace a dle TKP staveb státních drah. Dle výkazů materiálu projektu. Dle tabulky kubatur projektanta. 
2: C49-1:9/9-300 zl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</si>
  <si>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 žlabové pražce   
2. Položka neobsahuje:   
 - zřízení kolejového lože   
 - kompletní kolejový rošt na atypických výhybkových (krátkých) pražcích (naceňuje se položkami ve sd 52)   
 - montážní a závěrné svary, svařování kolejnic do bezstykové koleje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</si>
  <si>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R539540</t>
  </si>
  <si>
    <t>PŘÍPLATEK ZA ZKRÁCENÉ PRAŽCE VE VÝMĚNĚ, ZKRÁCENÝ ŽLABOVÝ PRAŽEC A ZKRÁCENÝ ČELISŤOVÝ ZÁVĚR</t>
  </si>
  <si>
    <t>1: Dle technické zprávy, výkresových příloh projektové dokumentace a dle TKP staveb státních drah. Dle výkazů materiálu projektu. Dle tabulky kubatur projektanta. 
2: příplatek za zkrácené pražce ve výměně, zkrácený žlabový pražec a zkrácený čelisťový závěr;1</t>
  </si>
  <si>
    <t>1. Položka obsahuje:   
 - práce uvedené v názvu položky   
2. Položka neobsahuje:   
 X   
3. Způsob měření:   
Udává se počet kusů kompletní konstrukce nebo práce.</t>
  </si>
  <si>
    <t>R53975</t>
  </si>
  <si>
    <t>ZVLÁŠTNÍ VYBAVENÍ VÝHYBEK, PŘÍPLATEK ZA NESTANDARTNÍ UKONČENÍ</t>
  </si>
  <si>
    <t>1: Dle technické zprávy, výkresových příloh projektové dokumentace a dle TKP staveb státních drah. Dle výkazů materiálu projektu. Dle tabulky kubatur projektanta. 
2: příplatek za nestandartní ukončení (pokračování oblouku za výhybkou);4</t>
  </si>
  <si>
    <t>1. Položka obsahuje:   
 - zpracování výrobní dokumentace transformované výhybky   
 - veškeré vícenáklady na výrobu obloukové výhybky oproti standardní   
2. Položka neobsahuje:   
 X   
3. Způsob měření:   
Udává se počet kusů kompletní konstrukce nebo práce.</t>
  </si>
  <si>
    <t>R548001</t>
  </si>
  <si>
    <t>ROZŠÍŘENÍ ROZCHODU KOLEJE</t>
  </si>
  <si>
    <t>1: Dle technické zprávy, výkresových příloh projektové dokumentace a dle TKP staveb státních drah. Dle výkazů materiálu projektu. Dle tabulky kubatur projektanta. 
2: Rozšíření rozchodu koleje  
3: na 55 dřevěných pražcích;33 
4: na 50 betonových pražcích (pomocí vodících vložek);30</t>
  </si>
  <si>
    <t>Položka zahrnuje potřebné demontáže, montáže, vrtání, nutné úpravy a pomocný materiál, vnitrostaveništní a mimostaveništní dopravu veškerého materiálu.</t>
  </si>
  <si>
    <t>R549331</t>
  </si>
  <si>
    <t>ZŘÍZENÍ BEZSTYKOVÉ KOLEJE NA NOVÝCH ÚSECÍCH V KOLEJI</t>
  </si>
  <si>
    <t>1: Dle technické zprávy, výkresových příloh projektové dokumentace a dle TKP staveb státních drah. Dle výkazů materiálu projektu. Dle tabulky kubatur projektanta. 
2: Zřízení bezstykové koleje - v nové koleji;7300 
3: Stavební postup č. 1 – provizorní propojení nové koleje č. 1 do stáv. výhybky č. 5 
4: zřízení bezstykové koleje;355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</si>
  <si>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</si>
  <si>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R549331-02</t>
  </si>
  <si>
    <t>ZŘÍZENÍ BEZSTYKOVÉ KOLEJE NA NOVÝCH ÚSECÍCH VE VÝHYBCE</t>
  </si>
  <si>
    <t>1: Dle technické zprávy, výkresových příloh projektové dokumentace a dle TKP staveb státních drah. Dle výkazů materiálu projektu. Dle tabulky kubatur projektanta. 
2: Zřízení bezstykové koleje - v nových výhybkách;1600</t>
  </si>
  <si>
    <t>R549520</t>
  </si>
  <si>
    <t>KOLEJNICOVÝ STYK MONTOVANÝ JAKÉHOKOLIV TVARU</t>
  </si>
  <si>
    <t>1: Dle technické zprávy, výkresových příloh projektové dokumentace a dle TKP staveb státních drah. Dle výkazů materiálu projektu. Dle tabulky kubatur projektanta. 
2: Kolejnicový styk montovaný;20*2</t>
  </si>
  <si>
    <t>1. Položka obsahuje:   
- kompletní dodávku a montáž vč. souvisejících prací</t>
  </si>
  <si>
    <t>740</t>
  </si>
  <si>
    <t>R74C5H1</t>
  </si>
  <si>
    <t>MĚŘENÍ SVODOVÉ ADMITANCE</t>
  </si>
  <si>
    <t>1: Dle technické zprávy, výkresových příloh projektové dokumentace a dle TKP staveb státních drah. Dle výkazů materiálu projektu. Dle tabulky kubatur projektanta. 
2: měření svodové admitance;5,5</t>
  </si>
  <si>
    <t>Položka obsahuje všechny náklady na měření podle TKP se všemi pomocnými pracemi.</t>
  </si>
  <si>
    <t>750</t>
  </si>
  <si>
    <t>1: Dle technické zprávy, výkresových příloh projektové dokumentace a dle TKP staveb státních drah. Dle výkazů materiálu projektu. Dle tabulky kubatur projektanta. 
2: Jazykové propojky jednoduché;60 
3: Srdcovkové propojky jednoduché;32</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</si>
  <si>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</si>
  <si>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</si>
  <si>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</si>
  <si>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2940</t>
  </si>
  <si>
    <t>OSTATNÍ POŽADAVKY - VYPRACOVÁNÍ DOKUMENTACE</t>
  </si>
  <si>
    <t>1: Dle technické zprávy, výkresových příloh projektové dokumentace a dle TKP staveb státních drah. Dle výkazů materiálu projektu. Dle tabulky kubatur projektanta. 
2: Projekt definitivního zajištění prostorové polohy koleje;1</t>
  </si>
  <si>
    <t>zahrnuje veškeré náklady spojené s objednatelem požadovanými pracemi</t>
  </si>
  <si>
    <t>29711</t>
  </si>
  <si>
    <t>OSTAT POŽADAVKY - GEOT MONIT NA POVRCHU - MĚŘ (GEODET) BODY</t>
  </si>
  <si>
    <t>1: Dle technické zprávy, výkresových příloh projektové dokumentace a dle TKP staveb státních drah. Dle výkazů materiálu projektu. Dle tabulky kubatur projektanta. 
2: zaměření ZZ;90+90</t>
  </si>
  <si>
    <t>917223</t>
  </si>
  <si>
    <t>SILNIČNÍ A CHODNÍKOVÉ OBRUBY Z BETONOVÝCH OBRUBNÍKŮ ŠÍŘ 100MM</t>
  </si>
  <si>
    <t>1: Dle technické zprávy, výkresových příloh projektové dokumentace a dle TKP staveb státních drah. Dle výkazů materiálu projektu. Dle tabulky kubatur projektanta. 
2: betonový obrubník 1000x100x200;55</t>
  </si>
  <si>
    <t>Položka zahrnuje:  
dodání a pokládku betonových obrubníků o rozměrech předepsaných zadávací dokumentací  
betonové lože i boční betonovou opěrku.</t>
  </si>
  <si>
    <t>R039269</t>
  </si>
  <si>
    <t>PROVIZORNÍ ZAJIŠŤOVACÍ ZNAČKY</t>
  </si>
  <si>
    <t>1: Dle technické zprávy, výkresových příloh projektové dokumentace a dle TKP staveb státních drah. Dle výkazů materiálu projektu. Dle tabulky kubatur projektanta. 
2: Zajištění koleje, provizorní zajišť. značky v bet. základu TV;90</t>
  </si>
  <si>
    <t>Položka zahrnuje dodávku a osazení, opotřebení; nutné základové konstrukce, nutné zemní práce, nátěry, vnitrostaveništní a mimostaveništní dopravu veškerého materiálu.</t>
  </si>
  <si>
    <t>R923921</t>
  </si>
  <si>
    <t>ZAJIŠŤOVACÍ ZNAČKA HŘEBOVÁ</t>
  </si>
  <si>
    <t>1: Dle technické zprávy, výkresových příloh projektové dokumentace a dle TKP staveb státních drah. Dle výkazů materiálu projektu. Dle tabulky kubatur projektanta. 
2: Zajištění koleje, zajišťovací značky hřebové v bet. základu TV vč. štítku;90</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</si>
  <si>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</si>
  <si>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</si>
  <si>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921930</t>
  </si>
  <si>
    <t>ANTIKOROZNÍ PROVEDENÍ UPEVŇOVADEL A JINÉHO DROBNÉHO KOLEJIVA</t>
  </si>
  <si>
    <t>1: Dle technické zprávy, výkresových příloh projektové dokumentace a dle TKP staveb státních drah. Dle výkazů materiálu projektu. Dle tabulky kubatur projektanta. 
2: Antikorozní úprava upevňovadel v místech žel. přechodů, pod panely, v zaasfaltované koleji ;220</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</si>
  <si>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</si>
  <si>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</si>
  <si>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</si>
  <si>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Dle technické zprávy, výkresových příloh projektové dokumentace a dle TKP staveb státních drah. Dle výkazů materiálu projektu. Dle tabulky kubatur projektanta. 
2: kolejnicová S49; 4</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</si>
  <si>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</si>
  <si>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</si>
  <si>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</si>
  <si>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Dle technické zprávy, výkresových příloh projektové dokumentace a dle TKP staveb státních drah. Dle výkazů materiálu projektu. Dle tabulky kubatur projektanta. 
2: Nová zarážedla 
-dynamická;2</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</si>
  <si>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</si>
  <si>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</si>
  <si>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</si>
  <si>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1: Dle technické zprávy, výkresových příloh projektové dokumentace a dle TKP staveb státních drah. Dle výkazů materiálu projektu. Dle tabulky kubatur projektanta. 
2: Nové námezníky;33</t>
  </si>
  <si>
    <t>1. Položka obsahuje:  
 – dodávku a osazení včetně nutných zemních prací a obetonování  
 – odrazky nebo retroreflexní fólie  
2. Položka neobsahuje:  
 X  
3. Způsob měření:  
Udává se počet kusů kompletní konstrukce nebo práce.</t>
  </si>
  <si>
    <t>925120</t>
  </si>
  <si>
    <t>DRÁŽNÍ STEZKY Z DRTI TL. PŘES 50 MM</t>
  </si>
  <si>
    <t>1: Dle technické zprávy, výkresových příloh projektové dokumentace a dle TKP staveb státních drah. Dle výkazů materiálu projektu. Dle tabulky kubatur projektanta. 
2: Zřízení drážních stezek ŠD fr. 4/16 mm, tl. vrstvy 10 cm;1950,0/0,1</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</si>
  <si>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</si>
  <si>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R921969</t>
  </si>
  <si>
    <t>OCHRANNÉ KRYTY UPEVŇOVADEL</t>
  </si>
  <si>
    <t>1: Dle technické zprávy, výkresových příloh projektové dokumentace a dle TKP staveb státních drah. Dle výkazů materiálu projektu. Dle tabulky kubatur projektanta. 
2: Ochranné kryty upevňovadel;3125</t>
  </si>
  <si>
    <t>1. Položka obsahuje:   
 - dodávku a montáž veškerých prvků ochranného krytu upevňovadel požadovaného typu   
 - přípravu a případnou úpravu místa montáže   
 - případnou atypickou úpravu   
 - případné ztížené podmínky vyskytující se v kolejišti, např. překážka na jedné nebo obou stranách, práce v tunelu ap.   
2. Položka neobsahuje:   
 X   
3. Způsob měření:   
Udává se počet kusů kompletní konstrukce nebo práce.</t>
  </si>
  <si>
    <t>Bourání a demontáže</t>
  </si>
  <si>
    <t>965010</t>
  </si>
  <si>
    <t>ODSTRANĚNÍ KOLEJOVÉHO LOŽE A DRÁŽNÍCH STEZEK</t>
  </si>
  <si>
    <t>1: Dle technické zprávy, výkresových příloh projektové dokumentace a dle TKP staveb státních drah. Dle výkazů materiálu projektu. Dle tabulky kubatur projektanta. 
2: Staré štěrkové lože  - odtěžení celkem;9815 
3: Stavební postup č. 1 – provizorní propojení nové koleje č. 1 do stáv. výhybky č. 5 
4: odtěžení stáv. štěrkové lože na dl. cca 350m (odvoz na mezideponii);525</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</si>
  <si>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</si>
  <si>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</si>
  <si>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</si>
  <si>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1: Dle technické zprávy, výkresových příloh projektové dokumentace a dle TKP staveb státních drah. Dle výkazů materiálu projektu. Dle tabulky kubatur projektanta. 
2: čistý nebo slabě znečištěný štěrk;1870*10 
3: štěrk pro zásyp popelových jam;10*310 
4: použití jako sanační vrstva žel. spodku tl. 0,3 m na 30% plochy hlavních kolejí  (vyčištěný štěrk fr.63-32)      
5: Stavební postup č. 1 – provizorní propojení nové koleje č. 1 do stáv. výhybky č. 5 
6: odtěžení stáv. štěrkové lože na dl. cca 350m (odvoz na mezideponii);525*10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</si>
  <si>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</si>
  <si>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</si>
  <si>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</si>
  <si>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Stará  kolej  (snesení, rozřezání, rozebrání + odvoz) 
3: na betonových pražcích;6925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</si>
  <si>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</si>
  <si>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</si>
  <si>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</si>
  <si>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1: Dle technické zprávy, výkresových příloh projektové dokumentace a dle TKP staveb státních drah. Dle výkazů materiálu projektu. Dle tabulky kubatur projektanta. 
2: Stavební postup č. 1 – provizorní propojení nové koleje č. 1 do stáv. výhybky č. 5 
3: snesení koleje 49E1 na dřevěných pražcích;355</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</si>
  <si>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</si>
  <si>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</si>
  <si>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</si>
  <si>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na dřevěných pražcích;3775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</si>
  <si>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</si>
  <si>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</si>
  <si>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 ZÁKLADNU S NÁSLEDNÝM ROZEBRÁNÍM</t>
  </si>
  <si>
    <t>1: Dle technické zprávy, výkresových příloh projektové dokumentace a dle TKP staveb státních drah. Dle výkazů materiálu projektu. Dle tabulky kubatur projektanta. 
2: Staré  výhybky  - snesení výhybek celkem (vše na dřevěných pražcích) 55 ks 
3: S49 1:7,5-190;19*37,83 
4: S49 1:9-190;8*43,75  
5: S49 1:9-300;8*49,85 
6: obl-S49 1:7,5-190;11*37,83 
7: DKS 1:9-190;1*95,31 
8: JT6°;4*48,2 
9: JT7°;4*44,67 
10: Stavební postup č. 3 
11: demontáž výhybky;49,85</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</si>
  <si>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</si>
  <si>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965421</t>
  </si>
  <si>
    <t>ODSTRANĚNÍ ZARÁŽEDLA ZEMNÍHO</t>
  </si>
  <si>
    <t>1: Dle technické zprávy, výkresových příloh projektové dokumentace a dle TKP staveb státních drah. Dle výkazů materiálu projektu. Dle tabulky kubatur projektanta. 
2: Zrušení zarážedel-zemní 5 ks (celkem 50 m3 zeminy);5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</si>
  <si>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</si>
  <si>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965431</t>
  </si>
  <si>
    <t>ODSTRANĚNÍ ZARÁŽEDLA BETONOVÉHO</t>
  </si>
  <si>
    <t>1: Dle technické zprávy, výkresových příloh projektové dokumentace a dle TKP staveb státních drah. Dle výkazů materiálu projektu. Dle tabulky kubatur projektanta. 
2: Zrušení zarážedel-betonové 2 ks (celkem 25 m3 betonu);2</t>
  </si>
  <si>
    <t>965811</t>
  </si>
  <si>
    <t>DEMONTÁŽ PRAŽCOVÉ KOTVY</t>
  </si>
  <si>
    <t>1: Dle technické zprávy, výkresových příloh projektové dokumentace a dle TKP staveb státních drah. Dle výkazů materiálu projektu. Dle tabulky kubatur projektanta. 
2: Stavební postup č. 1 – provizorní propojení nové koleje č. 1 do stáv. výhybky č. 5 
3: odstranění pražcových kotev;150  
4: Stavební postup č. 2 – provizorní propojení nové koleje č. 2 do stáv. koleje 
5: odstranění pražcových kotev;80</t>
  </si>
  <si>
    <t>965881</t>
  </si>
  <si>
    <t>DEMONTÁŽ IZOLOVANÉHO STYKU MONTOVANÉHO</t>
  </si>
  <si>
    <t>1: Dle technické zprávy, výkresových příloh projektové dokumentace a dle TKP staveb státních drah. Dle výkazů materiálu projektu. Dle tabulky kubatur projektanta. 
2: výměna LISů 
3: 60E tvar;2*1 
4: 49E tvar;2*1</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</si>
  <si>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</si>
  <si>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</si>
  <si>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</si>
  <si>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a dle TKP staveb státních drah. Dle výkazů materiálu projektu. Dle tabulky kubatur projektanta. 
2: Odpady  –  drobné betonové základy a šachty;50/2,3</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</si>
  <si>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</si>
  <si>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995</t>
  </si>
  <si>
    <t>Poplatky za skládky</t>
  </si>
  <si>
    <t>R-015140</t>
  </si>
  <si>
    <t>POPLATKY ZA LIKVIDACI ODPADŮ NEKONTAMINOVANÝCH - 17 01 01  BETON Z DEMOLIC OBJEKTŮ, ZÁKLADŮ TV - VČ. DOPRAVY</t>
  </si>
  <si>
    <t>1: Dle technické zprávy, výkresových příloh projektové dokumentace a dle TKP staveb státních drah. Dle výkazů materiálu projektu. Dle tabulky kubatur projektanta. 
2: Odpady  –  drobné betonové základy a šachty;50 
3: Odpady - betonové zarážedlo;25*2,3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</si>
  <si>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</si>
  <si>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R-015150</t>
  </si>
  <si>
    <t>POPLATKY ZA LIKVIDACI ODPADŮ - 17 05 08 ŠTĚRK Z KOLEJIŠTĚ - VČ. DOPRAVY</t>
  </si>
  <si>
    <t>1: Dle technické zprávy, výkresových příloh projektové dokumentace a dle TKP staveb státních drah. Dle výkazů materiálu projektu. Dle tabulky kubatur projektanta. 
2: silně nebo zcela zanesený štěrk;2,1*(5370,0-310)</t>
  </si>
  <si>
    <t>R-015210</t>
  </si>
  <si>
    <t>POPLATKY ZA LIKVIDACI ODPADŮ - 17 01 01 ŽELEZNIČNÍ PRAŽCE BETONOVÉ - VČ. DOPRAVY</t>
  </si>
  <si>
    <t>1: Dle technické zprávy, výkresových příloh projektové dokumentace a dle TKP staveb státních drah. Dle výkazů materiálu projektu. Dle tabulky kubatur projektanta. 
2: odpady betonové pražce;2984,7</t>
  </si>
  <si>
    <t>R-015250</t>
  </si>
  <si>
    <t>POPLATKY ZA LIKVIDACI ODPADŮ NEKONTAMINOVANÝCH - 17 02 03 POLYETYLENOVÉ PODLOŽKY (ŽEL. SVRŠEK) - VČ. DOPRAVY</t>
  </si>
  <si>
    <t>1: Dle technické zprávy, výkresových příloh projektové dokumentace a dle TKP staveb státních drah. Dle výkazů materiálu projektu. Dle tabulky kubatur projektanta. 
2: PE podložky;3,247</t>
  </si>
  <si>
    <t>R-015265</t>
  </si>
  <si>
    <t>POPLATKY ZA LIKVIDACI ODPADŮ NEBEZPEČNÝCH - 17 02 04 PRYŽOVÉ PODLOŽKY (ŽEL. SVRŠEK) - VČ. DOPRAVY</t>
  </si>
  <si>
    <t>1: Dle technické zprávy, výkresových příloh projektové dokumentace a dle TKP staveb státních drah. Dle výkazů materiálu projektu. Dle tabulky kubatur projektanta. 
2: pryžové podložky;6,590</t>
  </si>
  <si>
    <t>R-015510</t>
  </si>
  <si>
    <t>POPLATKY ZA LIKVIDACI ODPADŮ NEBEZPEČNÝCH - 17 05 07* LOKÁLNĚ ZNEČIŠTĚNÝ ŠTĚRK A ZEMINA Z KOLEJIŠTĚ - (VÝHYBKY), VČ. DOPRAVY</t>
  </si>
  <si>
    <t>1: Dle technické zprávy, výkresových příloh projektové dokumentace a dle TKP staveb státních drah. Dle výkazů materiálu projektu. Dle tabulky kubatur projektanta. 
2: znečištěný štěrk z výhybek a z oblasti okolo PHM (nebezpečný odpad);2,1*2575,0</t>
  </si>
  <si>
    <t>R-015520</t>
  </si>
  <si>
    <t>POPLATKY ZA LIKVIDACI ODPADŮ NEBEZPEČNÝCH - 17 02 04*  ŽELEZNIČNÍ PRAŽCE DŘEVĚNÉ - VČ. DOPRAVY</t>
  </si>
  <si>
    <t>1: Dle technické zprávy, výkresových příloh projektové dokumentace a dle TKP staveb státních drah. Dle výkazů materiálu projektu. Dle tabulky kubatur projektanta. 
2: odpady dřevěné pražce;630+287,6</t>
  </si>
  <si>
    <t>R-015540</t>
  </si>
  <si>
    <t>POPLATKY ZA LIKVIDACI ODPADŮ NEBEZPEČNÝCH - VÝHYBKY ZNEČIŠTĚNÉ MAZADLY - VČ. DOPRAVY</t>
  </si>
  <si>
    <t>1: Dle technické zprávy, výkresových příloh projektové dokumentace a dle TKP staveb státních drah. Dle výkazů materiálu projektu. Dle tabulky kubatur projektanta. 
2: znečištěný šrot;26,4</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</si>
  <si>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</si>
  <si>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R-062170</t>
  </si>
  <si>
    <t>POPLATKY ZA LIKVIDACI ODPADŮ NEKONTAMINOVANÝCH - ŽELEZNÝ ŠROT - VČ. DOPRAVY</t>
  </si>
  <si>
    <t>1: Dle technické zprávy, výkresových příloh projektové dokumentace a dle TKP staveb státních drah. Dle výkazů materiálu projektu. Dle tabulky kubatur projektanta. 
2: šrot kolejnice;1032,2  
3: šrot drobné kolejivo ;463,6  
4: neznečištěný šrot výhybky; 500,9</t>
  </si>
  <si>
    <t>SO 01-17-01.2</t>
  </si>
  <si>
    <t>Realizace GPK - 3.podbití</t>
  </si>
  <si>
    <t xml:space="preserve">      SO 01-17-01.2</t>
  </si>
  <si>
    <t>1: Dle technické zprávy, výkresových příloh projektové dokumentace a dle TKP staveb státních drah. Dle výkazů materiálu projektu. Dle tabulky kubatur projektanta. 
2: 3. podbití na bet. pražcích s dosypáním ŠL (0,1 m3 na bm);8900*0,1</t>
  </si>
  <si>
    <t>R542312</t>
  </si>
  <si>
    <t>NÁSLEDNÁ ÚPRAVA SMĚROVÉHO A VÝŠKOVÉHO USPOŘÁDÁNÍ KOLEJE - ÚPRAVA GPK</t>
  </si>
  <si>
    <t>1: Dle technické zprávy, výkresových příloh projektové dokumentace a dle TKP staveb státních drah. Dle výkazů materiálu projektu. Dle tabulky kubatur projektanta. 
2: 3. podbití na bet. pražcích s dosypáním ŠL (0,1 m3 na bm);8900 
3: výhybky;-1631,51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</si>
  <si>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demontáž a zpětná montáž konstrukcí bránících podbití   
 - příplatky za ztížené podmínky při práci v koleji, např. překážky po stranách koleje, práci v tunelu apod.   
Způsob měření:   
- Měří se délka koleje ve smyslu ČSN 73 6360, tj. v ose koleje.</t>
  </si>
  <si>
    <t>R542322</t>
  </si>
  <si>
    <t>NÁSLEDNÁ ÚPRAVA SMĚROVÉHO A VÝŠKOVÉHO USPOŘÁDÁNÍ VÝHYBKOVÉ KONSTRUKCE - PRAŽCE BETONOVÉ</t>
  </si>
  <si>
    <t>1: Dle technické zprávy, výkresových příloh projektové dokumentace a dle TKP staveb státních drah. Dle výkazů materiálu projektu. Dle tabulky kubatur projektanta. 
2: 4ks J60-1:14-760-I;4*82,96 
3: 3ks J60-1:12-500-I;3*62,39 
4: 5ks J60-1:11-300;5*53,61 
5: 2ks J60-1:9-300;2*49,85 
6: 3ks J49-1:11-300;3*53,61 
7: 3ks J49-1:9-300;3*49,85 
8: 2ks J49-1:9-190;2*43,75 
9: 1ks J49-1:7.5-190;44,63 
10: 1ks J49-6.6-190;42,93 
11: 1ks JS49-1:9-190;43,75 
12: 2ks JS49-1:7.5-190;44,63*2 
13: 1ks JS49-6.6-190;42,93 
14: 1ks Obl-o49-1:9-190;43,75 
15: 1ks C49-1:9/9-300;39,62</t>
  </si>
  <si>
    <t>921940</t>
  </si>
  <si>
    <t>MONTÁŽ PŘEJEZDU NEBO PŘECHODU Z JAKÝCHKOLIV VYZÍSKANÝCH NEBO REGENEROVANÝCH DÍLCŮ</t>
  </si>
  <si>
    <t>1: Dle technické zprávy, výkresových příloh projektové dokumentace a dle TKP staveb státních drah. Dle výkazů materiálu projektu. Dle tabulky kubatur projektanta. 
2: demontáž a osazení přejezdů a přechodů;50</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</si>
  <si>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</si>
  <si>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</si>
  <si>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</si>
  <si>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</si>
  <si>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SO 01-17-02.1</t>
  </si>
  <si>
    <t>Vlečka B.F.P., žel. svršek</t>
  </si>
  <si>
    <t xml:space="preserve">      SO 01-17-02.1</t>
  </si>
  <si>
    <t>1: Dle technické zprávy, výkresových příloh projektové dokumentace a dle TKP staveb státních drah. Dle výkazů materiálu projektu. Dle tabulky kubatur projektanta. 
2: nezvětralé kamenivo fr. &gt; 8 mm pod drážní stezky;165,0</t>
  </si>
  <si>
    <t>1: Dle technické zprávy, výkresových příloh projektové dokumentace a dle TKP staveb státních drah. Dle výkazů materiálu projektu. Dle tabulky kubatur projektanta. 
2: nové štěrkové lože  31,5/63 mm;625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</si>
  <si>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ASP;25*0,25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</si>
  <si>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 
3: poloha koleje bude provedena metodou absolutní polohy koleje (APK)</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</si>
  <si>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</si>
  <si>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LISY;2*2*2</t>
  </si>
  <si>
    <t>R528311</t>
  </si>
  <si>
    <t>KOLEJ 49 E1, ROZD. "C", STYKOVANÁ, PR. DŘ., UP. TUHÉ</t>
  </si>
  <si>
    <t>1: Dle technické zprávy, výkresových příloh projektové dokumentace a dle TKP staveb státních drah. Dle výkazů materiálu projektu. Dle tabulky kubatur projektanta. 
2: - kolej 49 E1 (ocel jakosti R260), tuhé podkl. upevnění, dřev. pr., rozd. „c“, kol. pole dl. 25,0  m, stykovaná kolej;392</t>
  </si>
  <si>
    <t>1: Dle technické zprávy, výkresových příloh projektové dokumentace a dle TKP staveb státních drah. Dle výkazů materiálu projektu. Dle tabulky kubatur projektanta. 
2: rozšíření rozchodu koleje na 650 dřevěných pražcích (převrtáním otvorů pro upevnění);390</t>
  </si>
  <si>
    <t>1: Dle technické zprávy, výkresových příloh projektové dokumentace a dle TKP staveb státních drah. Dle výkazů materiálu projektu. Dle tabulky kubatur projektanta. 
2: kolejnicový styk montovaný;16*2</t>
  </si>
  <si>
    <t>1: Dle technické zprávy, výkresových příloh projektové dokumentace a dle TKP staveb státních drah. Dle výkazů materiálu projektu. Dle tabulky kubatur projektanta. 
2: antikorozní úprava upevňovadel v místech žel. přejezdů;20</t>
  </si>
  <si>
    <t>1: Dle technické zprávy, výkresových příloh projektové dokumentace a dle TKP staveb státních drah. Dle výkazů materiálu projektu. Dle tabulky kubatur projektanta. 
2: zřízení drážních stezek ŠD fr. 4/16 mm, tl. vrstvy 10 cm;105,0/0,1</t>
  </si>
  <si>
    <t>1: Dle technické zprávy, výkresových příloh projektové dokumentace a dle TKP staveb státních drah. Dle výkazů materiálu projektu. Dle tabulky kubatur projektanta. 
2: odtěžení štěrkového lože (znečištěné), odvoz na skládku;210</t>
  </si>
  <si>
    <t>1: Dle technické zprávy, výkresových příloh projektové dokumentace a dle TKP staveb státních drah. Dle výkazů materiálu projektu. Dle tabulky kubatur projektanta. 
2: Stará  kolej;545</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</si>
  <si>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</si>
  <si>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podložky;0,165</t>
  </si>
  <si>
    <t>1: Dle technické zprávy, výkresových příloh projektové dokumentace a dle TKP staveb státních drah. Dle výkazů materiálu projektu. Dle tabulky kubatur projektanta. 
2: pryžové podložky;0,3</t>
  </si>
  <si>
    <t>1: Dle technické zprávy, výkresových příloh projektové dokumentace a dle TKP staveb státních drah. Dle výkazů materiálu projektu. Dle tabulky kubatur projektanta. 
2: odtěžení štěrkového lože (znečištěné), odvoz na skládku;210*2,1</t>
  </si>
  <si>
    <t>1: Dle technické zprávy, výkresových příloh projektové dokumentace a dle TKP staveb státních drah. Dle výkazů materiálu projektu. Dle tabulky kubatur projektanta. 
2: odpady dřevěné pražce;80,8</t>
  </si>
  <si>
    <t>1: Dle technické zprávy, výkresových příloh projektové dokumentace a dle TKP staveb státních drah. Dle výkazů materiálu projektu. Dle tabulky kubatur projektanta. 
2: šrot kolejnice;53,8 
3: šrot drobné kolejivo;23,9</t>
  </si>
  <si>
    <t>SO 01-17-02.2</t>
  </si>
  <si>
    <t xml:space="preserve">      SO 01-17-02.2</t>
  </si>
  <si>
    <t>1: Dle technické zprávy, výkresových příloh projektové dokumentace a dle TKP staveb státních drah. Dle výkazů materiálu projektu. Dle tabulky kubatur projektanta. 
2: 3. podbití na bet. pražcích s dosypáním ŠL (0,1 m3 na bm);392*0,1</t>
  </si>
  <si>
    <t>1: Dle technické zprávy, výkresových příloh projektové dokumentace a dle TKP staveb státních drah. Dle výkazů materiálu projektu. Dle tabulky kubatur projektanta. 
2: 3. podbití na bet. pražcích s dosypáním ŠL (0,1 m3 na bm);392</t>
  </si>
  <si>
    <t>SO 01-17-03.1</t>
  </si>
  <si>
    <t>Vlečka PROMET FOUNDRY a.s., žel. svršek</t>
  </si>
  <si>
    <t xml:space="preserve">      SO 01-17-03.1</t>
  </si>
  <si>
    <t>1: Dle technické zprávy, výkresových příloh projektové dokumentace a dle TKP staveb státních drah. Dle výkazů materiálu projektu. Dle tabulky kubatur projektanta.   
2: nové štěrkové lože  31,5/63 mm;325,0</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</si>
  <si>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ASP;45*0,25</t>
  </si>
  <si>
    <t>528252</t>
  </si>
  <si>
    <t>KOLEJ 49 E1, ROZD. "D", BEZSTYKOVÁ, PR. BET. BEZPODKLADNICOVÝ, UP. PRUŽNÉ</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</si>
  <si>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„d“, kol. pole dl. 25,0  m svařené do BK;25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</si>
  <si>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   
3: poloha koleje bude provedena metodou absolutní polohy koleje (APK)</t>
  </si>
  <si>
    <t>1: Dle technické zprávy, výkresových příloh projektové dokumentace a dle TKP staveb státních drah. Dle výkazů materiálu projektu. Dle tabulky kubatur projektanta.   
2: LISy;2*1</t>
  </si>
  <si>
    <t>1: Dle technické zprávy, výkresových příloh projektové dokumentace a dle TKP staveb státních drah. Dle výkazů materiálu projektu. Dle tabulky kubatur projektanta.   
2: LISy;1*2*2   
3: počet svarů v nové koleji - odtavovací styk ;2*1</t>
  </si>
  <si>
    <t>1: Dle technické zprávy, výkresových příloh projektové dokumentace a dle TKP staveb státních drah. Dle výkazů materiálu projektu. Dle tabulky kubatur projektanta.   
2: přechodové kolejnice (R260) 60 E2 - 49 E1 dl.12,5m;2</t>
  </si>
  <si>
    <t>1: Dle technické zprávy, výkresových příloh projektové dokumentace a dle TKP staveb státních drah. Dle výkazů materiálu projektu. Dle tabulky kubatur projektanta.   
2: - pražcové kotvy v nové koleji na betonových pražcích;28</t>
  </si>
  <si>
    <t>R528231</t>
  </si>
  <si>
    <t>KOLEJ 49 E1, ROZD. "D", STYKOVANÁ,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</si>
  <si>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„d“, kol. pole dl. 25,0 m, stykovaná kolej;100</t>
  </si>
  <si>
    <t>1. Položka obsahuje:   
 - defektoskopické zkoušky kolejnic, jsou-li vyžadovány   
 - dodávku uvedeného typu kolejnic, pražců (nové koleje a pražce dodány investorem)   
 - dodávku uvedeného typu upevňovadel, případně mostnic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překážkách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</si>
  <si>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1: Dle technické zprávy, výkresových příloh projektové dokumentace a dle TKP staveb státních drah. Dle výkazů materiálu projektu. Dle tabulky kubatur projektanta.   
2: - krátké betonové výhybkové pražce, které nejsou součástí dodávky výhybek celkem;7</t>
  </si>
  <si>
    <t>1: Dle technické zprávy, výkresových příloh projektové dokumentace a dle TKP staveb státních drah. Dle výkazů materiálu projektu. Dle tabulky kubatur projektanta.   
2: kolejnicový styk montovaný;4*2</t>
  </si>
  <si>
    <t>1: Dle technické zprávy, výkresových příloh projektové dokumentace a dle TKP staveb státních drah. Dle výkazů materiálu projektu. Dle tabulky kubatur projektanta.   
2: odtěžení štěrkového lože (znečištěné), odvoz na skládku;45,0</t>
  </si>
  <si>
    <t>1: Dle technické zprávy, výkresových příloh projektové dokumentace a dle TKP staveb státních drah. Dle výkazů materiálu projektu. Dle tabulky kubatur projektanta.   
2: Stará  kolej;350</t>
  </si>
  <si>
    <t>1: Dle technické zprávy, výkresových příloh projektové dokumentace a dle TKP staveb státních drah. Dle výkazů materiálu projektu. Dle tabulky kubatur projektanta.   
2: Odpady  –  drobné betonové základy a šachty;50/2,3</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</si>
  <si>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</si>
  <si>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podložky;0,106</t>
  </si>
  <si>
    <t>1: Dle technické zprávy, výkresových příloh projektové dokumentace a dle TKP staveb státních drah. Dle výkazů materiálu projektu. Dle tabulky kubatur projektanta.   
2: pryžové podložky;0,2</t>
  </si>
  <si>
    <t>1: Dle technické zprávy, výkresových příloh projektové dokumentace a dle TKP staveb státních drah. Dle výkazů materiálu projektu. Dle tabulky kubatur projektanta.   
2: odtěžení štěrkového lože (znečištěné), odvoz na skládku;45*2,1</t>
  </si>
  <si>
    <t>1: Dle technické zprávy, výkresových příloh projektové dokumentace a dle TKP staveb státních drah. Dle výkazů materiálu projektu. Dle tabulky kubatur projektanta.   
2: odpady dřevěné pražce;51,9</t>
  </si>
  <si>
    <t>1: Dle technické zprávy, výkresových příloh projektové dokumentace a dle TKP staveb státních drah. Dle výkazů materiálu projektu. Dle tabulky kubatur projektanta.   
2: šrot kolejnice;34,6   
3: šrot drobné kolejivo;15,4</t>
  </si>
  <si>
    <t>SO 01-17-03.2</t>
  </si>
  <si>
    <t xml:space="preserve">      SO 01-17-03.2</t>
  </si>
  <si>
    <t>1: Dle technické zprávy, výkresových příloh projektové dokumentace a dle TKP staveb státních drah. Dle výkazů materiálu projektu. Dle tabulky kubatur projektanta. 
2: 3.podbití;0,1*125</t>
  </si>
  <si>
    <t>1: Dle technické zprávy, výkresových příloh projektové dokumentace a dle TKP staveb státních drah. Dle výkazů materiálu projektu. Dle tabulky kubatur projektanta. 
2: kolej 49 E1 (ocel jakosti R260), pruž. bezpodkl. upev.,  nové bet. pr. dl. 2,415 m s úklonem úložné plochy 1:40, rozdělení pražců „d“, kol. pole dl. 25,0  m svařené do BK;25 
3: kolej 49 E1 (ocel jakosti R260), tuhé podkl. upevnění, beton. pr. dl. 2,42 m s úklonem úložné plochy 1:20, rozd. „d“, kol. pole dl. 25,0 m, stykovaná kolej;100</t>
  </si>
  <si>
    <t>SO 01-17-09.1</t>
  </si>
  <si>
    <t>Vlečka DKV Olomouc, PP Vsetín, žel. svršek</t>
  </si>
  <si>
    <t xml:space="preserve">      SO 01-17-09.1</t>
  </si>
  <si>
    <t>1: Dle technické zprávy, výkresových příloh projektové dokumentace a dle TKP staveb státních drah. Dle výkazů materiálu projektu. Dle tabulky kubatur projektanta. 
2: nezvětralé kamenivo fr. &gt; 8 mm pod drážní stezky;200</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</si>
  <si>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výhybky)-betonové pražce B03 - nové;-95</t>
  </si>
  <si>
    <t>1: Dle technické zprávy, výkresových příloh projektové dokumentace a dle TKP staveb státních drah. Dle výkazů materiálu projektu. Dle tabulky kubatur projektanta. 
2: nové štěrkové lože  31,5/63 mm;1300</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</si>
  <si>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„u“, dlouhé kolejnicové pásy dl. 75 m svařené v BK;530</t>
  </si>
  <si>
    <t>1: Dle technické zprávy, výkresových příloh projektové dokumentace a dle TKP staveb státních drah. Dle výkazů materiálu projektu. Dle tabulky kubatur projektanta. 
2: souprava pro ruční stavění;2</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</si>
  <si>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</si>
  <si>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 počet svarů v nových výhybkách tv. 49E1 - 8 svarů kolejnic x 2 výhybky;16  
3: - LISy;2*2*2</t>
  </si>
  <si>
    <t>1: Dle technické zprávy, výkresových příloh projektové dokumentace a dle TKP staveb státních drah. Dle výkazů materiálu projektu. Dle tabulky kubatur projektanta. 
2: - počet svarů v nové kolej - odtavovací styk;10 *2</t>
  </si>
  <si>
    <t>R5284C22</t>
  </si>
  <si>
    <t>KOLEJ 49 E1, ZVLÁŠTNÍ (ATYPICKÉ) ROZDĚLENÍ, BEZSTYKOVÁ, ATYPICKÝ PREFABRIKOV. PODKLAD TYPU JÁMY, UP. - PRUŽNÉ</t>
  </si>
  <si>
    <t>1: Dle technické zprávy, výkresových příloh projektové dokumentace a dle TKP staveb státních drah. Dle výkazů materiálu projektu. Dle tabulky kubatur projektanta. 
2: - kolej 49 E1 (ocel jakosti R260), betonový prefabrikát, podkladnicové upevnění;9,6</t>
  </si>
  <si>
    <t>1: Dle technické zprávy, výkresových příloh projektové dokumentace a dle TKP staveb státních drah. Dle výkazů materiálu projektu. Dle tabulky kubatur projektanta. 
2: Krátké betonové výhybkové pražce, které nejsou součástí dodávky výhybek celkem;67</t>
  </si>
  <si>
    <t>1: Dle technické zprávy, výkresových příloh projektové dokumentace a dle TKP staveb státních drah. Dle výkazů materiálu projektu. Dle tabulky kubatur projektanta. 
2: J49-1:7,5-190 ČZ-b-SK-KS;1</t>
  </si>
  <si>
    <t>1: Dle technické zprávy, výkresových příloh projektové dokumentace a dle TKP staveb státních drah. Dle výkazů materiálu projektu. Dle tabulky kubatur projektanta. 
2: J49-1:9-190 ČZ-b-SK-KS;1</t>
  </si>
  <si>
    <t>1: Dle technické zprávy, výkresových příloh projektové dokumentace a dle TKP staveb státních drah. Dle výkazů materiálu projektu. Dle tabulky kubatur projektanta. 
2: kolejnicový styk montovaný;4*2</t>
  </si>
  <si>
    <t>R5921120</t>
  </si>
  <si>
    <t>VANA KOLEJOVÁ BETONOVÁ ŽELEZNIČNÍ 2380x3500x505 MM - VČ. MONTÁŽE</t>
  </si>
  <si>
    <t>1: Dle technické zprávy, výkresových příloh projektové dokumentace a dle TKP staveb státních drah. Dle výkazů materiálu projektu. Dle tabulky kubatur projektanta. 
2: - kolej 49 E1 (ocel jakosti R260), betonový prefabrikát, podkladnicové upevnění 2,4 m;4</t>
  </si>
  <si>
    <t>1. Položka obsahuje:   
- kompletní dodávku a montáž vč. souvisejících prací   
- vana betonová kolejová železniční 238x350x50,5 cm</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</si>
  <si>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</si>
  <si>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</si>
  <si>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antikorozní úprava upevňovadel v místech žel. přejezdů;18</t>
  </si>
  <si>
    <t>1: Dle technické zprávy, výkresových příloh projektové dokumentace a dle TKP staveb státních drah. Dle výkazů materiálu projektu. Dle tabulky kubatur projektanta. 
2: Nová zarážedla kolejnicová S49;2</t>
  </si>
  <si>
    <t>1: Dle technické zprávy, výkresových příloh projektové dokumentace a dle TKP staveb státních drah. Dle výkazů materiálu projektu. Dle tabulky kubatur projektanta. 
2: Nové námezníky;2</t>
  </si>
  <si>
    <t>1: Dle technické zprávy, výkresových příloh projektové dokumentace a dle TKP staveb státních drah. Dle výkazů materiálu projektu. Dle tabulky kubatur projektanta. 
2: zřízení drážních stezek ŠD fr. 4/16 mm, tl. vrstvy 10 cm;90/0,1</t>
  </si>
  <si>
    <t>1: Dle technické zprávy, výkresových příloh projektové dokumentace a dle TKP staveb státních drah. Dle výkazů materiálu projektu. Dle tabulky kubatur projektanta. 
2: Staré štěrkové lože;200</t>
  </si>
  <si>
    <t>1: Dle technické zprávy, výkresových příloh projektové dokumentace a dle TKP staveb státních drah. Dle výkazů materiálu projektu. Dle tabulky kubatur projektanta. 
2: Stará  kolej na dřevěných pražcích;550</t>
  </si>
  <si>
    <t>1: Dle technické zprávy, výkresových příloh projektové dokumentace a dle TKP staveb státních drah. Dle výkazů materiálu projektu. Dle tabulky kubatur projektanta. 
2: PE podložky;0,166</t>
  </si>
  <si>
    <t>1: Dle technické zprávy, výkresových příloh projektové dokumentace a dle TKP staveb státních drah. Dle výkazů materiálu projektu. Dle tabulky kubatur projektanta. 
2: Staré štěrkové lože;200*2,1</t>
  </si>
  <si>
    <t>1: Dle technické zprávy, výkresových příloh projektové dokumentace a dle TKP staveb státních drah. Dle výkazů materiálu projektu. Dle tabulky kubatur projektanta. 
2: odpady dřevěné pražce;81,5</t>
  </si>
  <si>
    <t>1: Dle technické zprávy, výkresových příloh projektové dokumentace a dle TKP staveb státních drah. Dle výkazů materiálu projektu. Dle tabulky kubatur projektanta. 
2: šrot kolejnice;54,9 
3: šrot drobné kolejivo;24,1</t>
  </si>
  <si>
    <t>SO 01-17-09.2</t>
  </si>
  <si>
    <t xml:space="preserve">      SO 01-17-09.2</t>
  </si>
  <si>
    <t>1: Dle technické zprávy, výkresových příloh projektové dokumentace a dle TKP staveb státních drah. Dle výkazů materiálu projektu. Dle tabulky kubatur projektanta. 
2: 3.podbití;0,1*(530+88,38)</t>
  </si>
  <si>
    <t>1: Dle technické zprávy, výkresových příloh projektové dokumentace a dle TKP staveb státních drah. Dle výkazů materiálu projektu. Dle tabulky kubatur projektanta. 
2: 3.podbití;530</t>
  </si>
  <si>
    <t>1: Dle technické zprávy, výkresových příloh projektové dokumentace a dle TKP staveb státních drah. Dle výkazů materiálu projektu. Dle tabulky kubatur projektanta. 
2: 3.podbití;44,63+43,75</t>
  </si>
  <si>
    <t>SO 02-17-01.1</t>
  </si>
  <si>
    <t>Žst. Vsetín Bečva - žst. Vsetín, žel. svršek</t>
  </si>
  <si>
    <t xml:space="preserve">      SO 02-17-01.1</t>
  </si>
  <si>
    <t>125736</t>
  </si>
  <si>
    <t>VYKOPÁVKY ZE ZEMNÍKŮ A SKLÁDEK TŘ. I, ODVOZ DO 12KM</t>
  </si>
  <si>
    <t>1: Dle technické zprávy, výkresových příloh projektové dokumentace a dle TKP staveb státních drah. Dle výkazů materiálu projektu. Dle tabulky kubatur projektanta. 
2: zemní hrázka - soudržná zemina z výzisku;6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</si>
  <si>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</si>
  <si>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17710</t>
  </si>
  <si>
    <t>ZEMNÍ HRÁZKY ZE ZEMIN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</si>
  <si>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</si>
  <si>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17780</t>
  </si>
  <si>
    <t>ZEMNÍ HRÁZKY Z NAKUPOVANÝCH MATERIÁLŮ</t>
  </si>
  <si>
    <t>1: Dle technické zprávy, výkresových příloh projektové dokumentace a dle TKP staveb státních drah. Dle výkazů materiálu projektu. Dle tabulky kubatur projektanta. 
2: písková zasypávka a zasypávka pískové koleje - z nakupovaného materiálu;4</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</si>
  <si>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</si>
  <si>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Nové štěrkové lože fr.31,5/63;14419,2</t>
  </si>
  <si>
    <t>1: Dle technické zprávy, výkresových příloh projektové dokumentace a dle TKP staveb státních drah. Dle výkazů materiálu projektu. Dle tabulky kubatur projektanta. 
2: Doplnění stávajícího lože u při SVÚ u stávajících kolejí;100,0</t>
  </si>
  <si>
    <t>1: Dle technické zprávy, výkresových příloh projektové dokumentace a dle TKP staveb státních drah. Dle výkazů materiálu projektu. Dle tabulky kubatur projektanta. 
2: Kolejový rošt - dlouhé kolejnicové pásy 60E2 (R260) dl.75m, bezpodkladnicové pružné upevnění W14, pražce dl.2,6m, rozdělení "u";2268</t>
  </si>
  <si>
    <t>524372</t>
  </si>
  <si>
    <t>KOLEJ 60 E2 DLOUHÉ PASY,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</si>
  <si>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60E2, pružné upevnění Ks, výhybkové pražce, rozdělení "u";89 
3: Z TOHO NA KRÁTKÝCH VÝHYBKOVÝCH PRAŽCÍCH 40,66 m 
Z TOHO NA DLOUHÝCH VÝHYBKOVÝCH PRAŽCÍCH (součást dodávky výhybky)48,30 m</t>
  </si>
  <si>
    <t>1: Dle technické zprávy, výkresových příloh projektové dokumentace a dle TKP staveb státních drah. Dle výkazů materiálu projektu. Dle tabulky kubatur projektanta. 
2: Kolejový rošt - dlouhé kolejnicové pásy 60E2 (R350HT) dl.75m, bezpodkladnicové pružné upevnění W14, pražce dl.2,6m, rozdělení "u";1706,5</t>
  </si>
  <si>
    <t>528352</t>
  </si>
  <si>
    <t>KOLEJ 49 E1, ROZD. "U", BEZSTYKOVÁ, PR. BET. BEZPODKLADNICOVÝ, UP. PRUŽNÉ</t>
  </si>
  <si>
    <t>1: Dle technické zprávy, výkresových příloh projektové dokumentace a dle TKP staveb státních drah. Dle výkazů materiálu projektu. Dle tabulky kubatur projektanta. 
2: Kolejový rošt - kolejnicové pásy 49E1 v zákl.délce, bezpodkladnicové pružné upevnění W14, pražce dl.2,6m, rozdělení "u";178,8</t>
  </si>
  <si>
    <t>528372</t>
  </si>
  <si>
    <t>KOLEJ 49 E1,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</si>
  <si>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49E1, pružné upevnění Ks, výhybkové pražce, rozdělení "u";17,5 
3: Z TOHO NA KRÁTKÝCH VÝHYBKOVÝCH PRAŽCÍCH 7,77 m 
Z TOHO NA DLOUHÝCH VÝHYBKOVÝCH PRAŽCÍCH 9,66 m</t>
  </si>
  <si>
    <t>1. Položka obsahuje:   
 - defektoskopické zkoušky kolejnic, jsou-li vyžadovány   
 - dodávku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dodávku uvedeného typu kolejnic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</si>
  <si>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52A141</t>
  </si>
  <si>
    <t>KOLEJ 49 E1 REGENEROVANÁ, ROZD. "C", BEZSTYKOVÁ, PR. BET. PODKLADNICOVÝ UŽITÝ, UP. TUHÉ</t>
  </si>
  <si>
    <t>1: Dle technické zprávy, výkresových příloh projektové dokumentace a dle TKP staveb státních drah. Dle výkazů materiálu projektu. Dle tabulky kubatur projektanta. 
2: Kolejový rošt (užitý, regen.materiál z výzisku) - kolejnicové pásy S49, tuhé upevnění s rozpon. podklad., pražce SB5, rozdělení "c"; 16,57m nové kolejnice (25m kolejnice položené od výhybky) č.1";83</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</si>
  <si>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</si>
  <si>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Dle technické zprávy, výkresových příloh projektové dokumentace a dle TKP staveb státních drah. Dle výkazů materiálu projektu. Dle tabulky kubatur projektanta. 
2: připočet ke stand. vybavení - pražce žlabové, 2ks; vč. krytu;5</t>
  </si>
  <si>
    <t>1: Dle technické zprávy, výkresových příloh projektové dokumentace a dle TKP staveb státních drah. Dle výkazů materiálu projektu. Dle tabulky kubatur projektanta. 
2: připočet ke stand. vybavení - LIS s tepelně upravenou hlavou ve výhybce tvaru 60E2;10</t>
  </si>
  <si>
    <t>1: Dle technické zprávy, výkresových příloh projektové dokumentace a dle TKP staveb státních drah. Dle výkazů materiálu projektu. Dle tabulky kubatur projektanta. 
2: připočet ke stand. vybavení výhybky (tvar 60E2) - zpevněný jazyk a opornice v odbočné větvi;3</t>
  </si>
  <si>
    <t>53932C</t>
  </si>
  <si>
    <t>ZVLÁŠTNÍ VYBAVENÍ VÝHYBEK, TEPELNĚ OPRACOVANÝ JAZYK S OPORNICÍ 49 E1 PRO TVAR 1:12-500</t>
  </si>
  <si>
    <t>1: Dle technické zprávy, výkresových příloh projektové dokumentace a dle TKP staveb státních drah. Dle výkazů materiálu projektu. Dle tabulky kubatur projektanta. 
2: připočet ke stand. vybavení (tvar 49E1) - zpevněný jazyk a opornice v odbočné větvi;1</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</si>
  <si>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t>
  </si>
  <si>
    <t>1: Dle technické zprávy, výkresových příloh projektové dokumentace a dle TKP staveb státních drah. Dle výkazů materiálu projektu. Dle tabulky kubatur projektanta. 
2: Směrová a výšková úprava (1. a 2. podbití) stávající koleje - betonové pražce ;190 
3: Směrová a výšková úprava stávající koleje - okolo překopů pro chráničky a výměn kolejnic;240 
4: Směrová a výšková úprava - oprava kol.č.1 podbitím dle stávajícího zajištění koleje - betonové pražce;1125</t>
  </si>
  <si>
    <t>542221</t>
  </si>
  <si>
    <t>SMĚROVÉ A VÝŠKOVÉ VYROVNÁNÍ VÝHYBKOVÉ KONSTRUKCE NA PRAŽCÍCH BETONOVÝCH DO 0,05 M</t>
  </si>
  <si>
    <t>1: Dle technické zprávy, výkresových příloh projektové dokumentace a dle TKP staveb státních drah. Dle výkazů materiálu projektu. Dle tabulky kubatur projektanta. 
2: Směrová a výšková úprava výhybek vč. koleje na DVP (1. a 2. podbití) na betonových pražcích;892</t>
  </si>
  <si>
    <t>543312</t>
  </si>
  <si>
    <t>VÝMĚNA KOLEJNICE 60 E2 SPOJITĚ</t>
  </si>
  <si>
    <t>1: Dle technické zprávy, výkresových příloh projektové dokumentace a dle TKP staveb státních drah. Dle výkazů materiálu projektu. Dle tabulky kubatur projektanta. 
2: Výměna kolejnic 60E2 (R260) - nové kolejnice na vystrojené mostnice které jsou součástí SO mostů;31,1</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</si>
  <si>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</si>
  <si>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543321</t>
  </si>
  <si>
    <t>VÝMĚNA KOLEJNICE 60 E2 REGENEROVANÉ JEDNOTLIVĚ</t>
  </si>
  <si>
    <t>1: Dle technické zprávy, výkresových příloh projektové dokumentace a dle TKP staveb státních drah. Dle výkazů materiálu projektu. Dle tabulky kubatur projektanta. 
2: Kolejnicové vložky (2 páry dl. 12,5 m, 1 pár dl. 18 m, 1 pár dl. 25 m) ve stávající části kol.č.1; z výzisku kolejnic 60E2, R260;2*2*12,5+2*18+2*25</t>
  </si>
  <si>
    <t>543412</t>
  </si>
  <si>
    <t>VÝMĚNA UPEVNĚNÍ (ŠROUBŮ, SPON, SVĚREK, KROUŽKŮ) PRUŽNÉHO</t>
  </si>
  <si>
    <t>1: Dle technické zprávy, výkresových příloh projektové dokumentace a dle TKP staveb státních drah. Dle výkazů materiálu projektu. Dle tabulky kubatur projektanta. 
2: Vystrojení mostnic drobným kolejivem a upevňovadly, upevnění KS - na počet podkladnic (31x2 + 59x2) ;CELKEM 180 KS;90</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</si>
  <si>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</si>
  <si>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543490</t>
  </si>
  <si>
    <t>VÝMĚNA OSTATNÍHO DROBNÉHO KOLEJIVA</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</si>
  <si>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</si>
  <si>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1: Dle technické zprávy, výkresových příloh projektové dokumentace a dle TKP staveb státních drah. Dle výkazů materiálu projektu. Dle tabulky kubatur projektanta. 
2: Lepené izolované styky, stand. délky 3,4m; 60E2 (R260), s tepelně upravenou hlavou;10</t>
  </si>
  <si>
    <t>1: Dle technické zprávy, výkresových příloh projektové dokumentace a dle TKP staveb státních drah. Dle výkazů materiálu projektu. Dle tabulky kubatur projektanta. 
2: Lepené izolované styky, stand. délky 3,4m; 49E1 (R260), bez tepelně upravené hlavy;2</t>
  </si>
  <si>
    <t>544421</t>
  </si>
  <si>
    <t>IZOLOVANÝ STYK LEPENÝ DÉLKY VĚTŠÍ NEŽ STANDARDNÍ (PŘES 8,0 M), TEPELNĚ NEOPRACOVANÝ, TVARU 60 E2 - NEBO R 65</t>
  </si>
  <si>
    <t>1: Dle technické zprávy, výkresových příloh projektové dokumentace a dle TKP staveb státních drah. Dle výkazů materiálu projektu. Dle tabulky kubatur projektanta. 
2: Lepené izolované styky, atyp. délky 13,204m ve spojkách; 60E2 (R260), s tepelně upravenou hlavou (z toho 2ks jsou součástí přechodových kolejnic);6</t>
  </si>
  <si>
    <t>1: Dle technické zprávy, výkresových příloh projektové dokumentace a dle TKP staveb státních drah. Dle výkazů materiálu projektu. Dle tabulky kubatur projektanta. 
2: Svary tv. 60E2, jednotlivě - vnitřní svary výhybek a jejich vevaření do koleje;70 
3: Svary tv. 60E2, jednotlivě, v místě zřizovaných nebo rušených LIS  a kolejnicových vložek (v místě překopů koleje);46</t>
  </si>
  <si>
    <t>1: Dle technické zprávy, výkresových příloh projektové dokumentace a dle TKP staveb státních drah. Dle výkazů materiálu projektu. Dle tabulky kubatur projektanta. 
2: Svary tv. 60E2, spojitě;100</t>
  </si>
  <si>
    <t>1: Dle technické zprávy, výkresových příloh projektové dokumentace a dle TKP staveb státních drah. Dle výkazů materiálu projektu. Dle tabulky kubatur projektanta. 
2: Svary tv. 49E1 jednotlivě - vnitřní svary výhybek a jejich vevaření do koleje;14 
3: Svary tv. 49E1, jednotlivě, v místě zřizovaných nebo rušených LIS;4</t>
  </si>
  <si>
    <t>1: Dle technické zprávy, výkresových příloh projektové dokumentace a dle TKP staveb státních drah. Dle výkazů materiálu projektu. Dle tabulky kubatur projektanta. 
2: Svary tv. 49E1, spojitě;17</t>
  </si>
  <si>
    <t>1: Dle technické zprávy, výkresových příloh projektové dokumentace a dle TKP staveb státních drah. Dle výkazů materiálu projektu. Dle tabulky kubatur projektanta. 
2: Přechodové kolejnice standartní délky 12,5m (49E1-9,525m/60E2-2,975m);2 
3: přechodový svar součást atyp. LISů;2</t>
  </si>
  <si>
    <t>1: Dle technické zprávy, výkresových příloh projektové dokumentace a dle TKP staveb státních drah. Dle výkazů materiálu projektu. Dle tabulky kubatur projektanta. 
2: Broušení koleje (vč. výhybek v rozvinuté délce);4750</t>
  </si>
  <si>
    <t>1: Dle technické zprávy, výkresových příloh projektové dokumentace a dle TKP staveb státních drah. Dle výkazů materiálu projektu. Dle tabulky kubatur projektanta. 
2: Pražcové kotvy (na každém 3. pražci, ve výhybce jen ve výměnové části);16</t>
  </si>
  <si>
    <t>1: Dle technické zprávy, výkresových příloh projektové dokumentace a dle TKP staveb státních drah. Dle výkazů materiálu projektu. Dle tabulky kubatur projektanta. 
2: Pražcové kotvy na každém 3. stávajícím pražci;25</t>
  </si>
  <si>
    <t>549331</t>
  </si>
  <si>
    <t>ZŘÍZENÍ BEZSTYKOVÉ KOLEJE NA STÁVAJÍCÍCH ÚSECÍCH V KOLEJI</t>
  </si>
  <si>
    <t>1: Dle technické zprávy, výkresových příloh projektové dokumentace a dle TKP staveb státních drah. Dle výkazů materiálu projektu. Dle tabulky kubatur projektanta. 
2: Zřízení bezstykové koleje tv. 49E1+60E2 na stávajícím svršku (mimo výhybky) - přesahy SVÚ do stávající koleje s přesahy BK;335 
3: Zřízení bezstykové koleje tv. 49E1+60E2 na stávajícím svršku (mimo výhybky) - okolo překopů pro chráničky a výměn kolejnic;583 
4: Zřízení bezstykové koleje tv. 49E1+60E2 na stávajícím svršku (mimo výhybky) - po opravné SVÚ kol.č.1 dle stáv. zajištění PPK s přesahy;1225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</si>
  <si>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</si>
  <si>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1: Dle technické zprávy, výkresových příloh projektové dokumentace a dle TKP staveb státních drah. Dle výkazů materiálu projektu. Dle tabulky kubatur projektanta. 
2: Řezání kolejnic v místě zřizovaných nebo rušených LIS a kolejnicových vložek (v místě překopů koleje);50</t>
  </si>
  <si>
    <t>R523391</t>
  </si>
  <si>
    <t>KOLEJ 60 E2, ROZD. "U", BEZSTYKOVÁ, PR. DŘ., UP. PRUŽNÉ</t>
  </si>
  <si>
    <t>1: Dle technické zprávy, výkresových příloh projektové dokumentace a dle TKP staveb státních drah. Dle výkazů materiálu projektu. Dle tabulky kubatur projektanta. 
2: Kolejový rošt - kolejnicové pásy 60E2 (R260) v zákl.délce, bezpodkladnicové pružné upevnění KS, pražce dřevěné, rozdělení "u";20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</si>
  <si>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</si>
  <si>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</si>
  <si>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KOLEJ 60 E2, ROZD. "U", BEZSTYKOVÁ, PR. DŘ., UP. PRUŽNÉ (R350HT)</t>
  </si>
  <si>
    <t>1: Dle technické zprávy, výkresových příloh projektové dokumentace a dle TKP staveb státních drah. Dle výkazů materiálu projektu. Dle tabulky kubatur projektanta. 
2: Krátké betonové výhybkové pražce, které nejsou součástí dodávky výhybek: 
3:  z toho krátké výhybkové pražce dl.2,4m;30 
4:  z toho krátké výhybkové pražce dl.2,5m;25 
5: z toho výhybkové pražce dl.2,6m;26</t>
  </si>
  <si>
    <t>1: Dle technické zprávy, výkresových příloh projektové dokumentace a dle TKP staveb státních drah. Dle výkazů materiálu projektu. Dle tabulky kubatur projektanta. 
2: VÝHYBKA J60 1:12-500-I NA BET. PRAŽCÍCH, PRUŽNÉ UPEV., Z POLÍ OD VÝROBCE, KOLEJ.JEŘÁBEM, 100km, srdcovka ZMB3;5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</si>
  <si>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R5332C3</t>
  </si>
  <si>
    <t>J 49 1:12-500, PR. BET., UP. PRUŽNÉ</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</si>
  <si>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</si>
  <si>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R543312</t>
  </si>
  <si>
    <t>VÝMĚNA KOLEJNICE 60 E2 SPOJITĚ (R350HT)</t>
  </si>
  <si>
    <t>1: Dle technické zprávy, výkresových příloh projektové dokumentace a dle TKP staveb státních drah. Dle výkazů materiálu projektu. Dle tabulky kubatur projektanta. 
2: Výměna kolejnic 60E2 (R350HT) - nové kolejnice na vystrojené mostnice které jsou součástí SO mostů;70,9</t>
  </si>
  <si>
    <t>R544311</t>
  </si>
  <si>
    <t>IZOLOVANÝ STYK LEPENÝ STANDARDNÍ DÉLKY (3,4-8,0 M), TEPELNĚ OPRACOVANÝ, TVARU 60 E2 NEBO R 65 - (R350HT)</t>
  </si>
  <si>
    <t>1: Dle technické zprávy, výkresových příloh projektové dokumentace a dle TKP staveb státních drah. Dle výkazů materiálu projektu. Dle tabulky kubatur projektanta. 
2: Lepené izolované styky, stand. délky 3,4m; 60E2 (R350HT), s tepelně upravenou hlavou;4 
3: Lepené izolované styky, stand. délky 3,8m; 60E2 (R350HT), s tepelně upravenou hlavou;2</t>
  </si>
  <si>
    <t>1: Dle technické zprávy, výkresových příloh projektové dokumentace a dle TKP staveb státních drah. Dle výkazů materiálu projektu. Dle tabulky kubatur projektanta. 
2: Zřízení bezstykové koleje tv. 49E1+60E2 (mimo výhybky);4432,5</t>
  </si>
  <si>
    <t>1: Dle technické zprávy, výkresových příloh projektové dokumentace a dle TKP staveb státních drah. Dle výkazů materiálu projektu. Dle tabulky kubatur projektanta. 
2: Zřízení bezstykové koleje ve výhýbkách tv. 49E1+60E2;387,8</t>
  </si>
  <si>
    <t>1: Dle technické zprávy, výkresových příloh projektové dokumentace a dle TKP staveb státních drah. Dle výkazů materiálu projektu. Dle tabulky kubatur projektanta. 
2: příčné vodivé propojení výhybek (jazykové a srdcovkové propojky) - 2xLLI 20/70;14</t>
  </si>
  <si>
    <t>1: Dle technické zprávy, výkresových příloh projektové dokumentace a dle TKP staveb státních drah. Dle výkazů materiálu projektu. Dle tabulky kubatur projektanta. 
2: Projekt zajištění prostorové polohy koleje;1</t>
  </si>
  <si>
    <t>1: Dle technické zprávy, výkresových příloh projektové dokumentace a dle TKP staveb státních drah. Dle výkazů materiálu projektu. Dle tabulky kubatur projektanta. 
2: Projekt zajištění prostorové polohy koleje;95+4</t>
  </si>
  <si>
    <t>923941</t>
  </si>
  <si>
    <t>ZAJIŠŤOVACÍ ZNAČKA KONZOLOVÁ (K) VČETNĚ OCELOVÉHO SLOUPKU</t>
  </si>
  <si>
    <t>1: Dle technické zprávy, výkresových příloh projektové dokumentace a dle TKP staveb státních drah. Dle výkazů materiálu projektu. Dle tabulky kubatur projektanta. 
2: Geometrické zajištění koleje  - zajišťovací značky konzolové na vlastních sloupcích + zaměření; provizorní + definitivní 
;4</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</si>
  <si>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</si>
  <si>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Geometrické zajištění koleje  - zajišťovací značky hřebové (vrtule) v základech TV + zaměření; provizorní + definitivní;95</t>
  </si>
  <si>
    <t>922201</t>
  </si>
  <si>
    <t>ZARÁŽEDLO ZEMNÍ</t>
  </si>
  <si>
    <t>1: Dle technické zprávy, výkresových příloh projektové dokumentace a dle TKP staveb státních drah. Dle výkazů materiálu projektu. Dle tabulky kubatur projektanta. 
2: zemní zarážedlo - provedení konstrukce dle Ž 9.11 (2 kotvené dřevěné pražce, páskové železo a svorníky, návěst 112, dřevěné trámce pískové koleje (150x200mm) přibité k podkladním fošnám;1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</si>
  <si>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</si>
  <si>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námezníky;6</t>
  </si>
  <si>
    <t>1: Dle technické zprávy, výkresových příloh projektové dokumentace a dle TKP staveb státních drah. Dle výkazů materiálu projektu. Dle tabulky kubatur projektanta. 
2: Drážní stezky z nového materiálu ŠD fr. 4/16, tl. 100 mm;850</t>
  </si>
  <si>
    <t>1: Dle technické zprávy, výkresových příloh projektové dokumentace a dle TKP staveb státních drah. Dle výkazů materiálu projektu. Dle tabulky kubatur projektanta. 
2: demontáž kontaminovaného kolejového lože pod výhybkami a v místě stání lokomotiv na skládku vč. uložení;100 
3: demontáž kolejového lože silně zaneseného ke zpětným zásypům (rozšíření tělesa, opěrná zeď);346 
4: demontáž kolejového lože ke zpětným zásypům (propustný zásyp za příkopovými zídkami);2056,6 
5: demontáž kolejového lože zaneseného na skládku vč. uložení;2323,7 
6: demontáž kolejového lože k recyklaci na kol. lože a konstrukční vrstvu - použito v SO 01-16-01;4000,6</t>
  </si>
  <si>
    <t>1: Dle technické zprávy, výkresových příloh projektové dokumentace a dle TKP staveb státních drah. Dle výkazů materiálu projektu. Dle tabulky kubatur projektanta. 
2: mezideponie do 10 km - kolejového lože ke zpětným zásypům;(346+2056,6)*10</t>
  </si>
  <si>
    <t>965023</t>
  </si>
  <si>
    <t>ODSTRANĚNÍ KOLEJOVÉHO LOŽE A DRÁŽNÍCH STEZEK - ODVOZ NA RECYKLACI</t>
  </si>
  <si>
    <t>1: Dle technické zprávy, výkresových příloh projektové dokumentace a dle TKP staveb státních drah. Dle výkazů materiálu projektu. Dle tabulky kubatur projektanta. 
2: demontáž kolejového lože k recyklaci na kolejové lože (předpoklad 70%);4000,6*10</t>
  </si>
  <si>
    <t>965111</t>
  </si>
  <si>
    <t>DEMONTÁŽ KOLEJE NA BETONOVÝCH PRAŽCÍCH DO KOLEJOVÝCH POLÍ</t>
  </si>
  <si>
    <t>1: Dle technické zprávy, výkresových příloh projektové dokumentace a dle TKP staveb státních drah. Dle výkazů materiálu projektu. Dle tabulky kubatur projektanta. 
2: demontáž - kolej. rošt 60E2, bezpodkladnicové pružné upevnění W14, pražce dl.2,6m, rozdělení "u" - PŘEDÁNÍ SPRÁVCI (2x68 m kolejnic: předpoklad využití pro kolejnicové vložky);97,8 
3: Vyzískaný materiál předán správci.</t>
  </si>
  <si>
    <t>1: Dle technické zprávy, výkresových příloh projektové dokumentace a dle TKP staveb státních drah. Dle výkazů materiálu projektu. Dle tabulky kubatur projektanta. 
2: demontáž - kolej. rošt S49, upevnění tuhé, žebrové podkladnice, betonové pražce SB8, rozdělení "e";560 
3: demontáž - kolej. rošt S49, upevnění tuhé, rozponové podkladnice, betonové pražce SB5, rozdělení "c";245</t>
  </si>
  <si>
    <t>1: Dle technické zprávy, výkresových příloh projektové dokumentace a dle TKP staveb státních drah. Dle výkazů materiálu projektu. Dle tabulky kubatur projektanta. 
2: demontáž - kolej. rošt S49, upevnění tuhé, žebrové podkladnice, dřevěné pražce, rozdělení "e";3645</t>
  </si>
  <si>
    <t>1: Dle technické zprávy, výkresových příloh projektové dokumentace a dle TKP staveb státních drah. Dle výkazů materiálu projektu. Dle tabulky kubatur projektanta. 
2: demontáž - kolej. rozvětvení příp S49, upevnění tuhé, žebrové (nebo rozponové) podkladnice, dřev. pražce, rozdělení "e", výhybky v rozvinuté délce;159,5</t>
  </si>
  <si>
    <t>1: Dle technické zprávy, výkresových příloh projektové dokumentace a dle TKP staveb státních drah. Dle výkazů materiálu projektu. Dle tabulky kubatur projektanta. 
2: demontáž - zemní zaražedlo;1</t>
  </si>
  <si>
    <t>1: Dle technické zprávy, výkresových příloh projektové dokumentace a dle TKP staveb státních drah. Dle výkazů materiálu projektu. Dle tabulky kubatur projektanta. 
2: odpad - staré štěrkové lože;7400,2</t>
  </si>
  <si>
    <t>1: Dle technické zprávy, výkresových příloh projektové dokumentace a dle TKP staveb státních drah. Dle výkazů materiálu projektu. Dle tabulky kubatur projektanta. 
2: odpad - betonové pražce;380</t>
  </si>
  <si>
    <t>1: Dle technické zprávy, výkresových příloh projektové dokumentace a dle TKP staveb státních drah. Dle výkazů materiálu projektu. Dle tabulky kubatur projektanta. 
2: odpad - polyethylenové podložky pod podkladnice;1,6</t>
  </si>
  <si>
    <t>1: Dle technické zprávy, výkresových příloh projektové dokumentace a dle TKP staveb státních drah. Dle výkazů materiálu projektu. Dle tabulky kubatur projektanta. 
2: odpad - pryžové podložky pod patu kolejnice;3,2</t>
  </si>
  <si>
    <t>1: Dle technické zprávy, výkresových příloh projektové dokumentace a dle TKP staveb státních drah. Dle výkazů materiálu projektu. Dle tabulky kubatur projektanta. 
2: odpad - kontaminované štěrkové lože;210</t>
  </si>
  <si>
    <t>1: Dle technické zprávy, výkresových příloh projektové dokumentace a dle TKP staveb státních drah. Dle výkazů materiálu projektu. Dle tabulky kubatur projektanta. 
2: odpad - dřevěné pražce;685</t>
  </si>
  <si>
    <t>1: Dle technické zprávy, výkresových příloh projektové dokumentace a dle TKP staveb státních drah. Dle výkazů materiálu projektu. Dle tabulky kubatur projektanta. 
2: odpad - kolejnice S49 znečištěné mazadly;7,9 
3: odpad - drobné kolejivo znečištěné mazadly;1,5</t>
  </si>
  <si>
    <t>1: Dle technické zprávy, výkresových příloh projektové dokumentace a dle TKP staveb státních drah. Dle výkazů materiálu projektu. Dle tabulky kubatur projektanta. 
2: odpad - kolejnice S49;438 
3: odpad - drobné kolejivo;230</t>
  </si>
  <si>
    <t>SO 02-17-01.2</t>
  </si>
  <si>
    <t xml:space="preserve">      SO 02-17-01.2</t>
  </si>
  <si>
    <t>1: Dle technické zprávy, výkresových příloh projektové dokumentace a dle TKP staveb státních drah. Dle výkazů materiálu projektu. Dle tabulky kubatur projektanta. 
2: dosypání při následném 3. podbití;250</t>
  </si>
  <si>
    <t>1: Dle technické zprávy, výkresových příloh projektové dokumentace a dle TKP staveb státních drah. Dle výkazů materiálu projektu. Dle tabulky kubatur projektanta. 
2: Směrová a výšková úprava (3. podbití) koleje - betonové pražce, vč. dosypání lože (SO 02-17-1.2);4550</t>
  </si>
  <si>
    <t>1: Dle technické zprávy, výkresových příloh projektové dokumentace a dle TKP staveb státních drah. Dle výkazů materiálu projektu. Dle tabulky kubatur projektanta. 
2: Směrová a výšková úprava výhybek vč. koleje na DVP (3. podbití) na betonových pražcích, vč. dosypání lože (SO 02-17-1.2);446</t>
  </si>
  <si>
    <t>SO 50-17-01</t>
  </si>
  <si>
    <t>Výstroj trati</t>
  </si>
  <si>
    <t xml:space="preserve">      SO 50-17-01</t>
  </si>
  <si>
    <t>13373</t>
  </si>
  <si>
    <t>HLOUBENÍ ŠACHET ZAPAŽ I NEPAŽ TŘ. I</t>
  </si>
  <si>
    <t>1: Dle technické zprávy, výkresových příloh projektové dokumentace a dle TKP staveb státních drah. Dle výkazů materiálu projektu. Dle tabulky kubatur projektanta. 
2: Výkop zemin tř. I;30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</si>
  <si>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</si>
  <si>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27152</t>
  </si>
  <si>
    <t>POLŠTÁŘE POD ZÁKLADY Z KAMENIVA DRCENÉHO</t>
  </si>
  <si>
    <t>1: Dle technické zprávy, výkresových příloh projektové dokumentace a dle TKP staveb státních drah. Dle výkazů materiálu projektu. Dle tabulky kubatur projektanta. 
2: Betonový základ C 16/20 podsyp;30*0,01</t>
  </si>
  <si>
    <t>položka zahrnuje dodávku předepsaného kameniva, mimostaveništní a vnitrostaveništní dopravu a jeho uložení  
není-li v zadávací dokumentaci uvedeno jinak, jedná se o nakupovaný materiál</t>
  </si>
  <si>
    <t>27231A</t>
  </si>
  <si>
    <t>ZÁKLADY Z PROSTÉHO BETONU DO C20/25</t>
  </si>
  <si>
    <t>1: Dle technické zprávy, výkresových příloh projektové dokumentace a dle TKP staveb státních drah. Dle výkazů materiálu projektu. Dle tabulky kubatur projektanta. 
2: Betonový základ C 16/20;30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</si>
  <si>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</si>
  <si>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R913205</t>
  </si>
  <si>
    <t>HRANIČNÍK - DODÁVKA A MONTÁŽ VČ. DOPRAVY</t>
  </si>
  <si>
    <t>1: Dle technické zprávy, výkresových příloh projektové dokumentace a dle TKP staveb státních drah. Dle výkazů materiálu projektu. Dle tabulky kubatur projektanta. 
2: Hraničník;4</t>
  </si>
  <si>
    <t>1. Položka obsahuje   
- dodání a osazení zařízení včetně nutných zemních prací   
- vnitrostaveništní a mimostaveništní doprava   
- zahrnuje i odrazky nebo retroreflexní fólie.</t>
  </si>
  <si>
    <t>923121</t>
  </si>
  <si>
    <t>HEKTOMETROVNÍK</t>
  </si>
  <si>
    <t>1: Dle technické zprávy, výkresových příloh projektové dokumentace a dle TKP staveb státních drah. Dle výkazů materiálu projektu. Dle tabulky kubatur projektanta. 
2: Hektometrovník železobetonový;26</t>
  </si>
  <si>
    <t>923331</t>
  </si>
  <si>
    <t>PŘEDVĚSTNÍK "3" - TERČ</t>
  </si>
  <si>
    <t>1: Dle technické zprávy, výkresových příloh projektové dokumentace a dle TKP staveb státních drah. Dle výkazů materiálu projektu. Dle tabulky kubatur projektanta. 
2: Předzvěstník 3;3</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</si>
  <si>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</si>
  <si>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</si>
  <si>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</si>
  <si>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a dle TKP staveb státních drah. Dle výkazů materiálu projektu. Dle tabulky kubatur projektanta. 
2: Rychlostník N;21</t>
  </si>
  <si>
    <t>923361</t>
  </si>
  <si>
    <t>RYCHLOSTNÍK "3" - TERČ</t>
  </si>
  <si>
    <t>1: Dle technické zprávy, výkresových příloh projektové dokumentace a dle TKP staveb státních drah. Dle výkazů materiálu projektu. Dle tabulky kubatur projektanta. 
2: Rychlostník 3;7</t>
  </si>
  <si>
    <t>923381</t>
  </si>
  <si>
    <t>VZDÁLENOSTNÍ UPOZORŇOVADLO - ZÁKLADNÍ TABULE</t>
  </si>
  <si>
    <t>1: Dle technické zprávy, výkresových příloh projektové dokumentace a dle TKP staveb státních drah. Dle výkazů materiálu projektu. Dle tabulky kubatur projektanta. 
2: zkrácená vzdálenost;1</t>
  </si>
  <si>
    <t>923441</t>
  </si>
  <si>
    <t>NÁVĚST "POSUN ZAKÁZÁN"</t>
  </si>
  <si>
    <t>1: Dle technické zprávy, výkresových příloh projektové dokumentace a dle TKP staveb státních drah. Dle výkazů materiálu projektu. Dle tabulky kubatur projektanta. 
2: Značka posun zakázán;14</t>
  </si>
  <si>
    <t>923461</t>
  </si>
  <si>
    <t>NÁVĚST "PÍSKEJTE"</t>
  </si>
  <si>
    <t>1: Dle technické zprávy, výkresových příloh projektové dokumentace a dle TKP staveb státních drah. Dle výkazů materiálu projektu. Dle tabulky kubatur projektanta. 
2: Návěst pískej;4</t>
  </si>
  <si>
    <t>923471</t>
  </si>
  <si>
    <t>SKLONOVNÍK</t>
  </si>
  <si>
    <t>1: Dle technické zprávy, výkresových příloh projektové dokumentace a dle TKP staveb státních drah. Dle výkazů materiálu projektu. Dle tabulky kubatur projektanta. 
2: Sklonovník;18</t>
  </si>
  <si>
    <t>923481</t>
  </si>
  <si>
    <t>STANIČNÍK - TABULE "ÚZKÁ"</t>
  </si>
  <si>
    <t>1: Dle technické zprávy, výkresových příloh projektové dokumentace a dle TKP staveb státních drah. Dle výkazů materiálu projektu. Dle tabulky kubatur projektanta. 
2: Staničník tabulový;78</t>
  </si>
  <si>
    <t>923821</t>
  </si>
  <si>
    <t>SLOUPEK DN 60 PRO NÁVĚST</t>
  </si>
  <si>
    <t>1: Dle technické zprávy, výkresových příloh projektové dokumentace a dle TKP staveb státních drah. Dle výkazů materiálu projektu. Dle tabulky kubatur projektanta. 
2: Sloupek DN 60 pro návěsť;30 
3: Sloupek nízky DN 60 pro návěsť;10</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</si>
  <si>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</si>
  <si>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</si>
  <si>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</si>
  <si>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Dle technické zprávy, výkresových příloh projektové dokumentace a dle TKP staveb státních drah. Dle výkazů materiálu projektu. Dle tabulky kubatur projektanta. 
2: konzoly;20*2</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</si>
  <si>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</si>
  <si>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R92334</t>
  </si>
  <si>
    <t>ZNOVUVLOŽENÍ SEJMUTÝCH ZNAČEK A NÁVĚSTÍ</t>
  </si>
  <si>
    <t>1: Dle technické zprávy, výkresových příloh projektové dokumentace a dle TKP staveb státních drah. Dle výkazů materiálu projektu. Dle tabulky kubatur projektanta. 
2: Odstranění a znovu vložení značek;2</t>
  </si>
  <si>
    <t>R92346</t>
  </si>
  <si>
    <t>INDIKÁTOROVÁ TABULKA SE ŠIPKOU</t>
  </si>
  <si>
    <t>1: Dle technické zprávy, výkresových příloh projektové dokumentace a dle TKP staveb státních drah. Dle výkazů materiálu projektu. Dle tabulky kubatur projektanta. 
2: Indikátorová tabulka se šipkou;2</t>
  </si>
  <si>
    <t>R92389</t>
  </si>
  <si>
    <t>SLOUPEK DN 89 PRO NÁVĚST</t>
  </si>
  <si>
    <t>1: Dle technické zprávy, výkresových příloh projektové dokumentace a dle TKP staveb státních drah. Dle výkazů materiálu projektu. Dle tabulky kubatur projektanta. 
2: Sloupek DN 89x6 pro návěsť;10</t>
  </si>
  <si>
    <t>965821</t>
  </si>
  <si>
    <t>DEMONTÁŽ KILOMETROVNÍKU, HEKTOMETROVNÍKU, MEZNÍKU</t>
  </si>
  <si>
    <t>1: Dle technické zprávy, výkresových příloh projektové dokumentace a dle TKP staveb státních drah. Dle výkazů materiálu projektu. Dle tabulky kubatur projektanta. 
2: Odstranění hektometrovníku, kilometrovníku;48</t>
  </si>
  <si>
    <t>965841</t>
  </si>
  <si>
    <t>DEMONTÁŽ JAKÉKOLIV NÁVĚSTI</t>
  </si>
  <si>
    <t>1: Dle technické zprávy, výkresových příloh projektové dokumentace a dle TKP staveb státních drah. Dle výkazů materiálu projektu. Dle tabulky kubatur projektanta. 
2: Odstranění sklonovníku;6 
3: Odstranění rychlostníků N;12 
4: Odstranění rychlostníků 3;5 
5: vč. 30 ks sloupků 
6: Odstranění a znovu vložení značek;2</t>
  </si>
  <si>
    <t>1: Dle technické zprávy, výkresových příloh projektové dokumentace a dle TKP staveb státních drah. Dle výkazů materiálu projektu. Dle tabulky kubatur projektanta. 
2: Odstranění betonových základových patek;30/2,3</t>
  </si>
  <si>
    <t>R-015112</t>
  </si>
  <si>
    <t>POPLATKY ZA LIKVIDACI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</si>
  <si>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zemina;2,1*30</t>
  </si>
  <si>
    <t>1: Dle technické zprávy, výkresových příloh projektové dokumentace a dle TKP staveb státních drah. Dle výkazů materiálu projektu. Dle tabulky kubatur projektanta. 
2: Odstranění betonových základových patek;30 
3: Odstranění hektometrovníku, kilometrovníku;48*0,05</t>
  </si>
  <si>
    <t>1: Dle technické zprávy, výkresových příloh projektové dokumentace a dle TKP staveb státních drah. Dle výkazů materiálu projektu. Dle tabulky kubatur projektanta. 
2: demontované návěsti;10</t>
  </si>
  <si>
    <t>D.2.1.1.2</t>
  </si>
  <si>
    <t>Železniční spodek</t>
  </si>
  <si>
    <t>SO 01-16-01.1</t>
  </si>
  <si>
    <t>Žst. Vsetín, žel. spodek</t>
  </si>
  <si>
    <t xml:space="preserve">    D.2.1.1.2</t>
  </si>
  <si>
    <t xml:space="preserve">      SO 01-16-01.1</t>
  </si>
  <si>
    <t>11317</t>
  </si>
  <si>
    <t>ODSTRAN KRYTU ZPEVNĚNÝCH PLOCH Z DLAŽEB KOSTEK</t>
  </si>
  <si>
    <t>1: Dle technické zprávy, výkresových příloh projektové dokumentace a dle TKP staveb státních drah. Dle výkazů materiálu projektu. Dle tabulky kubatur projektanta. 
2: Odstranění žulových kostek + odvoz a uložení na skládku;1500*0,12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</si>
  <si>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</si>
  <si>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sejmutí ornice;55</t>
  </si>
  <si>
    <t>položka zahrnuje sejmutí ornice bez ohledu na tloušťku vrstvy a její vodorovnou dopravu  
nezahrnuje uložení na trvalou skládku</t>
  </si>
  <si>
    <t>12373</t>
  </si>
  <si>
    <t>ODKOP PRO SPOD STAVBU SILNIC A ŽELEZNIC TŘ. I</t>
  </si>
  <si>
    <t>1: Dle technické zprávy, výkresových příloh projektové dokumentace a dle TKP staveb státních drah. Dle výkazů materiálu projektu. Dle tabulky kubatur projektanta. 
2: zemina (bez ohumusování);21525 
3: sanace podloží;2000 
4: zemina (nebezpečný odpad);3015 
5: výkopy (škvára);700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</si>
  <si>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</si>
  <si>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</si>
  <si>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</si>
  <si>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1: Dle technické zprávy, výkresových příloh projektové dokumentace a dle TKP staveb státních drah. Dle výkazů materiálu projektu. Dle tabulky kubatur projektanta. 
2: výkopy – kamení;210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</si>
  <si>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</si>
  <si>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</si>
  <si>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</si>
  <si>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a dle TKP staveb státních drah. Dle výkazů materiálu projektu. Dle tabulky kubatur projektanta. 
2: zásypy;455+45+75 
3: obsypy;45+50+35 
4: násypy;270</t>
  </si>
  <si>
    <t>12933</t>
  </si>
  <si>
    <t>ČIŠTĚNÍ PŘÍKOPŮ OD NÁNOSU PŘES 0,50M3/M</t>
  </si>
  <si>
    <t>1: Dle technické zprávy, výkresových příloh projektové dokumentace a dle TKP staveb státních drah. Dle výkazů materiálu projektu. Dle tabulky kubatur projektanta. 
2: prohloubení a reprofilace stávajícího příkopu;75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</si>
  <si>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</si>
  <si>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</si>
  <si>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</si>
  <si>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1: Dle technické zprávy, výkresových příloh projektové dokumentace a dle TKP staveb státních drah. Dle výkazů materiálu projektu. Dle tabulky kubatur projektanta. 
2: výkop rýhy pro trativody hl. do 2 m;1510 
3: výkop rýhy pro trativody hl. do 2 m (nebezpečný odpad);265  
4: výkop rýhy pro svodné potrubí š. 0,8 m;385</t>
  </si>
  <si>
    <t>1: Dle technické zprávy, výkresových příloh projektové dokumentace a dle TKP staveb státních drah. Dle výkazů materiálu projektu. Dle tabulky kubatur projektanta. 
2: výkop rýhy pro trativody hl. do 2 m; 40 
3: výkop rýhy pro svodné potrubí š. 0,8 m;5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</si>
  <si>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</si>
  <si>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a dle TKP staveb státních drah. Dle výkazů materiálu projektu. Dle tabulky kubatur projektanta. 
2: výkop pro trativodní šachty betonové (pažený), vtokový objekt;35 
3: výkop pro trativodní šachty plastové;120</t>
  </si>
  <si>
    <t>13383</t>
  </si>
  <si>
    <t>HLOUBENÍ ŠACHET ZAPAŽ I NEPAŽ TŘ. II</t>
  </si>
  <si>
    <t>1: Dle technické zprávy, výkresových příloh projektové dokumentace a dle TKP staveb státních drah. Dle výkazů materiálu projektu. Dle tabulky kubatur projektanta. 
2: výkop pro trativodní šachty, vtokový objekt;15</t>
  </si>
  <si>
    <t>1: Dle technické zprávy, výkresových příloh projektové dokumentace a dle TKP staveb státních drah. Dle výkazů materiálu projektu. Dle tabulky kubatur projektanta. 
2: protlačování potrubí DN200;25</t>
  </si>
  <si>
    <t>17120</t>
  </si>
  <si>
    <t>ULOŽENÍ SYPANINY DO NÁSYPŮ A NA SKLÁDKY BEZ ZHUTNĚNÍ</t>
  </si>
  <si>
    <t>1: Dle technické zprávy, výkresových příloh projektové dokumentace a dle TKP staveb státních drah. Dle výkazů materiálu projektu. Dle tabulky kubatur projektanta. 
2: odvoz zeminy na skládku;29250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</si>
  <si>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</si>
  <si>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17160</t>
  </si>
  <si>
    <t>ULOŽENÍ SYPANINY DO NÁSYPŮ Z HORNIN KAMENITÝCH SE ZHUTNĚNÍM</t>
  </si>
  <si>
    <t>1: Dle technické zprávy, výkresových příloh projektové dokumentace a dle TKP staveb státních drah. Dle výkazů materiálu projektu. Dle tabulky kubatur projektanta. 
2: propustný nenamrzavý materiál – zemina z výkopu vhodná do násypů S3-G2 (včetně hutnění);270</t>
  </si>
  <si>
    <t>1: Dle technické zprávy, výkresových příloh projektové dokumentace a dle TKP staveb státních drah. Dle výkazů materiálu projektu. Dle tabulky kubatur projektanta. 
2: konsolidační vrstva ŠD fr. 0/125 (včetně hutnění);175</t>
  </si>
  <si>
    <t>1: Dle technické zprávy, výkresových příloh projektové dokumentace a dle TKP staveb státních drah. Dle výkazů materiálu projektu. Dle tabulky kubatur projektanta. 
2: zhutněný zásyp rýhy pro svodné potrubí š. 0,8 m (zemina z výkopů - vhodná zemina do násypů);75  
3: zásyp stáv. příkopu;45</t>
  </si>
  <si>
    <t>1: Dle technické zprávy, výkresových příloh projektové dokumentace a dle TKP staveb státních drah. Dle výkazů materiálu projektu. Dle tabulky kubatur projektanta. 
2: obsyp šachet (zemina z výkopu);45  
3: obsyp odvodňovacího žlabu (propustná zemina z výkopu);70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</si>
  <si>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</si>
  <si>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17551</t>
  </si>
  <si>
    <t>OBSYP POTRUBÍ A OBJEKTŮ ZE ZEMIN NEPROPUSTNÝCH</t>
  </si>
  <si>
    <t>1: Dle technické zprávy, výkresových příloh projektové dokumentace a dle TKP staveb státních drah. Dle výkazů materiálu projektu. Dle tabulky kubatur projektanta. 
2: obsyp odvodňovacího žlabu pod vtokovými otvory (nepropustná zemina z výkopu);70</t>
  </si>
  <si>
    <t>17581</t>
  </si>
  <si>
    <t>OBSYP POTRUBÍ A OBJEKTŮ Z NAKUPOVANÝCH MATERIÁLŮ</t>
  </si>
  <si>
    <t>1: Dle technické zprávy, výkresových příloh projektové dokumentace a dle TKP staveb státních drah. Dle výkazů materiálu projektu. Dle tabulky kubatur projektanta. 
2: štěrkopískový obsyp svodného potrubí;10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</si>
  <si>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</si>
  <si>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</si>
  <si>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</si>
  <si>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1: Dle technické zprávy, výkresových příloh projektové dokumentace a dle TKP staveb státních drah. Dle výkazů materiálu projektu. Dle tabulky kubatur projektanta. 
2: úprava a přehutnění zemní pláně;43950</t>
  </si>
  <si>
    <t>položka zahrnuje úpravu pláně včetně vyrovnání výškových rozdílů. Míru zhutnění určuje projekt.</t>
  </si>
  <si>
    <t>18220</t>
  </si>
  <si>
    <t>ROZPROSTŘENÍ ORNICE VE SVAHU</t>
  </si>
  <si>
    <t>1: Dle technické zprávy, výkresových příloh projektové dokumentace a dle TKP staveb státních drah. Dle výkazů materiálu projektu. Dle tabulky kubatur projektanta. 
2: ohumusování tl. 0,15 m (z výkopu);55  
3: zásyp georohoží zeminou vhodnou pro osetí (ohumusování) tl. 100 mm (nakoupený materiál); 69,5</t>
  </si>
  <si>
    <t>položka zahrnuje:  
nutné přemístění ornice z dočasných skládek vzdálených do 50m  
rozprostření ornice v předepsané tloušťce ve svahu přes 1:5</t>
  </si>
  <si>
    <t>1: Dle technické zprávy, výkresových příloh projektové dokumentace a dle TKP staveb státních drah. Dle výkazů materiálu projektu. Dle tabulky kubatur projektanta. 
2: osetí travním semenem;1045</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</si>
  <si>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</si>
  <si>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</si>
  <si>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</si>
  <si>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</si>
  <si>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</si>
  <si>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</si>
  <si>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osetí travním semenem;1045*0,2</t>
  </si>
  <si>
    <t>položka zahrnuje veškerý materiál, výrobky a polotovary, včetně mimostaveništní a vnitrostaveništní dopravy (rovněž přesuny), včetně naložení a složení, případně s uložením</t>
  </si>
  <si>
    <t>R132701</t>
  </si>
  <si>
    <t>PROVEDENÍ NEZPEVNĚNÉHO PŘÍKOPU  - s šířkou dna 0,4 m</t>
  </si>
  <si>
    <t>1: Dle technické zprávy, výkresových příloh projektové dokumentace a dle TKP staveb státních drah. Dle výkazů materiálu projektu. Dle tabulky kubatur projektanta. 
2: Nezpevněný příkop - provedení nezpevněných lichoběžníkových příkopů s šířkou dna 0,4 m;213</t>
  </si>
  <si>
    <t>- vodorovná a svislá doprava, přemístění, přeložení, manipulace s výkopkem    
- kompletní provedení PŘÍKOPU - VYTVAROVÁNÍ DLE PROJEKTU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eventuální nutné druhotné rozpojení odstřelené horniny    
- ruční vykopávky, odstranění kořenů a napadávek    
- pažení, vzepření a rozepření vč. přepažování    
- hradící a štětové stěny dočasné (adekvátně platí ustanovení k pol. 1151,2)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konstr.,přemostění,zpevněné plochy, zakrytí a pod.)</t>
  </si>
  <si>
    <t>R182304</t>
  </si>
  <si>
    <t>ZAJIŠTĚNÍ ZEMINY VHODNÉ K OHUMUSOVÁNÍ, VČETNĚ NALOŽENÍ A DOVOZU NA MÍSTO STAVBY</t>
  </si>
  <si>
    <t>1: Dle technické zprávy, výkresových příloh projektové dokumentace a dle TKP staveb státních drah. Dle výkazů materiálu projektu. Dle tabulky kubatur projektanta. 
2: pro zásyp georohoží zeminou vhodnou pro osetí (ohumusování) tl. 100 mm (nakoupený materiál); 69,5</t>
  </si>
  <si>
    <t>veškeré práce jsou obsaženy v textu položky</t>
  </si>
  <si>
    <t>21152</t>
  </si>
  <si>
    <t>SANAČNÍ ŽEBRA Z KAMENIVA DRCENÉHO</t>
  </si>
  <si>
    <t>1: Dle technické zprávy, výkresových příloh projektové dokumentace a dle TKP staveb státních drah. Dle výkazů materiálu projektu. Dle tabulky kubatur projektanta. 
2: zásyp rýhy trativodu a svodného potrubí fr. 16/32;2000</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</si>
  <si>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</si>
  <si>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</si>
  <si>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</si>
  <si>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a dle TKP staveb státních drah. Dle výkazů materiálu projektu. Dle tabulky kubatur projektanta. 
2: geotextílie separační, resp. filtrační pro trativody (bez přesahů);8000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</si>
  <si>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</si>
  <si>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289973</t>
  </si>
  <si>
    <t>OPLÁŠTĚNÍ (ZPEVNĚNÍ) Z GEOSÍTÍ A GEOROHOŽÍ</t>
  </si>
  <si>
    <t>1: Dle technické zprávy, výkresových příloh projektové dokumentace a dle TKP staveb státních drah. Dle výkazů materiálu projektu. Dle tabulky kubatur projektanta. 
2: protierozní (jutové) rohože, včetně ukotvení ke svahu, pevnost v tahu min. 1kNm-1, plošná hmotnost min. 200g/m2, odolnost proti povětrnostním vlivům min. 25 let (čistá míra bez přesahů); 695</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</si>
  <si>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</si>
  <si>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Svislé konstrukce</t>
  </si>
  <si>
    <t>382325</t>
  </si>
  <si>
    <t>KOMPLETNÍ KONSTRUKCE NÁDRŽÍ ZE ŽELEZOBETONU C30/37</t>
  </si>
  <si>
    <t>2: Dle technické zprávy, výkresových příloh projektové dokumentace a dle TKP staveb státních drah. Dle výkazů materiálu projektu. Dle tabulky kubatur projektanta. 
3: Vtokový objekt (37,150) - beton C30/37 XF4;3,9 
4: Vtokový objekt (37,325) - beton C30/37 XF4;3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</si>
  <si>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</si>
  <si>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382365</t>
  </si>
  <si>
    <t>VÝZTUŽ KOMPLETNÍCH KONSTRUKCÍ NÁDRŽÍ Z OCELI 10505, B500B</t>
  </si>
  <si>
    <t>1: Dle technické zprávy, výkresových příloh projektové dokumentace a dle TKP staveb státních drah. Dle výkazů materiálu projektu. Dle tabulky kubatur projektanta. 
2: Vtokový objekt (37,150) - ocel B500B;0,32317 
3: Vtokový objekt (37,325) - ocel B500B;0,166</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</si>
  <si>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</si>
  <si>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</si>
  <si>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451312</t>
  </si>
  <si>
    <t>PODKLADNÍ A VÝPLŇOVÉ VRSTVY Z PROSTÉHO BETONU C12/15</t>
  </si>
  <si>
    <t>1: Dle technické zprávy, výkresových příloh projektové dokumentace a dle TKP staveb státních drah. Dle výkazů materiálu projektu. Dle tabulky kubatur projektanta. 
2: vtokové objekty C12/15 tl. 100 mm;0,5+0,4 
3: zpevněný příkop-podkladní beton C12/15;0,1*300+0,25*175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</si>
  <si>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</si>
  <si>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45152</t>
  </si>
  <si>
    <t>PODKLADNÍ A VÝPLŇOVÉ VRSTVY Z KAMENIVA DRCENÉHO</t>
  </si>
  <si>
    <t>1: Dle technické zprávy, výkresových příloh projektové dokumentace a dle TKP staveb státních drah. Dle výkazů materiálu projektu. Dle tabulky kubatur projektanta. 
2: Zpevněný příkop 
3: kamenný filtr fr. 63/125;50</t>
  </si>
  <si>
    <t>45157</t>
  </si>
  <si>
    <t>PODKLADNÍ A VÝPLŇOVÉ VRSTVY Z KAMENIVA TĚŽENÉHO</t>
  </si>
  <si>
    <t>1: Dle technické zprávy, výkresových příloh projektové dokumentace a dle TKP staveb státních drah. Dle výkazů materiálu projektu. Dle tabulky kubatur projektanta. 
2: Trativodní šachty 
3: štěrkopískový podsyp šachet tl. 200 mm;24  
4: štěrkopískový podsyp tl. 50 mm;5  
5: Vyústění trativodů 
6: štěrkopískový podsyp tl. 100 mm;0,5  
7: Vtokový objekt  
8: štěrkopískový podsyp tl. 100 mm ; 0,1 
9: Trativody + svodná potrubí 
10: štěrkopískový podsyp pod trativody;145  
11: štěrkopískový podsyp pod svodná potrubí;10  
12: Nezpevněný příkop 
13: štěrkopískový podsyp tl. 100 mm;5</t>
  </si>
  <si>
    <t>465512</t>
  </si>
  <si>
    <t>DLAŽBY Z LOMOVÉHO KAMENE NA MC</t>
  </si>
  <si>
    <t>1: Dle technické zprávy, výkresových příloh projektové dokumentace a dle TKP staveb státních drah. Dle výkazů materiálu projektu. Dle tabulky kubatur projektanta. 
2: Vyústění trativodů 
3: dlažba z lomového kamene tl. 200 mm vyspárovaná cementovou maltou ;0,2*5  
4: Nezpevněný příkop 
5: dlažba z lomového kamene tl. 200 mm vyspárovaná cementovou maltou;0,2*50</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</si>
  <si>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</si>
  <si>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Drážní spodek - sanace a terénní úpravy</t>
  </si>
  <si>
    <t>501101</t>
  </si>
  <si>
    <t>ZŘÍZENÍ KONSTRUKČNÍ VRSTVY TĚLESA ŽELEZNIČNÍHO SPODKU ZE ŠTĚRKODRTI NOVÉ</t>
  </si>
  <si>
    <t>1: Dle technické zprávy, výkresových příloh projektové dokumentace a dle TKP staveb státních drah. Dle výkazů materiálu projektu. Dle tabulky kubatur projektanta. 
2: podkladní vrstva ŠD fr. 0-32 tř. A - nový materiál;9050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</si>
  <si>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</si>
  <si>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</si>
  <si>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</si>
  <si>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Dle technické zprávy, výkresových příloh projektové dokumentace a dle TKP staveb státních drah. Dle výkazů materiálu projektu. Dle tabulky kubatur projektanta. 
2: sanační vrstva ŠD tl. 300 mm (výzisk původního čistého kolejového lože);2000  
3: 1 870 m3 z SO 01-17-01, 130 m3 z SO 02-17-01</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</si>
  <si>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</si>
  <si>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</si>
  <si>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</si>
  <si>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1: Dle technické zprávy, výkresových příloh projektové dokumentace a dle TKP staveb státních drah. Dle výkazů materiálu projektu. Dle tabulky kubatur projektanta. 
2: kamenivo zpevněné cementem tl. 300 mm (ZKPP);1400</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</si>
  <si>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</si>
  <si>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502944</t>
  </si>
  <si>
    <t>ZŘÍZENÍ KONSTRUKČNÍ VRSTVY TĚLESA ŽELEZNIČNÍHO SPODKU Z GEOSÍTĚ</t>
  </si>
  <si>
    <t>1: Dle technické zprávy, výkresových příloh projektové dokumentace a dle TKP staveb státních drah. Dle výkazů materiálu projektu. Dle tabulky kubatur projektanta. 
2: výztužná geomříž tuhá biaxiální (triaxiální) s pevností v tahu min. 40 kN.m-1;46900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</si>
  <si>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</si>
  <si>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</si>
  <si>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</si>
  <si>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</si>
  <si>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</si>
  <si>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Zpevněný příkop 
3: hydroizolační nátěr;615  
4: Vtokový objekt 
5: asfaltový nátěr 1*Alp+2*SA12;27,5</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</si>
  <si>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</si>
  <si>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</si>
  <si>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87434</t>
  </si>
  <si>
    <t>POTRUBÍ Z TRUB PLASTOVÝCH ODPADNÍCH DN DO 200MM</t>
  </si>
  <si>
    <t>1: Dle technické zprávy, výkresových příloh projektové dokumentace a dle TKP staveb státních drah. Dle výkazů materiálu projektu. Dle tabulky kubatur projektanta. 
2: svodné potrubí PE HD - DN 200 mm;250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</si>
  <si>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</si>
  <si>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</si>
  <si>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</si>
  <si>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1: Dle technické zprávy, výkresových příloh projektové dokumentace a dle TKP staveb státních drah. Dle výkazů materiálu projektu. Dle tabulky kubatur projektanta. 
2: svodné potrubí PE HD - DN 300 mm;10</t>
  </si>
  <si>
    <t>87446</t>
  </si>
  <si>
    <t>POTRUBÍ Z TRUB PLASTOVÝCH ODPADNÍCH DN DO 400MM</t>
  </si>
  <si>
    <t>1: Dle technické zprávy, výkresových příloh projektové dokumentace a dle TKP staveb státních drah. Dle výkazů materiálu projektu. Dle tabulky kubatur projektanta. 
2: svodné potrubí PE HD - DN 400 mm;13</t>
  </si>
  <si>
    <t>875332</t>
  </si>
  <si>
    <t>POTRUBÍ DREN Z TRUB PLAST DN DO 150MM DĚROVANÝCH</t>
  </si>
  <si>
    <t>1: Dle technické zprávy, výkresových příloh projektové dokumentace a dle TKP staveb státních drah. Dle výkazů materiálu projektu. Dle tabulky kubatur projektanta. 
2: trativodky PE HD - DN 150 mm;4700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</si>
  <si>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</si>
  <si>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</si>
  <si>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</si>
  <si>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1: Dle technické zprávy, výkresových příloh projektové dokumentace a dle TKP staveb státních drah. Dle výkazů materiálu projektu. Dle tabulky kubatur projektanta. 
2: trativodky PE HD - DN 200 mm;400</t>
  </si>
  <si>
    <t>89536</t>
  </si>
  <si>
    <t>DRENÁŽNÍ VÝUSŤ Z PROST BETONU</t>
  </si>
  <si>
    <t>1: Dle technické zprávy, výkresových příloh projektové dokumentace a dle TKP staveb státních drah. Dle výkazů materiálu projektu. Dle tabulky kubatur projektanta. 
2: betonová monolitická výusť C30/37 1,5 m3;1</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</si>
  <si>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</si>
  <si>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89911D</t>
  </si>
  <si>
    <t>PLASTOVÝ POKLOP D400</t>
  </si>
  <si>
    <t>1: Dle technické zprávy, výkresových příloh projektové dokumentace a dle TKP staveb státních drah. Dle výkazů materiálu projektu. Dle tabulky kubatur projektanta. 
2: Vtokový objekt (monolitická betonová kce o rozměrech 1200x1200x600, beton C30/37)-kompozitní poklop;2</t>
  </si>
  <si>
    <t>Položka zahrnuje dodávku a osazení předepsané mříže včetně rámu</t>
  </si>
  <si>
    <t>899523</t>
  </si>
  <si>
    <t>OBETONOVÁNÍ POTRUBÍ Z PROSTÉHO BETONU DO C16/20</t>
  </si>
  <si>
    <t>1: Dle technické zprávy, výkresových příloh projektové dokumentace a dle TKP staveb státních drah. Dle výkazů materiálu projektu. Dle tabulky kubatur projektanta. 
2: obetonování trativod. potrubí a svodného potrubí betonem C 16/20; 210  
3: (při sklonu trativodu &lt; 5‰ a při přechodu pod kolejí)</t>
  </si>
  <si>
    <t>R1-899</t>
  </si>
  <si>
    <t>PLECHOVÝ ŠTÍTEK S OZNAČENÍM ČÍSLA ŠACHTY - KOMPLETNÍ DODÁVKA A MONTÁŽ</t>
  </si>
  <si>
    <t>1: Dle technické zprávy, výkresových příloh projektové dokumentace a dle TKP staveb státních drah. Dle výkazů materiálu projektu. Dle tabulky kubatur projektanta. 
2: plechový štítek s označením čísla šachty - osazeno na šachty;142</t>
  </si>
  <si>
    <t>Kompletní dodávka a montáž vč. dopravy a všech potřebných materiálů bez ohledu na použité technologii.</t>
  </si>
  <si>
    <t>R2-8950</t>
  </si>
  <si>
    <t>ŠACHTA BETONOVÁ DN 800 S POKLOPEM</t>
  </si>
  <si>
    <t>1: Dle technické zprávy, výkresových příloh projektové dokumentace a dle TKP staveb státních drah. Dle výkazů materiálu projektu. Dle tabulky kubatur projektanta. 
2: trativodní šachty betonové DN 800, prům. výška 2 m - včetně těsnící pěny, dvoudílných poklopů a vyvrtání otvorů pro potrubí;22</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</si>
  <si>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 (včetně dvoudílných, mříže s rámem, koše na bahno,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vybavení a vrtání otvorů do kce pro potrubí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</si>
  <si>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R2-8958</t>
  </si>
  <si>
    <t>TRATIVODNÍ ŠACHTA PLASTOVÁ PE HD DN 400 S UZAMYKATELNÝM POKLOPEM</t>
  </si>
  <si>
    <t>1: Dle technické zprávy, výkresových příloh projektové dokumentace a dle TKP staveb státních drah. Dle výkazů materiálu projektu. Dle tabulky kubatur projektanta. 
2: trativodní šachty plastové PE HD DN 400 s uzamykatelným poklopem, prům. výška 1,4 m ;118</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</si>
  <si>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</si>
  <si>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R4-8958</t>
  </si>
  <si>
    <t>TRATIVODNÍ ŠACHTA PLASTOVÁ PE HD DN 600 S UZAMYKATELNÝM POKLOPEM</t>
  </si>
  <si>
    <t>1: Dle technické zprávy, výkresových příloh projektové dokumentace a dle TKP staveb státních drah. Dle výkazů materiálu projektu. Dle tabulky kubatur projektanta. 
2: trativodní šachty plastové PE HD DN 600 s uzamykatelným poklopem, prům. výška 1,4 m;2</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</si>
  <si>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</si>
  <si>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</si>
  <si>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Zpevněný příkop - prefabrikovaný betonový příkopový žlab s poklopem (š. 870 mm, v. 1250 mm);175</t>
  </si>
  <si>
    <t>1. Položka obsahuje:  
 – veškeré práce a materiál obsažený v názvu položky  
2. Položka neobsahuje:  
 X  
3. Způsob měření:  
Měří se metr délkový.</t>
  </si>
  <si>
    <t>935222</t>
  </si>
  <si>
    <t>PŘÍKOPOVÉ ŽLABY Z BETON TVÁRNIC ŠÍŘ DO 900MM DO BETONU TL 100MM</t>
  </si>
  <si>
    <t>1: Dle technické zprávy, výkresových příloh projektové dokumentace a dle TKP staveb státních drah. Dle výkazů materiálu projektu. Dle tabulky kubatur projektanta. 
2: příkopový žlab TZZ4;300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</si>
  <si>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</si>
  <si>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t>
  </si>
  <si>
    <t>DROBNÉ DOPLŇK KONSTR KOVOVÉ</t>
  </si>
  <si>
    <t>1: Dle technické zprávy, výkresových příloh projektové dokumentace a dle TKP staveb státních drah. Dle výkazů materiálu projektu. Dle tabulky kubatur projektanta. 
2: Vtokový objekt (37,150) - ocel S235 JR;39,08 
3: Vtokový objekt (37,325) - ocel S235 JR;46,12 
4: vč. protikorozní ochrany dle ŽPS+ONS 02 viz. výkresy 9.1 a 9.2</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</si>
  <si>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</si>
  <si>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R037103</t>
  </si>
  <si>
    <t>Provizorní dopravní a dopravní opatření</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</si>
  <si>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</si>
  <si>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</si>
  <si>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1: Dle technické zprávy, výkresových příloh projektové dokumentace a dle TKP staveb státních drah. Dle výkazů materiálu projektu. Dle tabulky kubatur projektanta. 
2: stávající šachty, trouby, panely a konstrukce;150/2,2</t>
  </si>
  <si>
    <t>969245</t>
  </si>
  <si>
    <t>VYBOURÁNÍ POTRUBÍ DN DO 300MM KANALIZAČ</t>
  </si>
  <si>
    <t>1: Dle technické zprávy, výkresových příloh projektové dokumentace a dle TKP staveb státních drah. Dle výkazů materiálu projektu. Dle tabulky kubatur projektanta. 
2: Vybourání stávajícího potrubí (plast), vč. šachet;4000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</si>
  <si>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</si>
  <si>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a dle TKP staveb státních drah. Dle výkazů materiálu projektu. Dle tabulky kubatur projektanta. 
2: do odpadu - výkopová zemina tř. I - odkop (o);2,1*25970</t>
  </si>
  <si>
    <t>R-015116</t>
  </si>
  <si>
    <t>POPLATKY ZA LIKVIDACI ODPADŮ NEKONTAMINOVANÝCH - 17 05 04  VYTĚŽENÉ ZEMINY A HORNINY -  II. TŘÍDA - TĚŽITELNOSTI, VČ. DOPRAVY</t>
  </si>
  <si>
    <t>1: Dle technické zprávy, výkresových příloh projektové dokumentace a dle TKP staveb státních drah. Dle výkazů materiálu projektu. Dle tabulky kubatur projektanta. 
2: do odpadu - výkopová zemina tř. II - odkop (o);2,5*270</t>
  </si>
  <si>
    <t>1: Dle technické zprávy, výkresových příloh projektové dokumentace a dle TKP staveb státních drah. Dle výkazů materiálu projektu. Dle tabulky kubatur projektanta. 
2: stávající šachty, trouby, panely a konstrukce;150</t>
  </si>
  <si>
    <t>R-015190</t>
  </si>
  <si>
    <t>POPLATKY ZA LIKVIDACI ODPADŮ NEKONTAMINOVANÝCH - 17 02 03  PLASTY - VČ. DOPRAVY</t>
  </si>
  <si>
    <t>1: Dle technické zprávy, výkresových příloh projektové dokumentace a dle TKP staveb státních drah. Dle výkazů materiálu projektu. Dle tabulky kubatur projektanta. 
2: vybourané potrubí;0,03*4000</t>
  </si>
  <si>
    <t>R-015330</t>
  </si>
  <si>
    <t>POPLATKY ZA LIKVIDACI ODPADŮ NEKONTAMINOVANÝCH - 17 05 04  KAMENNÁ SUŤ - VČ. DOPRAVY</t>
  </si>
  <si>
    <t>1: Dle technické zprávy, výkresových příloh projektové dokumentace a dle TKP staveb státních drah. Dle výkazů materiálu projektu. Dle tabulky kubatur projektanta. 
2: dlažební kostky;1500*0,12*2,5</t>
  </si>
  <si>
    <t>1: Dle technické zprávy, výkresových příloh projektové dokumentace a dle TKP staveb státních drah. Dle výkazů materiálu projektu. Dle tabulky kubatur projektanta. 
2: do odpadu - zemina a kamení obs. nebezpečné látky (n);2,1*3280</t>
  </si>
  <si>
    <t>R-015690</t>
  </si>
  <si>
    <t>POPLATKY ZA LIKVIDACI ODPADŮ - ŠKVÁRA - VČ. DOPRAVY</t>
  </si>
  <si>
    <t>1: Dle technické zprávy, výkresových příloh projektové dokumentace a dle TKP staveb státních drah. Dle výkazů materiálu projektu. Dle tabulky kubatur projektanta. 
2: do odpadu 17 09 04 – škvára (10 01 01);     0,9*700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</si>
  <si>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</si>
  <si>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SO 01-16-01.2</t>
  </si>
  <si>
    <t>žst. Vsetín, železniční spodek - oplocení</t>
  </si>
  <si>
    <t xml:space="preserve">      SO 01-16-01.2</t>
  </si>
  <si>
    <t>13173</t>
  </si>
  <si>
    <t>HLOUBENÍ JAM ZAPAŽ I NEPAŽ TŘ. I</t>
  </si>
  <si>
    <t>1: Dle technické zprávy, výkresových příloh projektové dokumentace. Dle výkazů materiálu projektu. Dle tabulky kubatur projektanta. 
2: Hloubení jamek pro základové patky brány 
3: 0,9*1*1*2</t>
  </si>
  <si>
    <t>26A14</t>
  </si>
  <si>
    <t>VRTY PRO SLOUPKY OPLOCENÍ TŘ. TĚŽITELNOSTI I D DO 300MM</t>
  </si>
  <si>
    <t>1: Dle technické zprávy, výkresových příloh projektové dokumentace a dle TKP staveb státních drah. Dle výkazů materiálu projektu. Dle tabulky kubatur projektanta. 
2: plotové panely 1750 x 2470 mm, pozink 
3: 1. část 
4: část 1;5*0,8 
5: část 2;8*0,8 
6: část 3;47*0,8 
7: část 4;66*0,8 
8: část 5;3*0,8 
9: část 6;3*0,8 
10: část 7;47*0,8 
11: 2. část 
12: 12*0,8</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</si>
  <si>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</si>
  <si>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27231</t>
  </si>
  <si>
    <t>ZÁKLADY Z PROSTÉHO BETONU</t>
  </si>
  <si>
    <t>1: Dle technické zprávy, výkresových příloh projektové dokumentace a dle TKP staveb státních drah. Dle výkazů materiálu projektu. Dle tabulky kubatur projektanta. 
2: 1. část 
3: betonové patky;(143,2*(3,14*0,15*0,15)) 
4: 2. část 
5: kruhové betonové základy;  12*0,8*3,14*0,15*0,15 
6: betobové patky brány; 0,9*0,9*1*2</t>
  </si>
  <si>
    <t>33894A</t>
  </si>
  <si>
    <t>SLOUPKY OHRADNÍ A PLOTOVÉ KOVOVÉ KOTVENÉ DO PATEK NEBO BERANĚNÉ</t>
  </si>
  <si>
    <t>1: Dle technické zprávy, výkresových příloh projektové dokumentace a dle TKP staveb státních drah. Dle výkazů materiálu projektu. Dle tabulky kubatur projektanta. 
2: plotové panely 1750 x 2470 mm, pozink 
3: 1. část 
4: část 1;5*2,3*0,0057 
5: část 2;8*2,3*0,0057 
6: část 3;47*2,3*0,0057 
7: část 4;66*2,3*0,0057 
8: část 5;3*2,3*0,0057 
9: část 6;3*2,3*0,0057 
10: část 7;47*2,3*0,0057 
11: 2. část 
12: plotové sloupky; 12*2,5*0,0057 
13: sloupky brány vč. kování; 2*2,6*0,0089</t>
  </si>
  <si>
    <t>- dodání a osazení předepsaného sloupku včetně PKO  
- případnou betonovou patku z předepsané třídy betonu  
- nutné zemní práce</t>
  </si>
  <si>
    <t>767</t>
  </si>
  <si>
    <t>Konstrukce zámečnické</t>
  </si>
  <si>
    <t>76793</t>
  </si>
  <si>
    <t>OPLOCENÍ Z RÁMEČKOVÉHO PLETIVA</t>
  </si>
  <si>
    <t>1: Dle technické zprávy, výkresových příloh projektové dokumentace a dle TKP staveb státních drah. Dle výkazů materiálu projektu. Dle tabulky kubatur projektanta. 
2: plotové panely 1750 x 2470 mm, pozink 
3: 1. část 
4: část 1;1,8*10,24 
5: část 2;1,8*18,07 
6: část 3;1,8*116,02 
7: část 4;1,8*164,57 
8: část 5;1,8*7,26 
9: část 6;1,8*3,42 
10: část 7;1,8*116,04 
11: 2. část 
12: plotové panely 1950x1980 mm, pozink 
13: 1,95*25,7</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</si>
  <si>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</si>
  <si>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76796</t>
  </si>
  <si>
    <t>VRATA A VRÁTKA</t>
  </si>
  <si>
    <t>1: Dle technické zprávy, výkresových příloh projektové dokumentace. Dle výkazů materiálu projektu. Dle tabulky kubatur projektanta. 
2: mechanicky otevíravá brána opatřená petlicí a zámkem dle projektové dokumentace 
3: 7,4*2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</si>
  <si>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</si>
  <si>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914161</t>
  </si>
  <si>
    <t>DOPRAVNÍ ZNAČKY ZÁKLADNÍ VELIKOSTI HLINÍKOVÉ FÓLIE TŘ 1 - DODÁVKA A MONTÁŽ</t>
  </si>
  <si>
    <t>1: Dle technické zprávy, výkresových příloh projektové dokumentace. Dle výkazů materiálu projektu. Dle tabulky kubatur projektanta. 
2: Dopravní značka lp25a "Zóna s dopravním omezením"; 2 
3:  textem "Pozor, přednost v jízdě drážních vozidel"; 2</t>
  </si>
  <si>
    <t>položka zahrnuje:  
- dodávku a montáž značek v požadovaném provedení</t>
  </si>
  <si>
    <t>POPLATKY ZA LIKVIDACŮ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</si>
  <si>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 z vrtů;2,1*(152,8*(3,14*0,15*0,15)) 
3: zemina z hloubení jamek; 1,8*2,1</t>
  </si>
  <si>
    <t>SO 01-16-02</t>
  </si>
  <si>
    <t>Vlečka B.F.P., žel. spodek</t>
  </si>
  <si>
    <t xml:space="preserve">      SO 01-16-02</t>
  </si>
  <si>
    <t>11313</t>
  </si>
  <si>
    <t>ODSTRANĚNÍ KRYTU ZPEVNĚNÝCH PLOCH S ASFALTOVÝM POJIVEM</t>
  </si>
  <si>
    <t>1: Dle technické zprávy, výkresových příloh projektové dokumentace a dle TKP staveb státních drah. Dle výkazů materiálu projektu. Dle tabulky kubatur projektanta. 
2: vybourání asfaltové plochy, vč. podkladu v tl. 0,5 m;10*0,5</t>
  </si>
  <si>
    <t>1: Dle technické zprávy, výkresových příloh projektové dokumentace a dle TKP staveb státních drah. Dle výkazů materiálu projektu. Dle tabulky kubatur projektanta. 
2: sejmutí ornice (odvoz na skládku);60</t>
  </si>
  <si>
    <t>1: Dle technické zprávy, výkresových příloh projektové dokumentace a dle TKP staveb státních drah. Dle výkazů materiálu projektu. Dle tabulky kubatur projektanta. 
2: zemina (bez ohumusování);1425</t>
  </si>
  <si>
    <t>1: Dle technické zprávy, výkresových příloh projektové dokumentace a dle TKP staveb státních drah. Dle výkazů materiálu projektu. Dle tabulky kubatur projektanta. 
2: násyp (zemina vhodná do násypů) z SO 01-16-01;130  
3: násyp - zemina z výkopů;130 
4: obsyp šachet;1</t>
  </si>
  <si>
    <t>1: Dle technické zprávy, výkresových příloh projektové dokumentace a dle TKP staveb státních drah. Dle výkazů materiálu projektu. Dle tabulky kubatur projektanta. 
2: výkop rýhy pro trativody hl. do 2 m;5</t>
  </si>
  <si>
    <t>1: Dle technické zprávy, výkresových příloh projektové dokumentace a dle TKP staveb státních drah. Dle výkazů materiálu projektu. Dle tabulky kubatur projektanta. 
2: trativodní plastové šachty;2</t>
  </si>
  <si>
    <t>1: Dle technické zprávy, výkresových příloh projektové dokumentace a dle TKP staveb státních drah. Dle výkazů materiálu projektu. Dle tabulky kubatur projektanta. 
2: uložení na skládku;1425+5+2-1</t>
  </si>
  <si>
    <t>1: Dle technické zprávy, výkresových příloh projektové dokumentace a dle TKP staveb státních drah. Dle výkazů materiálu projektu. Dle tabulky kubatur projektanta. 
2: Násep + rozšíření náspu přisypávkou 
3: propustný nenamrzavý materiál – zemina z výkopu vhodná do násypů S3-G2 (včetně hutnění) - zemina z objektu SO 01-16-01;130</t>
  </si>
  <si>
    <t>1: Dle technické zprávy, výkresových příloh projektové dokumentace a dle TKP staveb státních drah. Dle výkazů materiálu projektu. Dle tabulky kubatur projektanta. 
2: konsolidační vrstva ŠD fr. 0/125 (včetně hutnění);35</t>
  </si>
  <si>
    <t>1: Dle technické zprávy, výkresových příloh projektové dokumentace a dle TKP staveb státních drah. Dle výkazů materiálu projektu. Dle tabulky kubatur projektanta. 
2: obsyp šachet;1</t>
  </si>
  <si>
    <t>1: Dle technické zprávy, výkresových příloh projektové dokumentace a dle TKP staveb státních drah. Dle výkazů materiálu projektu. Dle tabulky kubatur projektanta. 
2: úprava a přehutnění zemní pláně;1990</t>
  </si>
  <si>
    <t>1: Dle technické zprávy, výkresových příloh projektové dokumentace a dle TKP staveb státních drah. Dle výkazů materiálu projektu. Dle tabulky kubatur projektanta. 
2: zásyp georohoží zeminou vhodnou pro osetí (ohumusování) tl. 100 mm (nakoupený materiál);10</t>
  </si>
  <si>
    <t>1: Dle technické zprávy, výkresových příloh projektové dokumentace a dle TKP staveb státních drah. Dle výkazů materiálu projektu. Dle tabulky kubatur projektanta. 
2: zásyp georohoží zeminou vhodnou pro osetí (ohumusování) tl. 100 mm (nakoupený materiál);100</t>
  </si>
  <si>
    <t>1: Dle technické zprávy, výkresových příloh projektové dokumentace a dle TKP staveb státních drah. Dle výkazů materiálu projektu. Dle tabulky kubatur projektanta. 
2: zásyp georohoží zeminou vhodnou pro osetí (ohumusování) tl. 100 mm (nakoupený materiál);100*0,01</t>
  </si>
  <si>
    <t>1: Dle technické zprávy, výkresových příloh projektové dokumentace a dle TKP staveb státních drah. Dle výkazů materiálu projektu. Dle tabulky kubatur projektanta. 
2: zásyp rýhy trativodu a svodného potrubí fr. 16/32;5</t>
  </si>
  <si>
    <t>1: Dle technické zprávy, výkresových příloh projektové dokumentace a dle TKP staveb státních drah. Dle výkazů materiálu projektu. Dle tabulky kubatur projektanta. 
2: geotextílie separační, resp. filtrační pro trativody (bez přesahů);20</t>
  </si>
  <si>
    <t>1: Dle technické zprávy, výkresových příloh projektové dokumentace a dle TKP staveb státních drah. Dle výkazů materiálu projektu. Dle tabulky kubatur projektanta. 
2: Násep + rozšíření náspu přisypávkou 
3: protierozní (jutové) rohože, včetně ukotvení ke svahu, pevnost v tahu min. 1kNm-1, plošná hmotnost min. 200g/m2, odolnost proti povětrnostním vlivům min. 25 let;100</t>
  </si>
  <si>
    <t>1: Dle technické zprávy, výkresových příloh projektové dokumentace a dle TKP staveb státních drah. Dle výkazů materiálu projektu. Dle tabulky kubatur projektanta. 
2: Trativodní šachty 
3: štěrkopískový podsyp šachet tl. 200 mm;0,1 
4: Trativody + svodná potrubí 
5: štěrkopískový podsyp pod trativody;0,25</t>
  </si>
  <si>
    <t>1: Dle technické zprávy, výkresových příloh projektové dokumentace a dle TKP staveb státních drah. Dle výkazů materiálu projektu. Dle tabulky kubatur projektanta. 
2: podkladní vrstva ŠD fr. 0-32 tř. A - nový materiál;385</t>
  </si>
  <si>
    <t>1: Dle technické zprávy, výkresových příloh projektové dokumentace a dle TKP staveb státních drah. Dle výkazů materiálu projektu. Dle tabulky kubatur projektanta. 
2: kamenivo zpevněné cementem tl. 300 mm (ZKPP);70</t>
  </si>
  <si>
    <t>1: Dle technické zprávy, výkresových příloh projektové dokumentace a dle TKP staveb státních drah. Dle výkazů materiálu projektu. Dle tabulky kubatur projektanta. 
2: výztužná geomříž tuhá biaxiální (triaxiální) s pevností v tahu min. 40 kN.m-1;2175</t>
  </si>
  <si>
    <t>1: Dle technické zprávy, výkresových příloh projektové dokumentace a dle TKP staveb státních drah. Dle výkazů materiálu projektu. Dle tabulky kubatur projektanta. 
2: trativodky PE HD - DN 150 mm;9,5</t>
  </si>
  <si>
    <t>1: Dle technické zprávy, výkresových příloh projektové dokumentace a dle TKP staveb státních drah. Dle výkazů materiálu projektu. Dle tabulky kubatur projektanta. 
2: trativodní šachty;2</t>
  </si>
  <si>
    <t>1: Dle technické zprávy, výkresových příloh projektové dokumentace a dle TKP staveb státních drah. Dle výkazů materiálu projektu. Dle tabulky kubatur projektanta. 
2: stávající šachty, trouby, panely a konstrukce;50/2,3</t>
  </si>
  <si>
    <t>1: Dle technické zprávy, výkresových příloh projektové dokumentace a dle TKP staveb státních drah. Dle výkazů materiálu projektu. Dle tabulky kubatur projektanta. 
2: výkopová zemina;2,1*(1425+5+2-1) 
3: sejmutí ornice (odvoz na skládku);2,1*60</t>
  </si>
  <si>
    <t>POPLATKY ZA LIKVIDACI ODPADŮ NEKONTAMINOVANÝCH - 17 03 02  VYBOURANÝ ASFALTOVÝ BETON BEZ DEHTU - , VČ.DOPRAVY</t>
  </si>
  <si>
    <t>1: Dle technické zprávy, výkresových příloh projektové dokumentace a dle TKP staveb státních drah. Dle výkazů materiálu projektu. Dle tabulky kubatur projektanta. 
2: vybourání asfaltové plochy, vč. podkladu v tl. 0,5 m;10*0,5*2,2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</si>
  <si>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</si>
  <si>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1: Dle technické zprávy, výkresových příloh projektové dokumentace a dle TKP staveb státních drah. Dle výkazů materiálu projektu. Dle tabulky kubatur projektanta. 
2: stávající šachty, trouby, panely a konstrukce;50</t>
  </si>
  <si>
    <t>SO 01-16-03</t>
  </si>
  <si>
    <t>Vlečka PROMET FOUNDRY a.s., žel. spodek</t>
  </si>
  <si>
    <t xml:space="preserve">      SO 01-16-03</t>
  </si>
  <si>
    <t>1: Dle technické zprávy, výkresových příloh projektové dokumentace a dle TKP staveb státních drah. Dle výkazů materiálu projektu. Dle tabulky kubatur projektanta. 
2: výkopy – zemina (bez ohumusování);260</t>
  </si>
  <si>
    <t>1: Dle technické zprávy, výkresových příloh projektové dokumentace a dle TKP staveb státních drah. Dle výkazů materiálu projektu. Dle tabulky kubatur projektanta. 
2: úprava a přehutnění zemní pláně;585</t>
  </si>
  <si>
    <t>1: Dle technické zprávy, výkresových příloh projektové dokumentace a dle TKP staveb státních drah. Dle výkazů materiálu projektu. Dle tabulky kubatur projektanta. 
2: podkladní vrstva ŠD fr. 0-32 tř. A - nový materiál;105</t>
  </si>
  <si>
    <t>1: Dle technické zprávy, výkresových příloh projektové dokumentace a dle TKP staveb státních drah. Dle výkazů materiálu projektu. Dle tabulky kubatur projektanta. 
2: výztužná geomříž tuhá biaxiální (triaxiální) s pevností v tahu min. 40 kN.m-1;585</t>
  </si>
  <si>
    <t>1: Dle technické zprávy, výkresových příloh projektové dokumentace a dle TKP staveb státních drah. Dle výkazů materiálu projektu. Dle tabulky kubatur projektanta. 
2: výkopy – zemina (bez ohumusování);260*2,1</t>
  </si>
  <si>
    <t>SO 01-16-09</t>
  </si>
  <si>
    <t>Vlečka DKV Olomouc, PP Vsetín, žel. spodek</t>
  </si>
  <si>
    <t xml:space="preserve">      SO 01-16-09</t>
  </si>
  <si>
    <t>1: Dle technické zprávy, výkresových příloh projektové dokumentace a dle TKP staveb státních drah. Dle výkazů materiálu projektu. Dle tabulky kubatur projektanta. 
2: výkopy – zemina (bez ohumusování);2140</t>
  </si>
  <si>
    <t>1: Dle technické zprávy, výkresových příloh projektové dokumentace a dle TKP staveb státních drah. Dle výkazů materiálu projektu. Dle tabulky kubatur projektanta. 
2: výkopy – zemina (bez ohumusování) na skládku;2140</t>
  </si>
  <si>
    <t>1: Dle technické zprávy, výkresových příloh projektové dokumentace a dle TKP staveb státních drah. Dle výkazů materiálu projektu. Dle tabulky kubatur projektanta. 
2: úprava a přehutnění zemní pláně;3000</t>
  </si>
  <si>
    <t>1: Dle technické zprávy, výkresových příloh projektové dokumentace a dle TKP staveb státních drah. Dle výkazů materiálu projektu. Dle tabulky kubatur projektanta. 
2: podkladní vrstva ŠD fr. 0-32 tř. A - nový materiál;560</t>
  </si>
  <si>
    <t>1: Dle technické zprávy, výkresových příloh projektové dokumentace a dle TKP staveb státních drah. Dle výkazů materiálu projektu. Dle tabulky kubatur projektanta. 
2: kamenivo zpevněné cementem tl. 300 mm (ZKPP) ;135</t>
  </si>
  <si>
    <t>1: Dle technické zprávy, výkresových příloh projektové dokumentace a dle TKP staveb státních drah. Dle výkazů materiálu projektu. Dle tabulky kubatur projektanta. 
2: výztužná geomříž tuhá biaxiální (triaxiální) s pevností v tahu min. 40 kN.m-1;3200</t>
  </si>
  <si>
    <t>1: Dle technické zprávy, výkresových příloh projektové dokumentace a dle TKP staveb státních drah. Dle výkazů materiálu projektu. Dle tabulky kubatur projektanta. 
2: výkopy – zemina (bez ohumusování);2140*2,1</t>
  </si>
  <si>
    <t>SO 02-16-01</t>
  </si>
  <si>
    <t>Žst. Vsetín Bečva - žst. Vsetín, žel. spodek</t>
  </si>
  <si>
    <t xml:space="preserve">      SO 02-16-01</t>
  </si>
  <si>
    <t>11511</t>
  </si>
  <si>
    <t>ČERPÁNÍ VODY DO 500 L/MIN</t>
  </si>
  <si>
    <t>1: Dle technické zprávy, výkresových příloh projektové dokumentace a dle TKP staveb státních drah. Dle výkazů materiálu projektu. Dle tabulky kubatur projektanta. 
2: ČERPÁNÍ VODY Z  VÝKOPŮ 
3: "Provizorní čerpání vody z trativodů - čerpání vody do 500 l/min 
";84 
4: "Provizorní čerpání vody z výkopů příkopových zídek - čerpání vody do 500 l/min 
";504 
5: "z výkopů rýh pro zapuštěné patky - čerpání vody do 500 l/min 
";672</t>
  </si>
  <si>
    <t>Položka čerpání vody na povrchu zahrnuje i potrubí, pohotovost záložní čerpací soupravy a zřízení čerpací jímky. Součástí položky je také následná demontáž a likvidace těchto zařízení</t>
  </si>
  <si>
    <t>121108</t>
  </si>
  <si>
    <t>SEJMUTÍ ORNICE NEBO LESNÍ PŮDY S ODVOZEM DO 20KM</t>
  </si>
  <si>
    <t>1: Dle technické zprávy, výkresových příloh projektové dokumentace a dle TKP staveb státních drah. Dle výkazů materiálu projektu. Dle tabulky kubatur projektanta. 
2: Odhumusování: sejmutí ornice + odvoz + uložení;1187,9 
3: Odhumusování: sejmutí ornice + odvoz na mezideponii + uložení;89,2</t>
  </si>
  <si>
    <t>1: Dle technické zprávy, výkresových příloh projektové dokumentace a dle TKP staveb státních drah. Dle výkazů materiálu projektu. Dle tabulky kubatur projektanta. 
2: Odkop pro spodn. stavbu vč. výkopů pro patku - kční vrstvy a zemina, třída těžitelnosti I (objem uvažován v rostllém stavu,  koeficient nakypření 1,3); 4864 
3: Odkop pro spodn. stavbu - zemina a konstrukční vrstvy (kontaminovaná zemina pod výhybkami), objem v rostlém stavu;50 
4: Opěrná patní zeď - výkop zeminy, třída těžitelnosti I (objem uvažován v rostllém stavu, koeficient nakypření 1,3);301,8</t>
  </si>
  <si>
    <t>1: Dle technické zprávy, výkresových příloh projektové dokumentace a dle TKP staveb státních drah. Dle výkazů materiálu projektu. Dle tabulky kubatur projektanta. 
2: Odkop pro spodn. stavbu  vč. výkopů pro patku - kční vrstvy a zemina, třída těžitelnosti II (objem uvažován v rostllém stavu, koeficient nakypření 1,3);858,3 
3: Opěrná patní zeď - výkop zeminy, třída těžitelnosti II (objem uvažován v rostllém stavu, koeficient nakypření 1,3);53,3</t>
  </si>
  <si>
    <t>1: Dle technické zprávy, výkresových příloh projektové dokumentace a dle TKP staveb státních drah. Dle výkazů materiálu projektu. Dle tabulky kubatur projektanta. 
2: vykopávky ze zemníků pro zásypy a násypy;89,2+13+272+3+10+66+2056,6+65,8+171+180+958,2</t>
  </si>
  <si>
    <t>1: Dle technické zprávy, výkresových příloh projektové dokumentace a dle TKP staveb státních drah. Dle výkazů materiálu projektu. Dle tabulky kubatur projektanta. 
2: pročištění stávajícího příkopů - výkop zeminy;8/0,5</t>
  </si>
  <si>
    <t>1: Dle technické zprávy, výkresových příloh projektové dokumentace a dle TKP staveb státních drah. Dle výkazů materiálu projektu. Dle tabulky kubatur projektanta. 
2: výkop trativodů dle řezů, třída těžitelnosti I (objem uvažován v rostllém stavu, koeficient nakypření 1,3);92,7 
3: výkop svodného potrubí, třída těžitelnosti I (objem uvažován v rostllém stavu, koeficient nakypření 1,3);12 
4: Výkopy chrániček (v rostlém stavu), třída těžitelnosti I (objem uvažován v rostllém stavu, koeficient nakypření 1,3);285</t>
  </si>
  <si>
    <t>1: Dle technické zprávy, výkresových příloh projektové dokumentace a dle TKP staveb státních drah. Dle výkazů materiálu projektu. Dle tabulky kubatur projektanta. 
2: výkop svodného potrubí, třída těžitelnosti II (objem uvažován v rostllém stavu, koeficient nakypření 1,3);2 
3: výkop trativodů dle řezů, třída těžitelnosti II (objem uvažován v rostllém stavu, koeficient nakypření 1,3);16,4 
4: Výkopy chrániček (v rostlém stavu), třída těžitelnosti II (objem uvažován v rostllém stavu, koeficient nakypření 1,3);50</t>
  </si>
  <si>
    <t>1: Dle technické zprávy, výkresových příloh projektové dokumentace a dle TKP staveb státních drah. Dle výkazů materiálu projektu. Dle tabulky kubatur projektanta. 
2: Výkop pro betonové a plastové šachty, třída těžitelnosti I (objem uvažován v rostllém stavu, koeficient nakypření 1,3);12,2</t>
  </si>
  <si>
    <t>1: Dle technické zprávy, výkresových příloh projektové dokumentace a dle TKP staveb státních drah. Dle výkazů materiálu projektu. Dle tabulky kubatur projektanta. 
2: Výkop pro betonové a plastové šachty, třída těžitelnosti II (objem uvažován v rostllém stavu, koeficient nakypření 1,3);2,1</t>
  </si>
  <si>
    <t>1: Dle technické zprávy, výkresových příloh projektové dokumentace a dle TKP staveb státních drah. Dle výkazů materiálu projektu. Dle tabulky kubatur projektanta. 
2: uložení výkopku na skládky a mezideponie;700+6500+121+558,9+11,6+12,5+0,8</t>
  </si>
  <si>
    <t>1: Dle technické zprávy, výkresových příloh projektové dokumentace a dle TKP staveb státních drah. Dle výkazů materiálu projektu. Dle tabulky kubatur projektanta. 
2: zhutněná dosypávka nenamrzavé zeminy z výzisku pod úrovní podkladního betonu příkopových žlabů;10 
3: Rozšíření tělesa - násyp z nenamrzavých zemin (z výzisku znečištěného lože / zemin G3);180</t>
  </si>
  <si>
    <t>1: Dle technické zprávy, výkresových příloh projektové dokumentace a dle TKP staveb státních drah. Dle výkazů materiálu projektu. Dle tabulky kubatur projektanta. 
2: Rozšíření tělesa - konsolidační vrstva; štěrkodrť fr.0/125;90</t>
  </si>
  <si>
    <t>1: Dle technické zprávy, výkresových příloh projektové dokumentace a dle TKP staveb státních drah. Dle výkazů materiálu projektu. Dle tabulky kubatur projektanta. 
2: Opěrná patní zeď - zpětný zásyp nad spád. vrstvou (nesoudržná zemina z výzisku);171 
3: zásyp svodného potrubí výkopkem (objem uvažován ve zhutněném stavu);13 
4: Zásyp chrániček (ve zhutněném stavu);272</t>
  </si>
  <si>
    <t>17451</t>
  </si>
  <si>
    <t>ZÁSYP JAM A RÝH ZE ZEMIN NEPROPUSTNÝCH</t>
  </si>
  <si>
    <t>1: Dle technické zprávy, výkresových příloh projektové dokumentace a dle TKP staveb státních drah. Dle výkazů materiálu projektu. Dle tabulky kubatur projektanta. 
2: zásyp za příkopovými žlaby z nepropustných matriálů z výzisku zeminy;958,2 
3: Opěrná patní zeď - zpětný zásyp (soudržná zemina z výzisku);65</t>
  </si>
  <si>
    <t>17461</t>
  </si>
  <si>
    <t>ZÁSYP JAM A RÝH Z HORNIN KAMENITÝCH</t>
  </si>
  <si>
    <t>1: Dle technické zprávy, výkresových příloh projektové dokumentace a dle TKP staveb státních drah. Dle výkazů materiálu projektu. Dle tabulky kubatur projektanta. 
2: zásyp  za příkopovými žlaby z propustných matriálů z výzisku zaneseného kolejového lože - nepoužitelného pro recyklaci;2056,6</t>
  </si>
  <si>
    <t>1: Dle technické zprávy, výkresových příloh projektové dokumentace a dle TKP staveb státních drah. Dle výkazů materiálu projektu. Dle tabulky kubatur projektanta. 
2: Obsyp betonové šachty (vyzískaná zemina);3 
3: Hutněný zásyp pod a okolo zpevněných příkopů z výzisku zeminy;66</t>
  </si>
  <si>
    <t>1: Dle technické zprávy, výkresových příloh projektové dokumentace a dle TKP staveb státních drah. Dle výkazů materiálu projektu. Dle tabulky kubatur projektanta. 
2: obsyp šachet ŠD fr.16/32 (kupovaný materiál);8 
3: obsyp vtokových otvorů příkopových žlabu a opěrný zídek štěrkem 31,5/63 (materiál ŠL);190</t>
  </si>
  <si>
    <t>1: Dle technické zprávy, výkresových příloh projektové dokumentace a dle TKP staveb státních drah. Dle výkazů materiálu projektu. Dle tabulky kubatur projektanta. 
2: Přehutnění zemní pláně, vč. pláně pod příkopovými zídkami, opěrnou patní zdí, rošířeným tělesem a zapuštěnou patkou 
;28500</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</si>
  <si>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zatravnění;29*0,1</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</si>
  <si>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t>
  </si>
  <si>
    <t>1: Dle technické zprávy, výkresových příloh projektové dokumentace a dle TKP staveb státních drah. Dle výkazů materiálu projektu. Dle tabulky kubatur projektanta. 
2: Ohumusování a osetí tloušťky 100 mm, vč. ošetřování trávníku;892*0,01 
3: PATNÍ OPĚRNÁ ZEĎ 
4: Opěrná patní zeď - ohumusování, zatravnění;29*0,01</t>
  </si>
  <si>
    <t>R18510</t>
  </si>
  <si>
    <t>ULOŽENÍ PŘEBYTKU HUMÓZNÍ VRSTVY NA DEPONII VČ. BIOLOGICKÉ REKULTIVACE DVOULETÉ A DOPRAVY</t>
  </si>
  <si>
    <t>1: Dle technické zprávy, výkresových příloh projektové dokumentace a dle TKP staveb státních drah. Dle výkazů materiálu projektu. Dle tabulky kubatur projektanta. 
2: Odhumusování: sejmutí ornice + odvoz ;1279,3-2,9</t>
  </si>
  <si>
    <t>položka zahrnuje:   
- naložení včetně vnitrostaveništní dopravy, převoz na určenou vzdálenost a uložení na mezideponii   
- náklady na zřízení mezideponie (dle platných ČSN) včetně souvisejících prací a dodávky materiálů (např. geotextilie apod.)    
- náklady na ošetřování ornice po dobu uložení na mezideponii včetně souvisejících prací a dodávek materiálu (např. osevní směs, pesticidy apod.)   
- naložení na dopravní prostředek   
- náklady na dopravu na místo využití ornice   
- složení a rozhrnutí ornice   
- biologickou rekultivaci dvouletou (veškerý materiál, výrobky a polotovary, včetně mimostaveništní a vnitrostaveništní dopravy, 2 x zaorání, výsev luskoobilné směsi)</t>
  </si>
  <si>
    <t>1: Dle technické zprávy, výkresových příloh projektové dokumentace a dle TKP staveb státních drah. Dle výkazů materiálu projektu. Dle tabulky kubatur projektanta. 
2: zásyp rýhy trativodu ŠD fr.16/32 (kupovaný materiál);129</t>
  </si>
  <si>
    <t>1: Dle technické zprávy, výkresových příloh projektové dokumentace a dle TKP staveb státních drah. Dle výkazů materiálu projektu. Dle tabulky kubatur projektanta. 
2: Separační geotextílie v rýze trativodu;607,4 
3: separační geotextilie v patce a pod drátokamennými matracemi;1900 
4: separační geotextilie mezi nepropustným zásypem/rostlou zeminou a propustným zásypem ;5100</t>
  </si>
  <si>
    <t>23217A</t>
  </si>
  <si>
    <t>ŠTĚTOVÉ STĚNY BERANĚNÉ Z KOVOVÝCH DÍLCŮ DOČASNÉ (PLOCHA)</t>
  </si>
  <si>
    <t>1: Dle technické zprávy, výkresových příloh projektové dokumentace a dle TKP staveb státních drah. Dle výkazů materiálu projektu. Dle tabulky kubatur projektanta. 
2: opěrná zídka - larseny;25</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</si>
  <si>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</si>
  <si>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</si>
  <si>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</si>
  <si>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</si>
  <si>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272211</t>
  </si>
  <si>
    <t>ZÁKLADY Z LOMOVÉHO KAMENE ZDĚNÉ NA SUCHO</t>
  </si>
  <si>
    <t>1: Dle technické zprávy, výkresových příloh projektové dokumentace a dle TKP staveb státních drah. Dle výkazů materiálu projektu. Dle tabulky kubatur projektanta. 
2: Zapuštěná patka z lomového kamenne 63,5/300 (s podílem menších frakcí do 10%);290</t>
  </si>
  <si>
    <t>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</si>
  <si>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Biodegradační rohož (jutá, kokos apod.), vč. ukotvení;891,8</t>
  </si>
  <si>
    <t>327325</t>
  </si>
  <si>
    <t>ZDI OPĚRNÉ, ZÁRUBNÍ, NÁBŘEŽNÍ ZE ŽELEZOVÉHO BETONU DO C30/37</t>
  </si>
  <si>
    <t>1: Dle technické zprávy, výkresových příloh projektové dokumentace a dle TKP staveb státních drah. Dle výkazů materiálu projektu. Dle tabulky kubatur projektanta. 
2: Opěrná patní zeď - monolitická ŽB betonová konstrukce; C30/37, XF3, XC4;90</t>
  </si>
  <si>
    <t>327365</t>
  </si>
  <si>
    <t>VÝZTUŽ ZDÍ OPĚRNÝCH, ZÁRUBNÍCH, NÁBŘEŽNÍCH Z OCELI 10505, B500B</t>
  </si>
  <si>
    <t>1: Dle technické zprávy, výkresových příloh projektové dokumentace a dle TKP staveb státních drah. Dle výkazů materiálu projektu. Dle tabulky kubatur projektanta. 
2: Opěrná patní zeď - výztuž B500B;2,76</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</si>
  <si>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</si>
  <si>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</si>
  <si>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</si>
  <si>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1: Dle technické zprávy, výkresových příloh projektové dokumentace a dle TKP staveb státních drah. Dle výkazů materiálu projektu. Dle tabulky kubatur projektanta. 
2: Opěrná patní zeď - výplňový beton; C8/10;11</t>
  </si>
  <si>
    <t>1: Dle technické zprávy, výkresových příloh projektové dokumentace a dle TKP staveb státních drah. Dle výkazů materiálu projektu. Dle tabulky kubatur projektanta. 
2: Opěrná patní zeď - podkladní beton; C12/15;9,1</t>
  </si>
  <si>
    <t>451314</t>
  </si>
  <si>
    <t>PODKLADNÍ A VÝPLŇOVÉ VRSTVY Z PROSTÉHO BETONU C25/30</t>
  </si>
  <si>
    <t>1: Dle technické zprávy, výkresových příloh projektové dokumentace a dle TKP staveb státních drah. Dle výkazů materiálu projektu. Dle tabulky kubatur projektanta. 
2: Betonové lože pod příkopové tvárnice TZZ4 (a obkladové desky); C25/30, XF3;30 
3: betonové lože pod kamennou dlažbou; C25/30, XF3;2 
4: Opěrná patní zeď - podkladní beton odláždění vč. prahu; C25/30, XF1;19 
5: podkladní beton pod příkopovými žlaby; C25/30, XF3;345</t>
  </si>
  <si>
    <t>45145</t>
  </si>
  <si>
    <t>PODKL A VÝPLŇ VRSTVY Z MALTY CEMENTOVÉ</t>
  </si>
  <si>
    <t>1: Dle technické zprávy, výkresových příloh projektové dokumentace a dle TKP staveb státních drah. Dle výkazů materiálu projektu. Dle tabulky kubatur projektanta. 
2: cementová malta na styku ploch dílců příkopových žlabů;4,1</t>
  </si>
  <si>
    <t>1: Dle technické zprávy, výkresových příloh projektové dokumentace a dle TKP staveb státních drah. Dle výkazů materiálu projektu. Dle tabulky kubatur projektanta. 
2: podsyp pod drátokamennou matrací, ŠD 0/32;115</t>
  </si>
  <si>
    <t>1: Dle technické zprávy, výkresových příloh projektové dokumentace a dle TKP staveb státních drah. Dle výkazů materiálu projektu. Dle tabulky kubatur projektanta. 
2: Podsyp šachet štěrkopískem;0,8 
3: ŠP podsyp svodného potrubí;1,5 
4: Štěrkopískový podsyp v trativodní rýze a pod svodným potrubím;7,1</t>
  </si>
  <si>
    <t>457312</t>
  </si>
  <si>
    <t>VYROVNÁVACÍ A SPÁDOVÝ PROSTÝ BETON C12/15</t>
  </si>
  <si>
    <t>1: Dle technické zprávy, výkresových příloh projektové dokumentace a dle TKP staveb státních drah. Dle výkazů materiálu projektu. Dle tabulky kubatur projektanta. 
2: Opěrná patní zeď - spádová vrstva betonu; C12/15, X0;20</t>
  </si>
  <si>
    <t>45852</t>
  </si>
  <si>
    <t>VÝPLŇ ZA OPĚRAMI A ZDMI Z KAMENIVA DRCENÉHO</t>
  </si>
  <si>
    <t>1: Dle technické zprávy, výkresových příloh projektové dokumentace a dle TKP staveb státních drah. Dle výkazů materiálu projektu. Dle tabulky kubatur projektanta. 
2: Opěrná patní zeď - zásyp drenážní vrstvou za rubem; štěrkodrť fr.16/32;26 
3: Opěrná patní zeď - zásyp stezky za římsou; štěrkodrť fr.4/8;1,3</t>
  </si>
  <si>
    <t>45860</t>
  </si>
  <si>
    <t>VÝPLŇ ZA OPĚRAMI A ZDMI Z MEZEROVITÉHO BETONU</t>
  </si>
  <si>
    <t>1: Dle technické zprávy, výkresových příloh projektové dokumentace a dle TKP staveb státních drah. Dle výkazů materiálu projektu. Dle tabulky kubatur projektanta. 
2: Opěrná patní zeď - zásyp za rubem; KSC I;58</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</si>
  <si>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</si>
  <si>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kamenná dlažba tl. 0,3 m v místě přechodu styku s TZZ4, pojená cementovou maltou;6,5*0,3 
3: PATNÍ OPĚRNÁ ZEĎ 
4: Opěrná patní zeď - odláždění z lomového kamenne tl.200mm do podkladního betonu, vč. cementové malty;11</t>
  </si>
  <si>
    <t>465922</t>
  </si>
  <si>
    <t>DLAŽBY Z BETONOVÝCH DLAŽDIC NA MC</t>
  </si>
  <si>
    <t>1: Dle technické zprávy, výkresových příloh projektové dokumentace a dle TKP staveb státních drah. Dle výkazů materiálu projektu. Dle tabulky kubatur projektanta. 
2: Obkladová deska 100/60/8 do betonového lože;1*0,6*60</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</si>
  <si>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</si>
  <si>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R4642A2</t>
  </si>
  <si>
    <t>ZPEVNĚNÉ PLOCHY  Z GABIONŮ VÁZANÝCH, DRÁT O2,7MM, POVRCHOVÁ ÚPRAVA Zn + Al + PA6</t>
  </si>
  <si>
    <t>1: Dle technické zprávy, výkresových příloh projektové dokumentace a dle TKP staveb státních drah. Dle výkazů materiálu projektu. Dle tabulky kubatur projektanta. 
2: Drátokamenná matrace - vázané (drát 2,7mm; ZnAl), sypané (fr.63,5/125);680*0,3</t>
  </si>
  <si>
    <t>- položka zahrnuje dodávku a osazení drátěných košů s výplní lomovým kamenem.  
- jedná se o gabionové matrace o tl. do 300mm.</t>
  </si>
  <si>
    <t>R4642A3</t>
  </si>
  <si>
    <t>ZPEVNĚNÉ PLOCHY  Z GABIONŮ SVAŘOVANÝCH, DRÁT O 4,0 MM, POVRCHOVÁ ÚPRAVA Zn + Al + PA6</t>
  </si>
  <si>
    <t>1: Dle technické zprávy, výkresových příloh projektové dokumentace a dle TKP staveb státních drah. Dle výkazů materiálu projektu. Dle tabulky kubatur projektanta. 
2: Drátokamenná matrace - svařované (drát 3,7mm; ZnAl), ručně skládané (zásyp fr.63,5/125 a lomový kámen na líci);180*0,5</t>
  </si>
  <si>
    <t>1: Dle technické zprávy, výkresových příloh projektové dokumentace a dle TKP staveb státních drah. Dle výkazů materiálu projektu. Dle tabulky kubatur projektanta. 
2: Konstrukční vrstva ŠD fr.0/32 - nový materiál;5615,4 
3: Dosypání štěrkodrtě pod konstrukční vrstvu v místě přetěžení a nad drátokamennými matracemi; ŠD fr.0/32 - nový materiál;270 
4: Obnovení konstrukční vrstvy v místě překopů; ŠD fr.0/32 - nový materiál;8</t>
  </si>
  <si>
    <t>1: Dle technické zprávy, výkresových příloh projektové dokumentace a dle TKP staveb státních drah. Dle výkazů materiálu projektu. Dle tabulky kubatur projektanta. 
2: ZKPP: Štěrkodrť stabilizovaná cementem;260</t>
  </si>
  <si>
    <t>1: Dle technické zprávy, výkresových příloh projektové dokumentace a dle TKP staveb státních drah. Dle výkazů materiálu projektu. Dle tabulky kubatur projektanta. 
2: hydroizolační asfaltový nátěr díĺců příkopových žlabů;5250 
3: PATNÍ OPĚRNÁ ZEĎ 
4: Opěrná patní zeď - izolační nátěry 1xPN + 2xALN;45</t>
  </si>
  <si>
    <t>711112</t>
  </si>
  <si>
    <t>IZOLACE BĚŽNÝCH KONSTRUKCÍ PROTI ZEMNÍ VLHKOSTI ASFALTOVÝMI PÁSY</t>
  </si>
  <si>
    <t>1: Dle technické zprávy, výkresových příloh projektové dokumentace a dle TKP staveb státních drah. Dle výkazů materiálu projektu. Dle tabulky kubatur projektanta. 
2: Opěrná patní zeď - izolace natavované s měkou ochranou;120</t>
  </si>
  <si>
    <t>711138</t>
  </si>
  <si>
    <t>IZOLACE BĚŽN KONSTR PROTI VOL STÉK VODĚ Z PRYŽÍ</t>
  </si>
  <si>
    <t>1: Dle technické zprávy, výkresových příloh projektové dokumentace a dle TKP staveb státních drah. Dle výkazů materiálu projektu. Dle tabulky kubatur projektanta. 
2: izolace drátokamenných matrací - příčná a mezi matracemi a základy TS- pryžový koberec elektroizolační;10</t>
  </si>
  <si>
    <t>71150</t>
  </si>
  <si>
    <t>OCHRANA IZOLACE NA POVRCHU</t>
  </si>
  <si>
    <t>položka zahrnuje:  
- dodání  předepsaného ochranného materiálu  
- zřízení ochrany izolace</t>
  </si>
  <si>
    <t>87433</t>
  </si>
  <si>
    <t>POTRUBÍ Z TRUB PLASTOVÝCH ODPADNÍCH DN DO 150MM</t>
  </si>
  <si>
    <t>1: Dle technické zprávy, výkresových příloh projektové dokumentace a dle TKP staveb státních drah. Dle výkazů materiálu projektu. Dle tabulky kubatur projektanta. 
2: Opěrná patní zeď - trubky odvodnění DN150 HDPE, neperforované;5</t>
  </si>
  <si>
    <t>1: Dle technické zprávy, výkresových příloh projektové dokumentace a dle TKP staveb státních drah. Dle výkazů materiálu projektu. Dle tabulky kubatur projektanta. 
2: Trubka svodného potrubí PE-HD DN 200;17</t>
  </si>
  <si>
    <t>1: Dle technické zprávy, výkresových příloh projektové dokumentace a dle TKP staveb státních drah. Dle výkazů materiálu projektu. Dle tabulky kubatur projektanta. 
2: Trativodní trubka PE-HD DN 150;230</t>
  </si>
  <si>
    <t>87634</t>
  </si>
  <si>
    <t>CHRÁNIČKY Z TRUB PLASTOVÝCH DN DO 200MM</t>
  </si>
  <si>
    <t>1: Dle technické zprávy, výkresových příloh projektové dokumentace a dle TKP staveb státních drah. Dle výkazů materiálu projektu. Dle tabulky kubatur projektanta. 
2: Chráničky DN 160 HDPE;656 
3: vč. 66 ks víček 
4: vč.ochrana chrániček proti tlakové vodě, pěnové ucpávky 66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</si>
  <si>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</si>
  <si>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technické zprávy, výkresových příloh projektové dokumentace a dle TKP staveb státních drah. Dle výkazů materiálu projektu. Dle tabulky kubatur projektanta. 
2: Podkladní beton a obetonování trativodů; C16/20, X0 ;15 
3: Podkladní beton a obetonování svodného potrubí pod kolejí; C16/20, X0 ;2 
4: Podbetonování a obetonování chrániček betonem C 16/20;58</t>
  </si>
  <si>
    <t>1: Dle technické zprávy, výkresových příloh projektové dokumentace a dle TKP staveb státních drah. Dle výkazů materiálu projektu. Dle tabulky kubatur projektanta. 
2: šachty;3+4</t>
  </si>
  <si>
    <t>1: Dle technické zprávy, výkresových příloh projektové dokumentace a dle TKP staveb státních drah. Dle výkazů materiálu projektu. Dle tabulky kubatur projektanta. 
2: Šachta betonová DN 800 s revizním nádstavcem; včetně těsnící pěny a otvorů pro potrubí;2 
3: Šachta betonová DN 800 s poklopem; včetně těsnící pěny a otvorů pro potrubí;1</t>
  </si>
  <si>
    <t>1: Dle technické zprávy, výkresových příloh projektové dokumentace a dle TKP staveb státních drah. Dle výkazů materiálu projektu. Dle tabulky kubatur projektanta. 
2: Šachta HD-PE DN 400 s uzamykatelným poklopem HD-PE;4</t>
  </si>
  <si>
    <t>935905</t>
  </si>
  <si>
    <t>ŽLABY A RIGOLY Z PŘÍKOPOVÝCH ŽLABŮ (VČETNĚ POKLOPŮ A MŘÍŽÍ) UCB 1</t>
  </si>
  <si>
    <t>1: Dle technické zprávy, výkresových příloh projektové dokumentace a dle TKP staveb státních drah. Dle výkazů materiálu projektu. Dle tabulky kubatur projektanta. 
2: příkopový žlab UCB1 - prefabrikáty dl.2,5m; C30/37, XF3; z toho atypické kusy: 1x1,117m; 1x1,455m; 2x1,385m;851 
3: vč.poklop příkopového žlabu UC-a</t>
  </si>
  <si>
    <t>935906</t>
  </si>
  <si>
    <t>ŽLABY A RIGOLY Z PŘÍKOPOVÝCH ŽLABŮ (VČETNĚ POKLOPŮ A MŘÍŽÍ) UCH 1</t>
  </si>
  <si>
    <t>1: Dle technické zprávy, výkresových příloh projektové dokumentace a dle TKP staveb státních drah. Dle výkazů materiálu projektu. Dle tabulky kubatur projektanta. 
2: příkopový žlab UCH1 - prefabrikáty dl.2,5m; C30/37, XF3; z toho atypické kusy: 1x1,455m; 2x1,31m;434,5 
3: vč.poklop příkopového žlabu UC-a</t>
  </si>
  <si>
    <t>935909</t>
  </si>
  <si>
    <t>ŽLABY A RIGOLY Z PŘÍKOPOVÝCH ŽLABŮ (VČETNĚ POKLOPŮ A MŘÍŽÍ) U</t>
  </si>
  <si>
    <t>1: Dle technické zprávy, výkresových příloh projektové dokumentace a dle TKP staveb státních drah. Dle výkazů materiálu projektu. Dle tabulky kubatur projektanta. 
2: příkopový žlab U - prefabrikáty dl.2,5m; C30/37, XF3 
;117,5 
3: vč.poklop příkopového žlabu U-a</t>
  </si>
  <si>
    <t>R93599</t>
  </si>
  <si>
    <t>PŘÍPLATEK ZA VÝROBU ATYPICKÉHO PŘÍKOPOVÉHO ŽLABU</t>
  </si>
  <si>
    <t>1: Dle technické zprávy, výkresových příloh projektové dokumentace a dle TKP staveb státních drah. Dle výkazů materiálu projektu. Dle tabulky kubatur projektanta. 
2: příkopový žlab UCH1 - prefabrikáty dl.2,5m; C30/37, XF3; z toho atypické kusy: 1x1,455m; 2x1,31m; 
1,455+1,31*2=4,075 [A] 
3: příkopový žlab UCB1 - prefabrikáty dl.2,5m; C30/37, XF3; z toho atypické kusy: 1x1,117m; 1x1,455m, 2x1,385m; 
1,117+1,455+2*1,385=5,342 [B] 
Celkem: A+B=9,417 [C]</t>
  </si>
  <si>
    <t>Příplatek za atypickou výrobu příkopového žlabu.   
Měří se metr délkový.</t>
  </si>
  <si>
    <t>1: Dle technické zprávy, výkresových příloh projektové dokumentace a dle TKP staveb státních drah. Dle výkazů materiálu projektu. Dle tabulky kubatur projektanta. 
2: Betonová tvarovka TZZ 4, vč. cementové malty do spár;237</t>
  </si>
  <si>
    <t>936384</t>
  </si>
  <si>
    <t>DROBNÉ DOPLŇK KONSTR BETON MONOLIT DO C25/30 S VÝZTUŽÍ</t>
  </si>
  <si>
    <t>1: Dle technické zprávy, výkresových příloh projektové dokumentace a dle TKP staveb státních drah. Dle výkazů materiálu projektu. Dle tabulky kubatur projektanta. 
2: dobetonávka v místech lomu a zaslepení tl.300mm na začátku v km 35,100 - beton C25/30, XF3;0,5 
3: Zabetonován ubouraného otvoru (se svodným potrubím) v opěrné zdi; C25/30, XF3;0,1</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</si>
  <si>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</si>
  <si>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936501</t>
  </si>
  <si>
    <t>DROBNÉ DOPLŇK KONSTR KOVOVÉ NEREZ</t>
  </si>
  <si>
    <t>1: Dle technické zprávy, výkresových příloh projektové dokumentace a dle TKP staveb státních drah. Dle výkazů materiálu projektu. Dle tabulky kubatur projektanta. 
2: Opěrná patní zeď - ukončení izolace nerez. páskem;55</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</si>
  <si>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</si>
  <si>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931384</t>
  </si>
  <si>
    <t>TĚSNĚNÍ DILATAČNÍCH SPAR SILIKONOVÝM TMELEM PRŮŘEZU DO 400MM2</t>
  </si>
  <si>
    <t>1: Dle technické zprávy, výkresových příloh projektové dokumentace a dle TKP staveb státních drah. Dle výkazů materiálu projektu. Dle tabulky kubatur projektanta. 
2: hydroizolace stykových spár příkopových žlabů z vnitřní strany do výše odvodňovacích otvorů 
;115*1</t>
  </si>
  <si>
    <t>položka zahrnuje dodávku a osazení předepsaného materiálu, očištění ploch spáry před úpravou, očištění okolí spáry po úpravě  
nezahrnuje těsnící profil</t>
  </si>
  <si>
    <t>96613</t>
  </si>
  <si>
    <t>BOURÁNÍ KONSTRUKCÍ Z KAMENE NA MC</t>
  </si>
  <si>
    <t>1: Dle technické zprávy, výkresových příloh projektové dokumentace a dle TKP staveb státních drah. Dle výkazů materiálu projektu. Dle tabulky kubatur projektanta. 
2: bourání kamen. konstrukcí;50</t>
  </si>
  <si>
    <t>1: Dle technické zprávy, výkresových příloh projektové dokumentace a dle TKP staveb státních drah. Dle výkazů materiálu projektu. Dle tabulky kubatur projektanta. 
2: bourání betonových konstrukcí;100</t>
  </si>
  <si>
    <t>96716</t>
  </si>
  <si>
    <t>VYBOURÁNÍ ČÁSTÍ KONSTRUKCÍ ŽELEZOBET</t>
  </si>
  <si>
    <t>1: Dle technické zprávy, výkresových příloh projektové dokumentace a dle TKP staveb státních drah. Dle výkazů materiálu projektu. Dle tabulky kubatur projektanta. 
2: Ubourání ŽB zdi (vyústění příkopu TZZ4 do Senice);0,1</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</si>
  <si>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</si>
  <si>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968122</t>
  </si>
  <si>
    <t>VYSEKÁNÍ OTVORŮ, KAPES, RÝH V KAMENNÉM ZDIVU NA MC</t>
  </si>
  <si>
    <t>1: Dle technické zprávy, výkresových příloh projektové dokumentace a dle TKP staveb státních drah. Dle výkazů materiálu projektu. Dle tabulky kubatur projektanta. 
2: Probourání otvoru (pro svodné potrubí) ve stávajícím kamenném zdivu;0,1</t>
  </si>
  <si>
    <t>1: Dle technické zprávy, výkresových příloh projektové dokumentace a dle TKP staveb státních drah. Dle výkazů materiálu projektu. Dle tabulky kubatur projektanta. 
2: odpad - výkopová zemina (tř.těž.I);7957,9</t>
  </si>
  <si>
    <t>1: Dle technické zprávy, výkresových příloh projektové dokumentace a dle TKP staveb státních drah. Dle výkazů materiálu projektu. Dle tabulky kubatur projektanta. 
2: odpad - výkopová zemina (tř.těž.II);1866</t>
  </si>
  <si>
    <t>1: Dle technické zprávy, výkresových příloh projektové dokumentace a dle TKP staveb státních drah. Dle výkazů materiálu projektu. Dle tabulky kubatur projektanta. 
2: odpad - betonové a žb konstrukce;230</t>
  </si>
  <si>
    <t>1: Dle technické zprávy, výkresových příloh projektové dokumentace a dle TKP staveb státních drah. Dle výkazů materiálu projektu. Dle tabulky kubatur projektanta. 
2: odpad - kamen. konstrukce;125</t>
  </si>
  <si>
    <t>1: Dle technické zprávy, výkresových příloh projektové dokumentace a dle TKP staveb státních drah. Dle výkazů materiálu projektu. Dle tabulky kubatur projektanta. 
2: odpad - kontaminovaná výkopová zemina (pod výhybkami) ;95</t>
  </si>
  <si>
    <t>D.2.1.10</t>
  </si>
  <si>
    <t>Protihlukové objekty</t>
  </si>
  <si>
    <t>SO 01-34-01</t>
  </si>
  <si>
    <t>žst. Vsetín, PHS v km 34,669-34,880</t>
  </si>
  <si>
    <t xml:space="preserve">    D.2.1.10</t>
  </si>
  <si>
    <t xml:space="preserve">      SO 01-34-01</t>
  </si>
  <si>
    <t>Doprava</t>
  </si>
  <si>
    <t>3610</t>
  </si>
  <si>
    <t>DOPRAVNÍ ZAŘÍZENÍ - AUTOMOBILY</t>
  </si>
  <si>
    <t>1: Dle technické zprávy, výkresových příloh projektové dokumentace a dle TKP staveb státních drah. Dle výkazů materiálu projektu. Dle tabulky kubatur projektanta. 
2: Nadměrná doprava vodorovných nosníků HEB 300, délky 15,76m; 1</t>
  </si>
  <si>
    <t>zahrnuje objednatelem povolené náklady na dopravní zařízení zhotovitele</t>
  </si>
  <si>
    <t>13273A</t>
  </si>
  <si>
    <t>HLOUBENÍ RÝH ŠÍŘ DO 2M PAŽ I NEPAŽ TŘ. I - BEZ DOPRAVY</t>
  </si>
  <si>
    <t>1: Dle technické zprávy, výkresových příloh projektové dokumentace a dle TKP staveb státních drah. Dle výkazů materiálu projektu. Dle tabulky kubatur projektanta. 
2: hloubení rýhy pro osazení soklového panelu; viz tabulka projektanta 
3: 54,24</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</si>
  <si>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</si>
  <si>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</si>
  <si>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</si>
  <si>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 Dle technické zprávy, výkresových příloh projektové dokumentace a dle TKP staveb státních drah. Dle výkazů materiálu projektu. Dle tabulky kubatur projektanta. 
2: odkop zeminy v místě hlavy piloty; viz tabulka projektanta 
3: 200,8</t>
  </si>
  <si>
    <t>1: Dle technické zprávy, výkresových příloh projektové dokumentace a dle TKP staveb státních drah. Dle výkazů materiálu projektu. Dle tabulky kubatur projektanta. 
2: Uložení vyhloubené zeminy na skládku 
3: zemina z rýh 
4: viz položka č. 13273A; 54,240 
5: zemina z vrtání pilot 
6: viz výpis prvků; 70 
7: zemina z hloubění hlav piloty 
8: viz položka č. 13373; 200,800</t>
  </si>
  <si>
    <t>17481</t>
  </si>
  <si>
    <t>ZÁSYP JAM A RÝH Z NAKUPOVANÝCH MATERIÁLŮ</t>
  </si>
  <si>
    <t>1: Dle technické zprávy, výkresových příloh projektové dokumentace a dle TKP staveb státních drah. Dle výkazů materiálu projektu. Dle tabulky kubatur projektanta. 
2: dosypání soklových panelů; viz tabulka projektanta 
3: 30,3 
4: zásyp u stožáru TV, štěrkodrť 
5: 16 
6: dosypání výkopu piloty - štěrkodrť; viz tabulka projektanta 
7: 135,5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</si>
  <si>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</si>
  <si>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224324</t>
  </si>
  <si>
    <t>PILOTY ZE ŽELEZOBETONU C25/30</t>
  </si>
  <si>
    <t>1: Dle technické zprávy, výkresových příloh projektové dokumentace a dle TKP staveb státních drah. Dle výkazů materiálu projektu. Dle tabulky kubatur projektanta. 
2: 76,5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</si>
  <si>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</si>
  <si>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</si>
  <si>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</si>
  <si>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1: Dle technické zprávy, výkresových příloh projektové dokumentace a dle TKP staveb státních drah. Dle výkazů materiálu projektu. Dle tabulky kubatur projektanta. 
2: +10% svary, spoje, prořez 
3: P3; 0,1079*1,1 
4: P4; 1,1916*1,1 
5: P5; 3,1898*1,1 
6: P6; 0,0900*1,1</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</si>
  <si>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</si>
  <si>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</si>
  <si>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</si>
  <si>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1: Dle technické zprávy, výkresových příloh projektové dokumentace a dle TKP staveb státních drah. Dle výkazů materiálu projektu. Dle tabulky kubatur projektanta. 
2: hloubení pilotů 
3: 500/5000 mm, 41ks 
4: 41*5 
5: 600/4000, 18ks 
6: 18*4</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</si>
  <si>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</si>
  <si>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</si>
  <si>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</si>
  <si>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1: Dle technické zprávy, výkresových příloh projektové dokumentace a dle TKP staveb státních drah. Dle výkazů materiálu projektu. Dle tabulky kubatur projektanta. 
2: hloubení pilotů 
3: 750/6000, 1ks 
4: 6*1 
5: 750/5000, 1ks 
6: 5*1</t>
  </si>
  <si>
    <t>1: Dle technické zprávy, výkresových příloh projektové dokumentace a dle TKP staveb státních drah. Dle výkazů materiálu projektu. Dle tabulky kubatur projektanta. 
2: podsyp pod betonové sokly 
3: 132*0,15*0,4</t>
  </si>
  <si>
    <t>272325</t>
  </si>
  <si>
    <t>ZÁKLADY ZE ŽELEZOBETONU DO C30/37</t>
  </si>
  <si>
    <t>1: Dle technické zprávy, výkresových příloh projektové dokumentace a dle TKP staveb státních drah. Dle výkazů materiálu projektu. Dle tabulky kubatur projektanta. 
2: Horní část založení (kalich) betonu C 30/37 – XF3, XC4; výztuž uvažována v rámci výztuže piloty 
3: 0,75*0,31*0,31*61</t>
  </si>
  <si>
    <t>33717</t>
  </si>
  <si>
    <t>SLOUPKY PROTIHLUK STĚN Z DÍLCŮ KOVOVÝCH</t>
  </si>
  <si>
    <t>1: Dle technické zprávy, výkresových příloh projektové dokumentace a dle TKP staveb státních drah. Dle výkazů materiálu projektu. Dle tabulky kubatur projektanta. 
2: viz soupis materiálu PHS SO 01-34-01 
3: včetně šroubovice M12 a vodivého propojení sloupků 
4: +10% svary, spoje, drobný materiál, prořez 
5: OS1; 0,348942 
6: OS2; 0,119658 
7: OS3; 2,583042 
8: OS4; 0,252692 
9: OS5; 1,426590 
10: RS5; 1,556280 
11: OS6; 0,665170 
12: RS7; 1,091024 
13: RS8; 1,397220 
14: RS9; 0,286132 
15: OS31; 0,415056 
16: OS32; 0,688197 
17: OS33; 0,150480 
18: Vodorovný nosník HEB 300, délky 15,76m; 4,056624 
19: Fixační příložka  P6 80; 0,049738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</si>
  <si>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</si>
  <si>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R34711VS</t>
  </si>
  <si>
    <t>STĚNY PROTIHLUKOVÉ Z DÍLCŮ ŽELEZOBETON DO C30/37 VYBOURATELNÝ MODUL tl. 140 mm; D+M KOMPLET - - soklové s garantovaným prostupem do 5min jednotkami po</t>
  </si>
  <si>
    <t>1: Dle technické zprávy, výkresových příloh projektové dokumentace a dle TKP staveb státních drah. Dle výkazů materiálu projektu. Dle tabulky kubatur projektanta. 
2: Soklový panel tl. 140 mm, vybouratelný modul 
3: včetně závitového pouzdra M12 a vodivého propojení 
4: S32.5; 6,266</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</si>
  <si>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</si>
  <si>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R347122S</t>
  </si>
  <si>
    <t>STĚNY PROTIHLUKOVÉ Z DÍLCŮ ŽELEZOBETON DO C30/37 TL. 140 MM; D+M KOMPLET - soklové</t>
  </si>
  <si>
    <t>1: Dle technické zprávy, výkresových příloh projektové dokumentace a dle TKP staveb státních drah. Dle výkazů materiálu projektu. Dle tabulky kubatur projektanta. 
2: S30.3; 7,200 
3: S30.5; 4,400</t>
  </si>
  <si>
    <t>R347125S</t>
  </si>
  <si>
    <t>STĚNY PROTIHLUKOVÉ Z DÍLCŮ ŽELEZOBETON DO C30/37 TL. 120 MM; D+M KOMPLET - soklové</t>
  </si>
  <si>
    <t>1: Dle technické zprávy, výkresových příloh projektové dokumentace a dle TKP staveb státních drah. Dle výkazů materiálu projektu. Dle tabulky kubatur projektanta. 
2: Soklový panel tl. 120 mm, vyztužený na jednostranný zemní tlak 
3: včetně závitového pouzdra M12 a vodivého propojení 
4: S2.1; 3,920 
5: S2.5; 6,160 
6: S2.7; 3,640 
7: S3.5; 2,200 
8: S8.1; 1,855 
9: S11.5; 6,025 
10: S12.1; 4,200 
11: S12.3; 8,100 
12: S12.5; 3,300 
13: S14.6; 3,984 
14: S17.3; 3,330 
15: S18.1; 5,600 
16: S18.2; 6,400 
17: S18.3; 57,600 
18: S18.4; 8,000 
19: S18.5; 17,600 
20: S18.6; 14,400 
21: S18.7; 5,200 
22: S19.5; 4,510</t>
  </si>
  <si>
    <t>R34713VS</t>
  </si>
  <si>
    <t>STĚNY PROTIHLUKOVÉ Z DÍLCŮ ŽELEZOBETON DO C30/37 VYBOURATELNÝ MODUL tl. 120 mm; D+M KOMPLET - - soklové s garantovaným prostupem do 5min jednotkami po</t>
  </si>
  <si>
    <t>1: Dle technické zprávy, výkresových příloh projektové dokumentace a dle TKP staveb státních drah. Dle výkazů materiálu projektu. Dle tabulky kubatur projektanta. 
2: Soklový panel tl. 120 mm, vybouratelný modul 
3: včetně závitového pouzdra M12 a vodivého propojení 
4: S18.3; 2*3,6 
5: S18.6; 4,8</t>
  </si>
  <si>
    <t>R347151PP</t>
  </si>
  <si>
    <t>STĚNY PROTIHLUKOVÉ Z DÍLCŮ Z RECYKLOVANÉ PRYŽE, VÝPLŇOVÉ PANELY Z NOSNÝCH SENDVIČŮ S JÁDREM Z - MINERÁLNÍ VATY; D+M KOMPLET - oboustranně pohltivé se</t>
  </si>
  <si>
    <t>1: Dle technické zprávy, výkresových příloh projektové dokumentace a dle TKP staveb státních drah. Dle výkazů materiálu projektu. Dle tabulky kubatur projektanta. 
2: P14P; 3,32 
3: P14.1P; 1,66 
4: P17P; 3,7 
5: P17.1P; 1,85 
6: P18P; 8 
7: P18.1P; 4</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</si>
  <si>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</si>
  <si>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R34715PPA</t>
  </si>
  <si>
    <t>STĚNY PROTIHLUKOVÉ Z DÍLCŮ Z RECYKLOVANÉ PRYŽE, VÝPLŇOVÉ PANELY Z NOSNÝCH SENDVIČŮ S JÁDREM Z PUR - PĚNY; D+M KOMPLET - oboustranně pohltivé se syntet</t>
  </si>
  <si>
    <t>1: Dle technické zprávy, výkresových příloh projektové dokumentace a dle TKP staveb státních drah. Dle výkazů materiálu projektu. Dle tabulky kubatur projektanta. 
2: Panely "P" 
3: P3; 4 
4: P3.1; 2 
5: P8; 2,65 
6: P8.1; 1,325 
7: P12; 15 
8: P12.1; 15 
9: P18; 112 
10: P18.1; 56 
11: P19; 4,1 
12: P19.1; 2,05 
13: Panely "PA" 
14: PA2; 11,2 
15: PA2.1; 5,6 
16: PA11; 5,48 
17: PA11.1; 2,74 
18: PA12; 3 
19: PA12.1; 1,5 
20: PA18; 12 
21: PA18.1; 6</t>
  </si>
  <si>
    <t>R34716PPA</t>
  </si>
  <si>
    <t>STĚNY PROTIHLUKOVÉ Z DÍLCŮ Z RECYKLOVANÉ PRYŽE, VÝPLŇOVÉ PANELY Z NOSNÝCH SENDVIČŮ S JÁDREM Z PUR - PĚNY - VYBOURATELNÝ MODUL; D+M KOMPLET - oboustran</t>
  </si>
  <si>
    <t>1: Dle technické zprávy, výkresových příloh projektové dokumentace a dle TKP staveb státních drah. Dle výkazů materiálu projektu. Dle tabulky kubatur projektanta. 
2: panely "P", vybouratelný modul 
3: P18; 4*1*3 
4: P18.1; 4*0,5*3 
5: P21; 4,82*1*1 
6: P21.1; 4,82*0,5*1</t>
  </si>
  <si>
    <t>1: Dle technické zprávy, výkresových příloh projektové dokumentace a dle TKP staveb státních drah. Dle výkazů materiálu projektu. Dle tabulky kubatur projektanta. 
2: Podbetonování soklových panelů 
3: viz výpis prvků SO013401 
4: 0,200*0,200*0,350 
5: 0,100*0,200*0,350*3 
6: 0,300*0,200*0,350 
7: 0,300*0,200*0,450 
8: 0,400*0,200*0,450*3 
9: 0,200*0,200*0,450*2 
10: 0,600*0,200*0,450 
11: 0,450*0,200*0,550</t>
  </si>
  <si>
    <t>1: Dle technické zprávy, výkresových příloh projektové dokumentace a dle TKP staveb státních drah. Dle výkazů materiálu projektu. Dle tabulky kubatur projektanta. 
2: Dopravní značení B16 (podjezdná výška) s hodnotou 4,1m 
3: 1</t>
  </si>
  <si>
    <t>923890</t>
  </si>
  <si>
    <t>ŠIKMÝ ŽLUTOČERNÝ BEZPEČNOSTNÍ NÁTĚR</t>
  </si>
  <si>
    <t>1: Dle technické zprávy, výkresových příloh projektové dokumentace a dle TKP staveb státních drah. Dle výkazů materiálu projektu. Dle tabulky kubatur projektanta. 
2: 8*0,36</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</si>
  <si>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</si>
  <si>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931241</t>
  </si>
  <si>
    <t>VLOŽKA DILATAČ SPAR Z PRYŽ PÁSŮ ŠÍŘ DO 400MM HLADKÝCH</t>
  </si>
  <si>
    <t>1: Dle technické zprávy, výkresových příloh projektové dokumentace a dle TKP staveb státních drah. Dle výkazů materiálu projektu. Dle tabulky kubatur projektanta. 
2: Dilatační folie mezi sloupky a stěnové prvky  
3: 2*3</t>
  </si>
  <si>
    <t>položka zahrnuje dodávku a osazení předepsaného materiálu, očištění ploch spáry před úpravou, očištění okolí spáry po úpravě</t>
  </si>
  <si>
    <t>R953211</t>
  </si>
  <si>
    <t>BEZPEČNOST ZNAČKY RETROREFLEX NA HLINÍK PLECHU DOD A MONTÁŽ    - Pigtorgram únikového východu 300/150mm / osazení, montáž a dodávka piktogramu vč. kot</t>
  </si>
  <si>
    <t>1: Dle technické zprávy, výkresových příloh projektové dokumentace a dle TKP staveb státních drah. Dle výkazů materiálu projektu. Dle tabulky kubatur projektanta. 
2: tabulka označení únikového východu 
3: Označení vybouratelných panelů na krajních sloupcích na vnější a vnitřní straně 
4: 8</t>
  </si>
  <si>
    <t>Součástí značky jsou i nosné prvky, připevňovací prvky a potřebný spojovací materiál.</t>
  </si>
  <si>
    <t>R02943</t>
  </si>
  <si>
    <t>OSTATNÍ POŽADAVKY - VYPRACOVÁNÍ RDS</t>
  </si>
  <si>
    <t>1: Dle technické zprávy, výkresových příloh projektové dokumentace a dle TKP staveb státních drah. Dle výkazů materiálu projektu. Dle tabulky kubatur projektanta. 
2: Kompletní RDS-realizační dokumentace stavby v rozsahu nezbytném pro správnou a bezchybnou realizaci stavby a rozsahu sjednané mezi objednatelem a zhotovitelem stavby. 
3: 1</t>
  </si>
  <si>
    <t>R980000</t>
  </si>
  <si>
    <t>Přechodné DZ (PD, zajištění, údržba, manipulace)</t>
  </si>
  <si>
    <t>1: Dle technické zprávy, výkresových příloh projektové dokumentace a dle TKP staveb státních drah. Dle výkazů materiálu projektu. Dle tabulky kubatur projektanta. 
2: Přechodné DZ, DIO (PD, zajištění, údržba, manipulace)   
3: 1</t>
  </si>
  <si>
    <t>R_015111</t>
  </si>
  <si>
    <t>POPLATKY ZA LIKVIDACŮ ODPADŮ NEKONTAMINOVANÝCH - 17 05 04 VYTĚŽENÉ ZEMINY A HORNINY - I. TŘÍDA - TĚŽITELNOSTI VČ. DOPRAVY NA SKLÁDKU A MANIPULACE</t>
  </si>
  <si>
    <t>1: Dle technické zprávy, výkresových příloh projektové dokumentace a dle TKP staveb státních drah. Dle výkazů materiálu projektu. Dle tabulky kubatur projektanta. 
2: viz položky č. 17120 
3: 325,04*1,9</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</si>
  <si>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</si>
  <si>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01-34-02</t>
  </si>
  <si>
    <t>žst. Vsetín, PHS v km 34,674-34,889</t>
  </si>
  <si>
    <t xml:space="preserve">      SO 01-34-02</t>
  </si>
  <si>
    <t>1: Dle technické zprávy, výkresových příloh projektové dokumentace a dle TKP staveb státních drah. Dle výkazů materiálu projektu. Dle tabulky kubatur projektanta. 
2: hloubení rýh pro umístění soklového panelu 
3: 130</t>
  </si>
  <si>
    <t>1: Dle technické zprávy, výkresových příloh projektové dokumentace a dle TKP staveb státních drah. Dle výkazů materiálu projektu. Dle tabulky kubatur projektanta. 
2: vykopy pro hlavu pilotu 
3: 165 
4: výkop pro základové patky zábradlí 
5: 0,4*0,4*1*4</t>
  </si>
  <si>
    <t>1: Dle technické zprávy, výkresových příloh projektové dokumentace a dle TKP staveb státních drah. Dle výkazů materiálu projektu. Dle tabulky kubatur projektanta. 
2: uložení zeminy na skládku 
3: zeminy z rýhy 
4: viz položka č. 13273A; 130 
5: zemina z vrtů pro piloty 
6: 76,5 
7: zemina z hloubení pro hlavy pilot a zakladových patek; viz položka č. 13373A 
8: 165,64</t>
  </si>
  <si>
    <t>1: Dle technické zprávy, výkresových příloh projektové dokumentace a dle TKP staveb státních drah. Dle výkazů materiálu projektu. Dle tabulky kubatur projektanta. 
2: zásyp u stožáru TV 
3: 7,6 
4: zásyp - únikový východ, štěrkodrť 
5: 16*0,2*1,5 
6: dosypání u soklových panelů 
7: 56,6 
8: zásyp schodišťových stupňů; štěrkodrť fr. 8/16 mm 
9: 0,0335*1,2*18 
10: dosypání výkopu piloty 
11: 130</t>
  </si>
  <si>
    <t>1: Dle technické zprávy, výkresových příloh projektové dokumentace a dle TKP staveb státních drah. Dle výkazů materiálu projektu. Dle tabulky kubatur projektanta. 
2: výztuž pilot 
3: +10% svary, spoje, prořez 
4: P3; 0,1079*1,1 
5: P4; 0,9268*1,1 
6: P6; 0,0900*1,1 
7: P7; 2,7945*1,1</t>
  </si>
  <si>
    <t>1: Dle technické zprávy, výkresových příloh projektové dokumentace a dle TKP staveb státních drah. Dle výkazů materiálu projektu. Dle tabulky kubatur projektanta. 
2: P4; 4*14 
3: P7; 4*45</t>
  </si>
  <si>
    <t>1: Dle technické zprávy, výkresových příloh projektové dokumentace a dle TKP staveb státních drah. Dle výkazů materiálu projektu. Dle tabulky kubatur projektanta. 
2: P3; 6*1 
3: P6; 5*1</t>
  </si>
  <si>
    <t>1: Dle technické zprávy, výkresových příloh projektové dokumentace a dle TKP staveb státních drah. Dle výkazů materiálu projektu. Dle tabulky kubatur projektanta. 
2: podsyp pod soklové panely 
3: 7,7 
4: podsyp pod základové patky zábradlí 
5: 0,4*0,4*0,1*4</t>
  </si>
  <si>
    <t>272314</t>
  </si>
  <si>
    <t>ZÁKLADY Z PROSTÉHO BETONU DO C25/30</t>
  </si>
  <si>
    <t>1: Dle technické zprávy, výkresových příloh projektové dokumentace a dle TKP staveb státních drah. Dle výkazů materiálu projektu. Dle tabulky kubatur projektanta. 
2: základové patky zábradlí; beton C25/30 XD1, XC2 
3: 0,4*0,4*1*4</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</si>
  <si>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 0,10574*1,1 
4: OS3; 1,00638*1,1 
5: OS4; 1,95262*1,1 
6: RS4; 1,37832*1,1 
7: OS5; 0,82530*1,1 
8: RS5; 0,94320*1,1 
9: OS6; 1,20940*1,1 
10: RS6; 0,24188*1,1 
11: RS8; 0,25404*1,1 
12: RS10; 0,26620*1,1 
13: OS11; 0,11942*1,1 
14: RS11; 0,23884*1,1 
15: OS31; 0,377324*1,1 
16: OS32; 0,625634*1,1 
17: OS33; 0,13680*1,1 
18: Vodorovný nosník HEB 300, délky 15,76m; 3,68784*1,1 
19: Fixační příložka  P6 80; 0,022608*1,1</t>
  </si>
  <si>
    <t>348173</t>
  </si>
  <si>
    <t>ZÁBRADLÍ Z DÍLCŮ KOVOVÝCH ŽÁROVĚ ZINK PONOREM S NÁTĚREM</t>
  </si>
  <si>
    <t>1: Dle technické zprávy, výkresových příloh projektové dokumentace a dle TKP staveb státních drah. Dle výkazů materiálu projektu. Dle tabulky kubatur projektanta. 
2: žárově zinkované zábradlí u únikového schodiště; viz výkaz ocelových a kotevních prvků 
3: 97,188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</si>
  <si>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</si>
  <si>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R347126S</t>
  </si>
  <si>
    <t>STĚNY PROTIHLUKOVÉ Z DÍLCŮ ŽELEZOBETON DO C30/37 TL. 160 MM; D+M KOMPLET - soklové</t>
  </si>
  <si>
    <t>1: Dle technické zprávy, výkresových příloh projektové dokumentace a dle TKP staveb státních drah. Dle výkazů materiálu projektu. Dle tabulky kubatur projektanta. 
2: Soklový panel tl. 160 mm, vyztužený na jednostranný zemní tlak vč. závitového pouzdra a vodivého propojení 
3: S2.4; 5,600 
4: S2.5; 3,080 
5: S4.5; 2,255 
6: S7.5; 2,805 
7: S9.4; 2,700 
8: S12.3; 2,700 
9: S12.4; 3,000 
10: S12.5; 6,600 
11: S13,4; 3,180 
12: S15.4; 3,350 
13: S16.6; 4,080 
14: S18.1; 2,800 
15: S18.3; 39,600 
16: S18.4; 60,000 
17: S18.5; 17,600 
18: S18.6; 24,000 
19: S20.4; 4,280</t>
  </si>
  <si>
    <t>R34714VS</t>
  </si>
  <si>
    <t>STĚNY PROTIHLUKOVÉ Z DÍLCŮ ŽELEZOBETON DO C30/37 VYBOURATELNÝ MODUL TL. 160 MM - D+M KOMPLET - soklové s garantovaným prostupem do 5min jednotkami pož</t>
  </si>
  <si>
    <t>1: Dle technické zprávy, výkresových příloh projektové dokumentace a dle TKP staveb státních drah. Dle výkazů materiálu projektu. Dle tabulky kubatur projektanta. 
2: Soklový panel tl. 160 mm, vyztužený na jednostranný zemní tlak vybouratelný vč. závitového pouzdra  a vodivého propojení 
3: S18.4; 4*3 
4: S18.6; 4,8*1</t>
  </si>
  <si>
    <t>1: Dle technické zprávy, výkresových příloh projektové dokumentace a dle TKP staveb státních drah. Dle výkazů materiálu projektu. Dle tabulky kubatur projektanta. 
2: P18P; 8 
3: P18.1P; 4 
4: P20P; 4,28 
5: P20.1P; 2,14 
6: P22P; 4,25 
7: P22.1P; 2,125</t>
  </si>
  <si>
    <t>1: Dle technické zprávy, výkresových příloh projektové dokumentace a dle TKP staveb státních drah. Dle výkazů materiálu projektu. Dle tabulky kubatur projektanta. 
2: "P" panely 
3: P9; 2,7 
4: P9.1; 1,35 
5: P12; 9 
6: P12.1; 9 
7: P13; 3,18 
8: P13.1; 1,59 
9: P15; 3,35 
10: P15.1; 1,675 
11: P16; 3,4 
12: P16.1; 1,7 
13: P18; 116 
14: P18.1; 58 
15: "PA" panely 
16: PA2; 8,4 
17: PA2.1; 4,2 
18: PA4; 2,05 
19: PA4.1; 1,025 
20: PA7; 2,55 
21: PA7.1; 1,275 
22: PA12; 3 
23: PA12.1; 1,5 
24: PA18; 20 
25: PA18.1; 10</t>
  </si>
  <si>
    <t>1: Dle technické zprávy, výkresových příloh projektové dokumentace a dle TKP staveb státních drah. Dle výkazů materiálu projektu. Dle tabulky kubatur projektanta. 
2: P18; 4*4 
3: P18.1; 2*4</t>
  </si>
  <si>
    <t>1: Dle technické zprávy, výkresových příloh projektové dokumentace a dle TKP staveb státních drah. Dle výkazů materiálu projektu. Dle tabulky kubatur projektanta. 
2: podbetonování soklových panelů 
3: 0,200*0,200*0,350*3 
4: 0,100*0,200*0,350*6 
5: 0,150*0,200*0,350 
6: 0,300*0,200*0,350*2 
7: 0,050*0,200*0,450*2 
8: 0,100*0,200*0,450 
9: 0,200*0,200*0,450</t>
  </si>
  <si>
    <t>R951852</t>
  </si>
  <si>
    <t>PODSTUPNICE Z RECYKLOVANÉHO PLASTU (PALISÁDY) VÝŠKY DO 300 MM, kompletní dodávka a montáž vč. - přesunu hmot a veškeré manipulace</t>
  </si>
  <si>
    <t>1: Dle technické zprávy, výkresových příloh projektové dokumentace a dle TKP staveb státních drah. Dle výkazů materiálu projektu. Dle tabulky kubatur projektanta. 
2: podstupnice: recyklovaný plast (palisády) 
3: 18*1,2</t>
  </si>
  <si>
    <t>kompletní dodávka a montáž podstupnic z recyklovaného plastu</t>
  </si>
  <si>
    <t>1: Dle technické zprávy, výkresových příloh projektové dokumentace a dle TKP staveb státních drah. Dle výkazů materiálu projektu. Dle tabulky kubatur projektanta. 
2: Typ. tabulka s postavou a šipkou 
3: 8</t>
  </si>
  <si>
    <t>1: Dle technické zprávy, výkresových příloh projektové dokumentace a dle TKP staveb státních drah. Dle výkazů materiálu projektu. Dle tabulky kubatur projektanta. 
2: 1</t>
  </si>
  <si>
    <t>1: viz položka č. 17120 
2: 372,140*1,9</t>
  </si>
  <si>
    <t>SO 01-34-03</t>
  </si>
  <si>
    <t>žst. Vsetín, PHS v km 36,739-36,828</t>
  </si>
  <si>
    <t xml:space="preserve">      SO 01-34-03</t>
  </si>
  <si>
    <t>1: Dle technické zprávy, výkresových příloh projektové dokumentace a dle TKP staveb státních drah. Dle výkazů materiálu projektu. Dle tabulky kubatur projektanta. 
2: Výkop zeminy pro soklové panely; viz tabulka projektanta 
3: 47,5</t>
  </si>
  <si>
    <t>1: Dle technické zprávy, výkresových příloh projektové dokumentace a dle TKP staveb státních drah. Dle výkazů materiálu projektu. Dle tabulky kubatur projektanta. 
2: zemina pro hlavy piloty 
3: 130</t>
  </si>
  <si>
    <t>1: Dle technické zprávy, výkresových příloh projektové dokumentace a dle TKP staveb státních drah. Dle výkazů materiálu projektu. Dle tabulky kubatur projektanta. 
2: viz položka č. 13273A 
3: 47,5 
4: zemina z hloubení pilotů 
5: P1; pi*0,3^2*70 
6: P2; pi*0,3^2*72 
7: P3; pi*0,325^2*48 
8: hloubení šachet pro hlavy piloty 
9: 130</t>
  </si>
  <si>
    <t>1: Dle technické zprávy, výkresových příloh projektové dokumentace a dle TKP staveb státních drah. Dle výkazů materiálu projektu. Dle tabulky kubatur projektanta. 
2: zásyp u stožáru TV - štěrkodrť; viz tabulka projektanta 
3: 38,4 
4: dosypání k soklovým panelům - zemina 
5: 126 
6: dosypání vykopu pilotu - štěrkodrť 
7: 142</t>
  </si>
  <si>
    <t>1: Dle technické zprávy, výkresových příloh projektové dokumentace a dle TKP staveb státních drah. Dle výkazů materiálu projektu. Dle tabulky kubatur projektanta. 
2: P2; pi*0,3^2*72 
3: P1; pi*0,3^2*70 
4: P3; pi*0,325^2*48</t>
  </si>
  <si>
    <t>1: Dle technické zprávy, výkresových příloh projektové dokumentace a dle TKP staveb státních drah. Dle výkazů materiálu projektu. Dle tabulky kubatur projektanta. 
2: viz vypis prvku SO013403 
3: +10% svary, spoje,prořez 
4: P1; 1,3216*1,1 
5: P2; 1,6884*1,1 
6: P3; 1,2432*1,1</t>
  </si>
  <si>
    <t>23317A</t>
  </si>
  <si>
    <t>ŠTĚTOVÉ STĚNY NASAZENÉ Z KOVOVÝCH DÍLCŮ TRVALÉ (PLOCHA)</t>
  </si>
  <si>
    <t>1: Dle technické zprávy, výkresových příloh projektové dokumentace a dle TKP staveb státních drah. Dle výkazů materiálu projektu. Dle tabulky kubatur projektanta. 
2: 5*2,5</t>
  </si>
  <si>
    <t>- zřízení stěny  
-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</si>
  <si>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a dle TKP staveb státních drah. Dle výkazů materiálu projektu. Dle tabulky kubatur projektanta. 
2: vrtání pro piloty 
3: 600/5000 mm; 5*14 
4: 600/6000 mm; 6*12</t>
  </si>
  <si>
    <t>1: Dle technické zprávy, výkresových příloh projektové dokumentace a dle TKP staveb státních drah. Dle výkazů materiálu projektu. Dle tabulky kubatur projektanta. 
2: vrty pro piloty 
3: 750/6000 mm; 8*6</t>
  </si>
  <si>
    <t>1: Dle technické zprávy, výkresových příloh projektové dokumentace a dle TKP staveb státních drah. Dle výkazů materiálu projektu. Dle tabulky kubatur projektanta. 
2: podsyp pod soklové panely; štěrkodrť 
3: 3,6 
4: Štěrkodrť, dosypání odvodňovacích otvorů soklových panelů 
5: 0,063</t>
  </si>
  <si>
    <t>1: Dle technické zprávy, výkresových příloh projektové dokumentace a dle TKP staveb státních drah. Dle výkazů materiálu projektu. Dle tabulky kubatur projektanta. 
2: Horní část založení (kalich) betonu C 30/37 – XF3, XC4 
3: 0,75*0,31*0,31*36</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</si>
  <si>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OS12; 0,52024*1,1 
4: OS13; 0,48534*1,1 
5: RS13; 0,32356*1,1 
6: OS14; 0,23680*1,1 
7: OS15; 0,71982*1,1 
8: OS16; 0,98024*1,1 
9: RS16; 0,49012*1,1 
10: OS17; 0,7659*1,1 
11: RS18; 0,49636*1,1 
12: RS19; 1,31392*1,1 
13: RS20; 1,36296*1,1 
14: OS23; 0,48940*1,1 
15: OS24; 0,30632*1,1 
16: OS35; 0,30396*1,1 
17: RS35; 0,60792*1,1 
18: úprava pro osazení panelu P18/70; 1,17504*1,1</t>
  </si>
  <si>
    <t>1: Dle technické zprávy, výkresových příloh projektové dokumentace a dle TKP staveb státních drah. Dle výkazů materiálu projektu. Dle tabulky kubatur projektanta. 
2: viz výpis materiálu sloupků 
3: +10% svary, spoje, drobný materiál, prořez 
4: Zábradlí Z1; 491,15 
5: Zábradlí Z2; 390,39</t>
  </si>
  <si>
    <t>1: Dle technické zprávy, výkresových příloh projektové dokumentace a dle TKP staveb státních drah. Dle výkazů materiálu projektu. Dle tabulky kubatur projektanta. 
2: S5.3; 4,140 
3: S6.3; 2,277 
4: S2.2; 2,240 
5: S12.1; 4,200 
6: S12.2; 4,800 
7: S12.3; 2,700 
8: S18.1; 5,600 
9: S18.2; 9,600 
10: S18.3; 28,800 
11: S18.4; 4,000 
12: S18.5; 22,000 
13: S23.3; 2,790 
14: S41.5; 5,489</t>
  </si>
  <si>
    <t>R347127S</t>
  </si>
  <si>
    <t>STĚNY PROTIHLUKOVÉ Z DÍLCŮ ŽELEZOBETON DO C30/37 TL. 180 MM; D+M KOMPLET - soklové</t>
  </si>
  <si>
    <t>1: Dle technické zprávy, výkresových příloh projektové dokumentace a dle TKP staveb státních drah. Dle výkazů materiálu projektu. Dle tabulky kubatur projektanta. 
2: S24.3; 14,400 
3: S24.6; 14,400 
4: S24.7; 31,200 
5: S25.7; 3,289 
6: S26.1; 6,300 
7: S26.2; 7,200 
8: S26.3; 10,800 
9: S27.3; 2,790 
10: S28AT; 3,450 
11: S29AT; 3,220 
12: S34.4; 2,800 
13: S35.1; 2,380 
14: S35.2; 2,720 
15: S36.1; 2,800 
16: S36.2; 3,200 
17: S36.3; 3,600 
18: S38AT; 1,680 
19: S39AT; 1,680</t>
  </si>
  <si>
    <t>R347128S</t>
  </si>
  <si>
    <t>STĚNY PROTIHLUKOVÉ Z DÍLCŮ ŽELEZOBETON DO C30/37 TL. 220 MM; D+M KOMPLET - soklové</t>
  </si>
  <si>
    <t>1: Dle technické zprávy, výkresových příloh projektové dokumentace a dle TKP staveb státních drah. Dle výkazů materiálu projektu. Dle tabulky kubatur projektanta. 
2: S33.4; 4,000 
3: S33.6; 4,800 
4: S40.7; 6,487</t>
  </si>
  <si>
    <t>R34718PPA</t>
  </si>
  <si>
    <t>STĚNY PROTIHLUKOVÉ Z DÍLCŮ Z RECYKLOVANÉ PRYŽE, VÝPLŇOVÉ PANELY Z NOSNÝCH SENDVIČŮ S JÁDREM Z PUR - PĚNY; D+M KOMPLET - jednostranně pohltivé se synte</t>
  </si>
  <si>
    <t>1: Dle technické zprávy, výkresových příloh projektové dokumentace a dle TKP staveb státních drah. Dle výkazů materiálu projektu. Dle tabulky kubatur projektanta. 
2: P2; 1,4 
3: P2.1; 1,4 
4: PA5; 4,6 
5: PA5.1; 2,3 
6: P6; 2,53 
7: P6.1; 1,265 
8: P12; 9 
9: P12.1; 4,5 
10: P18; 68 
11: P18.1; 34 
12: P23; 6,2 
13: P23.1; 3,1 
14: P40; 2,495 
15: P40.1; 4,99</t>
  </si>
  <si>
    <t>1: Dle technické zprávy, výkresových příloh projektové dokumentace a dle TKP staveb státních drah. Dle výkazů materiálu projektu. Dle tabulky kubatur projektanta. 
2: výpis prvku SO013403 
3: Podbetonování soklových panelů; 0,8 
4: podkladní beton C25/30 XF1 pro kamenný obklad 
5: 5</t>
  </si>
  <si>
    <t>1: Dle technické zprávy, výkresových příloh projektové dokumentace a dle TKP staveb státních drah. Dle výkazů materiálu projektu. Dle tabulky kubatur projektanta. 
2: Kamenný obklad svahu tl. 200 mm 
3: 6*0,2</t>
  </si>
  <si>
    <t>1: Dle technické zprávy, výkresových příloh projektové dokumentace a dle TKP staveb státních drah. Dle výkazů materiálu projektu. Dle tabulky kubatur projektanta. 
2: IZ1; 4,2*2 
3: IZ2; 4,6*1 
4: IZ3; 4*1 
5: IZ4; 3,2*2</t>
  </si>
  <si>
    <t>1: ,Dle technické zprávy, výkresových příloh projektové dokumentace a dle TKP staveb státních drah. Dle výkazů materiálu projektu. Dle tabulky kubatur projektanta. 
2: 4</t>
  </si>
  <si>
    <t>R02946</t>
  </si>
  <si>
    <t>1: Dle technické zprávy, výkresových příloh projektové dokumentace a dle TKP staveb státních drah. Dle výkazů materiálu projektu. Dle tabulky kubatur projektanta. 
2: 233,578*1,9</t>
  </si>
  <si>
    <t>D.2.1.2</t>
  </si>
  <si>
    <t>Nástupiště</t>
  </si>
  <si>
    <t>SO 01-16-04</t>
  </si>
  <si>
    <t>Žst. Vsetín, nástupiště</t>
  </si>
  <si>
    <t xml:space="preserve">    D.2.1.2</t>
  </si>
  <si>
    <t xml:space="preserve">      SO 01-16-04</t>
  </si>
  <si>
    <t>11316</t>
  </si>
  <si>
    <t>ODSTRANĚNÍ KRYTU ZPEVNĚNÝCH PLOCH ZE SILNIČNÍCH DÍLCŮ</t>
  </si>
  <si>
    <t>1: Dle technické zprávy, výkresových příloh projektové dokumentace a dle TKP staveb státních drah. Dle výkazů materiálu projektu. Dle tabulky kubatur projektanta. 
2: Odstranění krytů zpevněných ploch z betonových panelů tlč. 150mm;0,15*1200 
3: Odstranění krytů zpevněných ploch z betonových panelů tlč. 100mm;3300*0,1</t>
  </si>
  <si>
    <t>11318</t>
  </si>
  <si>
    <t>ODSTRANĚNÍ KRYTU ZPEVNĚNÝCH PLOCH Z DLAŽDIC</t>
  </si>
  <si>
    <t>1: Dle technické zprávy, výkresových příloh projektové dokumentace a dle TKP staveb státních drah. Dle výkazů materiálu projektu. Dle tabulky kubatur projektanta. 
2: Odstranění plochy z dlažby tl. 30mm;150*0,03</t>
  </si>
  <si>
    <t>11332</t>
  </si>
  <si>
    <t>ODSTRANĚNÍ PODKLADŮ ZPEVNĚNÝCH PLOCH Z KAMENIVA NESTMELENÉHO</t>
  </si>
  <si>
    <t>1: Dle technické zprávy, výkresových příloh projektové dokumentace a dle TKP staveb státních drah. Dle výkazů materiálu projektu. Dle tabulky kubatur projektanta. 
2: výkop Štěrkodrť ze  zpevněných ploch;1200</t>
  </si>
  <si>
    <t>1: Dle technické zprávy, výkresových příloh projektové dokumentace a dle TKP staveb státních drah. Dle výkazů materiálu projektu. Dle tabulky kubatur projektanta. 
2: Výkop štěrku tř. I;4000 
3: Výkop škvára;1000</t>
  </si>
  <si>
    <t>1: Dle technické zprávy, výkresových příloh projektové dokumentace a dle TKP staveb státních drah. Dle výkazů materiálu projektu. Dle tabulky kubatur projektanta. 
2: Zásyp z vhodných nenamrzavých materiálu;5100</t>
  </si>
  <si>
    <t>18222</t>
  </si>
  <si>
    <t>ROZPROSTŘENÍ ORNICE VE SVAHU V TL DO 0,15M</t>
  </si>
  <si>
    <t>1: Dle technické zprávy, výkresových příloh projektové dokumentace a dle TKP staveb státních drah. Dle výkazů materiálu projektu. Dle tabulky kubatur projektanta. 
2: Ohumusování a osetí tl .150 mm;160</t>
  </si>
  <si>
    <t>1: Dle technické zprávy, výkresových příloh projektové dokumentace a dle TKP staveb státních drah. Dle výkazů materiálu projektu. Dle tabulky kubatur projektanta. 
2: Ohumusování a osetí tl .150 mm;160*0,01</t>
  </si>
  <si>
    <t>1: Dle technické zprávy, výkresových příloh projektové dokumentace a dle TKP staveb státních drah. Dle výkazů materiálu projektu. Dle tabulky kubatur projektanta. 
2: Ohumusování a osetí tl .150 mm;160*0,15</t>
  </si>
  <si>
    <t>1: Dle technické zprávy, výkresových příloh projektové dokumentace a dle TKP staveb státních drah. Dle výkazů materiálu projektu. Dle tabulky kubatur projektanta. 
2: patky pro zábradlí z betonu C25/30;11</t>
  </si>
  <si>
    <t>31112</t>
  </si>
  <si>
    <t>ZDI A STĚNY PODPĚR A VOLNÉ Z DÍLCŮ ŽELBET</t>
  </si>
  <si>
    <t>1: Dle technické zprávy, výkresových příloh projektové dokumentace a dle TKP staveb státních drah. Dle výkazů materiálu projektu. Dle tabulky kubatur projektanta. 
2: Betonový blok 500x580x2500 z pohledového betonu vč. Výztuže C30/37;4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</si>
  <si>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</si>
  <si>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311366</t>
  </si>
  <si>
    <t>VÝZTUŽ ZDÍ A STĚN PODP A VOL Z KARI-SÍTÍ</t>
  </si>
  <si>
    <t>1: Dle technické zprávy, výkresových příloh projektové dokumentace a dle TKP staveb státních drah. Dle výkazů materiálu projektu. Dle tabulky kubatur projektanta. 
2: kari 6/150/150;36*(0,0182/6)</t>
  </si>
  <si>
    <t>1: Dle technické zprávy, výkresových příloh projektové dokumentace a dle TKP staveb státních drah. Dle výkazů materiálu projektu. Dle tabulky kubatur projektanta. 
2: Beton C30/37 XF3 Opěrná zeď tvaru L;120</t>
  </si>
  <si>
    <t>1: Dle technické zprávy, výkresových příloh projektové dokumentace a dle TKP staveb státních drah. Dle výkazů materiálu projektu. Dle tabulky kubatur projektanta. 
2: Ocelová výztuž;6,5</t>
  </si>
  <si>
    <t>451313</t>
  </si>
  <si>
    <t>PODKLADNÍ A VÝPLŇOVÉ VRSTVY Z PROSTÉHO BETONU C16/20</t>
  </si>
  <si>
    <t>1: Dle technické zprávy, výkresových příloh projektové dokumentace a dle TKP staveb státních drah. Dle výkazů materiálu projektu. Dle tabulky kubatur projektanta. 
2: Podkladní beton C16/20;210 
3: Liniový odvodňovací žlab DN 150 s mříží do bet. lože tl. 100 mm C16/20 s vnitřním spádem-Bet lože C16/20;10</t>
  </si>
  <si>
    <t>R45139A</t>
  </si>
  <si>
    <t>PODKLADNÍ A VÝPLŇOVÉ VRSTVY Z PROSTÉHO SAMOZHUTŇUJÍCÍHO BETONU C 30/37 SCC</t>
  </si>
  <si>
    <t>1: Dle technické zprávy, výkresových příloh projektové dokumentace a dle TKP staveb státních drah. Dle výkazů materiálu projektu. Dle tabulky kubatur projektanta. 
2: Samozhuťnující beton C 30/37 tl. 70 mm (pod nástupištními bloky);175</t>
  </si>
  <si>
    <t>Komunikace</t>
  </si>
  <si>
    <t>56335</t>
  </si>
  <si>
    <t>VOZOVKOVÉ VRSTVY ZE ŠTĚRKODRTI TL. DO 250MM</t>
  </si>
  <si>
    <t>1: Dle technické zprávy, výkresových příloh projektové dokumentace a dle TKP staveb státních drah. Dle výkazů materiálu projektu. Dle tabulky kubatur projektanta. 
2: Štěrkodrť fr. 0/32, tl. 250mm;6600</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</si>
  <si>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</si>
  <si>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</si>
  <si>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</si>
  <si>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1: Dle technické zprávy, výkresových příloh projektové dokumentace a dle TKP staveb státních drah. Dle výkazů materiálu projektu. Dle tabulky kubatur projektanta. 
2: Betonová zámková dlažba šedá tl. 80 mm  do štěrkového lože tl. 50 mm kladená dle. TZ;3100 
3: Betonova dlažba 200x200 bez fazet tl. 80mm šedá, do štěrkového lože tl. 50mm;2200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</si>
  <si>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</si>
  <si>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</si>
  <si>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</si>
  <si>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 Dle technické zprávy, výkresových příloh projektové dokumentace a dle TKP staveb státních drah. Dle výkazů materiálu projektu. Dle tabulky kubatur projektanta. 
2: Betonova dlažba 200x200 bez fazet tl. 80mm černá, do štěrkového lože tl. 50mm;42 
3: Dlažba pro vytvoření kontrastu tl. 80mm v barvě černé bez výstupků;5</t>
  </si>
  <si>
    <t>582618</t>
  </si>
  <si>
    <t>KRYTY Z BETON DLAŽDIC SE ZÁMKEM ŠEDÝCH RELIÉF TL 80MM DO LOŽE Z KAM</t>
  </si>
  <si>
    <t>1: Dle technické zprávy, výkresových příloh projektové dokumentace a dle TKP staveb státních drah. Dle výkazů materiálu projektu. Dle tabulky kubatur projektanta. 
2: Betonová zámková dlažba šedá tl. 80 mm pro nevidomé š. 400mm,  s funkcí vodící linie do štěrkového lože tl. 50 mm (povrch tvořený podél drážkami);550</t>
  </si>
  <si>
    <t>762</t>
  </si>
  <si>
    <t>Konstrukce tesařské</t>
  </si>
  <si>
    <t>76299</t>
  </si>
  <si>
    <t>OSTATNÍ ATYPICKÉ TESAŘSKÉ KONSTRUKCE</t>
  </si>
  <si>
    <t>1: Dle technické zprávy, výkresových příloh projektové dokumentace a dle TKP staveb státních drah. Dle výkazů materiálu projektu. Dle tabulky kubatur projektanta. 
2: Dřevěný přístup na nástupiště;32,5 
3: Mobiliář 
4: Dřevo vč. Přichycení;0,5</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</si>
  <si>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</si>
  <si>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76799</t>
  </si>
  <si>
    <t>OSTATNÍ KOVOVÉ DOPLŇK KONSTRUKCE</t>
  </si>
  <si>
    <t>1: Dle technické zprávy, výkresových příloh projektové dokumentace a dle TKP staveb státních drah. Dle výkazů materiálu projektu. Dle tabulky kubatur projektanta. 
2: Drobné zámečnické výrobky (montážní oka, kotvení dřeva);0,25</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</si>
  <si>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</si>
  <si>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9112B1</t>
  </si>
  <si>
    <t>ZÁBRADLÍ MOSTNÍ SE SVISLOU VÝPLNÍ - DODÁVKA A MONTÁŽ</t>
  </si>
  <si>
    <t>1: Dle technické zprávy, výkresových příloh projektové dokumentace a dle TKP staveb státních drah. Dle výkazů materiálu projektu. Dle tabulky kubatur projektanta. 
2: Zábradlí dvoumadelní s vnitřní výplní vč. PKO a uchycení do bet. Patky pop zdi;165 
3: Zábradlí se zarážkou pro slepeckou hůl s vnitřní výplní vč. PKO a uchycení do bet. Patky popřípadě zdi;34 
4: vč. beton C20/25 pro patky na uchycení zábradlí 11,0 m3</t>
  </si>
  <si>
    <t>položka zahrnuje:  
dodání zábradlí včetně předepsané povrchové úpravy  
kotvení sloupků, t.j. kotevní desky, šrouby z nerez oceli, vrty a zálivku, pokud zadávací dokumentace nestanoví jinak  
případné nivelační hmoty pod kotevní desky</t>
  </si>
  <si>
    <t>1: Dle technické zprávy, výkresových příloh projektové dokumentace a dle TKP staveb státních drah. Dle výkazů materiálu projektu. Dle tabulky kubatur projektanta. 
2: Betonový chodníkový obrubník  1000x200x100 (lxhxš) do bet. Lože C16/20;90</t>
  </si>
  <si>
    <t>91725</t>
  </si>
  <si>
    <t>NÁSTUPIŠTNÍ OBRUBNÍKY BETONOVÉ</t>
  </si>
  <si>
    <t>1: Dle technické zprávy, výkresových příloh projektové dokumentace a dle TKP staveb státních drah. Dle výkazů materiálu projektu. Dle tabulky kubatur projektanta. 
2: Silniční obrubník kasselskeho typu do bet lože C16/20;110</t>
  </si>
  <si>
    <t>924120</t>
  </si>
  <si>
    <t>NÁSTUPIŠTĚ PROVIZORNÍ SYPANÉ ÚROVŇOVÉ OBOUSTRANNÉ</t>
  </si>
  <si>
    <t>1: Dle technické zprávy, výkresových příloh projektové dokumentace a dle TKP staveb státních drah. Dle výkazů materiálu projektu. Dle tabulky kubatur projektanta. 
2: Sypané nástupiště dl.700m;700</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</si>
  <si>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</si>
  <si>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</si>
  <si>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</si>
  <si>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1: Dle technické zprávy, výkresových příloh projektové dokumentace a dle TKP staveb státních drah. Dle výkazů materiálu projektu. Dle tabulky kubatur projektanta. 
2: Nástupištní blok H 130 , vč. kotvení k betonovému základu pomocí ocelových tyčí O 10 mm, dl. 0,5 m (2 ks na 1 blok);1347</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</si>
  <si>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</si>
  <si>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</si>
  <si>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</si>
  <si>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Dle technické zprávy, výkresových příloh projektové dokumentace a dle TKP staveb státních drah. Dle výkazů materiálu projektu. Dle tabulky kubatur projektanta. 
2: Varovný pás - opticky vnímatelný šířky 150 mm (žlutá barva s protiskl. vlastnostmi);1367</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</si>
  <si>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</si>
  <si>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</si>
  <si>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</si>
  <si>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a dle TKP staveb státních drah. Dle výkazů materiálu projektu. Dle tabulky kubatur projektanta. 
2: Zdrsněný hmatový pás šedý povrch tvořen výstupky do štěrkového lože tl. 50 mm;25 
3: Zdrsněný hmatový pás černý povrch tvořen výstupky šířky 800 mm do štěrkového lože tl. 50 mm;60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</si>
  <si>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</si>
  <si>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</si>
  <si>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</si>
  <si>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1: Dle technické zprávy, výkresových příloh projektové dokumentace a dle TKP staveb státních drah. Dle výkazů materiálu projektu. Dle tabulky kubatur projektanta. 
2: Liniový odvodňovací žlab DN 150 s mříží do bet. lože tl. 100 mm C16/20 s vnitřním spádem;57</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</si>
  <si>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</si>
  <si>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Dle technické zprávy, výkresových příloh projektové dokumentace a dle TKP staveb státních drah. Dle výkazů materiálu projektu. Dle tabulky kubatur projektanta. 
2: Odstranění pryžových konstrukcí;90</t>
  </si>
  <si>
    <t>96616</t>
  </si>
  <si>
    <t>BOURÁNÍ KONSTRUKCÍ ZE ŽELEZOBETONU</t>
  </si>
  <si>
    <t>1: Dle technické zprávy, výkresových příloh projektové dokumentace a dle TKP staveb státních drah. Dle výkazů materiálu projektu. Dle tabulky kubatur projektanta. 
2: Odstranění bet. Konstrukcí;400</t>
  </si>
  <si>
    <t>96617</t>
  </si>
  <si>
    <t>BOURÁNÍ KONSTRUKCÍ ZE DŘEVA</t>
  </si>
  <si>
    <t>1: Dle technické zprávy, výkresových příloh projektové dokumentace a dle TKP staveb státních drah. Dle výkazů materiálu projektu. Dle tabulky kubatur projektanta. 
2: Odstranění dřev. Konstrukcí;32,5</t>
  </si>
  <si>
    <t>96618</t>
  </si>
  <si>
    <t>BOURÁNÍ KONSTRUKCÍ KOVOVÝCH</t>
  </si>
  <si>
    <t>1: Dle technické zprávy, výkresových příloh projektové dokumentace a dle TKP staveb státních drah. Dle výkazů materiálu projektu. Dle tabulky kubatur projektanta. 
2: Odstranění ocel. Konstrukcí;20</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</si>
  <si>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</si>
  <si>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Odstranění bet. Konstrukcí;925 
3: dlažba;150*0,03*2,3 
4: betonové panely;2,5*(1200*0,15+3300*0,1)</t>
  </si>
  <si>
    <t>R-015175</t>
  </si>
  <si>
    <t>POPLATKY ZA LIKVIDACI ODPADŮ NEKONTAMINOVANÝCH - 17 02 01  DŘEVO PO STAVEBNÍM POUŽITÍ, Z DEMOLIC - VČ.DOPRAVY</t>
  </si>
  <si>
    <t>1: Dle technické zprávy, výkresových příloh projektové dokumentace a dle TKP staveb státních drah. Dle výkazů materiálu projektu. Dle tabulky kubatur projektanta. 
2: dřevo z provizorního nástupiště;35</t>
  </si>
  <si>
    <t>R015260</t>
  </si>
  <si>
    <t>POPLATKY ZA LIKVIDACI ODPADŮ NEKONTAMINOVANÝCH - 07 02 99  PRYŽ - VČ. DOPRAVY</t>
  </si>
  <si>
    <t>1: Dle technické zprávy, výkresových příloh projektové dokumentace a dle TKP staveb státních drah. Dle výkazů materiálu projektu. Dle tabulky kubatur projektanta. 
2: Odstranění pryžových konstrukcí;90*0,16</t>
  </si>
  <si>
    <t>1: Dle technické zprávy, výkresových příloh projektové dokumentace a dle TKP staveb státních drah. Dle výkazů materiálu projektu. Dle tabulky kubatur projektanta. 
2: štěrk z výkopu;2,1*4000</t>
  </si>
  <si>
    <t>1: Dle technické zprávy, výkresových příloh projektové dokumentace a dle TKP staveb státních drah. Dle výkazů materiálu projektu. Dle tabulky kubatur projektanta. 
2: škvára z výkopu 17 09 04 (10 01 01)    ;0,9*1000</t>
  </si>
  <si>
    <t>SO 01-16-05</t>
  </si>
  <si>
    <t>Žst. Vsetín, služební přístup na nástupiště</t>
  </si>
  <si>
    <t xml:space="preserve">      SO 01-16-05</t>
  </si>
  <si>
    <t>1: Dle technické zprávy, výkresových příloh projektové dokumentace a dle TKP staveb státních drah. Dle výkazů materiálu projektu. Dle tabulky kubatur projektanta. 
2: Štěrkové lože;24 
3: Škvára;24</t>
  </si>
  <si>
    <t>1: Dle technické zprávy, výkresových příloh projektové dokumentace a dle TKP staveb státních drah. Dle výkazů materiálu projektu. Dle tabulky kubatur projektanta. 
2: Zásyp z vhodných nenamrzavých materiálu;15</t>
  </si>
  <si>
    <t>1: Dle technické zprávy, výkresových příloh projektové dokumentace a dle TKP staveb státních drah. Dle výkazů materiálu projektu. Dle tabulky kubatur projektanta. 
2: Zhutnění podloží na 30MPa;130</t>
  </si>
  <si>
    <t>1: Dle technické zprávy, výkresových příloh projektové dokumentace a dle TKP staveb státních drah. Dle výkazů materiálu projektu. Dle tabulky kubatur projektanta. 
2: Beton C30/37 XF3;24</t>
  </si>
  <si>
    <t>1: Dle technické zprávy, výkresových příloh projektové dokumentace a dle TKP staveb státních drah. Dle výkazů materiálu projektu. Dle tabulky kubatur projektanta. 
2: Ocelová výztuž;1,3</t>
  </si>
  <si>
    <t>1: Dle technické zprávy, výkresových příloh projektové dokumentace a dle TKP staveb státních drah. Dle výkazů materiálu projektu. Dle tabulky kubatur projektanta. 
2: Konstrukce zpevněné plochy    
3: Podkladní beton C16/20;8 
4: Přejezdová kontrukce 
5: Podkladní beton C16/20;1</t>
  </si>
  <si>
    <t>1: Dle technické zprávy, výkresových příloh projektové dokumentace a dle TKP staveb státních drah. Dle výkazů materiálu projektu. Dle tabulky kubatur projektanta. 
2: Vyrovnávací cementová malta ;1</t>
  </si>
  <si>
    <t>56334</t>
  </si>
  <si>
    <t>VOZOVKOVÉ VRSTVY ZE ŠTĚRKODRTI TL. DO 200MM</t>
  </si>
  <si>
    <t>1: Dle technické zprávy, výkresových příloh projektové dokumentace a dle TKP staveb státních drah. Dle výkazů materiálu projektu. Dle tabulky kubatur projektanta. 
2: Štěrkodrť fr. 0/32, tl. 200mm;130</t>
  </si>
  <si>
    <t>1: Dle technické zprávy, výkresových příloh projektové dokumentace a dle TKP staveb státních drah. Dle výkazů materiálu projektu. Dle tabulky kubatur projektanta. 
2: Betonová zámková dlažba tl. 80 mm do štěrkového lože tl. 50 mm 200x200;115</t>
  </si>
  <si>
    <t>1: Dle technické zprávy, výkresových příloh projektové dokumentace a dle TKP staveb státních drah. Dle výkazů materiálu projektu. Dle tabulky kubatur projektanta. 
2: Zábradlí dvoumadelní se svislou výplní;33</t>
  </si>
  <si>
    <t>1: Dle technické zprávy, výkresových příloh projektové dokumentace a dle TKP staveb státních drah. Dle výkazů materiálu projektu. Dle tabulky kubatur projektanta. 
2: Obrubník betonový (100x1000x250) do betonového lože C16/20;55</t>
  </si>
  <si>
    <t>921122</t>
  </si>
  <si>
    <t>ŽELEZNIČNÍ PŘECHOD CELOPRYŽOVÝ NA BETONOVÝCH PRAŽCÍCH</t>
  </si>
  <si>
    <t>1: Dle technické zprávy, výkresových příloh projektové dokumentace a dle TKP staveb státních drah. Dle výkazů materiálu projektu. Dle tabulky kubatur projektanta. 
2: Úrovňový přechod po pěší včetně závěrných zídek 50/14,5 m2/m 
Betonová závěrná zídka 30 m 
Podkladní betonový základ pod závernou zídku 3 m3 
Vyrovnávací cementová malta  1 m3 
Podkladní beton C16/20 1 m3 
Ochranný náběh žárově zinkovaný 8 ks 
3: celkem;50</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</si>
  <si>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</si>
  <si>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 Dle technické zprávy, výkresových příloh projektové dokumentace a dle TKP staveb státních drah. Dle výkazů materiálu projektu. Dle tabulky kubatur projektanta. 
2: Štěrkové lože-výkopy;2,1*24</t>
  </si>
  <si>
    <t>1: Dle technické zprávy, výkresových příloh projektové dokumentace a dle TKP staveb státních drah. Dle výkazů materiálu projektu. Dle tabulky kubatur projektanta. 
2: Škvára-výkopy  17 09 04 (10 01 01) ;   24*0,9</t>
  </si>
  <si>
    <t>D.2.1.3</t>
  </si>
  <si>
    <t>Železniční přejezdy</t>
  </si>
  <si>
    <t>SO 01-17-04</t>
  </si>
  <si>
    <t>Žst. Vsetín, žel. přejezd v ul. Nemocniční</t>
  </si>
  <si>
    <t xml:space="preserve">    D.2.1.3</t>
  </si>
  <si>
    <t xml:space="preserve">      SO 01-17-04</t>
  </si>
  <si>
    <t>1: Dle technické zprávy, výkresových příloh projektové dokumentace a dle TKP staveb státních drah. Dle výkazů materiálu projektu. Dle tabulky kubatur projektanta. 
2: odstranění krytu vozovek z dlažebních kostek  
3: 10,0*0,10</t>
  </si>
  <si>
    <t>1: Dle technické zprávy, výkresových příloh projektové dokumentace a dle TKP staveb státních drah. Dle výkazů materiálu projektu. Dle tabulky kubatur projektanta. 
2: odstranění krytu chodníků z dlaždic  
3: 25,0*0,060</t>
  </si>
  <si>
    <t>1: Dle technické zprávy, výkresových příloh projektové dokumentace a dle TKP staveb státních drah. Dle výkazů materiálu projektu. Dle tabulky kubatur projektanta. 
2: odstranění podkladu vozovek z kameniva nestmeleného 
3: 10,0*(0,30+0,20)</t>
  </si>
  <si>
    <t>11352</t>
  </si>
  <si>
    <t>ODSTRANĚNÍ CHODNÍKOVÝCH A SILNIČNÍCH OBRUBNÍKŮ BETONOVÝCH</t>
  </si>
  <si>
    <t>1: Dle technické zprávy, výkresových příloh projektové dokumentace a dle TKP staveb státních drah. Dle výkazů materiálu projektu. Dle tabulky kubatur projektanta. 
2: vybourání silničních betonových obrub 
3: 25,0</t>
  </si>
  <si>
    <t>1: Dle technické zprávy, výkresových příloh projektové dokumentace a dle TKP staveb státních drah. Dle výkazů materiálu projektu. Dle tabulky kubatur projektanta. 
2: odkop pro spodní stavbu silnic a železnic tř. I  
3: 60,0*0,50 
4: odkop pro případnou sanaci pro spodní stavbu silnic a železnic tř. I 
5: 5,0</t>
  </si>
  <si>
    <t>1: výkopy - viz pol. 12373 
2: 35,0</t>
  </si>
  <si>
    <t>1: Dle technické zprávy, výkresových příloh projektové dokumentace a dle TKP staveb státních drah. Dle výkazů materiálu projektu. Dle tabulky kubatur projektanta. 
2: úprava zemní pláně  
3: 80,0</t>
  </si>
  <si>
    <t>R0271-1</t>
  </si>
  <si>
    <t>ÚPRAVY DOPRAVNÍHO ZNAČENÍ (PŘECHODNÉ DZ, PRONÁJEM, MANIPULACE, DEMONTÁŽ, ...) - včetně vypracování a projednání výkresů dočasného dopravního značení,</t>
  </si>
  <si>
    <t>zahrnuje veškeré náklady spojené s objednatelem požadovanými zařízeními</t>
  </si>
  <si>
    <t>1: Dle technické zprávy, výkresových příloh projektové dokumentace a dle TKP staveb státních drah. Dle výkazů materiálu projektu. Dle tabulky kubatur projektanta. 
2: podkladní beton C12/15 tl. 50 mm pod závěrné zídky 
3: 1,0</t>
  </si>
  <si>
    <t>1: Dle technické zprávy, výkresových příloh projektové dokumentace a dle TKP staveb státních drah. Dle výkazů materiálu projektu. Dle tabulky kubatur projektanta. 
2: dosypání ŠD 16/32 mm 
3: 5,0</t>
  </si>
  <si>
    <t>45745</t>
  </si>
  <si>
    <t>VYROVNÁVACÍ A SPÁD VRSTVY Z MALTY CEMENT</t>
  </si>
  <si>
    <t>1: Dle technické zprávy, výkresových příloh projektové dokumentace a dle TKP staveb státních drah. Dle výkazů materiálu projektu. Dle tabulky kubatur projektanta. 
2: vyrovnávací vrstvy z cementové malty pod prefabrikát závěrné zídky 
3: 0,250</t>
  </si>
  <si>
    <t>položka zahrnuje:  
- dodání cementové malty předepsané kvality a její rozprostření v předepsané tloušťce a v předepsaném tvaru</t>
  </si>
  <si>
    <t>5.74E+68</t>
  </si>
  <si>
    <t>ASFALTOVÝ BETON PRO PODKLADNÍ VRSTVY ACP 16+, 16S TL. 70MM</t>
  </si>
  <si>
    <t>1: Dle technické zprávy, výkresových příloh projektové dokumentace a dle TKP staveb státních drah. Dle výkazů materiálu projektu. Dle tabulky kubatur projektanta. 
2: asfaltový beton pro podkladní vrstvy ACP 16 40/60, tl. 70 mm 
3: 40,0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</si>
  <si>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</si>
  <si>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56330</t>
  </si>
  <si>
    <t>VOZOVKOVÉ VRSTVY ZE ŠTĚRKODRTI</t>
  </si>
  <si>
    <t>1: Dle technické zprávy, výkresových příloh projektové dokumentace a dle TKP staveb státních drah. Dle výkazů materiálu projektu. Dle tabulky kubatur projektanta. 
2: vozovkové vrstvy ze štěrkodrti fr.16/32 mm 
3: 40,00*0,50+20,0*0,250 
4: ---------------------------------- 
5: sanace fr 32/63 v tl. 250mm po posouzení AD 
6: 20,0*0,250</t>
  </si>
  <si>
    <t>572121</t>
  </si>
  <si>
    <t>INFILTRAČNÍ POSTŘIK ASFALTOVÝ DO 1,0KG/M2</t>
  </si>
  <si>
    <t>1: Dle technické zprávy, výkresových příloh projektové dokumentace a dle TKP staveb státních drah. Dle výkazů materiálu projektu. Dle tabulky kubatur projektanta. 
2: Infiltrační postřik asf., PI 1,0 Kg/m2 
3: 40,0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</si>
  <si>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</si>
  <si>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</si>
  <si>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</si>
  <si>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spojovací postřik asfaltový 0,4 kg/m2 
3: 40,0</t>
  </si>
  <si>
    <t>574A33</t>
  </si>
  <si>
    <t>ASFALTOVÝ BETON PRO OBRUSNÉ VRSTVY ACO 11 TL. 40MM</t>
  </si>
  <si>
    <t>1: Dle technické zprávy, výkresových příloh projektové dokumentace a dle TKP staveb státních drah. Dle výkazů materiálu projektu. Dle tabulky kubatur projektanta. 
2: asfaltový beton pro obrusné vrstvy ACO 11 50/70, tl. 40 mm 
3: 35,0</t>
  </si>
  <si>
    <t>582611</t>
  </si>
  <si>
    <t>KRYTY Z BETON DLAŽDIC SE ZÁMKEM ŠEDÝCH TL 60MM DO LOŽE Z KAM</t>
  </si>
  <si>
    <t>1: Dle technické zprávy, výkresových příloh projektové dokumentace a dle TKP staveb státních drah. Dle výkazů materiálu projektu. Dle tabulky kubatur projektanta. 
2: kryty z betonových dlaždic se zámkem šedých tl. 60 mm do lože z kameniva 
3: 11,0</t>
  </si>
  <si>
    <t>58261A</t>
  </si>
  <si>
    <t>KRYTY Z BETON DLAŽDIC SE ZÁMKEM BAREV RELIÉF TL 60MM DO LOŽE Z KAM</t>
  </si>
  <si>
    <t>1: Dle technické zprávy, výkresových příloh projektové dokumentace a dle TKP staveb státních drah. Dle výkazů materiálu projektu. Dle tabulky kubatur projektanta. 
2: kryty z betonových dlaždic se zámkem s výstupky barva červená tl. 60 mm do lože z kameniva 
3: 7,0</t>
  </si>
  <si>
    <t>914121</t>
  </si>
  <si>
    <t>DOPRAVNÍ ZNAČKY ZÁKLADNÍ VELIKOSTI OCELOVÉ FÓLIE TŘ 1 - DODÁVKA A MONTÁŽ</t>
  </si>
  <si>
    <t>1: Dle technické zprávy, výkresových příloh projektové dokumentace a dle TKP staveb státních drah. Dle výkazů materiálu projektu. Dle tabulky kubatur projektanta. 
2: 2x P6, 4x A32a, 1x (A30, E3a, A31c, A31b, A31a) 
3: 2+4+5</t>
  </si>
  <si>
    <t>914122</t>
  </si>
  <si>
    <t>DOPRAVNÍ ZNAČKY ZÁKLADNÍ VELIKOSTI OCELOVÉ FÓLIE TŘ 1 - MONTÁŽ S PŘEMÍSTĚNÍM</t>
  </si>
  <si>
    <t>1: Dle technické zprávy, výkresových příloh projektové dokumentace a dle TKP staveb státních drah. Dle výkazů materiálu projektu. Dle tabulky kubatur projektanta. 
2: demontáž a znovunainstalování dopravního značení 
3: 4,0</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</si>
  <si>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</si>
  <si>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</si>
  <si>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</si>
  <si>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Položka zahrnuje odstranění, demontáž a odklizení materiálu s odvozem na předepsané místo</t>
  </si>
  <si>
    <t>914921</t>
  </si>
  <si>
    <t>SLOUPKY A STOJKY DOPRAVNÍCH ZNAČEK Z OCEL TRUBEK DO PATKY - DODÁVKA A MONTÁŽ</t>
  </si>
  <si>
    <t>1: Dle technické zprávy, výkresových příloh projektové dokumentace a dle TKP staveb státních drah. Dle výkazů materiálu projektu. Dle tabulky kubatur projektanta. 
2: 8,0</t>
  </si>
  <si>
    <t>položka zahrnuje:  
- sloupky a upevňovací zařízení včetně jejich osazení (betonová patka, zemní práce)</t>
  </si>
  <si>
    <t>914922</t>
  </si>
  <si>
    <t>SLOUPKY A STOJKY DZ Z OCEL TRUBEK DO PATKY MONTÁŽ S PŘESUNEM</t>
  </si>
  <si>
    <t>položka zahrnuje:  
- dopravu demontovaného zařízení z dočasné skládky  
- osazení a montáž zařízení na místě určeném projektem  
- nutnou opravu poškozených částí  
nezahrnuje dodávku sloupku, stojky a upevňovacího zařízení</t>
  </si>
  <si>
    <t>914923</t>
  </si>
  <si>
    <t>SLOUPKY A STOJKY DZ Z OCEL TRUBEK DO PATKY DEMONTÁŽ</t>
  </si>
  <si>
    <t>917212</t>
  </si>
  <si>
    <t>ZÁHONOVÉ OBRUBY Z BETONOVÝCH OBRUBNÍKŮ ŠÍŘ 80MM</t>
  </si>
  <si>
    <t>1: Dle technické zprávy, výkresových příloh projektové dokumentace a dle TKP staveb státních drah. Dle výkazů materiálu projektu. Dle tabulky kubatur projektanta. 
2: chodníkový betonový obrubník (80/200/1000) do bet. lože 
3: 15,0</t>
  </si>
  <si>
    <t>921111</t>
  </si>
  <si>
    <t>ŽELEZNIČNÍ PŘEJEZD CELOPRYŽOVÝ NA DŘEVĚNÝCH PRAŽCÍCH</t>
  </si>
  <si>
    <t>1: Dle technické zprávy, výkresových příloh projektové dokumentace a dle TKP staveb státních drah. Dle výkazů materiálu projektu. Dle tabulky kubatur projektanta. 
2: železniční přejezd z celopryžových panelů pro koleje na dřev. praž. 
3: (vč. závěrných zídek, opěrek, ochranných náběhů, montážní sady)  
4: pojistky proti posunu panelů - 8 ks 
5: 31,0</t>
  </si>
  <si>
    <t>921121</t>
  </si>
  <si>
    <t>ŽELEZNIČNÍ PŘECHOD CELOPRYŽOVÝ NA DŘEVĚNÝCH PRAŽCÍCH</t>
  </si>
  <si>
    <t>1: Dle technické zprávy, výkresových příloh projektové dokumentace a dle TKP staveb státních drah. Dle výkazů materiálu projektu. Dle tabulky kubatur projektanta. 
2: železniční přechod z celopryžových panelů pro koleje na dřev. praž. 
3: (vč. závěrných zídek, opěrek, ochranných náběhů, montážní sady)  
4: pojistky proti posunu panelů - 8 ks 
5: 8,50</t>
  </si>
  <si>
    <t>931315</t>
  </si>
  <si>
    <t>TĚSNĚNÍ DILATAČ SPAR ASF ZÁLIVKOU PRŮŘ DO 600MM2</t>
  </si>
  <si>
    <t>1: Dle technické zprávy, výkresových příloh projektové dokumentace a dle TKP staveb státních drah. Dle výkazů materiálu projektu. Dle tabulky kubatur projektanta. 
2: měkká asfaltová zálivka (pružná páska) 
3: 22,0</t>
  </si>
  <si>
    <t>1: Dle technické zprávy, výkresových příloh projektové dokumentace a dle TKP staveb státních drah. Dle výkazů materiálu projektu. Dle tabulky kubatur projektanta. 
2: odstranění betonových konstrukcí 
3: 4,50</t>
  </si>
  <si>
    <t>1: Dle technické zprávy, výkresových příloh projektové dokumentace a dle TKP staveb státních drah. Dle výkazů materiálu projektu. Dle tabulky kubatur projektanta. 
2: odstranění dřevěných konstrukcí 
3: 6,50</t>
  </si>
  <si>
    <t>1: Dle technické zprávy, výkresových příloh projektové dokumentace a dle TKP staveb státních drah. Dle výkazů materiálu projektu. Dle tabulky kubatur projektanta. 
2: stávající dopravní značení z ocelové konstrukce 
3: 5,0</t>
  </si>
  <si>
    <t>1: viz pol. 17120;         35,0*1,90</t>
  </si>
  <si>
    <t>POPLATKY ZA LIKVIDACI ODPADŮ NEKONTAMINOVANÝCH - 17 01 01  BETON Z DEMOLIC OBJEKTŮ, ZÁKLADŮ TV - , VČ.DOPRAVY</t>
  </si>
  <si>
    <t>1: viz pol. 11318 - dlažba;         1,50*2,20 
2: viz pol. 11352 - silniční obrubník;       (0,250*0,150*25,0)*2,20 
3: viz pol. 96615;       4,50*2,20</t>
  </si>
  <si>
    <t>R015170</t>
  </si>
  <si>
    <t>POPLATKY ZA LIKVIDACI ODPADŮ NEKONTAMINOVANÝCH - 17 02 01  DŘEVO PO STAVEBNÍM POUŽITÍ, Z DEMOLIC</t>
  </si>
  <si>
    <t>1: viz pol. 96617;       6,50*0,80</t>
  </si>
  <si>
    <t>R015330</t>
  </si>
  <si>
    <t>POPLATKY ZA LIKVIDACI ODPADŮ NEKONTAMINOVANÝCH - 17 05 04  KAMENNÁ SUŤ - , VČ.DOPRAVY</t>
  </si>
  <si>
    <t>1: viz pol. 11317 - kostky;         1,0*2,40 
2: viz pol. 11332 - kamenivo;         5,0*2,05</t>
  </si>
  <si>
    <t>1: viz pol. 96618 
2: 5,0</t>
  </si>
  <si>
    <t>SO 01-17-05</t>
  </si>
  <si>
    <t>Žst. Vsetín, žel. přejezd P10385</t>
  </si>
  <si>
    <t xml:space="preserve">      SO 01-17-05</t>
  </si>
  <si>
    <t>1: Dle technické zprávy, výkresových příloh projektové dokumentace a dle TKP staveb státních drah. Dle výkazů materiálu projektu. Dle tabulky kubatur projektanta. 
2: odstranění krytu vozovek s asfaltovým pojivem 
3: 5,0 
4: odstranění krytu vozovek s asfaltovým pojivem nebez. odp 
5: 1,60</t>
  </si>
  <si>
    <t>1: Dle technické zprávy, výkresových příloh projektové dokumentace a dle TKP staveb státních drah. Dle výkazů materiálu projektu. Dle tabulky kubatur projektanta. 
2: odstranění podkladu vozovek z kameniva nestmeleného 
3: 12,50*0,30</t>
  </si>
  <si>
    <t>1: Dle technické zprávy, výkresových příloh projektové dokumentace a dle TKP staveb státních drah. Dle výkazů materiálu projektu. Dle tabulky kubatur projektanta. 
2: úprava zemní pláně  
3: 25,0</t>
  </si>
  <si>
    <t>5.74E+48</t>
  </si>
  <si>
    <t>ASFALTOVÝ BETON PRO PODKLADNÍ VRSTVY ACP 16+, 16S TL. 50MM</t>
  </si>
  <si>
    <t>1: Dle technické zprávy, výkresových příloh projektové dokumentace a dle TKP staveb státních drah. Dle výkazů materiálu projektu. Dle tabulky kubatur projektanta. 
2: asfaltový beton pro podkladní vrstvy ACP 16 40/60, tl. 50 mm 
3: 25,0</t>
  </si>
  <si>
    <t>1: Dle technické zprávy, výkresových příloh projektové dokumentace a dle TKP staveb státních drah. Dle výkazů materiálu projektu. Dle tabulky kubatur projektanta. 
2: vozovkové vrstvy ze štěrkodrti fr.16/32 
3: 12,50*0,30</t>
  </si>
  <si>
    <t>1: Dle technické zprávy, výkresových příloh projektové dokumentace a dle TKP staveb státních drah. Dle výkazů materiálu projektu. Dle tabulky kubatur projektanta. 
2: Infiltrační postřik asf., PI 1,0 Kg/m2 
3: 25,0</t>
  </si>
  <si>
    <t>1: Dle technické zprávy, výkresových příloh projektové dokumentace a dle TKP staveb státních drah. Dle výkazů materiálu projektu. Dle tabulky kubatur projektanta. 
2: spojovací postřik asfaltový 0,4 kg/m2 
3: 25,0</t>
  </si>
  <si>
    <t>1: Dle technické zprávy, výkresových příloh projektové dokumentace a dle TKP staveb státních drah. Dle výkazů materiálu projektu. Dle tabulky kubatur projektanta. 
2: asfaltový beton pro obrusné vrstvy ACO 11 50/70, tl. 40 mm 
3: 25,0</t>
  </si>
  <si>
    <t>1: Dle technické zprávy, výkresových příloh projektové dokumentace a dle TKP staveb státních drah. Dle výkazů materiálu projektu. Dle tabulky kubatur projektanta. 
2: dopravní značení P6 včetně sloupku a betonové patky 
3: 2,0 
4: dopravní značení A32a vč. uchycení na sloupek 
5: 2,0</t>
  </si>
  <si>
    <t>1: Dle technické zprávy, výkresových příloh projektové dokumentace a dle TKP staveb státních drah. Dle výkazů materiálu projektu. Dle tabulky kubatur projektanta. 
2: 2,0</t>
  </si>
  <si>
    <t>919112</t>
  </si>
  <si>
    <t>ŘEZÁNÍ ASFALTOVÉHO KRYTU VOZOVEK TL DO 100MM</t>
  </si>
  <si>
    <t>1: Dle technické zprávy, výkresových příloh projektové dokumentace a dle TKP staveb státních drah. Dle výkazů materiálu projektu. Dle tabulky kubatur projektanta. 
2: zařezání vozovky 
3: 2*7,0</t>
  </si>
  <si>
    <t>položka zahrnuje řezání vozovkové vrstvy v předepsané tloušťce, včetně spotřeby vody</t>
  </si>
  <si>
    <t>921331</t>
  </si>
  <si>
    <t>ŽELEZNIČNÍ PŘEJEZD A PŘECHOD ZE ZÁDLAŽBOVÝCH PANELŮ PRO KOLEJ NA DŘEVĚNÝCH PRAŽCÍCH</t>
  </si>
  <si>
    <t>1: Dle technické zprávy, výkresových příloh projektové dokumentace a dle TKP staveb státních drah. Dle výkazů materiálu projektu. Dle tabulky kubatur projektanta. 
2: železniční přejezd ze zádlažbových panelů pro koleje na dřev. praž. 
3: (vč. závěrných zídek, opěrek, ochranných náběhů, montážní sady) 
4: pojistky proti posunu panelů 
5: 9,50</t>
  </si>
  <si>
    <t>1: Dle technické zprávy, výkresových příloh projektové dokumentace a dle TKP staveb státních drah. Dle výkazů materiálu projektu. Dle tabulky kubatur projektanta. 
2: měkká asfaltová zálivka 
3: 2*7,0</t>
  </si>
  <si>
    <t>93135</t>
  </si>
  <si>
    <t>TĚSNĚNÍ DILATAČ SPAR PRYŽ PÁSKOU NEBO KRUH PROFILEM</t>
  </si>
  <si>
    <t>1: Dle technické zprávy, výkresových příloh projektové dokumentace a dle TKP staveb státních drah. Dle výkazů materiálu projektu. Dle tabulky kubatur projektanta. 
2: pryžové výplňové profily 
3: 4*7,50</t>
  </si>
  <si>
    <t>1: Dle technické zprávy, výkresových příloh projektové dokumentace a dle TKP staveb státních drah. Dle výkazů materiálu projektu. Dle tabulky kubatur projektanta. 
2: odstranění betonových konstrukcí 
3: 2,30</t>
  </si>
  <si>
    <t>1: Dle technické zprávy, výkresových příloh projektové dokumentace a dle TKP staveb státních drah. Dle výkazů materiálu projektu. Dle tabulky kubatur projektanta. 
2: odstranění ocelových konstrukcí 
3: 5,0</t>
  </si>
  <si>
    <t>POPLATKY ZA LIKVIDACI ODPADŮ NEKONTAMINOVANÝCH - 17 03 02  VYBOURANÝ ASFALTOVÝ BETON BEZ DEHTU - VČ. DOPRAVY</t>
  </si>
  <si>
    <t>1: viz pol. 11313 - asfalt;         5,0*2,20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</si>
  <si>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</si>
  <si>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R015131</t>
  </si>
  <si>
    <t>POPLATKY ZA LIKVIDACI ODPADŮ NEKONTAMINOVANÝCH - 17 03 01  VYBOURANÝ ASFALTOVÝ BETON - NEBEZPEČNÝ ODPAD,   VČ. DOPRAVY</t>
  </si>
  <si>
    <t>1: NEBEZPEČNÝ ODPAD 
2: viz pol. 11313 - asfalt;         1,60*2,20</t>
  </si>
  <si>
    <t>1: viz pol. 96615;       2,30*2,20</t>
  </si>
  <si>
    <t>1: viz pol. 11332 - kamenivo;         3,750*2,05</t>
  </si>
  <si>
    <t>SO 01-17-06</t>
  </si>
  <si>
    <t>Žst. Vsetín, žel. přejezd P8060 ev. km 38,264 - zrušení</t>
  </si>
  <si>
    <t xml:space="preserve">      SO 01-17-06</t>
  </si>
  <si>
    <t>1: Dle technické zprávy, výkresových příloh projektové dokumentace a dle TKP staveb státních drah. Dle výkazů materiálu projektu. Dle tabulky kubatur projektanta. 
2: Vybourání asfaltového krytu v tl. 50mm 
3: 115,0*0,050 
4: Vybourání asfaltového krytu v tl. 70mm - nebezpečný odpad 
5: 115,0*0,070 
6: Vybourání konstrukční vrstvy v tl. 150mm - nebezpečný odpad 
7: 150,0*0,150</t>
  </si>
  <si>
    <t>1: Dle technické zprávy, výkresových příloh projektové dokumentace a dle TKP staveb státních drah. Dle výkazů materiálu projektu. Dle tabulky kubatur projektanta. 
2: Rozebrání stáv. chodníku z bet dlažby 
3: 20,0*0,10</t>
  </si>
  <si>
    <t>1: Dle technické zprávy, výkresových příloh projektové dokumentace a dle TKP staveb státních drah. Dle výkazů materiálu projektu. Dle tabulky kubatur projektanta. 
2: Vybourání konstrukční vrstvy v tl. 100mm 
3: 150,0*0,10</t>
  </si>
  <si>
    <t>1: Dle technické zprávy, výkresových příloh projektové dokumentace a dle TKP staveb státních drah. Dle výkazů materiálu projektu. Dle tabulky kubatur projektanta. 
2: Odstranění pryžových panelů 
3: 65,0</t>
  </si>
  <si>
    <t>1: Dle technické zprávy, výkresových příloh projektové dokumentace a dle TKP staveb státních drah. Dle výkazů materiálu projektu. Dle tabulky kubatur projektanta. 
2: Odstranění závěrné zídky 
3: 20,0*0,50 
4: Odstranění stáv bet. kce 
5: 9,50*2,20</t>
  </si>
  <si>
    <t>1: Dle technické zprávy, výkresových příloh projektové dokumentace a dle TKP staveb státních drah. Dle výkazů materiálu projektu. Dle tabulky kubatur projektanta. 
2: Odstranění stáv žel. kce 
3: 10,0</t>
  </si>
  <si>
    <t>1: viz pol. 11313 - asfalt;         5,750*2,20</t>
  </si>
  <si>
    <t>1: viz pol. 11318 - dlažba;         2,0*2,20 
2: viz pol. 96615;       30,90*2,20</t>
  </si>
  <si>
    <t>POPLATKY ZA LIKVIDACI ODPADŮ NEKONTAMINOVANÝCH - 07 02 99  PRYŽOVÉ PODLOŽKY (ŽEL. SVRŠEK) - VČ. DOPRAVY</t>
  </si>
  <si>
    <t>1: viz pol. 965311 
2: 65,0*0,160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</si>
  <si>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</si>
  <si>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viz pol. 11332 - kamenivo;         15,0*2,05</t>
  </si>
  <si>
    <t>R015680</t>
  </si>
  <si>
    <t>POPLATKY ZA LIKVIDACI ODPADŮ NEBEZPEČNÝCH - 17 06 05*  STAVEBNÍ MATERIÁLY OBSAHUJÍCÍ AZBEST</t>
  </si>
  <si>
    <t>1: viz pol. 11313 
2: nebezpečný odpad 
3: (8,050+22,50)*2,20</t>
  </si>
  <si>
    <t>1: viz pol. 96618 
2: 10,0</t>
  </si>
  <si>
    <t>SO 01-17-07</t>
  </si>
  <si>
    <t>Žst. Vsetín, žel. přejezd P8059 ev. km 43,415 - zrušení</t>
  </si>
  <si>
    <t xml:space="preserve">      SO 01-17-07</t>
  </si>
  <si>
    <t>1: Dle technické zprávy, výkresových příloh projektové dokumentace a dle TKP staveb státních drah. Dle výkazů materiálu projektu. Dle tabulky kubatur projektanta. 
2: Vybourání asfaltového krytu v tl. 50mm 
3: 120,0*0,050 
4: Vybourání asfaltového krytu v tl. 70mm - nebezpečný odpad 
5: 120,0*0,070 
6: Vybourání konstrukční vrstvy v tl. 150mm - nebezpečný odpad 
7: 135,0*0,150</t>
  </si>
  <si>
    <t>1: Dle technické zprávy, výkresových příloh projektové dokumentace a dle TKP staveb státních drah. Dle výkazů materiálu projektu. Dle tabulky kubatur projektanta. 
2: Vybourání konstrukční vrstvy v tl. 100mm 
3: 135,0*0,10</t>
  </si>
  <si>
    <t>1: Dle technické zprávy, výkresových příloh projektové dokumentace a dle TKP staveb státních drah. Dle výkazů materiálu projektu. Dle tabulky kubatur projektanta. 
2: Odstranění pryžových panelů 
3: 20,0</t>
  </si>
  <si>
    <t>1: Dle technické zprávy, výkresových příloh projektové dokumentace a dle TKP staveb státních drah. Dle výkazů materiálu projektu. Dle tabulky kubatur projektanta. 
2: Odstranění závěrné zídky 
3: 15,0*0,50 
4: Odstranění stáv bet. kce 
5: 14,0*2,20</t>
  </si>
  <si>
    <t>1: viz pol. 11313 - asfalt;         6,0*2,20</t>
  </si>
  <si>
    <t>1: viz pol. 96615;       38,30*2,20</t>
  </si>
  <si>
    <t>1: viz pol. 965311 
2: 20,0*0,160</t>
  </si>
  <si>
    <t>1: viz pol. 11332 - kamenivo;         13,50*2,05</t>
  </si>
  <si>
    <t>1: viz pol. 11313 
2: nebezpečný odpad 
3: (8,40+20,250)*2,20</t>
  </si>
  <si>
    <t>SO 01-17-08</t>
  </si>
  <si>
    <t>Žst. Vsetín, žel. přejezd v ul. Nemocniční - zrušení</t>
  </si>
  <si>
    <t xml:space="preserve">      SO 01-17-08</t>
  </si>
  <si>
    <t>1: Dle technické zprávy, výkresových příloh projektové dokumentace a dle TKP staveb státních drah. Dle výkazů materiálu projektu. Dle tabulky kubatur projektanta. 
2: Vybourání asfaltového krytu v tl. 50mm 
3: 95,0*0,050 
4: Vybourání asfaltového krytu v tl. 70mm - nebezpečný odpad 
5: 95,0*0,070 
6: Vybourání konstrukční vrstvy v tl. 150mm - nebezpečný odpad 
7: 105,0*0,150</t>
  </si>
  <si>
    <t>1: Dle technické zprávy, výkresových příloh projektové dokumentace a dle TKP staveb státních drah. Dle výkazů materiálu projektu. Dle tabulky kubatur projektanta. 
2: Vybourání konstrukční vrstvy v tl. 100mm 
3: 105,0*0,10</t>
  </si>
  <si>
    <t>1: Dle technické zprávy, výkresových příloh projektové dokumentace a dle TKP staveb státních drah. Dle výkazů materiálu projektu. Dle tabulky kubatur projektanta. 
2: Odstranění stáv bet. kce 
3: 7,0</t>
  </si>
  <si>
    <t>1: Dle technické zprávy, výkresových příloh projektové dokumentace a dle TKP staveb státních drah. Dle výkazů materiálu projektu. Dle tabulky kubatur projektanta. 
2: Odstranění stáv žel. kce 
3: 10,0 
4: Odstranění stáv. Zab. Zařízení 
5: 5,0</t>
  </si>
  <si>
    <t>1: viz pol. 11313 - asfalt;         4,750*2,20</t>
  </si>
  <si>
    <t>1: viz pol. 96615;       7,0*2,20</t>
  </si>
  <si>
    <t>1: viz pol. 11332 - kamenivo;         10,50*2,05</t>
  </si>
  <si>
    <t>1: viz pol. 11313 
2: nebezpečný odpad 
3: (6,550+15,750)*2,20</t>
  </si>
  <si>
    <t>1: viz pol. 96618 
2: 15,0</t>
  </si>
  <si>
    <t>D.2.1.4.1</t>
  </si>
  <si>
    <t>Žel.mosty, propustky</t>
  </si>
  <si>
    <t>SO 01-19-01</t>
  </si>
  <si>
    <t>žst. Vsetín,  žel. most v ev. km 37,349</t>
  </si>
  <si>
    <t xml:space="preserve">    D.2.1.4.1</t>
  </si>
  <si>
    <t xml:space="preserve">      SO 01-19-01</t>
  </si>
  <si>
    <t>Všeobecné konstrukce a práce</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</si>
  <si>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</si>
  <si>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</si>
  <si>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</si>
  <si>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</si>
  <si>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</si>
  <si>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R0284111</t>
  </si>
  <si>
    <t>PRŮZKUMNÉ PRÁCE ŽIVOTNÍHO PROSTŘEDÍ - ZÁCHRANNÝ ODLOV</t>
  </si>
  <si>
    <t>1: Dle technické zprávy, výkresových příloh projektové dokumentace a dle TKP staveb státních drah. Dle výkazů materiálu projektu. Dle tabulky kubatur projektanta. 
2: doplnění obsádky toku z druhů zde odchycených a druhů vhodných jako hostitelské pro velevruba; 1</t>
  </si>
  <si>
    <t>R028412</t>
  </si>
  <si>
    <t>PRŮZKUMNÉ PRÁCE ŽIVOTNÍHO PROSTŘEDÍ - ZÁCHRANNÝ ODLOV OHORŽENÝCH ŽIVOČICHŮ</t>
  </si>
  <si>
    <t>1: Dle technické zprávy, výkresových příloh projektové dokumentace a dle TKP staveb státních drah. Dle výkazů materiálu projektu. Dle tabulky kubatur projektanta. 
2: záchranný odlov velevruba tupého a obsádky vodního toku;   16,00</t>
  </si>
  <si>
    <t>R02940</t>
  </si>
  <si>
    <t>1: Dle technické zprávy, výkresových příloh projektové dokumentace a dle TKP staveb státních drah. Dle výkazů materiálu projektu. Dle tabulky kubatur projektanta. 
2: podklad pro VTD zábradlí, dle příl. 2.7.1;       1</t>
  </si>
  <si>
    <t>11415A</t>
  </si>
  <si>
    <t>ODSTRAN DLAŽEB VODNÍCH KORYT Z LOM KAM NA MC VČET PODKL - BEZ DOPRAVY</t>
  </si>
  <si>
    <t>1: Dle technické zprávy, výkresových příloh projektové dokumentace a dle TKP staveb státních drah. Dle výkazů materiálu projektu. Dle tabulky kubatur projektanta. 
2: dle příl. 2.7.1 Výkres výkopů a pažení - fáze I 
3: 7,0*4,619*0,30 
4: dle příl. 2.7.2 Výkres výkopů a pažení - fáze II 
5: 7,65*4,619*0,30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</si>
  <si>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</si>
  <si>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2*21*24*2</t>
  </si>
  <si>
    <t>11527</t>
  </si>
  <si>
    <t>PŘEV VOD NA POVRCHU POTR DN DO 1000MM NEBO ŽLAB R.O. DO 3,6M</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</si>
  <si>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převedení vody provizorní - potrubí prům 1m dl. 26m;    26,0</t>
  </si>
  <si>
    <t>Položka převedení vody na povrchu zahrnuje zřízení, udržování a odstranění příslušného zařízení. Převedení vody se uvádí buď průměrem potrubí (DN) nebo délkou rozvinutého obvodu žlabu (r.o.).</t>
  </si>
  <si>
    <t>12273</t>
  </si>
  <si>
    <t>ODKOPÁVKY A PROKOPÁVKY OBECNÉ TŘ. I</t>
  </si>
  <si>
    <t>1: Dle technické zprávy, výkresových příloh projektové dokumentace a dle TKP staveb státních drah. Dle výkazů materiálu projektu. Dle tabulky kubatur projektanta. 
2: odstranění zemní hrázky viz pol. 17710;       14,593</t>
  </si>
  <si>
    <t>1: Dle technické zprávy, výkresových příloh projektové dokumentace a dle TKP staveb státních drah. Dle výkazů materiálu projektu. Dle tabulky kubatur projektanta. 
2: dle příl. 2.7.1 výkopy a pažení - fáze I;       304,0 
3: dle příl. 2.7.2 výkopy a pažení - fáze II;      363,0</t>
  </si>
  <si>
    <t>1: dle pol. 13173; 667,0 
2: zemina z vrtů dle pol. 26175;                          3,14*0,15*0,15*144 
3: zemina z vrtů dle pol. 264116;            3,14*0,20*0,20*8,0 
4: dle pol. R286573;           3,14*0,06*0,06*17,0 
5: odpočet zpětný zásyp dle pol 17411;        -314,122</t>
  </si>
  <si>
    <t>1: Dle technické zprávy, výkresových příloh projektové dokumentace a dle TKP staveb státních drah. Dle výkazů materiálu projektu. Dle tabulky kubatur projektanta. 
2: výkop dle pol. 13173;                              667,0 
3: odpočet konstrukcí 
4: R272325;     -47,75 
5: pol. 333326;     -30,1 
6: pol. 421326;     -39,29 
7: pol 418311;     -116,38 
8: pol. 451312;        -8,01 
9: otvor NK+dlažba;       -8,41*13,24</t>
  </si>
  <si>
    <t>17750</t>
  </si>
  <si>
    <t>ZEMNÍ HRÁZKY ZE ZEMIN NEPROPUSTNÝCH</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</si>
  <si>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Zemní hrázka - měřeno digitálně;    2,65*6,24 
5: odpočet potrubí;            -3,14*0,5*0,5*(4,0+0,95)/2</t>
  </si>
  <si>
    <t>22694</t>
  </si>
  <si>
    <t>ZÁPOROVÉ PAŽENÍ Z KOVU DOČASNÉ</t>
  </si>
  <si>
    <t>1: Dle technické zprávy, výkresových příloh projektové dokumentace a dle TKP staveb státních drah. Dle výkazů materiálu projektu. Dle tabulky kubatur projektanta. 
2: dle příl. 2.8.1 Výkres výkopů a pažení - fáze I - výkaz oceli 
3: zápory HEB 140 dl. 4m;               2965,60/1000 
4: zápory HEB 140 dl.7 m;               1887,2/1000 
5: zápory HEB 220 dl 4 m;                 572,0/1000 
6: převázka U300 dl. 2,5 m;                231,0/1000 
7: dle příl. 2.8.2 Výkres výkopů a pažení - fáze II - výkaz oceli 
8: převázka U300 dl. 2,5 m;         231,0/1000</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</si>
  <si>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</si>
  <si>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</si>
  <si>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</si>
  <si>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Dle technické zprávy, výkresových příloh projektové dokumentace a dle TKP staveb státních drah. Dle výkazů materiálu projektu. Dle tabulky kubatur projektanta. 
2: dle příl. 2.8.1 výkres výkopů a pažení - fáze I -objem dřeva pro pažiny;     3,20 
3: dle příl. 2.8.2 výkres výkopů a pažení - fáze II - objem dřeva pro pažiny;    0,50</t>
  </si>
  <si>
    <t>položka zahrnuje osazení pažin bez ohledu na druh, jejich opotřebení a jejich odstranění</t>
  </si>
  <si>
    <t>23217</t>
  </si>
  <si>
    <t>ŠTĚTOVÉ STĚNY BERANĚNÉ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</si>
  <si>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(beranění) dl. 3m;             8583,60/1000 
4: Larsen IIIn (beranění) dl. 6m;              2985,60/1000 
5: Larsen IIIn (beranění) dl. 8m;              995,20/1000 
6: dle příl. 2.8.2 výkres výkopů a pažení - fáze II - výkaz oceli8 
7: Larsen IIIn (beranění) dl. 3m;      12688,8/1000 
8: Larsen IIIn (beranění) dl. 6m;       10822,8/1000</t>
  </si>
  <si>
    <t>23417</t>
  </si>
  <si>
    <t>ŠTĚTOVÉ STĚNY NASAZENÉ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</si>
  <si>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dl. 9,3m;        1156,92/1000 
4: Táhlo prům. 32mm dl. 5 a10 m;         (284,9+63,13)/1000 
5: dle příl. 2.8.2 výkres výkopů a pažení - fáze II - výkaz oceli 
6: Larsen IIIn dl. 9,3m;         1156,92/1000 
7: Táhlo prům. 32mm dl. 5 a10 m;         (189,39+75,76)/1000</t>
  </si>
  <si>
    <t>237171</t>
  </si>
  <si>
    <t>VYTAŽENÍ ŠTĚTOVÝCH STĚN Z KOVOVÝCH DÍLCŮ (HMOTNOST)</t>
  </si>
  <si>
    <t>1: Dle technické zprávy, výkresových příloh projektové dokumentace a dle TKP staveb státních drah. Dle výkazů materiálu projektu. Dle tabulky kubatur projektanta. 
2: dle pol. 23217;       35,33 
3: dle pol. 23417;        2,927</t>
  </si>
  <si>
    <t>261115</t>
  </si>
  <si>
    <t>VRTY PRO KOTVENÍ A INJEKTÁŽ NA POVRCHU TŘ. I D DO 50MM</t>
  </si>
  <si>
    <t>1: Dle technické zprávy, výkresových příloh projektové dokumentace a dle TKP staveb státních drah. Dle výkazů materiálu projektu. Dle tabulky kubatur projektanta. 
2: vrt y pro kotvení pažení 
3: dle příl. 2.8.1 výkres výkopů a pažení - fáze I 
4: 5,0*9+10,0 
5: dle příl. 2.8.2 výkres výkopů a pažení - fáze II 
6: 5,0*6+6,0*2</t>
  </si>
  <si>
    <t>položka zahrnuje:  
přemístění, montáž a demontáž vrtných souprav  
svislou dopravu zeminy z vrtu  
vodorovnou dopravu zeminy bez uložení na skládku  
případně nutné pažení dočasné (včetně odpažení) i trvalé</t>
  </si>
  <si>
    <t>26175</t>
  </si>
  <si>
    <t>VRTY PRO KOTV, INJEKT, MIKROPIL NA POVR TŘ I A II D DO 300MM</t>
  </si>
  <si>
    <t>1: Dle technické zprávy, výkresových příloh projektové dokumentace a dle TKP staveb státních drah. Dle výkazů materiálu projektu. Dle tabulky kubatur projektanta. 
2: dle příl. 2.8.1 výkres výkopů a pažení - fáze I 
3: zápory HEB 140 dl. 4m, 22 ks;       22*4,0 
4: zápory HEB 140 dl.7 m, 8 ks;           8*7,0</t>
  </si>
  <si>
    <t>264116</t>
  </si>
  <si>
    <t>VRTY PRO PILOTY TŘ. I D DO 400MM</t>
  </si>
  <si>
    <t>1: Dle technické zprávy, výkresových příloh projektové dokumentace a dle TKP staveb státních drah. Dle výkazů materiálu projektu. Dle tabulky kubatur projektanta. 
2: dle příl. 2.8.1 výkres výkopů a pažení - fáze I, HEB 220 dl. 4 m 
3: 4,0*2</t>
  </si>
  <si>
    <t>272365</t>
  </si>
  <si>
    <t>VÝZTUŽ ZÁKLADŮ Z OCELI 10505, B500B</t>
  </si>
  <si>
    <t>1: Dle technické zprávy, výkresových příloh projektové dokumentace a dle TKP staveb státních drah. Dle výkazů materiálu projektu. Dle tabulky kubatur projektanta. 
2: dle výkresů výztuže, část I , č. v. 2.6.1 
3: 4656,48/1000 
4: dle výkresů výztuže, část II , č. v. 2.6.2 
5: 7431,64/1000</t>
  </si>
  <si>
    <t>R263216</t>
  </si>
  <si>
    <t>VRTY PRO SVORNÍKY A KOTVY V PODZEMÍ DO 12M TŘ II D DO 120MM</t>
  </si>
  <si>
    <t>1: Dle technické zprávy, výkresových příloh projektové dokumentace a dle TKP staveb státních drah. Dle výkazů materiálu projektu. Dle tabulky kubatur projektanta. 
2: dle výkresu 2.8.2, zemní kotvy dl. 8,5 m, průměr vrtů 90-120mm;       17,0</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</si>
  <si>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</si>
  <si>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R272325</t>
  </si>
  <si>
    <t>ZÁKLADY ZE ŽELEZOBETONU DO C35/45</t>
  </si>
  <si>
    <t>1: Dle technické zprávy, výkresových příloh projektové dokumentace a dle TKP staveb státních drah. Dle výkazů materiálu projektu. Dle tabulky kubatur projektanta. 
2: dle výkresů tvaru, část I a II, č. v. 2.5.1 a 2.5.2, beton C 35/45 
3: 20,18+27,57</t>
  </si>
  <si>
    <t>R286573</t>
  </si>
  <si>
    <t>KOTVY OCEL 3-PRAMENCOVÉ INJEKTOVANÉ 2X V PODZEMÍ DÉLKY DO 9M ÚNOS DO 150KN</t>
  </si>
  <si>
    <t>1: Dle technické zprávy, výkresových příloh projektové dokumentace a dle TKP staveb státních drah. Dle výkazů materiálu projektu. Dle tabulky kubatur projektanta. 
2: dle výkresu 2.8.2, 3 - pramencové zemní kotvy dl. 8,50 m;      2</t>
  </si>
  <si>
    <t>Zahrnuje kompletní dodávku kotev délky od 8,01m do 9,00m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</si>
  <si>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317325</t>
  </si>
  <si>
    <t>ŘÍMSY ZE ŽELEZOBETONU DO C30/37</t>
  </si>
  <si>
    <t>1: Dle technické zprávy, výkresových příloh projektové dokumentace a dle TKP staveb státních drah. Dle výkazů materiálu projektu. Dle tabulky kubatur projektanta. 
2: dle výkresů tvaru, část I a II, příl.. 2.5.1 a 2.5.2, beton C 35/45;      3,82+4,24</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</si>
  <si>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</si>
  <si>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</si>
  <si>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</si>
  <si>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a dle TKP staveb státních drah. Dle výkazů materiálu projektu. Dle tabulky kubatur projektanta. 
2: dle příl. 2.6.7, část I;        317,33/1000 
3: dle příl. 2.6.8, část II;       367,84/1000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</si>
  <si>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</si>
  <si>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</si>
  <si>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</si>
  <si>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 Dle technické zprávy, výkresových příloh projektové dokumentace a dle TKP staveb státních drah. Dle výkazů materiálu projektu. Dle tabulky kubatur projektanta. 
2: dle výkresů tvaru, část I a II, příl. 2.5.1 a 2.5.2, beton C 35/45 
3: opěry;       8,60+12,04 
4: křídla;        4,73+4,73</t>
  </si>
  <si>
    <t>333365</t>
  </si>
  <si>
    <t>VÝZTUŽ MOSTNÍCH OPĚR A KŘÍDEL Z OCELI 10505, B500B</t>
  </si>
  <si>
    <t>1: Dle technické zprávy, výkresových příloh projektové dokumentace a dle TKP staveb státních drah. Dle výkazů materiálu projektu. Dle tabulky kubatur projektanta. 
2: dle výkresu 2.6.5  výztuž křídel část I;             454,17/1000 
3: dle výkresu 2.6.6 výztuž křídel část II;             448,56/1000</t>
  </si>
  <si>
    <t>1: Dle technické zprávy, výkresových příloh projektové dokumentace a dle TKP staveb státních drah. Dle výkazů materiálu projektu. Dle tabulky kubatur projektanta. 
2: dle výkazu materiálu zábradlí  - příl. 2.7.1;          680,90</t>
  </si>
  <si>
    <t>421326</t>
  </si>
  <si>
    <t>MOSTNÍ NOSNÉ DESKOVÉ KONSTRUKCE ZE ŽELEZOBETONU C40/50</t>
  </si>
  <si>
    <t>1: Dle technické zprávy, výkresových příloh projektové dokumentace a dle TKP staveb státních drah. Dle výkazů materiálu projektu. Dle tabulky kubatur projektanta. 
2: dle výkresů tvaru, část I a II, příl. 2.5.1 a 2.5.2, beton C 35/45;     16,37+22,92</t>
  </si>
  <si>
    <t>421365</t>
  </si>
  <si>
    <t>VÝZTUŽ MOSTNÍ DESKOVÉ KONSTRUKCE Z OCELI 10505, B500B</t>
  </si>
  <si>
    <t>1: Dle technické zprávy, výkresových příloh projektové dokumentace a dle TKP staveb státních drah. Dle výkazů materiálu projektu. Dle tabulky kubatur projektanta. 
2: dle přílohy č. 2.6.3, výztuž desky, část I;       4720,40/1000 
3: dle přílohy č. 2.6.4, výztuž desky, část II;     6439,77/1000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</si>
  <si>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</si>
  <si>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a dle TKP staveb státních drah. Dle výkazů materiálu projektu. Dle tabulky kubatur projektanta. 
2: dle výkresů Nový stav - půdorys a řezy, beton C25/30 tl. 200 mm 
3: dle pol. 465512 
4: odláždění svahů na vtoku a na výtoku, měřeno digitálně, koef. sklonu 1,4 a 1,2 
5: (5,912+7,52)/0,2*0,20 
6: dlažba v korytě, měřeno digitálně - řez, uvnitř rámu;       1,06*11,50 
7: dlažba vně mimo rám;    4,76*4,20*0,20 
8: 3,65*1,60*0,20 
9: obnovení vybourané desky pod pilířem nadjezdu;     4,0*4,0*0,30</t>
  </si>
  <si>
    <t>451382</t>
  </si>
  <si>
    <t>PODKL VRSTVY ZE ŽELEZOBET DO C12/15 VČET VÝZTUŽE</t>
  </si>
  <si>
    <t>1: Dle technické zprávy, výkresových příloh projektové dokumentace a dle TKP staveb státních drah. Dle výkazů materiálu projektu. Dle tabulky kubatur projektanta. 
2: dle příl. 2.5.1 a 2.5.2, podkladní deska pod základy 
3: C12/15 se sítí vrstvou kari sítě 8/8/150 mm;           3,44+4,57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</si>
  <si>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</si>
  <si>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458311</t>
  </si>
  <si>
    <t>VÝPLŇ ZA OPĚRAMI A ZDMI Z PROSTÉHO BETONU C8/10</t>
  </si>
  <si>
    <t>1: Dle technické zprávy, výkresových příloh projektové dokumentace a dle TKP staveb státních drah. Dle výkazů materiálu projektu. Dle tabulky kubatur projektanta. 
2: výkresy Nového stavu - půdorys a řezy, měřeno digitálně, beton C 8/10 
3: vně opěr;                             (4,83+4,35)*11,50 
4: mezi opěrami;                       0,47*2*11,50</t>
  </si>
  <si>
    <t>1: Dle technické zprávy, výkresových příloh projektové dokumentace a dle TKP staveb státních drah. Dle výkazů materiálu projektu. Dle tabulky kubatur projektanta. 
2: dle výkresů nový stav - půdorys a řezy , příl. 2.4.1 a 2.4.2 
3: odláždění svahů na vtoku a na výtoku, měřeno digitálně, koef. sklonu 1,40 a 1,20 
4: vtok;            ((6,8+11,45)*1,4+(1,75+1,59)*1,20)*0,20 
5: výtok;                ((16,84+7,05)*1,4+(1,66+1,8)*1,2)*0,20 
6: dlažba v korytě, měřeno digitálně - řez, uvnitř rámu;         6,0*11,50*0,20 
7: dlažba vně mimo rám;    4,76*4,20*0,20 
8: 3,65*1,60*0,20</t>
  </si>
  <si>
    <t>467314</t>
  </si>
  <si>
    <t>STUPNĚ A PRAHY VODNÍCH KORYT Z PROSTÉHO BETONU C25/30</t>
  </si>
  <si>
    <t>1: Dle technické zprávy, výkresových příloh projektové dokumentace a dle TKP staveb státních drah. Dle výkazů materiálu projektu. Dle tabulky kubatur projektanta. 
2: dle příl. 2.4.2 řezy a 2.4.1 půdorys, ukončení odláždění prahy 300/600 mm 
3: měřeno z půdorysu a řezů;         (5,549+4,951)*0,30*0,60</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</si>
  <si>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</si>
  <si>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Úpravy povrchu</t>
  </si>
  <si>
    <t>631385</t>
  </si>
  <si>
    <t>MAZANINA ZE ŽELEZOBETONU DO C30/37 VČET VÝZTUŽE</t>
  </si>
  <si>
    <t>1: Dle technické zprávy, výkresových příloh projektové dokumentace a dle TKP staveb státních drah. Dle výkazů materiálu projektu. Dle tabulky kubatur projektanta. 
2: dle PVI - výměry izolace, beton tl. 50 mm C 30/37 + síť KARI 4/100/100 mm 
3: skladba S1;   75,066*0,05 
4: skladba S4;      17,362*0,05</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</si>
  <si>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</si>
  <si>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</si>
  <si>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</si>
  <si>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1: Dle technické zprávy, výkresových příloh projektové dokumentace a dle TKP staveb státních drah. Dle výkazů materiálu projektu. Dle tabulky kubatur projektanta. 
2: Dle PVI, Izolace proti tlakové vodě z NAIP vč. penetračně adhezního nátěru 
3: skladba S3 - na rubu opěr, křídel a základů;         92,234 
4: skladba S4 -  při ukončení izolace u základů;      17,362</t>
  </si>
  <si>
    <t>711132</t>
  </si>
  <si>
    <t>IZOLACE BĚŽNÝCH KONSTRUKCÍ PROTI VOLNĚ STÉKAJÍCÍ VODĚ ASFALTOVÝMI PÁSY</t>
  </si>
  <si>
    <t>1: Dle technické zprávy, výkresových příloh projektové dokumentace a dle TKP staveb státních drah. Dle výkazů materiálu projektu. Dle tabulky kubatur projektanta. 
2: Dle PVI, izolace proti stékající vodě z NAIP vč. penetračně adhezního nátěru 
3: skladba S1 - na horním povrchu nosné konstrukce;    75,066 
4: skladba S2  - na šikmých a svislých částech říms a křídel;       16,856 
5: skladba S5 - na horním povrchu výplňové rubové vrstvy;        24,082</t>
  </si>
  <si>
    <t>711507</t>
  </si>
  <si>
    <t>OCHRANA IZOLACE NA POVRCHU Z PE FÓLIE</t>
  </si>
  <si>
    <t>1: Dle technické zprávy, výkresových příloh projektové dokumentace a dle TKP staveb státních drah. Dle výkazů materiálu projektu. Dle tabulky kubatur projektanta. 
2: dle PVI - výměry izolací, separační folie tl. 0,2mm 
3: skladba S1;     75,056  
4: skladba S4;     17,362</t>
  </si>
  <si>
    <t>711509</t>
  </si>
  <si>
    <t>OCHRANA IZOLACE NA POVRCHU TEXTILIÍ</t>
  </si>
  <si>
    <t>1: Dle technické zprávy, výkresových příloh projektové dokumentace a dle TKP staveb státních drah. Dle výkazů materiálu projektu. Dle tabulky kubatur projektanta. 
2: dle PVI - výměry izolací, geotextilie 300g/m2 
3: skladba S1;        75,066 
4: skladba S2;        16,856 
5: skladba S3;        92,234 
6: skladba S4;        17,362 
7: ------------------------------------------- 
8: geotextílie 700g/m2, skladba S5;          24,082</t>
  </si>
  <si>
    <t>713</t>
  </si>
  <si>
    <t>Izolace tepelné</t>
  </si>
  <si>
    <t>R71300</t>
  </si>
  <si>
    <t>OCHRANA IZOLACE BĚŽNÝCH KONSTR PEVNÁ STĚN Z EXTRUDOVANÉHO POLYSTYRÉNU TL 50MM</t>
  </si>
  <si>
    <t>1: Dle technické zprávy, výkresových příloh projektové dokumentace a dle TKP staveb státních drah. Dle výkazů materiálu projektu. Dle tabulky kubatur projektanta. 
2: dle PVI - Výměry izolací, extrudovaný polystyrén tl. 50 mm 
3: skladba S2;        16,856 
4: skladba S3;        92,234</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</si>
  <si>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</si>
  <si>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</si>
  <si>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</si>
  <si>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</si>
  <si>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</si>
  <si>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91345</t>
  </si>
  <si>
    <t>NIVELAČNÍ ZNAČKY KOVOVÉ</t>
  </si>
  <si>
    <t>1: Dle technické zprávy, výkresových příloh projektové dokumentace a dle TKP staveb státních drah. Dle výkazů materiálu projektu. Dle tabulky kubatur projektanta. 
2: dle TZ 6.12;       4</t>
  </si>
  <si>
    <t>položka zahrnuje:  
- dodání a osazení nivelační značky včetně nutných zemních prací  
- vnitrostaveništní a mimostaveništní dopravu</t>
  </si>
  <si>
    <t>1: Dle technické zprávy, výkresových příloh projektové dokumentace a dle TKP staveb státních drah. Dle výkazů materiálu projektu. Dle tabulky kubatur projektanta. 
2: dle příl 2.7.2  - vývody pro měření bludných proudů, TZ str. 13;      1,35*2</t>
  </si>
  <si>
    <t>1: Dle technické zprávy, výkresových příloh projektové dokumentace a dle TKP staveb státních drah. Dle výkazů materiálu projektu. Dle tabulky kubatur projektanta. 
2: dle příl. 2.7.2  - ukončení izolace pod římsou;     36,11</t>
  </si>
  <si>
    <t>R936001</t>
  </si>
  <si>
    <t>LETOPOČET VÝSTAVBY - VLYS DO BETONU</t>
  </si>
  <si>
    <t>1: Dle technické zprávy, výkresových příloh projektové dokumentace a dle TKP staveb státních drah. Dle výkazů materiálu projektu. Dle tabulky kubatur projektanta. 
2: dle TZ - kap. 6.13 
3: reliefní matrice (gumová) do bednění  (letopočet roku výstavby  );         2</t>
  </si>
  <si>
    <t>Dodávka formy, osazení do bednění, ošetření separačním prostředkem, odbednění, začištění, příp. vyspravení sanační maltou</t>
  </si>
  <si>
    <t>96613A</t>
  </si>
  <si>
    <t>BOURÁNÍ KONSTRUKCÍ Z KAMENE NA MC - BEZ DOPRAVY</t>
  </si>
  <si>
    <t>1: Dle technické zprávy, výkresových příloh projektové dokumentace a dle TKP staveb státních drah. Dle výkazů materiálu projektu. Dle tabulky kubatur projektanta. 
2: dle příl. 2.4.2 -  stávající stav - objemy bouraných materiálů 
3: most (kol. č. 2 a 6), základy a opěry;       33,0+34,60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</si>
  <si>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</si>
  <si>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</si>
  <si>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</si>
  <si>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základy a opěry;        27,0+18,90 
4: deska pod pilířem nadjezdu;     4,0*4,0*0,30</t>
  </si>
  <si>
    <t>96616A</t>
  </si>
  <si>
    <t>BOURÁNÍ KONSTRUKCÍ ZE ŽELEZOBETONU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</si>
  <si>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úl. prahy, deska a římsy;      4,40+15,30 
4: most (kol. č. 2 a 6),  úl. prahy, deska a římsy;    3,70+22,20</t>
  </si>
  <si>
    <t>96618A</t>
  </si>
  <si>
    <t>BOURÁNÍ KONSTRUKCÍ KOVOVÝCH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</si>
  <si>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zábradlí;         0,26 
4: most (kol. č. 2 a 6), nosníky;       7,27 
5: zábradlí;           0,61 
6: lávka pro pěší;           2,46</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</si>
  <si>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</si>
  <si>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</si>
  <si>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</si>
  <si>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1: Dle technické zprávy, výkresových příloh projektové dokumentace a dle TKP staveb státních drah. Dle výkazů materiálu projektu. Dle tabulky kubatur projektanta. 
2: dle příl. řezy -  stávající stav - objemy bouraných materiálů 
3: most (kolej č. 1);       8,126*9,45 
4: most (kol. č. 2 a 6);    8,236*5,40</t>
  </si>
  <si>
    <t>POPLATKY ZA LIKVIDACI ODPADŮ NEKONTAMINOVANÝCH - 17 05 04  VYTĚŽENÉ ZEMINY A HORNINY -  I. TŘÍDA TĚŽ - ITELNOSTI VČ. DOPRAVY ODPADU</t>
  </si>
  <si>
    <t>1: dle pol. 17120;     364,249*1,90</t>
  </si>
  <si>
    <t>POPLATKY ZA LIKVIDACI ODPADŮ NEKONTAMINOVANÝCH - 17 01 01  BETON Z DEMOLIC OBJEKTŮ, ZÁKLADŮ TV - VČ. DOPRAVY ODPADU</t>
  </si>
  <si>
    <t>1: dle pol. 11415A;     20,301/2*2,20 
2: dle pol. 96615A;     50,70*2,20 
3: dle pol. 96616A;     45,60*2,40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</si>
  <si>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</si>
  <si>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05 04  KAMENNÁ SUŤ - VČ. DOPRAVY NA SKLÁDKU</t>
  </si>
  <si>
    <t>1: dle pol. 11315A; 9,7/2*2,5 
2: dle pol. 96613A; 67,6*2,5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</si>
  <si>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Způsob měření:   
Tunou se rozumí hmotnost odpadu vytříděného v souladu se zákonem č. 185/2001 Sb., o nakládání s odpady, v platném znění.</t>
  </si>
  <si>
    <t>R015440</t>
  </si>
  <si>
    <t>POPLATKY ZA LIKVIDACI ODPADŮ NEKONTAMINOVANÝCH - 170405 ŽELEZNÝ ŠROT   - POUZE DOPRAVA - VIZ ZADÁVACÍ PODMÍNKY</t>
  </si>
  <si>
    <t>1: dle pol. 96618A; 10,6</t>
  </si>
  <si>
    <t>1. Položka obsahuje:   
 - železný šrot je majetkem objednatele-investora, cena respektuje pouze dopravu na místo určené investorem stavby (stavební dvůr SŽDC)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</si>
  <si>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R15420</t>
  </si>
  <si>
    <t>POPLATKY ZA LIKVIDACI ODPADŮ NEKONTAMINOVANÝCH - 17 06 04  ZBYTKY IZOLAČNÍCH MATERIÁLŮ, vč. dorpavy na skládku</t>
  </si>
  <si>
    <t>1: dle pol. 97817;            121,265*0,0043</t>
  </si>
  <si>
    <t>SO 01-19-02</t>
  </si>
  <si>
    <t>Žst. Vsetín, žel .propustek v ev. km 37,732</t>
  </si>
  <si>
    <t xml:space="preserve">      SO 01-19-02</t>
  </si>
  <si>
    <t>1: Dle technické zprávy, výkresových příloh projektové dokumentace a dle TKP staveb státních drah. Dle výkazů materiálu projektu. Dle tabulky kubatur projektanta. 
2: dle příl. stávající stav;          1,50*111,80*0,30 
3: dlažba šachty ZÚ;       1,50*2,50*0,30</t>
  </si>
  <si>
    <t>1: Dle technické zprávy, výkresových příloh projektové dokumentace a dle TKP staveb státních drah. Dle výkazů materiálu projektu. Dle tabulky kubatur projektanta. 
2: viz TZ kap. 5.13.3 
3: 8hod denně, 28 dní 
4: 8*28</t>
  </si>
  <si>
    <t>1: dle pol. 17411;       72,15</t>
  </si>
  <si>
    <t>12960</t>
  </si>
  <si>
    <t>ČIŠTĚNÍ VODOTEČÍ A MELIORAČ KANÁLŮ OD NÁNOSŮ</t>
  </si>
  <si>
    <t>1: Dle technické zprávy, výkresových příloh projektové dokumentace a dle TKP staveb státních drah. Dle výkazů materiálu projektu. Dle tabulky kubatur projektanta. 
2: dle výkresu stávajícího stavu;    1,50*0,547*132,5</t>
  </si>
  <si>
    <t>1: Dle technické zprávy, výkresových příloh projektové dokumentace a dle TKP staveb státních drah. Dle výkazů materiálu projektu. Dle tabulky kubatur projektanta. 
2: Z výkresu výkopů a řezů měřeno digitálně 
3: V místech šachet Š1-Š6, řez 4-4 
4: (102,8+12,4)/2*3,12*6 
5: Za šachtou Š4 
6: (47,0+9,0)/2*1,6 
7: Mezi šachtami 
8: Š2-Š3; (140,0+82,7)/2*1,2 
9: Š3-Š4; (67,8+48,9)/2*1,2 
10: Š4-Š5; (34,7+19,6)/2*1,2 
11: Š5-Š6; (162,7+89,7)/2*1,2</t>
  </si>
  <si>
    <t>1: Dle technické zprávy, výkresových příloh projektové dokumentace a dle TKP staveb státních drah. Dle výkazů materiálu projektu. Dle tabulky kubatur projektanta. 
2: dle pol. 13173;         1510,732 
3: odpočet pol. 17411;      -72,15</t>
  </si>
  <si>
    <t>1: Dle technické zprávy, výkresových příloh projektové dokumentace a dle TKP staveb státních drah. Dle výkazů materiálu projektu. Dle tabulky kubatur projektanta. 
2: měřeno digitálně dle nového stavu řez 1-1  a 2-2 
3: za šachtou Š1;    5,70*5,0 
4: Š2 - Š3;           3,60*4,50 
5: Š5 - Š6;          (3,60+0,70)*4,50 
6: za Š6;           1,80*4,50</t>
  </si>
  <si>
    <t>1: Dle technické zprávy, výkresových příloh projektové dokumentace a dle TKP staveb státních drah. Dle výkazů materiálu projektu. Dle tabulky kubatur projektanta. 
2: zásyp štěrkodrtí fr. 0/32 měřeno digitálně z řezu 1-1 a 2-2 
3: Š1 - Š2;           0,60*4,50 
4: Š2 - Š3;           3,60*4,50 
5: Š3 - Š4;           3,40*4,50 
6: Š4 - Š5;           4,60*4,50 
7: Š5 - Š6;          13,30*4,50 
8: zásyp výkopu šachet dle řezu 4-4, měřeno digitálně 
9: 7,0*2*1,50*6</t>
  </si>
  <si>
    <t>272324</t>
  </si>
  <si>
    <t>ZÁKLADY ZE ŽELEZOBETONU DO C25/30</t>
  </si>
  <si>
    <t>1: Dle technické zprávy, výkresových příloh projektové dokumentace a dle TKP staveb státních drah. Dle výkazů materiálu projektu. Dle tabulky kubatur projektanta. 
2: podkladní želbet. deska pod šachtami dle příl.. 02.05.01 
3: Š1;               2,24 
4: Š2 - Š6;        3,10*5 
5: podkladní deska trub, měřeno digitálně z řezu 1-1 
6: Š1 - Š2;        1,40*1,50 
7: Š2 - Š3;        8,30*1,50 
8: Š3 - Š4;       4,0*1,50 
9: Š4 - Š5;       3,60*1,50 
10: Š5 - Š6;       6,30*1,50 
11: konec úpravy za Š6;     0,15*1,50</t>
  </si>
  <si>
    <t>272368</t>
  </si>
  <si>
    <t>VÝZTUŽ ZÁKLADŮ ZE SVAŘ SÍTÍ</t>
  </si>
  <si>
    <t>1: Dle technické zprávy, výkresových příloh projektové dokumentace a dle TKP staveb státních drah. Dle výkazů materiálu projektu. Dle tabulky kubatur projektanta. 
2: KARI  síť  8/100 x 8/100 
3: Š1;          94,80/1000 
4: Š2 - Š6;      (123,20*5)/1000 
5: podkladní deska trub, měřeno digitálně z řezu 1-1 a 
6: Š1 - Š2;        5,50*1,50*7,90/1000 
7: Š2 - Š3;        27,50*1,50*7,90/1000 
8: Š3 - Š4;       19,40*1,50*7,90/1000 
9: Š4 - Š5;       18,40*1,50*7,90/1000 
10: Š5 - Š6;       30,50*1,50*7,90/1000</t>
  </si>
  <si>
    <t>386325</t>
  </si>
  <si>
    <t>KOMPLETNÍ KONSTRUKCE JÍMEK ZE ŽELEZOBETONU C30/37</t>
  </si>
  <si>
    <t>1: Dle technické zprávy, výkresových příloh projektové dokumentace a dle TKP staveb státních drah. Dle výkazů materiálu projektu. Dle tabulky kubatur projektanta. 
2: Š1;     4,50 
3: Š2 a Š3;     4,0*2 
4: Š4 a Š5;      4,20+4,0 
5: Š6;     4,50</t>
  </si>
  <si>
    <t>386365</t>
  </si>
  <si>
    <t>VÝZTUŽ KOMPLETNÍCH KONSTRUKCÍ JÍMEK Z OCELI 10505, B500B</t>
  </si>
  <si>
    <t>1: Dle technické zprávy, výkresových příloh projektové dokumentace a dle TKP staveb státních drah. Dle výkazů materiálu projektu. Dle tabulky kubatur projektanta. 
2: stropní deska  SD1;          23,44/1000</t>
  </si>
  <si>
    <t>386366</t>
  </si>
  <si>
    <t>VÝZTUŽ KOMPL KONSTR JÍMEK Z KARI SÍTÍ</t>
  </si>
  <si>
    <t>1: Dle technické zprávy, výkresových příloh projektové dokumentace a dle TKP staveb státních drah. Dle výkazů materiálu projektu. Dle tabulky kubatur projektanta. 
2: Š1;                  521,40/1000 
3: Š2 - Š6;          (568,80*5)/1000</t>
  </si>
  <si>
    <t>1: Dle technické zprávy, výkresových příloh projektové dokumentace a dle TKP staveb státních drah. Dle výkazů materiálu projektu. Dle tabulky kubatur projektanta. 
2: podkladní deska trub, měřeno digitálně z řezu 1-1 
3: pod Š1;     3,50*4,0*0,431 
4: Š1 - Š2;        2,85*1,50 
5: pod Š2;       3,10*4,0*0,38 
6: Š2 - Š3;        16,30*1,50 
7: pod Š3;       3,10*4,0*0,28 
8: Š3 - Š4;       9,0*1,50 
9: pod Š4;      3,10*4,0*0,18 
10: Š4 - Š5;       6,40*1,50 
11: pod Š5;       3,10*4,0*0,08 
12: Š5 - Š6;       7,90*1,50 
13: konec úpravy za Š6;     0,13*1,50 
14: zálivka v KÚ;       2,50 
15: výplň prostý beton C 8/10 směs tekutá, měřeno digitálně z řezu 
16: Š1 - Š2;       0,14*2*5,60 
17: Š2 - Š3;        0,14*2*27,60 
18: Š3 - Š4;       0,14*2*19,50 
19: Š4 - Š5;      0,14*2*17,60 
20: Š5 - Š6;      0,14*2*30,60</t>
  </si>
  <si>
    <t>1: Dle technické zprávy, výkresových příloh projektové dokumentace a dle TKP staveb státních drah. Dle výkazů materiálu projektu. Dle tabulky kubatur projektanta. 
2: beton pod dlažbu v šachtách;      1,0*1,60*0,20*6</t>
  </si>
  <si>
    <t>1: Dle technické zprávy, výkresových příloh projektové dokumentace a dle TKP staveb státních drah. Dle výkazů materiálu projektu. Dle tabulky kubatur projektanta. 
2: dlažba v šachtách;   1,0*1,60*0,15*6</t>
  </si>
  <si>
    <t>89911G</t>
  </si>
  <si>
    <t>LITINOVÝ POKLOP D400</t>
  </si>
  <si>
    <t>1: Dle technické zprávy, výkresových příloh projektové dokumentace a dle TKP staveb státních drah. Dle výkazů materiálu projektu. Dle tabulky kubatur projektanta. 
2: Litinový poklop D400 uzamykatelný 
3: 2</t>
  </si>
  <si>
    <t>R8991231</t>
  </si>
  <si>
    <t>POKLOPY Z KOMPOZITU SAMOSTATNÉ</t>
  </si>
  <si>
    <t>1: Dle technické zprávy, výkresových příloh projektové dokumentace a dle TKP staveb státních drah. Dle výkazů materiálu projektu. Dle tabulky kubatur projektanta. 
2: vel. 600*600 mm;         4</t>
  </si>
  <si>
    <t>Položka zahrnuje dodávku a osazení předepsaného poklopu včetně rámu</t>
  </si>
  <si>
    <t>918371</t>
  </si>
  <si>
    <t>PROPUSTY Z TRUB DN 1000MM</t>
  </si>
  <si>
    <t>1: Dle technické zprávy, výkresových příloh projektové dokumentace, TKP staveb státních drah a výkazů materiálu projektu. 
2: konec propustku za Š6;     2,0</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</si>
  <si>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</si>
  <si>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nerez stupadla poplastovaná 
3: Š1 - Š4;        17,40*4 
4: Š5 - Š6;       20,30*2</t>
  </si>
  <si>
    <t>R91837</t>
  </si>
  <si>
    <t>PROPUSTY Z TRUB DN DO 1000MM PATKOVÁ TROUBA</t>
  </si>
  <si>
    <t>1: Dle technické zprávy, výkresových příloh projektové dokumentace, TKP staveb státních drah a výkazů materiálu projektu. 
2: Š1 - Š2;       6 
3: Š2 - Š3;      28 
4: Š3 - Š4;      20 
5: Š4 - Š5;      18 
6: Š5 - Š6;      31</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</si>
  <si>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</si>
  <si>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reliefní matrice (gumová) do bednění na svislou stěnu, výška písma 200 mm (letopočet roku výstavby) ;   1+1</t>
  </si>
  <si>
    <t>1: Dle technické zprávy, výkresových příloh projektové dokumentace a dle TKP staveb státních drah. Dle výkazů materiálu projektu. Dle tabulky kubatur projektanta. 
2: dle výkresu stávajícího stavu,  část opěr, měřeno digitálně 
3: 0,766*(45,10+65,70) 
4: spodní část opěr v místě šachet dle nového stavu řez 1-1a 4-4 
5: Š1 za čelem;      0,766*0,30*2 
6: Š2 - Š6 dle nového stavu řez 1-1a 4-4 
7: 1,25*1,56*3,10*2*5</t>
  </si>
  <si>
    <t>1: Dle technické zprávy, výkresových příloh projektové dokumentace a dle TKP staveb státních drah. Dle výkazů materiálu projektu. Dle tabulky kubatur projektanta. 
2: dle výkresu stávajícího stavu nosná konstrukce,  měřeno digitálně;      0,386*110,80 
3:  0,386*110,80 
4: úl. prahy;     0,50*0,25*110,80*2 
5: vstupní šachta, část stěny;     3,10*2,0*0,30 
6: kratší stěny šachty;     2,70*2,0*0,30*2 
7: strop šachty;     2,0*2,0*0,25 
8: čelo na začátku, měřeno digitálně z nového řezu 1-1 
9: 3,0*7,50-1,50*2,65*1,20 
10: čelo uprostřed, měřeno digitálně z nového řezu 1-1 
11: 3,0*7,50-1,50*2,65*1,20</t>
  </si>
  <si>
    <t>1: Dle technické zprávy, výkresových příloh projektové dokumentace a dle TKP staveb státních drah. Dle výkazů materiálu projektu. Dle tabulky kubatur projektanta. 
2: dle výkresů stávajícího stavu 
3: zabetonované kolejnice v NK, stávající stav, řez 1-1 a 2-2 
4: 569*2,0*44,35/1000 
5: podélné;  (45,10+65,70)*2*44,35/1000</t>
  </si>
  <si>
    <t>POPLATKY ZA LIKVIDACI ODPADŮ NEKONTAMINOVANÝCH - 17 05 04  VYTĚŽENÉ ZEMINY A HORNINY -  I. TŘÍDA TĚŽ - ITELNOSTI</t>
  </si>
  <si>
    <t>1: dle pol. 12960;      108,716*1,90 
2: dle pol. 17120; 1438,582*1,9</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</si>
  <si>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</si>
  <si>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podkladní beton dlažby 
2: dle pol. 11415;       51,435/0,30*0,10*2,20 
3: dle pol. 96616A; 154,798*2,4</t>
  </si>
  <si>
    <t>1: dle pol. 11415;       51,435/0,30*0,20*2,50 
2: dle pol. 96613A; 145,782*2,5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</si>
  <si>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</si>
  <si>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- 170405 ŽELEZNÝ ŠROT - POUZE DOPRAVA</t>
  </si>
  <si>
    <t>1: zabetonované kolejnice v NK, stávající stav, řez 1-1 a 2-2 
2: 569*2,0*44,35/1000 
3: podélné;  (45,10+65,70)*2*44,35/1000</t>
  </si>
  <si>
    <t>SO 01-19-03.1</t>
  </si>
  <si>
    <t>žst. Vsetín,  podchod k nástupišti - most-část SŽDC</t>
  </si>
  <si>
    <t xml:space="preserve">      SO 01-19-03.1</t>
  </si>
  <si>
    <t>1: D.2.1.4_Půdorysy, řezy, TZ 
2: viz. část F_ZOV Technická zpráva 
3: ............................................................ 
4: Výkopy a stavební postupy 
5: SP 3 
6: (161/2)*24,00 
7: SP 4 
8: 145*24,00 
9: = 5412,000</t>
  </si>
  <si>
    <t>1: D.2.1.4_Půdorysy, řezy, TZ 
2: dle výkazů materiálu projektu 
3: ............................................................ 
4: 2.7.1_Výkopy a stavební postupy 
5: 645,400</t>
  </si>
  <si>
    <t>13173A</t>
  </si>
  <si>
    <t>HLOUBENÍ JAM ZAPAŽ I NEPAŽ TŘ. I - BEZ DOPRAVY</t>
  </si>
  <si>
    <t>1: D.2.1.4_Půdorysy, řezy, TZ 
2: dle výkazů materiálu projektu 
3: ............................................................ 
4: 2.7.1_Výkopy a stavební postupy 
5: 7270,600 
6: = 7270,600</t>
  </si>
  <si>
    <t>1: pol_13173A 
2: 7270,600</t>
  </si>
  <si>
    <t>1: D.2.1.4_Půdorysy, řezy, TZ 
2: dle výkazů materiálu projektu 
3: ............................................................ 
4: 2.7.1_Výkopy a stavební postupy 
5: 36,00*(15,6+12,8+27+1,5) 
6: = 2048,000</t>
  </si>
  <si>
    <t>1: pol_451312 
2: 147,089/0,10 
3: = 1470,890</t>
  </si>
  <si>
    <t>1: D.2.1.4_Půdorysy, řezy, TZ 
2: dle výkazů materiálu projektu 
3: ............................................................ 
4: 2.7.1_Výkopy a stavební postupy 
5: Výkaz materiálu pažení 
6: LARSEN IIIn_155kg/m2 
7: (78,00*10,00)*0,155 
8: = 120,900</t>
  </si>
  <si>
    <t>1: D.2.1.4_Půdorysy, řezy, TZ 
2: dle výkazů materiálu projektu 
3: ............................................................ 
4: 2.7.1_Výkopy a stavební postupy 
5: Výkaz materiálu pažení 
6: U260_37,90kg/m 
7: (12,00*4)*0,0379 
8: = 1,819</t>
  </si>
  <si>
    <t>1: pol_23217 
2: 120,900 
3: pol_23417 
4: 1,819 
5: = 79,319</t>
  </si>
  <si>
    <t>263114</t>
  </si>
  <si>
    <t>VRTY PRO SVORNÍKY A KOTVY V PODZEMÍ DO 12M TŘ I D DO 35MM</t>
  </si>
  <si>
    <t>1: 2.7.1_Výkopy a stavební postupy 
2: Výkaz materiálu pažení 
3: Zemní kotva B32 12,00m/kus 
4: 12,00*10 
5: = 120,00</t>
  </si>
  <si>
    <t>1: D.2.7.1_Výkopy a stavební postupy 
2: ............................................................ 
3: pol_76794; sloupky á 2,00m 
4: 17,20+44,00+4,00 =; 65,200m 
5: (9+23+3)*0,80 
6: =28,000</t>
  </si>
  <si>
    <t>286585</t>
  </si>
  <si>
    <t>KOTVY OCEL INJEKTOVANÉ V PODZEMÍ DL DO 10M ÚNOS PŘES 200KN</t>
  </si>
  <si>
    <t>1: 2.7.1_Výkopy a stavební postupy 
2: Výkaz materiálu pažení 
3: Zemní kotva B32 12,00m/kus 
4: 10</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</si>
  <si>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</si>
  <si>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</si>
  <si>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</si>
  <si>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1: 2.7.1_Výkopy a stavební postupy 
2: Výkaz materiálu pažení 
3: Zemní kotva B32 12,00m/kus 
4: (12,00-10,00)*10 
5: = 20,00</t>
  </si>
  <si>
    <t>příplatek obsahuje ztížené provádění kotev delších než 10m za každý 1,0m.</t>
  </si>
  <si>
    <t>33817A</t>
  </si>
  <si>
    <t>SLOUPKY OHRADNÍ A PLOTOVÉ Z DÍLCŮ KOVOVÝCH  KOTVENÉ DO PATEK NEBO BERANĚNÉ</t>
  </si>
  <si>
    <t>1: D.2.7.1_Výkopy a stavební postupy 
2: ............................................................ 
3: pol_76794; sloupky á 2,00m 
4: 17,20+44,00+4,00 =; 65,200m 
5: (9+23+3)*0,005 
6: = 0,175</t>
  </si>
  <si>
    <t>348945</t>
  </si>
  <si>
    <t>ZÁBRADLÍ A ZÁBRADEL ZÍDKY Z NEREZ OCELI</t>
  </si>
  <si>
    <t>1: D.2.1.4_Půdorysy, řezy, TZ 
2: dle výkazů materiálu projektu 
3: ............................................................ 
4: materiál: Nerez 1.4301, úprava povrchu broušený 
5: Výkaz materiálu zábradlí 
6: "2.6.1_Zábradlí schodiště MHD - vlak" 
7: 359,830*0,001 
8: "2.6.2_Zábradlí schodiště 1. nástupiště" 
9: 365,01*0,001 
10: "2.6.3_Zábradlí schodiště a chodníku u koleje č.9" 
11: 1396,81*0,001 
12: = 2,122t</t>
  </si>
  <si>
    <t>389325</t>
  </si>
  <si>
    <t>MOSTNÍ RÁMOVÉ KONSTRUKCE ZE ŽELEZOBETONU C30/37</t>
  </si>
  <si>
    <t>1: D.2.1.4_Půdorysy, řezy, TZ 
2: Půdorys, Řez A-A až F-F 
3: beton třídy C30/37 XA1 
4: ............................................................ 
5: dle výkazů projektu 
6: 2.4.1_Tvar izolační vany - půdorys; Kubatury 
7: DC I, DC II, DC III_po smršťovací spáru 
8: 500,800 
9: =  500,800m3</t>
  </si>
  <si>
    <t>389365</t>
  </si>
  <si>
    <t>VÝZTUŽ MOSTNÍ RÁMOVÉ KONSTRUKCE Z OCELI 10505, B500B</t>
  </si>
  <si>
    <t>1: D.2.1.4_Půdorysy, řezy, TZ 
2: ............................................................ 
3: DC I_2.5.1 až 2.5.8 
4: 26225,14*0,001 
5: 11658,79*0,001 
6: 18116,06*0,001 
7: 4198,28*0,001 
8: 2276,84*0,001 
9: 11965,65*0,001 
10: 8811,14*0,001 
11: 2686,17*0,001 
12: = 85,938 
13: ............................................................ 
14: DC II_2.5.9 až 2.5.16 
15: 26937,29*0,001 
16: 17109,33*0,001 
17: 17607,02*0,001 
18: 4374,49*0,001 
19: 2358,85*0,001 
20: 12194,10*0,001 
21: 9368,19*0,001 
22: 2763,22*0,001 
23: = 92,712 
24: ............................................................ 
25: DC IIi_2.5.17 až 2.5..19 
26: (27085,83/2)*0,001 
27: (16016,46/2)*0,001 
28: (19633,05/2)*0,001 
29: DC III_2.5.20 až 2.5.24 
30: 2767,92*0,001 
31: 3381,50*0,001 
32: 19804,13*0,001 
33: DC III_2.5.27 
34: 24627,26*0,001 
35: = 81,948 
36: ............................................................ 
37: 2.4.1_Tvar izolační vany - půdorys 
38: spřahovací trny pr. 22mm (2,98kg/m), dl. 500mm,á 300mm  
39: pracovní spáry 
40: dno 6,92/0,3 =; 23ks =; (23*2)*2 =; 92ks 
41: stěny 3,20/0,3 =; 10ks =; ((10*2)*2)*2 =; 80ks 
42: (((92+80)*0,50)*2,98)*0,001 
43: = 0,256 
44: ............................................................ 
45: = 260,855</t>
  </si>
  <si>
    <t>389368</t>
  </si>
  <si>
    <t>VÝZTUŽ MOSTNÍ RÁMOVÉ KONSTR ŽELBET ZE SVAŘ SÍTÍ</t>
  </si>
  <si>
    <t>1: pol_389325 
2: 500,789/0,30 =; 1669,333m2 
3: 2 x Kari 10x100/100  
4: ((1670,00*14,80)*2)*0,001 
5: = 49,432t</t>
  </si>
  <si>
    <t>R34896</t>
  </si>
  <si>
    <t>ZÁBRADLÍÍ SKLENĚNÉ Z BEZPEČNOSTNÍHO SKLA TL 30MM S NEREZ MADLEM VČ KOTVENÍ, PROFILŮ; D+M KOMPLET - DLE TECHNOLOGIE VÝROBCE</t>
  </si>
  <si>
    <t>Firemní balíčky</t>
  </si>
  <si>
    <t>1: D.2.1.4_Půdorysy, řezy, TZ 
2: Půdorys, Řez A-A až F-F 
3: Celosklenené zábradlí na nástupištích 
4: zábradlí dl. 85,50m 
5: nerez plech 380,60kg 
6: L profil 2502kg+ nátěr 53,50m2 
7: ............................................................ 
8: 85,50*(1,10+0,15) 
9: = 106,875m2</t>
  </si>
  <si>
    <t>- položky zasklívání zahrnují kompletní zasklení, včetně lišt, spojovacího materiálu, těsnící profily a tmely. Zahrnují i další předepsané práce jako broušení, vrtání, lepení a pod.   
Položka zahrnuje veškerý materiál včetně spojovacího a těsnícího,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Měří se v metrech čverečních konstrukce, nebo práce.   
Měrná jednotka: m2</t>
  </si>
  <si>
    <t>R389326</t>
  </si>
  <si>
    <t>MOSTNÍ RÁMOVÉ KONSTRUKCE Z POHLEDOVÉHO ŽELEZOBETONU C35/45, XC4, XF3; D+M KOMPLET - stěny a strop pohledový beton třída PB3</t>
  </si>
  <si>
    <t>Firemní materiály</t>
  </si>
  <si>
    <t>1: D.2.1.4_Půdorysy, řezy, TZ 
2: vč. nik a prostupů 
3: dle výkazů projektu 
4: ............................................................ 
5: 2.4.3_Tvar dilatačního celku I - půdorys 
6: 336,740 
7: 2.4.5_Tvar dilatačního celku II- půdorys 
8: 347,430 
9: 2.4.7_Tvar dilatačního celku III- část 1 
10: po smršťovací spáru 
11: 368,290 
12: = 1052,460m3</t>
  </si>
  <si>
    <t>43419</t>
  </si>
  <si>
    <t>SCHODIŠŤOVÉ STUPNĚ, Z DÍLCŮ KAMENNÝCH</t>
  </si>
  <si>
    <t>1: D.2.1.4_Půdorysy, řezy, TZ 
2: ............................................................ 
3: Nástupiště MHD-VLAK, Řez D-D 
4: směr Hranice na Moravě 
5: (0,155*0,310)*2,50*(14+15) 
6: směr Horní Lideč 
7: (0,155*0,310)*2,50*(14+15) 
8: ............................................................ 
9: Nástupiště VLAK-VLAK, Řez E-E 
10: směr Hranice na Moravě 
11: (0,156*0,310)*2,50*(15+15) 
12: směr Horní Lideč 
13: (0,156*0,310)*2,50*(15+15) 
14: ............................................................ 
15: Nástupiště 9. KOLEJ, Řez F-F 
16: směr Hranice na Moravě 
17: (0,157*0,310)*1,84*(14+15) 
18: ............................................................ 
19: = 16,818n3</t>
  </si>
  <si>
    <t>1: D.2.1.4_Půdorysy, řezy, TZ 
2: Půdorys, Řez A-A až F-F 
3: ............................................................ 
4: DC I_Tubus 
5: (8,02*0,10)*(14,60+2,265+0,02+1,535) 
6: DC I_Schodiště směr Hranice na Moravě 
7: (4,34*0,10)*(5,316+0,67+4,506+1,60) 
8: DC I_Schodiště a Výtah směr Horní Lideč 
9: (4,34*0,10)*(5,316+0,67+4,506+1,60) 
10: ((4,34+6,585)/2*1,315)*0,10 
11: (6,585*5,875)*0,10-(3,235*3,95)*0,10 
12: Výtah, jímka 
13: (5,47*3,735-1,02*0,755)*0,10 
14: ............................................................ 
15: DC II_Tubus 
16: (8,02*0,10)*26,00 
17: DC Ii_Schodiště směr Hranice na Moravě 
18: (4,34*0,10)*(5,316+0,67+4,852+1,60) 
19: DC Ii_Schodiště a Výtah směr Horní Lideč 
20: (4,34*0,10)*(5,316+0,67+4,852+1,60) 
21: ((4,34+6,585)/2*1,315)*0,10 
22: (6,585*5,875)*0,10-(3,235*3,95)*0,10 
23: Výtah, jímka 
24: (5,47*3,735-1,02*0,755)*0,10 
25: ............................................................ 
26: DC III_Tubus 
27: (8,02*0,10)*14,608 
28: DC Ii_Schodiště směr Hranice na Moravě 
29: (3,78*0,10)*(5,316+0,67+4,531+1,60) 
30: DC IIi_Rampa směr Horní Lideč 
31: (3,94*0,10)*(52,842+4,42) 
32: ............................................................ 
33: mezisoučet = 106,324 
34: ............................................................ 
35: pod spádovou desku 
36: (3,77*0,10)* 
37: DC I_Tubus směr Hranice na Moravě 
38: (3,77*0,10)*(13,31+9,62+2,265+0,02+1,535-3,84) 
39: DC I_Tubus směr Horní Lideč 
40: (3,77*0,10)*(13,31+9,62+2,265+0,02+1,535-6,085) 
41: ............................................................ 
42: DC II_Tubus  směr Hranice na Moravě 
43: (3,77*0,10)*(26,00-3,840) 
44: DC II_Tubus směr Horní Lideč 
45: (3,77*0,10)*(26,00-6,085) 
46: ............................................................ 
47: DC III_Tubus  směr Hranice na Moravě 
48: (3,77*0,10)*(14,60-3,28) 
49: DC III_Tubus směr Horní Lideč 
50: (3,77*0,10)*(14,60-3,44) 
51: ............................................................ 
52: mezisoučet = 40,765 
53: ............................................................ 
54: = 147,089</t>
  </si>
  <si>
    <t>451325</t>
  </si>
  <si>
    <t>PODKL A VÝPLŇ VRSTVY ZE ŽELEZOBET DO C30/37</t>
  </si>
  <si>
    <t>1: D.2.1.4_Půdorysy, řezy, TZ 
2: Půdorys, Řez A-A až F-F 
3: beton třídy C30/37 XA1 
4: spádová deska 
5: ............................................................ 
6: DC I_Tubus směr Hranice na Moravě 
7: (4,90*0,25)*(13,31+9,62+2,265+0,02+1,535-3,84) 
8: DC I_Tubus směr Horní Lideč 
9: (4,90*0,25)*(13,31+9,62+2,265+0,02+1,535-6,085) 
10: ............................................................ 
11: DC II_Tubus  směr Hranice na Moravě 
12: (4,90*0,25)*(26,00-3,840) 
13: DC II_Tubus směr Horní Lideč 
14: (4,90*0,25)*(26,00-6,085) 
15: ............................................................ 
16: DC III_Tubus  směr Hranice na Moravě 
17: (4,90*0,25)*(14,60-3,28) 
18: DC III_Tubus směr Horní Lideč 
19: (4,90*0,25)*(14,60-3,44) 
20: ............................................................ 
21: = 132,459</t>
  </si>
  <si>
    <t>451368</t>
  </si>
  <si>
    <t>VÝZTUŽ PODKL VRSTEV ZE SVAŘ SÍTÍ</t>
  </si>
  <si>
    <t>1: pol_451325 
2: 132,459/0,25 =; 529,836m2 
3: 2 x Kari 10x100/100 
4: ((529,836*14,80)*2)*0,001 
5: = 15,683</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</si>
  <si>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</si>
  <si>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</si>
  <si>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</si>
  <si>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1: D.2.1.4_Půdorysy, řezy, TZ 
2: Půdorys, Řez A-A až F-F 
3: Celosklenené zábradlí na nástupištích 
4: ............................................................ 
5: (86,400*(0,076-0,02))*0,010 
6: = 0,048</t>
  </si>
  <si>
    <t>položka zahrnuje:  
- dodání zvláštního betonu (plastbetonu) předepsané kvality a jeho rozprostření v předepsané tloušťce a v předepsaném tvaru</t>
  </si>
  <si>
    <t>631314</t>
  </si>
  <si>
    <t>MAZANINA Z PROSTÉHO BETONU C25/30</t>
  </si>
  <si>
    <t>1: D.2.1.4_Půdorysy, řezy, TZ 
2: Půdorys, Řez A-A až F-F 
3: beton třídy C25/30 XC4, XF3 
4: ............................................................ 
5: DC I_Tubus 
6: (6,00*(0,145+0,160)/2)*(7,52*0,30)*(13,31+9,62+2,265+0,02) 
7: DC I_Schodiště směr Hranice na Moravě 
8: (0,16*0,88)*2,50 
9: (1,00-0,31)*2,50*0,10+(0,98-0,31)*2,50*0,26 
10: ((5,316+4,506)*2,50)*0,07+(0,31*2,50)*0,10 
11: DC I_Schodiště a Výtah směr Horní Lideč 
12: (0,145+0,16)/2*(6,00*4,75-(2,145*3,11+0,6*0,9)) 
13: (0,145+0,16)/2*(2,50+4,75)/2 
14: (1,00-0,31)*2,50*0,10+(0,98-0,31)*2,50*0,26 
15: ((5,316+4,506)*2,50)*0,07+(0,31*2,50)*0,10 
16: ............................................................ 
17: DC II_Tubus 
18: (6,00*(0,145+0,160)/2)*26,00 
19: DC II_Schodiště směr Hranice na Moravě 
20: (0,16*0,88)*2,50 
21: (1,00-0,31)*2,50*0,10+(0,98-0,31)*2,50*0,26 
22: ((5,316+4,582)*2,50)*0,07+(0,31*2,50)*0,10 
23: DC II_Schodiště a Výtah směr Horní Lideč 
24: (0,145+0,16)/2*(6,00*4,75-(2,145*3,11+0,6*0,9)) 
25: (0,145+0,16)/2*(2,50+4,75)/2 
26: (1,00-0,31)*2,50*0,10+(0,98-0,31)*2,50*0,26 
27: ((5,316+4,582)*2,50)*0,07+(0,31*2,50)*0,10 
28: ............................................................ 
29: DC III_Tubus 
30: (6,00*(0,145+0,160)/2)*14,600 
31: DC III_Schodiště směr Hranice na Moravě 
32: (0,16*0,88)*1,84 
33: (1,00-0,31)*1,84*0,10+(0,98-0,31)*1,84*0,26 
34: ((5,316+4,532)*1,84)*0,07+(0,31*1,84)*0,10 
35: DC IIi_Rampa směr Horní Lideč 
36: (2,00*0,16)*0,85 
37: (2,00*0,07)*(55,175-2,50) 
38: ((0,07+0,28)/2*2,50)*2,00 
39: (1,165*2,00)*0,28-(0,3*0,15)*2,00 
40: ............................................................ 
41: = 118,262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</si>
  <si>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</si>
  <si>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631325</t>
  </si>
  <si>
    <t>MAZANINA ZE ŽELEZOBETONU DO C30/37</t>
  </si>
  <si>
    <t>1: D.2.1.4_Půdorysy, řezy, TZ 
2: Půdorys, Řez A-A až F-F 
3: beton třídy  C30/37 XC4, XF3  
4: tvrdá ochrana izolace tl. 50mm 
5: ............................................................ 
6: DC I_Tubus dno 
7: (6,92*(13,31+9,62+2,265+0,02+1,535))*0,05 
8: DC I_Schodiště směr Hranice na Moravě dno 
9: (3,84*(5,316+0,67+4,506+1,45))*0,05 
10: DC I_Schodiště a Výtah směr Horní Lideč dno 
11: (3,84*(5,316+0,67+4,506+1,45))*0,05 
12: DC I_Výtah, jímka dno 
13: ((5,485+3,24)/2*1,315+5,485*5,755)*0,05 
14: DC I_Tubus vrch 
15: ((0,222*2+6,582)*(13,31+9,62+2,265+0,02))*0,05 
16: (0,321*(13,31+9,62+2,265+0,02+1,535-3,84))*0,05 
17: (0,321*(13,31+9,62+2,265+0,02+1,535-6,085))*0,05 
18: DC I_Schodiště směr Hranice na Moravě vrch 
19: ((0,120+1,30)*3,32)*0,05 
20: ((0,321*7,55)*2)*0,05 
21: DC I_Schodiště a Výtah směr Horní Lideč vrch 
22: ((5,750*5,485)+(5,485+3,24)/2*0,60+3,24*(1,21-0,60))*0,05 
23: (0,321*14,010)*0,05 
24: (0,321*(5,625+2,613+7,15))*0,05 
25: ............................................................ 
26: DC II_Tubus dno 
27: (6,92*26,00)*0,05 
28: DC II_Schodiště směr Hranice na Moravě dno 
29: (3,84*(5,316+0,67+4,852+1,45))*0,05 
30: DC II_Schodiště a Výtah směr Horní Lideč dno 
31: (3,84*(5,316+0,67+4,852+1,45))*0,05 
32: DC II_Výtah, jímka dno 
33: ((5,485+3,24)/2*1,315+5,485*5,755)*0,05 
34: DC II_Tubus vrch 
35: ((0,222*2+6,582)*26,00)*0,05 
36: (0,321*(26,00-3,84))*0,05 
37: (0,321*(26,00-6,085))*0,05 
38: DC II_Schodiště směr Hranice na Moravě vrch 
39: ((0,120+1,30)*3,32)*0,05 
40: ((0,321*7,50)*2)*0,05 
41: DC II_Schodiště a Výtah směr Horní Lideč vrch 
42: ((5,750*5,485)+(5,485+3,24)/2*0,60+3,24*(1,21-0,60))*0,05 
43: (0,321*13,98)*0,05 
44: (0,321*(5,625+2,613+7,15))*0,05 
45: ............................................................ 
46: DC III_Tubus dno 
47: (6,92*14,600)*0,05 
48: DC IiI_Schodiště směr Hranice na Moravě dno 
49: (2,68*(5,316+0,67+4,532+1,45))*0,05 
50: DC IIi_Rampa směr Horní Lideč dno 
51: (2,84*(0,10+52,94+4,18))*0,05 
52: DC III_Tubus vrch 
53: ((0,222*2+6,582)*14,600)*0,05 
54: (0,321*(14,60-3,28))*0,05 
55: (0,321*(14,60-3,44))*0,05 
56: DC IiI_Schodiště směr Hranice na Moravě vrch 
57: ((1,23+0,745)*2,24)*0,05 
58: ((0,321*7,48)*2)*0,05 
59: DC IIi_Rampa směr Horní Lideč 
60: ((0,30+12,20+0,50)*2,84)*0,05 
61: ((0,321*38,22)*2)*0,05 
62: ............................................................ 
63: = 79,968</t>
  </si>
  <si>
    <t>631366</t>
  </si>
  <si>
    <t>VÝZTUŽ MAZANIN Z KARI SÍTÍ</t>
  </si>
  <si>
    <t>1: pol_631325 
2: 79,968/0,05 =; 1599,360m2 
3: 1 x Kari 4x100/100 
4: 1600,00*2,38*0,001 
5: = 3,808</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</si>
  <si>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</si>
  <si>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711121</t>
  </si>
  <si>
    <t>IZOLACE BĚŽN KONSTR PROTI TLAK VODĚ ASFALT NÁTĚRY</t>
  </si>
  <si>
    <t>1: D.2.1.4_Půdorysy, řezy, TZ 
2: Půdorys, Řez A-A až F-F 
3: ............................................................ 
4: DC I_Tubus 
5: (6,92+7,026+3,495*2)*(13,31+9,62+2,265+0,02+1,535) 
6: -(3,20*3,57+5,445*3,59) 
7: 0,321*(13,31+9,60+2,265+0,02+1,535-3,20) 
8: 0,321*(13,31+9,60+2,265+0,02+1,535-5,445) 
9: DC I_Schodiště směr Hranice na Moravě 
10: (1,285+0,83)*3,20 
11: (3,838*2+3,20)*1,46 
12: (0,63*2+3,20)*0,95+3,20*0,63 
13: (((2,50+0,63)/2)*2+3,20)*4,03 
14: (2,50*2+3,20)*0,67 
15: (((2,50+4,50)/2)*2+3,20)*(5,125-1,15) 
16: (0,321*7,55)*2 
17: DC I_Schodiště a Výtah směr Horní Lideč 
18: (5,445*2+3,66)*2*(1,16+3,11+1,49)-3,11*2,345 
19: ((5,445+4,425)/2+3,66)*2*0,717 
20: ((4,425+3,20)/2+3,66)*2*(1,315-0,717) 
21: (3,20+3,66)*2*0,495 
22: 0,67*3,20 
23: (0,63*2+3,20)*0,95+3,20*0,63 
24: (((2,50+0,63)/2)*2+3,20)*4,03 
25: (2,50*2+3,20)*0,67 
26: (((2,50+4,50)/2)*2+3,20)*(5,125-1,15) 
27: 0,321*14,011 
28: 0,321*(14,011-7,57+5,753+2,605) 
29: DC I_Výtah, jímka 
30: 4,31*2,595-1,00*0,755 
31: (4,31+2,595)*2*1,22 
32: (2,345+3,11)*2*1,225 
33: = 
34: ............................................................ 
35: DC II_Tubus 
36: (6,92+7,026+3,495*2)*26,00 
37: -(3,20*3,57+5,445*3,59) 
38: 0,321*(26,00-3,20) 
39: 0,321*(26,00-5,445) 
40: DC II_Schodiště směr Hranice na Moravě 
41: (1,275+0,83)*3,20 
42: (3,50*2+3,20)*1,46 
43: (0,95+0,53+0,50)*3,20 
44: (0,95*2+3,20)*0,53 
45: (((0,53+2,66)/2)*2+3,20)*4,335 
46: (2,66*2+3,20)*0,67 
47: (((2,66+4,696)/2)*2+3,20)*4,01 
48: (0,321*7,510)*2 
49: DC II_Schodiště a Výtah směr Horní Lideč 
50: (5,445*2+3,66)*2*(1,16+3,11+1,49)-3,11*2,345 
51: ((5,445+4,425)/2+3,66)*2*0,717 
52: ((4,425+3,20)/2+3,66)*2*(1,315-0,717) 
53: (3,20+3,66)*2*0,495 
54: 0,83*3,20 
55: (0,95+0,53+0,50)*3,20 
56: (0,95*2+3,20)*0,53 
57: (((0,53+2,66)/2)*2+3,20)*4,335 
58: (2,66*2+3,20)*0,67 
59: (((2,66+4,696)/2)*2+3,20)*4,01 
60: 0,321*13,98 
61: 0,321*(13,98-7,57+5,753+2,605) 
62: DC II_Výtah, jímka 
63: 4,31*2,595-1,00*0,755 
64: (4,31+2,595)*2*1,22 
65: (2,345+3,11)*2*1,395 
66: = 
67: ............................................................ 
68: DC III_Tubus 
69: (6,92+7,026+3,495*2)*14,68 
70: -(2,64*3,64+2,40*3,64) 
71: 0,321*(14,60-2,64) 
72: 0,321*(14,68-2,80) 
73: DC IiI_Schodiště směr Hranice na Moravě 
74: (2,65+3,50)*2*1,32 
75: (((4,60+2,545)/2)*2+2,64)*(5,11-1,32) 
76: (2,545*2+2,64)*0,67 
77: (((2,542+0,53)/2)*2+2,64)*4,040 
78: (0,95*0,53)*2 
79: (0,95+0,53+0,50)*2,64 
80: (0,321*7,475)*2 
81: DC IIi_Rampa směr Horní Lideč 
82: 0,30*2,40+(0,30+0,905)/2*7,30 
83: (3,55+2,80)*2*(0,35+12,21) 
84: ((0,51+3,857)/2)*2+2,80*(52,935-12,21) 
85: ((((0,51+0,66)/2)*2+2,80)*(3,67-1,165))*2 
86: (0,66*2+2,80)*1,1165 
87: (0,30+0,66+0,50)*2,80 
88: (0,321*38,22)*2 
89: = 
90: ............................................................ 
91: = 2658,405</t>
  </si>
  <si>
    <t>1: pol_711121 
2: 2658,405</t>
  </si>
  <si>
    <t>711131</t>
  </si>
  <si>
    <t>IZOLACE BĚŽNÝCH KONSTRUKCÍ PROTI VOLNĚ STÉKAJÍCÍ VODĚ ASFALTOVÝMI NÁTĚRY</t>
  </si>
  <si>
    <t>1: pod spádovou desku 
2: DC I_Tubus směr Hranice na Moravě 
3: 3,77(13,31+9,62+2,265+0,02+1,535-3,84) 
4: DC I_Tubus směr Horní Lideč 
5: 3,77*(13,31+9,62+2,265+0,02+1,535-6,085) 
6: ............................................................ 
7: DC II_Tubus  směr Hranice na Moravě 
8: 3,77*(26,00-3,840) 
9: DC II_Tubus směr Horní Lideč 
10: 3,77*(26,00-6,085) 
11: ............................................................ 
12: DC III_Tubus  směr Hranice na Moravě 
13: 3,77*(14,60-3,28) 
14: DC III_Tubus směr Horní Lideč 
15: 3,77*(14,60-3,44) 
16: ............................................................ 
17: = 321,279</t>
  </si>
  <si>
    <t>1: D.2.1.4_Půdorysy, řezy, TZ 
2: Půdorys, Řez A-A až F-F 
3: ............................................................ 
4: pol_711121 
5: 2658,405</t>
  </si>
  <si>
    <t>1: D.2.1.4_Půdorysy, řezy, TZ 
2: Půdorys, Řez A-A až F-F 
3: geotextilie 800g/m2 
4: ............................................................ 
5: pol_711121 
6: 2658,405</t>
  </si>
  <si>
    <t>R711500</t>
  </si>
  <si>
    <t>IZOLACE STĚN CELOPLOŠNĚ LEPENÁ TVRZENÝM EXTRUDOVANÝM POLYSTYRÉNEM TL 50MM - D+M KOMPLET</t>
  </si>
  <si>
    <t>1: D.2.1.4_Půdorysy, řezy, TZ 
2: Půdorys, Řez A-A až F-F 
3: po izol. vanu 
4: ............................................................ 
5: DC I_Tubus  
6: (0,58*13,398)*2-0,58*(3,20+5,445) 
7: ((0,58+0,305)/2*9,62)*2 
8: (0,305*(2,265+0,02+1,535))*2 
9: DC I_Schodiště směr Hranice na Moravě 
10: 0,665*3,24 
11: ((0,715+1,29)/2*1,15)*2 
12: (2,095*(7,55-1,15))*2 
13: ((2,095+0,83)/2*(3,53-0,95))*2 
14: (0,95*0,83)*2 
15: 3,24*0,53 
16: DC I_Schodiště a Výtah směr Horní Lideč 
17: 0,665*3,24 
18: 0,704*4,27+(0,704+0,68)/2*2,10 
19: (0,68+1,29)/2*1,21 
20: (1,95*(14,011-4,27-2,1-1,21))*2 
21: 0,704*5,625+(0,704+0,68)/2*1,184 
22: (0,68+1,29)/2*((2,606-1,184)+0,48) 
23: ((2,095+0,83)/2+(3,19-0,95))*2 
24: (0,95*0,83)*2 
25: 3,24*0,53 
26: okolo výtahu 
27: (2,345+3,21)*2*1,16 
28: (4,31+2,595)*2*1,22 
29: ............................................................ 
30: DC II_Tubus  
31: (0,58*26,00)*2-0,58*(3,20-5,445) 
32: DC II_Schodiště směr Hranice na Moravě 
33: 0,80*3,24 
34: (2,120*(7,51-1,14))*2 
35: ((2,120+0,83)/2*(3,53-0,95))*2 
36: (0,95*0,83)*2 
37: 3,24*0,53 
38: DC II_Schodiště a Výtah směr Horní Lideč 
39: 0,80*3,24 
40: 0,704*4,27+(0,704+0,68)/2*2,10 
41: (0,68+1,29)/2*1,205 
42: (2,125*(13,973-4,27-2,1-1,205))*2 
43: 0,704*5,625+(0,704+0,68)/2*1,184 
44: (0,68+1,29)/2*((2,606-1,184)+0,48) 
45: ((2,125+0,81)/2*(3,53-0,95))*2 
46: (0,95*0,83)*2 
47: 3,24*0,53 
48: okolo výtahu 
49: (2,345+3,21)*2*1,33 
50: (4,31+2,595)*2*1,22 
51: ............................................................ 
52: DC III_Tubus  
53: (0,58*14,68)*2-0,58*(2,80+2,64) 
54: DC III_Schodiště směr Hranice na Moravě 
55: 0,71*(1,84+0,40) 
56: (0,71+1,29)/2*1,07 
57: ((1,322+0,78)/2*1,07)*2 
58: (2,015*(7,472-1,07))*2 
59: ((2,015+0,81)/2*(3,271-0,95))*2 
60: (0,95*0,83)*2 
61: 0,53*2,84 
62: DC IIi_Přístupový chodník směr Horní Lideč 
63: 0,30*(2,00+0,40) 
64: ((0,30+0,90)/2*7,30)*2 
65: ((0,755+1,76)/2*12,165)*2 
66: (2,115*(38,22-12,165))*2 
67: ((2,115+0,83)/2*(18,32-3,67))*2 
68: ((0,83+0,96)/2*(3,67-1,165))*2 
69: (0,96*1,165)*2 
70: 0,66*2,84 
71: ........................................................... 
72: = 556,254</t>
  </si>
  <si>
    <t>položka zahrnuje:   
- dodání a uložení předepsaného izolačního materiálu předepsaným způsobem včetně vnitrostaveništní a mimostaveništní dopravy   
- veškerý upevňovací a pomocný materiál   
- předepsané přesahy (nezapočítávají se do výměry)   
Způsob měření:  měří se metrech čtverečných konstrukce, nebo práce    
Měrná jednotka: m2</t>
  </si>
  <si>
    <t>R711990</t>
  </si>
  <si>
    <t>ZPĚTNÝ SPOJ IZOLACE BĚŽNÝCH KONSTRUKCÍ ASFALTOVÝMI PÁSEM VČ BETONOVÉHO NÁBĚHU; D+M KOMPLET</t>
  </si>
  <si>
    <t>1: D.2.1.4_Půdorysy, řezy, TZ 
2: Půdorys, Řez A-A až F-F; Schéma izolací 
3: ............................................................ 
4: Řez D-D Schodiště na nástupišti 
5: (0,50*3,84+0,40*3,20+(0,143+0,535)*2,50)*(2+2) 
6: (((3,300+0,95)*1,00)*2)*2 
7: Řez E-E Schodiště na ostrovním nástupišti 
8: (0,50*3,84+0,40*3,20+(0,143+0,535)*2,50)*(2+2) 
9: (((3,700+0,95)*1,00)*2)*2 
10: Řez F-F Schodiště u koleje č. 9 
11: 0,50*3,28+0,40*2,34+(0,143+0,535)*1,84 
12: ((3,365+0,95)*1,00)*2 
13: Řez F-F Chodník u koleje č. 9 
14: 0,50*3,44+0,66*2,50+1,165*2,00 
15: ((18,35+3,367)*1,00)*2 
16: = 136,348</t>
  </si>
  <si>
    <t>71311</t>
  </si>
  <si>
    <t>IZOLACE TEPELNÁ BĚŽNÝCH KONSTRUKCÍ PEVNÁ</t>
  </si>
  <si>
    <t>1: D.2.1.4_Půdorysy, řezy, TZ 
2: Půdorys, Řez A-A až F-F 
3: Celosklenené zábradlí na nástupištích 
4: ............................................................ 
5: 85,50*0,120 
6: = 10,260</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</si>
  <si>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</si>
  <si>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t>
  </si>
  <si>
    <t>Vnitřní kanalizace</t>
  </si>
  <si>
    <t>72121</t>
  </si>
  <si>
    <t>PODLAHOVE VPUSTI</t>
  </si>
  <si>
    <t>1: D.2.1.4_Půdorysy, řezy, TZ 
2: Půdorys, Řez A-A až F-F 
3: ............................................................ 
4: DC I_Schodiště a Výtah směr Horní Lideč 
5: 1 
6: ............................................................ 
7: DC Ii_Schodiště a Výtah směr Horní Lideč 
8: 1 
9: ............................................................ 
10: = 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</si>
  <si>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</si>
  <si>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741151</t>
  </si>
  <si>
    <t>KRABICE (ROZVODKA) INSTALAČNÍ PRO ULOŽENÍ DO BETONU VČETNĚ UPEVNĚNÍ A PŘÍSLUŠENSTVÍ PRÁZDNÁ</t>
  </si>
  <si>
    <t>1: D.2.1.4_Půdorysy, řezy, TZ 
2: dle výkazů materiálu projektu 
3: ............................................................ 
4: 2.6.7_Schéma chrániček a elektro 
5: 12</t>
  </si>
  <si>
    <t>1. Položka obsahuje:  
 – přípravu podkladu pro osazení  
 – veškerý materiál a práce pro upevnění nebo uchycení krabice  
2. Položka neobsahuje:  
 X  
3. Způsob měření:  
Udává se počet kusů kompletní konstrukce nebo práce.</t>
  </si>
  <si>
    <t>741921</t>
  </si>
  <si>
    <t>UZEMŇOVACÍ VODIČ V ZEMI NEREZOVÝ (V4A) DO 120 MM2</t>
  </si>
  <si>
    <t>1: 2.6.7_Schéma chrániček a elektro 
2: nerez drát B10 z armování 
3: 10,000 
4: = 10,000m</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</si>
  <si>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</si>
  <si>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Zemnící body 
2: 12-4 
3: = 8ks</t>
  </si>
  <si>
    <t>1. Položka obsahuje:  
 – vodivé připojení vodiče na konstrukci  
 – dělení, tvarování, spojování  
 – ochranný i barevný nátěr spoje dle příslušných norem  
2. Položka neobsahuje:  
 X  
3. Způsob měření:  
Udává se počet kusů kompletní konstrukce nebo práce.</t>
  </si>
  <si>
    <t>R747421</t>
  </si>
  <si>
    <t>MĚŘENÍ BLUDNÝCH PROUDŮ NA POVRCHU</t>
  </si>
  <si>
    <t>1:01</t>
  </si>
  <si>
    <t>1. Položka obsahuje:  
 – cenu za měření dle příslušných norem a předpisů, včetně vystavení protokolu  
2. Položka neobsahuje:  
 X  
3. Způsob měření:  
Udává se počet kusů kompletní konstrukce nebo práce.</t>
  </si>
  <si>
    <t>R757240</t>
  </si>
  <si>
    <t>VÝVODY Z VÝZTUŽE PRO SLEDOVÁNÍ VLIVU BP; D+M KOMPLET</t>
  </si>
  <si>
    <t>2: D.2.1.4_Půdorysy, řezy, TZ 
3: ............................................................ 
4: 2.6.6:_Vývovody pro měření bludných proudů 
5: hmotnost 1,450kg/kus 
6: dle výkazů materiálu projektu 
7: 8 
8: = 8ks</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</si>
  <si>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</si>
  <si>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76794</t>
  </si>
  <si>
    <t>OPLOCENÍ Z PLECHU</t>
  </si>
  <si>
    <t>1: D.2.7.1_Výkopy a stavební postupy 
2: ............................................................ 
3: (17,20+44,00+4,00)*2,00 
4: = 130,400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</si>
  <si>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</si>
  <si>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771</t>
  </si>
  <si>
    <t>Podlahy z dlaždic</t>
  </si>
  <si>
    <t>R771513</t>
  </si>
  <si>
    <t>PODLAHY Z DLAŽDIC TERACOVÝCH PROTISKLUZNÝCH TL 30MM KLADENÝCH DO CEMETOVÉ MALTY; D+M KOMPLET - VČ PENETRACE, PŘÍPRAVY PODKLADU, ČIŠTĚNÍ, ŘEZÁNÍ DLAŽDI</t>
  </si>
  <si>
    <t>Firemní práce</t>
  </si>
  <si>
    <t>1: D.2.1.4_Půdorysy, řezy, TZ 
2: Půdorys, Řez A-A až F-F 
3: ............................................................ 
4: DC I_Tubus 
5: 6,00*(13,31+9,62+2,265+0,02) 
6: DC I_Schodiště směr Hranice na Moravě 
7: 2,50*0,88 
8: DC I_Schodiště a Výtah směr Horní Lideč 
9: Výtah, jímka 
10: 6,00*4,745-2,145*3,11 
11: (4,745+2,50)/2*(7,307-6,00) 
12: ............................................................ 
13: DC II_Tubus 
14: 6,00*26,00 
15: DC Ii_Schodiště směr Hranice na Moravě 
16: 2,50*0,88 
17: DC Ii_Schodiště a Výtah směr Horní Lideč 
18: Výtah, jímka 
19: 5,995*4,745-2,145*3,11 
20: (4,745+2,50)/2*(7,245-5,995) 
21: ............................................................ 
22: DC III_Tubus 
23: 6,00*14,608 
24: DC Ii_Schodiště směr Hranice na Moravě 
25: 1,84*0,88 
26: DC IIi_Rampa směr Horní Lideč 
27: 2,00*(0,85+55,175+1,165) 
28: ............................................................ 
29: = 568,174</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</si>
  <si>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</si>
  <si>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R771523</t>
  </si>
  <si>
    <t>SOKL Z DLAŽDIC TERACOVÝCH TL 30MM KLADENÝCH DO CEMETOVÉ MALTY; D+M KOMPLET - VČ PENETRACE, PŘÍPRAVY PODKLADU, ČIŠTĚNÍ, ŘEZÁNÍ DLAŽDIC, SPÁROVÁNÍ, DILA</t>
  </si>
  <si>
    <t>1: D.2.1.4_Půdorysy, řezy, TZ 
2: Půdorys, Řez A-A až F-F 
3: ............................................................ 
4: DC I_Tubus 
5: (13,31+9,62+2,265+0,02)*2-(2,50+5,095) 
6: DC I_Schodiště směr Hranice na Moravě 
7: 0,00*2 
8: DC I_Schodiště a Výtah směr Horní Lideč 
9: Výtah, jímka 
10: 2,60+(2,145*2+3,11-1,30)+1,60 
11: 2,601+6,00 
12: ............................................................ 
13: DC II_Tubus 
14: 26,00*2-(2,50+5,095) 
15: DC Ii_Schodiště směr Hranice na Moravě 
16: 0,00*2 
17: DC Ii_Schodiště a Výtah směr Horní Lideč 
18: Výtah, jímka 
19: 2,60+(2,145*2+3,11-1,30)+1,60 
20: 2,601+5,995 
21: ............................................................ 
22: DC III_Tubus 
23: 14,608*2 
24: DC Ii_Schodiště směr Hranice na Moravě 
25: 0,00*2 
26: DC IIi_Rampa směr Horní Lideč 
27: (0,85+55,175+1,165)*2 
28: ............................................................ 
29: = 268,633</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</si>
  <si>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</si>
  <si>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772</t>
  </si>
  <si>
    <t>Podlahy z kamene</t>
  </si>
  <si>
    <t>77202</t>
  </si>
  <si>
    <t>PODLAHY Z PŘÍRODNÍHO KAMENE TVRDÉHO</t>
  </si>
  <si>
    <t>1: D.2.1.4_Půdorysy, řezy, TZ 
2: ............................................................ 
3: Nástupiště MHD-VLAK, Řez D-D 
4: směr Hranice na Moravě 
5: (1,00-0,31)*2,50 
6: (0,98-0,31-0,40)*2,50 
7: směr Horní Lideč 
8: (1,00-0,31)*2,50 
9: (0,98-0,31-0,40)*2,50 
10: ............................................................ 
11: Nástupiště VLAK-VLAK, Řez E-E 
12: směr Hranice na Moravě 
13: (1,00-0,31)*2,50 
14: (0,98-0,31-0,40)*2,50 
15: směr Horní Lideč 
16: (1,00-0,31)*2,50 
17: (0,98-0,31-0,40)*2,50 
18: ............................................................ 
19: Nástupiště 9. KOLEJ, Řez F-F 
20: směr Hranice na Moravě 
21: (1,00-0,31)*1,84 
22: (0,98-0,31-0,40)*1,84 
23: ............................................................ 
24: = 11,366</t>
  </si>
  <si>
    <t>- položky podlah a obkladů zahrnují kompletní podlahy a obklad, včetně úpravy podkladu, spojovací, spárové malty nebo tmely, dilatace, úpravy rohů, koutů, kolem otvorů, okrajů a pod.</t>
  </si>
  <si>
    <t>R772022</t>
  </si>
  <si>
    <t>PODLAHY Z PŘÍRODNÍHO KAMENE TVRDÉHO - SOKL SCHODIŠTĚ ŠIKMÝ; D+M KOMPLET</t>
  </si>
  <si>
    <t>1: D.2.1.4_Půdorysy, řezy, TZ 
2: ............................................................ 
3: Nástupiště MHD-VLAK, Řez D-D 
4: směr Hranice na Moravě 
5: (4,855+1,00+4,506+0,98+0,88)*2 
6: směr Horní Lideč 
7: (4,855+1,00+4,506+0,98)*2 
8: ............................................................ 
9: Nástupiště VLAK-VLAK, Řez E-E 
10: směr Hranice na Moravě 
11: (4,860+1,00+4,86+0,98+0,88)*2 
12: směr Horní Lideč 
13: (4,860+1,00+4,86+0,98)*2 
14: ............................................................ 
15: Nástupiště 9. KOLEJ, Řez F-F 
16: směr Hranice na Moravě 
17: (4,865+1,00+4,52+0,98+0,88)*2 
18: ............................................................ 
19: = 120,174</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</si>
  <si>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</si>
  <si>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783</t>
  </si>
  <si>
    <t>Nátěry</t>
  </si>
  <si>
    <t>783262</t>
  </si>
  <si>
    <t>PROTIKOR OCHRANA DOPLŇK OK KOMBIN POVLAKEM SE ŽÁR ZINK PONOR</t>
  </si>
  <si>
    <t>1: D.2.1.4_Půdorysy, řezy, TZ 
2: ------------------------------------------ 
3: 2.6.4_Celosklenené zábradlí na nástupištích 
4: L 160/160/12mm 
5: dle výkazů materiálu projektu 
6: 53,500 
7: = 53,500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</si>
  <si>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</si>
  <si>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78386</t>
  </si>
  <si>
    <t>NÁTĚRY BETON KONSTR TYP S9 (OS-E)</t>
  </si>
  <si>
    <t>1: D.2.1.4_Půdorysy, řezy, TZ 
2: Půdorys, Řez A-A až F-F 
3: ............................................................ 
4: DC I_čerpací jímka 
5: 0,60*0,90 
6: (0,60+0,90)*2*1,40 
7: DC II_čerpací jímka 
8: 0,60*0,90 
9: (0,60+0,90)*2*1,40 
10: =9,480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</si>
  <si>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</si>
  <si>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87326</t>
  </si>
  <si>
    <t>POTRUBÍ Z TRUB PLASTOVÝCH TLAKOVÝCH SVAŘOVANÝCH DN DO 80MM</t>
  </si>
  <si>
    <t>1: D.2.1.4_Půdorysy, řezy, TZ 
2: Půdorys, Řez A-A až F-F 
3: Odvodnění podchodu_DN 63 
4: ............................................................ 
5: 8,400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</si>
  <si>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</si>
  <si>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87327</t>
  </si>
  <si>
    <t>POTRUBÍ Z TRUB PLASTOVÝCH TLAKOVÝCH SVAŘOVANÝCH DN DO 100MM</t>
  </si>
  <si>
    <t>1: D.2.1.4_Půdorysy, řezy, TZ 
2: Půdorys, Řez A-A až F-F 
3: Odvodnění podchodu_DN 100 
4: ............................................................ 
5: 14,800</t>
  </si>
  <si>
    <t>87427</t>
  </si>
  <si>
    <t>POTRUBÍ Z TRUB PLASTOVÝCH ODPADNÍCH DN DO 100MM</t>
  </si>
  <si>
    <t>1: D.2.1.4_Půdorysy, řezy, TZ 
2: Půdorys, Řez A-A až F-F 
3: ............................................................ 
4: DC I_Schodiště a Výtah směr Horní Lideč 
5: 1,00+0,30+0,40 
6: ............................................................ 
7: DC Ii_Schodiště a Výtah směr Horní Lideč 
8: 1,00+0,30+0,40 
9: ............................................................ 
10: = 3,400</t>
  </si>
  <si>
    <t>87615</t>
  </si>
  <si>
    <t>CHRÁNIČKY Z TRUB PLAST DN DO 50MM</t>
  </si>
  <si>
    <t>1: 2.6.7_Schéma chrániček a elektro_DN 32 
2: 390,00-49,600 
3: = 340,400</t>
  </si>
  <si>
    <t>87633</t>
  </si>
  <si>
    <t>CHRÁNIČKY Z TRUB PLASTOVÝCH DN DO 150MM</t>
  </si>
  <si>
    <t>1: 2.6.7_Schéma chrániček a elektro_DN 63 
2: 850,00-50,10 
3: = 7990,900m</t>
  </si>
  <si>
    <t>89911Q</t>
  </si>
  <si>
    <t>POKLOP PRO ZÁDLAŽBU B125</t>
  </si>
  <si>
    <t>1: D.2.1.4_Půdorysy, řezy, TZ 
2: Půdorys, Řez A-A až F-F 
3: poklopy 600x900mm 
4: ............................................................ 
5: DC I_Schodiště a Výtah směr Horní Lideč 
6: 1 
7: ............................................................ 
8: DC Ii_Schodiště a Výtah směr Horní Lideč 
9: 1 
10: ............................................................ 
11: = 2</t>
  </si>
  <si>
    <t>899611</t>
  </si>
  <si>
    <t>TLAKOVÉ ZKOUŠKY POTRUBÍ DN DO 80MM</t>
  </si>
  <si>
    <t>1: pol_87326 
2: 8,400</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</si>
  <si>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</si>
  <si>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899612</t>
  </si>
  <si>
    <t>ZKOUŠKA VODOTĚSNOSTI POTRUBÍ DN DO 80MM</t>
  </si>
  <si>
    <t>899621</t>
  </si>
  <si>
    <t>TLAKOVÉ ZKOUŠKY POTRUBÍ DN DO 100MM</t>
  </si>
  <si>
    <t>1: pol_87327 
2: 14,800 
3: pol_721172 
4: 3,400 
5: = 18,200</t>
  </si>
  <si>
    <t>899622</t>
  </si>
  <si>
    <t>ZKOUŠKA VODOTĚSNOSTI POTRUBÍ DN DO 100MM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</si>
  <si>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</si>
  <si>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</si>
  <si>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</si>
  <si>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</si>
  <si>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</si>
  <si>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R831260</t>
  </si>
  <si>
    <t>TĚSNÍCÍ MANŽETA  NA  POTRUBÍ DN 63; D+M KOMPLET</t>
  </si>
  <si>
    <t>1: D.2.1.4_Půdorysy, řezy, TZ 
2: Půdorys, Řez A-A až F-F 
3: Odvodnění podchodu 
4: ............................................................ 
5: (1+1+2+4)*2 
6: = 16</t>
  </si>
  <si>
    <t>Popisy prací zahrnují veškerý materiál, výrobky a polotovary, včetně mimostaveništní a vnitrostaveništní dopravy (rovněž přesuny), včetně naložení a složení,případně s uložením.   
Položka obsahuje: montáž, osazení a dodávku kompletní těsnící manžety (vodotěsné průchodky), předepsaným postupem a splnění všech požadavků daných technologickým předpisem, upevnění vč. veškerého příslušenství, potřebná lešení a podpěrné konstrukce, vč. dopravy a veškeré manipulace..   
Způsob měření:  měří se v kusech konstrukce, nebo práce    
Měrná jednotka: kus</t>
  </si>
  <si>
    <t>1:04</t>
  </si>
  <si>
    <t>919151</t>
  </si>
  <si>
    <t>ŘEZÁNÍ OCELOVÝCH PROFILŮ PRŮŘEZU DO 1000MM2</t>
  </si>
  <si>
    <t>1: Výkopy a stavební postupy 
2: Výkaz materiálu pažení 
3: Zemní kotva B32 12,00m/kus 
4: 12</t>
  </si>
  <si>
    <t>položka zahrnuje řezání ocelových profilů bez ohledu na tvar a způsob provedení</t>
  </si>
  <si>
    <t>924912</t>
  </si>
  <si>
    <t>NÁSTUPIŠTĚ - VAROVNÝ PÁS ŠÍŘKY 0,40 M Z DLAŽDIC S RELIEFNÍM POVRCHEM</t>
  </si>
  <si>
    <t>1: D.2.1.4_Půdorysy, řezy, TZ 
2: Půdorys, Řez A-A až F-F 
3: ............................................................ 
4: směr Hranice na Moravě 
5: 2,50+2,50+1,84 
6: směr Horní Lideč 
7: 2,50+2,50 
8: = 11,840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</si>
  <si>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</si>
  <si>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931243</t>
  </si>
  <si>
    <t>VLOŽKA DILAT SPAR Z PRYŽ PÁSŮ ŠÍŘ DO 400MM PROFIL TL DO 9MM</t>
  </si>
  <si>
    <t>1: ŽB vana 
2: (425,80-111,60)*1,05 
3: Tubus vnější+vnitřní 
4: (798,40-223,20)*1,05 
5: Smršťovačka 
6: 12,80*1,05 
7: Dilatační spáry vnitřní+vnější  
8: (40,00+26,50)*1,05 
9: Chodníky vnitřní+vnější  
10: (14,00+6,50)*1,05 
11: = 1038,660</t>
  </si>
  <si>
    <t>93136</t>
  </si>
  <si>
    <t>PŘEKRYTÍ DILATAČNÍCH SPAR ASFALTOVOU LEPENKOU</t>
  </si>
  <si>
    <t>1: D.2.1.4_Půdorysy, řezy, TZ 
2: ............................................................ 
3: stěny +strop 
4: ((3,636*2+6,852)*3)*1,60 
5: = 67,795</t>
  </si>
  <si>
    <t>položka zahrnuje dodávku a připevnění předepsané lepenky, včetně nutných přesahů</t>
  </si>
  <si>
    <t>931383</t>
  </si>
  <si>
    <t>TĚSNĚNÍ DILATAČNÍCH SPAR SILIKONOVÝM TMELEM PRŮŘEZU DO 300MM2</t>
  </si>
  <si>
    <t>1: D.2.1.4_Půdorysy, řezy, TZ 
2: Půdorys, Řez A-A až F-F 
3: Izolace, dilatačních a pracovní spáry  
4: ............................................................ 
5: nerez pásek 60/5mm 
6: 225,000</t>
  </si>
  <si>
    <t>1: D.2.1.4_Půdorysy, řezy, TZ 
2: Půdorys, Řez A-A až F-F 
3: Celosklenené zábradlí na nástupištích 
4: ............................................................ 
5: 85,500*2 
6: = 171,000</t>
  </si>
  <si>
    <t>1: D.2.1.4_Půdorysy, řezy, TZ 
2: Půdorys, Řez A-A až F-F 
3: ............................................................ 
4: DC I_Tubus: po lom sklonu 
5: 13,31*2+(6,80-0,14*2) 
6: ............................................................ 
7: DC II_Tubus 
8: 26,00*2+(6,80-0,14*2) 
9: ............................................................ 
10: DC III_Tubus 
11: 14,68*2 
12: ............................................................ 
13: = 121,020</t>
  </si>
  <si>
    <t>1: D.2.1.4_Půdorysy, řezy, TZ 
2: ------------------------------------------ 
3: 2.6.4_Celosklenené zábradlí na nástupištích 
4: kotevní šrouby M16/200mm na chem. maltu á 0,50m 
5: L 160/160/12mm_29,260kg/m 
6: dle výkazů materiálu projektu 
7: 2502,000 
8: = 2502,000kg</t>
  </si>
  <si>
    <t>1: D.2.1.4_Půdorysy, řezy, TZ 
2: Půdorys, Řez A-A až F-F 
3: ............................................................ 
4: 2.6.4_Celosklenené zábradlí na nástupištích 
5: dle výkazů materiálu projektu 
6: krycí nerezový plech 
7: 380,600 
8: ............................................................ 
9: 2.6.8_Izolace, dilatační a pracovních spáry 
10: dle výkazů materiálu projektu 
11: nerez pásek 50/6mm 320,00m; nerez vrut M10+hmoždinka 960ks 
12: 755,200 
13: 960*0,065 
14: ............................................................ 
15: = 1198,200kg</t>
  </si>
  <si>
    <t>966844</t>
  </si>
  <si>
    <t>ODSTRANĚNÍ OPLOCENÍ PLECHOVÉHO</t>
  </si>
  <si>
    <t>1: D.2.7.1_Výkopy a stavební postupy 
2: ............................................................ 
3: 17,40+54,20+5,50 
4: = 77,100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</si>
  <si>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</si>
  <si>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R924912</t>
  </si>
  <si>
    <t>NÁSTUPIŠTĚ - OPTICKÉ ZNAČENÍ NÁTĚREM ŠÍŘKY 0,10 M, ODSTÍN ŽLUTÁ 6200; D+M KOMPLET</t>
  </si>
  <si>
    <t>1: D.2.1.4_Půdorysy, řezy, TZ 
2: ............................................................ 
3: Nástupiště MHD-VLAK, Řez D-D 
4: směr Hranice na Moravě 
5: 2,50*(15+14) 
6: směr Horní Lideč 
7: 2,50*(15+14) 
8: ............................................................ 
9: Nástupiště VLAK-VLAK, Řez E-E 
10: směr Hranice na Moravě 
11: 2,50*(15+15) 
12: směr Horní Lideč 
13: 2,50*(15+15) 
14: ............................................................ 
15: Nástupiště 9. KOLEJ, Řez F-F 
16: směr Hranice na Moravě 
17: 1,84*(15+14) 
18: ............................................................ 
19: = 348,360</t>
  </si>
  <si>
    <t>Položka obsahuje:   
přípravu a očištění podkladu   
dodání a aplikace nátěrové hmoty   
dopravu vč. veškeré manipulace   
Měří se v metrech délkových konstrukce, nebo práce.   
Měrná jednotka: m</t>
  </si>
  <si>
    <t>R9360011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</si>
  <si>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</si>
  <si>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</si>
  <si>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R953334</t>
  </si>
  <si>
    <t>BOBTNAVÝ PÁSEK DO PRACOVNÍCH SPAR BETONOVÝCH KCÍ BENTONITOVÝ, ROZMĚRU 20 x 15 MM; D+M KOMPLET</t>
  </si>
  <si>
    <t>1: 20,000</t>
  </si>
  <si>
    <t>Položka obsahuje: kompletní montáž, osazení a dodávku bobtnavého bentonitového pásku, předepsaným postupem a splnění všech požadavků daných technologickým předpisem,  vč. veškerého příslušenství, potřebná lešení a podpěrné konstrukce, vč. dopravy a veškeré manipulace..   
V cenách jsou započteny i náklady na očištění pracovní spáry, nanesení lepícího tmelu, u bentonitových pásků překrytí pásky upevňovací mřížkou a ukotvení hřeby do betonu   
Měří se v metrech délkových konstrukce, nebo práce.   
Měrná jednotka: m</t>
  </si>
  <si>
    <t>POPLATKY ZA LIKVIDACI ODPADŮ NEKONTAMINOVANÝCH - 17 05 04  VYTĚŽENÉ ZEMINY A HORNINY -  I. TŘÍDA - TĚŽITELNOSTI VČ VEŠKERÉ MAINIPULACE A ODVOZU (DOPRA</t>
  </si>
  <si>
    <t>1: pol_13173A 
2: 7270,600*1,90 
3: pol_17411 
4: -(645,400*1,90) 
5: = 12587,880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</si>
  <si>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</si>
  <si>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01 01  BETON Z DEMOLIC OBJEKTŮ, ZÁKLADŮ TV - VČ VEŠKERÉ MAINIPULACE A ODVOZU (DOPRAVY) NA SKLÁDKU</t>
  </si>
  <si>
    <t>1: D.2.7.1_Výkopy a stavební postupy 
2: ............................................................ 
3: pol_966844; sloupky á 2,00m 
4: 17,40+54,20+5,50 =; 77,100m 
5: (9+28+3)*0,095 
6: = 3,800</t>
  </si>
  <si>
    <t>POPLATKY ZA LIKVIDACI ODPADŮ NEKONTAMINOVANÝCH - 170405 ŽELEZNÝ ŠROT   - POUZE DOPRAVA - VČ VEŠKERÉ MAINIPULACE A ODVOZU (DOPRAVY) - VIZ ZADÁVACÍ PODM</t>
  </si>
  <si>
    <t>1: D.2.7.1_Výkopy a stavební postupy 
2: ............................................................ 
3: pol_966844; sloupky á 2,00m 
4: 17,40+54,20+5,50 =; 77,100m 
5: 77,100*0,04530 
6: = 3,493</t>
  </si>
  <si>
    <t>SO 01-19-03.2</t>
  </si>
  <si>
    <t>žst. Vsetín,  podchod k nástupišti - most-část město</t>
  </si>
  <si>
    <t xml:space="preserve">      SO 01-19-03.2</t>
  </si>
  <si>
    <t>1: D.2.1.4_Půdorysy, řezy, TZ 
2: viz. část F_ZOV Technická zpráva 
3: ............................................................ 
4: 2.7.1_Výkopy a stavební postupy 
5: SP 3 
6: (161/2)*24,00 
7: = 1932,000</t>
  </si>
  <si>
    <t>1: D.2.1.4_Půdorysy, řezy, TZ 
2: dle výkazů materiálu projektu 
3: ............................................................ 
4: 2.7.1_Výkopy a stavební postupy 
5: 410,400</t>
  </si>
  <si>
    <t>1: D.2.1.4_Půdorysy, řezy, TZ 
2: dle výkazů materiálu projektu 
3: ............................................................ 
4: 2.7.1_Výkopy a stavební postupy 
5: 1589,400 
6: = 1589,400</t>
  </si>
  <si>
    <t>1: D.2.1.4_Půdorysy, řezy, TZ 
2: dle výkazů materiálu projektu 
3: ............................................................ 
4: 2.7.1_Výkopy a stavební postupy 
5: 1589,400</t>
  </si>
  <si>
    <t>1: D.2.1.4_Půdorysy, řezy, TZ 
2: dle výkazů materiálu projektu 
3: ............................................................ 
4: 2.7.1_Výkopy a stavební postupy 
5: 256,00</t>
  </si>
  <si>
    <t>1: D.2.1.4_Půdorysy, řezy, TZ 
2: dle výkazů materiálu projektu 
3: ............................................................ 
4: 2.7.1_Výkopy a stavební postupy 
5: 36,00*(5,30+6,10) 
6: = 410,400</t>
  </si>
  <si>
    <t>1: pol_451312 
2: 42,489/0,10 
3: = 424,890</t>
  </si>
  <si>
    <t>1: D.2.1.4_Půdorysy, řezy, TZ 
2: dle výkazů projektu 
3: ............................................................ 
4: materiál: Nerez 1.4301, úprava povrchu broušený 
5: 2.6.1_Zábradlí chodníku a schodiště "Na Lapač" 
6: Výkaz materiálu zábradlí 
7: 1221,050*0,001 
8: = 1,221t</t>
  </si>
  <si>
    <t>1: Půdorys, Řez A-A, B-B, C-C, G-G, H-H 
2: beton třídy C30/37 XA1 
3: ............................................................ 
4: dle výkazů projektu 
5: 2.4.1_Tvar izolační vany - půdorys; Kubatury 
6: DC III_po smršťovací spáru 
7: 139,100 
8: =  139,100</t>
  </si>
  <si>
    <t>1: D.2.1.4_Půdorysy, řezy, TZ 
2: ............................................................ 
3: DC IIi_2.5.4 až 2.5..7 
4: 13151,85*0,001 
5: 9543,06*0,001 
6: 4279,67*0,001 
7: 1381,57*0,001 
8: DC III_2.5.17 až 2.5..19 
9: (27085,83/2)*0,001 
10: (16016,46/2)*0,001 
11: (19633,05/2)*0,001 
12: = 59,724</t>
  </si>
  <si>
    <t>1: pol_389325 
2: 139,10/0,30 =; 463,667m2 
3: 2 x Kari 10x100/100 
4: ((465,00*14,80)*2)*0,001 
5: = 13,764</t>
  </si>
  <si>
    <t>1: D.2.1.4_Půdorysy, řezy, TZ 
2: vč. nik a prostupů 
3: dle výkazů projektu 
4: ............................................................ 
5: 2.4.3_Tvar dilatačního celku III- část 1 
6: po smršťovací spáru 
7: 302,330</t>
  </si>
  <si>
    <t>1: D.2.1.4_Půdorysy, řezy, TZ 
2: Půdorys, Řez A-A, B-B, C-C, G-G, H-H 
3: ............................................................ 
4: Nástupiště Výstup směrem k lapači, Řez H-H 
5: směr Hranice na Moravě 
6: (0,155*0,31)*3,86*(13+13) 
7: =4,822</t>
  </si>
  <si>
    <t>1: D.2.1.4_Půdorysy, řezy, TZ 
2: Půdorys, Řez A-A, B-B, C-C, G-G, H-H 
3: ............................................................ 
4: DC III_Tubus 
5: (8,02*0,10)*13,797 
6: DC IiI_Schodiště směr Hranice na Moravě 
7: (5,23*0,10)*(4,623+0,705+4,164+1,585) 
8: DC IIi_Přístupový chodník směr Hranice na Moravě 
9: (3,71*0,10)*(0,215+45,410+4,185) 
10: mezisoučet = 35,328 
11: ............................................................ 
12: pod spádovou desku 
13: DC III_Tubus_směr Horní Lideč 
14: (3,77*0,10)*(13,92+13,45)/2 
15: DC III_Tubus_směr Hranice na Moravě 
16: (3,77*0,10)*5,306 
17: mezisoučet = 7,160 
18: ............................................................ 
19: = 42,498</t>
  </si>
  <si>
    <t>1: D.2.1.4_Půdorysy, řezy, TZ 
2: Půdorys, Řez A-A, B-B, C-C, G-G, H-H 
3: beton třídy C30/37 XA1 
4: spádová deska 
5: ............................................................ 
6: DC III_Tubus_směr Horní Lideč 
7: (4,90*0,25)*(13,666+13,198)/2 
8: (4,90*0,25)*5,306 
9: = 22,954</t>
  </si>
  <si>
    <t>1: pol_451325 
2: 22,954/0,25 =; 91,816m2 
3: 2 x Kari 10x100/100 
4: ((91,816*14,80)*2)*0,001 
5: = 2,718</t>
  </si>
  <si>
    <t>1: D.2.1.4_Půdorysy, řezy, TZ 
2: Půdorys, Řez A-A, B-B, C-C, G-G, H-H 
3: beton třídy C25/30 XC4, XF3 
4: ............................................................ 
5: DC III_Tubus 
6: (6,00*(0,145+0,160)/2)*(12,682+12,97)/2 
7: DC III_Schodiště směr Hranice na Moravě 
8: (0,16*0,88)*3,86 
9: (1,00-0,31)*3,86*0,10+(0,98-0,31)*3,86*0,26 
10: ((4,623+4,164)*3,86)*0,07+(0,31*3,86)*0,10 
11: DC IIi_Přístupový chodník směr Hranice na Moravě  
12: (0,16*0,88)*2,00 
13: (0,07*2,00)*45,521 
14: (2,455*0,205)/2*2,00 
15: (0,205*0,70)*2,00 
16: (0,07*0,30)*2,00 
17: ............................................................ 
18: = 23,199</t>
  </si>
  <si>
    <t>1: D.2.1.4_Půdorysy, řezy, TZ 
2: Půdorys, Řez A-A, B-B, C-C, G-G, H-H 
3: beton třídy  C30/37 XC4, XF3 
4: tvrdá ochrana izolace tl. 50mm 
5: ............................................................ 
6: DC III_Tubus vrch 
7: ((6,292+0,283)*(7,60+0,285))*0,05 
8: (6,582+0,283*2)*(13,021-7,600)*0,05 
9: (0,321*(13,08+0,34+5,443))*0,05 
10: (0,321*6,88)*0,05 
11: DC III_Tubus dno 
12: (7,24*13,241)*0,05 
13: DC IiI_Schodiště směr Hranice na Moravě vrch 
14: (0,321*7,790)*0,05 
15: DC IiI_Schodiště směr Hranice na Moravě dno 
16: (2,84*(4,623+0,705+4,164+1,48))*0,05 
17: DC IIi_Rampa směr Horní Lideč vrch 
18: (0,34*7,85+0,321*(38,22-7,85))*0,05 
19: (0,321*38,22)*0,05 
20: DC IIi_Rampa směr Horní Lideč dno 
21: ((0,20+45,504+3,95))*0,05 
22: = 15,136</t>
  </si>
  <si>
    <t>1: pol_631325 
2: 15,136/0,05 =; 302,720m2 
3: 1 x Kari 4x100/100 
4: 302,720*2,38*0,001 
5: = 0,720</t>
  </si>
  <si>
    <t>1: D.2.1.4_Půdorysy, řezy, TZ 
2: Půdorys, Řez A-A až F-F 
3: ............................................................ 
4: DC III_Tubus 
5: (6,92+7,026+3,495*2)*13,547 
6: -(3,86+2,80)*3,40 
7: 0,321*(13,08+0,34+5,443) 
8: plocha digi (čelo) 
9: 25,760 
10: 0,321*6,88 
11: DC IiI_Schodiště směr Hranice na Moravě 
12: (0,52*2+4,84)*0,98+(0,98+0,53+0,50)*4,84 
13: (((2,982+0,52)/2)*2+4,84)*3,725 
14: (2,982*2+4,857)*0,705 
15: (((2,982+4,462)/2)*2)*4,455 
16: 0,68*4,84 
17: 0,321*(15,00-6,88) 
18: DC IIi_Přístupový chodník směr Hranice na Moravě 
19: (((4,462+0,52)/2)*2+2,84)*46,30 
20: (((0,52+0,715)/2)*2+2,84)*(3,455-1,00) 
21: (0,715*2+2,84)*1,00 
22: (0,30+0,65+0,50)*2,84 
23: 0,68*2,84 
24: 0,34*7,85+0,321*(38,22-7,85) 
25: = 783,153</t>
  </si>
  <si>
    <t>1: D.2.1.4_Půdorysy, řezy, TZ 
2: Půdorys, Řez A-A, B-B, C-C, G-G, H-H 
3: ............................................................ 
4: pol_711121 
5: 783,153</t>
  </si>
  <si>
    <t>1: pod spádovou desku 
2: DC III_Tubus_směr Horní Lideč 
3: 3,77*(13,92+13,45)/2 
4: DC III_Tubus_směr Hranice na Moravě 
5: 3,77*5,306 
6: = 71,598</t>
  </si>
  <si>
    <t>1: D.2.1.4_Půdorysy, řezy, TZ 
2: Půdorys, Řez A-A, B-B, C-C, G-G, H-H 
3: ............................................................ 
4: DC III_Tubus po izolační vanu 
5: 0,58*13,281 
6: 0,58*(13,281-2,80-4,66) 
7: 0,60*6,50 
8: DC IiI_Schodiště směr Hranice na Moravě po izol. vanu 
9: 1,48*4,84 
10: (1,48*8,17)*2 
11: ((1,48+0,83)/2*(2,26-0,98))*2 
12: (0,98*0,83)*2 
13: 0,53*4,84 
14: DC IIi_Přístupový chodník směr Horní Hranice na Moravě po izol. vanu 
15: 1,48*2,84 
16: (1,48*43,80)*2 
17: ((1,48+0,81)/2*(11,07-3,415))*2 
18: ((0,81+1,015)/2*(3,415-1,00))*2 
19: (1,00*1,00)*2 
20: 0,715*2,84 
21: = 213,293</t>
  </si>
  <si>
    <t>1: D.2.1.4_Půdorysy, řezy, TZ 
2: Půdorys, Řez A-A až H-H; Schéma izolací 
3: ............................................................ 
4: Řez G-G Výstup na Lapač Chodník 
5: 0,50*3,44+0,66*2,50+1,00*2,00 
6: ((11,300+3,455)*1,00)*2 
7: Řez H-H Výstup na Lapač Schodiště 
8: 0,50*5,14+0,40*4,50+(0,143+0,535)*4,00 
9: ((2,25+0,95)*1,00)*2 
10: = 48,362</t>
  </si>
  <si>
    <t>1: D.2.1.4_Půdorysy, řezy, TZ 
2: dle výkazů materiálu projektu 
3: ............................................................ 
4: 2.6.7_Schéma chrániček a elektro 
5: 1</t>
  </si>
  <si>
    <t>1: 2.6.3_Schéma chrániček a elektro 
2: nerez drát B10 z armování 
3: 2,00</t>
  </si>
  <si>
    <t>1: Zemnící body 
2: 4</t>
  </si>
  <si>
    <t>1: D.2.1.4_Půdorysy, řezy, TZ 
2: ............................................................ 
3: 2.6.2:_Vývovody pro měření bludných proudů 
4: hmotnost 1,450kg/kus 
5: dle výkazů materiálu projektu 
6: 2 
7: = 2ks</t>
  </si>
  <si>
    <t>1: D.2.1.4_Půdorysy, řezy, TZ 
2: Půdorys, Řez A-A, B-B, C-C, G-G, H-H 
3: ............................................................ 
4: DC III_Tubus 
5: 6,00*(12,682+12,963)/2 
6: DC IiI_Schodiště směr Hranice na Moravě 
7: 3,86*0,85 
8: DC IIi_Přístupový chodník směr Hranice na Moravě 
9: 2,00*(0,85+48,105+1,00) 
10: ............................................................ 
11: = 180,126</t>
  </si>
  <si>
    <t>1: D.2.1.4_Půdorysy, řezy, TZ 
2: Půdorys, Řez A-A, B-B, C-C, G-G, H-H 
3: ............................................................ 
4: DC III_Tubus 
5: (12,682+6,00+12,963)-(3,88+2,00) 
6: DC IIi_Přístupový chodník směr Hranice na Moravě 
7: (48,105+1,00+0,85)*2 
8: ............................................................ 
9: = 125,675</t>
  </si>
  <si>
    <t>1: D.2.1.4_Půdorysy, řezy, TZ 
2: ............................................................ 
3: Nástupiště Výstup směrem k lapači, Řez H-H 
4: směr Hranice na Moravě 
5: 3,80*(1,00-0,31+0,98-0,31) 
6: = 5,168</t>
  </si>
  <si>
    <t>1: D.2.1.4_Půdorysy, řezy, TZ 
2: Půdorys, Řez A-A, B-B, C-C, G-G, H-H 
3: ............................................................ 
4: DC Iii_Schodiště směr Hranice na Moravě k Lapači 
5: 0,88+4,16+1,00+4,16+0,98 
6: 0,95+4,16+1,00+4,16+0,98 
7: = 22,430</t>
  </si>
  <si>
    <t>1: 2.6.3_Schéma chrániček a elektro_DN 32 
2: 49,600</t>
  </si>
  <si>
    <t>1: 2.6.3_Schéma chrániček a elektro_DN 63 
2: 50,10</t>
  </si>
  <si>
    <t>1: D.2.1.4_Půdorysy, řezy, TZ 
2: ............................................................ 
3: 2</t>
  </si>
  <si>
    <t>1: D.2.1.4_Půdorysy, řezy, TZ 
2: dle výkazů materiálu projektu 
3: ............................................................ 
4: ŽB vana 
5: 111,60*1,05 
6: Tubus vnější+vnitřní 
7: 223,20*1,05 
8: Chodníky vnitřní+vnější  
9: (11,50+6,50) 
10: = 369,540</t>
  </si>
  <si>
    <t>1: D.2.1.4_Půdorysy, řezy, TZ 
2: ............................................................ 
3: stěny +strop 
4: ((3,636*2+6,852)*1)*1,60 
5: = 22,598</t>
  </si>
  <si>
    <t>1: D.2.1.4_Půdorysy, řezy, TZ 
2: Půdorys, Řez A-A až F-F 
3: Izolace, dilatačních a pracovní spáry  
4: ............................................................ 
5: nerez pásek 60/5mm 
6: 127,040</t>
  </si>
  <si>
    <t>1: D.2.1.4_Půdorysy, řezy, TZ 
2: Půdorys, Řez A-A, B-B, C-C, G-G, H-H 
3: ............................................................ 
4: DC Iii_Tubus 
5: 12,825+12,960 
6: = 25,785</t>
  </si>
  <si>
    <t>1: nerez pásek 50/6mm 110,00m; nerez vrut M10+hmoždinka 330ks 
2: D.2.1.4_Půdorysy, řezy, TZ 
3: ............................................................ 
4: 2.6.4_Izolace dilatačn a pracovních spáry 
5: Výkaz oceli - podélný pásek; dle výkazů materiálu projektu  
6: nerez pásek 50/6mm 110,00m; nerez vrut M10+hmoždinka 330ks 
7: 259,600 
8: 330*0,065 
9: ............................................................ 
10: = 281,050kg</t>
  </si>
  <si>
    <t>1: D.2.1.4_Půdorysy, řezy, TZ 
2: Půdorys, Řez A-A, B-B, C-C, G-G, H-H 
3: ............................................................ 
4: Nástupiště Výstup směrem k lapači, Řez H-H 
5: směr Hranice na Moravě 
6: 3,86*(13+13) 
7: = 100,360</t>
  </si>
  <si>
    <t>POPLATKY ZA LIKVIDACŮ ODPADŮ NEKONTAMINOVANÝCH - 17 05 04  VYTĚŽENÉ ZEMINY A HORNINY -  I. TŘÍDA - TĚŽITELNOSTI VČ VEŠKERÉ MAINIPULACE A ODVOZU (DOPRA</t>
  </si>
  <si>
    <t>1: pol_13173A 
2: 1589,400*1,90 
3: pol_17411 
4: -(256,000*1,90) 
5: = 2533,460</t>
  </si>
  <si>
    <t>SO 01-19-03.3</t>
  </si>
  <si>
    <t>žst. Vsetín,  podchod k nástupišti - zastřešení vstupu</t>
  </si>
  <si>
    <t xml:space="preserve">      SO 01-19-03.3</t>
  </si>
  <si>
    <t>029.1</t>
  </si>
  <si>
    <t>Ostatní požadavky</t>
  </si>
  <si>
    <t>029111200R</t>
  </si>
  <si>
    <t>Výrobní dokumentace</t>
  </si>
  <si>
    <t>R - pol</t>
  </si>
  <si>
    <t>Poznámka k položce:   
Kompletní vypracování výkresové dokumentace</t>
  </si>
  <si>
    <t>029111201R</t>
  </si>
  <si>
    <t>Geodetické zaměření</t>
  </si>
  <si>
    <t>Poznámka k položce:   
Geodetické zaměření stavby před zahájením prací, geodetické zaměření stavby po zahájení prací</t>
  </si>
  <si>
    <t>744.1</t>
  </si>
  <si>
    <t>Vodorovné konstrukce, opláštění, střešní plášť</t>
  </si>
  <si>
    <t>744190100R</t>
  </si>
  <si>
    <t>Střešní PVC folie - dodávka</t>
  </si>
  <si>
    <t>Poznámka k položce:   
Povlaková střešní folie tl.do 2mm - dodávka</t>
  </si>
  <si>
    <t>744190101R</t>
  </si>
  <si>
    <t>Střešní PVC folie - montáž</t>
  </si>
  <si>
    <t>Poznámka k položce:   
Povlaková střešní folie tl.do 2mm - montáž</t>
  </si>
  <si>
    <t>744190102R</t>
  </si>
  <si>
    <t>Cementotřísková deska - dodávka</t>
  </si>
  <si>
    <t>Poznámka k položce:   
Cementotřísková deska tl.16mm - dodávka</t>
  </si>
  <si>
    <t>744190103R</t>
  </si>
  <si>
    <t>Cementotřísková deska - montáž</t>
  </si>
  <si>
    <t>Poznámka k položce:   
Cementotřísková deska tl.16mm - montáž</t>
  </si>
  <si>
    <t>744190104R</t>
  </si>
  <si>
    <t>Trapézový střešní plech - dodávka</t>
  </si>
  <si>
    <t>Poznámka k položce:   
Trapézový plech tl. do 1,0mm - dodávka</t>
  </si>
  <si>
    <t>744190105R</t>
  </si>
  <si>
    <t>Trapézový střešní plech - montáž</t>
  </si>
  <si>
    <t>Poznámka k položce:   
Trapézový plech tl. do 1,0mm - montáž</t>
  </si>
  <si>
    <t>744190106R</t>
  </si>
  <si>
    <t>Podkonstrukce podhledu</t>
  </si>
  <si>
    <t>Poznámka k položce:   
Hliníková rektifikovatelná podkonstrukce podhledu</t>
  </si>
  <si>
    <t>744190107R</t>
  </si>
  <si>
    <t>Podkonstrukce podhledu - montáž</t>
  </si>
  <si>
    <t>Poznámka k položce:   
Hliníková rektifikovatelná podkonstrukce podhledu - montáž</t>
  </si>
  <si>
    <t>744190108R</t>
  </si>
  <si>
    <t>Ochranná síť - dodávka</t>
  </si>
  <si>
    <t>Poznámka k položce:   
Ochranná síť proti pronikání ptactva, hmyzu do podhledu - dodávka</t>
  </si>
  <si>
    <t>744190109R</t>
  </si>
  <si>
    <t>Ochranná síť - montáž</t>
  </si>
  <si>
    <t>Poznámka k položce:   
Ochranná síť proti pronikání ptactva, hmyzu do podhledu - montáž</t>
  </si>
  <si>
    <t>744190110R</t>
  </si>
  <si>
    <t>Podhled - dodávka</t>
  </si>
  <si>
    <t>Poznámka k položce:   
Podhled z dřevěných lamel - dodávka</t>
  </si>
  <si>
    <t>744190111R</t>
  </si>
  <si>
    <t>Podhled - montáž</t>
  </si>
  <si>
    <t>Poznámka k položce:   
Podhled z dřevěných lamel - montáž</t>
  </si>
  <si>
    <t>744190112R</t>
  </si>
  <si>
    <t>Nátěry tesařských konstrukcí protiplísňové a protipožární</t>
  </si>
  <si>
    <t>Poznámka k položce:   
Nátěry tesařských konstrukcí protiplísňové a protipožární</t>
  </si>
  <si>
    <t>744190113R</t>
  </si>
  <si>
    <t>Opláštění žlabového koridoru - dodávka</t>
  </si>
  <si>
    <t>Poznámka k položce:   
Opláštění žlabového koridoru kompozitním obkladem - dodávka</t>
  </si>
  <si>
    <t>744190114R</t>
  </si>
  <si>
    <t>Opláštění žlabového koridoru - montáž</t>
  </si>
  <si>
    <t>Poznámka k položce:   
Opláštění žlabového koridoru kompozitním obkladem - montáž</t>
  </si>
  <si>
    <t>744190115R</t>
  </si>
  <si>
    <t>Opláštění podélné vaznice - dodávka</t>
  </si>
  <si>
    <t>Poznámka k položce:   
Opláštění podélné vaznice kompozitním obkladem - dodávka</t>
  </si>
  <si>
    <t>744190116R</t>
  </si>
  <si>
    <t>Opláštění podélné vaznice - montáž</t>
  </si>
  <si>
    <t>Poznámka k položce:   
Opláštění podélné vaznice kompozitním obkladem - montáž</t>
  </si>
  <si>
    <t>744190117R</t>
  </si>
  <si>
    <t>Boční opláštění bezpečnostním sklem - dodávka</t>
  </si>
  <si>
    <t>Poznámka k položce:   
Boční opláštění bezpečnostním sklem 1010.4 - dodávka</t>
  </si>
  <si>
    <t>744190118R</t>
  </si>
  <si>
    <t>Boční opláštění bezpečnostním sklem - montáž</t>
  </si>
  <si>
    <t>Poznámka k položce:   
Boční opláštění bezpečnostním sklem 1010.4 - montáž</t>
  </si>
  <si>
    <t>744190119R</t>
  </si>
  <si>
    <t>Zasklívací těsnění, tmel</t>
  </si>
  <si>
    <t>Poznámka k položce:   
Zasklívací těsnění, tmel</t>
  </si>
  <si>
    <t>764.1</t>
  </si>
  <si>
    <t>Klempířské konstrukce</t>
  </si>
  <si>
    <t>764150800R</t>
  </si>
  <si>
    <t>Oplechování žlabu</t>
  </si>
  <si>
    <t>51*2</t>
  </si>
  <si>
    <t>Poznámka k položce:   
Pomocné klempířské výrobky (oplechovaní žlabu) komplet provedení vč. spojovacího materiálu a prací</t>
  </si>
  <si>
    <t>764150801R</t>
  </si>
  <si>
    <t>Odvodňovací potrubí</t>
  </si>
  <si>
    <t>Poznámka k položce:   
Odvodňovací potrubí do DN 200mm, komplet provedení</t>
  </si>
  <si>
    <t>764150802R</t>
  </si>
  <si>
    <t>Odvodňovací žlab</t>
  </si>
  <si>
    <t>Poznámka k položce:   
Odvodňovací žlab (RŠ do 1000mm)</t>
  </si>
  <si>
    <t>764150803R</t>
  </si>
  <si>
    <t>Oplechování krajní vaznice</t>
  </si>
  <si>
    <t>51+8</t>
  </si>
  <si>
    <t>Poznámka k položce:   
Oplechování krajní vaznice</t>
  </si>
  <si>
    <t>767.1</t>
  </si>
  <si>
    <t>Zámečnické konstrukce</t>
  </si>
  <si>
    <t>767120400R</t>
  </si>
  <si>
    <t>Montáž atypických zámečnických konstrukcí</t>
  </si>
  <si>
    <t>Poznámka k položce:   
Montáž ostatních atypických zámečnických konstrukcí</t>
  </si>
  <si>
    <t>767120401R</t>
  </si>
  <si>
    <t>Konstrukce ocelové atypické - dodávka</t>
  </si>
  <si>
    <t>Poznámka k položce:   
Konstrukce ocelové atypické - zastřešení nástupiště</t>
  </si>
  <si>
    <t>767120402R</t>
  </si>
  <si>
    <t>Podkonstrukce pro oplechování sloupů</t>
  </si>
  <si>
    <t>Poznámka k položce:   
Podkonstrukce pro oplechování sloupů</t>
  </si>
  <si>
    <t>767120403R</t>
  </si>
  <si>
    <t>Podkonstrukce pro oplechování sloupů - montáž</t>
  </si>
  <si>
    <t>Poznámka k položce:   
Podkonstrukce pro oplechování sloupů - montáž</t>
  </si>
  <si>
    <t>767120404R</t>
  </si>
  <si>
    <t>Oplechování sloupů plechem</t>
  </si>
  <si>
    <t>Poznámka k položce:   
Oplechování sloupů plechem</t>
  </si>
  <si>
    <t>767120405R</t>
  </si>
  <si>
    <t>Oplechování sloupů plechem - montáž</t>
  </si>
  <si>
    <t>Poznámka k položce:   
Oplechování sloupů plechem - montáž</t>
  </si>
  <si>
    <t>767120406R</t>
  </si>
  <si>
    <t>Oplechování čela podchodu - dodávka</t>
  </si>
  <si>
    <t>Poznámka k položce:   
Oplechování čela podchodu lakovaným plechem - dodávka</t>
  </si>
  <si>
    <t>767120407R</t>
  </si>
  <si>
    <t>Oplechování čela podchodu - montáž</t>
  </si>
  <si>
    <t>Poznámka k položce:   
Oplechování čela podchodu lakovaným plechem - montáž</t>
  </si>
  <si>
    <t>767120408R</t>
  </si>
  <si>
    <t>Žárové zinkování</t>
  </si>
  <si>
    <t>Poznámka k položce:   
Žárové zinkování ocelových konstrukcí ponorem</t>
  </si>
  <si>
    <t>767120409R</t>
  </si>
  <si>
    <t>Tryskání</t>
  </si>
  <si>
    <t>Poznámka k položce:   
Tryskání konstrukce ocelové atypické</t>
  </si>
  <si>
    <t>767120410R</t>
  </si>
  <si>
    <t>Nátěry ocelové konstrukce</t>
  </si>
  <si>
    <t>Poznámka k položce:   
Nátěry ocelové konstrukce - epoxidové základní, min. 80 mik. polyuret. jednon.+2x email, min. 80 mik</t>
  </si>
  <si>
    <t>767120411R</t>
  </si>
  <si>
    <t>Příplatek za nátěr ocelové konstrukce</t>
  </si>
  <si>
    <t>Poznámka k položce:   
Příplatek za nátěr ocelové konstrukce email polyuret. - jiný</t>
  </si>
  <si>
    <t>767120412R</t>
  </si>
  <si>
    <t>Oprava PKO</t>
  </si>
  <si>
    <t>Poznámka k položce:   
Oprava PKO po montáži a přepravě</t>
  </si>
  <si>
    <t>767120413R</t>
  </si>
  <si>
    <t>D+M Kotevní šrouby s kotevní hlavou do M30</t>
  </si>
  <si>
    <t>ks</t>
  </si>
  <si>
    <t>Poznámka k položce:   
D+M Kotevní šrouby s kotevní hlavou do M30 - včetně přesného zaměření, osazení a zabezpečení polohy</t>
  </si>
  <si>
    <t>767120414R</t>
  </si>
  <si>
    <t>Podlití sloupů</t>
  </si>
  <si>
    <t>Poznámka k položce:   
Podlití sloupů plastmaltou</t>
  </si>
  <si>
    <t>767120415.5R</t>
  </si>
  <si>
    <t>Drobné zámečnické konstrukce</t>
  </si>
  <si>
    <t>kabelové rošty, konzolky, úchyty pro osvětlení a orientační systém atd.  
100</t>
  </si>
  <si>
    <t>Poznámka k položce:   
vč. povrchové úpravy dle PD</t>
  </si>
  <si>
    <t>767120415R</t>
  </si>
  <si>
    <t>Spojovací materiál</t>
  </si>
  <si>
    <t>Poznámka k položce:   
Spojovací materiál - kompletní dodávka</t>
  </si>
  <si>
    <t>767120416R</t>
  </si>
  <si>
    <t>Přesun hmot tonážní pro zámečnické konstrukce v objektech do 6m</t>
  </si>
  <si>
    <t>Poznámka k položce:   
Přesun hmot pro zámečnické konstrukce stanovený z hmotnosti přesunovaného materiálu vodorovná dopravní vzdálenost do 50 m v objektech výšky do 6 m</t>
  </si>
  <si>
    <t>SO 01-19-04</t>
  </si>
  <si>
    <t>žst. Vsetín,  žel. most v ev. km 38,242</t>
  </si>
  <si>
    <t xml:space="preserve">      SO 01-19-04</t>
  </si>
  <si>
    <t>R028411</t>
  </si>
  <si>
    <t>PRŮZKUMNÉ PRÁCE ŽIVOTNÍHO PROSTŘEDÍ - DOPLNĚNÍ OBSÁDKY TOKU PO UKONČENÍ STAVBY</t>
  </si>
  <si>
    <t>1: Dle technické zprávy, výkresových příloh projektové dokumentace a dle TKP staveb státních drah. Dle výkazů materiálu projektu. Dle tabulky kubatur projektanta. 
2: záchranný odlov velevruba tupého a obsádky vodního toku; 16,00</t>
  </si>
  <si>
    <t>1: Dle technické zprávy, výkresových příloh projektové dokumentace a dle TKP staveb státních drah. Dle výkazů materiálu projektu. Dle tabulky kubatur projektanta. 
2: zrušení zemních hrázek, dle pol. 17710; 24,00</t>
  </si>
  <si>
    <t>1: Dle technické zprávy, výkresových příloh projektové dokumentace a dle TKP staveb státních drah. Dle výkazů materiálu projektu. Dle tabulky kubatur projektanta. 
2: zemina pro zřízení zemních hrázek; 2*12,00</t>
  </si>
  <si>
    <t>1: Dle technické zprávy, výkresových příloh projektové dokumentace a dle TKP staveb státních drah. Dle výkazů materiálu projektu. Dle tabulky kubatur projektanta. 
2: měřeno digitálně z řezů;     (9,35+6,20+2,11+1,12)*25,00</t>
  </si>
  <si>
    <t>1: dle pol. 13173;  469,50 
2: odpočet zeminy na zemní hrázky dle pol. 17710; -24,00 
3: zrušení zemních hrázek, dle pol. 12273; 24,00</t>
  </si>
  <si>
    <t>1: Dle technické zprávy, výkresových příloh projektové dokumentace a dle TKP staveb státních drah. Dle výkazů materiálu projektu. Dle tabulky kubatur projektanta. 
2: obsyp drenáže štěrkem 16/32; 0,086*24,00*2</t>
  </si>
  <si>
    <t>1: Dle technické zprávy, výkresových příloh projektové dokumentace a dle TKP staveb státních drah. Dle výkazů materiálu projektu. Dle tabulky kubatur projektanta. 
2: 2*12,00</t>
  </si>
  <si>
    <t>18223</t>
  </si>
  <si>
    <t>ROZPROSTŘENÍ ORNICE VE SVAHU V TL DO 0,20M</t>
  </si>
  <si>
    <t>1: Dle technické zprávy, výkresových příloh projektové dokumentace a dle TKP staveb státních drah. Dle výkazů materiálu projektu. Dle tabulky kubatur projektanta. 
2: předpoklad;   40,0*4</t>
  </si>
  <si>
    <t>1: Dle technické zprávy, výkresových příloh projektové dokumentace a dle TKP staveb státních drah. Dle výkazů materiálu projektu. Dle tabulky kubatur projektanta. 
2: předpoklad;       40,0*4</t>
  </si>
  <si>
    <t>1: předpoklad;     40,0*4</t>
  </si>
  <si>
    <t>R182302</t>
  </si>
  <si>
    <t>NÁKUP ZEMINY VHODNÉ K OHUMUSOVÁNÍ, VČETNĚ NALOŽENÍ A DOVOZU NA MÍSTO STAVBY</t>
  </si>
  <si>
    <t>1: dle pol. 18223 tl. 200 mm;      160,0*0,20</t>
  </si>
  <si>
    <t>22595</t>
  </si>
  <si>
    <t>VÝDŘEVA ZÁPOROVÉHO PAŽENÍ TRVALÁ (KUBATURA)</t>
  </si>
  <si>
    <t>1: Dle technické zprávy, výkresových příloh projektové dokumentace a dle TKP staveb státních drah. Dle výkazů materiálu projektu. Dle tabulky kubatur projektanta. 
2: dle výkresu 2.7.2; 3,65</t>
  </si>
  <si>
    <t>položka zahrnuje dodávku a osazení pažin bez ohledu na druh</t>
  </si>
  <si>
    <t>1: Dle technické zprávy, výkresových příloh projektové dokumentace a dle TKP staveb státních drah. Dle výkazů materiálu projektu. Dle tabulky kubatur projektanta. 
2: dle přílohy 2.7.2; 10945,70/1000</t>
  </si>
  <si>
    <t>23117</t>
  </si>
  <si>
    <t>ŠTĚTOVÉ STĚNY BERANĚNÉ Z KOVOVÝCH DÍLCŮ TRVALÉ (HMOTNOST)</t>
  </si>
  <si>
    <t>1: Dle technické zprávy, výkresových příloh projektové dokumentace a dle TKP staveb státních drah. Dle výkazů materiálu projektu. Dle tabulky kubatur projektanta. 
2: dle přílohy 2.7.2; trvalé pažení - Larsen IIIn; 40,554</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</si>
  <si>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</si>
  <si>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TKP staveb státních drah a výkazů materiálu projektu. 
2: měřeno digitálně;    0,25*(12,50+12,5) 
3: výztuž říms je součástí výztuže rámové kce.</t>
  </si>
  <si>
    <t>1: Dle technické zprávy, výkresových příloh projektové dokumentace a dle TKP staveb státních drah. Dle výkazů materiálu projektu. Dle tabulky kubatur projektanta. 
2: ŽB úhlové zdi napojené na staré+opěrná zídka, dle výkresu 2.5.5 
3: základ; 2,40+1,60+1,40 
4: dřík; 2,00+1,50+1,40</t>
  </si>
  <si>
    <t>1: dle výkresu 2.5.5; 499,1/1000</t>
  </si>
  <si>
    <t>389326</t>
  </si>
  <si>
    <t>MOSTNÍ RÁMOVÉ KONSTR ZE ŽELEZOBETONU DO C40/50</t>
  </si>
  <si>
    <t>1: Dle technické zprávy, výkresových příloh projektové dokumentace a dle TKP staveb státních drah. Dle výkazů materiálu projektu. Dle tabulky kubatur projektanta. 
2: ŽB rámová kce. C35/45-XC4, XF3 
3: DC1, měřeno digitálně; 5,533*6,657 
4: DC2, měřeno digitálně; 5,533*6,342 
5: DC3, měřeno digitálně; 5,533*10,102 
6: podbetonávka říms; 12,5*0,154*2 
7: základy rámové kce vč. základů křídel, měřeno digitálně z půdorysu; 67,65*0,70+66,35*0,70 
8: křídla, měřeno digitálně; 2,4*0,6*(2,25+2,09+1,99+2,80)</t>
  </si>
  <si>
    <t>1: Dle technické zprávy, výkresových příloh projektové dokumentace a dle TKP staveb státních drah. Dle výkazů materiálu projektu. Dle tabulky kubatur projektanta. 
2: dle výkresu 2.5.2; výztuž DC1 vč. výztuže římsy a základů; 16420,00/1000 
3: dle výkresu 2.5.3; výztuž DC2 vč. výztuže základů; 13400,00/1000 
4: dle výkresu 2.5.4; výztuž DC3 vč. výztuže římsy a základů; 25910,00/1000</t>
  </si>
  <si>
    <t>1: Dle technické zprávy, výkresových příloh projektové dokumentace a dle TKP staveb státních drah. Dle výkazů materiálu projektu. Dle tabulky kubatur projektanta. 
2: pod základy měřeno digitálně; 3,47*24,00*0,10*2+23,40*0,20*0,65 
3: pod opěrné, úhlové zídky, měřeno digitálně; (6,10+3,70+4,00)*0,10 
4: spádový ke drenáži, měřeno digit; (0,78+1,00)*23,34</t>
  </si>
  <si>
    <t>1: Dle technické zprávy, výkresových příloh projektové dokumentace a dle TKP staveb státních drah. Dle výkazů materiálu projektu. 
2: kamen. dlažba do betonu, tl. 200 mm; měřeno digitálně z půdorysu, koef. sklonu 1,30, výtok;   (5,44+4,50)*1,30*0,10 
3: kamen. dlažba do betonu, tl. 200 mm; měřeno digitálně z půdorysu, koef. sklonu 1,30; vtok; (2,68+4,87+3,28)*1,30*0,10</t>
  </si>
  <si>
    <t>45861</t>
  </si>
  <si>
    <t>VÝPLŇ ZA OPĚRAMI A ZDMI ZE ZEMINY STABIL CEMENTEM</t>
  </si>
  <si>
    <t>1: Dle technické zprávy, výkresových příloh projektové dokumentace a dle TKP staveb státních drah. Dle výkazů materiálu projektu. Dle tabulky kubatur projektanta. 
2: přechodový klín, cementová stabilizace, měřeno digitálně z řezů;      (4,87+4,90)*24,0</t>
  </si>
  <si>
    <t>položka zahrnuje:  
- dodávku zeminy stabilizované cementem a zásyp se zhutněním včetně mimostaveništní a vnitrostaveništní dopravy</t>
  </si>
  <si>
    <t>46251</t>
  </si>
  <si>
    <t>ZÁHOZ Z LOMOVÉHO KAMENE</t>
  </si>
  <si>
    <t>1: Dle technické zprávy, výkresových příloh projektové dokumentace a dle TKP staveb státních drah. Dle výkazů materiálu projektu. Dle tabulky kubatur projektanta. 
2: těžký kamenný zához podél stojek, měřeno digitálně; 0,90*28,80*2</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</si>
  <si>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</si>
  <si>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kamen. dlažba do betonu, tl. 200 mm; měřeno digitálně z půdorysu, koef. sklonu 1,30, výtok;   (5,44+4,50)*1,30*0,20 
3: kamen. dlažba do betonu, tl. 200 mm; měřeno digitálně z půdorysu, koef. sklonu 1,30; vtok; (2,68+4,87+3,28)*1,30*0,20</t>
  </si>
  <si>
    <t>1: Dle technické zprávy, výkresových příloh projektové dokumentace a dle TKP staveb státních drah. Dle výkazů materiálu projektu. Dle tabulky kubatur projektanta. 
2: prahy dlažby; měřeno z půdorysu a řezů;         0,60*0,80*(6,25+8,01) 
3: patky; 0,40*0,60*(2,80+4,00)</t>
  </si>
  <si>
    <t>R628451</t>
  </si>
  <si>
    <t>PROLITÍ A SPÁROVÁNÍ KAMENNÝCH ZÁHOZŮ A ROVNANIN BETONEM</t>
  </si>
  <si>
    <t>1: Dle technické zprávy, výkresových příloh projektové dokumentace a dle TKP staveb státních drah. Dle výkazů materiálu projektu. Dle tabulky kubatur projektanta. 
2: prolití kamenného záhozu betonem, měřeno digitálně; 28,80*1,32*2</t>
  </si>
  <si>
    <t>položka zahrnuje:   
dodávku veškerého materiálu potřebného pro předepsanou úpravu v předepsané kvalitě   
vypláchnutí spar vodou, očištění povrchu   
prolití záhozu betonem v předepsané kvalitě   
spárování   
odklizení suti a přebytečného materiálu</t>
  </si>
  <si>
    <t>1: Dle technické zprávy, výkresových příloh projektové dokumentace a dle TKP staveb státních drah. Dle výkazů materiálu projektu. Dle tabulky kubatur projektanta. 
2: dle skladby izolací 4, bet. mazanina s kari sítí 4/100/100; 9,78*22,52</t>
  </si>
  <si>
    <t>1: Dle technické zprávy, výkresových příloh projektové dokumentace, TKP staveb státních drah a výkazů materiálu projektu. 
2: izolace stojek a základů, měřeno digitálně; 3,41*24,00 
3: dle skladby 1; vodorovná NK, měřeno digitálně z řezů; 23,28*8,30 
4: dle skladby 1; zatažení pod drenáž; 1,40*26,00*2</t>
  </si>
  <si>
    <t>711137</t>
  </si>
  <si>
    <t>IZOLACE BĚŽN KONSTR PROTI VOL STÉK VODĚ Z PE FÓLIÍ</t>
  </si>
  <si>
    <t>1: Dle technické zprávy, výkresových příloh projektové dokumentace a dle TKP staveb státních drah. Dle výkazů materiálu projektu. Dle tabulky kubatur projektanta. 
2: dle skladby 4; separační fólie PE; 9,78*22,52</t>
  </si>
  <si>
    <t>1: Dle technické zprávy, výkresových příloh projektové dokumentace a dle TKP staveb státních drah. Dle výkazů materiálu projektu. Dle tabulky kubatur projektanta. 
2: dle skladby izolací 4, geotextilie 300g/m2; 9,78*22,52 
3: dle skladby 3; geotextilie 300g/m2; 3,20*23,34*2+0,50*12,50*2</t>
  </si>
  <si>
    <t>R713001</t>
  </si>
  <si>
    <t>1: Dle technické zprávy, výkresových příloh projektové dokumentace a dle TKP staveb státních drah. Dle výkazů materiálu projektu. Dle tabulky kubatur projektanta. 
2: dle skladby 3; XPS 50 mm; 3,20*23,34*2+0,50*12,50*2</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</si>
  <si>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</si>
  <si>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1: Dle technické zprávy, výkresových příloh projektové dokumentace a dle TKP staveb státních drah. Dle výkazů materiálu projektu. Dle tabulky kubatur projektanta. 
2: měření BP na dilatačních celcích; 3</t>
  </si>
  <si>
    <t>87459</t>
  </si>
  <si>
    <t>POTRUBÍ Z TRUB PLAST ODPAD DN DO 700MM</t>
  </si>
  <si>
    <t>1: Dle technické zprávy, výkresových příloh projektové dokumentace a dle TKP staveb státních drah. Dle výkazů materiálu projektu. Dle tabulky kubatur projektanta. 
2: provizorní odtokové potrubí 2xDN700; 2*40,00</t>
  </si>
  <si>
    <t>87533</t>
  </si>
  <si>
    <t>POTRUBÍ DREN Z TRUB PLAST DN DO 150MM</t>
  </si>
  <si>
    <t>1: Dle technické zprávy, výkresových příloh projektové dokumentace a dle TKP staveb státních drah. Dle výkazů materiálu projektu. Dle tabulky kubatur projektanta. 
2: měřeno z půdoysu;   33,00+30,00</t>
  </si>
  <si>
    <t>89914</t>
  </si>
  <si>
    <t>ŠACHTOVÉ BETONOVÉ SKRUŽE SAMOSTATNÉ</t>
  </si>
  <si>
    <t>1: Dle technické zprávy, výkresových příloh projektové dokumentace a dle TKP staveb státních drah. Dle výkazů materiálu projektu. Dle tabulky kubatur projektanta. 
2: provizorní šachty pro čerpání vody, dle přilohy 2.7.1. 
3: 6,00*3,00</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</si>
  <si>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</si>
  <si>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</si>
  <si>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</si>
  <si>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1: Dle technické zprávy, výkresových příloh projektové dokumentace a dle TKP staveb státních drah. Dle výkazů materiálu projektu. Dle tabulky kubatur projektanta. 
2: dle výkresu 2.6.2; 12,50*2</t>
  </si>
  <si>
    <t>917211</t>
  </si>
  <si>
    <t>ZÁHONOVÉ OBRUBY Z BETONOVÝCH OBRUBNÍKŮ ŠÍŘ 50MM</t>
  </si>
  <si>
    <t>1: Dle technické zprávy, výkresových příloh projektové dokumentace a dle TKP staveb státních drah. Dle výkazů materiálu projektu. Dle tabulky kubatur projektanta. 
2: olemování kamenné dlažby- na výtoku; 2,00+4,00+1,50 
3: olemování kamenné dlažby - na vtoku; 1,50+1,60+2,50+0,90+1,40</t>
  </si>
  <si>
    <t>1: Dle technické zprávy, výkresových příloh projektové dokumentace a dle TKP staveb státních drah. Dle výkazů materiálu projektu. Dle tabulky kubatur projektanta. 
2: dle přílohy 2.5.1; měřící body, 8ks; 12,90</t>
  </si>
  <si>
    <t>1: Dle technické zprávy, výkresových příloh projektové dokumentace a dle TKP staveb státních drah. Dle výkazů materiálu projektu. Dle tabulky kubatur projektanta. 
2: podélný pásek šíře 40mm z nerez oceli; 1,57kg/m, uchyceni izolace na římsách; (12,50+12,50)*1,57</t>
  </si>
  <si>
    <t>1: Dle technické zprávy, výkresových příloh projektové dokumentace, TKP staveb státních drah a výkazů materiálu projektu. 
2: stávající římsy;     0,50*0,25*(10,50+9,0) 
3: opěry měřeno digitálně;1,55*10,85*2 
4: základy;     1,40*0,80*10,85*2</t>
  </si>
  <si>
    <t>1: Dle technické zprávy, výkresových příloh projektové dokumentace a dle TKP staveb státních drah. Dle výkazů materiálu projektu. Dle tabulky kubatur projektanta. 
2: nosná konstrukce ocelobetonová, měřeno digitálně;     3,27*11,05 
3: úl. prahy, digitálně;    0,17*11,05*2 
4: dopočet pod římsami, digitálně;    0,09*2*7,60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</si>
  <si>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</si>
  <si>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uložené I 400 profily v NK;      7,50*35*92,40/1000</t>
  </si>
  <si>
    <t>1: Dle technické zprávy, výkresových příloh projektové dokumentace, TKP staveb státních drah a výkazů materiálu projektu. 
2: dle řezů, měřeno digitálně;    10,10*7,62</t>
  </si>
  <si>
    <t>R9360010</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</si>
  <si>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1+1</t>
  </si>
  <si>
    <t>POPLATKY ZA LIKVIDACI ODPADŮ NEKONTAMINOVANÝCH - 17 05 04  VYTĚŽENÉ ZEMINY A HORNINY -  I. TŘÍDA TĚŽ - ITELNOSTI VČ. DOPRAVY</t>
  </si>
  <si>
    <t>1: dle pol. 17120;   469,50*1,90</t>
  </si>
  <si>
    <t>1: dle pol. 96615;      60,376*2,20 
2: dle pol. 96616;     41,259*2,40</t>
  </si>
  <si>
    <t>R015420</t>
  </si>
  <si>
    <t>POPLATKY ZA LIKVIDACI ODPADŮ NEKONTAMINOVANÝCH - 17 06 04  ZBYTKY IZOLAČNÍCH MATERIÁLŮ - VČ. DOPRAVY</t>
  </si>
  <si>
    <t>1: dle pol. 97817;      76,962*0,0043</t>
  </si>
  <si>
    <t>SO 01-19-05.1</t>
  </si>
  <si>
    <t>žst. Vsetín, podchod pro pěší na ul. u Křivačkárny - most - část SŽDC</t>
  </si>
  <si>
    <t xml:space="preserve">      SO 01-19-05.1</t>
  </si>
  <si>
    <t>1: Přítok 5 l/s 2 x 30 dnů, 2 x čerpadla 
2: 2*2*30*24</t>
  </si>
  <si>
    <t>1: Dle technické zprávy, výkresových příloh projektové dokumentace a dle TKP staveb státních drah. Dle výkazů materiálu projektu. Dle tabulky kubatur projektanta. 
2: Podchod+výkopy podél zdí 
3: Měřeno digitálně; (500,50+210,00)/2*3,60</t>
  </si>
  <si>
    <t>1: Dle technické zprávy, výkresových příloh projektové dokumentace a dle TKP staveb státních drah. Dle výkazů materiálu projektu. Dle tabulky kubatur projektanta. 
2: dle pol. 13173; 1278,90</t>
  </si>
  <si>
    <t>1: Dle technické zprávy, výkresových příloh projektové dokumentace. Dle výkazů materiálu projektu. Dle tabulky kubatur projektanta. 
2: dle výkresu 2.7.2; záporové pažení HEA 160 vč. převázky a táhel 
3: 22976,00/1000</t>
  </si>
  <si>
    <t>1: Dle technické zprávy, výkresových příloh projektové dokumentace a dle TKP staveb státních drah. Dle výkazů materiálu projektu. Dle tabulky kubatur projektanta. 
2: dle výkresu 2.7.2, dřevěné pažiny 60 x 150 
3: 11,70</t>
  </si>
  <si>
    <t>1: Měřeno digitálně 
2: Izolační betonová vana C30/37 
3: Podchod; 4,72*25,00</t>
  </si>
  <si>
    <t>1: Dle technické zprávy, výkresových příloh projektové dokumentace. Dle výkazů materiálu projektu. Dle tabulky kubatur projektanta. 
2: vázaná výztuž izolační vany - podchod SŽ 
3: 950,00/1000 
4: výztuž rámové kce. dle výkresů 2.5.2, 2.5.3; 2.5.5  
5: výztuž rám. kce. NK2; 17628,10/1000 
6: výztuž rám. kce. část celku NK1 - 40%; (35609,10/1000)*0,40 
7: výztuž rám kce. část celku NK3 - 30%; (41626,2/1000)*0,30</t>
  </si>
  <si>
    <t>389366</t>
  </si>
  <si>
    <t>VÝZTUŽ MOSTNÍ RÁMOVÉ KONSTR ŽELBET Z KARI SÍTÍ</t>
  </si>
  <si>
    <t>1: Dle technické zprávy, výkresových příloh projektové dokumentace. Dle výkazů materiálu projektu. Dle tabulky kubatur projektanta. 
2: výztuž izol. vany z kari sítě - část podchod SŽ 
3: 12350,00/1000</t>
  </si>
  <si>
    <t>1: Dle technické zprávy, výkresových příloh projektové dokumentace a dle TKP staveb státních drah. Dle výkazů materiálu projektu. Dle tabulky kubatur projektanta. 
2: Měřeno digitálně 
3: vč. nik a prostupů, dle výkazů projektu 
4: 224,70</t>
  </si>
  <si>
    <t>1: Dle technické zprávy, výkresových příloh projektové dokumentace a dle TKP staveb státních drah. Dle výkazů materiálu projektu. Dle tabulky kubatur projektanta. 
2: podkl. beton izol. vany; měřeno digitálně 
3: podchod; 9,2*21,95*0,10 
4: lůžko z prostého betonu nad přechodovým klínem; měřeno digitálně 
5: (4,50+5,00)*24,14*0,20+21,00*4,00*0,20+22,00*4,00*0,20</t>
  </si>
  <si>
    <t>1: Měřeno digitálně 
2: Tubus, přechodový klín 
3: (8,40*2)*24,14 
4: zásyp podél čelní zdi rampy, vlevo; měřeno digitálně 
5: 75,00*4,00/2 
6: zásyp podél čelní zdi rampy, vpravo, měřeno digitálně 
7: 76,00*4,00/2</t>
  </si>
  <si>
    <t>63131A</t>
  </si>
  <si>
    <t>MAZANINA Z PROSTÉHO BETONU C20/25</t>
  </si>
  <si>
    <t>1: dle skladby S4a - vyrovnávací bet. mazanina, měřeno digitálně; 6,44*25,00*0,15</t>
  </si>
  <si>
    <t>1: Dle technické zprávy, výkresových příloh projektové dokumentace a dle TKP staveb státních drah. Dle výkazů materiálu projektu. Dle tabulky kubatur projektanta. 
2: dle skladby S1, ochranná izolace bet. desky C30/37 horní příčle, vyztužená kari sítí 4/100/100; 8,30*25,00*0,05 
3: dle skladby S4a; ochranná izolace bet. deskou C30/37 - dolní příčel, vyztužená kari sítí 4/100/100;  7,60*25,00*0,05</t>
  </si>
  <si>
    <t>711321</t>
  </si>
  <si>
    <t>IZOLACE PODZEM OBJ PROTI TLAK VODĚ ASFALT NÁTĚRY</t>
  </si>
  <si>
    <t>1: Dle technické zprávy, výkresových příloh projektové dokumentace a dle TKP staveb státních drah. Dle výkazů materiálu projektu. Dle tabulky kubatur projektanta. 
2: dle skladby S3; penetrační adhezní nátěr; izolace stojek; 2*3,35*25,00  
3: dle skladby S4a; penetrační adhezní nátěr; 7,60*25,00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</si>
  <si>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</si>
  <si>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711322</t>
  </si>
  <si>
    <t>IZOLACE PODZEM OBJ PROTI TLAK VODĚ ASFALT PÁSY</t>
  </si>
  <si>
    <t>1: Dle technické zprávy, výkresových příloh projektové dokumentace a dle TKP staveb státních drah. Dle výkazů materiálu projektu. Dle tabulky kubatur projektanta. 
2: měřeno digitálně 
3: dle skladby S3; 2x izolace NAIP; izolace stojek; 2*3,35*25,00 
4: dle skladby S4a; 2x izolace NAIP; 7,60*25,00</t>
  </si>
  <si>
    <t>711331</t>
  </si>
  <si>
    <t>IZOLACE PODZEM OBJ PROTI VOL STÉK VODĚ ASFALT NÁTĚRY</t>
  </si>
  <si>
    <t>1: Dle technické zprávy, výkresových příloh projektové dokumentace a dle TKP staveb státních drah. Dle výkazů materiálu projektu. Dle tabulky kubatur projektanta. 
2: dle skladby S1; penetrační nátěr, horní příčel; měřeno digitálně; 7,56*24,14 
3: dle skladby S1;penetrační nátěr, přetažení nad iz. vanu a přechod. klín, měřeno digitálně; 2*(0,90+0,50)*24,14</t>
  </si>
  <si>
    <t>711332</t>
  </si>
  <si>
    <t>IZOLACE PODZEM OBJ PROTI VOL STÉK VODĚ ASFALT PÁSY</t>
  </si>
  <si>
    <t>1: Dle technické zprávy, výkresových příloh projektové dokumentace a dle TKP staveb státních drah. Dle výkazů materiálu projektu. Dle tabulky kubatur projektanta. 
2: dle skladby S1; izolace proti zem, vlhkosti a sték. vodě NAIP, horní příčel; měřeno digitálně; 7,56*24,14 
3: dle skladby S1; izolace proti zem, vlhkosti a sték. vodě NAIP, přetažení nad iz. vanu a přechod. klín, měřeno digitálně; 2*(0,90+0,50)*24,14</t>
  </si>
  <si>
    <t>1: Dle technické zprávy, výkresových příloh projektové dokumentace a dle TKP staveb státních drah. Dle výkazů materiálu projektu. Dle tabulky kubatur projektanta. 
2: dle skladby S1; separační folie, horní příčel; měřeno digitálně; 7,56*24,14 
3: dle skladby S1; separační folie, přetažení nad iz. vanu a přechod. klín, měřeno digitálně; 2*(0,90+0,50)*24,14 
4: dle skladby S4a; separační PE folie; 7,60*25,00</t>
  </si>
  <si>
    <t>1: Dle technické zprávy, výkresových příloh projektové dokumentace a dle TKP staveb státních drah. Dle výkazů materiálu projektu. Dle tabulky kubatur projektanta. 
2: dle skladby S1; geotextilie 300g/m2, horní příčel; měřeno digitálně; 7,56*24,14 
3: dle skladby S1; geotextilie 300g/m2, přetažení nad iz. vanu a přechod. klín, měřeno digitálně; 2*(0,90+0,50)*24,14 
4: dle skladby S3; geotextilie 300g/m2; izolace stojek; 2*3,35*25,00 
5: dle skladby S4a; geotextilie 300g/m2; 7,60*25,00 
6: měkká ochrana izolace u říms, ochranná geotextilie 300 g/m2; (28,35+29,62)*0,52</t>
  </si>
  <si>
    <t>1: Dle technické zprávy, výkresových příloh projektové dokumentace a dle TKP staveb státních drah. Dle výkazů materiálu projektu. Dle tabulky kubatur projektanta. 
2: 58,00*0,50</t>
  </si>
  <si>
    <t>1: Dle technické zprávy, výkresových příloh projektové dokumentace a dle TKP staveb státních drah. Dle výkazů materiálu projektu. Dle tabulky kubatur projektanta. 
2: měkká ochrana izolace u říms, XPS 50mm; (28,10+22,54)*0,70</t>
  </si>
  <si>
    <t>1: Dle přílohy 2.4.7. - protahovací krabice KBT - 1 AB 
2: 20,00</t>
  </si>
  <si>
    <t>1: Dle technické zprávy, výkresových příloh projektové dokumentace a dle TKP staveb státních drah. Dle výkazů materiálu projektu. Dle tabulky kubatur projektanta. 
2: měření BP na dilatačních celcích; 5</t>
  </si>
  <si>
    <t>1: Dle technické zprávy, výkresových příloh projektové dokumentace a dle TKP staveb státních drah. Dle výkazů materiálu projektu. Dle tabulky kubatur projektanta. 
2: dle skladby S4a - terazzo dlažba s protiskluzovou úpravou, měřeno digitálně; 6,44*25,00</t>
  </si>
  <si>
    <t>1: Dle technické zprávy, výkresových příloh projektové dokumentace a dle TKP staveb státních drah. Dle výkazů materiálu projektu. Dle tabulky kubatur projektanta. 
2: obklad soklu stěn výšky 150mm 
3: 2*24,50</t>
  </si>
  <si>
    <t>1: Dle technické zprávy, výkresových příloh projektové dokumentace a dle TKP staveb státních drah. Dle výkazů materiálu projektu. Dle tabulky kubatur projektanta. 
2: tlakové potrubí pro odvod vody z jímky DN63; 3,00</t>
  </si>
  <si>
    <t>87614</t>
  </si>
  <si>
    <t>CHRÁNIČKY Z TRUB PLAST DN DO 40MM</t>
  </si>
  <si>
    <t>1: Dle technické zprávy, výkresových příloh projektové dokumentace a dle TKP staveb státních drah. Dle výkazů materiálu projektu. Dle tabulky kubatur projektanta. 
2: dle přílohy 2.6.3 
3: chráničky HDPE DN32; 4*27,00 
4: Chráničky HDPE DN40; 8,00</t>
  </si>
  <si>
    <t>87913</t>
  </si>
  <si>
    <t>POTRUBÍ ODPADNÍ MOSTNÍCH OBJEKTŮ Z PLAST TRUB  DN DO 150 MM</t>
  </si>
  <si>
    <t>1: Dle technické zprávy, výkresových příloh projektové dokumentace a dle TKP staveb státních drah. Dle výkazů materiálu projektu. Dle tabulky kubatur projektanta. 
2: propojovací potrubí levé a pravé strany DN150; 7,00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</si>
  <si>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</si>
  <si>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1: Dle technické zprávy, výkresových příloh projektové dokumentace a dle TKP staveb státních drah. Dle výkazů materiálu projektu. Dle tabulky kubatur projektanta. 
2: kompozitní poklop čerpací jímky 900x600; 1,00</t>
  </si>
  <si>
    <t>1: Dle technické zprávy, výkresových příloh projektové dokumentace a dle TKP staveb státních drah. Dle výkazů materiálu projektu. Dle tabulky kubatur projektanta. 
2: zkouška tlak. potrubí DN63; 3,00</t>
  </si>
  <si>
    <t>899631</t>
  </si>
  <si>
    <t>TLAKOVÉ ZKOUŠKY POTRUBÍ DN DO 150MM</t>
  </si>
  <si>
    <t>1: Dle technické zprávy, výkresových příloh projektové dokumentace a dle TKP staveb státních drah. Dle výkazů materiálu projektu. Dle tabulky kubatur projektanta. 
2: zkoušky propoj. potrubí; 7,00</t>
  </si>
  <si>
    <t>899632</t>
  </si>
  <si>
    <t>ZKOUŠKA VODOTĚSNOSTI POTRUBÍ DN DO 150MM</t>
  </si>
  <si>
    <t>1: manžety na tlakové potrubí DN63; 2,00</t>
  </si>
  <si>
    <t>1: Dle technické zprávy, výkresových příloh projektové dokumentace a dle TKP staveb státních drah. Dle výkazů materiálu projektu. Dle tabulky kubatur projektanta. 
2: waterstopy; vana + rám; (2*25+5,50)+(2*25+3,50)</t>
  </si>
  <si>
    <t>1: Dle technické zprávy, výkresových příloh projektové dokumentace a dle TKP staveb státních drah. Dle výkazů materiálu projektu. Dle tabulky kubatur projektanta. 
2: 2*(7,5+2*3,50)*1,60</t>
  </si>
  <si>
    <t>1: Dle technické zprávy, výkresových příloh projektové dokumentace a dle TKP staveb státních drah. Dle výkazů materiálu projektu. Dle tabulky kubatur projektanta. 
2: tmelelní u nerez pásku; 58,00</t>
  </si>
  <si>
    <t>93541</t>
  </si>
  <si>
    <t>ŽLABY Z DÍLCŮ Z POLYMERBETONU SVĚTLÉ ŠÍŘKY DO 100MM VČETNĚ MŘÍŽÍ</t>
  </si>
  <si>
    <t>1: Dle technické zprávy, výkresových příloh projektové dokumentace a dle TKP staveb státních drah. Dle výkazů materiálu projektu. Dle tabulky kubatur projektanta. 
2: liniový odvodňovací žlab; podchod; měřeno digitálně; 2*25,00</t>
  </si>
  <si>
    <t>1: Dle technické zprávy, výkresových příloh projektové dokumentace a dle TKP staveb státních drah. Dle výkazů materiálu projektu. Dle tabulky kubatur projektanta. 
2: nerez pásek pro uchycení izolace, 1,57 kg/m; pod římsami; 1,57*(28,35+29,62)</t>
  </si>
  <si>
    <t>936502</t>
  </si>
  <si>
    <t>DROBNÉ DOPLŇK KONSTR KOVOVÉ POZINK</t>
  </si>
  <si>
    <t>1: Dle technické zprávy, výkresových příloh projektové dokumentace a dle TKP staveb státních drah. Dle výkazů materiálu projektu. Dle tabulky kubatur projektanta. 
2: rám poklopu; 33,20</t>
  </si>
  <si>
    <t>1: dle pol. 17120; 1278,90*1,90</t>
  </si>
  <si>
    <t>SO 01-19-05.2</t>
  </si>
  <si>
    <t>žst. Vsetín, podchod pro pěší na ul. u Křivačkárny - most - část město</t>
  </si>
  <si>
    <t xml:space="preserve">      SO 01-19-05.2</t>
  </si>
  <si>
    <t>11333</t>
  </si>
  <si>
    <t>ODSTRANĚNÍ PODKLADU ZPEVNĚNÝCH PLOCH S ASFALT POJIVEM</t>
  </si>
  <si>
    <t>1: Dle technické zprávy, výkresových příloh projektové dokumentace a dle TKP staveb státních drah. Dle výkazů materiálu projektu. Dle tabulky kubatur projektanta. 
2: odstranění podkl. vrstev vozovky, tl. 350mm; 14,00*0,35</t>
  </si>
  <si>
    <t>11372</t>
  </si>
  <si>
    <t>FRÉZOVÁNÍ ZPEVNĚNÝCH PLOCH ASFALTOVÝCH</t>
  </si>
  <si>
    <t>1: Dle technické zprávy, výkresových příloh projektové dokumentace a dle TKP staveb státních drah. Dle výkazů materiálu projektu. Dle tabulky kubatur projektanta. 
2: frézování, tl. 50mm + 70mm; 82,00*(0,050+0,070)</t>
  </si>
  <si>
    <t>1: Přítok 5 l/s 2 x 30 dnů, 2 x čerpadla, 2 strany 
2: 2*2*2*30*24</t>
  </si>
  <si>
    <t>125738</t>
  </si>
  <si>
    <t>VYKOPÁVKY ZE ZEMNÍKŮ A SKLÁDEK TŘ. I, ODVOZ DO 20KM</t>
  </si>
  <si>
    <t>1: dle pol.17411; 240,00</t>
  </si>
  <si>
    <t>1: Dle technické zprávy, výkresových příloh projektové dokumentace a dle TKP staveb státních drah. Dle výkazů materiálu projektu. Dle tabulky kubatur projektanta. 
2: Měřeno digitálně 
3: Rampy a schodiště 
4: 1860,00</t>
  </si>
  <si>
    <t>1: dle pol. 13173A; 1860,00 
2: odpočet zpětného zásypu, pol. 17411; -240,00</t>
  </si>
  <si>
    <t>1: Rampy 
2: předpoklad, zpětný zásyp kolem ramp na vnější straně; 2*20,00*6,00</t>
  </si>
  <si>
    <t>1: Dle technické zprávy, výkresových příloh projektové dokumentace a dle TKP staveb státních drah. Dle výkazů materiálu projektu. Dle tabulky kubatur projektanta. 
2: zásyp štěrkodrtí, nad schodištěm; měřeno digitálně; 0,50*(10,00+10,00) 
3: zásyp pod vyšší rampy - ŠD; 28,00*2,90*2</t>
  </si>
  <si>
    <t>1: Dle technické zprávy, výkresových příloh projektové dokumentace a dle TKP staveb státních drah. Dle výkazů materiálu projektu. Dle tabulky kubatur projektanta. 
2: separační geotextilie mezi vrstvy nové komunikace; 14,00 
3: geotextilie pod vrstvu nové zámkové dlažby; 102,00+12,00</t>
  </si>
  <si>
    <t>1: Dle technické zprávy, výkresových příloh projektové dokumentace a dle TKP staveb státních drah. Dle výkazů materiálu projektu. Dle tabulky kubatur projektanta. 
2: nerez zábradlí; 2445,60/1000</t>
  </si>
  <si>
    <t>1: Dle technické zprávy, výkresových příloh projektové dokumentace a dle TKP staveb státních drah. Dle výkazů materiálu projektu. Dle tabulky kubatur projektanta. 
2: Izolační vana C30/37 
3: měřeno digitálně; 208,00</t>
  </si>
  <si>
    <t>1: NK - stěny; Předpoklad 180 kg/m3 
2: Dle technické zprávy, výkresových příloh projektové dokumentace. Dle výkazů materiálu projektu. Dle tabulky kubatur projektanta. 
3: vázaná výztuž izolační vany - část město - dle přílohy 2.5.8 
4: (3591,9-950,00)/1000 
5: výztuž rám. kce. - část město - dle příloh 2.5.2; 2.5.5; 2.5.6; 2.5.7 
6: výztuž NK4 - dle přílohy 2.5.6; 10272,2/1000 
7: výztuž NK5 - dle přílohy 2.5.7; 10335,20/1000 
8: výztuž rám. kce. část celku NK1 - část město - 60%; (35609,10/1000)*0,60 
9: výztuž rám kce. část celku NK3 - část město - 70%; (41626,2/1000)*0,70</t>
  </si>
  <si>
    <t>1: Dle technické zprávy, výkresových příloh projektové dokumentace. Dle výkazů materiálu projektu. Dle tabulky kubatur projektanta. 
2: výztuž izol. vany z kari sítí - část město Vsetín - dle přílohy 2.5.8 
3: (38779,0-12350,00)/1000</t>
  </si>
  <si>
    <t>1: Dle technické zprávy, výkresových příloh projektové dokumentace a dle TKP staveb státních drah. Dle výkazů materiálu projektu. Dle tabulky kubatur projektanta. 
2: vč. nik a prostupů, dle výkazů projektu 
3: Měřeno digitálně 
4: 310,30</t>
  </si>
  <si>
    <t>1: Dle technické zprávy, výkresových příloh projektové dokumentace a dle TKP staveb státních drah. Dle výkazů materiálu projektu. Dle tabulky kubatur projektanta. 
2: Měřeno digitálně 
3: schodiště; 0,90*7,92*2 
4: rampy; 1,20*(110,91+117,36)*0,10 
5: prostor pod schodištěm; měřeno digitálně; 13,65*0,10+22,65*0,10 
6: betonové lože pro kamenný zához, tl. 150mm; 1,00*1,50*0,15</t>
  </si>
  <si>
    <t>1: Dle technické zprávy, výkresových příloh projektové dokumentace a dle TKP staveb státních drah. Dle výkazů materiálu projektu. Dle tabulky kubatur projektanta. 
2: podklad beton. dlažby na vstupu a výstupu, měřeno digitálně  
3: štěrkodrť fr. 4/8, tl. 40mm; 102,00+12,00 
4: štěrkodrť fr. 0/32; tl. 200mm; 102,00+12,00 
5: zásyp kamenivem; 0,60*10,0*2</t>
  </si>
  <si>
    <t>45857</t>
  </si>
  <si>
    <t>VÝPLŇ ZA OPĚRAMI A ZDMI Z KAMENIVA TĚŽENÉHO</t>
  </si>
  <si>
    <t>1: Dle technické zprávy, výkresových příloh projektové dokumentace a dle TKP staveb státních drah. Dle výkazů materiálu projektu. Dle tabulky kubatur projektanta. 
2: vrstva okapového kačírku podél vnějších zdí tl. 150 mm, š. 450 mm;   
3: 78,00*0,45*0,15</t>
  </si>
  <si>
    <t>1: Dle technické zprávy, výkresových příloh projektové dokumentace a dle TKP staveb státních drah. Dle výkazů materiálu projektu. Dle tabulky kubatur projektanta. 
2: Měřeno digitálně 
3: Schodiště 
4: 20,45*3,70/2 
5: rampy; 57,30*2,9/2+18,50*2,90/2</t>
  </si>
  <si>
    <t>1: Dle technické zprávy, výkresových příloh projektové dokumentace a dle TKP staveb státních drah. Dle výkazů materiálu projektu. Dle tabulky kubatur projektanta. 
2: těžký kamenný zához, kameny 100 kg; 1,00*1,50*0,25*2</t>
  </si>
  <si>
    <t>R434191</t>
  </si>
  <si>
    <t>SCHODIŠŤOVÉ STUPNĚ ŽULOVÉ KLADENÉ DO ZAVLHLÉHO BETONU VČ. PROTISKLUZOVÉ ÚPRAVY</t>
  </si>
  <si>
    <t>1: Dle technické zprávy, výkresových příloh projektové dokumentace a dle TKP staveb státních drah. Dle výkazů materiálu projektu. Dle tabulky kubatur projektanta. 
2: Měřeno digitálně 
3: žulové stupně s protiskluzovou úpravou; 0,050*6,00*(2*11+2*10) 
4: mezipodesty; 0,171*6,00*2</t>
  </si>
  <si>
    <t>56333</t>
  </si>
  <si>
    <t>VOZOVKOVÉ VRSTVY ZE ŠTĚRKODRTI TL. DO 150MM</t>
  </si>
  <si>
    <t>1: Dle technické zprávy, výkresových příloh projektové dokumentace a dle TKP staveb státních drah. Dle výkazů materiálu projektu. Dle tabulky kubatur projektanta. 
2: nová kce. vozovky; 14,00</t>
  </si>
  <si>
    <t>572111</t>
  </si>
  <si>
    <t>INFILTRAČNÍ POSTŘIK ASFALTOVÝ DO 0,5KG/M2</t>
  </si>
  <si>
    <t>572212</t>
  </si>
  <si>
    <t>SPOJOVACÍ POSTŘIK Z MODIFIK ASFALTU DO 0,5KG/M2</t>
  </si>
  <si>
    <t>1: Dle technické zprávy, výkresových příloh projektové dokumentace a dle TKP staveb státních drah. Dle výkazů materiálu projektu. Dle tabulky kubatur projektanta. 
2: spojovací postřik na nové vozovce; 82,00+14,00</t>
  </si>
  <si>
    <t>574B06</t>
  </si>
  <si>
    <t>ASFALTOVÝ BETON PRO OBRUSNÉ VRSTVY MODIFIK ACO 16+, 16S</t>
  </si>
  <si>
    <t>1: Dle technické zprávy, výkresových příloh projektové dokumentace a dle TKP staveb státních drah. Dle výkazů materiálu projektu. Dle tabulky kubatur projektanta. 
2: ACO 16+, tl. 70mm; (82,00+14,00)*0,07</t>
  </si>
  <si>
    <t>574B44</t>
  </si>
  <si>
    <t>ASFALTOVÝ BETON PRO OBRUSNÉ VRSTVY MODIFIK ACO 11+, 11S TL. 50MM</t>
  </si>
  <si>
    <t>1: Dle technické zprávy, výkresových příloh projektové dokumentace a dle TKP staveb státních drah. Dle výkazů materiálu projektu. Dle tabulky kubatur projektanta. 
2: plocha nové vozovky; 82,00+14,00</t>
  </si>
  <si>
    <t>582601</t>
  </si>
  <si>
    <t>KRYTY Z BETON DLAŽDIC SE ZÁMKEM ŠEDÝCH TL 60MM BEZ LOŽE</t>
  </si>
  <si>
    <t>1: Dle technické zprávy, výkresových příloh projektové dokumentace a dle TKP staveb státních drah. Dle výkazů materiálu projektu. Dle tabulky kubatur projektanta. 
2: měřeno digitálně; nová zámková dlažba; 102,00</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</si>
  <si>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</si>
  <si>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58260A</t>
  </si>
  <si>
    <t>KRYTY Z BETON DLAŽDIC SE ZÁMKEM BAREV RELIÉFNÍCH TL 60MM BEZ LOŽE</t>
  </si>
  <si>
    <t>1: Dle technické zprávy, výkresových příloh projektové dokumentace a dle TKP staveb státních drah. Dle výkazů materiálu projektu. Dle tabulky kubatur projektanta. 
2: varovný pás z reliéfní dlažby; 12,00</t>
  </si>
  <si>
    <t>587205</t>
  </si>
  <si>
    <t>PŘEDLÁŽDĚNÍ KRYTU Z BETONOVÝCH DLAŽDIC</t>
  </si>
  <si>
    <t>1: Dle technické zprávy, výkresových příloh projektové dokumentace a dle TKP staveb státních drah. Dle výkazů materiálu projektu. Dle tabulky kubatur projektanta. 
2: předláždění stávající zámkové dlažby; 8,00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</si>
  <si>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</si>
  <si>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dle skladby S4a - vyrovnávací bet. mazanina, měřeno digitálně; (92,00+82,00)*0,07</t>
  </si>
  <si>
    <t>1: Dle technické zprávy, výkresových příloh projektové dokumentace a dle TKP staveb státních drah. Dle výkazů materiálu projektu. Dle tabulky kubatur projektanta. 
2: Měřeno digitálně 
3: schodiště; 8,66*6,00*0,05*2+1,05*9,51*0,05*2 
4: rampy; 1,20*(110,91+117,36)*0,05 
5: prostor pod schodištěm; měřeno digitálně; 13,65*0,05+22,65*0,05</t>
  </si>
  <si>
    <t>1: Dle technické zprávy, výkresových příloh projektové dokumentace a dle TKP staveb státních drah. Dle výkazů materiálu projektu. Dle tabulky kubatur projektanta. 
2: izolace čelní stěny, skladba S3, vlevo; měřeno digitálně; 96,97-17,37 
3: izolace čelní stěny, skladba S3, vpravo; měřeno digitálně; 100,34-17,37</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</si>
  <si>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měřeno digitálně; 96,97-17,40 
9: izolace čelní stěny, skladba S3, vpravo; měřeno digitálně; 100,34-17,40</t>
  </si>
  <si>
    <t>1: Dle technické zprávy, výkresových příloh projektové dokumentace a dle TKP staveb státních drah. Dle výkazů materiálu projektu. Dle tabulky kubatur projektanta. 
2: měřeno digitálně 
3: schodiště; 8,66*6,00*2+1,05*9,51*2 
4: rampy; 1,20*(110,91+117,36) 
5: prostor pod schodištěm; měřeno digitálně; 13,65+22,65</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</si>
  <si>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geotextilie 300g/m2; měřeno digitálně; 96,97-17,37 
9: izolace čelní stěny, skladba S3, vpravo, geotextilie 300g/m2; měřeno digitálně; 100,34-17,37 
10: geotextilie proti prorůstání kořínků u okapového kačírku; 35,10</t>
  </si>
  <si>
    <t>1: Dle technické zprávy, výkresových příloh projektové dokumentace a dle TKP staveb státních drah. Dle výkazů materiálu projektu. Dle tabulky kubatur projektanta. 
2: 120,00*0,50</t>
  </si>
  <si>
    <t>1: Dle technické zprávy, výkresových příloh projektové dokumentace a dle TKP staveb státních drah. Dle výkazů materiálu projektu. Dle tabulky kubatur projektanta. 
2: Měřeno digitálně 
3: 175,9 
4: Podesty; 5,639*2 
5: Rampy; 1,75*((44,03/0,9961946)+(46,93/0,9961946))</t>
  </si>
  <si>
    <t>1: Dle technické zprávy, výkresových příloh projektové dokumentace a dle TKP staveb státních drah. Dle výkazů materiálu projektu. Dle tabulky kubatur projektanta. 
2: obklad soklu stěn výšky 150mm 
3: rampy ul. Na Lapači; 18,40+20,60+20,00+20,60+4,60+8,40+1,00+6,25 
4: rampy ul. Nádražní; 19,95+22,10+4,70+19,20+18,20+6,50+3,50</t>
  </si>
  <si>
    <t>1: Dle technické zprávy, výkresových příloh projektové dokumentace a dle TKP staveb státních drah. Dle výkazů materiálu projektu. Dle tabulky kubatur projektanta. 
2: 2*2*9,00</t>
  </si>
  <si>
    <t>87912</t>
  </si>
  <si>
    <t>POTRUBÍ ODPADNÍ MOSTNÍCH OBJEKTŮ Z PLAST TRUB DN DO 100MM</t>
  </si>
  <si>
    <t>1: dle přílohy 2.6.1; propojovací potrubí DN100 (ležaté+svodné) 
2: 3,00+6,00</t>
  </si>
  <si>
    <t>87914</t>
  </si>
  <si>
    <t>POTRUBÍ ODPADNÍ MOSTNÍCH OBJEKTŮ Z PLAST TRUB  DN DO 200 MM</t>
  </si>
  <si>
    <t>1: dle přílohy 2.4.1; zaústění žlabů do náhonu potrubím DN200 
2: 6,00+12,00</t>
  </si>
  <si>
    <t>1: Dle technické zprávy, výkresových příloh projektové dokumentace a dle TKP staveb státních drah. Dle výkazů materiálu projektu. Dle tabulky kubatur projektanta. 
2: zkoušky odvod. potrubí; 9,00</t>
  </si>
  <si>
    <t>899641</t>
  </si>
  <si>
    <t>TLAKOVÉ ZKOUŠKY POTRUBÍ DN DO 200MM</t>
  </si>
  <si>
    <t>1: zkoušky odvod. potrubí DN200; 18,00</t>
  </si>
  <si>
    <t>899642</t>
  </si>
  <si>
    <t>ZKOUŠKA VODOTĚSNOSTI POTRUBÍ DN DO 200MM</t>
  </si>
  <si>
    <t>1: zkoušky odvod. potrubí DN200;  18,00</t>
  </si>
  <si>
    <t>1: Dle technické zprávy, výkresových příloh projektové dokumentace a dle TKP staveb státních drah. Dle výkazů materiálu projektu. Dle tabulky kubatur projektanta. 
2: obruba kolem okapového kačírku; 78,00</t>
  </si>
  <si>
    <t>1: Dle technické zprávy, výkresových příloh projektové dokumentace a dle TKP staveb státních drah. Dle výkazů materiálu projektu. Dle tabulky kubatur projektanta. 
2: Měřeno digitálně 
3: obrubník š. 100mm - 3m ul. Na Lapači + 22m - ul. Nádražní; 25,00</t>
  </si>
  <si>
    <t>917224</t>
  </si>
  <si>
    <t>SILNIČNÍ A CHODNÍKOVÉ OBRUBY Z BETONOVÝCH OBRUBNÍKŮ ŠÍŘ 150MM</t>
  </si>
  <si>
    <t>1: Dle technické zprávy, výkresových příloh projektové dokumentace a dle TKP staveb státních drah. Dle výkazů materiálu projektu. Dle tabulky kubatur projektanta. 
2: obruba š. 150mm - 3m ul. Na Lapači, 30m - ul. Nádražní; 33,00</t>
  </si>
  <si>
    <t>1: Dle technické zprávy, výkresových příloh projektové dokumentace a dle TKP staveb státních drah. Dle výkazů materiálu projektu. Dle tabulky kubatur projektanta. 
2: waterstopy, vana + rám;  (8,5+8,5+12+6,7+47+48+20+20+4*6,8)* 2</t>
  </si>
  <si>
    <t>1: Dle technické zprávy, výkresových příloh projektové dokumentace a dle TKP staveb státních drah. Dle výkazů materiálu projektu. Dle tabulky kubatur projektanta. 
2: 2*(12*1,60)</t>
  </si>
  <si>
    <t>1: Dle technické zprávy, výkresových příloh projektové dokumentace a dle TKP staveb státních drah. Dle výkazů materiálu projektu. Dle tabulky kubatur projektanta. 
2: těsnění u nerez pásku; 120,00</t>
  </si>
  <si>
    <t>1: Dle technické zprávy, výkresových příloh projektové dokumentace a dle TKP staveb státních drah. Dle výkazů materiálu projektu. Dle tabulky kubatur projektanta. 
2: Měřeno digitálně 
3: liniový odvod. žlab zaústění do náhonu, ul. Nádražní; 3,00+1,80 
4: liniový odvod. žlab zaústění do náhonu, ul. Na Lapači;  2,10+4,50+1,80</t>
  </si>
  <si>
    <t>1: Dle technické zprávy, výkresových příloh projektové dokumentace a dle TKP staveb státních drah. Dle výkazů materiálu projektu. Dle tabulky kubatur projektanta. 
2: liniový odvod. žlab DN150;  
3: před schodištěm ul. Nádražní;  10,00 
4: před schodištěm ul. Na Lapači; 6,9+2,30</t>
  </si>
  <si>
    <t>93620</t>
  </si>
  <si>
    <t>DROBNÉ DOPLŇK KONSTR PREFABRIK BETON A ŽELEZOBETON</t>
  </si>
  <si>
    <t>1: Dle technické zprávy, výkresových příloh projektové dokumentace a dle TKP staveb státních drah. Dle výkazů materiálu projektu. Dle tabulky kubatur projektanta. 
2: 8 ks betonové zábrany proti vjetí; 8*(1/3)*(0,0625+0,045+0,0324)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</si>
  <si>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</si>
  <si>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a dle TKP staveb státních drah. Dle výkazů materiálu projektu. Dle tabulky kubatur projektanta. 
2: nerez pásek pro uchycení izolace, 1,57 kg/m; 1,57*120,00</t>
  </si>
  <si>
    <t>1: Dle technické zprávy, výkresových příloh projektové dokumentace a dle TKP staveb státních drah. Dle výkazů materiálu projektu. Dle tabulky kubatur projektanta. 
2: 8*0,10*5,80</t>
  </si>
  <si>
    <t>1: Dle technické zprávy, výkresových příloh projektové dokumentace a dle TKP staveb státních drah. Dle výkazů materiálu projektu. Dle tabulky kubatur projektanta. 
2: dle pol. 17120; 1620,00*1,90</t>
  </si>
  <si>
    <t>POPLATKY ZA LIKVIDACI ODPADŮ NEKONTAMINOVANÝCH - 17 03 02  VYBOURANÝ ASFALTOVÝ BETON BEZ DEHTU - vč. DOPRAVY</t>
  </si>
  <si>
    <t>1: dle pol. 11333; 4,90*2,20 
2: dle pol. 11372; 9,84*2,20</t>
  </si>
  <si>
    <t>SO 01-19-05.3</t>
  </si>
  <si>
    <t>žst. Vsetín, podchod pro pěší na ul. u Křivačkárny - zastřešení vstupů</t>
  </si>
  <si>
    <t xml:space="preserve">      SO 01-19-05.3</t>
  </si>
  <si>
    <t>029111100R</t>
  </si>
  <si>
    <t>029111101R</t>
  </si>
  <si>
    <t>744180100R</t>
  </si>
  <si>
    <t>744180101R</t>
  </si>
  <si>
    <t>744180102R</t>
  </si>
  <si>
    <t>744180103R</t>
  </si>
  <si>
    <t>744180104R</t>
  </si>
  <si>
    <t>744180105R</t>
  </si>
  <si>
    <t>744180106R</t>
  </si>
  <si>
    <t>744180107R</t>
  </si>
  <si>
    <t>744180108R</t>
  </si>
  <si>
    <t>744180109R</t>
  </si>
  <si>
    <t>744180110R</t>
  </si>
  <si>
    <t>744180111R</t>
  </si>
  <si>
    <t>744180116R</t>
  </si>
  <si>
    <t>Poznámka k položce:   
(424)*4   
Nátěry tesařských konstrukcí protiplísňové a protipožární</t>
  </si>
  <si>
    <t>744180117R</t>
  </si>
  <si>
    <t>744180118R</t>
  </si>
  <si>
    <t>744180119R</t>
  </si>
  <si>
    <t>744180120R</t>
  </si>
  <si>
    <t>744180121R</t>
  </si>
  <si>
    <t>744180122R</t>
  </si>
  <si>
    <t>744180123R</t>
  </si>
  <si>
    <t>764150700R</t>
  </si>
  <si>
    <t>58*2</t>
  </si>
  <si>
    <t>764150701R</t>
  </si>
  <si>
    <t>764150702R</t>
  </si>
  <si>
    <t>764150703R</t>
  </si>
  <si>
    <t>767120300R</t>
  </si>
  <si>
    <t>767120301R</t>
  </si>
  <si>
    <t>767120302R</t>
  </si>
  <si>
    <t>767120303R</t>
  </si>
  <si>
    <t>767120304R</t>
  </si>
  <si>
    <t>767120305R</t>
  </si>
  <si>
    <t>767120306R</t>
  </si>
  <si>
    <t>767120307R</t>
  </si>
  <si>
    <t>767120308R</t>
  </si>
  <si>
    <t>767120309R</t>
  </si>
  <si>
    <t>767120310R</t>
  </si>
  <si>
    <t>767120311R</t>
  </si>
  <si>
    <t>767120312R</t>
  </si>
  <si>
    <t>767120313R</t>
  </si>
  <si>
    <t>767120314R</t>
  </si>
  <si>
    <t>767120315R</t>
  </si>
  <si>
    <t>767120316R</t>
  </si>
  <si>
    <t>SO 01-19-06</t>
  </si>
  <si>
    <t>žst. Vsetín,  žel. most v ev. km 38,302</t>
  </si>
  <si>
    <t xml:space="preserve">      SO 01-19-06</t>
  </si>
  <si>
    <t>1: Dle technické zprávy, výkresových příloh projektové dokumentace a dle TKP staveb státních drah. Dle výkazů materiálu projektu. Dle tabulky kubatur projektanta. 
2: doplnění obsádky toku z druhů zde odchycených; 1,00</t>
  </si>
  <si>
    <t>1: Dle technické zprávy, výkresových příloh projektové dokumentace a dle TKP staveb státních drah. Dle výkazů materiálu projektu. Dle tabulky kubatur projektanta. 
2: záchranný odlov obsádky vodního toku; 12,00</t>
  </si>
  <si>
    <t>1: Dle technické zprávy, výkresových příloh projektové dokumentace a dle TKP staveb státních drah. Dle výkazů materiálu projektu. Dle tabulky kubatur projektanta. 
2: měřeno digitálně z řezů;     4,60*19,50*2</t>
  </si>
  <si>
    <t>1: dle pol. 13173;  179,40</t>
  </si>
  <si>
    <t>1: Dle technické zprávy, výkresových příloh projektové dokumentace a dle TKP staveb státních drah. Dle výkazů materiálu projektu. Dle tabulky kubatur projektanta. 
2: obsyp dren. potrubí štěrkem 16/32, měřeno digitálně; 0,09*17,70*2</t>
  </si>
  <si>
    <t>1: předpoklad;   20,0*4</t>
  </si>
  <si>
    <t>1: předpoklad;     20,0*4</t>
  </si>
  <si>
    <t>1: dle pol. 18223 tl. 200 mm;   80,0*0,20</t>
  </si>
  <si>
    <t>1: Dle technické zprávy, výkresových příloh projektové dokumentace a dle TKP staveb státních drah. Dle výkazů materiálu projektu. Dle tabulky kubatur projektanta. 
2: dle přílohy 2.7.2; 10310,6/1000</t>
  </si>
  <si>
    <t>1: Dle technické zprávy, výkresových příloh projektové dokumentace a dle TKP staveb státních drah. Dle výkazů materiálu projektu. Dle tabulky kubatur projektanta. 
2: dle přílohy 2.7.2, dřevěné pažiny; 6,41</t>
  </si>
  <si>
    <t>261112</t>
  </si>
  <si>
    <t>VRTY PRO KOTVENÍ A INJEKTÁŽ TŘ I NA POVRCHU D DO 16MM</t>
  </si>
  <si>
    <t>1: Dle technické zprávy, výkresových příloh projektové dokumentace a dle TKP staveb státních drah. Dle výkazů materiálu projektu. Dle tabulky kubatur projektanta. 
2: vrty pro trny kotvení patek, dl. 0,60; pr. 15mm; 0,60*180 
3: vrty pro kotvení sanace; dl. 0,10; pr. 10mm;  260,00*0,10</t>
  </si>
  <si>
    <t>261613</t>
  </si>
  <si>
    <t>VRTY PRO KOTVENÍ A INJEKTÁŽ TŘ VI NA POVRCHU D DO 25MM</t>
  </si>
  <si>
    <t>1: Dle technické zprávy, výkresových příloh projektové dokumentace a dle TKP staveb státních drah. Dle výkazů materiálu projektu. Dle tabulky kubatur projektanta. 
2: pro kotevní trny nových ÚP;  0,60*228</t>
  </si>
  <si>
    <t>26164</t>
  </si>
  <si>
    <t>VRTY PRO KOTVENÍ, INJEKTÁŽ A MIKROPILOTY NA POVRCHU TŘ. VI D DO 200MM</t>
  </si>
  <si>
    <t>1: Dle technické zprávy, výkresových příloh projektové dokumentace a dle TKP staveb státních drah. Dle výkazů materiálu projektu. Dle tabulky kubatur projektanta. 
2: vrtání skrz křídlo pro prostup drenáže 
3: 4*1,80</t>
  </si>
  <si>
    <t>272366</t>
  </si>
  <si>
    <t>VÝZTUŽ ZÁKLADŮ Z KARI SÍTÍ</t>
  </si>
  <si>
    <t>1: výztuž žb patek; viz pol. 461384, Kari síť 6/100/100 
2: 1,21</t>
  </si>
  <si>
    <t>285391</t>
  </si>
  <si>
    <t>DODATEČNÉ KOTVENÍ VLEPENÍM BETONÁŘSKÉ VÝZTUŽE D DO 10MM DO VRTŮ</t>
  </si>
  <si>
    <t>1: Dle technické zprávy, výkresových příloh projektové dokumentace a dle TKP staveb státních drah. Dle výkazů materiálu projektu. Dle tabulky kubatur projektanta. 
2: vlepované trny pro kotvení sanace; 260,00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</si>
  <si>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</si>
  <si>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285392</t>
  </si>
  <si>
    <t>DODATEČNÉ KOTVENÍ VLEPENÍM BETONÁŘSKÉ VÝZTUŽE D DO 16MM DO VRTŮ</t>
  </si>
  <si>
    <t>1: Dle technické zprávy, výkresových příloh projektové dokumentace a dle TKP staveb státních drah. Dle výkazů materiálu projektu. Dle tabulky kubatur projektanta. 
2: vlepované trny pro kotvení bet. patek, R12; 180  
3: kotvení nových ÚP, trny profil R16; 228,00</t>
  </si>
  <si>
    <t>1: Dle technické zprávy, výkresových příloh projektové dokumentace, TKP staveb státních drah a výkazů materiálu projektu. 
2: měřeno digitálně;    0,125*(17,0+16,17) 
3: výztuž říms je součástí výztuže NK</t>
  </si>
  <si>
    <t>333325</t>
  </si>
  <si>
    <t>MOSTNÍ OPĚRY A KŘÍDLA ZE ŽELEZOVÉHO BETONU DO C30/37</t>
  </si>
  <si>
    <t>1: Dle technické zprávy, výkresových příloh projektové dokumentace a dle TKP staveb státních drah. Dle výkazů materiálu projektu. Dle tabulky kubatur projektanta. 
2: nový úl. práh, měřeno digitálně;      1,36*17,51*2</t>
  </si>
  <si>
    <t>1: Dle technické zprávy, výkresových příloh projektové dokumentace a dle TKP staveb státních drah. Dle výkazů materiálu projektu. Dle tabulky kubatur projektanta. 
2: dle přílohy 2.5.2 
3: výztuž spodní stavby, nových ÚP; 8083,00/1000</t>
  </si>
  <si>
    <t>421325</t>
  </si>
  <si>
    <t>MOSTNÍ NOSNÉ DESKOVÉ KONSTRUKCE ZE ŽELEZOBETONU C30/37</t>
  </si>
  <si>
    <t>1: Dle technické zprávy, výkresových příloh projektové dokumentace a dle TKP staveb státních drah. Dle výkazů materiálu projektu. Dle tabulky kubatur projektanta. 
2: NK, měřeno digitálně;  5,10*17,51 
3: dopočet pod římsou, digitálně;    0,17*9,70*2 
4: konzola pro trakční vedení, měřeno digitálně; 0,73*1,00*2</t>
  </si>
  <si>
    <t>1: Dle technické zprávy, výkresových příloh projektové dokumentace a dle TKP staveb státních drah. Dle výkazů materiálu projektu. Dle tabulky kubatur projektanta. 
2: dle příloh 2.5.3; 2.5.4, 2.5.5 
3: součástí výztuže je i výztuž říms 
4: DC1; 3172,00/1000 
5: DC2; 2543,00/1000 
6: DC3; 3246,00/1000</t>
  </si>
  <si>
    <t>42417B</t>
  </si>
  <si>
    <t>MOSTNÍ NOSNÍKY Z OCELI S 355</t>
  </si>
  <si>
    <t>1: Dle technické zprávy, výkresových příloh projektové dokumentace a dle TKP staveb státních drah. Dle výkazů materiálu projektu. Dle tabulky kubatur projektanta. 
2: dle přílohy 2.5.1; výkaz k-ční oceli 
3: nosníky HEB 400 vč. stabil. a spoj. materiálu; 46580,00/1000</t>
  </si>
  <si>
    <t>1: Dle technické zprávy, výkresových příloh projektové dokumentace a dle TKP staveb státních drah. Dle výkazů materiálu projektu. Dle tabulky kubatur projektanta. 
2: podklad. beton drenáže, měřeno digitálně ;   0,370*17,51*2</t>
  </si>
  <si>
    <t>1: Dle technické zprávy, výkresových příloh projektové dokumentace a dle TKP staveb státních drah. Dle výkazů materiálu projektu. 
2: měřeno digitálně z půdorysu, koef. sklonu 1,20 
3: výtok;  (50,80+40,58)*1,20*0,10 
4: vtok;   (8,32+8,24)*1,20*0,10</t>
  </si>
  <si>
    <t>1: Dle technické zprávy, výkresových příloh projektové dokumentace a dle TKP staveb státních drah. Dle výkazů materiálu projektu. Dle tabulky kubatur projektanta. 
2: podklad rovnaniny - štěrk. lože tl. 0,20 m 
3: uvnitř rámu, dno;  6,80*17,70*0,20 
4: vtok;     13,90*0,20 
5:  
výtok; 58,70*0,20</t>
  </si>
  <si>
    <t>1: Dle technické zprávy, výkresových příloh projektové dokumentace a dle TKP staveb státních drah. Dle výkazů materiálu projektu. Dle tabulky kubatur projektanta. 
2: přechodový klín, zásyp ŠD, měřeno digitálně z řezů;     1,30*17,70*2</t>
  </si>
  <si>
    <t>461384</t>
  </si>
  <si>
    <t>PATKY ZE ŽELEZOBETONU DO C25/30 VČET VÝZTUŽE</t>
  </si>
  <si>
    <t>1: Dle technické zprávy, výkresových příloh projektové dokumentace a dle TKP staveb státních drah. Dle výkazů materiálu projektu. Dle tabulky kubatur projektanta. 
2: patka ve dně podélná mimo most; 0,60*0,80*12,50*2 
3: patka příčná vč. koef sklonu; 0,60*0,80*20,8 
4: migrační lavičky, ŽB práh; měřeno digitálně;  1,32*0,74*17,51*2</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</si>
  <si>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</si>
  <si>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46321</t>
  </si>
  <si>
    <t>ROVNANINA Z LOMOVÉHO KAMENE</t>
  </si>
  <si>
    <t>1: Dle technické zprávy, výkresových příloh projektové dokumentace a dle TKP staveb státních drah. Dle výkazů materiálu projektu. Dle tabulky kubatur projektanta. 
2: kam. rovnanina min. hm. 500kg/m2 do štěrk. lože; měřeno digitálně 
3: uvnitř rámu, dno;  6,80*17,70*0,20 
4: vtok;     13,90*0,20 
5: výtok; 58,70*0,20 
6: za opěrami; 1,50*14,01*2</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</si>
  <si>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</si>
  <si>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měřeno digitálně z půdorysu, koef. sklonu 1,20 
3: výtok;     (50,80+40,58)*1,20*0,20 
4: vtok;   (8,32+8,24)*1,20*0,20</t>
  </si>
  <si>
    <t>1: Dle technické zprávy, výkresových příloh projektové dokumentace a dle TKP staveb státních drah. Dle výkazů materiálu projektu. Dle tabulky kubatur projektanta. 
2: ukončení dlažby; měřeno z půdorysu a řezů; 0,60*0,80*7,10 
3: ukončení dlažby, vč. koef. sklonu; 0,60*0,80*15,00</t>
  </si>
  <si>
    <t>R425111</t>
  </si>
  <si>
    <t>SYNCHR SPUŠTĚNÍ NK MOST POLE</t>
  </si>
  <si>
    <t>1: Dle technické zprávy, výkresových příloh projektové dokumentace a dle TKP staveb státních drah. Dle výkazů materiálu projektu. Dle tabulky kubatur projektanta. 
2: spuštění NK vč. pomocných skruží; 1,00</t>
  </si>
  <si>
    <t>Položka spuštění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</si>
  <si>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57621</t>
  </si>
  <si>
    <t>POSYP KAMENIVEM DRCENÝM 5KG/M2</t>
  </si>
  <si>
    <t>1: Dle technické zprávy, výkresových příloh projektové dokumentace a dle TKP staveb státních drah. Dle výkazů materiálu projektu. Dle tabulky kubatur projektanta. 
2: prosypání mezer mezi kameny rovnaniny; měřeno digitálně 
3: vtok; 2,00*6,80 
4: výtok; 58,70 
5: uvnitř mostu; 6,70*17,70</t>
  </si>
  <si>
    <t>- dodání kameniva předepsané kvality a zrnitosti  
- posyp předepsaným množstvím</t>
  </si>
  <si>
    <t>626132</t>
  </si>
  <si>
    <t>REPROFIL PODHL, SVIS PLOCH SANAČ MALTOU TŘÍVRST TL DO 80MM</t>
  </si>
  <si>
    <t>1: Dle technické zprávy, výkresových příloh projektové dokumentace a dle TKP staveb státních drah. Dle výkazů materiálu projektu. Dle tabulky kubatur projektanta. 
2: sanovaná plocha - křídla + opěry; 
3: křídla; 4*3,8 
4: opěry; 2*25,0</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</si>
  <si>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</si>
  <si>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</si>
  <si>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</si>
  <si>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1: Dle technické zprávy, výkresových příloh projektové dokumentace a dle TKP staveb státních drah. Dle výkazů materiálu projektu. Dle tabulky kubatur projektanta. 
2: stávající opěra a nový úložný práh;       1,75*17,51*2</t>
  </si>
  <si>
    <t>62641</t>
  </si>
  <si>
    <t>SJEDNOCUJÍCÍ STĚRKA JEMNOU MALTOU TL CCA 2MM</t>
  </si>
  <si>
    <t>1: Dle technické zprávy, výkresových příloh projektové dokumentace a dle TKP staveb státních drah. Dle výkazů materiálu projektu. Dle tabulky kubatur projektanta. 
2: opěry; 50,00 
3: křídla; 15,20</t>
  </si>
  <si>
    <t>1: Dle technické zprávy, výkresových příloh projektové dokumentace a dle TKP staveb státních drah. Dle výkazů materiálu projektu. Dle tabulky kubatur projektanta. 
2: tvrdá ochrana izolace NK, kari síť 4/100/100, měřeno digitálně;  11,00*17,00*0,05 
3: tvrdá ochrana izolace ÚP; 2,00*17,00*0,05*2</t>
  </si>
  <si>
    <t>1: Dle technické zprávy, výkresových příloh projektové dokumentace, TKP staveb státních drah a výkazů materiálu projektu. 
2: NK a ÚP se zatažením pod drenáž, měřeno digitálně;   15,10*17,51 
3: dopočet pod římsou;   0,50*9,70*2 
4: izolace drenáže, dle skladby 1; měřeno digitálně; 1,35*17,51*2</t>
  </si>
  <si>
    <t>1: Dle technické zprávy, výkresových příloh projektové dokumentace a dle TKP staveb státních drah. Dle výkazů materiálu projektu. Dle tabulky kubatur projektanta. 
2: dle skladby 4; separační folie PE, měřeno digitálně; 15,20*17,51</t>
  </si>
  <si>
    <t>1: Dle technické zprávy, výkresových příloh projektové dokumentace a dle TKP staveb státních drah. Dle výkazů materiálu projektu. Dle tabulky kubatur projektanta. 
2: dle skladby 3, geotextilie 300g/m2, nadbetonávka křídel, měřeno digitálně; 3,45*2,71*4 
3: dle skladby 3, geotextilie 300g/m2, měkká ochrana pod římsami; 0,50*11,50*2 
4: dle skladby 4, geotextilie 300g/m2; 15,20*17,51</t>
  </si>
  <si>
    <t>1: Dle technické zprávy, výkresových příloh projektové dokumentace a dle TKP staveb státních drah. Dle výkazů materiálu projektu. Dle tabulky kubatur projektanta. 
2: dle skladby 3, měkká ochrana XPS 50mm, nadbetonávka křídel, měřeno digitálně; 3,45*2,71*4 
3: dle skladby 3, měkká ochrana XPS 50mm, měkká ochrana pod římsami; 0,50*11,50*2</t>
  </si>
  <si>
    <t>74A330</t>
  </si>
  <si>
    <t>SVORNÍKOVÝ KOŠ PRO ZÁKLAD TV</t>
  </si>
  <si>
    <t>1: Dle technické zprávy, výkresových příloh projektové dokumentace a dle TKP staveb státních drah. Dle výkazů materiálu projektu. Dle tabulky kubatur projektanta. 
2: svorníkový koš; 2</t>
  </si>
  <si>
    <t>1. Položka obsahuje:  
 –  montáž, materiál, dovoz a protikorozní ošetření svorníkového koše pro základ TV  
2. Položka neobsahuje:  
 X  
3. Způsob měření:  
Udává se počet kusů kompletní konstrukce nebo práce.</t>
  </si>
  <si>
    <t>783261</t>
  </si>
  <si>
    <t>PROTIKOR OCHRANA DOPLŇK OK KOMBIN POVLAKEM S NÁSTŘIKEM METAL</t>
  </si>
  <si>
    <t>1: Dle technické zprávy, výkresových příloh projektové dokumentace a dle TKP staveb státních drah. Dle výkazů materiálu projektu. Dle tabulky kubatur projektanta. 
2: dle přílohy 2.5.1; nátěr celk.; 229,50</t>
  </si>
  <si>
    <t>78382</t>
  </si>
  <si>
    <t>NÁTĚRY BETON KONSTR TYP S2 (OS-B)</t>
  </si>
  <si>
    <t>1: Dle technické zprávy, výkresových příloh projektové dokumentace a dle TKP staveb státních drah. Dle výkazů materiálu projektu. Dle tabulky kubatur projektanta. 
2: hydrofobní nátěr 
3: opěry, měřeno digitálně z řezu;     2,68*17,51*2 
4: čela, předpoklad;      7,0*1,75*2</t>
  </si>
  <si>
    <t>87471</t>
  </si>
  <si>
    <t>POTRUBÍ Z TRUB PLAST ODPAD DN DO 1000MM</t>
  </si>
  <si>
    <t>1: Dle technické zprávy, výkresových příloh projektové dokumentace a dle TKP staveb státních drah. Dle výkazů materiálu projektu. Dle tabulky kubatur projektanta. 
2: provizorní odtokové potrubí DN1000; 35,00</t>
  </si>
  <si>
    <t>1: Dle technické zprávy, výkresových příloh projektové dokumentace a dle TKP staveb státních drah. Dle výkazů materiálu projektu. Dle tabulky kubatur projektanta. 
2: měřeno z půdoysu;     18,5*2</t>
  </si>
  <si>
    <t>1: Dle technické zprávy, výkresových příloh projektové dokumentace a dle TKP staveb státních drah. Dle výkazů materiálu projektu. Dle tabulky kubatur projektanta. 
2: dle výkresu 2.6.2; 16,17+17,00</t>
  </si>
  <si>
    <t>1: Dle technické zprávy, výkresových příloh projektové dokumentace a dle TKP staveb státních drah. Dle výkazů materiálu projektu. Dle tabulky kubatur projektanta. 
2: dle přílohy 2.5.1; 12 ks měřících bodů; 19,30</t>
  </si>
  <si>
    <t>1: Dle technické zprávy, výkresových příloh projektové dokumentace a dle TKP staveb státních drah. Dle výkazů materiálu projektu. Dle tabulky kubatur projektanta. 
2: podélný pásek šíře 40mm z nerez oceli; 1,57kg/m, uchyceni izolace na římsách; (16,17+17,00)*1,57</t>
  </si>
  <si>
    <t>938542</t>
  </si>
  <si>
    <t>OČIŠTĚNÍ BETON KONSTR OTRYSKÁNÍM TLAK VODOU DO 500 BARŮ</t>
  </si>
  <si>
    <t>1: opěry, měřeno digitálně z řezu;     2,68*17,51*2 
2: čela, předpoklad;      7,0*1,75*2</t>
  </si>
  <si>
    <t>položka zahrnuje očištění předepsaným způsobem včetně odklizení vzniklého odpadu</t>
  </si>
  <si>
    <t>938652</t>
  </si>
  <si>
    <t>OČIŠTĚNÍ OCEL KONSTR OTRYSKÁNÍM NA SUCHO KŘEMIČ PÍSKEM</t>
  </si>
  <si>
    <t>1: Dle technické zprávy, výkresových příloh projektové dokumentace a dle TKP staveb státních drah. Dle výkazů materiálu projektu. Dle tabulky kubatur projektanta. 
2: dle výkresu 2.5.1; tryskání celk.; 584,56</t>
  </si>
  <si>
    <t>1: Dle technické zprávy, výkresových příloh projektové dokumentace, TKP staveb státních drah a výkazů materiálu projektu. 
2: dle řezů, měřeno digitálně;    10,50*17,70</t>
  </si>
  <si>
    <t>1: Dle technické zprávy, výkresových příloh projektové dokumentace a dle TKP staveb státních drah. Dle výkazů materiálu projektu. Dle tabulky kubatur projektanta. 
2: nosná konstrukce ocelobetonová, měřeno digitálně;     4,60*11,05 
3: stáv. úl. prahy, digitálně, předpoklad;    0,45*17,51*2 
4: předpjaté nosníky;     9,90*6,43*0,52</t>
  </si>
  <si>
    <t>1: Dle technické zprávy, výkresových příloh projektové dokumentace a dle TKP staveb státních drah. Dle výkazů materiálu projektu. Dle tabulky kubatur projektanta. 
2: uložené ZBN I 500 profily v NK;      9,0*27*141,0/1000</t>
  </si>
  <si>
    <t>1: dle pol. 17120;     179,40*1,90</t>
  </si>
  <si>
    <t>1: dle pol. 96616;     99,691*2,40</t>
  </si>
  <si>
    <t>1: dle pol. 97817;      185,85*0,0043</t>
  </si>
  <si>
    <t>SO 02-19-01</t>
  </si>
  <si>
    <t>žst. Vsetín Bečva - žst. Vsetín, žel. propustek v ev. km 35,743</t>
  </si>
  <si>
    <t xml:space="preserve">      SO 02-19-01</t>
  </si>
  <si>
    <t>Všeobecné podmínky:</t>
  </si>
  <si>
    <t>02940</t>
  </si>
  <si>
    <t>KPL</t>
  </si>
  <si>
    <t>Vypracování RDS pro pažení, vč. navržení prvků kotvení.</t>
  </si>
  <si>
    <t>"1: Dle technické zprávy, výkresových příloh projektové dokumentace, TKP staveb státních drah a výkazů materiálu projektu a souhrnných částí dokument 
"2: 1kpl 
1,0</t>
  </si>
  <si>
    <t>POPLATKY ZA LIKVIDACI ODPADŮ NEKONTAMINOVANÝCH - 17 05 04 VYTĚŽENÉ ZEMINY A HORNINY - I. TŘÍDA TĚŽITELNOSTI, vč. dopravy na skládku</t>
  </si>
  <si>
    <t>Zemina:  
-výkop pro propustek vč. výkopů na vtoku a výtoku  
-zemina z vrtů pro mikrozápory, zemní kotvy, předpínací tyče</t>
  </si>
  <si>
    <t>"1: Dle technické zprávy, výkresových příloh projektové dokumentace, TKP staveb státních drah a výkazů materiálu projektu a souhrnných částí dokument 
"2: ((10m2*8.5m+2m2*6.5m+1m2*8m)+(3.5m*8ks*0.1m^2)-(1m*1.5m*1.5m*2ks+5m2*2m*2ks))*1.8t/m3 
147,204</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</si>
  <si>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</si>
  <si>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"1: Dle technické zprávy, výkresových příloh projektové dokumentace, TKP staveb státních drah a výkazů materiálu projektu a souhrnných částí dokument 
"2: (0.45m2*4.8m)*2.5t/m3 
5,40</t>
  </si>
  <si>
    <t>POPLATKY ZA LIKVIDACI ODPADŮ NEKONTAMINOVANÝCH - 02 01 03 SMÝCENÉ STROMY A KEŘE, vč. dopravy na skládku</t>
  </si>
  <si>
    <t>odhad hmotnosti</t>
  </si>
  <si>
    <t>"1: Dle technické zprávy, výkresových příloh projektové dokumentace, TKP staveb státních drah a výkazů materiálu projektu a souhrnných částí dokument 
"2: 2t 
2,0</t>
  </si>
  <si>
    <t>POPLATKY ZA LIKVIDACI ODPADŮ NEKONTAMINOVANÝCH - 17 05 04 KAMENNÁ SUŤ, vč. dopravy na skládku</t>
  </si>
  <si>
    <t>Kamenná suť.</t>
  </si>
  <si>
    <t>"1: Dle technické zprávy, výkresových příloh projektové dokumentace, TKP staveb státních drah a výkazů materiálu projektu a souhrnných částí dokument 
"2: (7.2m*4.2m*0.4m)*2.3t/m3 
27,821</t>
  </si>
  <si>
    <t>R015570</t>
  </si>
  <si>
    <t>POPLATKY ZA LIKVIDACI ODPADŮ NEBEZPEČNÝCH - 17 03 01* ASFALTOVÉ SMĚSI OBSAHUJÍCÍ DEHET, vč. dopravy na skládku</t>
  </si>
  <si>
    <t>"1: Dle technické zprávy, výkresových příloh projektové dokumentace, TKP staveb státních drah a výkazů materiálu projektu a souhrnných částí dokument 
"2: ((4.5m+5.5m)*10.35m)*0.005t/m2 
0,518</t>
  </si>
  <si>
    <t>Zemní práce:</t>
  </si>
  <si>
    <t>11120</t>
  </si>
  <si>
    <t>ODSTRANĚNÍ KŘOVIN</t>
  </si>
  <si>
    <t>podél opěrné zdi a za zárubní zdí   
(délka x šířka; viz příloha 4)</t>
  </si>
  <si>
    <t>"1: Dle technické zprávy, výkresových příloh projektové dokumentace, TKP staveb státních drah a výkazů materiálu projektu a souhrnných částí dokument 
"2: 8m*4m+8m*5m 
72,0</t>
  </si>
  <si>
    <t>odstranění křovin a stromů do průměru 100 mmdoprava dřevin bez ohledu na vzdálenostspálení na hromadách nebo štěpkování</t>
  </si>
  <si>
    <t>(tloušťka x plocha; viz příloha 4)</t>
  </si>
  <si>
    <t>"1: Dle technické zprávy, výkresových příloh projektové dokumentace, TKP staveb státních drah a výkazů materiálu projektu a souhrnných částí dokument 
"2: 0.15m*(8m*2m+10m*5m) 
9,90</t>
  </si>
  <si>
    <t>položka zahrnuje sejmutí ornice bez ohledu na tloušťku vrstvy a její vodorovnou dopravunezahrnuje uložení na trvalou skládku</t>
  </si>
  <si>
    <t>Výkop pro propustek a jímku, (případně čela na výtoku), svahové kužele na výtoku.  
(průřezová plocha x délka; viz příloha 4)</t>
  </si>
  <si>
    <t>"1: Dle technické zprávy, výkresových příloh projektové dokumentace, TKP staveb státních drah a výkazů materiálu projektu a souhrnných částí dokument 
"2: 10m2*8.5m+2m2*6.5m+1m2*8m 
106,0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</si>
  <si>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</si>
  <si>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17610</t>
  </si>
  <si>
    <t>VÝPLNĚ ZE ZEMIN SE ZHUT</t>
  </si>
  <si>
    <t>Zpětné zásypy mimo aktivní zónu. Hutněné zásypy s použitím vyzískaného materiálu.  
Zásypy v okolí rubu jímky a v okolí čela.  
(viz příloha 4)</t>
  </si>
  <si>
    <t>"1: Dle technické zprávy, výkresových příloh projektové dokumentace, TKP staveb státních drah a výkazů materiálu projektu a souhrnných částí dokument 
"2: 1m*1.5m*1.5m*2ks+5m2*2m*2ks 
24,50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</si>
  <si>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</si>
  <si>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18233</t>
  </si>
  <si>
    <t>ROZPROSTŘENÍ ORNICE V ROVINĚ V TL DO 0,20M</t>
  </si>
  <si>
    <t>(terén v okolí jímky a svahy na výtoku)  
(součet jednotlivých ploch; viz přílohy 4.1 a 4.2 )</t>
  </si>
  <si>
    <t>"1: Dle technické zprávy, výkresových příloh projektové dokumentace, TKP staveb státních drah a výkazů materiálu projektu a souhrnných částí dokument 
"2: 3m*2.5m*2ks+5m*5m*2ks 
65,0</t>
  </si>
  <si>
    <t>položka zahrnuje:nutné přemístění ornice z dočasných skládek vzdálených do 50mrozprostření ornice v předepsané tloušťce v rovině a ve svahu do 1:5</t>
  </si>
  <si>
    <t>18242</t>
  </si>
  <si>
    <t>ZALOŽENÍ TRÁVNÍKU HYDROOSEVEM NA ORNICI</t>
  </si>
  <si>
    <t>(součet jednotlivých ploch; viz příloha 4)</t>
  </si>
  <si>
    <t>Zahrnuje dodání předepsané travní směsi, hydroosev na ornici, zalévání, první pokosení, to vše bez ohledu na sklon terénu</t>
  </si>
  <si>
    <t>R11511</t>
  </si>
  <si>
    <t>Vč. zřízení potřebného počtu čerpacích jímek ve stavební jámě. Vč.všech potřebných stavebních strojů a pomocných prací.</t>
  </si>
  <si>
    <t>Základy:</t>
  </si>
  <si>
    <t>Mikrozáporové pažení mezi kolejemi č. 1 a č. 2.  
Mikrozápory z profilů HEB 140, po vzdál. 1,0 m, vše z oceli pevnostní třídy S355.  
Vč. ocelových převázek U200 a U240  
(siučin délka x počet x hmotnost na bm; viz příloha 7)</t>
  </si>
  <si>
    <t>"1: Dle technické zprávy, výkresových příloh projektové dokumentace, TKP staveb státních drah a výkazů materiálu projektu a souhrnných částí dokument 
"2: (5m*2ks+6m*9ks+7m*6ks)*0.0337t/bm+(2.5m*4ks+4.5m+1.4m*2ks)*2*0.0332t/bm+6.5m*2ks*2ks*0.0253t/bm 
5,379</t>
  </si>
  <si>
    <t>22695A</t>
  </si>
  <si>
    <t>VÝDŘEVA ZÁPOROVÉHO PAŽENÍ DOČASNÁ (PLOCHA)</t>
  </si>
  <si>
    <t>Mikrozáporové pažení mezi kolejemi č. 1 a č. 2.  
- stavební práce v koleji č. 1  
- stavební práce v koleji č. 2 (2. větev pažené stěny výkopu v přechodových oblastech)   
(součet jednotlivých ploch; viz příloha 7)</t>
  </si>
  <si>
    <t>"1: Dle technické zprávy, výkresových příloh projektové dokumentace, TKP staveb státních drah a výkazů materiálu projektu a souhrnných částí dokument 
"2: 2.6m*9.5m+3.8m*(4.3m+1m*2ks) 
48,640</t>
  </si>
  <si>
    <t>227831</t>
  </si>
  <si>
    <t>MIKROPILOTY KOMPLET D DO 150MM NA POVRCHU</t>
  </si>
  <si>
    <t>M</t>
  </si>
  <si>
    <t>MP 89/10, S235, vč. čelních desek P20x250x250, řada 3 ks svislých a 3 ks šikmých mikropilot pod základem čela, vrty jsou vykázány v samostatné položce  
(délka mikropiloty * počet; příloha 4)</t>
  </si>
  <si>
    <t>"1: Dle technické zprávy, výkresových příloh projektové dokumentace, TKP staveb státních drah a výkazů materiálu projektu a souhrnných částí dokument 
"2: 4.5m*6ks 
27,0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</si>
  <si>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</si>
  <si>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261116</t>
  </si>
  <si>
    <t>VRTY PRO KOTV, INJEKT, MIKROPIL NA POVRCHU TŘ I D DO 80MM</t>
  </si>
  <si>
    <t>Vrty pro předpínací tyče (kotvení mikrozáporového pažení; 1. fáze, stavební práce v koleji č. 1)  
- vrty zeminou pod kolejí č. 2  
(délka x počet; viz příloha 7)</t>
  </si>
  <si>
    <t>"1: Dle technické zprávy, výkresových příloh projektové dokumentace, TKP staveb státních drah a výkazů materiálu projektu a souhrnných částí dokument 
"2: 4.2m*2ks 
8,40</t>
  </si>
  <si>
    <t>položka zahrnuje:přemístění, montáž a demontáž vrtných soupravsvislou dopravu zeminy z vrtuvodorovnou dopravu zeminy bez uložení na skládkupřípadně nutné pažení dočasné (včetně odpažení) i trvalé</t>
  </si>
  <si>
    <t>26113</t>
  </si>
  <si>
    <t>VRTY PRO KOTVENÍ, INJEKTÁŽ A MIKROPILOTY NA POVRCHU TŘ. I D DO 150MM</t>
  </si>
  <si>
    <t>Vrty pro horninové kotvy (kotvení mikrozáporového pažení; 2. fáze, stavební práce v koleji č. 2).  
(délka x počet; viz příloha 7)</t>
  </si>
  <si>
    <t>"1: Dle technické zprávy, výkresových příloh projektové dokumentace, TKP staveb státních drah a výkazů materiálu projektu a souhrnných částí dokument 
"2: 11m*2ks+10m*4ks+9m*2ks 
80,0</t>
  </si>
  <si>
    <t>26115</t>
  </si>
  <si>
    <t>VRTY PRO KOTVENÍ, INJEKTÁŽ A MIKROPILOTY NA POVRCHU TŘ. I D DO 300MM</t>
  </si>
  <si>
    <t>vrty průměru 200 mm pro mikropiloty pod základem čela, řada 4 ks svislých a řada 4 ks šikmých vrtů,  
(délka vrtu * počet; příloha 4)</t>
  </si>
  <si>
    <t>"1: Dle technické zprávy, výkresových příloh projektové dokumentace, TKP staveb státních drah a výkazů materiálu projektu a souhrnných částí dokument 
"2: 3.5m*8ks 
28,0</t>
  </si>
  <si>
    <t>26115.1</t>
  </si>
  <si>
    <t>Vrty pro mikrozápory (kotvení mikrozáporového pažení).  
- vrty pro mikrozápory zhotovené v 1. fázi (stavební práce v koleji č. 1)  
- vrty pro mikrozápory zhotovené ve 2. fázi (stavební práce v koleji č. 2)  
(délka x počet; viz příloha 7)</t>
  </si>
  <si>
    <t>"1: Dle technické zprávy, výkresových příloh projektové dokumentace, TKP staveb státních drah a výkazů materiálu projektu a souhrnných částí dokument 
"2: (5m*2ks+6m*9ks+7m*6ks) 
106,0</t>
  </si>
  <si>
    <t>261515</t>
  </si>
  <si>
    <t>VRTY PRO KOTVENÍ A INJEKTÁŽ NA POVRCHU TŘ. V D DO 50MM</t>
  </si>
  <si>
    <t>Vrty pro předpínací tyče (kotvení mikrozáporového pažení; 1. fáze, stavební práce v koleji č. 1)  
- vrty stávajícím ŽB čelem propustku s kamenným obkladem na líci  
(délka x počet; viz příloha 7)</t>
  </si>
  <si>
    <t>"1: Dle technické zprávy, výkresových příloh projektové dokumentace, TKP staveb státních drah a výkazů materiálu projektu a souhrnných částí dokument 
"2: 0.6m*2ks+1.4m*2ks 
4,0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</si>
  <si>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7)</t>
  </si>
  <si>
    <t>"1: Dle technické zprávy, výkresových příloh projektové dokumentace, TKP staveb státních drah a výkazů materiálu projektu a souhrnných částí dokument 
"2: 8ks 
8,0</t>
  </si>
  <si>
    <t>Zahrnuje kompletní dodávku kotev délky od 9,01m do 10,00m a únosnosti přes 200kN včetně příslušenství (podložky, matice,  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průkazné a kontrolní zkoušky kotev;- druh, délku, rozmístění a rozsah zkoušek určuje zadávací dokumentace;- vrty pro kotvy nejsou součástí této položky uvedou se v položce 263 - vrty pro svorníky a kotvy v podzemí dl. do 12m.</t>
  </si>
  <si>
    <t>286589</t>
  </si>
  <si>
    <t>PŘÍPL ZA HOR MOKROU KOTVY OCEL INJEKTOVANÉ DÉLKY DO 10M</t>
  </si>
  <si>
    <t>Mikrozáporové pažení, 2. fáze (stavební práce v koleji č. 2), kotvení.  
(viz příloha 7)</t>
  </si>
  <si>
    <t>Příplatek obsahuje cenu za ztížené provedení kotev v hornině mokré (přítoky podzemní vody větší než 1,0l/s).</t>
  </si>
  <si>
    <t>Mikrozáporové pažení, 2. fáze (stavební práce v koleji č. 2), kotvení.  
(délka x počet; viz příloha 7)</t>
  </si>
  <si>
    <t>"1: Dle technické zprávy, výkresových příloh projektové dokumentace, TKP staveb státních drah a výkazů materiálu projektu a souhrnných částí dokument 
"2: 1m*2ks 
2,0</t>
  </si>
  <si>
    <t>Svislé konstrukce (a kompletní):</t>
  </si>
  <si>
    <t>Výztuž římsy: čelo propustku.  
(viz tabulka výztuže příloha 5.2)</t>
  </si>
  <si>
    <t>"1: Dle technické zprávy, výkresových příloh projektové dokumentace, TKP staveb státních drah a výkazů materiálu projektu a souhrnných částí dokument 
0,062=0,062 [A]</t>
  </si>
  <si>
    <t>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</si>
  <si>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KG</t>
  </si>
  <si>
    <t>Mostní zábradlí. Vč. provedení PKO (zinkování ponorem + ONS 91). Vč. vypracování VTD. Vrchní barevný odstín DB 602 (smaragdově zelená). Vč. podlití sloupků polymermaltou s elektroizolačními vlastnostmi dle SŽDC (ČD) SR 5/7 (S).  
(viz výkaz materiálu příloha 7)</t>
  </si>
  <si>
    <t>"1: Dle technické zprávy, výkresových příloh projektové dokumentace, TKP staveb státních drah a výkazů materiálu projektu a souhrnných částí dokument 
"2: 159.3kg 
159,30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</si>
  <si>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žárové zinkování s ponorem  
- zvláštní spojovací prostředky, rozebíratelnost konstrukce,  
- ochranná opatření před účinky bludných proudů  
- ochranu před přepětím.</t>
  </si>
  <si>
    <t>Vodorovné konstrukce:</t>
  </si>
  <si>
    <t>45131</t>
  </si>
  <si>
    <t>PODKL A VÝPLŇ VRSTVY Z PROST BET</t>
  </si>
  <si>
    <t>Betonové lože ze suchého betonu dle TKP 18 a SŽDC (ČD) Ž 6.  
- beton pod odlážděním  
(součet jednotlivých ploch x tloušťka betonu dlažby; viz příloha 4)</t>
  </si>
  <si>
    <t>"1: Dle technické zprávy, výkresových příloh projektové dokumentace, TKP staveb státních drah a výkazů materiálu projektu a souhrnných částí dokument 
"2: (7.5m2+1m2+2m*5m)*0.15m 
2,775</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</si>
  <si>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</si>
  <si>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Beton C25/30-XA1.  
- podkladní (výplňový) beton pod ŽB základem propustku, jímkou a čelem  
(součet součinů průřezových ploch a délky; viz 4)</t>
  </si>
  <si>
    <t>"1: Dle technické zprávy, výkresových příloh projektové dokumentace, TKP staveb státních drah a výkazů materiálu projektu a souhrnných částí dokument 
"2: 1.3m2*2.8m+(0.4m2+0.5m2)*2.3m+2.8m2*6m 
22,510</t>
  </si>
  <si>
    <t>451324</t>
  </si>
  <si>
    <t>PODKL A VÝPLŇ VRSTVY ZE ŽELEZOBET DO C25/30</t>
  </si>
  <si>
    <t>Beton C25/30-XA1. Kari sítě 10x10/10x100 mm při obou površích základu.  
- ŽB základ pod NK propustku, tl. 200 mm, délka 1800 m  
(šířka*délka*tloušťka; viz příloha 4.2)</t>
  </si>
  <si>
    <t>"1: Dle technické zprávy, výkresových příloh projektové dokumentace, TKP staveb státních drah a výkazů materiálu projektu a souhrnných částí dokument 
"2: 8.7m*1.8m*0.2m 
3,132</t>
  </si>
  <si>
    <t>Odláždění, provedení dle MVL 649.  Pro vyplnění spár se použije cementová malta MC25-XF3.  
- plocha v okolí jímky a dna jímky  
- plocha v okolí výtoku propustku  
(součet jednotlivých ploch x tloušťka dlažby; viz příloha 4)</t>
  </si>
  <si>
    <t>"1: Dle technické zprávy, výkresových příloh projektové dokumentace, TKP staveb státních drah a výkazů materiálu projektu a souhrnných částí dokument 
"2: (7.5m2+1m2+2.5m*5m)*0.25m 
5,250</t>
  </si>
  <si>
    <t>položka zahrnuje:- nutné zemní práce (svahování, úpravu pláně a pod.)- zřízení spojovací vrstvy- zřízení lože dlažby z cementové malty předepsané kvality a předepsané tloušťky- dodávku a položení dlažby z lomového kamene do předepsaného tvaru- spárování, těsnění, tmelení a vyplnění spar MC případně s vyklínováním- úprava povrchu pro odvedení srážkové vody- nezahrnuje podklad pod dlažbu, vykazuje se samostatně položkami SD 45</t>
  </si>
  <si>
    <t>R422423</t>
  </si>
  <si>
    <t>KOTVENÍ Z PŘEDPÍNACÍCH TYČÍ DO D 30MM</t>
  </si>
  <si>
    <t>Mikrozáporové pažení, 1. fáze (stavební práce v koleji č. 1), kotvení pažení o stávající ŽB čelo propustku.  
Dočasná funkce. Vč. odpovídající protikorozní ochrany.  
Předpínací tyče EN 10138-4-Y1050H-26,5-R.  
(délka x počet; viz příloha 4)</t>
  </si>
  <si>
    <t>"1: Dle technické zprávy, výkresových příloh projektové dokumentace, TKP staveb státních drah a výkazů materiálu projektu a souhrnných částí dokument 
"2: (4.8m+5.6m)*2ks 
20,80</t>
  </si>
  <si>
    <t>položka zahrnuje: kompletní provedení kotvení dle zadávací dokumentace s protikorozní ochranou, pro předepsanou mezní sílu, vč. nutných přesahů tyčí, napnutí, kotevních desek, ostatních pomocných konstrukcí, montáže všech zařízení, mimostaveništní a vnitrostaveništní dopravu, pomocné konstrukce (např. lešení), zařízení, přístroje, předepsané zkoušky včetně písemných protokolů. Vykazuje se délka mezi vnějšími líci kotevních desek</t>
  </si>
  <si>
    <t>R46451</t>
  </si>
  <si>
    <t>POHOZ DNA A SVAHŮ Z LOMOVÉHO KAMENE</t>
  </si>
  <si>
    <t>Těžký kamenný pohoz (optimálně místně příslušný materiál), vyskládanýna šířku čela  dle řezu přílohy 4.2., vyzděn na MC25-XF3  
Kameny o hmotnosti 100-200 kg, vyhovující ČSN EN 13383.  
(šířka x hloubka x délka; viz příloha 4.2)</t>
  </si>
  <si>
    <t>"1: Dle technické zprávy, výkresových příloh projektové dokumentace, TKP staveb státních drah a výkazů materiálu projektu a souhrnných částí dokument 
"2: 2m2*5m 
10,0</t>
  </si>
  <si>
    <t>položka zahrnuje dodávku předepsaného kamene, mimostaveništní a vnitrostaveništní dopravu a jeho uloženínení-li v zadávací dokumentaci uvedeno jinak, jedná se o nakupovaný materiál</t>
  </si>
  <si>
    <t>Komunikace:</t>
  </si>
  <si>
    <t>ŠD fr. 0/32 mm.  
- zásyp přechodových klínů  
(průřezová plocha * délka; viz příloha 4.2)</t>
  </si>
  <si>
    <t>"1: Dle technické zprávy, výkresových příloh projektové dokumentace, TKP staveb státních drah a výkazů materiálu projektu a souhrnných částí dokument 
"2: 9m2*8.8m 
79,20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</si>
  <si>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</si>
  <si>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Přidružená stavební výroba:</t>
  </si>
  <si>
    <t>1x Np, 2x Na. Celkem 3x nátěr.  
- prefabrikáty propustku (boční a horní plochy)  
- rub a dno jímky (a případně čela propustku) ve styku se zeminou a 150 mm nad tuto hranici a pod odláždění  
(součet jednotlivých ploch; viz příloha 4, případně 5.1)</t>
  </si>
  <si>
    <t>"1: Dle technické zprávy, výkresových příloh projektové dokumentace, TKP staveb státních drah a výkazů materiálu projektu a souhrnných částí dokument 
"2: (5.1m*8.8m+2.9m*1.6m*3ks+1.1m*1.6m+1m*1m+1m*4ks*0.4m+3.2m*5m+4.1m2*2ks)*3ks 
262,080</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</si>
  <si>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t>
  </si>
  <si>
    <t>Celoplošně natavované asfaltové pásy (NAIP). Vč. přípravné vrstvy.  
- rub čela propustku  
Vč. provedení všech detailů a úprav (kotvení, pracovní spáry, dilatační spáry, přechody na NK propustku,…).  
plocha rubu konstrukce (přílohy 4.x)</t>
  </si>
  <si>
    <t>"1: Dle technické zprávy, výkresových příloh projektové dokumentace, TKP staveb státních drah a výkazů materiálu projektu a souhrnných částí dokument 
"2: 5.4m*5m 
27,0</t>
  </si>
  <si>
    <t>Geotextilie o plošné hmotnosti min. 800 g/m2 (44,9 m2).  
- rub NK propustku  
Geotextilie o plošné hmotnosti min. 1000 g/m2 (27 m2).  
- rub čela propustku  
Vč. provedení všech detailů a úprav (pracovní spáry, dilatační spáry, přechody na NK propustku,…).  
(součet jednotlivých ploch; viz přílohy 4.2, 5.1)</t>
  </si>
  <si>
    <t>"1: Dle technické zprávy, výkresových příloh projektové dokumentace, TKP staveb státních drah a výkazů materiálu projektu a souhrnných částí dokument 
"2: (5.1m*8.8m)+(5.4m*5m) 
71,880</t>
  </si>
  <si>
    <t>položka zahrnuje:- dodání  předepsaného ochranného materiálu- zřízení ochrany izolace</t>
  </si>
  <si>
    <t>Potrubí:</t>
  </si>
  <si>
    <t>86627</t>
  </si>
  <si>
    <t>CHRÁNIČKY Z TRUB OCELOVÝCH DN DO 100MM</t>
  </si>
  <si>
    <t>Trubkové ocelové chráničky předpínacích tyčí (kotvení mikrozáporového pažení v 1. fázi, stavební práce v koleji č. 1), část pod kolejí č. 2.  
(délka x počet; viz příloha 7)</t>
  </si>
  <si>
    <t>položky pro zhotovení potrubí platí bez ohledu na sklon.zahrnuje:- výrobní dokumentaci (včetně technologického předpisu)- dodání veškerého trubního a pomocného materiálu  (trouby,  trubky,  tvarovky,  spojovací a těsnící  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  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t>
  </si>
  <si>
    <t>89915</t>
  </si>
  <si>
    <t>STUPADLA (A POD)</t>
  </si>
  <si>
    <t>stupadla v jímce dle MVL 649  
(počet dle řezu příloha 4.2)</t>
  </si>
  <si>
    <t>"1: Dle technické zprávy, výkresových příloh projektové dokumentace, TKP staveb státních drah a výkazů materiálu projektu a souhrnných částí dokument 
"2: 7ks 
7,0</t>
  </si>
  <si>
    <t>R899123</t>
  </si>
  <si>
    <t>MŘÍŽE Z KOMPOZITU SAMOSTATNÉ</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</si>
  <si>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4.3)  
(plocha z půdorysu, přílohy 4.1 a 4.3)</t>
  </si>
  <si>
    <t>"1: Dle technické zprávy, výkresových příloh projektové dokumentace, TKP staveb státních drah a výkazů materiálu projektu a souhrnných částí dokument 
"2: 1.21m2 
1,210</t>
  </si>
  <si>
    <t>Ostatní práce:</t>
  </si>
  <si>
    <t>Nivelační značka na horní povrch římsy čela propustku.</t>
  </si>
  <si>
    <t>"1: Dle technické zprávy, výkresových příloh projektové dokumentace, TKP staveb státních drah a výkazů materiálu projektu a souhrnných částí dokument 
"2: 1ks 
1,0</t>
  </si>
  <si>
    <t>položka zahrnuje:- dodání a osazení nivelační značky včetně nutných zemních prací- vnitrostaveništní a mimostaveništní dopravu</t>
  </si>
  <si>
    <t>trubní propustek,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</si>
  <si>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10m 
10,0</t>
  </si>
  <si>
    <t>Položka zahrnuje:- dodání a položení potrubí z trub z dokumentací předepsaného materiálu a předepsaného průměru- případné úpravy trub (zkrácení, šikmé seříznutí)Nezahrnuje podkladní vrstvy a obetonování.</t>
  </si>
  <si>
    <t>919154</t>
  </si>
  <si>
    <t>ŘEZÁNÍ OCELOVÝCH PROFILŮ PRŮŘEZU DO 7000MM2</t>
  </si>
  <si>
    <t>Odřezání mikrozápor na stanovenou výškovou úroveň (úroveň dna příslušného výkopu).  
(viz příloha 4)</t>
  </si>
  <si>
    <t>"1: Dle technické zprávy, výkresových příloh projektové dokumentace, TKP staveb státních drah a výkazů materiálu projektu a souhrnných částí dokument 
"2: 13ks+4ks 
17,0</t>
  </si>
  <si>
    <t>Trubkové prostupy odvodnění v čele propustku. Trubky TR 121/4 mm, límce na rubu konstukce z plechu P6. Korozivzdorná ocel 1.4401.  
(viz výkaz materiálu příloha 4)</t>
  </si>
  <si>
    <t>"1: Dle technické zprávy, výkresových příloh projektové dokumentace, TKP staveb státních drah a výkazů materiálu projektu a souhrnných částí dokument 
"2: 51.9kg 
51,90</t>
  </si>
  <si>
    <t>položka zahrnuje:- dílenská dokumentace, včetně technologického předpisu spojování- dodání  materiálu  v požadované kvalitě a výroba konstrukce i dílenská (včetně  pomůcek,  přípravků a prostředků pro výrobu) bez ohledu na náročnost a její hmotnost, dílenská montáž-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staveništi, včetně montážních prostředků a pomůcek a zednických výpomocí- výplň, těsnění a tmelení spar a spojů- čištění konstrukce a odstranění všech vrubů (vrypy, otlačeniny a pod.)-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  (příp.  podlití  patních  desek)  maltou,  betonem  nebo  jinou speciální hmotou, vyplnění jam zeminou- předepsanou protikorozní ochranu a nátěry konstrukcí- osazení měřících zařízení a úpravy pro ně- ochranná opatření před účinky bludných proudů</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</si>
  <si>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</si>
  <si>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7.2m*4.2m*0.4m 
12,096</t>
  </si>
  <si>
    <t>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</si>
  <si>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Odstranění stávající klenby, dříků opěr, čela na vtoku a výtoku z propustku, části stávající jímky na vtoku, odstranění stávajících opěrných zídek před a za stávajícím čelem propustku v rozsahu výkopů pro nové čelo propustku.  
(délka x průřezová plocha; viz příloha 3, 4, archivní dokumentace)</t>
  </si>
  <si>
    <t>"1: Dle technické zprávy, výkresových příloh projektové dokumentace, TKP staveb státních drah a výkazů materiálu projektu a souhrnných částí dokument 
"2: 1.1m2*3.65m+2m2*3m*2ks+2.2m2*4.8m+2.5m2*3m+1m2*1.8m 
35,875</t>
  </si>
  <si>
    <t>Odstranění stávající NK pod TK č.2.  
(průřez NK z POD * šířka NK ; viz příloha 3, archivní dokumentace)</t>
  </si>
  <si>
    <t>"1: Dle technické zprávy, výkresových příloh projektové dokumentace, TKP staveb státních drah a výkazů materiálu projektu a souhrnných částí dokument 
"2: 0.45m2*4.8m 
2,160</t>
  </si>
  <si>
    <t>966184</t>
  </si>
  <si>
    <t>DEMONTÁŽ KONSTRUKCÍ KOVOVÝCH S ODVOZEM DO 5KM</t>
  </si>
  <si>
    <t>Odstranění stávajícího ocelového zábradlí, podlahových konzol a plechů. 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</si>
  <si>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5m*(0.03+0.05)t/m 
0,40</t>
  </si>
  <si>
    <t>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</si>
  <si>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967184</t>
  </si>
  <si>
    <t>VYBOURÁNÍ ČÁSTÍ KONSTRUKCÍ KOVOVÝCH S ODVOZEM DO 5KM</t>
  </si>
  <si>
    <t>Odříznuté horní části mikrozápor z HEB 140.  
Odvoz do sběrny kovových odpadů. Vč. protokolu o předání a jeho předání zástupci investora.  
(viz příloha 4.2,8)</t>
  </si>
  <si>
    <t>"1: Dle technické zprávy, výkresových příloh projektové dokumentace, TKP staveb státních drah a výkazů materiálu projektu a souhrnných částí dokument 
"2: 1.2m*(13ks+4ks)*0.0337t/m 
0,687</t>
  </si>
  <si>
    <t>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t>
  </si>
  <si>
    <t>Odstranění izolace na stávající NK propustku  
(viz příloha 3)</t>
  </si>
  <si>
    <t>"1: Dle technické zprávy, výkresových příloh projektové dokumentace, TKP staveb státních drah a výkazů materiálu projektu a souhrnných částí dokument 
"2: (4.5m+5.5m)*10.35m 
103,50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</si>
  <si>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</si>
  <si>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R918115</t>
  </si>
  <si>
    <t>ČELA A JÍMKY PROPUSTU Z BETONU DO C 30/37</t>
  </si>
  <si>
    <t>Beton C30/37-XC4,XF3.  
Vč. betonářské výztuže a utěsnění spáry mezi odvodňovacím prefabrikátem a rubem jímky  
Vč. destičky pro měření bludných proudů dle SŽDC (ČD) SR 5/7 (S).  
(objem čela viz 5.1 + (objem jímky (vnější-vnitřní rozměry) - napojení trouby a "J" prefabrikátu); viz přílohy 4.x )</t>
  </si>
  <si>
    <t>"1: Dle technické zprávy, výkresových příloh projektové dokumentace, TKP staveb státních drah a výkazů materiálu projektu a souhrnných částí dokument 
"2: 20.8m3+((1.6m*1.6m*2.9m-1m*1m*2.6m)-3.14*0.68m^2*0.3m-0.48m*1.3m*0.3m*2ks) 
24,814</t>
  </si>
  <si>
    <t>Položka zahrnuje kompletní čelo (základ, dřík, římsu)- dodání  čerstvého  betonu  (betonové  směsi)  požadované  kvality,  jeho  uložení  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</si>
  <si>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R93631</t>
  </si>
  <si>
    <t>DROBNÉ DOPLŇK KONSTR BETON MONOLIT</t>
  </si>
  <si>
    <t>Vlys do betonu, vyznačení letopočtu výstavby na čelo propustku (případně do odláždění nad šikmou troubou (1 ks)</t>
  </si>
  <si>
    <t>SO 02-19-02</t>
  </si>
  <si>
    <t>Žst. Vsetín Bečva – žst. Vsetín, žel. propustek v km 36,000</t>
  </si>
  <si>
    <t xml:space="preserve">      SO 02-19-02</t>
  </si>
  <si>
    <t>Vypracování RDS pro pažení, vč. návrhu prvků kotvení.</t>
  </si>
  <si>
    <t>Zemina:  
-výkop pro novou U-zídku, v přechodových oblastech, v oblasti nového čela na výtoku, svahové kužele na výtoku  
-zemina z vrtů pro mikrozápory  
 (17.9 m3)  
-zemina z vrtů pro zemní kotvy  
-zemina z vrtů pro předpínací tyče</t>
  </si>
  <si>
    <t>"1: Dle technické zprávy, výkresových příloh projektové dokumentace, TKP staveb státních drah a výkazů materiálu projektu a souhrnných částí dokument 
"2: (11m2*25m+9m2*7.8m+9m2*6.8m+5.0m2*2.8m*0.5*2ks+17.9m3+11.8m*4ks*3.14*0.075m*0.075m+2.3m*4ks*3.14*0.04*0,04)*1.9t/m3 
834,442</t>
  </si>
  <si>
    <t>"1: Dle technické zprávy, výkresových příloh projektové dokumentace, TKP staveb státních drah a výkazů materiálu projektu a souhrnných částí dokument 
"2: 132.68m3*2.4t/m3+5.147m3*2.5t/m3 
331,30</t>
  </si>
  <si>
    <t>Kamenná suť. Odečtena kubatura pro vyzdění vyrovnávací zídky v U-zídce Z1.</t>
  </si>
  <si>
    <t>"1: Dle technické zprávy, výkresových příloh projektové dokumentace, TKP staveb státních drah a výkazů materiálu projektu a souhrnných částí dokument 
"2: (((10m2*0.25m*1.3)*2ks)+(1m2*3.65m+1.36m2*4.9m+3.2m*0.2m*6.8m+0.2m*2.1m*8.4m)-5.7m2*0.35m)*2.7t/m3 
61,287</t>
  </si>
  <si>
    <t>"1: Dle technické zprávy, výkresových příloh projektové dokumentace, TKP staveb státních drah a výkazů materiálu projektu a souhrnných částí dokument 
"2: (4.0m*3.5m+4m*2.7m+3.8m*(0.5m+0.5m)+3.8m*(1.8m+1.8m))*0.005t/m2 
0,211</t>
  </si>
  <si>
    <t>(délka x šířka; viz příloha 5.1)</t>
  </si>
  <si>
    <t>"1: Dle technické zprávy, výkresových příloh projektové dokumentace, TKP staveb státních drah a výkazů materiálu projektu a souhrnných částí dokument 
"2: 13.5m*4.7m+13.5m*5.6m+12.5m*3.3m 
180,30</t>
  </si>
  <si>
    <t>odstranění křovin a stromů do průměru 100 mmdoprava dřevin bez ohledu na vzdálenost spálení na hromadách nebo štěpkování</t>
  </si>
  <si>
    <t>(tloušťka x plocha; viz příloha 5.1)</t>
  </si>
  <si>
    <t>"1: Dle technické zprávy, výkresových příloh projektové dokumentace, TKP staveb státních drah a výkazů materiálu projektu a souhrnných částí dokument 
"2: 0.15m*88.5m2 
13,275</t>
  </si>
  <si>
    <t>položka zahrnuje sejmutí ornice bez ohledu na tloušťku vrstvy a její vodorovnou dopravu nezahrnuje uložení na trvalou skládku</t>
  </si>
  <si>
    <t>Výkop pro novou U-zídku, v přechodových oblastech, v oblasti nového čela na výtoku, svahové kužele na výtoku.  
(průřezová plocha x délka; viz příloha 5.2, 5.3, 5.4)</t>
  </si>
  <si>
    <t>"1: Dle technické zprávy, výkresových příloh projektové dokumentace, TKP staveb státních drah a výkazů materiálu projektu a souhrnných částí dokument 
"2: 11m2*25m+9m2*7.8m+9m2*6.8m+5.0m2*2.8m*0.5*2ks 
420,40</t>
  </si>
  <si>
    <t>171101</t>
  </si>
  <si>
    <t>ULOŽENÍ SYPANINY DO NÁSYPŮ SE ZHUTNĚNÍM DO 95% PS</t>
  </si>
  <si>
    <t>Obsyp čela propustku.  
(délka x průřezová plocha; viz příloha 5.1, 5.4)</t>
  </si>
  <si>
    <t>"1: Dle technické zprávy, výkresových příloh projektové dokumentace, TKP staveb státních drah a výkazů materiálu projektu a souhrnných částí dokument 
"2: 6.8m*3.1m2+6,4m*3.1m2 
40,920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</si>
  <si>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</si>
  <si>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Mimo aktivní zónu. Hutněné zásypy s použitím vyzískaného materiálu.  
Zásyp rubu U-zídek Z1 až Z5 vlevo (strana u svahu).  
(viz příloha 5.1, 5.3)</t>
  </si>
  <si>
    <t>"1: Dle technické zprávy, výkresových příloh projektové dokumentace, TKP staveb státních drah a výkazů materiálu projektu a souhrnných částí dokument 
"2: 10.5m*2.5m2+12m*4.2m2+9m*2.5m2 
99,150</t>
  </si>
  <si>
    <t>- plocha vlevo od osy koleje č. 1  
- plocha v prostoru před U-zídkami  
- plocha v prostoru za U-zídkami  
- plocha vpravo od osy koleje č. 2 (svahy 1:1 na výtoku)  
(součet jednotlivých ploch; viz příloha 5.1)</t>
  </si>
  <si>
    <t>"1: Dle technické zprávy, výkresových příloh projektové dokumentace, TKP staveb státních drah a výkazů materiálu projektu a souhrnných částí dokument 
"2: 34m2+12m2+12m2+14m2 
72,0</t>
  </si>
  <si>
    <t>(součet jednotlivých ploch; viz příloha 5.1)</t>
  </si>
  <si>
    <t>Mikrozáporové pažení mezi kolejemi č. 1 a č. 2.  
Mikrozápory z profilů HEB 140, převázky z U-profilů (U200, U240, U280), vše z oceli pevnostní třídy S355.  
Vč. prutů betonářské výztuže z B500B (prvky kotvení - táhla ve výbězích ZKPP). Vč. kotevních desek P20x250-250.  
Prvky pažení (převázky a štětovnice) z 1. fáze ve výbězích ZKPP budou použity také ve 2. fázi.   
(délka x počet x hmotnost na bm; viz příloha 5.2, 9)</t>
  </si>
  <si>
    <t>"1: Dle technické zprávy, výkresových příloh projektové dokumentace, TKP staveb státních drah a výkazů materiálu projektu a souhrnných částí dokument 
"2: ((4m*12ks+7m*10ks)+7.5m*8ks)*0.0337t/m+(6ks*1.7m+12ks*1.4m*2ks)*0.0253t/m+((1.28m+4.4m+1.28m)*2ks)*0.0332t/m+((4ks*3.26m*2ks)*0.0418t/m)+((6ks*2m 
9,10</t>
  </si>
  <si>
    <t>Mikrozáporové pažení mezi kolejemi č. 1 a č. 2.  
- stavební práce v koleji č. 1  
- stavební práce v koleji č. 2 (2. větev pažené stěny výkopu v přechodových oblastech)   
(součet jednotlivých ploch; viz příloha 5.2)</t>
  </si>
  <si>
    <t>"1: Dle technické zprávy, výkresových příloh projektové dokumentace, TKP staveb státních drah a výkazů materiálu projektu a souhrnných částí dokument 
"2: (10m2+26.5m2+10m2)+(10.5m2+10.5m2) 
67,50</t>
  </si>
  <si>
    <t>Vrty pro předpínací tyče (kotvení mikrozáporového pažení; 1. fáze, stavební práce v koleji č. 1)  
- vrty zeminou pod kolejí č. 2  
(délka x počet; viz příloha 5.3)</t>
  </si>
  <si>
    <t>"1: Dle technické zprávy, výkresových příloh projektové dokumentace, TKP staveb státních drah a výkazů materiálu projektu a souhrnných částí dokument 
"2: (2,3m*4ks)*3ks 
27,60</t>
  </si>
  <si>
    <t>Vrty pro horninové kotvy (kotvení mikrozáporového pažení; 2. fáze, stavební práce v koleji č. 2).  
(délka x počet; viz příloha 5.3)</t>
  </si>
  <si>
    <t>"1: Dle technické zprávy, výkresových příloh projektové dokumentace, TKP staveb státních drah a výkazů materiálu projektu a souhrnných částí dokument 
"2: 11m*4ks+10m*4ks+10m*4ks 
124,0</t>
  </si>
  <si>
    <t>Vrty pro mikrozápory (kotvení mikrozáporového pažení).  
- vrty pro mikrozápory zhotovené v 1. fázi (stavební práce v koleji č. 1)  
- vrty pro mikrozápory zhotovené ve 2. fázi (stavební práce v koleji č. 2)  
(délka x počet; viz příloha 5.3, 9)</t>
  </si>
  <si>
    <t>"1: Dle technické zprávy, výkresových příloh projektové dokumentace, TKP staveb státních drah a výkazů materiálu projektu a souhrnných částí dokument 
"2: 4m*12ks+7m*10ks+7.5m*8ks 
178,0</t>
  </si>
  <si>
    <t>Vrty pro předpínací tyče (kotvení mikrozáporového pažení; 1. fáze, stavební práce v koleji č. 1)  
- vrty stávajícím ŽB čelem propustku s kamenným obkladem na líci  
(délka x počet; viz příloha 5.3)</t>
  </si>
  <si>
    <t>"1: Dle technické zprávy, výkresových příloh projektové dokumentace, TKP staveb státních drah a výkazů materiálu projektu a souhrnných částí dokument 
"2: 1,5m*4ks 
6,0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</si>
  <si>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5.1, 5.3, 9)</t>
  </si>
  <si>
    <t>"1: Dle technické zprávy, výkresových příloh projektové dokumentace, TKP staveb státních drah a výkazů materiálu projektu a souhrnných částí dokument 
"2: 4ks+4ks+4ks 
12,0</t>
  </si>
  <si>
    <t>Mikrozáporové pažení, 2. fáze (stavební práce v koleji č. 2), kotvení.  
(viz příloha 5.1, 5.3, 9)</t>
  </si>
  <si>
    <t>Mikrozáporové pažení, 2. fáze (stavební práce v koleji č. 2), kotvení.  
(délka x počet; viz příloha 5.1, 5.3, 9)</t>
  </si>
  <si>
    <t>"1: Dle technické zprávy, výkresových příloh projektové dokumentace, TKP staveb státních drah a výkazů materiálu projektu a souhrnných částí dokument 
"2: 1m*4ks 
4,0</t>
  </si>
  <si>
    <t>Výztuž římsy: čelo propustku.  
Výztuž říms: U-zídky Z1, Z2, Z4 a Z5   
(viz tabulka výztuže příloha 7.1 a 7.2)</t>
  </si>
  <si>
    <t>"1: Dle technické zprávy, výkresových příloh projektové dokumentace, TKP staveb státních drah a výkazů materiálu projektu a souhrnných částí dokument 
"2: 0.0682t+0.39t 
0,458</t>
  </si>
  <si>
    <t>327215</t>
  </si>
  <si>
    <t>PŘEZDĚNÍ ZDÍ Z KAMENNÉHO ZDIVA</t>
  </si>
  <si>
    <t>Vyrovnávací kamenná zídka v U-zídce Z1. Použit vyzískaný materiál z obkladu stávajícího propustku.  
(pohledová plocha zídky x tloušťka; viz příloha 5.5)</t>
  </si>
  <si>
    <t>"1: Dle technické zprávy, výkresových příloh projektové dokumentace, TKP staveb státních drah a výkazů materiálu projektu a souhrnných částí dokument 
"2: 5.7m2*0.35m 
1,995</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</si>
  <si>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</si>
  <si>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U-zídky Z1 až Z5. Vč. říms. Bez betonářské výztuže. Vč. utěsnění spáry ve styku s navazujícími J-žlaby.  
(průřezová plocha x délka; viz příloha 6.1)</t>
  </si>
  <si>
    <t>"1: Dle technické zprávy, výkresových příloh projektové dokumentace, TKP staveb státních drah a výkazů materiálu projektu a souhrnných částí dokument 
"2: (1.76m2*5.03m+2,12m2*4.59m+2.95m2*2.6m+0,23m2*1,2m+0,23m2*1,2m+0.27m2*2.6m+2.13m2*4,6m+1.44m2*4.6m)+(0.12m2*5.03m+0.12m2*5.01m+0.12m2*4,59m+0,12m 
48,437</t>
  </si>
  <si>
    <t>Betonářská výztuž U-zídek Z1 až Z5. Bez výztuže říms.  
(viz tabulka výztuže příloha 7.1)</t>
  </si>
  <si>
    <t>"1: Dle technické zprávy, výkresových příloh projektové dokumentace, TKP staveb státních drah a výkazů materiálu projektu a souhrnných částí dokument 
"2: 6.51t 
6,510</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</si>
  <si>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</si>
  <si>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Mostní zábradlí. Vč. provedení PKO (zinkování ponorem + ONS 91). Vč. vypracování VTD. Vrchní barevný odstín DB 602 (smaragdově zelená). Vč. podlití sloupků polymermaltou s elektroizolačními vlastnostmi dle SŽDC (ČD) SR 5/7 (S).  
(viz výkaz materiálu příloha 8)</t>
  </si>
  <si>
    <t>"1: Dle technické zprávy, výkresových příloh projektové dokumentace, TKP staveb státních drah a výkazů materiálu projektu a souhrnných částí dokument 
"2: 1623kg 
1623,0</t>
  </si>
  <si>
    <t>Betonové lože ze suchého betonu dle TKP 18 a SŽDC (ČD) Ž 6.  
- práh za výtokem z propustku  
- beton pod odlážděním na terénu u U-zídek  
- beton pod odlážděním na svazích 1:1  
- beton pod odlážděním za výtokem z propustku  
- beton pod odlážděním v zídkách Z1 až Z5  
- beton pod odlážděním na dně prefabirkátů NK propustku  
(plocha půdorysně x tloušťka x počet; viz příloha 5.3, 5.4)</t>
  </si>
  <si>
    <t>"1: Dle technické zprávy, výkresových příloh projektové dokumentace, TKP staveb státních drah a výkazů materiálu projektu a souhrnných částí dokument 
"2: 0.21m2*3m+38.75m2*0.1m+6.38m2*0.1m+4.5m2*0.1m+12.48m2*0.1m+1.85m2*0.1m+0.38m2*5m+0.15m2*5m+0.26m2*4.7m+2.5m2*1.1m+0.26m2*4.75m+0.26m2*4.75m+0.2m2 
18,218</t>
  </si>
  <si>
    <t>Beton C25/30-XA1.  
- výplňový beton pod čelem propustku  
- podkladní beton pod ŽB základem propustku  
- podkladní beton tl. 100 mm pod U-zídkami Z1 a Z2  
- podkladní beton tl. 100 mm pod U-zídkou Z3  
- podkladní beton tl. 100 mm pod U-zídkami Z4 a Z5  
(součet součinů průřezových ploch a délky; viz příloha 5.2, 5.3, 5.4)</t>
  </si>
  <si>
    <t>"1: Dle technické zprávy, výkresových příloh projektové dokumentace, TKP staveb státních drah a výkazů materiálu projektu a souhrnných částí dokument 
"2: 2.6m2*7.63m+1.05m2*3.4m+0.21m2*9.9+0.21m2*3,0m+0.21m2*9.6m 
28,133</t>
  </si>
  <si>
    <t>Beton C25/30-XA1. Kari sítě 10x10/100x100 mm při obou površích základu.  
- ŽB základ pod NK propustku, tl. 200 mm, š. 1600 m  
(šířka x tloušťka x délka; viz příloha 5.2, 5.3)</t>
  </si>
  <si>
    <t>"1: Dle technické zprávy, výkresových příloh projektové dokumentace, TKP staveb státních drah a výkazů materiálu projektu a souhrnných částí dokument 
"2: 1.6m*0.2m*7.8m 
2,496</t>
  </si>
  <si>
    <t>46451</t>
  </si>
  <si>
    <t>Těžký kamenný pohoz (optimálně místně příslušný materiál).  
Kameny o hmotnosti 100-200 kg, vyhovující ČSN EN 13383.  
(šířka x hloubka x délka; viz příloha 5.1, 5.3)</t>
  </si>
  <si>
    <t>"1: Dle technické zprávy, výkresových příloh projektové dokumentace, TKP staveb státních drah a výkazů materiálu projektu a souhrnných částí dokument 
"2: 1m*3.6m*1m 
3,60</t>
  </si>
  <si>
    <t>Odláždění, provedení dle MVL 649.  Pro vyplnění spár se použije cementová malta MC25-XF3. Tl. dlažby 0,25 m.  
- plocha vlevo U-zídek (střední část)  
- plocha vlevo před U-zídkami  
- plocha vlevo za U-zídkami  
- plocha za výtokem ve svazích 1:1  
- plocha za výtokem z propustku  
- plocha na dně zídek Z1 až Z5  
- plocha na dně prefabrikátů propustku  
V oblasti vlevo U-zídek bude odláždění v určeném rozsahu provedeno vytvarováním do odvodňovacího rigolu.  
(součet jednotlivých ploch dlažby x tloušťka dlažby; viz příloha 5.1, 5.2, 5.3 a 5.4)</t>
  </si>
  <si>
    <t>"1: Dle technické zprávy, výkresových příloh projektové dokumentace, TKP staveb státních drah a výkazů materiálu projektu a souhrnných částí dokument 
"2: ((15.5m2+15.5m2)*1.25+(4.3m2+1.25m2)*1.15+4.5m2+(5.5m2+5.5m2)*1.45+2m2+(0.82m+0.37m)*5.2m+1.5m*4.6m+1.5m*2.75m+1.5m*4.75m+1.5m*4.7m+1.26m*11.6m)* 
22,717</t>
  </si>
  <si>
    <t>Mikrozáporové pažení, 1. fáze (stavební práce v koleji č. 1), kotvení pažení o stávající ŽB čelo propustku.  
Dočasná funkce. Vč. odpovídající protikorozní ochrany.  
Předpínací tyče EN 10138-4-Y1050H-26,5-R.  
(délka x počet; viz příloha 5.3, 9)</t>
  </si>
  <si>
    <t>"1: Dle technické zprávy, výkresových příloh projektové dokumentace, TKP staveb státních drah a výkazů materiálu projektu a souhrnných částí dokument 
"2: 4.7m*4ks+4.2m*8ks 
52,40</t>
  </si>
  <si>
    <t>ŠD fr. 0/32 mm. Mimo aktivní zónu.  
- zásyp přechodových klínů  
- zásyp za rubem U-zídek směrem k ose koleje č. 1  
- zásyp za rubem a před lícem základu čela propustku  
- zásyp oblasti pod Z2 a Z4 pro vyrovnání výškového rozdílu oproti Z3 (viz příloha 5.4)  
(průřezová plocha x délka; viz příloha 5.1, 5.3)</t>
  </si>
  <si>
    <t>"1: Dle technické zprávy, výkresových příloh projektové dokumentace, TKP staveb státních drah a výkazů materiálu projektu a souhrnných částí dokument 
"2: (7m2*9m+7m2*9m)+1.7m2*21.4m+2m2*8.3m+0,55m2*2m*2ks 
181,180</t>
  </si>
  <si>
    <t>1x Np, 2x Na. Celkem 3x nátěr.  
Aplikace:  
- prefabrikáty propustku (boční a horní plochy)  
- líc čela propustku ve styku se zeminou a 150 mm nad tuto hranici  
(součet jednotlivých ploch; viz příloha 5.2, 5.3, 6.1, 6.2)</t>
  </si>
  <si>
    <t>"1: Dle technické zprávy, výkresových příloh projektové dokumentace, TKP staveb státních drah a výkazů materiálu projektu a souhrnných částí dokument 
"2: ((6.2*10.63m)+(1.57m2*6.76m)+11.7m2)*3ks 
264,658</t>
  </si>
  <si>
    <t>Celoplošně natavované asfaltové pásy (NAIP). Vč. přípravné vrstvy.  
Aplikace:   
- rub U-zídek  
- rub čela propustku  
Vč. provedení všech detailů a úprav (pracovní spáry, dilatační spáry, přechody na NK propustku,…).</t>
  </si>
  <si>
    <t>"1: Dle technické zprávy, výkresových příloh projektové dokumentace, TKP staveb státních drah a výkazů materiálu projektu a souhrnných částí dokument 
"2: 4m*5.025m+5.14m*4.585m+10.309m2+6.249m2+5.15m*4.6m+2.85m*4.6m+6.54m*6.76m-4.06m2 
137,175</t>
  </si>
  <si>
    <t>Geotextilie o plošné hmotnosti min. 800 g/m2 (65,9 m2).  
- rub NK propustku  
Geotextilie o plošné hmotnosti min. 1000 g/m2 (137,2 m2).  
- rub U-zídek  
- rub čela propustku  
Vč. provedení všech detailů a úprav (pracovní spáry, dilatační spáry, přechody na NK propustku,…).  
(součet jednotlivých ploch; viz příloha 5.2, 5.3, 6.1, 6.2)</t>
  </si>
  <si>
    <t>"1: Dle technické zprávy, výkresových příloh projektové dokumentace, TKP staveb státních drah a výkazů materiálu projektu a souhrnných částí dokument 
"2: (6.2m*10.63m)+(4m*5.025m+5.14m*4.585m+10.309m2+6.249m2+5.15m*4.6m+2.85m*4.6m+6.54m*6.76m-4.06m2) 
203,081</t>
  </si>
  <si>
    <t>Trubkové ocelové chráničky předpínacích tyčí (kotvení mikrozáporového pažení v 1. fázi, stavební práce v koleji č. 1), část pod kolejí č. 2.  
(délka x počet; viz příloha 5.3)</t>
  </si>
  <si>
    <t>"1: Dle technické zprávy, výkresových příloh projektové dokumentace, TKP staveb státních drah a výkazů materiálu projektu a souhrnných částí dokument 
"2: 3.7m*4ks+2.3m*8ks 
33,20</t>
  </si>
  <si>
    <t>Nivelační značka na horní povrch římsy čela propustku.  
(viz příloha 6.2)</t>
  </si>
  <si>
    <t>918115</t>
  </si>
  <si>
    <t>ČELA PROPUSTU Z BETONU DO C 30/37</t>
  </si>
  <si>
    <t>Beton C30/37-XC4,XF3.  
Vč. betonářské výztuže.  
Vč. destičky pro měření bludných proudů dle SŽDC (ČD) SR 5/7 (S).  
(průřezová plocha x délka; viz příloha 6.2)</t>
  </si>
  <si>
    <t>"1: Dle technické zprávy, výkresových příloh projektové dokumentace, TKP staveb státních drah a výkazů materiálu projektu a souhrnných částí dokument 
"2: (2.36m2*6.76m+3.6m2*6.76-4m2*1m2)+(0.11m2*6.76m) 
37,033</t>
  </si>
  <si>
    <t>Odřezání mikrozápor na stanovenou výškovou úroveň (úroveň dna příslušného výkopu).  
(viz příloha 9)</t>
  </si>
  <si>
    <t>"1: Dle technické zprávy, výkresových příloh projektové dokumentace, TKP staveb státních drah a výkazů materiálu projektu a souhrnných částí dokument 
"2: 30ks 
30,0</t>
  </si>
  <si>
    <t>Trubkové prostupy odvodnění v U-zídkách (Z2, Z3 a Z4) a v čele propustku.  
Trubky TR 121/4 mm, límce na rubu konstukce z plechu P6. Korozivzdorná ocel 1.4401.  
(viz výkaz materiálu příloha 5.5)</t>
  </si>
  <si>
    <t>"1: Dle technické zprávy, výkresových příloh projektové dokumentace, TKP staveb státních drah a výkazů materiálu projektu a souhrnných částí dokument 
"2: 132kg 
132,0</t>
  </si>
  <si>
    <t>Odstranění stávajícího kamenného odláždění do betonu na svahových kuželech na výtoku.  
Odstranění kamenného obkladu na pohledových plochách stávající spodní stavby a jímky na vtoku.  
(plocha x délka; viz příloha 4, 5.1, 5.2, 5.3, archivní dokumentace)</t>
  </si>
  <si>
    <t>"1: Dle technické zprávy, výkresových příloh projektové dokumentace, TKP staveb státních drah a výkazů materiálu projektu a souhrnných částí dokument 
"2: ((10m2*0.25m*1.3)*2ks)+(1m2*3.65m+1.36m2*4.9m+3.2m*0.2m*6.8m+0.2m*2.1m*8.4m) 
24,694</t>
  </si>
  <si>
    <t>Odstranění stávající desky NK se zabetonovánými kolejnicemi, dříků opěr, čela na vtoku a výtoku z propustku, části stávající jímky na vtoku, odstranění stávajících opěrných zídek před a za stávajícím čelem propustku v rozsahu výkopů pro nové čelo propustku.  
(délka x průřezová plocha; viz příloha 4, 5.2, 5.3, archivní dokumentace)</t>
  </si>
  <si>
    <t>"1: Dle technické zprávy, výkresových příloh projektové dokumentace, TKP staveb státních drah a výkazů materiálu projektu a souhrnných částí dokument 
"2: (8.5m*0.26m2)+(2.7m*4.5m2+3.5m*7.8m2+1.4m*2.6m2)+(3.3m2*3.4m+7.2m2*6.8m)+(3.2m2*3.4m+1.9m2*3.4m*2ks)+(3.4m2*0.5m*2ks) 
132,680</t>
  </si>
  <si>
    <t>Odstranění stávajících úložných prahů a říms.  
(šířka x výška x délka; viz příloha 4, archivní dokumentace)</t>
  </si>
  <si>
    <t>"1: Dle technické zprávy, výkresových příloh projektové dokumentace, TKP staveb státních drah a výkazů materiálu projektu a souhrnných částí dokument 
"2: (0.5m*0.25m*(4.65m+3.9m)*2ks)+(0.5m*0.45m*3.4m+0.5m*0.66m*6.8m) 
5,147</t>
  </si>
  <si>
    <t>Odstranění stávajícího ocelového zábradlí, podlahových konzol a plechů. Odstranění zabetonovaných kolejnic v NK stávajícího propustku.   
Odvoz do sběrny kovových odpadů - výkup.  
(viz příloha 4, archivní dokumentace)</t>
  </si>
  <si>
    <t>"1: Dle technické zprávy, výkresových příloh projektové dokumentace, TKP staveb státních drah a výkazů materiálu projektu a souhrnných částí dokument 
"2: 0.030t/m*7m+0.73m*0.006m*7m*7.85t/m3+2*(4.65+3.9)*49.43/1000 
1,296</t>
  </si>
  <si>
    <t>Odříznuté horní části mikrozápor z HEB 140.  
Odvoz do sběrny kovových odpadů. Vč. protokolu o předání a jeho předání zástupci investora.  
(délka x hmotnost; viz příloha 5.2, 9)</t>
  </si>
  <si>
    <t>"1: Dle technické zprávy, výkresových příloh projektové dokumentace, TKP staveb státních drah a výkazů materiálu projektu a souhrnných částí dokument 
"2: (1m*12ks+4m*10ks+1m*8ks)*0.0337t/m 
2,022</t>
  </si>
  <si>
    <t>Odstranění izolace na stávající NK mostu (dle arch. dok. se jedná o lepenkovou vložku s cementovým potěrem).  
(viz příloha 4, archivní dokumentace)</t>
  </si>
  <si>
    <t>"1: Dle technické zprávy, výkresových příloh projektové dokumentace, TKP staveb státních drah a výkazů materiálu projektu a souhrnných částí dokument 
"2: 4.0m*3.5m+4m*2.7m+3.8m*(0.5m+0.5m)+3.8m*(1.8m+1.8m) 
42,280</t>
  </si>
  <si>
    <t>R91841</t>
  </si>
  <si>
    <t>PROPUSTY RÁMOVÉ 250/100</t>
  </si>
  <si>
    <t>Rámový propustek o světlé šířce otvoru 1,0 m a světlé výšce otvoru 2,5 m. Beton min. C45/55 - XC4, XF3.  
4 ks dl. 2,0m. 1 ks dl. 1,0 m. 1 ks dl. 1,5 m. Celkem 6 ks.  
Vodotěsné spoje. Vč. veškeré manipulace s prefabrikáty. Vč. vyrovnávacích klínů z cementové malty v místě uložení krajních dílců. Vč. vytmelení spár ve styku koncových prefabrikátů s U-zídkou a s čelem propustku, vhodným trvale pružným tmelem. Vč. dodatečného vytmelení spár mezi uloženými prefabrikáty vhodným trvale pružným tmelem.   
(viz příloha 5.3)</t>
  </si>
  <si>
    <t>"1: Dle technické zprávy, výkresových příloh projektové dokumentace, TKP staveb státních drah a výkazů materiálu projektu a souhrnných částí dokument 
"2: 10.63m 
10,630</t>
  </si>
  <si>
    <t>Položka zahrnuje:- dodání a položení prefabrikovaných rámů z dokumentací předepsaných rozměrů- případné úpravy rámůNezahrnuje podkladní vrstvy, vyrovnávací a spádový beton uvnitř rámů a na jejich povrchu, izolaci.</t>
  </si>
  <si>
    <t>Vlys do betonu, vyznačení letopočtu výstavby na čelo propustku (1x) a na U-zídku Z3 (1x).  
(viz příloha 6.1, 6.2)</t>
  </si>
  <si>
    <t>"1: Dle technické zprávy, výkresových příloh projektové dokumentace, TKP staveb státních drah a výkazů materiálu projektu a souhrnných částí dokument 
"2: 1ks+1ks 
2,0</t>
  </si>
  <si>
    <t>R936501</t>
  </si>
  <si>
    <t>DROBNÉ DOPLŇK KONSTR KOVOVÉ NEREZ - smykové dilatační trny</t>
  </si>
  <si>
    <t>Smykové dilatační trny - certifikovaný výrobek.  
Kruhové tyče D22 mm, dl. tyče min. 300 mm. Trny s umožnění pohybu ve své podélné ose. Korozivzdorná ocel 1.4301.  
Umístění: dilatační spáry mezi U-zídkami Z1 až Z5  
(viz příloha 6.1)</t>
  </si>
  <si>
    <t>"1: Dle technické zprávy, výkresových příloh projektové dokumentace, TKP staveb státních drah a výkazů materiálu projektu a souhrnných částí dokument 
"2: 12*2ks 
24,0</t>
  </si>
  <si>
    <t>SO 02-19-03</t>
  </si>
  <si>
    <t>žst. Vsetín Bečva - žst. Vsetín, žel. propustek v ev. km 36,453</t>
  </si>
  <si>
    <t xml:space="preserve">      SO 02-19-03</t>
  </si>
  <si>
    <t>"1: Dle technické zprávy, výkresových příloh projektové dokumentace, TKP staveb státních drah a výkazů materiálu projektu a souhrnných částí dokument 
"2: ((13m2*9.6m+2.5m2*6m)-(2.7m2*7.7m+2m2*6.5m+0.3m2*6m))*1.8t/m3 
187,578</t>
  </si>
  <si>
    <t>"1: Dle technické zprávy, výkresových příloh projektové dokumentace, TKP staveb státních drah a výkazů materiálu projektu a souhrnných částí dokument 
"2: (0.25m2*5m+1.3m2*5.5m+2m2*3m*2ks+4.5m2*5m+2m2*0.5m*2ks+0.5m*1.7m*5m)*2.7t/m3 
132,705</t>
  </si>
  <si>
    <t>"1: Dle technické zprávy, výkresových příloh projektové dokumentace, TKP staveb státních drah a výkazů materiálu projektu a souhrnných částí dokument 
"2: (3m*3.5m*0.4m)*2t/m3 
8,40</t>
  </si>
  <si>
    <t>"1: Dle technické zprávy, výkresových příloh projektové dokumentace, TKP staveb státních drah a výkazů materiálu projektu a souhrnných částí dokument 
"2: ((4.1m+4.9m)*9.2m)*0.005t/m2 
0,414</t>
  </si>
  <si>
    <t>(délka x šířka; viz příloha 4)</t>
  </si>
  <si>
    <t>"1: Dle technické zprávy, výkresových příloh projektové dokumentace, TKP staveb státních drah a výkazů materiálu projektu a souhrnných částí dokument 
"2: 0.15m*(8m*4m+8m*3m) 
8,40</t>
  </si>
  <si>
    <t>Výkop pro propustek a jímku, svahové kužele na výtoku.  
(průřezová plocha x délka; viz příloha 4)</t>
  </si>
  <si>
    <t>"1: Dle technické zprávy, výkresových příloh projektové dokumentace, TKP staveb státních drah a výkazů materiálu projektu a souhrnných částí dokument 
"2: 13m2*9.6m+2.5m2*6m 
139,80</t>
  </si>
  <si>
    <t>Zpětné zásypy mimo aktivní zónu. Hutněné zásypy s použitím vyzískaného materiálu.  
Zásypy rubu jímky a na výtoku propustku.  
(viz příloha 4)</t>
  </si>
  <si>
    <t>"1: Dle technické zprávy, výkresových příloh projektové dokumentace, TKP staveb státních drah a výkazů materiálu projektu a souhrnných částí dokument 
"2: 2.7m2*7.7m+2m2*6.5m+0.3m2*6m 
35,590</t>
  </si>
  <si>
    <t>(terén v okolí jímky a svahy na výtoku)  
(součet jednotlivých ploch; viz příloha 4)</t>
  </si>
  <si>
    <t>"1: Dle technické zprávy, výkresových příloh projektové dokumentace, TKP staveb státních drah a výkazů materiálu projektu a souhrnných částí dokument 
"2: 29.5m2+5m2*2ks 
39,50</t>
  </si>
  <si>
    <t>Mikrozáporové pažení mezi kolejemi č. 1 a č. 2.  
Mikrozápory z profilů HEB 140, po vzdál. 1,0 m resp. 1.2 m, vše z oceli pevnostní třídy S355.  
Vč. ocelových převázek U200, U240 a U280  
(siučin délka x počet x hmotnost na bm; viz příloha 7)</t>
  </si>
  <si>
    <t>"1: Dle technické zprávy, výkresových příloh projektové dokumentace, TKP staveb státních drah a výkazů materiálu projektu a souhrnných částí dokument 
"2: (7m*14ks)*0.0337t/bm+(1.4m*4ks)*2ks*0.0332t/bm+(6.5m*2ks)*2ks*0.0253t/bm+(5m*1ks)*2ks*0.0418t/bm 
4,750</t>
  </si>
  <si>
    <t>"1: Dle technické zprávy, výkresových příloh projektové dokumentace, TKP staveb státních drah a výkazů materiálu projektu a souhrnných částí dokument 
"2: 3.7m*5.6m+4m*(4.6m+1m*2ks) 
47,120</t>
  </si>
  <si>
    <t>"1: Dle technické zprávy, výkresových příloh projektové dokumentace, TKP staveb státních drah a výkazů materiálu projektu a souhrnných částí dokument 
"2: 4m*5ks 
20,0</t>
  </si>
  <si>
    <t>"1: Dle technické zprávy, výkresových příloh projektové dokumentace, TKP staveb státních drah a výkazů materiálu projektu a souhrnných částí dokument 
"2: (11m+10m*2ks)*2ks 
62,0</t>
  </si>
  <si>
    <t>"1: Dle technické zprávy, výkresových příloh projektové dokumentace, TKP staveb státních drah a výkazů materiálu projektu a souhrnných částí dokument 
"2: 9.35m*(8ks+9ks) 
158,950</t>
  </si>
  <si>
    <t>"1: Dle technické zprávy, výkresových příloh projektové dokumentace, TKP staveb státních drah a výkazů materiálu projektu a souhrnných částí dokument 
"2: 0.5m*3ks+1.4m*3ks 
5,70</t>
  </si>
  <si>
    <t>"1: Dle technické zprávy, výkresových příloh projektové dokumentace, TKP staveb státních drah a výkazů materiálu projektu a souhrnných částí dokument 
"2: 2*3ks 
6,0</t>
  </si>
  <si>
    <t>"1: Dle technické zprávy, výkresových příloh projektové dokumentace, TKP staveb státních drah a výkazů materiálu projektu a souhrnných částí dokument 
"2: 2ks*1m 
2,0</t>
  </si>
  <si>
    <t>Výztuž římsy: čelo propustku.  
(viz tabulka výztuže příloha 5.1)</t>
  </si>
  <si>
    <t>"1: Dle technické zprávy, výkresových příloh projektové dokumentace, TKP staveb státních drah a výkazů materiálu projektu a souhrnných částí dokument 
"2: 0.084t 
0,084</t>
  </si>
  <si>
    <t>Mostní zábradlí. Vč. provedení PKO (zinkování ponorem + ONS 91). Vč. vypracování VTD. Vrchní barevný odstín DB 602 (smaragdově zelená). Vč. podlití sloupků polymermaltou s elektroizolačními vlastnostmi dle SŽDC (ČD) SR 5/7 (S).  
(viz výkaz materiálu příloha 6)</t>
  </si>
  <si>
    <t>"1: Dle technické zprávy, výkresových příloh projektové dokumentace, TKP staveb státních drah a výkazů materiálu projektu a souhrnných částí dokument 
"2: (5m2+1m2+3.1m*5m)*0.15m+0.5m*0.9m*5m 
5,475</t>
  </si>
  <si>
    <t>Beton C25/30-XA1.  
- podkladní (výplňový) beton pod ŽB základem propustku a jímkou (případně pod čelem)  
(součet součinů průřezových ploch a délky; viz 4)</t>
  </si>
  <si>
    <t>"1: Dle technické zprávy, výkresových příloh projektové dokumentace, TKP staveb státních drah a výkazů materiálu projektu a souhrnných částí dokument 
"2: 13.7m2*3m 
41,10</t>
  </si>
  <si>
    <t>Beton C25/30-XA1. Kari sítě 10x10/10x100 mm při obou površích základu.  
- ŽB základ pod NK propustku, tl. 200 mm, délka 1800 m  
(šířka*délka*tloušťka; viz příloha 4)</t>
  </si>
  <si>
    <t>"1: Dle technické zprávy, výkresových příloh projektové dokumentace, TKP staveb státních drah a výkazů materiálu projektu a souhrnných částí dokument 
"2: 8.6m*1.8m*0.2m 
3,096</t>
  </si>
  <si>
    <t>"1: Dle technické zprávy, výkresových příloh projektové dokumentace, TKP staveb státních drah a výkazů materiálu projektu a souhrnných částí dokument 
"2: (5m2+1m2+3.1m*5m)*0.25m 
5,375</t>
  </si>
  <si>
    <t>ŠD fr. 0/32 mm.  
- zásyp přechodových klínů  
(průřezová plocha * délka; viz příloha 4)</t>
  </si>
  <si>
    <t>"1: Dle technické zprávy, výkresových příloh projektové dokumentace, TKP staveb státních drah a výkazů materiálu projektu a souhrnných částí dokument 
"2: 10.1m2*8.8m 
88,880</t>
  </si>
  <si>
    <t>"1: Dle technické zprávy, výkresových příloh projektové dokumentace, TKP staveb státních drah a výkazů materiálu projektu a souhrnných částí dokument 
"2: (5.1m*8.8m+2.9m*1.6m*3ks+1.1m*1.6m+1m*1m+1m*4ks*0.4m+3m*5m+3.8m2*2ks)*3ks 
257,280</t>
  </si>
  <si>
    <t>"1: Dle technické zprávy, výkresových příloh projektové dokumentace, TKP staveb státních drah a výkazů materiálu projektu a souhrnných částí dokument 
"2: 4.9m*5m 
24,50</t>
  </si>
  <si>
    <t>Geotextilie o plošné hmotnosti min. 800 g/m2 (65,9 m2).  
- rub NK propustku  
Geotextilie o plošné hmotnosti min. 1000 g/m2 (137,2 m2).  
- rub čela propustku a jímky  
Vč. provedení všech detailů a úprav (pracovní spáry, dilatační spáry, přechody na NK propustku,…).  
(součet jednotlivých ploch; viz příloha 4, 5.1)</t>
  </si>
  <si>
    <t>"1: Dle technické zprávy, výkresových příloh projektové dokumentace, TKP staveb státních drah a výkazů materiálu projektu a souhrnných částí dokument 
"2: (5.1m*8.8m)+(4.9m*5m) 
69,380</t>
  </si>
  <si>
    <t>Trubkové ocelové chráničky předpínacích tyčí (kotvení mikrozáporového pažení v 1. fázi, stavební práce v koleji č. 1), část pod kolejí č. 2.  
(délka x počet; viz příloha 4)</t>
  </si>
  <si>
    <t>Nivelační značka na horní povrch římsy čela propustku.  
(viz příloha 4)</t>
  </si>
  <si>
    <t>"1: Dle technické zprávy, výkresových příloh projektové dokumentace, TKP staveb státních drah a výkazů materiálu projektu a souhrnných částí dokument 
"2: 11ks+4ks 
15,0</t>
  </si>
  <si>
    <t>931185</t>
  </si>
  <si>
    <t>VÝPLŇ DILATAČNÍCH SPAR Z POLYSTYRENU TL 50MM</t>
  </si>
  <si>
    <t>separační vrstva u základu čela, polystyren EPS</t>
  </si>
  <si>
    <t>"1: Dle technické zprávy, výkresových příloh projektové dokumentace, TKP staveb státních drah a výkazů materiálu projektu a souhrnných částí dokument 
"2: 0.8m*5m 
4,0</t>
  </si>
  <si>
    <t>Trubkové prostupy odvodnění v čele propustku. Trubky TR 121/4 mm, límce na rubu konstukce z plechu P6. Korozivzdorná ocel 1.4401.  
(viz výkaz materiálu příloha 4.3)</t>
  </si>
  <si>
    <t>"1: Dle technické zprávy, výkresových příloh projektové dokumentace, TKP staveb státních drah a výkazů materiálu projektu a souhrnných částí dokument 
"2: 3m*3.5m*0.4m 
4,20</t>
  </si>
  <si>
    <t>"1: Dle technické zprávy, výkresových příloh projektové dokumentace, TKP staveb státních drah a výkazů materiálu projektu a souhrnných částí dokument 
"2: 1.3m2*5.5m+2m2*3m*2ks+4.5m2*5m+2m2*0.5m*2ks+0.5m*1.7m*5m 
47,90</t>
  </si>
  <si>
    <t>Odstranění stávající NK.  
(průřez NK z POD * šířka NK ; viz příloha 3, archivní dokumentace)</t>
  </si>
  <si>
    <t>"1: Dle technické zprávy, výkresových příloh projektové dokumentace, TKP staveb státních drah a výkazů materiálu projektu a souhrnných částí dokument 
"2: 0.25m2*5m 
1,250</t>
  </si>
  <si>
    <t>Odříznuté horní části mikrozápor z HEB 140.  
Odvoz do sběrny kovových odpadů. Vč. protokolu o předání a jeho předání zástupci investora.  
(viz příloha 4.2, 8)</t>
  </si>
  <si>
    <t>"1: Dle technické zprávy, výkresových příloh projektové dokumentace, TKP staveb státních drah a výkazů materiálu projektu a souhrnných částí dokument 
"2: 1.2m*(11ks+4ks)*0.0337t/m 
0,607</t>
  </si>
  <si>
    <t>Odstranění izolace na stávající NK mostu  
(viz příloha 3)</t>
  </si>
  <si>
    <t>"1: Dle technické zprávy, výkresových příloh projektové dokumentace, TKP staveb státních drah a výkazů materiálu projektu a souhrnných částí dokument 
"2: (4.1m+4.9m)*9.2m 
82,80</t>
  </si>
  <si>
    <t>"1: Dle technické zprávy, výkresových příloh projektové dokumentace, TKP staveb státních drah a výkazů materiálu projektu a souhrnných částí dokument 
"2: 17.8m3+((1.6m*1.6m*2.9m-1m*1m*2.6m)-3.14*0.68^2*0.3m-0.48m*1.3m*0.3m*2ks) 
21,814</t>
  </si>
  <si>
    <t>SO 02-19-04</t>
  </si>
  <si>
    <t>žst. Vsetín Bečva - žst. Vsetín, žel. propustek v ev. km 36,730</t>
  </si>
  <si>
    <t xml:space="preserve">      SO 02-19-04</t>
  </si>
  <si>
    <t>"1: Dle technické zprávy, výkresových příloh projektové dokumentace, TKP staveb státních drah a výkazů materiálu projektu a souhrnných částí dokument 
"2: (((9.6m2-0.6m2)*15.5m)-(2.3m*2.6m*4.5m))*1.8t/m3 
202,662</t>
  </si>
  <si>
    <t>"1: Dle technické zprávy, výkresových příloh projektové dokumentace, TKP staveb státních drah a výkazů materiálu projektu a souhrnných částí dokument 
"2: ((0.2m2+0,15m2)*12.65m+(2.7m2*1.5m-0.9m*0.5m*1.1m))*2.7t/m3 
21,553</t>
  </si>
  <si>
    <t>"1: Dle technické zprávy, výkresových příloh projektové dokumentace, TKP staveb státních drah a výkazů materiálu projektu a souhrnných částí dokument 
"2: 2m2*0.4m*2.1t/m3 
1,680</t>
  </si>
  <si>
    <t>"1: Dle technické zprávy, výkresových příloh projektové dokumentace, TKP staveb státních drah a výkazů materiálu projektu a souhrnných částí dokument 
"2: 30m2+20m2 
50,0</t>
  </si>
  <si>
    <t>"1: Dle technické zprávy, výkresových příloh projektové dokumentace, TKP staveb státních drah a výkazů materiálu projektu a souhrnných částí dokument 
"2: 0.15m*(30m2+20m2) 
7,50</t>
  </si>
  <si>
    <t>"1: Dle technické zprávy, výkresových příloh projektové dokumentace, TKP staveb státních drah a výkazů materiálu projektu a souhrnných částí dokument 
"2: (9.6m2-0.6m2)*15.5m 
139,50</t>
  </si>
  <si>
    <t>Zpětné zásypy mimo aktivní zónu. Hutněné zásypy s použitím vyzískaného materiálu.  
Zásypy rubu jímky.  
(šířka*výška*průměrná délka, viz přílohy 4.1 a 4.2)</t>
  </si>
  <si>
    <t>"1: Dle technické zprávy, výkresových příloh projektové dokumentace, TKP staveb státních drah a výkazů materiálu projektu a souhrnných částí dokument 
"2: 2.3m*2.6m*4.5m 
26,910</t>
  </si>
  <si>
    <t>"1: Dle technické zprávy, výkresových příloh projektové dokumentace, TKP staveb státních drah a výkazů materiálu projektu a souhrnných částí dokument 
"2: 2m*2.2m*2ks+10m2*2ks 
28,80</t>
  </si>
  <si>
    <t>Mikrozáporové pažení mezi kolejemi č. 1 a č. 2.  
Mikrozápory z profilů HEB 140, po vzdál. 1,0 m, vše z oceli pevnostní třídy S355.  
Vč. ocelových převázek U200, U240  
, U280  
 a U280  
(siučin délka x počet x hmotnost na bm; viz příloha 5)</t>
  </si>
  <si>
    <t>"1: Dle technické zprávy, výkresových příloh projektové dokumentace, TKP staveb státních drah a výkazů materiálu projektu a souhrnných částí dokument 
"2: (6m*(6ks+4ks)+5m*(7ks+4ks))*0.0337t/m+(2ks*2ks*2.3m)*2ks*0.0253t/m+(2ks*1.2m)*2ks*0.0332t/m+(6.8m+4.5m)*2ks*0.0418t/m 
5,445</t>
  </si>
  <si>
    <t>Mikrozáporové pažení mezi kolejemi č. 1 a č. 2.  
- stavební práce v koleji č. 1  
- stavební práce v koleji č. 2   
- pažení výkopu jímky  
(součet jednotlivých ploch; viz příloha 5)</t>
  </si>
  <si>
    <t>"1: Dle technické zprávy, výkresových příloh projektové dokumentace, TKP staveb státních drah a výkazů materiálu projektu a souhrnných částí dokument 
"2: (3m+2.8m+4m)*4.5m 
44,10</t>
  </si>
  <si>
    <t>Vrty pro předpínací tyče (kotvení mikrozáporového pažení; 1. fáze, stavební práce v koleji č. 1)  
- vrty zeminou pod kolejí č. 2  
(délka x počet; viz příloha 5)</t>
  </si>
  <si>
    <t>"1: Dle technické zprávy, výkresových příloh projektové dokumentace, TKP staveb státních drah a výkazů materiálu projektu a souhrnných částí dokument 
"2: 5.8m*2ks*2ks 
23,20</t>
  </si>
  <si>
    <t>Vrty pro horninové kotvy (kotvení mikrozáporového pažení; 2. fáze, stavební práce v koleji č. 2).  
(délka x počet; viz příloha 5)</t>
  </si>
  <si>
    <t>"1: Dle technické zprávy, výkresových příloh projektové dokumentace, TKP staveb státních drah a výkazů materiálu projektu a souhrnných částí dokument 
"2: 11m*2ks+9m*2ks+8m*2ks 
56,0</t>
  </si>
  <si>
    <t>Vrty pro mikrozápory (kotvení mikrozáporového pažení).  
- vrty pro mikrozápory zhotovené v 1. fázi (stavební práce v koleji č. 1)  
- vrty pro mikrozápory zhotovené ve 2. fázi (stavební práce v koleji č. 2)  
(délka x počet; viz příloha 5)</t>
  </si>
  <si>
    <t>"1: Dle technické zprávy, výkresových příloh projektové dokumentace, TKP staveb státních drah a výkazů materiálu projektu a souhrnných částí dokument 
"2: 9.5m*(8ks+9ks+2ks)+4ks*9.1m 
216,90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</si>
  <si>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t>
  </si>
  <si>
    <t>"1: Dle technické zprávy, výkresových příloh projektové dokumentace, TKP staveb státních drah a výkazů materiálu projektu a souhrnných částí dokument 
"2: 2ks+2ks+2ks 
6,0</t>
  </si>
  <si>
    <t>Mikrozáporové pažení, 2. fáze (stavební práce v koleji č. 2), kotvení.  
(délka x počet; viz příloha 5)</t>
  </si>
  <si>
    <t>"1: Dle technické zprávy, výkresových příloh projektové dokumentace, TKP staveb státních drah a výkazů materiálu projektu a souhrnných částí dokument 
"2: 4ks 
4,0</t>
  </si>
  <si>
    <t>Betonové lože ze suchého betonu dle TKP 18 a SŽDC (ČD) Ž 6.  
- beton pod odlážděním, vč. ŽB prahů  
(součet jednotlivých ploch x tloušťka betonu dlažby; viz příloha 4)</t>
  </si>
  <si>
    <t>"1: Dle technické zprávy, výkresových příloh projektové dokumentace, TKP staveb státních drah a výkazů materiálu projektu a souhrnných částí dokument 
"2: (9.5m2+1m2+5.5m*3.14)*0.15m+1m2*3.14m 
7,306</t>
  </si>
  <si>
    <t>Beton C25/30-XA1.  
- podkladní (výplňový) beton pod ŽB základem propustku a jímkou  
(součet součinů průřezových ploch a délky; viz 4)</t>
  </si>
  <si>
    <t>"1: Dle technické zprávy, výkresových příloh projektové dokumentace, TKP staveb státních drah a výkazů materiálu projektu a souhrnných částí dokument 
"2: 1.6m2*14.4m 
23,040</t>
  </si>
  <si>
    <t>Beton C25/30-XA1. Kari sítě 10x10/10x100 mm při obou površích základu.  
- ŽB základ pod NK propustku, tl. 200 mm, délka 1550 m  
 + obetonování šikmé trouby  
(průřez z PRI * délka; viz příloha 4)</t>
  </si>
  <si>
    <t>"1: Dle technické zprávy, výkresových příloh projektové dokumentace, TKP staveb státních drah a výkazů materiálu projektu a souhrnných částí dokument 
"2: 3.1m2*1.55m+0.3m2*1.9m 
5,375</t>
  </si>
  <si>
    <t>"1: Dle technické zprávy, výkresových příloh projektové dokumentace, TKP staveb státních drah a výkazů materiálu projektu a souhrnných částí dokument 
"2: (9.5m2+1m2+5.5m*3.14)*0.25m 
6,943</t>
  </si>
  <si>
    <t>Mikrozáporové pažení, 1. fáze (stavební práce v koleji č. 1), kotvení pažení o stávající ŽB čelo propustku.  
Dočasná funkce. Vč. odpovídající protikorozní ochrany.  
Předpínací tyče EN 10138-4-Y1050H-26,5-R.  
(délka x počet; viz příloha 5)</t>
  </si>
  <si>
    <t>"1: Dle technické zprávy, výkresových příloh projektové dokumentace, TKP staveb státních drah a výkazů materiálu projektu a souhrnných částí dokument 
"2: 6.2m*4ks 
24,80</t>
  </si>
  <si>
    <t>"1: Dle technické zprávy, výkresových příloh projektové dokumentace, TKP staveb státních drah a výkazů materiálu projektu a souhrnných částí dokument 
"2: 8.1m2*10.5m 
85,050</t>
  </si>
  <si>
    <t>1x Np, 2x Na. Celkem 3x nátěr.  
- prefabrikáty propustku (boční a horní plochy)  
- rub a dno jímky ve styku se zeminou a 150 mm nad tuto hranici a pod odláždění  
(součet jednotlivých ploch; viz příloha 4.2)</t>
  </si>
  <si>
    <t>"1: Dle technické zprávy, výkresových příloh projektové dokumentace, TKP staveb státních drah a výkazů materiálu projektu a souhrnných částí dokument 
"2: (4.4m*12.2m+2.9m*1.6m*3ks+1.3m*1.6m+1m*1m+1m*4ks*0.5m)*3ks 
218,040</t>
  </si>
  <si>
    <t>Geotextilie o plošné hmotnosti min. 800 g/m2  
- rub NK propustku  
Vč. provedení všech detailů a úprav (pracovní spáry, dilatační spáry, přechody na NK propustku,…).  
(součet jednotlivých ploch; viz přílohy 4.2)</t>
  </si>
  <si>
    <t>"1: Dle technické zprávy, výkresových příloh projektové dokumentace, TKP staveb státních drah a výkazů materiálu projektu a souhrnných částí dokument 
"2: 4.4m*12.2m 
53,680</t>
  </si>
  <si>
    <t>Trubkové ocelové chráničky předpínacích tyčí (kotvení mikrozáporového pažení v 1. fázi, stavební práce v koleji č. 1), část pod kolejí č. 2.  
(délka x počet; viz příloha 5)</t>
  </si>
  <si>
    <t>"1: Dle technické zprávy, výkresových příloh projektové dokumentace, TKP staveb státních drah a výkazů materiálu projektu a souhrnných částí dokument 
"2: 5.6m*4ks 
22,40</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</si>
  <si>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4.2)  
(plocha z půdorysu, přílohy 4.1)</t>
  </si>
  <si>
    <t>"1: Dle technické zprávy, výkresových příloh projektové dokumentace, TKP staveb státních drah a výkazů materiálu projektu a souhrnných částí dokument 
"2: 1.2m2 
1,20</t>
  </si>
  <si>
    <t>91836</t>
  </si>
  <si>
    <t>PROPUSTY Z TRUB DN 800MM</t>
  </si>
  <si>
    <t>trubní propustek vč. 1 KS šikmé výtokové trouby,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</si>
  <si>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12.5m 
12,50</t>
  </si>
  <si>
    <t>Odřezání mikrozápor na stanovenou výškovou úroveň (úroveň dna příslušného výkopu) a stávajících trubkových mikrozápor v místě jímky.  
(viz příloha 4)</t>
  </si>
  <si>
    <t>"1: Dle technické zprávy, výkresových příloh projektové dokumentace, TKP staveb státních drah a výkazů materiálu projektu a souhrnných částí dokument 
"2: 6ks+4ks+7ks+4ks 
21,0</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</si>
  <si>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</si>
  <si>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2m2*0.4m 
0,80</t>
  </si>
  <si>
    <t>Odstranění stávající trouby a jímky propustku  
(průřez NK z POD * šířka + jímka; viz příloha 3, archivní dokumentace)</t>
  </si>
  <si>
    <t>"1: Dle technické zprávy, výkresových příloh projektové dokumentace, TKP staveb státních drah a výkazů materiálu projektu a souhrnných částí dokument 
"2: (0.2m2+0,15m2)*12.65m+(2.7m2*1.5m-0.9m*0.5m*1.1m) 
7,983</t>
  </si>
  <si>
    <t>Odříznuté horní části mikrozápor z HEB 140.  
Odvoz do sběrny kovových odpadů. Vč. protokolu o předání a jeho předání zástupci investora.  
(viz příloha 4.2)</t>
  </si>
  <si>
    <t>"1: Dle technické zprávy, výkresových příloh projektové dokumentace, TKP staveb státních drah a výkazů materiálu projektu a souhrnných částí dokument 
"2: 1.2m*(6ks+4ks+7ks+4ks)*0.0337t/m+3.1m*4ks*0.05t/m 
1,469</t>
  </si>
  <si>
    <t>Beton C30/37-XC4,XF3.  
Vč. betonářské výztuže a utěsnění spáry mezi odvodňovacím prefabrikátem a rubem jímky  
(objem jímky (vnější-vnitřní rozměry) - napojení trouby a "J" prefabrikátu; viz příloha 4)</t>
  </si>
  <si>
    <t>"1: Dle technické zprávy, výkresových příloh projektové dokumentace, TKP staveb státních drah a výkazů materiálu projektu a souhrnných částí dokument 
"2: (1.6m*1.6m*2.9m-1m*1m*2.6m)-3.14*0.59^2*0.3m-0.48m*1.3m*0.3m*2ks 
4,122</t>
  </si>
  <si>
    <t>SO 02-19-05</t>
  </si>
  <si>
    <t>žst. Vsetín Bečva - žst. Vsetín, žel. propustek v ev. km 36,862</t>
  </si>
  <si>
    <t xml:space="preserve">      SO 02-19-05</t>
  </si>
  <si>
    <t>"1: Dle technické zprávy, výkresových příloh projektové dokumentace, TKP staveb státních drah a výkazů materiálu projektu a souhrnných částí dokument 
"2: ((6.6m2*9m+3.3m2*5.4m+7.5m2*3.4m*2ks)-(2.7m2*2.8m+4.1m2*1.8m*2ks+7m2*1.9m*2ks))*1.8t/m3 
142,740</t>
  </si>
  <si>
    <t>"1: Dle technické zprávy, výkresových příloh projektové dokumentace, TKP staveb státních drah a výkazů materiálu projektu a souhrnných částí dokument 
"2: (0.6m2*8.7m+0.45m*0.45m*(2.4m+4.2m))*2.7t/m3 
17,703</t>
  </si>
  <si>
    <t>"1: Dle technické zprávy, výkresových příloh projektové dokumentace, TKP staveb státních drah a výkazů materiálu projektu a souhrnných částí dokument 
"2: (4.6m2*8.9m+2.4m2*4.2m*3ks+(5m*(2m+3m)*0.4m))*2t/m3 
162,360</t>
  </si>
  <si>
    <t>"1: Dle technické zprávy, výkresových příloh projektové dokumentace, TKP staveb státních drah a výkazů materiálu projektu a souhrnných částí dokument 
"2: (4.1m*9.2m)*0.005t/m2 
0,189</t>
  </si>
  <si>
    <t>"1: Dle technické zprávy, výkresových příloh projektové dokumentace, TKP staveb státních drah a výkazů materiálu projektu a souhrnných částí dokument 
"2: 8m*3m+6m*2.5*2ks 
54,0</t>
  </si>
  <si>
    <t>"1: Dle technické zprávy, výkresových příloh projektové dokumentace, TKP staveb státních drah a výkazů materiálu projektu a souhrnných částí dokument 
"2: 0.15m*(8m*3m+6m*2.5*2ks) 
8,10</t>
  </si>
  <si>
    <t>"1: Dle technické zprávy, výkresových příloh projektové dokumentace, TKP staveb státních drah a výkazů materiálu projektu a souhrnných částí dokument 
"2: 6.6m2*9m+3.3m2*5.4m+7.5m2*3.4m*2ks 
128,220</t>
  </si>
  <si>
    <t>Zpětné zásypy mimo aktivní zónu. Hutněné zásypy s použitím vyzískaného materiálu.  
Zásypy rubu jímky.  
(součin ploch*délka, viz přílohy 4.1 a 4.2)</t>
  </si>
  <si>
    <t>"1: Dle technické zprávy, výkresových příloh projektové dokumentace, TKP staveb státních drah a výkazů materiálu projektu a souhrnných částí dokument 
"2: 2.7m2*2.8m+4.1m2*1.8m*2ks+7m2*1.9m*2ks 
48,920</t>
  </si>
  <si>
    <t>"1: Dle technické zprávy, výkresových příloh projektové dokumentace, TKP staveb státních drah a výkazů materiálu projektu a souhrnných částí dokument 
"2: 3m*(2,5m+1.9m)*2ks+5.2m*2m*2ks 
47,20</t>
  </si>
  <si>
    <t>Mikrozáporové pažení mezi kolejemi č. 1 a č. 2.  
Mikrozápory z profilů HEB 140, vše z oceli pevnostní třídy S355.  
Vč. ocelových převázek U200, U240 a U280  
(siučin délka x počet x hmotnost na bm; viz příloha 5)</t>
  </si>
  <si>
    <t>"1: Dle technické zprávy, výkresových příloh projektové dokumentace, TKP staveb státních drah a výkazů materiálu projektu a souhrnných částí dokument 
"2: (6m*(6ks+4ks+7ks))*0.0337t/m+(2ks*2ks*2.3m)*2ks*0.0253t/m+(2ks*1.2m)*2ks*0.0332t/m+(6.8m+4.5m)*2ks*0.0418t/m 
5,007</t>
  </si>
  <si>
    <t>"1: Dle technické zprávy, výkresových příloh projektové dokumentace, TKP staveb státních drah a výkazů materiálu projektu a souhrnných částí dokument 
"2: (3.3m+3.1m+3.8m)*5.5m 
56,10</t>
  </si>
  <si>
    <t>"1: Dle technické zprávy, výkresových příloh projektové dokumentace, TKP staveb státních drah a výkazů materiálu projektu a souhrnných částí dokument 
"2: 3.2m*2ks*2ks 
12,80</t>
  </si>
  <si>
    <t>"1: Dle technické zprávy, výkresových příloh projektové dokumentace, TKP staveb státních drah a výkazů materiálu projektu a souhrnných částí dokument 
"2: 10m*2ks 
20,0</t>
  </si>
  <si>
    <t>"1: Dle technické zprávy, výkresových příloh projektové dokumentace, TKP staveb státních drah a výkazů materiálu projektu a souhrnných částí dokument 
"2: 6m*(6ks+4ks+4ks) 
84,0</t>
  </si>
  <si>
    <t>Vrty pro předpínací tyče (kotvení mikrozáporového pažení; 1. fáze, stavební práce v koleji č. 1)  
- vrty stávajícím ŽB čelem propustku s kamenným obkladem na líci  
(délka x počet; viz příloha 5)</t>
  </si>
  <si>
    <t>"1: Dle technické zprávy, výkresových příloh projektové dokumentace, TKP staveb státních drah a výkazů materiálu projektu a souhrnných částí dokument 
"2: 0.9m*4ks 
3,60</t>
  </si>
  <si>
    <t>"1: Dle technické zprávy, výkresových příloh projektové dokumentace, TKP staveb státních drah a výkazů materiálu projektu a souhrnných částí dokument 
"2: (6.9m2+1.2m*1m+24m2)*0.15m+0.5m*0.3m*4.5m 
5,490</t>
  </si>
  <si>
    <t>Beton C25/30-XA1.  
- podkladní (výplňový) beton pod ŽB základem propustku a jímkou  
(součet součinů průřezových ploch a délky; viz 4.2)</t>
  </si>
  <si>
    <t>"1: Dle technické zprávy, výkresových příloh projektové dokumentace, TKP staveb státních drah a výkazů materiálu projektu a souhrnných částí dokument 
"2: 5.7m2*4.1m 
23,370</t>
  </si>
  <si>
    <t>Beton C25/30-XA1. Kari sítě 10x10/10x100 mm při obou površích základu.  
- ŽB základ pod NK propustku, tl. 200 mm, délka 2100 m  
 + obetonování šikmé trouby  
(průřez z PRI * délka; viz příloha 4.2)</t>
  </si>
  <si>
    <t>"1: Dle technické zprávy, výkresových příloh projektové dokumentace, TKP staveb státních drah a výkazů materiálu projektu a souhrnných částí dokument 
"2: 2.9m2*2.1m+0.5m2*2.34m 
7,260</t>
  </si>
  <si>
    <t>"1: Dle technické zprávy, výkresových příloh projektové dokumentace, TKP staveb státních drah a výkazů materiálu projektu a souhrnných částí dokument 
"2: (6.9m2+1.2m*1m+24m2)*0.25m 
8,025</t>
  </si>
  <si>
    <t>"1: Dle technické zprávy, výkresových příloh projektové dokumentace, TKP staveb státních drah a výkazů materiálu projektu a souhrnných částí dokument 
"2: 4.3m*4ks 
17,20</t>
  </si>
  <si>
    <t>"1: Dle technické zprávy, výkresových příloh projektové dokumentace, TKP staveb státních drah a výkazů materiálu projektu a souhrnných částí dokument 
"2: 8.8m2*12m 
105,60</t>
  </si>
  <si>
    <t>"1: Dle technické zprávy, výkresových příloh projektové dokumentace, TKP staveb státních drah a výkazů materiálu projektu a souhrnných částí dokument 
"2: (5.9m*12m+2.6m*1.6m*2ks+2.6m*1.8m+0.7m*1.8m+1m*1.2m+(1m*2ks+1.2m*2ks)*0.3m)*3ks 
262,740</t>
  </si>
  <si>
    <t>"1: Dle technické zprávy, výkresových příloh projektové dokumentace, TKP staveb státních drah a výkazů materiálu projektu a souhrnných částí dokument 
"2: 5.9m*12m 
70,80</t>
  </si>
  <si>
    <t>"1: Dle technické zprávy, výkresových příloh projektové dokumentace, TKP staveb státních drah a výkazů materiálu projektu a souhrnných částí dokument 
"2: 3.2m*2ks 
6,40</t>
  </si>
  <si>
    <t>"1: Dle technické zprávy, výkresových příloh projektové dokumentace, TKP staveb státních drah a výkazů materiálu projektu a souhrnných částí dokument 
"2: 6ks 
6,0</t>
  </si>
  <si>
    <t>"1: Dle technické zprávy, výkresových příloh projektové dokumentace, TKP staveb státních drah a výkazů materiálu projektu a souhrnných částí dokument 
"2: 1.25m2 
1,250</t>
  </si>
  <si>
    <t>918372</t>
  </si>
  <si>
    <t>PROPUSTY Z TRUB DN 1200MM</t>
  </si>
  <si>
    <t>"1: Dle technické zprávy, výkresových příloh projektové dokumentace, TKP staveb státních drah a výkazů materiálu projektu a souhrnných částí dokument 
"2: 13m 
13,0</t>
  </si>
  <si>
    <t>"1: Dle technické zprávy, výkresových příloh projektové dokumentace, TKP staveb státních drah a výkazů materiálu projektu a souhrnných částí dokument 
"2: 6ks+4ks+7ks 
17,0</t>
  </si>
  <si>
    <t>Odstranění stávajícího kamenného odláždění do betonu na svahových kuželech na výtoku. Odstranění stávající spodní stavby.  
(průřez z POD * šířka + čela SS (plocha z PRI * délka * počet čel) + plocha*tloušťka (odláždění) (; viz přílohy 3, 4, archivní dokumentace)</t>
  </si>
  <si>
    <t>"1: Dle technické zprávy, výkresových příloh projektové dokumentace, TKP staveb státních drah a výkazů materiálu projektu a souhrnných částí dokument 
"2: 4.6m2*8.9m+2.4m2*4.2m*3ks+(5m*(2m+3m)*0.4m) 
81,180</t>
  </si>
  <si>
    <t>Odstranění stávající NK, úložných prahů a říms.  
(průřez NK z POD * šířka NK + římsy (výška*šířka*délka; viz příloha 3, archivní dokumentace)</t>
  </si>
  <si>
    <t>"1: Dle technické zprávy, výkresových příloh projektové dokumentace, TKP staveb státních drah a výkazů materiálu projektu a souhrnných částí dokument 
"2: 0.6m2*8.7m+0.45m*0.45m*(2.4m+4.2m) 
6,557</t>
  </si>
  <si>
    <t>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</si>
  <si>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1.4m*34ks*0.05t/bm 
2,380</t>
  </si>
  <si>
    <t>"1: Dle technické zprávy, výkresových příloh projektové dokumentace, TKP staveb státních drah a výkazů materiálu projektu a souhrnných částí dokument 
"2: 1.2m*(6ks+4ks+7ks)*0.0337t/m 
0,687</t>
  </si>
  <si>
    <t>"1: Dle technické zprávy, výkresových příloh projektové dokumentace, TKP staveb státních drah a výkazů materiálu projektu a souhrnných částí dokument 
"2: 4.1m*9.2m 
37,720</t>
  </si>
  <si>
    <t>"1: Dle technické zprávy, výkresových příloh projektové dokumentace, TKP staveb státních drah a výkazů materiálu projektu a souhrnných částí dokument 
"2: (1.8m*1.6m*2.6m-1.2m*1m*2.3m)-3.14*0.81^2*0.3m-0.48m*1.3m*0.3m 
3,923</t>
  </si>
  <si>
    <t>SO 03-19-01</t>
  </si>
  <si>
    <t>Žst. Vsetín Bečva žel. most v ev. km 35,370</t>
  </si>
  <si>
    <t xml:space="preserve">      SO 03-19-01</t>
  </si>
  <si>
    <t>02940_1</t>
  </si>
  <si>
    <t>1: Dle technické zprávy, výkresových příloh projektové dokumentace a dle TKP staveb státních drah. Dle výkazů materiálu projektu. Dle tabulky kubatur projektanta. 
2: podklad pro VTD zábradlí, dle příl. 2.17;       1</t>
  </si>
  <si>
    <t>1: Dle technické zprávy, výkresových příloh projektové dokumentace a dle TKP staveb státních drah. Dle výkazů materiálu projektu. Dle tabulky kubatur projektanta. 
2: dle projektanta z výkresu 3D;       79,50</t>
  </si>
  <si>
    <t>1: Dle technické zprávy, výkresových příloh projektové dokumentace a dle TKP staveb státních drah. Dle výkazů materiálu projektu. Dle tabulky kubatur projektanta. 
2: dle pol. 17511;         16,705</t>
  </si>
  <si>
    <t>1: Dle technické zprávy, výkresových příloh projektové dokumentace a dle TKP staveb státních drah. Dle výkazů materiálu projektu. Dle tabulky kubatur projektanta. 
2: dle projektanta z výkresu 3D;       171,80</t>
  </si>
  <si>
    <t>1: Dle technické zprávy, výkresových příloh projektové dokumentace a dle TKP staveb státních drah. Dle výkazů materiálu projektu. Dle tabulky kubatur projektanta. 
2: rýha pro kotvy pažení fáze 1, příl. 292;        0,50*0,50*52,80</t>
  </si>
  <si>
    <t>1: dle pol. 12273;         79,50 
2: dle pol. 13173;        171,80 
3: dle pol. 26115, zemina z vrtů; 3,14*0,22*0,22*95,10 
4: odpočet pol. 17511;      -16,705</t>
  </si>
  <si>
    <t>1: Dle technické zprávy, výkresových příloh projektové dokumentace a dle TKP staveb státních drah. Dle výkazů materiálu projektu. Dle tabulky kubatur projektanta. 
2: svahové kužely směr Lideč nahoře dle pohledu shora,    pi*r^2*v/3 
3: 3,14*1,70*1,70*1,40/3/4 
4: svahové kužely směr Hranice nahoře dle pohledu shora,    pi*r^2*v/3 
5: 3,14*2,75*2,75*2,30/3/4 
6: svahové kužely směr Hranice dole dle pohledu shora,    pi*r^2*v/3 
7: 3,14*4,0*4,0*2,65/3/4</t>
  </si>
  <si>
    <t>1: Dle technické zprávy, výkresových příloh projektové dokumentace a dle TKP staveb státních drah. Dle výkazů materiálu projektu. Dle tabulky kubatur projektanta. 
2: obsyp odvodnění měřeno digitálně;    0,10*9,30*2</t>
  </si>
  <si>
    <t>1: Dle technické zprávy, výkresových příloh projektové dokumentace a dle TKP staveb státních drah. Dle výkazů materiálu projektu. Dle tabulky kubatur projektanta. 
2: úprava vozovky před a za mostem;      5,0*(5,0+5,0)</t>
  </si>
  <si>
    <t>1: Dle technické zprávy, výkresových příloh projektové dokumentace a dle TKP staveb státních drah. Dle výkazů materiálu projektu. Dle tabulky kubatur projektanta. 
2: dle projektanta z výkresu 3D;           98,60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</si>
  <si>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</si>
  <si>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</si>
  <si>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18222;        98,60*0,15</t>
  </si>
  <si>
    <t>zahrnuje náklady na nákup zeminy vhodné pro ohumusování vč dopravy na místo určení a veškeré manipulace (naložení, složení, přeložení. přesun atd.)</t>
  </si>
  <si>
    <t>21361</t>
  </si>
  <si>
    <t>DRENÁŽNÍ VRSTVY Z GEOTEXTILIE</t>
  </si>
  <si>
    <t>1: Dle technické zprávy, výkresových příloh projektové dokumentace a dle TKP staveb státních drah. Dle výkazů materiálu projektu. Dle tabulky kubatur projektanta. 
2: měřeno digitálně z 3D 
3: skladba SVI typ 2;        37,0</t>
  </si>
  <si>
    <t>Položka zahrnuje:  
- dodávku předepsané geotextilie (včetně nutných přesahů) pro drenážní vrstvu, včetně mimostaveništní a vnitrostaveništní dopravy  
- provedení drenážní vrstvy předepsaných rozměrů a předepsaného tvaru</t>
  </si>
  <si>
    <t>22431</t>
  </si>
  <si>
    <t>PILOTY Z PROST BETONU</t>
  </si>
  <si>
    <t>1: Dle technické zprávy, výkresových příloh projektové dokumentace a dle TKP staveb státních drah. Dle výkazů materiálu projektu. Dle tabulky kubatur projektanta. 
2: kořen zápory dl. 2,10 m do vrtu 220mm, C12/15 
3: 2,10*3,14*0,22*0,22*6*2</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</si>
  <si>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</si>
  <si>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</si>
  <si>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</si>
  <si>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dle příl. 292, pol. 1.2;     1281,60/1000 
3: dle příl. 292, pol. 1.3;       405,80/1000</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</si>
  <si>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</si>
  <si>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zaberanění dle příl. 292 
3: (6691,60+203,40)/1000 
4: odpočet trvalého pažení dle pol. 22594;  -(1281,6+405,8)/1000 
5: zaberanění dle příl. 293 
6: (3517,50+184,90)/1000</t>
  </si>
  <si>
    <t>1: Dle technické zprávy, výkresových příloh projektové dokumentace a dle TKP staveb státních drah. Dle výkazů materiálu projektu. Dle tabulky kubatur projektanta. 
2: dle příl. 292;      3,195 
3: dle příl. 293;      0,685</t>
  </si>
  <si>
    <t>1: Dle technické zprávy, výkresových příloh projektové dokumentace a dle TKP staveb státních drah. Dle výkazů materiálu projektu. Dle tabulky kubatur projektanta. 
2: profil vrtu 220 mm, trvalé pol. 1.2. a 1.3 
3: dle příl. 292, pro zápory HEB;  2*3*4,00+20*3,00+3*1,80+3*1,90</t>
  </si>
  <si>
    <t>26155</t>
  </si>
  <si>
    <t>VRTY PRO KOTVENÍ, INJEKTÁŽ A MIKROPILOTY NA POVRCHU TŘ. V D DO 300MM</t>
  </si>
  <si>
    <t>1: Dle technické zprávy, výkresových příloh projektové dokumentace a dle TKP staveb státních drah. Dle výkazů materiálu projektu. Dle tabulky kubatur projektanta. 
2: profil vrtu 220 mm, ve stávajícím betonu dl. 1,80 m 
3: dle příl. 292, pro zápory HEB, pol. 1.2 a 1.3;      2,10*3+2,20*3</t>
  </si>
  <si>
    <t>1: Dle technické zprávy, výkresových příloh projektové dokumentace a dle TKP staveb státních drah. Dle výkazů materiálu projektu. Dle tabulky kubatur projektanta. 
2: Dle příloh 2.6.1 - 2.6.4.; ocelové trny dl. 0,6m pr. 16mm do vrtu pr .40mm dl. 0,3m. Kotvy zalité polymermaltou 
3: (25+14)+(26+15)+(26+15)+(26+15)</t>
  </si>
  <si>
    <t>1: Dle technické zprávy, výkresových příloh projektové dokumentace a dle TKP staveb státních drah. Dle výkazů materiálu projektu. Dle tabulky kubatur projektanta. 
2: dle příl. 251, tvar K01;         2,40 
3: dle příl. 252, tvar K02;        2,40 
4: úložné prahy dle příl. 253;          1,05 
5: úložné prahy dle příl. 254;          1,05 
6: úložné prahy dle příl. 255;          0,95 
7: úložné prahy dle příl. 256;          0,95 
8: výztuž říms je součástí výztuže UP a desek, viz pol. 333365, 421365</t>
  </si>
  <si>
    <t>1: Dle technické zprávy, výkresových příloh projektové dokumentace a dle TKP staveb státních drah. Dle výkazů materiálu projektu. Dle tabulky kubatur projektanta. 
2: úložné prahy dle příl. 253;           10,70 
3: úložné prahy dle příl. 254;         11,40 
4: úložné prahy dle příl. 255;          10,70 
5: úložné prahy dle příl. 256;           11,40</t>
  </si>
  <si>
    <t>1: Dle technické zprávy, výkresových příloh projektové dokumentace a dle TKP staveb státních drah. Dle výkazů materiálu projektu. Dle tabulky kubatur projektanta. 
2: dle příl. 2.6.1; UP01;  1567,86/1000 
3: dle příl 2.6.2, UP02;  1662,83/1000 
4: dle příl 2.6.3, UP03;  1540,94/1000 
5: dle příl 2.6.4; UP04;   1699,00/1000</t>
  </si>
  <si>
    <t>1: Dle technické zprávy, výkresových příloh projektové dokumentace a dle TKP staveb státních drah. Dle výkazů materiálu projektu. Dle tabulky kubatur projektanta. 
2: dle příl. 271;          1033,80</t>
  </si>
  <si>
    <t>1: Dle technické zprávy, výkresových příloh projektové dokumentace a dle TKP staveb státních drah. Dle výkazů materiálu projektu. Dle tabulky kubatur projektanta. 
2: dle příl. 251, tvar K01;          21,50 
3: dle příl. 252, tvar K02;          23,60</t>
  </si>
  <si>
    <t>1: Dle technické zprávy, výkresových příloh projektové dokumentace a dle TKP staveb státních drah. Dle výkazů materiálu projektu. Dle tabulky kubatur projektanta. 
2: dle příl. 2.6.5, výztuž desky K01; 5419,54/1000 
3: dle příl. 2.6.6 - výztuž desky K02; 5719,37/1000</t>
  </si>
  <si>
    <t>1: Dle technické zprávy, výkresových příloh projektové dokumentace a dle TKP staveb státních drah. Dle výkazů materiálu projektu. Dle tabulky kubatur projektanta. 
2: podkladní beton drenáže, měřeno digitálně výkres 3D;       13,337</t>
  </si>
  <si>
    <t>1: Dle technické zprávy, výkresových příloh projektové dokumentace a dle TKP staveb státních drah. Dle výkazů materiálu projektu. Dle tabulky kubatur projektanta. 
2: dle výpočtu projektanta a výkresu 3D;         14,80</t>
  </si>
  <si>
    <t>451315</t>
  </si>
  <si>
    <t>PODKLADNÍ A VÝPLŇOVÉ VRSTVY Z PROSTÉHO BETONU C30/37</t>
  </si>
  <si>
    <t>1: Dle technické zprávy, výkresových příloh projektové dokumentace a dle TKP staveb státních drah. Dle výkazů materiálu projektu. Dle tabulky kubatur projektanta. 
2: podkladní beton úložných prahů, dle projektanta a výkresu 3D;        5,824 
3: podkladní beton komunikace pod mostem dle projektanta a výkresu 3D;     8,15</t>
  </si>
  <si>
    <t>458523</t>
  </si>
  <si>
    <t>VÝPLŇ ZA OPĚRAMI A ZDMI Z KAMENIVA DRCENÉHO, INDEX ZHUTNĚNÍ ID DO 0,9</t>
  </si>
  <si>
    <t>1: Dle technické zprávy, výkresových příloh projektové dokumentace a dle TKP staveb státních drah. Dle výkazů materiálu projektu. Dle tabulky kubatur projektanta. 
2: měřeno digitálně z podélného řezu;   (2,0+1,70)*9,30</t>
  </si>
  <si>
    <t>1: Dle technické zprávy, výkresových příloh projektové dokumentace a dle TKP staveb státních drah. Dle výkazů materiálu projektu. Dle tabulky kubatur projektanta. 
2: měřeno digitálně z podélného řezu;      0,60*9,30*2</t>
  </si>
  <si>
    <t>1: Dle technické zprávy, výkresových příloh projektové dokumentace a dle TKP staveb státních drah. Dle výkazů materiálu projektu. Dle tabulky kubatur projektanta. 
2: komunikace pod mostem, měřeno digitálně  z řezů;       4,33*11,55*0,15 
3: dlažby svahů dle projektanta z výkresu 3D;         7,74</t>
  </si>
  <si>
    <t>1: Dle technické zprávy, výkresových příloh projektové dokumentace a dle TKP staveb státních drah. Dle výkazů materiálu projektu. Dle tabulky kubatur projektanta. 
2: paty dlažby svahu, digitálně;       0,50*1,0*(5,40+7,80)</t>
  </si>
  <si>
    <t>1: Dle technické zprávy, výkresových příloh projektové dokumentace a dle TKP staveb státních drah. Dle výkazů materiálu projektu. Dle tabulky kubatur projektanta. 
2: úložné prahy dle příl. 253;          1,60*4,57+1,50*3,40 
3: úložné prahy dle příl. 254;          1,60*4,73+1,50*3,40 
4: úložné prahy dle příl. 255;          1,60*4,57+1,50*3,40 
5: úložné prahy dle příl. 256;          1,60*4,73+1,50*3,40</t>
  </si>
  <si>
    <t>62745</t>
  </si>
  <si>
    <t>SPÁROVÁNÍ STARÉHO ZDIVA CEMENTOVOU MALTOU</t>
  </si>
  <si>
    <t>1: Dle technické zprávy, výkresových příloh projektové dokumentace a dle TKP staveb státních drah. Dle výkazů materiálu projektu. Dle tabulky kubatur projektanta. 
2: dle TZ 20% 
3: měřeno digitálně z řezů, stávající opěry;                     (2,0+2,15)*9,30*0,20 
4: čela, křídla pohled zleva, digitálně;         (3,30+2,50)*0,20 
5: čela, křídla pohled zprava, digitálně;       (3,30+2,70)*0,20</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</si>
  <si>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</si>
  <si>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 Dle technické zprávy, výkresových příloh projektové dokumentace a dle TKP staveb státních drah. Dle výkazů materiálu projektu. Dle tabulky kubatur projektanta. 
2: tvrdá ochrana izolace s KARI sítí 4/100 dle projektanta 3D;        5,15</t>
  </si>
  <si>
    <t>1: Dle technické zprávy, výkresových příloh projektové dokumentace a dle TKP staveb státních drah. Dle výkazů materiálu projektu. Dle tabulky kubatur projektanta. 
2: měřeno digitálně z 3D 
3: skladba SVI typ 1, 2, 3;        211,0</t>
  </si>
  <si>
    <t>1: Dle technické zprávy, výkresových příloh projektové dokumentace a dle TKP staveb státních drah. Dle výkazů materiálu projektu. Dle tabulky kubatur projektanta. 
2: měřeno 3D - NK - 300 g/m2, skladba SVI typ 1;        161,0 
3: skladba SVI typ 3, 1200 g/m2;        50,10</t>
  </si>
  <si>
    <t>1: Dle technické zprávy, výkresových příloh projektové dokumentace a dle TKP staveb státních drah. Dle výkazů materiálu projektu. Dle tabulky kubatur projektanta. 
2: měřeno z příčného řezu;    9,40*2</t>
  </si>
  <si>
    <t>91913</t>
  </si>
  <si>
    <t>ŘEZÁNÍ BETONOVÝCH KONSTRUKCÍ</t>
  </si>
  <si>
    <t>1: Dle technické zprávy, výkresových příloh projektové dokumentace, TKP staveb státních drah a výkazů materiálu projektu. 
2: řezání NK - beton stávající NK K02, výkres 3D projektant;        2,505</t>
  </si>
  <si>
    <t>položka zahrnuje řezání betonových konstrukcí bez ohledu na tloušťku, včetně spotřeby vody</t>
  </si>
  <si>
    <t>935212</t>
  </si>
  <si>
    <t>PŘÍKOPOVÉ ŽLABY Z BETON TVÁRNIC ŠÍŘ DO 600MM DO BETONU TL 100MM</t>
  </si>
  <si>
    <t>1: Dle technické zprávy, výkresových příloh projektové dokumentace, TKP staveb státních drah a výkazů materiálu projektu. 
2: měřeno digitálně z příl. 241;          13,30</t>
  </si>
  <si>
    <t>1: Dle technické zprávy, výkresových příloh projektové dokumentace, TKP staveb státních drah a výkazů materiálu projektu. 
2: kovový přípravek bludných proudů dle příl. 272;;          16,20</t>
  </si>
  <si>
    <t>1: Dle technické zprávy, výkresových příloh projektové dokumentace, TKP staveb státních drah a výkazů materiálu projektu. 
2: ukončení izolace nerezový pásek podél říms 
3: dle příl. 241;           15,0*2*1,57</t>
  </si>
  <si>
    <t>938442</t>
  </si>
  <si>
    <t>OČIŠTĚNÍ ZDIVA OTRYSKÁNÍM TLAKOVOU VODOU DO 500 BARŮ</t>
  </si>
  <si>
    <t>1: Dle technické zprávy, výkresových příloh projektové dokumentace a dle TKP staveb státních drah. Dle výkazů materiálu projektu. Dle tabulky kubatur projektanta. 
2: měřeno digitálně z řezů, stávající opěry;                     (2,0+2,15)*9,30 
3: čela, křídla pohled zleva, digitálně;         3,30+2,50 
4: čela, křídla pohled zprava, digitálně;      3,30+2,70</t>
  </si>
  <si>
    <t>R91404</t>
  </si>
  <si>
    <t>PŘECHODNÉ DOPRAVNÍ ZNAČENÍ - (PD, zřízení, nájem, údržba, odstranění)</t>
  </si>
  <si>
    <t>1: Dle technické zprávy, výkresových příloh projektové dokumentace a dle TKP staveb státních drah. Dle výkazů materiálu projektu. 
2: předpoklad;      119+96=215 dnů;        1</t>
  </si>
  <si>
    <t>obsah položky je obsažen v popisu položky</t>
  </si>
  <si>
    <t>9112A3</t>
  </si>
  <si>
    <t>ZÁBRADLÍ MOSTNÍ S VODOR MADLY - DEMONTÁŽ S PŘESUNEM</t>
  </si>
  <si>
    <t>1: Dle technické zprávy, výkresových příloh projektové dokumentace a dle TKP staveb státních drah. Dle výkazů materiálu projektu. Dle tabulky kubatur projektanta. 
2: 4,0*3,70+2*5,70</t>
  </si>
  <si>
    <t>položka zahrnuje:  
- demontáž a odstranění zařízení  
- jeho odvoz na předepsané místo</t>
  </si>
  <si>
    <t>1: Dle technické zprávy, výkresových příloh projektové dokumentace a dle TKP staveb státních drah. Dle výkazů materiálu projektu. Dle tabulky kubatur projektanta. 
2: prostý beton 1. fáze dle výkresu 3D projektant;      24,328 
3: prostý beton 2. fáze dle výkresu 3D projektant;      21,408</t>
  </si>
  <si>
    <t>1: Dle technické zprávy, výkresových příloh projektové dokumentace a dle TKP staveb státních drah. Dle výkazů materiálu projektu. Dle tabulky kubatur projektanta. 
2: římsy;    0,50*0,40*13,0*2 
3: úl. prahy, digitálně;   0,80*0,40*9,30*2 
4: NK;    9,70*0,44*9,32 
5: dopočet NK pod římsami;     0,08*5,70*2 
6: dopočet NK;    0,123*5,70</t>
  </si>
  <si>
    <t>1: Dle technické zprávy, výkresových příloh projektové dokumentace a dle TKP staveb státních drah. Dle výkazů materiálu projektu. Dle tabulky kubatur projektanta. 
2: uložené I 350 v NK;     5,70*27*72,20/1000</t>
  </si>
  <si>
    <t>1: Dle technické zprávy, výkresových příloh projektové dokumentace a dle TKP staveb státních drah. Dle výkazů materiálu projektu. Dle tabulky kubatur projektanta. 
2: zarovnání kamenného lícového zdiva dle výkresu 3D, projektant;      1,064</t>
  </si>
  <si>
    <t>96814</t>
  </si>
  <si>
    <t>VYSEKÁNÍ OTVORŮ, KAPES, RÝH V BETONOVÉ KONSTRUKCI</t>
  </si>
  <si>
    <t>1: Dle technické zprávy, výkresových příloh projektové dokumentace a dle TKP staveb státních drah. Dle výkazů materiálu projektu. Dle tabulky kubatur projektanta. 
2: dle TZ str. 6, rýhy pro drenáž, předpoklad;    0,20</t>
  </si>
  <si>
    <t>97816</t>
  </si>
  <si>
    <t>ODSEKÁNÍ VRSTVY VYROVNÁVACÍHO BETONU NA MOSTECH</t>
  </si>
  <si>
    <t>1: Dle technické zprávy, výkresových příloh projektové dokumentace a dle TKP staveb státních drah. Dle výkazů materiálu projektu. Dle tabulky kubatur projektanta. 
2: předpoklad, měřeno digitálně;     8,60*5,70*0,03</t>
  </si>
  <si>
    <t>1: Dle technické zprávy, výkresových příloh projektové dokumentace a dle TKP staveb státních drah. Dle výkazů materiálu projektu. Dle tabulky kubatur projektanta. 
2: předpoklad;        8,60*5,70</t>
  </si>
  <si>
    <t>1: dle pol. 17120;        249,048*1,90</t>
  </si>
  <si>
    <t>1: dle pol. 96615;      45,736*2,20 
2: dle pol. 96616;      52,543*2,40 
3: dle pol. 96814;         0,20*2,20 
4: dle pol. 97816;        1,471</t>
  </si>
  <si>
    <t>POPLATKY ZA LIKVIDACI ODPADŮ NEKONTAMINOVANÝCH - 17 06 04  ZBYTKY IZOLAČNÍCH MATERIÁLŮ VČ. DOPRAVY</t>
  </si>
  <si>
    <t>1: dle pol. 97817;         49,02*0,0043</t>
  </si>
  <si>
    <t>1: dle  pol. 96618;      11,112 
2: zábradlí předpoklad 30 kg/m;      26,20*30,0/1000</t>
  </si>
  <si>
    <t>SO 04-19-01</t>
  </si>
  <si>
    <t>Valašská Polanka – žst. Vsetín Bečva,  žel. most v ev. km 34,776</t>
  </si>
  <si>
    <t xml:space="preserve">      SO 04-19-01</t>
  </si>
  <si>
    <t>R033101</t>
  </si>
  <si>
    <t>PŘECHODNÉ DOPRAVNÍ ZNAČENÍ - ÚPLNÁ UZAVÍRKA</t>
  </si>
  <si>
    <t>DEN</t>
  </si>
  <si>
    <t>1: Dle technické zprávy, výkresových příloh projektové dokumentace a dle TKP staveb státních drah. Dle výkazů materiálu projektu. Dle tabulky kubatur projektanta. 
2: předpokládaná doba nájmu DZ; 115</t>
  </si>
  <si>
    <t>Cena položky zahrnuje:   
- veškerou projektovou dokumentaci   
- zřízení dopravního značení dle požadavků projektu   
- pronájem potřebného značení   
- veškerou údržbu, manipulaci a následné rušení přechodného DZ   
- veškerou dopravu   
- zahrnuje veškeré náklady spojené s objednatelem požadovanými pracemi</t>
  </si>
  <si>
    <t>R1_02910</t>
  </si>
  <si>
    <t>VYTYČENÍ OBJEKTU</t>
  </si>
  <si>
    <t>R1_029113</t>
  </si>
  <si>
    <t>OSTATNÍ POŽADAVKY - GEODETICKÉ ZAMĚŘENÍ - CELKY</t>
  </si>
  <si>
    <t>R1_02940</t>
  </si>
  <si>
    <t>1: výrobně technická dokumentace mostnic;  1 
2: Projekt Dopravně Inženýrského Opatření; 1</t>
  </si>
  <si>
    <t>1: Dle technické zprávy, výkresových příloh projektové dokumentace a dle TKP staveb státních drah. Dle výkazů materiálu projektu. Dle tabulky kubatur projektanta. 
2: dle přílohy 2.4 
3: výkopy; 49,00</t>
  </si>
  <si>
    <t>1: Dle technické zprávy, výkresových příloh projektové dokumentace a dle TKP staveb státních drah. Dle výkazů materiálu projektu. Dle tabulky kubatur projektanta. 
2: dle pol. 13173; 49,00</t>
  </si>
  <si>
    <t>1: Dle technické zprávy, výkresových příloh projektové dokumentace a dle TKP staveb státních drah. Dle výkazů materiálu projektu. Dle tabulky kubatur projektanta. 
2: dle přílohy 2.4, obsyp štěrkem 16/32; 7,20</t>
  </si>
  <si>
    <t>1: Dle technické zprávy, výkresových příloh projektové dokumentace a dle TKP staveb státních drah. Dle výkazů materiálu projektu. Dle tabulky kubatur projektanta. 
2: dle pol. R182302; 35,00*0,15</t>
  </si>
  <si>
    <t>1: Dle technické zprávy, výkresových příloh projektové dokumentace a dle TKP staveb státních drah. Dle výkazů materiálu projektu. Dle tabulky kubatur projektanta. 
2: dle přílohy 2.4; zatravnění; 35,00</t>
  </si>
  <si>
    <t>1: dle pol. 18241; 35,00</t>
  </si>
  <si>
    <t>1: Dle technické zprávy, výkresových příloh projektové dokumentace a dle TKP staveb státních drah. Dle výkazů materiálu projektu. Dle tabulky kubatur projektanta. 
2: dle přílohy 2.4 
3: ohumusování plochy 35,00m2; 35,00*0,15</t>
  </si>
  <si>
    <t>1: Dle technické zprávy, výkresových příloh projektové dokumentace a dle TKP staveb státních drah. Dle výkazů materiálu projektu. Dle tabulky kubatur projektanta. 
2: beraněné zápory HEA 220; 1,23</t>
  </si>
  <si>
    <t>1: Dle technické zprávy, výkresových příloh projektové dokumentace a dle TKP staveb státních drah. Dle výkazů materiálu projektu. Dle tabulky kubatur projektanta. 
2: dle přílohy 2.4; výdřeva fošny tl. 50mm; 0,60</t>
  </si>
  <si>
    <t>285393</t>
  </si>
  <si>
    <t>DODATEČNÉ KOTVENÍ VLEPENÍM BETONÁŘSKÉ VÝZTUŽE D DO 20MM DO VRTŮ</t>
  </si>
  <si>
    <t>1: Dle technické zprávy, výkresových příloh projektové dokumentace a dle TKP staveb státních drah. Dle výkazů materiálu projektu. Dle tabulky kubatur projektanta. 
2: vrty pro kotvení říms a úl. prahů; 50</t>
  </si>
  <si>
    <t>1: Dle technické zprávy, výkresových příloh projektové dokumentace a dle TKP staveb státních drah. Dle výkazů materiálu projektu. Dle tabulky kubatur projektanta. 
2: OP2, dle přílohy 2.5.2 
3: římsy; 1,20</t>
  </si>
  <si>
    <t>1: Dle technické zprávy, výkresových příloh projektové dokumentace a dle TKP staveb státních drah. Dle výkazů materiálu projektu. Dle tabulky kubatur projektanta. 
2: dle přílohy 2.5.2 
3: součástí výztuže říms je i výztuž mostnicového sedla, pol. 333325; 64,90/1000</t>
  </si>
  <si>
    <t>317366</t>
  </si>
  <si>
    <t>VÝZTUŽ ŘÍMS Z KARI-SÍTÍ</t>
  </si>
  <si>
    <t>1: Dle technické zprávy, výkresových příloh projektové dokumentace a dle TKP staveb státních drah. Dle výkazů materiálu projektu. Dle tabulky kubatur projektanta. 
2: dle přílohy 2.5.2; kari 6/100/100, 3ks; 79,90/1000</t>
  </si>
  <si>
    <t>1: Dle technické zprávy, výkresových příloh projektové dokumentace a dle TKP staveb státních drah. Dle výkazů materiálu projektu. Dle tabulky kubatur projektanta. 
2: dle přílohy 2.4 
3: přezdění z vyzískaného materiálu; 3,50</t>
  </si>
  <si>
    <t>1: Dle technické zprávy, výkresových příloh projektové dokumentace a dle TKP staveb státních drah. Dle výkazů materiálu projektu. Dle tabulky kubatur projektanta. 
2: přechodové zídky; dle přílohy 2.7; 3,95</t>
  </si>
  <si>
    <t>1: Dle technické zprávy, výkresových příloh projektové dokumentace a dle TKP staveb státních drah. Dle výkazů materiálu projektu. Dle tabulky kubatur projektanta. 
2: dle přílohy 2.7; 319,30/1000</t>
  </si>
  <si>
    <t>1: Dle technické zprávy, výkresových příloh projektové dokumentace a dle TKP staveb státních drah. Dle výkazů materiálu projektu. Dle tabulky kubatur projektanta. 
2: OP2, dle výkresu 2.5.2;  
3: mostnicové sedlo; 0,20 
4: ložiskové bloky, dle výkresu 2.5.1; 0,50 
5: OP4, dle výkresu 2.6.1;  
6: úložný práh; 15,50 
7: závěrná zídka; 5,90 
8: ložiskové bloky; 0,52</t>
  </si>
  <si>
    <t>1: Dle technické zprávy, výkresových příloh projektové dokumentace a dle TKP staveb státních drah. Dle výkazů materiálu projektu. Dle tabulky kubatur projektanta. 
2: výztuž OP, ložiskových bloků, ÚP,  
3: dle výkresu 2.6.2; 2706,38/1000 
4: dle výkresu 2.5.1; 113,14/1000</t>
  </si>
  <si>
    <t>333366</t>
  </si>
  <si>
    <t>VÝZTUŽ MOSTNÍCH OPĚR A KŘÍDEL Z KARI SÍTÍ</t>
  </si>
  <si>
    <t>1: Dle technické zprávy, výkresových příloh projektové dokumentace a dle TKP staveb státních drah. Dle výkazů materiálu projektu. Dle tabulky kubatur projektanta. 
2: dle výkresu 2.2.2; kari 6/150/150; 46,7/1000</t>
  </si>
  <si>
    <t>1: Dle technické zprávy, výkresových příloh projektové dokumentace a dle TKP staveb státních drah. Dle výkazů materiálu projektu. Dle tabulky kubatur projektanta. 
2: dle výkresu 2.9 - Zábradlí; 524,50</t>
  </si>
  <si>
    <t>1: Dle technické zprávy, výkresových příloh projektové dokumentace a dle TKP staveb státních drah. Dle výkazů materiálu projektu. Dle tabulky kubatur projektanta. 
2: podkl. beton přechod. zdi, dle výkresu 2.7.; 1,54</t>
  </si>
  <si>
    <t>1: Dle technické zprávy, výkresových příloh projektové dokumentace a dle TKP staveb státních drah. Dle výkazů materiálu projektu. Dle tabulky kubatur projektanta. 
2: spádový beton rubové drenáže; měřeno digitálně; 8,50</t>
  </si>
  <si>
    <t>1: Dle technické zprávy, výkresových příloh projektové dokumentace a dle TKP staveb státních drah. Dle výkazů materiálu projektu. Dle tabulky kubatur projektanta. 
2: svody z kamenné dlažby do betonu; měřeno digitálně, koeficient sklonu 1,20 
3: (6,10+6,74)*1,20*0,20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</si>
  <si>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</si>
  <si>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a dle TKP staveb státních drah. Dle výkazů materiálu projektu. Dle tabulky kubatur projektanta. 
2: dle přílohy 2.4, zásyp štěrkodrtí; 5,40</t>
  </si>
  <si>
    <t>1: Dle technické zprávy, výkresových příloh projektové dokumentace a dle TKP staveb státních drah. Dle výkazů materiálu projektu. Dle tabulky kubatur projektanta. 
2: dle přílohy 2.4; 17,00</t>
  </si>
  <si>
    <t>1: Dle technické zprávy, výkresových příloh projektové dokumentace a dle TKP staveb státních drah. Dle výkazů materiálu projektu. Dle tabulky kubatur projektanta. 
2: svody z kamenné dlažby; měřeno digitálně, koeficient sklonu 1,20 
3: (6,10+6,74)*1,20*0,20</t>
  </si>
  <si>
    <t>R42841</t>
  </si>
  <si>
    <t>MOSTNÍ LOŽISKA Z OCELI (OCELOLITINY) REPASOVÁNÍ</t>
  </si>
  <si>
    <t>1: Dle technické zprávy, výkresových příloh projektové dokumentace a dle TKP staveb státních drah. Dle výkazů materiálu projektu. Dle tabulky kubatur projektanta. 
2: demotáž a repasování ložisek; 6</t>
  </si>
  <si>
    <t>- položka obsahuje očištění ložisek, (i ruční) jakýmkoliv způsobem a opatření nové kompletní protikorozní ochrany</t>
  </si>
  <si>
    <t>R52127</t>
  </si>
  <si>
    <t>VÝMĚNA MOSTNIC 240/240/2400 VČ. KOLEJ. UPEVŇOVADEL A PROTIŠTĚPNÝCH PLECHŮ</t>
  </si>
  <si>
    <t>1: Dle technické zprávy, výkresových příloh projektové dokumentace a dle TKP staveb státních drah. Dle výkazů materiálu projektu. Dle tabulky kubatur projektanta. 
2: dle výkresu 2.8;  nové mostnice 240x240x2400; 26</t>
  </si>
  <si>
    <t>-veškeré práce jsou obsaženy v popisu položky</t>
  </si>
  <si>
    <t>R521271</t>
  </si>
  <si>
    <t>VÝMĚNA MOSTNIC 260/260/2600 VČ. KOLEJ. UPEVŇOVADEL A PROTIŠTĚPNÝCH PLECHŮ</t>
  </si>
  <si>
    <t>1: Dle technické zprávy, výkresových příloh projektové dokumentace a dle TKP staveb státních drah. Dle výkazů materiálu projektu. Dle tabulky kubatur projektanta. 
2: dle výkresu 2.8;  nové mostnice - pozednice, 260x260x2600; 2</t>
  </si>
  <si>
    <t>5P</t>
  </si>
  <si>
    <t>Práce dle části F. Organizace výstavby</t>
  </si>
  <si>
    <t>R58301</t>
  </si>
  <si>
    <t>KRYT ZE SILNIČ DÍLCŮ (PANELŮ) TL DO 220MM DOČASNÝ</t>
  </si>
  <si>
    <t>1: Dle technické zprávy, výkresových příloh projektové dokumentace, TKP staveb státních drah a výkazů materiálu projektu. 
2: plocha pro dočasné práce na snesené  NK ze silničních panelů 
3: 20,00*5,00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</si>
  <si>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 včetně výplně spar a otvorů a pod.</t>
  </si>
  <si>
    <t>626122</t>
  </si>
  <si>
    <t>REPROFILACE PODHLEDŮ, SVISLÝCH PLOCH SANAČNÍ MALTOU DVOUVRST TL 50MM</t>
  </si>
  <si>
    <t>1: Dle technické zprávy, výkresových příloh projektové dokumentace a dle TKP staveb státních drah. Dle výkazů materiálu projektu. Dle tabulky kubatur projektanta. 
2: dle výkresu 2.11; zapravení opěry sanační maltou tl. 50mm; 3,00</t>
  </si>
  <si>
    <t>1: Dle technické zprávy, výkresových příloh projektové dokumentace a dle TKP staveb státních drah. Dle výkazů materiálu projektu. Dle tabulky kubatur projektanta. 
2: podmazání nového úl. prahu; 2,80*5,70</t>
  </si>
  <si>
    <t>1: Dle technické zprávy, výkresových příloh projektové dokumentace a dle TKP staveb státních drah. Dle výkazů materiálu projektu. Dle tabulky kubatur projektanta. 
2: dle přílohy 2.4. 
3: (vč. 20 % přesahy); 103,00</t>
  </si>
  <si>
    <t>1: Dle technické zprávy, výkresových příloh projektové dokumentace a dle TKP staveb státních drah. Dle výkazů materiálu projektu. Dle tabulky kubatur projektanta. 
2: dle přílohy 2.4. 
3: geotextilie 800g/m (vč. 20 % přesahy); 103,00</t>
  </si>
  <si>
    <t>1: Dle technické zprávy, výkresových příloh projektové dokumentace a dle TKP staveb státních drah. Dle výkazů materiálu projektu. Dle tabulky kubatur projektanta. 
2: provedení opatření proti účinkům bludných proudů dle SR 5/7; 1</t>
  </si>
  <si>
    <t>783121</t>
  </si>
  <si>
    <t>PROTIKOROZ OCHR OK NÁTĚREM VÍCEVRST SE ZÁKL S VYS OBSAHEM ZN</t>
  </si>
  <si>
    <t>1: Dle technické zprávy, výkresových příloh projektové dokumentace a dle TKP staveb státních drah. Dle výkazů materiálu projektu. Dle tabulky kubatur projektanta. 
2: dle přílohy 2.4 
3: PKO NK; 300,00 
4: PKO podlahových plechů; 98,00 
5: PKO pojistných úhelníků; 10,80</t>
  </si>
  <si>
    <t>78383</t>
  </si>
  <si>
    <t>NÁTĚRY BETON KONSTR TYP S4 (OS-C)</t>
  </si>
  <si>
    <t>OTSKP13_16</t>
  </si>
  <si>
    <t>1: podjezdná výška černo-žlutý nátěr;     6,0*2</t>
  </si>
  <si>
    <t>1: Dle technické zprávy, výkresových příloh projektové dokumentace a dle TKP staveb státních drah. Dle výkazů materiálu projektu. Dle tabulky kubatur projektanta. 
2: rubová drenáž PEHD DN 150, měřeno z půdorysu; 9,00+9,00</t>
  </si>
  <si>
    <t>914231</t>
  </si>
  <si>
    <t>DOPRAVNÍ ZNAČKY ZVĚTŠENÉ VELIKOSTI OCELOVÉ FÓLIE TŘ 2 - DODÁVKA A MONTÁŽ</t>
  </si>
  <si>
    <t>1: Dle technické zprávy, výkresových příloh projektové dokumentace a dle TKP staveb státních drah. Dle výkazů materiálu projektu. Dle tabulky kubatur projektanta. 
2: dopravní značky  B16; zvětšená, retroreflexní; 2</t>
  </si>
  <si>
    <t>1: Dle technické zprávy, výkresových příloh projektové dokumentace a dle TKP staveb státních drah. Dle výkazů materiálu projektu. Dle tabulky kubatur projektanta. 
2: včetně PKO dle TZ 
3: dle přílohy 2.8. 
4: nová mostnicová sedla; 97,00 
5: dle přílohy 2.4 
6: náhrada pošk. ztužení U160x65; 169,20 
7: korýtkový profil 40x84x3; 71,80 
8: spojovací materiál; 340*0,10</t>
  </si>
  <si>
    <t>1: Dle technické zprávy, výkresových příloh projektové dokumentace a dle TKP staveb státních drah. Dle výkazů materiálu projektu. Dle tabulky kubatur projektanta. 
2: nerez přítlačný pásek izolace; 8,00</t>
  </si>
  <si>
    <t>1: Dle technické zprávy, výkresových příloh projektové dokumentace a dle TKP staveb státních drah. Dle výkazů materiálu projektu. Dle tabulky kubatur projektanta. 
2: dle přílohy 2.4.; očištění OK pro PKO nátěry 
3: NK; 300,00 
4: podlahové plechy; 98,00</t>
  </si>
  <si>
    <t>R966181</t>
  </si>
  <si>
    <t>MONTÁŽ KONSTRUKCÍ KOVOVÝCH S PŘESUNEM</t>
  </si>
  <si>
    <t>1: Dle technické zprávy, výkresových příloh projektové dokumentace a dle TKP staveb státních drah. Dle výkazů materiálu projektu. Dle tabulky kubatur projektanta. 
2: zpětná montáž OK po jejím repasovaní; 25,50</t>
  </si>
  <si>
    <t>položka zahrnuje:   
- montáž konstrukce bez dodávky materiálu   
- veškeré pomocné konstrukce (lešení a pod.)   
- veškerou manipulaci    
- veškeré další práce plynoucí z technologického předpisu a z platných předpisů</t>
  </si>
  <si>
    <t>R966182</t>
  </si>
  <si>
    <t>OPĚTOVNÁ MONTÁŽ DROBNÝCH KOVOVÝCH ČÁSTÍ NA KCI STÁVAJÍCÍHO MOSTU vč. DOPRAVY</t>
  </si>
  <si>
    <t>1: Dle technické zprávy, výkresových příloh projektové dokumentace a dle TKP staveb státních drah. Dle výkazů materiálu projektu. Dle tabulky kubatur projektanta. 
2: repasované plechy; 2,40 
3: pojistné úhelníky; 403,00/1000</t>
  </si>
  <si>
    <t>položka zahrnuje:   
- veškerou manipulaci se stávajícím materiálem, montáž, uchycení, spojovací materiál   
- veškeré další práce plynoucí z technologického předpisu a z platných předpisů,</t>
  </si>
  <si>
    <t>R99721</t>
  </si>
  <si>
    <t>EKOLOGICKÁ LIKVIDACE MOSTNIC - DRCENÍ A ODVOZ DO 20 KM</t>
  </si>
  <si>
    <t>1: Dle technické zprávy, výkresových příloh projektové dokumentace a dle TKP staveb státních drah. Dle výkazů materiálu projektu. Dle tabulky kubatur projektanta. 
2: staré mostnice; 28</t>
  </si>
  <si>
    <t>96614</t>
  </si>
  <si>
    <t>BOURÁNÍ KONSTRUKCÍ Z CIHEL A TVÁRNIC</t>
  </si>
  <si>
    <t>1: Dle technické zprávy, výkresových příloh projektové dokumentace a dle TKP staveb státních drah. Dle výkazů materiálu projektu. Dle tabulky kubatur projektanta. 
2: dle přílohy 2.4; demolice zděných kcí; 19,00</t>
  </si>
  <si>
    <t>1: Dle technické zprávy, výkresových příloh projektové dokumentace a dle TKP staveb státních drah. Dle výkazů materiálu projektu. Dle tabulky kubatur projektanta. 
2: dle přílohy 2.4; 1,50</t>
  </si>
  <si>
    <t>R96718</t>
  </si>
  <si>
    <t>DEMONTÁŽ ČÁSTÍ KONSTRUKCÍ KOVOVÝCH S PŘESUNEM</t>
  </si>
  <si>
    <t>1: Dle technické zprávy, výkresových příloh projektové dokumentace a dle TKP staveb státních drah. Dle výkazů materiálu projektu. Dle tabulky kubatur projektanta. 
2: demontáž NK; 25,50 
3: demontáž poch. plechů; 2,40 
4: demontáž pojistných úhelníků; 403,00/1000</t>
  </si>
  <si>
    <t>položka zahrnuje:   
- veškerou manipulaci s demontovaným materiálem vč. dopravy  na místo případného repasování   
- veškeré další práce plynoucí z technologického předpisu a z platných předpisů,</t>
  </si>
  <si>
    <t>1: Dle technické zprávy, výkresových příloh projektové dokumentace a dle TKP staveb státních drah. Dle výkazů materiálu projektu. Dle tabulky kubatur projektanta. 
2: dle pol. 17120; 72,00*1,90</t>
  </si>
  <si>
    <t>1: Dle technické zprávy, výkresových příloh projektové dokumentace a dle TKP staveb státních drah. Dle výkazů materiálu projektu. Dle tabulky kubatur projektanta. 
2: dle pol. 96615; 1,5*2,20</t>
  </si>
  <si>
    <t>1: Dle technické zprávy, výkresových příloh projektové dokumentace a dle TKP staveb státních drah. Dle výkazů materiálu projektu. Dle tabulky kubatur projektanta. 
2: dle pol. 96614; 19,00*2,0</t>
  </si>
  <si>
    <t>SO 04-19-02</t>
  </si>
  <si>
    <t>Valašská Polanka - žst. Vsetín Bečva, žel. most v km 34,993</t>
  </si>
  <si>
    <t xml:space="preserve">      SO 04-19-02</t>
  </si>
  <si>
    <t>1: výrobně technická dokumentace mostnic;  1</t>
  </si>
  <si>
    <t>45147</t>
  </si>
  <si>
    <t>PODKL A VÝPLŇ VRSTVY Z MALTY PLASTICKÉ</t>
  </si>
  <si>
    <t>1: Dle technické zprávy, výkresových příloh projektové dokumentace a dle TKP staveb státních drah. Dle výkazů materiálu projektu. Dle tabulky kubatur projektanta. 
2: dle příl. 2.5, podlití pozednic;      0,04</t>
  </si>
  <si>
    <t>R52100</t>
  </si>
  <si>
    <t>VÝMĚNA POZEDNIC 260/240/2500 NA ŽEL MOSTECH Z TVRDÉHO DŘEVA  - DEMONTÁŽ, MONTÁŽ, DODÁVKA  A  DOPRAVA KOMPLET</t>
  </si>
  <si>
    <t>1: Dle technické zprávy, výkresových příloh projektové dokumentace a dle TKP staveb státních drah. Dle výkazů materiálu projektu. Dle tabulky kubatur projektanta. 
2: dle příl. 2.5.;        1+1</t>
  </si>
  <si>
    <t>R521272</t>
  </si>
  <si>
    <t>VÝMĚNA MOSTNIC 260/240/2500 VČ. KOLEJ. UPEVŇOVADEL A PROTIŠTĚPNÝCH PLECHŮ - OPRACOVÁNÍ, MONTÁŽ, DEMONTÁŽ, DODÁVKA  A VODOR. DOPRAVA KOMPLET</t>
  </si>
  <si>
    <t>1: Dle technické zprávy, výkresových příloh projektové dokumentace, TKP staveb státních drah a výkazů materiálu projektu. 
2: dle příl. 2.5;      57</t>
  </si>
  <si>
    <t>R54942</t>
  </si>
  <si>
    <t>POJISTNÝ ÚHELNÍK VČ. JEHO ÚPRAVY - DEMONTÁŽ A OPĚTOVNÁ MONTÁŽ</t>
  </si>
  <si>
    <t>1: Dle technické zprávy, výkresových příloh projektové dokumentace, TKP staveb státních drah a výkazů materiálu projektu. 
2: dle půdorysu stávajícího stavu;     55,0*2</t>
  </si>
  <si>
    <t>78312</t>
  </si>
  <si>
    <t>PROTIKOROZ OCHRANA OCEL KONSTR NÁTĚREM VÍCEVRST</t>
  </si>
  <si>
    <t>1: povrchová ochrana plechů, předpoklad 20% plochy 
2: 4,80*33,0*2*0,20 
3: drobné opravy NK; 10,00 
4: dle příl. 2.5;      55,0+12,0+105,0</t>
  </si>
  <si>
    <t>1: Dle technické zprávy, výkresových příloh projektové dokumentace a dle TKP staveb státních drah. Dle výkazů materiálu projektu. Dle tabulky kubatur projektanta. 
2: dle příl. 2.5, nová sedla, vč. PKO dle TZ;        1260,0 
3: distanční profily L 40/40/4 vč. PKO dle TZ;     152,40</t>
  </si>
  <si>
    <t>R9661821</t>
  </si>
  <si>
    <t>OPĚTOVNÁ MONTÁŽ DROBNÝCH KOVOVÝCH ČÁSTÍ NA KONSTRUKCI STÁVAJÍCÍHO MOSTU</t>
  </si>
  <si>
    <t>1: Dle technické zprávy, výkresových příloh projektové dokumentace a dle TKP staveb státních drah. Dle výkazů materiálu projektu. Dle tabulky kubatur projektanta. 
2: zpětná montáž pochozích plechů;        1,80*33,0*51,10/1000 
3: zpětná montáž sedel;       1500,0</t>
  </si>
  <si>
    <t>1: Dle technické zprávy, výkresových příloh projektové dokumentace a dle TKP staveb státních drah. Dle výkazů materiálu projektu. Dle tabulky kubatur projektanta. 
2: demontáž podlahových plechů 51,10 kg/m2 
3: 1,80*33,0*51,10/1000 
4: demontáž mostnicových sedel;       2724,00/1000</t>
  </si>
  <si>
    <t>R015660</t>
  </si>
  <si>
    <t>POPLATKY ZA LIKVIDACŮ ODPADŮ NEBEZPEČNÝCH - 17 02 04*  ŽELEZNIČNÍ PRAŽCE DŘEVĚNÉ - MOSTNICE</t>
  </si>
  <si>
    <t>1: stávající mostnice a pozednice;       0,26*0,24*2,40*59,0*0,800</t>
  </si>
  <si>
    <t>D.2.1.4.2</t>
  </si>
  <si>
    <t>Zdi</t>
  </si>
  <si>
    <t>SO 01-19-11</t>
  </si>
  <si>
    <t>žst. Vsetín, opěrná zeď vpravo v km 37,075-37,280</t>
  </si>
  <si>
    <t xml:space="preserve">    D.2.1.4.2</t>
  </si>
  <si>
    <t xml:space="preserve">      SO 01-19-11</t>
  </si>
  <si>
    <t>R02940_2</t>
  </si>
  <si>
    <t>1: Dle technické zprávy, výkresových příloh projektové dokumentace a dle TKP staveb státních drah. Dle výkazů materiálu projektu. Dle tabulky kubatur projektanta. 
2: dle TZ;       210,0*6,50</t>
  </si>
  <si>
    <t>odstranění křovin a stromů do průměru 100 mm  
doprava dřevin na předepsanou vzdálenost  
spálení na hromadách nebo štěpkování</t>
  </si>
  <si>
    <t>11512</t>
  </si>
  <si>
    <t>ČERPÁNÍ VODY DO 1000 L/MIN</t>
  </si>
  <si>
    <t>1: Dle technické zprávy, výkresových příloh projektové dokumentace a dle TKP staveb státních drah. Dle výkazů materiálu projektu. Dle tabulky kubatur projektanta. 
2: dle TZ, čl. 5.15.4 - rozsahu 8 hodin denně po dobu 90 dní 
3: bude upřesněno na stavbě;       8,0*90</t>
  </si>
  <si>
    <t>1: Dle technické zprávy, výkresových příloh projektové dokumentace a dle TKP staveb státních drah. Dle výkazů materiálu projektu. Dle tabulky kubatur projektanta. 
2: dle TZ kap. 5.15.5 - 5.15.5., výměna zeminy pod základovou spárou 
3: výměna podloží - pro provedení ŠP polštáře;      100,0</t>
  </si>
  <si>
    <t>125731</t>
  </si>
  <si>
    <t>VYKOPÁVKY ZE ZEMNÍKŮ A SKLÁDEK TŘ. I, ODVOZ DO 1KM</t>
  </si>
  <si>
    <t>1: Dle technické zprávy, výkresových příloh projektové dokumentace a dle TKP staveb státních drah. Dle výkazů materiálu projektu. Dle tabulky kubatur projektanta. 
2: Zemina pro zpětný zásyp  
3: dle pol. 17411; 125,908 
4: dle pol. 17110; 2,417</t>
  </si>
  <si>
    <t>1: Dle technické zprávy, výkresových příloh projektové dokumentace a dle TKP staveb státních drah. Dle výkazů materiálu projektu. Dle tabulky kubatur projektanta. 
2: dle příl. vzorové řezy a půdorys - měřeno digitálně 
3: řez v km 37,089, dil. celek D1-D3;      9,10*12,0*3 
4: řez v km 37,119, dil. celek D4-D10;     8,0*12,0*7 
5: řez v km 37,229; dil. celek D11-D17;     11,40*12,0*7 
6: řez v km 37,229; dil. celek D18;            11,4*3,854</t>
  </si>
  <si>
    <t>1: Dle technické zprávy, výkresových příloh projektové dokumentace a dle TKP staveb státních drah. Dle výkazů materiálu projektu. Dle tabulky kubatur projektanta. 
2: dle pol. 13173;         2001,136 
3: dle pol. 12273;          100,0 
4: odpočet zeminy pro zpětný zásyp dle pol. 17411;          -125,908 
5: dle pol. 17511;                     -2,417</t>
  </si>
  <si>
    <t>1: Dle technické zprávy, výkresových příloh projektové dokumentace a dle TKP staveb státních drah. Dle výkazů materiálu projektu. Dle tabulky kubatur projektanta. 
2: dle příl. Vzorové řezy a Půdorys - měřeno digitálně 
3: Zhutněný zásyp vykopanou zeminou  
4: řez v km 37,089, dil. celek D1-D3;       0,70*3*12,0 
5: řez v km 37,119, dil. celek D4-D10;      0,54*7*12,0 
6: řez v km 37,229; dil. celek D11-D17;     0,63*12,0*7 
7: řez v km 37,229; dil. celek D18;             0,63*3,854</t>
  </si>
  <si>
    <t>1: Dle technické zprávy, výkresových příloh projektové dokumentace a dle TKP staveb státních drah. Dle výkazů materiálu projektu. Dle tabulky kubatur projektanta. 
2: dle příl. pohled a půdorys - měřeno digitálně 
3: svahové kužely na začátku a na konci zdi  
4: u D1;      1/3*3,14*(3,8+2,28)/2*1,45*1/4 
5: u D18;     1/3*3,14*(3,28+2,24)/2*1,75*1/4</t>
  </si>
  <si>
    <t>1: Dle technické zprávy, výkresových příloh projektové dokumentace a dle TKP staveb státních drah. Dle výkazů materiálu projektu. Dle tabulky kubatur projektanta. 
2: dle příl. Půdorys a řezy, dno výkopu;       4,0*210,0</t>
  </si>
  <si>
    <t>1: Dle technické zprávy, výkresových příloh projektové dokumentace a dle TKP staveb státních drah. Dle výkazů materiálu projektu. Dle tabulky kubatur projektanta. 
2: dle TZ, čl. 5.15.5, výměna zeminy pod základovou spárou 
3: provedení štěrkopískového polštáře;       100,0</t>
  </si>
  <si>
    <t>1: Dle technické zprávy, výkresových příloh projektové dokumentace a dle TKP staveb státních drah. Dle výkazů materiálu projektu. Dle tabulky kubatur projektanta. 
2: dle výkresu tvaru jednotlivých dilatačních celků D1-D18, C 3037 XC4 XF3 
3: dle příl. 2.5.1 - 2.5.18 
4: D1-D10;     12,80*10 
5: D11-D17;    16,30*7 
6: D18;         5,20 
7: výztuž základů je součástí výztuže zdí příl. 2.6.1 - 2.6.18</t>
  </si>
  <si>
    <t>1: Dle technické zprávy, výkresových příloh projektové dokumentace a dle TKP staveb státních drah. Dle výkazů materiálu projektu. Dle tabulky kubatur projektanta. 
2: dle výkresu tvaru jednotlivých dilatačních celků D1-D18, beton C 30/37 XC4 XF3 
3: dle příl. 2.5.1 - 2.5.18 
4: D1;      1,50 
5: D2, D3;     1,65*2 
6: D4, D5;     1,50*2 
7: D6;      1,65 
8: D7, D8;    1,50*2 
9: D9;      1,80 
10: D10, D11;      1,50*2 
11: D12;       1,65 
12: D13, D14;       1,50*2 
13: D15;      1,65 
14: D16, D17;       1,50*2 
15: D18;      0,50 
16: výztuž říms je součástí tabulky výztuže zdí</t>
  </si>
  <si>
    <t>1: Dle technické zprávy, výkresových příloh projektové dokumentace a dle TKP staveb státních drah. Dle výkazů materiálu projektu. Dle tabulky kubatur projektanta. 
2: dle výkresu tvaru jednotlivých dilatačních celků D1-D18, beton  C 30/37 XC4 XF3 
3: dříky zdi dle příl. 2.5.1 - 2.5.18 
4: D1;      8,71 
5: D2;       9,02 
6: D3;       9,0 
7: D4, D5;      8,72*2 
8: D6;      9,15 
9: D7;       8,50 
10: D8, D10;       8,70*2 
11: D9;         9,60 
12: D11;       10,10 
13: D12-D17;      10,50*6 
14: D18;                3,45</t>
  </si>
  <si>
    <t>1: Dle technické zprávy, výkresových příloh projektové dokumentace a dle TKP staveb státních drah. Dle výkazů materiálu projektu. Dle tabulky kubatur projektanta. 
2: výztuž jednotlivých dilatačních celků dle příl. 2.6.1 - 2.6.18 
3: D1;     2356,90/1000 
4: D2;     2400,27/1000 
5: D3;     2429,60/1000 
6: D4, D5;     2356,10*2/1000 
7: D6;      2422,40/1000   
8: D7;      2324,17/1000 
9: D8;      2332,20/1000 
10: D9;     2477,70/1000 
11: D10;    2381,90/1000 
12: D11;     2655,94/1000 
13: D12;     2932,20/1000 
14: D13;     2912,0/1000 
15: D14;     2916,40/1000 
16: D15;     2931,80/1000 
17: D16;     2910,50/1000 
18: D17;      2828,70/1000 
19: D18;       910,80/1000</t>
  </si>
  <si>
    <t>1: Dle technické zprávy, výkresových příloh projektové dokumentace a dle TKP staveb státních drah. Dle výkazů materiálu projektu. Dle tabulky kubatur projektanta. 
2: dle příl. 2.7 Zábradlí 
3: Výpis oceli - váha celkem 
4: 6714,1</t>
  </si>
  <si>
    <t>1: Dle technické zprávy, výkresových příloh projektové dokumentace a dle TKP staveb státních drah. Dle výkazů materiálu projektu. Dle tabulky kubatur projektanta. 
2: dle příl. 2.5.1 - 2.5.18 jednotlivých dilatačních celků D1-D18, beton C 8/10 XA1 
3: D1-D10;        4,20*10 
4: D11;        4,60  
5: D12-D17;       4,80*6 
6: D18;      1,60</t>
  </si>
  <si>
    <t>1: Dle technické zprávy, výkresových příloh projektové dokumentace a dle TKP staveb státních drah. Dle výkazů materiálu projektu. Dle tabulky kubatur projektanta. 
2: dle příl. 2.4.1 a 2.4.2,půdorys a řezy - měřeno digitálně - půdorys, koef. sklonu 1,10 
3: kamenné odláždění tl. 400 mm, kámen. tl. 200 mm do bet. lože tl. 200 mm 
4: dle pol. 465512;        79,453</t>
  </si>
  <si>
    <t>1: Dle technické zprávy, výkresových příloh projektové dokumentace a dle TKP staveb státních drah. Dle výkazů materiálu projektu. Dle tabulky kubatur projektanta. 
2: dle příl. vzorové řezy a půdorys - měřeno digitálně 
3: zhutněná ŠD fr. 0/32 
4: řez v km 37,089, dil. celek D1-D3; 1,46*3*12,0 
5: řez v km 37,119, dil. celek D4-D5; 1,48*2*12,0 
6: řez v km 37,149; dil. celek D6-D11; 1,01*12,0*6 
7: řez v km 37,229; dil. celek D11-D17; 2,36*12,0*7 
8: řez v km 37,229; dil. celek D17; 2,36*3,854 
9: zhutněná ŠD fr. 16/32 
10: řez v km 37,089, dil. celek D1-D3; 1,54*3*12,0 
11: řez v km 37,119, dil. celek D4-D5; 1,33*2*12,0 
12: řez v km 37,149; dil. celek D6-D11; 1,56*12,0*6 
13: řez v km 37,229; dil. celek D11-D17; 2,2*12,0*7 
14: řez v km 37,229; dil. celek D17; 2,2*3,854</t>
  </si>
  <si>
    <t>1: Dle technické zprávy, výkresových příloh projektové dokumentace a dle TKP staveb státních drah. Dle výkazů materiálu projektu. Dle tabulky kubatur projektanta. 
2: dle příl. Půdorys a řezy - měřeno digitálně - půdorys, koef. sklonu 1,10 
3: kamenné odláždění tl. 400 mm, kámen. tl. 200 mm do bet. lože tl. 200 mm 
4: (5,68+4,85+331,32+12,86+6,44)*1,10*0,20</t>
  </si>
  <si>
    <t>1: Dle technické zprávy, výkresových příloh projektové dokumentace a dle TKP staveb státních drah. Dle výkazů materiálu projektu. Dle tabulky kubatur projektanta. 
2: dle příl. 2.4.1 - půdorys měřeno digitálně 
3: základový práh dlažby C25/30 XF3, hl. 800mm, š. 400 mm 
4: 224,80*0,40*0,80</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</si>
  <si>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1xALP + 1xAln 
4: Izolace zdi v líci ve styku se zeminou 
5: řez v km 37,089, dil. celek D1-D3; 1,52*3*12,0 
6: řez v km 37,119, dil. celek D4-D10; 1,50*7*12,0 
7: řez v km 37,229; dil. celek D11-D17; 1,30*12,0*7 
8: řez v km 37,229; dil. celek D18; 1,60*3,854</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</si>
  <si>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ALP + NAIP  
4: Izolace rubu zdi 
5: řez v km 37,089, dil. celek D1-D3;    4,0*12,0*3 
6: řez v km 37,119, dil. celek D4-D10;   4,0*12,0*7 
7: řez v km 37,229; dil. celek D11-D17;  4,85*12,0*7 
8: řez v km 37,229; dil. celek D18;       4,85*3,854</t>
  </si>
  <si>
    <t>1: Dle technické zprávy, výkresových příloh projektové dokumentace a dle TKP staveb státních drah. Dle výkazů materiálu projektu. Dle tabulky kubatur projektanta. 
2: dle příl. vzorové řezy , ochranná geotextilie min. 700g/m2 
3: dle pol. 711132;        906,092</t>
  </si>
  <si>
    <t>1: Dle technické zprávy, výkresových příloh projektové dokumentace a dle TKP staveb státních drah. Dle výkazů materiálu projektu. Dle tabulky kubatur projektanta. 
2: dle výkresů tvaru D1-D18,  vč. potřebných úprav typových výrobků na stavbě 
3: svorníkový koš pro stožáry osvětlení P12-P17 
4: D1, D4, D7, D10,  D13, D15;                  6 
5: svorníkový koš M36x3 , D2, D9;            2 
6: svorníkový koš M30 400x400 , D3, D6, D9, D12, D15;          5</t>
  </si>
  <si>
    <t>1: Dle technické zprávy, výkresových příloh projektové dokumentace a dle TKP staveb státních drah. Dle výkazů materiálu projektu. Dle tabulky kubatur projektanta. 
2: dle výkresů tvarů jednotlivých dilatačních celků D1-D18 
3: kabelové chráničky HDPE DN50 dl. 80 cm v místě osvětlovacích stožárů 6ks 
4: D1, D4, D7, D10, D13, D15;                    6*0,80</t>
  </si>
  <si>
    <t>1: Dle technické zprávy, výkresových příloh projektové dokumentace a dle TKP staveb státních drah. Dle výkazů materiálu projektu. Dle tabulky kubatur projektanta. 
2: dle příl.  2.8, detaily, vývod pro měření bludných proudů - 36ks;      56,60</t>
  </si>
  <si>
    <t>1: Dle technické zprávy, výkresových příloh projektové dokumentace a dle TKP staveb státních drah. Dle výkazů materiálu projektu. Dle tabulky kubatur projektanta. 
2: dle příl. 2.8,  detaily izolací, podélný pásek šíře 40 mm z nerezové oceli 
3: 207,85*1,57</t>
  </si>
  <si>
    <t>1: Dle technické zprávy, výkresových příloh projektové dokumentace a dle TKP staveb státních drah. Dle výkazů materiálu projektu. Dle tabulky kubatur projektanta. 
2: dle TZ - líc zdi na dilatační celek č. 1 a 18 
3: reliefní matrice (gumová) do bednění na svislou stěnu, (letopočet roku výstavby  );         2</t>
  </si>
  <si>
    <t>1: dle pol. 17120;        1972,811*1,90</t>
  </si>
  <si>
    <t>SO 02-19-11</t>
  </si>
  <si>
    <t>žst. Vsetín Bečva - žst. Vsetín, opěrná zeď vpravo v km 35,480-36,715</t>
  </si>
  <si>
    <t xml:space="preserve">      SO 02-19-11</t>
  </si>
  <si>
    <t>1: Dle technické zprávy, výkresových příloh projektové dokumentace a dle TKP staveb státních drah. Dle výkazů materiálu projektu. Dle tabulky kubatur projektanta. 
2: Odstranění křovin na svahu nad Bečvou; 7500,00</t>
  </si>
  <si>
    <t>odstranění křovin a stromů do průměru 100 mm  
doprava dřevin bez ohledu na vzdálenost  
spálení na hromadách nebo štěpkování</t>
  </si>
  <si>
    <t>1: Dle technické zprávy, výkresových příloh projektové dokumentace a dle TKP staveb státních drah. Dle výkazů materiálu projektu. Dle tabulky kubatur projektanta. 
2: výkopy za rubem - škvára; 373,11 
3: výkopy před zdí; 439,88</t>
  </si>
  <si>
    <t>1: Dle technické zprávy, výkresových příloh projektové dokumentace a dle TKP staveb státních drah. Dle výkazů materiálu projektu. Dle tabulky kubatur projektanta. 
2: Larseny u náhonu IIIn; 12,60</t>
  </si>
  <si>
    <t>227821</t>
  </si>
  <si>
    <t>MIKROPILOTY KOMPLET D DO 100MM NA POVRCHU</t>
  </si>
  <si>
    <t>1: Dle technické zprávy, výkresových příloh projektové dokumentace a dle TKP staveb státních drah. Dle výkazů materiálu projektu. Dle tabulky kubatur projektanta. 
2: mikropiloty náhon; 14*3,25</t>
  </si>
  <si>
    <t>261513</t>
  </si>
  <si>
    <t>VRTY PRO KOTVENÍ A INJEKTÁŽ TŘ V NA POVRCHU D DO 25MM</t>
  </si>
  <si>
    <t>1: Dle technické zprávy, výkresových příloh projektové dokumentace a dle TKP staveb státních drah. Dle výkazů materiálu projektu. Dle tabulky kubatur projektanta. 
2: Vrty pro zábradlí pr. 20 délky do 0,20m; 702,4 
3: Vrty pro výztuž pr. 20 délky do 0,30m; 54,00 
4: Vrty pr. 12  pro kotvení obkladu DC93; 0,10*75</t>
  </si>
  <si>
    <t>26174</t>
  </si>
  <si>
    <t>VRTY PRO KOTV, INJEKT, MIKROPIL NA POVR TŘ I A II D DO 200MM</t>
  </si>
  <si>
    <t>1: Dle technické zprávy, výkresových příloh projektové dokumentace a dle TKP staveb státních drah. Dle výkazů materiálu projektu. Dle tabulky kubatur projektanta. 
2: vrty pro ocel. trubky pilot do zeminy; 5491,00-1101,00</t>
  </si>
  <si>
    <t>26184</t>
  </si>
  <si>
    <t>VRT PRO KOTV, INJEK, MIKROPIL NA POVR TŘ III A IV D DO 200MM</t>
  </si>
  <si>
    <t>1: Dle technické zprávy, výkresových příloh projektové dokumentace a dle TKP staveb státních drah. Dle výkazů materiálu projektu. Dle tabulky kubatur projektanta. 
2: vrty do betonu pro ocelové trubky pilot; předpoklad 1m do betonu, 1101 ks pilot; 1101*1,00</t>
  </si>
  <si>
    <t>1: Dle technické zprávy, výkresových příloh projektové dokumentace a dle TKP staveb státních drah. Dle výkazů materiálu projektu. Dle tabulky kubatur projektanta. 
2: dodatečné vlepení kotev zábradlí;  3512 
3: vlepení výztuže do zdi u náhonu; 180</t>
  </si>
  <si>
    <t>288211</t>
  </si>
  <si>
    <t>TRYSKOVÁ INJEKTÁŽ D SLOUPU DO 600MM DL VRTU DO 4M NA POVRCHU</t>
  </si>
  <si>
    <t>1: Dle technické zprávy, výkresových příloh projektové dokumentace a dle TKP staveb státních drah. Dle výkazů materiálu projektu. Dle tabulky kubatur projektanta. 
2: VTI (pr. 0,6) - objem sloupů TI; 678,94</t>
  </si>
  <si>
    <t>288321</t>
  </si>
  <si>
    <t>TRYSKOVÁ INJEKTÁŽ D SLOUPU DO 800MM DL VRTU DO 6M NA POVRCHU</t>
  </si>
  <si>
    <t>1: Dle technické zprávy, výkresových příloh projektové dokumentace a dle TKP staveb státních drah. Dle výkazů materiálu projektu. Dle tabulky kubatur projektanta. 
2: VTI (pr. 0,80m) - objem tryskové injektáže; 1335,17</t>
  </si>
  <si>
    <t>R227821</t>
  </si>
  <si>
    <t>MIKROPILOTY D DO 100MM NA POVRCHU - OCELOVÉ TRUBKY - VÝZTUHA TI a MIKROPILOT</t>
  </si>
  <si>
    <t>1: Dle technické zprávy, výkresových příloh projektové dokumentace a dle TKP staveb státních drah. Dle výkazů materiálu projektu. Dle tabulky kubatur projektanta. 
2: ocelové trubky; 71972,00 
3: zátky trubek; 6914,00</t>
  </si>
  <si>
    <t>Položka mikropiloty obsahuje dodání trubek předepsané kvality, veškerou manipulaci na stavbě. Včetně výrobní dílenské dokumentace, osazení včetně pomocných konstrukcí (lešení, montážní plošiny a pod.) zalití zálivkovou maltou předepsané kvality, zakončení trubek, úpravy hlavy trubky, případné svařování.     
Neobsahuje vrty (uvedou se v položce 261 nebo 266) a injektážní směs a zainjektování trubek (uvedeny v položce 288 - trysková injektáž)</t>
  </si>
  <si>
    <t>327212</t>
  </si>
  <si>
    <t>ZDI OPĚRNÉ, ZÁRUBNÍ, NÁBŘEŽNÍ Z LOMOVÉHO KAMENE NA MC</t>
  </si>
  <si>
    <t>1: Dle technické zprávy, výkresových příloh projektové dokumentace a dle TKP staveb státních drah. Dle výkazů materiálu projektu. Dle tabulky kubatur projektanta. 
2: doplnění zdi na líci kamenným zdivem do prostého betonu u přechodu na PHS; 0,96</t>
  </si>
  <si>
    <t>položka zahrnuje dodávku a osazení lomového kamene, jeho výběr a případnou úpravu, dodávku předepsané malty, spárování.</t>
  </si>
  <si>
    <t>1: Dle technické zprávy, výkresových příloh projektové dokumentace a dle TKP staveb státních drah. Dle výkazů materiálu projektu. Dle tabulky kubatur projektanta. 
2: nová dobetonávka odbouraných částí zdi vč. říms - beton C30/37; 1498,00</t>
  </si>
  <si>
    <t>1: Dle technické zprávy, výkresových příloh projektové dokumentace a dle TKP staveb státních drah. Dle výkazů materiálu projektu. Dle tabulky kubatur projektanta. 
2: Výztuž zdí a základů zábradlí; 128,90</t>
  </si>
  <si>
    <t>1: Dle technické zprávy, výkresových příloh projektové dokumentace a dle TKP staveb státních drah. Dle výkazů materiálu projektu. Dle tabulky kubatur projektanta. 
2: dle výkazu materiálu zábradlí; 41900,00</t>
  </si>
  <si>
    <t>1: Dle technické zprávy, výkresových příloh projektové dokumentace a dle TKP staveb státních drah. Dle výkazů materiálu projektu. Dle tabulky kubatur projektanta. 
2: Podkladní betony náhon, C12/15 X0; 43,75*0,18 
3: podkl. beton pod základem zídky Bečva; 39,20 
4: podkl. beton pod úhlovou zídkou; 3,20</t>
  </si>
  <si>
    <t>45131A</t>
  </si>
  <si>
    <t>PODKLADNÍ A VÝPLŇOVÉ VRSTVY Z PROSTÉHO BETONU C20/25</t>
  </si>
  <si>
    <t>1: Dle technické zprávy, výkresových příloh projektové dokumentace a dle TKP staveb státních drah. Dle výkazů materiálu projektu. Dle tabulky kubatur projektanta. 
2: podkl. beton dlažby, C20/25; 292,3*1/3</t>
  </si>
  <si>
    <t>458312</t>
  </si>
  <si>
    <t>VÝPLŇ ZA OPĚRAMI A ZDMI Z PROST BETONU DO C12/15</t>
  </si>
  <si>
    <t>1: Dle technické zprávy, výkresových příloh projektové dokumentace a dle TKP staveb státních drah. Dle výkazů materiálu projektu. Dle tabulky kubatur projektanta. 
2: Výplně za rubem pod úrovní spodku - beton C12/15 X0; 373,10</t>
  </si>
  <si>
    <t>461315</t>
  </si>
  <si>
    <t>PATKY Z PROSTÉHO BETONU C30/37</t>
  </si>
  <si>
    <t>1: Dle technické zprávy, výkresových příloh projektové dokumentace a dle TKP staveb státních drah. Dle výkazů materiálu projektu. Dle tabulky kubatur projektanta. 
2: nové základové patky mimo zdi C30/37 XF3,XC4; 3,74</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</si>
  <si>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</si>
  <si>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1: Dle technické zprávy, výkresových příloh projektové dokumentace a dle TKP staveb státních drah. Dle výkazů materiálu projektu. Dle tabulky kubatur projektanta. 
2: Nová zádlažba před zdí z kamenného zdiva tl.200mm do betonu C20/25; 292,30*2/3</t>
  </si>
  <si>
    <t>46731A</t>
  </si>
  <si>
    <t>STUPNĚ A PRAHY VODNÍCH KORYT Z PROSTÉHO BETONU C20/25</t>
  </si>
  <si>
    <t>1: Dle technické zprávy, výkresových příloh projektové dokumentace a dle TKP staveb státních drah. Dle výkazů materiálu projektu. Dle tabulky kubatur projektanta. 
2: Prahy z betonu C20/25 XF1 600/300; 0,6*0,3*35,00</t>
  </si>
  <si>
    <t>626112</t>
  </si>
  <si>
    <t>REPROFILACE PODHLEDŮ, SVISLÝCH PLOCH SANAČNÍ MALTOU JEDNOVRST TL 20MM</t>
  </si>
  <si>
    <t>1: Dle technické zprávy, výkresových příloh projektové dokumentace a dle TKP staveb státních drah. Dle výkazů materiálu projektu. Dle tabulky kubatur projektanta. 
2: Sanace stávajícího povrchu zdi před betonáží do 20mm; 1180,00*0,5</t>
  </si>
  <si>
    <t>1: Dle technické zprávy, výkresových příloh projektové dokumentace a dle TKP staveb státních drah. Dle výkazů materiálu projektu. Dle tabulky kubatur projektanta. 
2: 1xALP, 2x ALN; Bečva; 35,00</t>
  </si>
  <si>
    <t>1: Dle technické zprávy, výkresových příloh projektové dokumentace a dle TKP staveb státních drah. Dle výkazů materiálu projektu. Dle tabulky kubatur projektanta. 
2: izolace asf. pásy 
3: Bečva; 1895,00 
4: náhon; 136,00</t>
  </si>
  <si>
    <t>1: Dle technické zprávy, výkresových příloh projektové dokumentace a dle TKP staveb státních drah. Dle výkazů materiálu projektu. Dle tabulky kubatur projektanta. 
2: měkká ochrana izolace - geotextilie 
3: Bečva; 1895,00 
4: náhon; 136,00</t>
  </si>
  <si>
    <t>1: Dle technické zprávy, výkresových příloh projektové dokumentace a dle TKP staveb státních drah. Dle výkazů materiálu projektu. Dle tabulky kubatur projektanta. 
2: svorníkové koše typ ks36; ks42; 31,00</t>
  </si>
  <si>
    <t>1: Dle technické zprávy, výkresových příloh projektové dokumentace a dle TKP staveb státních drah. Dle výkazů materiálu projektu. Dle tabulky kubatur projektanta. 
2: Měření BP min mezi 5 dilatačními celky; 5</t>
  </si>
  <si>
    <t>76292</t>
  </si>
  <si>
    <t>DŘEVĚNÉ ZÁBRADLÍ Z ŘEZIVA</t>
  </si>
  <si>
    <t>1: Dle technické zprávy, výkresových příloh projektové dokumentace a dle TKP staveb státních drah. Dle výkazů materiálu projektu. Dle tabulky kubatur projektanta. 
2: Bezpečnostní zábradlí kolem svahu po dobu stavby; 1180,00*1,20</t>
  </si>
  <si>
    <t>1: Dle technické zprávy, výkresových příloh projektové dokumentace a dle TKP staveb státních drah. Dle výkazů materiálu projektu. Dle tabulky kubatur projektanta. 
2: Odvodňovací otvory O150 z materiálu PEHD délky 850mm; 0,85*513</t>
  </si>
  <si>
    <t>1: Dle technické zprávy, výkresových příloh projektové dokumentace a dle TKP staveb státních drah. Dle výkazů materiálu projektu. Dle tabulky kubatur projektanta. 
2: přespárování zdi u náhonu; 2,3*45,00</t>
  </si>
  <si>
    <t>62845</t>
  </si>
  <si>
    <t>SPÁROVÁNÍ STÁVAJÍCÍCH DLAŽEB CEMENT MALTOU</t>
  </si>
  <si>
    <t>1: Dle technické zprávy, výkresových příloh projektové dokumentace a dle TKP staveb státních drah. Dle výkazů materiálu projektu. Dle tabulky kubatur projektanta. 
2: přespárování stávající dlažby; 0,5*1180,00*1,50</t>
  </si>
  <si>
    <t>1: Dle technické zprávy, výkresových příloh projektové dokumentace a dle TKP staveb státních drah. Dle výkazů materiálu projektu. Dle tabulky kubatur projektanta. 
2: měřící body pro BP; 275,00</t>
  </si>
  <si>
    <t>1: Dle technické zprávy, výkresových příloh projektové dokumentace a dle TKP staveb státních drah. Dle výkazů materiálu projektu. Dle tabulky kubatur projektanta. 
2: NEREZOVÝ PÁSEK IZOLACE - P40/3; P30/3; 1921,00</t>
  </si>
  <si>
    <t>93653</t>
  </si>
  <si>
    <t>MOSTNÍ ODVODŇOVACÍ SOUPRAVA</t>
  </si>
  <si>
    <t>1: Dle technické zprávy, výkresových příloh projektové dokumentace a dle TKP staveb státních drah. Dle výkazů materiálu projektu. Dle tabulky kubatur projektanta. 
2: odvodňovače -  náhon (trubka, límec, zarážky, víčko) ; 13,00</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</si>
  <si>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</si>
  <si>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otryskání zdi kolem náhonu tlak. vodou; 2,3*45</t>
  </si>
  <si>
    <t>1: Dle technické zprávy, výkresových příloh projektové dokumentace a dle TKP staveb státních drah. Dle výkazů materiálu projektu. Dle tabulky kubatur projektanta. 
2: odbourání dlažby před zdí; 350,70</t>
  </si>
  <si>
    <t>1: Dle technické zprávy, výkresových příloh projektové dokumentace a dle TKP staveb státních drah. Dle výkazů materiálu projektu. Dle tabulky kubatur projektanta. 
2: bourání železobetonu včetně bourání základů trakce; 762,6+80,00</t>
  </si>
  <si>
    <t>1: Dle technické zprávy, výkresových příloh projektové dokumentace a dle TKP staveb státních drah. Dle výkazů materiálu projektu. Dle tabulky kubatur projektanta. 
2: demontáž ocelových konstrukcí; 74075,00/1000</t>
  </si>
  <si>
    <t>1: Dle technické zprávy, výkresových příloh projektové dokumentace a dle TKP staveb státních drah. Dle výkazů materiálu projektu. Dle tabulky kubatur projektanta. 
2: dle pol. 13173; výkop před zdí; 439,88*2,1 
3: dle pol. 26174; zemina z vrtů; 2,1*(4390,00*pi*0,10^2)</t>
  </si>
  <si>
    <t>R0151112</t>
  </si>
  <si>
    <t>POPLATKY ZA LIKVIDACI ODPADŮ NEKONTAMINOVANÝCH - 17 09 04 SMĚSNÉ STAVEBNÍ A DEMOLIČNÍ ODPADY - VČ. DOPRAVY</t>
  </si>
  <si>
    <t>1: Dle technické zprávy, výkresových příloh projektové dokumentace a dle TKP staveb státních drah. Dle výkazů materiálu projektu. Dle tabulky kubatur projektanta. 
2: škvára, dle pol. 13173; 373,11*1,90</t>
  </si>
  <si>
    <t>1: Dle technické zprávy, výkresových příloh projektové dokumentace a dle TKP staveb státních drah. Dle výkazů materiálu projektu. Dle tabulky kubatur projektanta. 
2: dle pol. 96616; (762,61+80,00)*2,40</t>
  </si>
  <si>
    <t>1: Dle technické zprávy, výkresových příloh projektové dokumentace a dle TKP staveb státních drah. Dle výkazů materiálu projektu. Dle tabulky kubatur projektanta. 
2: dle pol. 96613; 350,70*2,4</t>
  </si>
  <si>
    <t>1: Dle technické zprávy, výkresových příloh projektové dokumentace a dle TKP staveb státních drah. Dle výkazů materiálu projektu. Dle tabulky kubatur projektanta. 
2: dle pol. 96618, ocelový šrot lávky; 74,1</t>
  </si>
  <si>
    <t>SO 02-19-12</t>
  </si>
  <si>
    <t>žst. Vsetín Bečva - žst. Vsetín, zárubní zeď 37,031-37,320</t>
  </si>
  <si>
    <t xml:space="preserve">      SO 02-19-12</t>
  </si>
  <si>
    <t>Zemní a bourací práce</t>
  </si>
  <si>
    <t>plocha svahu 1900 m2 * 25% odstranění lesní půdy</t>
  </si>
  <si>
    <t>122838</t>
  </si>
  <si>
    <t>ODKOPÁVKY A PROKOPÁVKY OBECNÉ TŘ. II, ODVOZ DO 20KM</t>
  </si>
  <si>
    <t>odkop svahu v určené třídě zeminy v rozsahu 50%, včetně svahování odkopu</t>
  </si>
  <si>
    <t>odkop úseku, dl * plocha příčného odkopu dle příčného řezu 
úsek 1:20*2,78; úsek 2: 20*3,5; úsek 3-9: 140*3,85; úsek 10-12: 60*14,58; úsek 13-14: 46*6,85 
* 0,5 (50% z celkového rozsahu odkopávek)</t>
  </si>
  <si>
    <t>123938</t>
  </si>
  <si>
    <t>ODKOP PRO SPOD STAVBU SILNIC A ŽELEZNIC TŘ. III, ODVOZ DO 20KM</t>
  </si>
  <si>
    <t>odkop úseku, dl * plocha příčného odkopu dle příčného řezu 
úsek 1:20*2,78; úsek 2: 20*3,5; úsek 3-9: 140*3,85; úsek 10-12: 60*14,58; úsek 13-14: 46*6,85 
* 0,4 (40% z celkového rozsahu odkopávek)</t>
  </si>
  <si>
    <t>128918</t>
  </si>
  <si>
    <t>DOLAMOVÁNÍ ODKOPÁVEK TŘ. III, ODVOZ DO 20KM</t>
  </si>
  <si>
    <t>dolamování části odkopu v poloskalních horninách, přepokládáný rozsah 10 % z celkového objemu odkopávek</t>
  </si>
  <si>
    <t>odkop úseku, dl * plocha příčného odkopu dle příčného řezu 
úsek 1:20*2,78; úsek 2: 20*3,5; úsek 3-9: 140*3,85; úsek 10-12: 60*14,58; úsek 13-14: 46*6,85 
* 0,1 (10% z celkového rozsahu odkopávek)</t>
  </si>
  <si>
    <t>966138</t>
  </si>
  <si>
    <t>BOURÁNÍ KONSTRUKCÍ Z KAMENE NA MC S ODVOZEM DO 20KM</t>
  </si>
  <si>
    <t>bourání stávající zárubní zdí v celém rozsahu: délka 160 m, příčný profil 2,15 m2</t>
  </si>
  <si>
    <t>966158</t>
  </si>
  <si>
    <t>BOURÁNÍ KONSTRUKCÍ Z PROST BETONU S ODVOZEM DO 20KM</t>
  </si>
  <si>
    <t>bourání výlenků, spodních částí stávající zárubní zdi</t>
  </si>
  <si>
    <t>část žlabu zdi: délka 160 m * 0,5 m2 profil 
stávající výklednky zdi: 3 x 6 m * 0,5 m tloušťka * 2,85 m výška 
bourání 4 ks základů sloupů osvětlení 4 * 1*1*2 
bourání stávajících základů TV: 9*1*1*1</t>
  </si>
  <si>
    <t>966188</t>
  </si>
  <si>
    <t>DEMONTÁŽ KONSTRUKCÍ KOVOVÝCH S ODVOZEM DO 20KM</t>
  </si>
  <si>
    <t>demontáž stávajících prvků sloupů osvětlení a přidružených konstrukcí ve svahu</t>
  </si>
  <si>
    <t>4 ks sloupů + doplňující prvky, celkem cca 1,33 t/ks</t>
  </si>
  <si>
    <t>Zajištění svahu plošným prvkem</t>
  </si>
  <si>
    <t>282611</t>
  </si>
  <si>
    <t>INJEKTOVÁNÍ VYSOKOTLAKÉ Z CEMENTOVÝCH POJIV NA POVRCHU</t>
  </si>
  <si>
    <t>cementová směs z cementu 32,5 R (V-LL)</t>
  </si>
  <si>
    <t>provedení zálivky kotevních prvků v cca 80% rozsahu z 2108 m, spotřeba cca 0,0125 m3/bm + 20% nadspostřeba</t>
  </si>
  <si>
    <t>282661</t>
  </si>
  <si>
    <t>INJEKTOVÁNÍ VYSOKOTLAKÉ Z CHEMICKÝCH POJIV NA POVRCHU</t>
  </si>
  <si>
    <t>dle dodavatelských možností, po schválení projektantem</t>
  </si>
  <si>
    <t>provedení zálivky kotevních prvků v cca 20% rozsahu z 2108 m, spotřeba cca 0,0075 m3/bm + 25% nadspostřeba</t>
  </si>
  <si>
    <t>286335</t>
  </si>
  <si>
    <t>KOTVY SAMOZÁVRTNÉ V PODZEMÍ DL DO 5M ÚNOS PŘES 200KN</t>
  </si>
  <si>
    <t>samozávrtné tyče R 51/550, minimální vrt 93 mm, část prací v zemninách pr. 125 mm</t>
  </si>
  <si>
    <t>plocha zajištění 2300 m2, kotevní prvky v rozsahu 1ks/6m2 + 10% profilace svahu * dl. 5 m</t>
  </si>
  <si>
    <t>PLOŠNÉ ZPEVNĚNÍ A STABILIZACE SVAHU KOMPOZITNÍM SYSTÉMEM</t>
  </si>
  <si>
    <t>Zajištění stability svahu plošnou instalací prvků zajištění dle specifikace a výrobního manuálu</t>
  </si>
  <si>
    <t>Základní plocha zajištění svahu dle příčné profiace, včetně profilace svahu 2300 m2</t>
  </si>
  <si>
    <t>Dodání a instalace ve svahu sklonu 1:1,5 - 2:1, včetně všech prvků - separačně filtrační geotextilie do 200g/m2, ocelová prostoroé mřížka, rozdělovací tyče, T ocelové hřebíky, kabelové svorky, ocelová lana, spojovací prvky, kamenný zásyp v rozsahu cca 0,2 m3/m2, provedení vegetační vrstvy, asanace lokálních deprecí a nerovností povrhu svahu doplněním prostorovou mřížkou</t>
  </si>
  <si>
    <t>SO 02-19-13</t>
  </si>
  <si>
    <t>žst. Vsetín Bečva - žst. Vsetín, zajištění svahu Bečevná km 35,60-37,03</t>
  </si>
  <si>
    <t xml:space="preserve">      SO 02-19-13</t>
  </si>
  <si>
    <t>plocha svahu SEKCE 1 -  1730 m2 * 25% odstranění lesní půdy v tl. 0,15 m 
plocha svahu SEKCE 2 - 750 m2 * 25% odstranění lesní půdy v tl. 0,15 m 
plocha svahu SEKCE 3 - 1925 m2 * 20% odstranění lesní půdy v tl. 0,20 m 
plocha svahu SEKCE 4 -  450 m2 * 20% odstranění lesní půdy v tl. 0,20 m 
plocha svahu SEKCE 5 -  1450 m2 * 25% odstranění lesní půdy v tl. 0,20 m</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</si>
  <si>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0,5 (50%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</si>
  <si>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0,35 (35%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</si>
  <si>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0,15 (15% z celkového rozsahu odkopávek 3915,2 m3)</t>
  </si>
  <si>
    <t>bourání stávajících zárubních zdí v celém rozsahu: délka 182 m, příčný profil 1,32 m2</t>
  </si>
  <si>
    <t>část žlabu zdí a paty svahu: délka 237 m * 0,75 m2 profil 
bourání stávajících betonových konstrukcí: rozsah dle zaměření stavu 165 m3 
bourání stávajících základů TV: 15*1*1*1,25</t>
  </si>
  <si>
    <t>966178</t>
  </si>
  <si>
    <t>BOURÁNÍ KONSTRUKCÍ ZE DŘEVA S ODVOZEM DO 20KM</t>
  </si>
  <si>
    <t>demontáž stávajícíh prvků výdřevy stabilizačních opatření, staré dřevěné pražce, cca 0,312 m3/ bm</t>
  </si>
  <si>
    <t>délka stávajícíh pažícíh konstrukcí s dřevěnou výdřevou 165 bm x 0,312 m3</t>
  </si>
  <si>
    <t>demontáž ocelových prvků odřezáním plamenen, H profily, trubky 89/10, cca 21,5 kg/bm konstrukce</t>
  </si>
  <si>
    <t>celková délka stávajících stabilizačních opatření 392 m x 0,0215 t/bm 
předpoklad odstranění skrytých ocelových prvků v roszahu 15% z celkového množství</t>
  </si>
  <si>
    <t>provedení zálivky kotevních prvků v cca 75% rozsahu z  5060 m, spotřeba cca 0,0125 m3/bm + 20% nadspostřeba</t>
  </si>
  <si>
    <t>provedení zálivky kotevních prvků v cca 25% rozsahu z 5060 m, spotřeba cca 0,0075 m3/bm + 25% nadspostřeba</t>
  </si>
  <si>
    <t>plocha zajištění 5518 m2, kotevní prvky v rozsahu 1ks/6m2 + 10% profilace svahu</t>
  </si>
  <si>
    <t>Ochranný plot</t>
  </si>
  <si>
    <t>R288401</t>
  </si>
  <si>
    <t>ZÁCHYTNÝ OCHRANNÝ PLOT HOROZELEZKY, SLOUPKY PO 2 M PR. 89/10 DL. 3M, VČETNĚ MONTÁŽE OCELOVÉHO PLETIVA 60*80MM A OCELOVÝCH LAN PR. 10 MM V PVC A KOTVENÍ SLOUPKŮ</t>
  </si>
  <si>
    <t>dodání a reallizace komplentního těžkého plotu dle ve specifikaci D_02_01_04_02_SO021913_01 
D_02_01_04_02_SO021913_03 - úsek km 36,231 - 36,282 - profilováno v upraveném terénu, délka 54 m 
Těžký plot v provedení délky 54 m - 28 ks sloupků, 140 m2 plochy sítí, 16 kotevních prvků plotu ke svahu a krajní kotvení, 350 bm ocelového lana 
54,0=54,000 [A]</t>
  </si>
  <si>
    <t>Provedení prací dle AD schválené RDS po očištění a úpravě terénu svahu, specifiakce provedení ochranného plotu dle RDS či pokynů AD,</t>
  </si>
  <si>
    <t>D.2.1.4.3</t>
  </si>
  <si>
    <t>Návěstní lávky a krakorce</t>
  </si>
  <si>
    <t>SO 02-19-21</t>
  </si>
  <si>
    <t>Žst. Vsetín Bečva - žst. Vsetín, návěstní krakorec km 35,715</t>
  </si>
  <si>
    <t xml:space="preserve">    D.2.1.4.3</t>
  </si>
  <si>
    <t xml:space="preserve">      SO 02-19-21</t>
  </si>
  <si>
    <t>1: Dle technické zprávy, výkresových příloh projektové dokumentace a dle TKP staveb státních drah. Dle výkazů materiálu projektu. Dle tabulky kubatur projektanta. 
2: dle pol. 17411;       38,70</t>
  </si>
  <si>
    <t>1: Dle technické zprávy, výkresových příloh projektové dokumentace a dle TKP staveb státních drah. Dle výkazů materiálu projektu. Dle tabulky kubatur projektanta. 
2: dle příl. 2.03,  pro základovou patku  - měřeno digitálně 
3: (11,50+41,70)/2*2,0</t>
  </si>
  <si>
    <t>1: Dle technické zprávy, výkresových příloh projektové dokumentace a dle TKP staveb státních drah. Dle výkazů materiálu projektu. Dle tabulky kubatur projektanta. 
2: přebytečná zemina, výkop dle pol. 13173;           53,35  
3: odpočet zásyp dle pol.17411;     - 38,70</t>
  </si>
  <si>
    <t>1: Dle technické zprávy, výkresových příloh projektové dokumentace a dle TKP staveb státních drah. Dle výkazů materiálu projektu. Dle tabulky kubatur projektanta. 
2: dle příl. 2.03, zpětný zásyp základové patky zeminou, hutněno po vrstvách 
3: výkop dle pol. 13173;    53,20 
4: odpočet podkladní beton dle pol. 451312;        -1,50 
5: odpočet patky;        -13,0</t>
  </si>
  <si>
    <t>1: Dle technické zprávy, výkresových příloh projektové dokumentace a dle TKP staveb státních drah. Dle výkazů materiálu projektu. Dle tabulky kubatur projektanta. 
2: dle TZ č.3.5, zápory HEB 160 ;     2325,0/1000</t>
  </si>
  <si>
    <t>1: Dle technické zprávy, výkresových příloh projektové dokumentace a dle TKP staveb státních drah. Dle výkazů materiálu projektu. Dle tabulky kubatur projektanta. 
2: dle TZ čl. 3.5 - pažení patky krakorce - pažiny z fošen tl. 80 mm 
3: 0,30*0,08*0,85*(64-28)</t>
  </si>
  <si>
    <t>1: Dle technické zprávy, výkresových příloh projektové dokumentace a dle TKP staveb státních drah. Dle výkazů materiálu projektu. Dle tabulky kubatur projektanta. 
2: dle TZ čl. 3.5 - pažení patky krakorce - pažiny z fošen tl. 80 mm 
3: 0,30*0,08*0,85*(4*4+4*3)</t>
  </si>
  <si>
    <t>228172</t>
  </si>
  <si>
    <t>ODŘEZÁNÍ PILOT Z KOVOVÝCH DÍLCŮ</t>
  </si>
  <si>
    <t>1: Dle technické zprávy, výkresových příloh projektové dokumentace a dle TKP staveb státních drah. Dle výkazů materiálu projektu. Dle tabulky kubatur projektanta. 
2: HEB 160 dl. 1200 mm dle příl. 2.4.1;       9</t>
  </si>
  <si>
    <t>zahrnuje i vodorovnou dopravu a uložení na skládku (bez poplatku)</t>
  </si>
  <si>
    <t>1: Dle technické zprávy, výkresových příloh projektové dokumentace a dle TKP staveb státních drah. Dle výkazů materiálu projektu. Dle tabulky kubatur projektanta. 
2: dle TZ č.3.5, zápory HEB 160, příčný řez 3-3 ;     5,70*9</t>
  </si>
  <si>
    <t>1: Dle technické zprávy, výkresových příloh projektové dokumentace a dle TKP staveb státních drah. Dle výkazů materiálu projektu. Dle tabulky kubatur projektanta. 
2: dle příl. 2.03 
3: Do patky se při betonáži osadí svorníkový koš s kotevními šrouby, chráničky z trubek TR 57x3,2 pro protažení kabelů a trubky TR 133x4,5 pro osazení rozvaděčů ( celková hmotnost trubek cca 60 kg na jednu patku).  Po osazení konstrukce krakorce se patní plech podlije plastmaltou do rámečku. 
4: Patka se opatří dvojnásobným asfaltovým nátěrem 
5: 3,0*3,0*0,80+2,0*2,0*1,45</t>
  </si>
  <si>
    <t>1: Dle technické zprávy, výkresových příloh projektové dokumentace a dle TKP staveb státních drah. Dle výkazů materiálu projektu. Dle tabulky kubatur projektanta. 
2: dle příl. 2.03 dle TZ čl.. 3.3.;    732,0/1000</t>
  </si>
  <si>
    <t>1: Dle technické zprávy, výkresových příloh projektové dokumentace a dle TKP staveb státních drah. Dle výkazů materiálu projektu. Dle tabulky kubatur projektanta. 
2: dle TZ čl. 3.3 
3: pod patkou - podkladní beton C12/15  tl. 150 mm;      1,50</t>
  </si>
  <si>
    <t>R424170</t>
  </si>
  <si>
    <t>KONSTRUKCE KRAKORCE - OCEL. PLNOSTĚNNÁ KONZOLA VETKNUÁ DO BET. PATKY - VČETNĚ PROTIKOROZNÍ ÚPRAVY, KOTVENÍ A UKOLEJNĚNÍ, KOMPLETNÍ DODÁVKA A MONTÁŽ AU</t>
  </si>
  <si>
    <t>1: Dle technické zprávy, výkresových příloh projektové dokumentace a dle TKP staveb státních drah. Dle výkazů materiálu projektu. Dle tabulky kubatur projektanta. 
2: nosná konstrukce- plnostěnná konzola, tvořena vodorovným břevnem,  spojeným montážním šroubovým stykem se svislým sloupem. Břevno i sloup mají uzavřený komorový průřez. Sloup je k základům připevněn jako vetknutý čtyřmi kotevními šrouby profilu oM64 x 4. Sloup je navržen typový. 
3: břevno -plnostěnný truhlíkový rám se svislými stěnami z U 300, dolní pás z plechů tl. 10 mm,  horní pás trámu žebrovaný plech tl. 8 mm, podélná výztuha z úhelníku L70/70/8, +  dvojice U 140, přivařená na příčné konzoly z profilu U 100, navařené na hlavních nosnících břevna.  
Zábradlí - tři madla  profilu L 70/70/8, střední osazeno v obrácené poloze, uzamykatelná ocelová dvířka. Patka sloupu je provedena z patního plechu tloušťky 50 mm o rozměrech 800x1200 mm s otvory o 80 mm pro kotevní šrouby oM64 - 1200 mm. Patní plech je vyztužen svislými výztuhami tl. 20 mm v podélném i příčném směru.  
Ochranu proti dotyku - rámky s výplní z tahokovu (nebo pozink. pletiva), návěstidla připojena pomocí šroubů do spodních pasů hlavního nosníku. 
DLE VÝKAZU MATERIÁLU PROJEKTANTA na svarů, šroubů atd., vč. kotvení a podlití 
4: Systém ochrany pro OK  -  otryskání povrchu na Sa 3 (dle ČSN ISO 8501-1), žárové stříkaný povlak kovu Zn 100-120mikrom případně ZnAl 80-100 mikrom,  ochranným nátěrovým systémem ONS 03 (240 µm) 
5: vč. ukolejnění  - na patku se navaří pásek z ploché oceli s vrtáním 2 x fí14 (rozteč 35 mm) pro připojení průrazky 
6: TZ str. 3 výkaz materiálu 
7: (3035 + 2490 + 1145 + 2*265) /1000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</si>
  <si>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</si>
  <si>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R86630</t>
  </si>
  <si>
    <t>CHRÁNIČKY Z TRUB OCELOVÝCH</t>
  </si>
  <si>
    <t>1: Dle technické zprávy, výkresových příloh projektové dokumentace a dle TKP staveb státních drah. Dle výkazů materiálu projektu. Dle tabulky kubatur projektanta. 
2: základ patky - osazení chráničky z trubek TR 57x3,2 pro protažení kabelů a trubky TR 133x4,5 pro osazení rozvaděčů 
3: 118,0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</si>
  <si>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</si>
  <si>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R87634</t>
  </si>
  <si>
    <t>CHRÁNIČKY Z TRUB PLASTOVÝCH 100x100 MM</t>
  </si>
  <si>
    <t>1: Dle technické zprávy, výkresových příloh projektové dokumentace a dle TKP staveb státních drah. Dle výkazů materiálu projektu. Dle tabulky kubatur projektanta. 
2: Chráničky 100x100 mm z PVC (jejich celková délka je cca 16 m). 
3: 16,0</t>
  </si>
  <si>
    <t>1: Dle technické zprávy, výkresových příloh projektové dokumentace a dle TKP staveb státních drah. Dle výkazů materiálu projektu. Dle tabulky kubatur projektanta. 
2: dle příl. 2.56.2, koš návěstidla;         242,0*4</t>
  </si>
  <si>
    <t>1: Dle technické zprávy, výkresových příloh projektové dokumentace a dle TKP staveb státních drah. Dle výkazů materiálu projektu. Dle tabulky kubatur projektanta. 
2: dle příl. TZ čl. 3.9;         14,40</t>
  </si>
  <si>
    <t>1: dle pol. 17120;        14,65 *1,90</t>
  </si>
  <si>
    <t>1: dle pol. 96616A;      14,40*2,40</t>
  </si>
  <si>
    <t>1: dle pol R430001;         6,40</t>
  </si>
  <si>
    <t>M043</t>
  </si>
  <si>
    <t>Ocelové konstrukce</t>
  </si>
  <si>
    <t>R430001</t>
  </si>
  <si>
    <t>DEMONTÁŽ OCELOVÉ KONSTRUKCE KRAKORCE</t>
  </si>
  <si>
    <t>1: Dle technické zprávy, výkresových příloh projektové dokumentace, TKP staveb státních drah a výkazů materiálu projektu. 
2: dle příl. TZ čl. 3.9;          6400,0/1000</t>
  </si>
  <si>
    <t>- veškerá manipulační technika   
-  veškerá přeprava, přeprava na staveništi</t>
  </si>
  <si>
    <t>D.2.1.4.4</t>
  </si>
  <si>
    <t>Silniční mosty a propustky</t>
  </si>
  <si>
    <t>SO 01-19-31</t>
  </si>
  <si>
    <t>(SO201) Žst. Vsetín, úprava protidotykových štítů silničních nadjezdů</t>
  </si>
  <si>
    <t xml:space="preserve">    D.2.1.4.4</t>
  </si>
  <si>
    <t xml:space="preserve">      SO 01-19-31</t>
  </si>
  <si>
    <t>33794</t>
  </si>
  <si>
    <t>SLOUPKY PROTIHLUK STĚN Z KOVU</t>
  </si>
  <si>
    <t>1: Dle technické zprávy, výkresových příloh projektové dokumentace a dle TKP staveb státních drah. Dle výkazů materiálu projektu. Dle tabulky kubatur projektanta. 
2: most ev. č. 05735-1;     687,0/1000</t>
  </si>
  <si>
    <t>R34717</t>
  </si>
  <si>
    <t>STĚNY PROTIHLUKOVÉ Z POZINKOVANÉHO PLECHU A SPECIÁLNÍ VATY RS 80</t>
  </si>
  <si>
    <t>1: Dle technické zprávy, výkresových příloh projektové dokumentace a dle TKP staveb státních drah. Dle výkazů materiálu projektu. 
2: dle výkazu materiálu v. 2,0 m 
3: most ev. č. 57-069 (silnice I/57);     2,0*22,625</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</si>
  <si>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</si>
  <si>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</si>
  <si>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L 60/40/3, utěsnění římsy mostu 
3: most ev. č. 57-069 (silnice I/57);          51,0</t>
  </si>
  <si>
    <t>1: Dle technické zprávy, výkresových příloh projektové dokumentace a dle TKP staveb státních drah. Dle výkazů materiálu projektu. Dle tabulky kubatur projektanta. 
2: dle výkazu materiálu str. 2 L 70/50/3 dotěsnění římsy;             97,0 
3: dle výkazu materiálu str. 3 L 70/50/3 dotěsnění římsy;             70,0</t>
  </si>
  <si>
    <t>R932121</t>
  </si>
  <si>
    <t>PROTIDOTYKOVÉ ZÁBRANY Z POLYKARBONÁTU - ZŘÍZENÍ S DODÁNÍM</t>
  </si>
  <si>
    <t>1: Dle technické zprávy, výkresových příloh projektové dokumentace a dle TKP staveb státních drah. Dle výkazů materiálu projektu. Dle tabulky kubatur projektanta. 
2: dle výkazu materiálu 
3: most ev. č. 05735-1;        1,80*1,96*8</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</si>
  <si>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</si>
  <si>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3: most ev. č. 05735-1;     785,0/1000</t>
  </si>
  <si>
    <t>96664</t>
  </si>
  <si>
    <t>ODSTRANĚNÍ PROTIHLUKOVÝCH STĚN Z DÍLCŮ DŘEVĚNÝCH</t>
  </si>
  <si>
    <t>1: Dle technické zprávy, výkresových příloh projektové dokumentace a dle TKP staveb státních drah. Dle výkazů materiálu projektu. Dle tabulky kubatur projektanta. 
2: dle výkazu materiálu 
3: most ev. č. 57-069 (silnice I/57);      0,08*47*22,625</t>
  </si>
  <si>
    <t>položka zahrnuje:  
- demontáž konstrukce do použitelných součástí a odstranění nepoužitelných  
- odvoz použitelných částí do skladu a suti na skládku (nezahrnuje poplatek za skládku)  
- odstranění sloupků bez ohledu na materiál  
nezahrnuje odstranění základových konstrukcí</t>
  </si>
  <si>
    <t>POPLATKY ZA LIKVIDACI ODPADŮ NEKONTAMINOVANÝCH - 17 02 01  DŘEVO PO STAVEBNÍM POUŽITÍ, Z DEMOLIC - VČ. DOPRAVY ODPADU NA SKLÁDKU</t>
  </si>
  <si>
    <t>1: dle výkazu materiálu 
2: most ev. č. 57-069 (silnice I/57);      0,08*47*22,625*0,038</t>
  </si>
  <si>
    <t>1: most ev. č. 05735-1;          785,0/1000</t>
  </si>
  <si>
    <t>SO 01-19-33</t>
  </si>
  <si>
    <t>žst. Vsetín, silniční most na ul. U Křivačkárny</t>
  </si>
  <si>
    <t xml:space="preserve">      SO 01-19-33</t>
  </si>
  <si>
    <t>1: Dle technické zprávy 
2: vypracování schém. detailů, VTD zábradlí, pažení; 1,00</t>
  </si>
  <si>
    <t>1: Dle technické zprávy, výkresových příloh projektové dokumentace a dle TKP staveb státních drah. Dle výkazů materiálu projektu. Dle tabulky kubatur projektanta. 
2: doplnění obsádky vodního toku z druhů zde odchycených; 1,00</t>
  </si>
  <si>
    <t>1: Dle technické zprávy, výkresových příloh projektové dokumentace a dle TKP staveb státních drah. Dle výkazů materiálu projektu. Dle tabulky kubatur projektanta. 
2: předpokládané čerpání po dobu 3 týdnů; 8,00*21</t>
  </si>
  <si>
    <t>1: Dle technické zprávy, výkresových příloh projektové dokumentace a dle TKP staveb státních drah. Dle výkazů materiálu projektu. Dle tabulky kubatur projektanta. 
2: 26*(10,0+6)*0,2</t>
  </si>
  <si>
    <t>1: Dle technické zprávy, výkresových příloh projektové dokumentace a dle TKP staveb státních drah. Dle výkazů materiálu projektu. Dle tabulky kubatur projektanta. 
2: dle pol. 171101; 149,435 
3: odkopaná zemina - úprava dna koryta; předpoklad; 28,00*5,00 
4: odkopávky provizorní vrstvy štěrkodrti pro plošiny pilot, dle pol. 45152; 101,00</t>
  </si>
  <si>
    <t>1: Dle technické zprávy, výkresových příloh projektové dokumentace a dle TKP staveb státních drah. Dle výkazů materiálu projektu. Dle tabulky kubatur projektanta. 
2: pro  zatravnění; 40,00*0,15 
3: pro provizorní dosypání u štětových stěn dle pol. 17101; 149,435</t>
  </si>
  <si>
    <t>1: Dle technické zprávy, výkresových příloh projektové dokumentace a dle TKP staveb státních drah. Dle výkazů materiálu projektu. Dle tabulky kubatur projektanta. 
2: dle výkresu výkopů 2.7.1; 14,6*17,5+13,00*16,5 
3: odpočet zeminy pro plošiny, dle pol. 12273; -149,435</t>
  </si>
  <si>
    <t>1: Dle technické zprávy, výkresových příloh projektové dokumentace a dle TKP staveb státních drah. Dle výkazů materiálu projektu. Dle tabulky kubatur projektanta. 
2: provizorní dosypání u štětových stěn, dle výkresu 2.5.1 
3: 5,35*17,70+3,40*16,10</t>
  </si>
  <si>
    <t>1: dle pol. 13173;   320,565 
2: zemina z vrtů dle pol. 264141; 3,14*0,45*0,45*140,00 
3: zemina z hluchého vrtání, dle projektanta; 3,14*0,45*0,45*2,1*7+3,14*0,45*0,45*2,90*7 
4: dle pol. 12273; odkopávky dna; 28,00*5,00 
5: odkopávky provizorní vrstvy štěrkodrti pro plošiny pilot, dle pol. 45152; 101,00 
6: dle pol. 12110, ornice; 83,200 
7: odpočet zpětně použité ornice; -6,00</t>
  </si>
  <si>
    <t>1: Dle technické zprávy, výkresových příloh projektové dokumentace a dle TKP staveb státních drah. Dle výkazů materiálu projektu. Dle tabulky kubatur projektanta. 
2: zásypy za opěrami; měřeno digitálně z řezů 
3: zásyp za opěrou vhodnou zeminou; spodní vrstva; 3,00*11,00*2 
4: ochranný zásyp s drenážní funkcí; 0,6*1,40*11,00*2 
5: zásyp za opěrou, horní vrstva; 6,10*11,00*2 
6: odpočet zpětně použitého materiálu z provizorních násypů, dle pol. 17491; -149,435</t>
  </si>
  <si>
    <t>1: Dle technické zprávy, výkresových příloh projektové dokumentace a dle TKP staveb státních drah. Dle výkazů materiálu projektu. Dle tabulky kubatur projektanta. 
2: zpětné použití materiálu z dočasných zásypů štětovnic; dle pol. 171101; 149,435</t>
  </si>
  <si>
    <t>1: Dle technické zprávy, výkresových příloh projektové dokumentace a dle TKP staveb státních drah. Dle výkazů materiálu projektu. Dle tabulky kubatur projektanta. 
2: svahové kužely na vtoku, 1/4*(pi*r^2*v/3); 2*0,25*(3,25*pi*3,60^2)/3</t>
  </si>
  <si>
    <t>1: Dle technické zprávy, výkresových příloh projektové dokumentace a dle TKP staveb státních drah. Dle výkazů materiálu projektu. Dle tabulky kubatur projektanta. 
2: ohumusování svahových kuželů; 40,00</t>
  </si>
  <si>
    <t>1: Dle technické zprávy, výkresových příloh projektové dokumentace a dle TKP staveb státních drah. Dle výkazů materiálu projektu. Dle tabulky kubatur projektanta. 
2: zatravnění svah. kuželů; 40,00</t>
  </si>
  <si>
    <t>1: Dle technické zprávy, výkresových příloh projektové dokumentace a dle TKP staveb státních drah. Dle výkazů materiálu projektu. Dle tabulky kubatur projektanta. 
2: dle pol. 18241; 40,00</t>
  </si>
  <si>
    <t>1: Dle technické zprávy, výkresových příloh projektové dokumentace a dle TKP staveb státních drah. Dle výkazů materiálu projektu. Dle tabulky kubatur projektanta. 
2: dle pol. 18241, 10l/m2 
3: 40,0*0,01</t>
  </si>
  <si>
    <t>21331</t>
  </si>
  <si>
    <t>DRENÁŽNÍ VRSTVY Z BETONU MEZEROVITÉHO (DRENÁŽNÍHO)</t>
  </si>
  <si>
    <t>1: Dle technické zprávy, výkresových příloh projektové dokumentace a dle TKP staveb státních drah. Dle výkazů materiálu projektu. Dle tabulky kubatur projektanta. 
2: obsyp drenážní trubky drenážním betonem; měřeno digitálně; 0,25*0,25*10,90*2 
3: vrstva dren. betonu nad odvodněním izolace podél římsy; 0,50*0,10*23,2</t>
  </si>
  <si>
    <t>Položka zahrnuje:  
- dodávku předepsaného materiálu pro drenážní vrstvu, včetně mimostaveništní a vnitrostaveništní dopravy  
- provedení drenážní vrstvy předepsaných rozměrů a předepsaného tvaru</t>
  </si>
  <si>
    <t>1: Dle technické zprávy, výkresových příloh projektové dokumentace a dle TKP staveb státních drah. Dle výkazů materiálu projektu. Dle tabulky kubatur projektanta. 
2: dle přílohy 2.6.1 
3: piloty z betonu C25/30; 93,52</t>
  </si>
  <si>
    <t>224365</t>
  </si>
  <si>
    <t>VÝZTUŽ PILOT Z OCELI 10505, B500B</t>
  </si>
  <si>
    <t>1: Dle technické zprávy, výkresových příloh projektové dokumentace a dle TKP staveb státních drah. Dle výkazů materiálu projektu. Dle tabulky kubatur projektanta. 
2: dle přílohy 2.6.1; 394,8*14/1000</t>
  </si>
  <si>
    <t>1: Dle technické zprávy, výkresových příloh projektové dokumentace a dle TKP staveb státních drah. Dle výkazů materiálu projektu. Dle tabulky kubatur projektanta. 
2: štětovnice Larsen IIIn, délky 10m; 
3: 10,00*(18,20+5,11+15,70+4,91)+10,00*(14,60+4,50+16,95+4,30)</t>
  </si>
  <si>
    <t>1: Dle technické zprávy, výkresových příloh projektové dokumentace a dle TKP staveb státních drah. Dle výkazů materiálu projektu. Dle tabulky kubatur projektanta. 
2: dle pol. 23217A; 842,70</t>
  </si>
  <si>
    <t>264141</t>
  </si>
  <si>
    <t>VRTY PRO PILOTY TŘ. I D DO 1000MM</t>
  </si>
  <si>
    <t>1: Dle technické zprávy, výkresových příloh projektové dokumentace a dle TKP staveb státních drah. Dle výkazů materiálu projektu. Dle tabulky kubatur projektanta. 
2: piloty pr. 900mm, dl. 10m, 14 ks; 14*10,00</t>
  </si>
  <si>
    <t>31717</t>
  </si>
  <si>
    <t>KOVOVÉ KONSTRUKCE PRO KOTVENÍ ŘÍMSY</t>
  </si>
  <si>
    <t>1: Dle technické zprávy, výkresových příloh projektové dokumentace a dle TKP staveb státních drah. Dle výkazů materiálu projektu. Dle tabulky kubatur projektanta. 
2: dle přílohy 2.10 
3: kotvící přípravky 56 ks; 352,80</t>
  </si>
  <si>
    <t>Položka zahrnuje dodávku (výrobu) kotevního prvku předepsaného tvaru a jeho osazení do předepsané polohy včetně nezbytných prací (vrty, zálivky apod.)</t>
  </si>
  <si>
    <t>1: Dle technické zprávy, výkresových příloh projektové dokumentace a dle TKP staveb státních drah. Dle výkazů materiálu projektu. Dle tabulky kubatur projektanta. 
2: měřeno digitálně;    0,31*21,2*2+13,8*(1,56-0,31)</t>
  </si>
  <si>
    <t>1: Dle technické zprávy, výkresových příloh projektové dokumentace a dle TKP staveb státních drah. Dle výkazů materiálu projektu. Dle tabulky kubatur projektanta. 
2: dle přílohy 2.11, výztuž říms 
3: 3899,30/1000</t>
  </si>
  <si>
    <t>1: Dle technické zprávy, výkresových příloh projektové dokumentace a dle TKP staveb státních drah. Dle výkazů materiálu projektu. Dle tabulky kubatur projektanta. 
2: křídla, dle přílohy 2.8.1; 18,33 
3: výztuž křídel je součástí výztuže mostní rámové kce, pol 389365</t>
  </si>
  <si>
    <t>1: Dle technické zprávy, výkresových příloh projektové dokumentace a dle TKP staveb státních drah. Dle výkazů materiálu projektu. Dle tabulky kubatur projektanta. 
2: ŽB rám. kce, C30/37 
3: dle přílohy 2.8.1; 226,29</t>
  </si>
  <si>
    <t>1: Dle technické zprávy, výkresových příloh projektové dokumentace a dle TKP staveb státních drah. Dle výkazů materiálu projektu. Dle tabulky kubatur projektanta. 
2: dle přílohy 2.09; výztuž rámové kce. 
3: 37711,90/1000</t>
  </si>
  <si>
    <t>1: Dle technické zprávy, výkresových příloh projektové dokumentace a dle TKP staveb státních drah. Dle výkazů materiálu projektu. Dle tabulky kubatur projektanta. 
2: pod základy, dle výkresu 2.8.1; 8,31 
3: pod drenážní trubky; 0,3*0,75*12,00*2</t>
  </si>
  <si>
    <t>1: Dle technické zprávy, výkresových příloh projektové dokumentace a dle TKP staveb státních drah. Dle výkazů materiálu projektu. Dle tabulky kubatur projektanta. 
2: dle přílohy 2.13, bet. lože kam. dlažby tl. 150mm; 35,50</t>
  </si>
  <si>
    <t>1: Dle technické zprávy, výkresových příloh projektové dokumentace a dle TKP staveb státních drah. Dle výkazů materiálu projektu. Dle tabulky kubatur projektanta. 
2: dle výkresu 2.5; zpevnění plošiny pro vrtání pilot, štěrk fr. 32/64 tl. 300mm; 101,00</t>
  </si>
  <si>
    <t>1: Dle technické zprávy, výkresových příloh projektové dokumentace a dle TKP staveb státních drah. Dle výkazů materiálu projektu. Dle tabulky kubatur projektanta. 
2: prosypání kamenné rovnaniny na dně mezerovitým štěrkem, předpoklad 25% plochy, měřeno digitálně; 7,55*26,00*0,10*0,25</t>
  </si>
  <si>
    <t>1: Dle technické zprávy, výkresových příloh projektové dokumentace a dle TKP staveb státních drah. Dle výkazů materiálu projektu. Dle tabulky kubatur projektanta. 
2: dle přílohy 2.13; rovnaninu ve dně z kamene 500 kg, měřeno z řezů; 232,50*0,60</t>
  </si>
  <si>
    <t>1: Dle technické zprávy, výkresových příloh projektové dokumentace a dle TKP staveb státních drah. Dle výkazů materiálu projektu. Dle tabulky kubatur projektanta. 
2: dle výkresu 2.13 
3: bet. dlažba z lom. kamene tl. 200mm; 236,50*0,20</t>
  </si>
  <si>
    <t>1: Dle technické zprávy, výkresových příloh projektové dokumentace a dle TKP staveb státních drah. Dle výkazů materiálu projektu. Dle tabulky kubatur projektanta. 
2: dle přílohy 2.13; bet. prahy; 43,50</t>
  </si>
  <si>
    <t>R45831B</t>
  </si>
  <si>
    <t>VÝPLŇ ZA OPĚRAMI A ZDMI Z PROST BETONU DO C25/30</t>
  </si>
  <si>
    <t>1: Dle technické zprávy, výkresových příloh projektové dokumentace a dle TKP staveb státních drah. Dle výkazů materiálu projektu. Dle tabulky kubatur projektanta. 
2: dle přílohy 2.8.1; přechodový klín; 27,10</t>
  </si>
  <si>
    <t>1: Dle technické zprávy, výkresových příloh projektové dokumentace a dle TKP staveb státních drah. Dle výkazů materiálu projektu. Dle tabulky kubatur projektanta. 
2: dle řezů, měřeno digitálně;    6,25*13,80*2</t>
  </si>
  <si>
    <t>574A44</t>
  </si>
  <si>
    <t>ASFALTOVÝ BETON PRO OBRUSNÉ VRSTVY ACO 11+, 11S TL. 50MM</t>
  </si>
  <si>
    <t>1: Dle technické zprávy, výkresových příloh projektové dokumentace a dle TKP staveb státních drah. Dle výkazů materiálu projektu. Dle tabulky kubatur projektanta. 
2: TL. 45mm 
3: dle řezů, měřeno digitálně;    6,25*13,80</t>
  </si>
  <si>
    <t>574C46</t>
  </si>
  <si>
    <t>ASFALTOVÝ BETON PRO LOŽNÍ VRSTVY ACL 16+, 16S TL. 50MM</t>
  </si>
  <si>
    <t>1: Dle technické zprávy, výkresových příloh projektové dokumentace a dle TKP staveb státních drah. Dle výkazů materiálu projektu. Dle tabulky kubatur projektanta. 
2: ložná vrstva ACL 16+; 6,25*13,80</t>
  </si>
  <si>
    <t>575C43</t>
  </si>
  <si>
    <t>LITÝ ASFALT MA IV (OCHRANA MOSTNÍ IZOLACE) 11 TL. 35MM</t>
  </si>
  <si>
    <t>1: Dle technické zprávy, výkresových příloh projektové dokumentace a dle TKP staveb státních drah. Dle výkazů materiálu projektu. Dle tabulky kubatur projektanta. 
2: dle řezů, měřeno digitálně;   6,25*13,80</t>
  </si>
  <si>
    <t>575D03</t>
  </si>
  <si>
    <t>LITÝ ASFALT MA I (SILNICE, DÁLNICE) 11 MODIFIK</t>
  </si>
  <si>
    <t>1: Dle technické zprávy, výkresových příloh projektové dokumentace a dle TKP staveb státních drah. Dle výkazů materiálu projektu. Dle tabulky kubatur projektanta. 
2: vrstva MA v tloušťce ložné vrstvy nad odvodněním izolace; dle VL4-406.11a  
3: 0,50*0,05*23,2 
4: vrstva MA nad odvodněním izolace, dle VL4-406.11a  
5: 0,50*0,03*23,2</t>
  </si>
  <si>
    <t>1: Dle technické zprávy, výkresových příloh projektové dokumentace a dle TKP staveb státních drah. Dle výkazů materiálu projektu. Dle tabulky kubatur projektanta. 
2: dle pol. 711112; 207,130</t>
  </si>
  <si>
    <t>1: Dle technické zprávy, výkresových příloh projektové dokumentace a dle TKP staveb státních drah. Dle výkazů materiálu projektu. Dle tabulky kubatur projektanta. 
2: stojky rámu, měřeno digitálně;   3,35*11,90*2 
3: základy, měřeno digitálně;    (1,5+1,5)*11,90*2 
4: křídla; měřeno digitálně; 9,00*4+5,00*4</t>
  </si>
  <si>
    <t>711432</t>
  </si>
  <si>
    <t>IZOLACE MOSTOVEK POD ŘÍMSOU ASFALTOVÝMI PÁSY</t>
  </si>
  <si>
    <t>1: Dle technické zprávy, výkresových příloh projektové dokumentace a dle TKP staveb státních drah. Dle výkazů materiálu projektu. Dle tabulky kubatur projektanta. 
2: měřeno digitálně, římsa;     0,70*22,0 
3: měřeno digitálně, římsa - chodník+cyklostezka;   5,00*13,86+0,7*4,0*2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</si>
  <si>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</si>
  <si>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</si>
  <si>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</si>
  <si>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1: Dle technické zprávy, výkresových příloh projektové dokumentace a dle TKP staveb státních drah. Dle výkazů materiálu projektu. Dle tabulky kubatur projektanta. 
2: měřeno digitálně z řezů;     11,80*14,00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</si>
  <si>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</si>
  <si>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1: Dle technické zprávy, výkresových příloh projektové dokumentace a dle TKP staveb státních drah. Dle výkazů materiálu projektu. Dle tabulky kubatur projektanta. 
2: PE těsnící folie za rubem opěry; 10,90*3,10*2</t>
  </si>
  <si>
    <t>1: Dle technické zprávy, výkresových příloh projektové dokumentace a dle TKP staveb státních drah. Dle výkazů materiálu projektu. Dle tabulky kubatur projektanta. 
2: 600 g/m2, měřeno digitálně  
3: dle pol. 711112; 151,130</t>
  </si>
  <si>
    <t>1: Dle technické zprávy, výkresových příloh projektové dokumentace a dle TKP staveb státních drah. Dle výkazů materiálu projektu. Dle tabulky kubatur projektanta. 
2: 1,00</t>
  </si>
  <si>
    <t>1: Dle technické zprávy, výkresových příloh projektové dokumentace a dle TKP staveb státních drah. Dle výkazů materiálu projektu. Dle tabulky kubatur projektanta. 
2: hydrofobní nátěr pod římsami; (0,90+0,50)*21,20*2</t>
  </si>
  <si>
    <t>1: Dle technické zprávy, výkresových příloh projektové dokumentace a dle TKP staveb státních drah. Dle výkazů materiálu projektu. Dle tabulky kubatur projektanta. 
2: odvodnění rubu DN150, měřeno digitálně; 12,50*2</t>
  </si>
  <si>
    <t>87626</t>
  </si>
  <si>
    <t>CHRÁNIČKY Z TRUB PLAST DN DO 80MM</t>
  </si>
  <si>
    <t>1: Dle technické zprávy, výkresových příloh projektové dokumentace a dle TKP staveb státních drah. Dle výkazů materiálu projektu. Dle tabulky kubatur projektanta. 
2: chránička v římse DN63; 21,20</t>
  </si>
  <si>
    <t>1: Dle technické zprávy, výkresových příloh projektové dokumentace a dle TKP staveb státních drah. Dle výkazů materiálu projektu. Dle tabulky kubatur projektanta. 
2: chráničky v opěrách DN180; 2*1,00</t>
  </si>
  <si>
    <t>1: Dle technické zprávy, výkresových příloh projektové dokumentace a dle TKP staveb státních drah. Dle výkazů materiálu projektu. Dle tabulky kubatur projektanta. 
2: dle přílohy 2.12 
3: levé zábradlí; 21,180 
4: pravé zábradlí; 21,180</t>
  </si>
  <si>
    <t>1: Dle technické zprávy, výkresových příloh projektové dokumentace a dle TKP staveb státních drah. Dle výkazů materiálu projektu. Dle tabulky kubatur projektanta. 
2: 4,00</t>
  </si>
  <si>
    <t>91355</t>
  </si>
  <si>
    <t>EVIDENČNÍ ČÍSLO MOSTU</t>
  </si>
  <si>
    <t>1: dle půdorysu;    1+1</t>
  </si>
  <si>
    <t>položka zahrnuje štítek s evidenčním číslem mostu, sloupek dopravní značky včetně osazení a nutných zemních prací a zabetonování</t>
  </si>
  <si>
    <t>1: Dle technické zprávy, výkresových příloh projektové dokumentace. Dle výkazů materiálu projektu. Dle tabulky kubatur projektanta. 
2: 8,00</t>
  </si>
  <si>
    <t>914911</t>
  </si>
  <si>
    <t>SLOUPKY A STOJKY DOPRAVNÍCH ZNAČEK Z OCEL TRUBEK SE ZABETONOVÁNÍM - DODÁVKA A MONTÁŽ</t>
  </si>
  <si>
    <t>1: Dle technické zprávy, výkresových příloh projektové dokumentace. Dle tabulky kubatur projektanta. 
2: 4,00</t>
  </si>
  <si>
    <t>1: Dle technické zprávy, výkresových příloh projektové dokumentace a dle TKP staveb státních drah. Dle výkazů materiálu projektu. Dle tabulky kubatur projektanta. 
2: dle přílohy 2.13; obrubníky 100/250 podél skluzů; 91,00</t>
  </si>
  <si>
    <t>919111</t>
  </si>
  <si>
    <t>ŘEZÁNÍ ASFALTOVÉHO KRYTU VOZOVEK TL DO 50MM</t>
  </si>
  <si>
    <t>1: Dle technické zprávy, výkresových příloh projektové dokumentace a dle TKP staveb státních drah. Dle výkazů materiálu projektu. Dle tabulky kubatur projektanta. 
2: prořezaná spára podél říms vyplněná asf. zálivkou; 13,80*2</t>
  </si>
  <si>
    <t>1: Dle technické zprávy, výkresových příloh projektové dokumentace a dle TKP staveb státních drah. Dle výkazů materiálu projektu. Dle tabulky kubatur projektanta. 
2: výplň prořezaných spár podél říms; 13,80*2</t>
  </si>
  <si>
    <t>93333</t>
  </si>
  <si>
    <t>ZKOUŠKA INTEGRITY PILOT SYSTÉMOVÝCH</t>
  </si>
  <si>
    <t>1: Dle technické zprávy, výkresových příloh projektové dokumentace a dle TKP staveb státních drah. Dle výkazů materiálu projektu. Dle tabulky kubatur projektanta. 
2: zkouška integrity pilot; 14,00</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</si>
  <si>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</si>
  <si>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skluzy z tvarovek, měřeno digitálně z půdorysu; 12,60</t>
  </si>
  <si>
    <t>93639</t>
  </si>
  <si>
    <t>ZAÚSTĚNÍ SKLUZŮ (VČET DLAŽBY Z LOM KAMENE)</t>
  </si>
  <si>
    <t>1: Dle technické zprávy, výkresových příloh projektové dokumentace a dle TKP staveb státních drah. Dle výkazů materiálu projektu. Dle tabulky kubatur projektanta. 
2: vývařiště 2,3*1,6m; 1</t>
  </si>
  <si>
    <t>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</si>
  <si>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dle přílohy 2.09, kontrolní měřící body 
3: 2*1,30</t>
  </si>
  <si>
    <t>936541</t>
  </si>
  <si>
    <t>MOSTNÍ ODVODŇOVACÍ TRUBKA (POVRCHŮ IZOLACE) Z NEREZ OCELI</t>
  </si>
  <si>
    <t>1: Dle technické zprávy, výkresových příloh projektové dokumentace a dle TKP staveb státních drah. Dle výkazů materiálu projektu. Dle tabulky kubatur projektanta. 
2: odvodňovací trubička; 2</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</si>
  <si>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</si>
  <si>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reliefní matrice (gumová) do bednění na svislou stěnu, (letopočet roku výstavby);        1,00</t>
  </si>
  <si>
    <t>1: Dle technické zprávy, výkresových příloh projektové dokumentace a dle TKP staveb státních drah. Dle výkazů materiálu projektu. Dle tabulky kubatur projektanta. 
2: dle pol. 17120; 750,039*1,9</t>
  </si>
  <si>
    <t>SO 01-19-35</t>
  </si>
  <si>
    <t>žst. Vsetín, silniční most na ul. Na Lapači</t>
  </si>
  <si>
    <t xml:space="preserve">      SO 01-19-35</t>
  </si>
  <si>
    <t>11313A</t>
  </si>
  <si>
    <t>ODSTRANĚNÍ KRYTU ZPEVNĚNÝCH PLOCH S ASFALTOVÝM POJIVEM - BEZ DOPRAVY</t>
  </si>
  <si>
    <t>1: Dle technické zprávy, výkresových příloh projektové dokumentace a dle TKP staveb státních drah. Dle výkazů materiálu projektu. Dle tabulky kubatur projektanta. 
2: dle příl. výkopy, odpady z demolic 
3: 50,0*0,07</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</si>
  <si>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</si>
  <si>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na stávajícím mostě;      33,0*0,12</t>
  </si>
  <si>
    <t>11332A</t>
  </si>
  <si>
    <t>ODSTRANĚNÍ PODKLADŮ ZPEVNĚNÝCH PLOCH Z KAMENIVA NESTMELENÉHO - BEZ DOPRAVY</t>
  </si>
  <si>
    <t>1: Dle technické zprávy, výkresových příloh projektové dokumentace a dle TKP staveb státních drah. Dle výkazů materiálu projektu. Dle tabulky kubatur projektanta. 
2: dle příl. stávající stav - měřeno digitálně 
3: odstranění podkladu voz. v šířce stav. komunikace před mostem 2,5 m a za mostem 3,5 m v tl. 200 mm 
4: 5,50*(2,50+3,50)*0,20</t>
  </si>
  <si>
    <t>11526</t>
  </si>
  <si>
    <t>PŘEVEDENÍ VODY POTRUBÍM DN 800 NEBO ŽLABY R.O. DO 2,8M</t>
  </si>
  <si>
    <t>1: Dle technické zprávy, výkresových příloh projektové dokumentace a dle TKP staveb státních drah. Dle výkazů materiálu projektu. Dle tabulky kubatur projektanta. 
2: le příl. Nový stav 
3: zatrubnění 20m DN400 PVC 
4: 20,0</t>
  </si>
  <si>
    <t>1: Dle technické zprávy, výkresových příloh projektové dokumentace a dle TKP staveb státních drah. Dle výkazů materiálu projektu. Dle tabulky kubatur projektanta. 
2: zemní hrázka dle pol. 17710;      9,784</t>
  </si>
  <si>
    <t>1: Dle technické zprávy, výkresových příloh projektové dokumentace a dle TKP staveb státních drah. Dle výkazů materiálu projektu. Dle tabulky kubatur projektanta. 
2: dle výkresu nový stav 
3:  čištění toku do 5 m před a za mostem ale mimo odláždění 
4: 5,0*2*5,0*0,50</t>
  </si>
  <si>
    <t>1: Dle technické zprávy, výkresových příloh projektové dokumentace a dle TKP staveb státních drah. Dle výkazů materiálu projektu. Dle tabulky kubatur projektanta. 
2: nový stav - řez, měřeno digitálně;     15,70*10,0 
3: odpočet bouraných kamenných opěr dle pol. 96613A, 60%;     -31,668*0,60</t>
  </si>
  <si>
    <t>1: Dle technické zprávy, výkresových příloh projektové dokumentace a dle TKP staveb státních drah. Dle výkazů materiálu projektu. Dle tabulky kubatur projektanta. 
2: dle pol. 12273;          2,50 
3: dle pol. 13173;      137,999 
4: zemina z vrtů dle pol. 224324;       14,13 
5: odpočet pol. 17411;       -76,0</t>
  </si>
  <si>
    <t>1: Dle technické zprávy, výkresových příloh projektové dokumentace a dle TKP staveb státních drah. Dle výkazů materiálu projektu. Dle tabulky kubatur projektanta. 
2: měřeno digitálně z výkopů a podélného řezu, za rubem a před OP1 
3: (2,0+0,50)*7,50 
4: měřeno digitálně z výkopů a podélného řezu, za rubem a před OP2 
5: (1,80+0,50)*7,50 
6: dopočet zásypu mimo objekt, digitálně 
7: 4,0*2,50*2*2</t>
  </si>
  <si>
    <t>1: Dle technické zprávy, výkresových příloh projektové dokumentace a dle TKP staveb státních drah. Dle výkazů materiálu projektu. Dle tabulky kubatur projektanta. 
2: dle příl. výkopy, zemní hrázky, měřeno digitálně z výkopů 
3: (0,50*6,0+8,0)/2*1,0*2 
4: odpočet rouby;    -3,14*0,40*0,40*1,20*2</t>
  </si>
  <si>
    <t>1: Dle technické zprávy, výkresových příloh projektové dokumentace a dle TKP staveb státních drah. Dle výkazů materiálu projektu. Dle tabulky kubatur projektanta. 
2: piloty prům. 600 mm dl. 5,0 m celkem 10 ks;        3,14*0,30*0,30*5,0*10</t>
  </si>
  <si>
    <t>1: Dle technické zprávy, výkresových příloh projektové dokumentace a dle TKP staveb státních drah. Dle výkazů materiálu projektu. Dle tabulky kubatur projektanta. 
2: dle příl. 2.7, tvar a výztuž pilot;     1287,30/1000</t>
  </si>
  <si>
    <t>1: Dle technické zprávy, výkresových příloh projektové dokumentace a dle TKP staveb státních drah. Dle výkazů materiálu projektu. Dle tabulky kubatur projektanta. 
2: štětovnice 11 m x 7,5 m ~ 83 m2, 155 kg/m2;     83,0*155,0/1000</t>
  </si>
  <si>
    <t>1: Dle technické zprávy, výkresových příloh projektové dokumentace a dle TKP staveb státních drah. Dle výkazů materiálu projektu. Dle tabulky kubatur projektanta. 
2: dle pol. 23217, vytažení po ukončení stavby;       12,865</t>
  </si>
  <si>
    <t>264728</t>
  </si>
  <si>
    <t>VRTY PRO PILOTY TŘ I A II D DO 600MM</t>
  </si>
  <si>
    <t>1: Dle technické zprávy, výkresových příloh projektové dokumentace a dle TKP staveb státních drah. Dle výkazů materiálu projektu. Dle tabulky kubatur projektanta. 
2: piloty dl. 5,0 m celkem 10 ks;     5,0*10</t>
  </si>
  <si>
    <t>1: Dle technické zprávy, výkresových příloh projektové dokumentace a dle TKP staveb státních drah. Dle výkazů materiálu projektu. Dle tabulky kubatur projektanta. 
2: dle výkresu tvaru, řez A-A, B-B;              1,057*0,60*7,50*2 
3: výztuž základů je součástí tabulky výztuže NK, příl. 2.1.0</t>
  </si>
  <si>
    <t>1: Dle technické zprávy, výkresových příloh projektové dokumentace a dle TKP staveb státních drah. Dle výkazů materiálu projektu. Dle tabulky kubatur projektanta. 
2: dle výkresu tvaru příl. 2.11;         125,0</t>
  </si>
  <si>
    <t>1: Dle technické zprávy, výkresových příloh projektové dokumentace a dle TKP staveb státních drah. Dle výkazů materiálu projektu. Dle tabulky kubatur projektanta. 
2: dle výkresu tvaru příl. 2.12, řez A-A, B-B 
3: 0,4512*7,294 
4: 0,298*7,294</t>
  </si>
  <si>
    <t>1: Dle technické zprávy, výkresových příloh projektové dokumentace a dle TKP staveb státních drah. Dle výkazů materiálu projektu. Dle tabulky kubatur projektanta. 
2: dle příl. 2.12;      718,70/1000</t>
  </si>
  <si>
    <t>33817C</t>
  </si>
  <si>
    <t>SLOUPKY PLOTOVÉ Z DÍLCŮ KOVOVÝCH  DO BETONOVÝCH PATEK</t>
  </si>
  <si>
    <t>1: Dle technické zprávy, výkresových příloh projektové dokumentace a dle TKP staveb státních drah. Dle výkazů materiálu projektu. Dle tabulky kubatur projektanta. 
2: nové oplocení;      5</t>
  </si>
  <si>
    <t>33817D</t>
  </si>
  <si>
    <t>VZPĚRY PLOTOVÉ Z DÍLCŮ KOVOVÝCH  DO BETONOVÝCH PATEK</t>
  </si>
  <si>
    <t>1: Dle technické zprávy, výkresových příloh projektové dokumentace a dle TKP staveb státních drah. Dle výkazů materiálu projektu. Dle tabulky kubatur projektanta. 
2: nové oplocení soukr. pozemku;          4</t>
  </si>
  <si>
    <t>- dodání a osazení předepsané vzpěry včetně PKO  
- případnou betonovou patku z předepsané třídy betonu  
- nutné zemní práce</t>
  </si>
  <si>
    <t>1: Dle technické zprávy, výkresových příloh projektové dokumentace a dle TKP staveb státních drah. Dle výkazů materiálu projektu. Dle tabulky kubatur projektanta. 
2: dle výkresu tvaru, příl. 2.9, řez A-A, B-B - měřeno digitálně 
3: 4,55*7,50</t>
  </si>
  <si>
    <t>1: Dle technické zprávy, výkresových příloh projektové dokumentace a dle TKP staveb státních drah. Dle výkazů materiálu projektu. Dle tabulky kubatur projektanta. 
2: dle příl. 2.10;      7935,80/1000</t>
  </si>
  <si>
    <t>1: Dle technické zprávy, výkresových příloh projektové dokumentace a dle TKP staveb státních drah. Dle výkazů materiálu projektu. Dle tabulky kubatur projektanta. 
2: dle výkresu tvaru, řez A-A, B-B, podkladní beton tl. 0,20 m 
3: 1,48*7,90*0,20*2 
4: podkladní beton pod dlažbu, tl. 150 mm 
5: dle pol. 465512;      22,262/0,25*0,15</t>
  </si>
  <si>
    <t>45831A</t>
  </si>
  <si>
    <t>VÝPLŇ ZA OPĚRAMI A ZDMI Z PROST BETONU DO C20/25</t>
  </si>
  <si>
    <t>1: Dle technické zprávy, výkresových příloh projektové dokumentace a dle TKP staveb státních drah. Dle výkazů materiálu projektu. Dle tabulky kubatur projektanta. 
2: dle příl. 2.4, měřeno digitálně z řezu a půdorysu, přechodový klín 
3: (0,80+0,40)/2*2,11*5,50*2</t>
  </si>
  <si>
    <t>1: Dle technické zprávy, výkresových příloh projektové dokumentace a dle TKP staveb státních drah. Dle výkazů materiálu projektu. Dle tabulky kubatur projektanta. 
2: dle výkresu nový stav, řez A-A, B-B, půdorys 
3: (1,995+0,486)*7,50 
4: (1,80+0,458)*7,50</t>
  </si>
  <si>
    <t>1: Dle technické zprávy, výkresových příloh projektové dokumentace a dle TKP staveb státních drah. Dle výkazů materiálu projektu. Dle tabulky kubatur projektanta. 
2: dle výkresů příl. 2.14, úpravy pod mostem 
3: odláždění svahů na vtoku a na výtoku, digitálně, koef. sklonu 1,4 a 1,2, tl. 250 mm 
4: na výtoku 
5: v rovině;      13,15*0,25 
6: ve svahu, koef.1,20;      (2,85+3,316)*1,20*0,25 
7: na vtoku 
8: v rovině;        13,36*0,25 
9: ve svahu, koef.1,20;        (3,27+2,68)*1,20*0,25 
10: dlažba v korytě, měřeno digitálně - řez 
11: 6,40*7,50*0,25</t>
  </si>
  <si>
    <t>1: Dle technické zprávy, výkresových příloh projektové dokumentace a dle TKP staveb státních drah. Dle výkazů materiálu projektu. Dle tabulky kubatur projektanta. 
2: dle výkresů nový stav - řezy, půdorys, betonový práh 0,50/1,0m 
3: výtok + vtok;        (6,8*2)*0,50*1,0 
4: podél břehu;      0,50*1,0*3,0*4</t>
  </si>
  <si>
    <t>1: Dle technické zprávy, výkresových příloh projektové dokumentace a dle TKP staveb státních drah. Dle výkazů materiálu projektu. Dle tabulky kubatur projektanta. 
2: dle pol. 574A33;        41,25</t>
  </si>
  <si>
    <t>1: Dle technické zprávy, výkresových příloh projektové dokumentace a dle TKP staveb státních drah. Dle výkazů materiálu projektu. Dle tabulky kubatur projektanta. 
2: skladba komunikace na mostě;       5,50*7,50</t>
  </si>
  <si>
    <t>575C53</t>
  </si>
  <si>
    <t>LITÝ ASFALT MA IV (OCHRANA MOSTNÍ IZOLACE) 11 TL. 40MM</t>
  </si>
  <si>
    <t>1: Dle technické zprávy, výkresových příloh projektové dokumentace a dle TKP staveb státních drah. Dle výkazů materiálu projektu. Dle tabulky kubatur projektanta. 
2: dle pol. 574A33;                   41,25</t>
  </si>
  <si>
    <t>58730</t>
  </si>
  <si>
    <t>PŘEDLÁŽDĚNÍ KRYTU ZE SILNIČNÍCH DÍLCŮ (PANELŮ)</t>
  </si>
  <si>
    <t>1: Dle technické zprávy, výkresových příloh projektové dokumentace a dle TKP staveb státních drah. Dle výkazů materiálu projektu. Dle tabulky kubatur projektanta. 
2: rozebrání a znovu položení panelové plochy na soukromé parcele 495/2;     25,0</t>
  </si>
  <si>
    <t>1: Dle technické zprávy, výkresových příloh projektové dokumentace a dle TKP staveb státních drah. Dle výkazů materiálu projektu. Dle tabulky kubatur projektanta. 
2: dle příl. nový stav, vč. penetračního nátěru 
3: NK skladba S1,měřeno digitálně z půdorysu a řezů;      7,40*7,50 
4: svislá, rub stěn rámu;     1,35*7,94*2 
5: svislá rub základů;       0,85*7,94*2 
6: svislá líc základů;     0,85*7,94*2 
7: čela základů;      1,57*0,60*2*2 
8: rub čel;         0,70*2*2</t>
  </si>
  <si>
    <t>1: Dle technické zprávy, výkresových příloh projektové dokumentace a dle TKP staveb státních drah. Dle výkazů materiálu projektu. Dle tabulky kubatur projektanta. 
2: měřeno digitálně, římsy na NK;      (1,65+0,65)*7,294</t>
  </si>
  <si>
    <t>1: Dle technické zprávy, výkresových příloh projektové dokumentace a dle TKP staveb státních drah. Dle výkazů materiálu projektu. Dle tabulky kubatur projektanta. 
2: NK skladba S1,měřeno digitálně z půdorysu a řezů;      7,40*7,50</t>
  </si>
  <si>
    <t>1: Dle technické zprávy, výkresových příloh projektové dokumentace a dle TKP staveb státních drah. Dle výkazů materiálu projektu. Dle tabulky kubatur projektanta. 
2: dle pol. 711112;        110,502</t>
  </si>
  <si>
    <t>76792</t>
  </si>
  <si>
    <t>OPLOCENÍ Z DRÁTĚNÉHO PLETIVA POTAŽENÉHO PLASTEM</t>
  </si>
  <si>
    <t>1: Dle technické zprávy, výkresových příloh projektové dokumentace a dle TKP staveb státních drah. Dle výkazů materiálu projektu. Dle tabulky kubatur projektanta. 
2: nové oplocení soukromého pozemku;       8,0*2,50</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</si>
  <si>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</si>
  <si>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 Dle technické zprávy, výkresových příloh projektové dokumentace a dle TKP staveb státních drah. Dle výkazů materiálu projektu. Dle tabulky kubatur projektanta. 
2: nové oplocení - vrata;        5,0*1,50</t>
  </si>
  <si>
    <t>1: Dle technické zprávy, výkresových příloh projektové dokumentace a dle TKP staveb státních drah. Dle výkazů materiálu projektu. Dle tabulky kubatur projektanta. 
2: 2xDN 110 v římse;         7,94*2</t>
  </si>
  <si>
    <t>1: Dle technické zprávy, výkresových příloh projektové dokumentace a dle TKP staveb státních drah. Dle výkazů materiálu projektu. Dle tabulky kubatur projektanta. 
2: dle příl. 2.13;             7,30*2</t>
  </si>
  <si>
    <t>1: Dle technické zprávy, výkresových příloh projektové dokumentace a dle TKP staveb státních drah. Dle výkazů materiálu projektu. Dle tabulky kubatur projektanta. 
2: 2</t>
  </si>
  <si>
    <t>1: Dle technické zprávy, výkresových příloh projektové dokumentace a dle TKP staveb státních drah. Dle výkazů materiálu projektu. Dle tabulky kubatur projektanta. 
2: B13;      2 
3: dodatková tabulka název toku;       2</t>
  </si>
  <si>
    <t>1: Dle technické zprávy, výkresových příloh projektové dokumentace a dle TKP staveb státních drah. Dle výkazů materiálu projektu. Dle tabulky kubatur projektanta. 
2: zahradní obruba šířky 100x250x1000;       16,0</t>
  </si>
  <si>
    <t>1: Dle technické zprávy, výkresových příloh projektové dokumentace a dle TKP staveb státních drah. Dle výkazů materiálu projektu. Dle tabulky kubatur projektanta. 
2: silniční obruba 150x250x1000 
3: 12,0</t>
  </si>
  <si>
    <t>1: Dle technické zprávy, výkresových příloh projektové dokumentace a dle TKP staveb státních drah. Dle výkazů materiálu projektu. Dle tabulky kubatur projektanta. 
2:  řezaná spára ve vozovce;           5,80*2</t>
  </si>
  <si>
    <t>931327</t>
  </si>
  <si>
    <t>TĚSNĚNÍ DILATAČ SPAR ASF ZÁLIVKOU MODIFIK PRŮŘ DO 1000MM2</t>
  </si>
  <si>
    <t>1: Dle technické zprávy, výkresových příloh projektové dokumentace a dle TKP staveb státních drah. Dle výkazů materiálu projektu. Dle tabulky kubatur projektanta. 
2: výplnˇ  řezané spáry ve vozovce;           5,80*2</t>
  </si>
  <si>
    <t>931336</t>
  </si>
  <si>
    <t>TĚSNĚNÍ DILATAČNÍCH SPAR POLYURETANOVÝM TMELEM PRŮŘEZU DO 800MM2</t>
  </si>
  <si>
    <t>1: Dle technické zprávy, výkresových příloh projektové dokumentace a dle TKP staveb státních drah. Dle výkazů materiálu projektu. Dle tabulky kubatur projektanta. 
2: těsnění podél obrubníků - říms na NK;      7,94*2</t>
  </si>
  <si>
    <t>931337</t>
  </si>
  <si>
    <t>TĚSNĚNÍ DILATAČ SPAR POLYURETAN TMELEM PRŮŘ PŘES 800MM2</t>
  </si>
  <si>
    <t>1: Dle technické zprávy, výkresových příloh projektové dokumentace a dle TKP staveb státních drah. Dle výkazů materiálu projektu. Dle tabulky kubatur projektanta. 
2: těsnění podél obrubníků - říms na NK v obrusné vrstvě;      7,94*2</t>
  </si>
  <si>
    <t>933333</t>
  </si>
  <si>
    <t>ZKOUŠKA INTEGRITY ULTRAZVUKEM ODRAZ METOD PIT PILOT SYSTÉMOVÝCH</t>
  </si>
  <si>
    <t>1: Dle technické zprávy, výkresových příloh projektové dokumentace a dle TKP staveb státních drah. Dle výkazů materiálu projektu. Dle tabulky kubatur projektanta. 
2: 10,0</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</si>
  <si>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</si>
  <si>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dle příl. 2.14, úpravy pod mostem;         2,0</t>
  </si>
  <si>
    <t>R93767</t>
  </si>
  <si>
    <t>PŘÍSTŘEŠEK PRO PARKOVÁNÍ VOZIDEL - KOMPLETNÍ DODÁVKA A MONTÁŽ VČ. DOPRAVY</t>
  </si>
  <si>
    <t>1: Dle technické zprávy, výkresových příloh projektové dokumentace a dle TKP staveb státních drah. Dle výkazů materiálu projektu. Dle tabulky kubatur projektanta. 
2: nový přístřešek na soukromé parcele;      1</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</si>
  <si>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</si>
  <si>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1: Dle technické zprávy, výkresových příloh projektové dokumentace a dle TKP staveb státních drah. Dle výkazů materiálu projektu. Dle tabulky kubatur projektanta. 
2: výkres stávajícího stavu, ocelové dvoumadlové zábradlí;       6,60*2+3,75</t>
  </si>
  <si>
    <t>1: Dle technické zprávy, výkresových příloh projektové dokumentace a dle TKP staveb státních drah. Dle výkazů materiálu projektu. Dle tabulky kubatur projektanta. 
2: dle foto;     1+1</t>
  </si>
  <si>
    <t>914913</t>
  </si>
  <si>
    <t>SLOUPKY A STOJKY DZ Z OCEL TRUBEK ZABETON DEMONTÁŽ</t>
  </si>
  <si>
    <t>1: Dle technické zprávy, výkresových příloh projektové dokumentace a dle TKP staveb státních drah. Dle výkazů materiálu projektu. Dle tabulky kubatur projektanta. 
2: výkres stávajícího stavu, kamenné opěry 
3: 0,80*2,10*(8,9+9,95)</t>
  </si>
  <si>
    <t>1: Dle technické zprávy, výkresových příloh projektové dokumentace a dle TKP staveb státních drah. Dle výkazů materiálu projektu. Dle tabulky kubatur projektanta. 
2: výkres stávajícího stavu, NK - 13 ks nosníků I140, 14,30 kg/m 
3: 14,30*6,25*13/1000</t>
  </si>
  <si>
    <t>966842</t>
  </si>
  <si>
    <t>ODSTRANĚNÍ OPLOCENÍ Z DRÁT PLETIVA</t>
  </si>
  <si>
    <t>1: Dle technické zprávy, výkresových příloh projektové dokumentace a dle TKP staveb státních drah. Dle výkazů materiálu projektu. Dle tabulky kubatur projektanta. 
2: odstranění stáv. oplocení vč. brány;       8,0+5,0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</si>
  <si>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</si>
  <si>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96912</t>
  </si>
  <si>
    <t>VYBOURÁNÍ POTRUBÍ DN DO 100MM VODOVODNÍCH</t>
  </si>
  <si>
    <t>1: Dle technické zprávy, výkresových příloh projektové dokumentace a dle TKP staveb státních drah. Dle výkazů materiálu projektu. Dle tabulky kubatur projektanta. 
2: výkres stávajícího stavu, ocelová trubka DN 100;          12,0</t>
  </si>
  <si>
    <t>98117A</t>
  </si>
  <si>
    <t>DEMOLICE BUDOV KOVOVÝCH - BEZ DOPRAVY</t>
  </si>
  <si>
    <t>M3OP</t>
  </si>
  <si>
    <t>1: Dle technické zprávy, výkresových příloh projektové dokumentace a dle TKP staveb státních drah. Dle výkazů materiálu projektu. Dle tabulky kubatur projektanta. 
2: přístřešek 45 m2, v. 3,5m, předpoklad;       45,0*3,50</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</si>
  <si>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</si>
  <si>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 dle pol. 17120;     78,629*1,9 
2: dle pol. 12960;        25,0*1,90</t>
  </si>
  <si>
    <t>POPLATKY ZA LIKVIDACI ODPADŮ NEKONTAMINOVANÝCH - 17 03 02  VYBOURANÝ ASFALTOVÝ BETON BEZ DEHTU - VČ. DOPRAVY ODPADU NA SKLÁDKU</t>
  </si>
  <si>
    <t>1: dle pol. 11313A;         2,64*2,20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</si>
  <si>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</si>
  <si>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dle pol. 11316;      33,0*0,12*2,40 
2: dle pol. 96611A;      4,205*2,20</t>
  </si>
  <si>
    <t>1: dle pol. 11332A;       6,60*2,05 
2: dle pol. 96613A;        31,668*2,50</t>
  </si>
  <si>
    <t>1: zábradlí pol. 9112A3, předpoklad 20 kg/m;       16,95*20,0/1000 
2: dle pol. 96618A;         1,162 
3: dle pol. 98117A;2,5</t>
  </si>
  <si>
    <t>SO 01-19-36</t>
  </si>
  <si>
    <t>Úpravy mostu přes Senici v Ústí u Vsetína ÚS-M-02</t>
  </si>
  <si>
    <t xml:space="preserve">      SO 01-19-36</t>
  </si>
  <si>
    <t>1: Dle technické zprávy, výkresových příloh projektové dokumentace a dle TKP staveb státních drah. Dle výkazů materiálu projektu. Dle tabulky kubatur projektanta. 
2: výkresy nového a stávajícího stavu - stávající  vozovka 
3: mimo most (nová skladba S2), měřeno digitálně ZÚ 
4: 48,20*0,30 
5: mimo most (nová skladba S2), měřeno digitálně KÚ 
6: 94,50*0,30</t>
  </si>
  <si>
    <t>11333A</t>
  </si>
  <si>
    <t>ODSTRANĚNÍ PODKLADU ZPEVNĚNÝCH PLOCH S ASFALT POJIVEM - BEZ DOPRAVY</t>
  </si>
  <si>
    <t>1: Dle technické zprávy, výkresových příloh projektové dokumentace a dle TKP staveb státních drah. Dle výkazů materiálu projektu. Dle tabulky kubatur projektanta. 
2: dle výkresu výkopů a bourání 
3: 230,0*0,10</t>
  </si>
  <si>
    <t>11353A</t>
  </si>
  <si>
    <t>ODSTRANĚNÍ CHODNÍKOVÝCH KAMENNÝCH OBRUBNÍKŮ - BEZ DOPRAVY</t>
  </si>
  <si>
    <t>1: Dle technické zprávy, výkresových příloh projektové dokumentace a dle TKP staveb státních drah. Dle výkazů materiálu projektu. Dle tabulky kubatur projektanta. 
2: podél stávajících říms 
3: 38,56+40,73</t>
  </si>
  <si>
    <t>11372A</t>
  </si>
  <si>
    <t>FRÉZOVÁNÍ ZPEVNĚNÝCH PLOCH ASFALTOVÝCH - BEZ DOPRAVY</t>
  </si>
  <si>
    <t>1: Dle technické zprávy, výkresových příloh projektové dokumentace a dle TKP staveb státních drah. Dle výkazů materiálu projektu. Dle tabulky kubatur projektanta. 
2: dle výkopů a bourání;         230,0*0,05</t>
  </si>
  <si>
    <t>1: Dle technické zprávy, výkresových příloh projektové dokumentace a dle TKP staveb státních drah. Dle výkazů materiálu projektu. Dle tabulky kubatur projektanta. 
2: dle výkresu výkopů a bourání 
3: 3,10+50,0+7,80+28,0+78,0</t>
  </si>
  <si>
    <t>1: Dle technické zprávy, výkresových příloh projektové dokumentace a dle TKP staveb státních drah. Dle výkazů materiálu projektu. Dle tabulky kubatur projektanta. 
2: zpětný zásyp dle pol. 17411;       68,813</t>
  </si>
  <si>
    <t>1: Dle technické zprávy, výkresových příloh projektové dokumentace a dle TKP staveb státních drah. Dle výkazů materiálu projektu. Dle tabulky kubatur projektanta. 
2: vsakovací jímky 
3: 3,04*0,60*0,60*1,50*3</t>
  </si>
  <si>
    <t>1: Dle technické zprávy, výkresových příloh projektové dokumentace a dle TKP staveb státních drah. Dle výkazů materiálu projektu. Dle tabulky kubatur projektanta. 
2: dle pol. 12273;        166,90 
3: dle pol. 13373;        4,925 
4: odpočet zpětný zásyp dle pol. 17411;       -68,813</t>
  </si>
  <si>
    <t>1: Dle technické zprávy, výkresových příloh projektové dokumentace a dle TKP staveb státních drah. Dle výkazů materiálu projektu. Dle tabulky kubatur projektanta. 
2: výkres 2.4 Podélný řez - měřeno digitálně 
3: rub opěry 
4: 4,24*6,10*2 
5: líc opěr 
6: (0,3+0,45)*8,70 
7: rub křídel - dle výkresu Sanace 
8: 0,33*(10,63+6,7+6,49+8,18)</t>
  </si>
  <si>
    <t>R12996</t>
  </si>
  <si>
    <t>VYČIŠTĚNÍ DUTIN NOSNÍKŮ VČ. ODVOZU A LIKVIDACE ODPADU</t>
  </si>
  <si>
    <t>1: Dle technické zprávy, výkresových příloh projektové dokumentace a dle TKP staveb státních drah. Dle výkazů materiálu projektu. Dle tabulky kubatur projektanta. 
2: dle výkresu stávající stav 
3: 6*22,60</t>
  </si>
  <si>
    <t>1: Dle technické zprávy, výkresových příloh projektové dokumentace a dle TKP staveb státních drah. Dle výkazů materiálu projektu. Dle tabulky kubatur projektanta. 
2: vsak. jímky vyplněné štěrkem 32/64 
3: 3,14*0,40*0,40*1,50*3</t>
  </si>
  <si>
    <t>1: Dle technické zprávy, výkresových příloh projektové dokumentace a dle TKP staveb státních drah. Dle výkazů materiálu projektu. Dle tabulky kubatur projektanta. 
2: kolem drenáže za rubem OP1 a OP2 
3: 0,30*0,25*(3,20+2,90)</t>
  </si>
  <si>
    <t>21341</t>
  </si>
  <si>
    <t>DRENÁŽNÍ VRSTVY Z PLASTBETONU (PLASTMALTY)</t>
  </si>
  <si>
    <t>1: Dle technické zprávy, výkresových příloh projektové dokumentace a dle TKP staveb státních drah. Dle výkazů materiálu projektu. Dle tabulky kubatur projektanta. 
2: drenážní proužek š. 150 mm podél říms a odvodňovacích trubiček 
3: 0,15*24,0*2*0,04</t>
  </si>
  <si>
    <t>24211</t>
  </si>
  <si>
    <t>PLÁŠŤ STUDNY Z DÍLCŮ BETONOVÝCH</t>
  </si>
  <si>
    <t>1: Dle technické zprávy, výkresových příloh projektové dokumentace a dle TKP staveb státních drah. Dle výkazů materiálu projektu. Dle tabulky kubatur projektanta. 
2: vsakovací jímky 
3: 3,14*0,50*0,50*1,50*3 
4: odpočet průměru;    -3,14*0,40*0,40*1,50*3</t>
  </si>
  <si>
    <t>1: Dle technické zprávy, výkresových příloh projektové dokumentace a dle TKP staveb státních drah. Dle výkazů materiálu projektu. Dle tabulky kubatur projektanta. 
2: kotvení do stávajících opěr, v pol. 285393 je vrt dl. do 300, naše dl. vrtu je 500 mm 
3: dopočet 
4: dle výkresu výztuže OP1, pozice 101 až 106 příl. 2.9 
5: 132*(0,50-0,30) 
6: dle výkresu výztuže OP2, pozice 101 až 106 příl. 2.10 
7: 136*(0,50-0,30)</t>
  </si>
  <si>
    <t>1: Dle technické zprávy, výkresových příloh projektové dokumentace a dle TKP staveb státních drah. Dle výkazů materiálu projektu. Dle tabulky kubatur projektanta. 
2: dle příl. sanace, P6 
3: pro trubičky odvodnění dutin nosníků;        0,110*6</t>
  </si>
  <si>
    <t>261516</t>
  </si>
  <si>
    <t>VRTY PRO KOTV, INJEKT, MIKROPIL NA POVRCHU TŘ V D DO 80MM</t>
  </si>
  <si>
    <t>1: Dle technické zprávy, výkresových příloh projektové dokumentace a dle TKP staveb státních drah. Dle výkazů materiálu projektu. Dle tabulky kubatur projektanta. 
2: dle příl. sanace, P6 
3: v podélné spáře mezi nosníky I a II a V. a VI. dl. 1100mm 
4: 2*4*1,20</t>
  </si>
  <si>
    <t>26154</t>
  </si>
  <si>
    <t>VRTY PRO KOTVENÍ, INJEKTÁŽ A MIKROPILOTY NA POVRCHU TŘ. V D DO 200MM</t>
  </si>
  <si>
    <t>1: Dle technické zprávy, výkresových příloh projektové dokumentace a dle TKP staveb státních drah. Dle výkazů materiálu projektu. Dle tabulky kubatur projektanta. 
2: průchod drenáže stáv. křídlem, dle výkresu tvaru opěr 
3: 1,70*2</t>
  </si>
  <si>
    <t>1: Dle technické zprávy, výkresových příloh projektové dokumentace a dle TKP staveb státních drah. Dle výkazů materiálu projektu. Dle tabulky kubatur projektanta. 
2: Dle výkresu sanace - P2  
3: kotevní háky profil 10 mm dl. 250 mm,  dle výkresu tvaru OP1 
4: 116 
5: kotevní háky profil 10 mm dl. 250 mm,  dle výkresu tvaru OP2 
6: 100</t>
  </si>
  <si>
    <t>1: Dle technické zprávy, výkresových příloh projektové dokumentace a dle TKP staveb státních drah. Dle výkazů materiálu projektu. Dle tabulky kubatur projektanta. 
2: rozpěrné kotva dle výkresu tvar NK M12 dl 150 mm 
3: 452+195 
4: dle výkresu výztuže OP1, pozice 101 až 106 příl. 2.9 
5: 132 
6: dle výkresu výztuže OP2, pozice 101 až 106 příl. 2.10 
7: 136</t>
  </si>
  <si>
    <t>317125</t>
  </si>
  <si>
    <t>ŘÍMSY Z DÍLCŮ ŽELEZOBETONOVÝCH DO C30/37</t>
  </si>
  <si>
    <t>1: Dle technické zprávy, výkresových příloh projektové dokumentace a dle TKP staveb státních drah. Dle výkazů materiálu projektu. Dle tabulky kubatur projektanta. 
2: římsový prefabrikát dle výkresu tvaru říms, příl. 2.13 
3: 5,60</t>
  </si>
  <si>
    <t>1: Dle technické zprávy, výkresových příloh projektové dokumentace a dle TKP staveb státních drah. Dle výkazů materiálu projektu. Dle tabulky kubatur projektanta. 
2: dle výkresu tvaru říms, příl. 2.13 
3: 470,60</t>
  </si>
  <si>
    <t>1: Dle technické zprávy, výkresových příloh projektové dokumentace a dle TKP staveb státních drah. Dle výkazů materiálu projektu. Dle tabulky kubatur projektanta. 
2: dle výkresu tvaru říms, levá a pravá, příl. 2.13 
3: 8,30+9,20</t>
  </si>
  <si>
    <t>1: Dle technické zprávy, výkresových příloh projektové dokumentace a dle TKP staveb státních drah. Dle výkazů materiálu projektu. Dle tabulky kubatur projektanta. 
2: dle výkresu výztuže říms, příl. 2.14;      2592,70/1000</t>
  </si>
  <si>
    <t>333324</t>
  </si>
  <si>
    <t>MOSTNÍ OPĚRY A KŘÍDLA ZE ŽELEZOVÉHO BETONU DO C25/30</t>
  </si>
  <si>
    <t>1: Dle technické zprávy, výkresových příloh projektové dokumentace a dle TKP staveb státních drah. Dle výkazů materiálu projektu. Dle tabulky kubatur projektanta. 
2: dle výkresu tvaru opěr 
3: nadbetonování křídel OP1   
4: 3,0+3,0 
5: nadbetonování křídel OP2 
6: 4,0+3,25 
7: přibetonávka u opěr OP1  
8: 3,05*0,15*7,15 
9: přibetonávka u opěr OP2 
10: 2,50*0,15*7,30</t>
  </si>
  <si>
    <t>1: Dle technické zprávy, výkresových příloh projektové dokumentace a dle TKP staveb státních drah. Dle výkazů materiálu projektu. Dle tabulky kubatur projektanta. 
2: dle výkresu tvaru opěr, příl. 2.7. a 2.8 
3: závěrné zídky OP1 a OP2 
4: 5,80+5,40</t>
  </si>
  <si>
    <t>1: Dle technické zprávy, výkresových příloh projektové dokumentace a dle TKP staveb státních drah. Dle výkazů materiálu projektu. Dle tabulky kubatur projektanta. 
2: podložiskové bloky C35/45 XF4+XD3 
3: 0,36*0,31*0,17*24</t>
  </si>
  <si>
    <t>1: Dle technické zprávy, výkresových příloh projektové dokumentace a dle TKP staveb státních drah. Dle výkazů materiálu projektu. Dle tabulky kubatur projektanta. 
2: dle výkresu výztuže OP1, příl. 2.9 
3: 1961,0/1000 
4: dle výkresu výztuže OP2, příl. 2.10 
5: 2082,70/1000</t>
  </si>
  <si>
    <t>333368</t>
  </si>
  <si>
    <t>VÝZTUŽ MOST OPĚR A KŘÍDEL ZE SVAŘ SÍTÍ</t>
  </si>
  <si>
    <t>1: Dle technické zprávy, výkresových příloh projektové dokumentace a dle TKP staveb státních drah. Dle výkazů materiálu projektu. Dle tabulky kubatur projektanta. 
2: výztuž přibetonávky dle výkresu tvaru OP1 a OP2, příl. 2.7. a 2.8 
3: (163,0+128,0)/1000</t>
  </si>
  <si>
    <t>1: Dle technické zprávy, výkresových příloh projektové dokumentace a dle TKP staveb státních drah. Dle výkazů materiálu projektu. Dle tabulky kubatur projektanta. 
2: dle výkresu tvaru ŽB desky, deska a příčníky OP 1 a OP2 
3: 21,40+5,50+5,25</t>
  </si>
  <si>
    <t>1: Dle technické zprávy, výkresových příloh projektové dokumentace a dle TKP staveb státních drah. Dle výkazů materiálu projektu. Dle tabulky kubatur projektanta. 
2: dle výkresu výztuže ŽB desky 
3: 8480,0/1000</t>
  </si>
  <si>
    <t>425112</t>
  </si>
  <si>
    <t>SYNCHR ZVED MOST POLE ŠÍŘ DO 10M HMOT DO 200T NA VÝŠ DO 1,0M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</si>
  <si>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</si>
  <si>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42860</t>
  </si>
  <si>
    <t>MOSTNÍ LOŽISKA ELASTOMEROVÁ</t>
  </si>
  <si>
    <t>1: Dle technické zprávy, výkresových příloh projektové dokumentace a dle TKP staveb státních drah. Dle výkazů materiálu projektu. Dle tabulky kubatur projektanta. 
2: 12*2</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</si>
  <si>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</si>
  <si>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1: Dle technické zprávy, výkresových příloh projektové dokumentace a dle TKP staveb státních drah. Dle výkazů materiálu projektu. Dle tabulky kubatur projektanta. 
2: podkladní beton drenáže za rubem opěr mezi křídly 
3: 0,35*0,45*(3,20+2,90) 
4: lože drenáže za křídly, měřeno digitálně OP1 
5: 0,10*(5,0+7,60) 
6: lože drenáže za křídly, měřeno digitálně OP2 
7: 0,10*(10,30+4,80) 
8: podkladní beton dlažby dle pol. 465512 tl. 150 mm 
9: 8,42/0,20*0,15</t>
  </si>
  <si>
    <t>45831</t>
  </si>
  <si>
    <t>VÝPLŇ ZA OPĚRAMI A ZDMI Z PROSTÉHO BETONU</t>
  </si>
  <si>
    <t>1: Dle technické zprávy, výkresových příloh projektové dokumentace a dle TKP staveb státních drah. Dle výkazů materiálu projektu. Dle tabulky kubatur projektanta. 
2: výkres nový stav - podélný řez, přechodový klín, měřeno digitálně OP1 a OP2 
3: (0,40+0,80)/2*(3,20+2,90)</t>
  </si>
  <si>
    <t>1: Dle technické zprávy, výkresových příloh projektové dokumentace a dle TKP staveb státních drah. Dle výkazů materiálu projektu. Dle tabulky kubatur projektanta. 
2: ochranný štěrkový zásyp za opěrou OP1 a OP2, digitálně 
3: 0,60*1,0*(3,20+2,90)</t>
  </si>
  <si>
    <t>1: Dle technické zprávy, výkresových příloh projektové dokumentace a dle TKP staveb státních drah. Dle výkazů materiálu projektu. Dle tabulky kubatur projektanta. 
2: dle výkresu úpravy pod mostem, za křídly OP1, měřeno digitálně 
3: (7,70+7,80)*0,20 
4: skluzy;        (3,0+3,0)*0,20 
5: dle výkresu úpravy pod mostem, za křídly OP2, měřeno digitálně 
6: (9,90+7,70)*0,20 
7: skluz;        3,0*0,20</t>
  </si>
  <si>
    <t>1: Dle technické zprávy, výkresových příloh projektové dokumentace a dle TKP staveb státních drah. Dle výkazů materiálu projektu. Dle tabulky kubatur projektanta. 
2: dle výkresu úpravy pod mostem, OP1 
3: 0,50*0,80*0,815*2 
4: dle výkresu úpravy pod mostem, OP2 
5: 0,50*0,80*(0,86+0,85)</t>
  </si>
  <si>
    <t>R465513</t>
  </si>
  <si>
    <t>PŘEDLÁŽDĚNÍ DLAŽBY Z LOMOVÉHO KAMENE</t>
  </si>
  <si>
    <t>1: Dle technické zprávy, výkresových příloh projektové dokumentace a dle TKP staveb státních drah. Dle výkazů materiálu projektu. Dle tabulky kubatur projektanta. 
2: rozebrání a znovupoložení záhozu na líci opěr, OP1 a OP2,měřeno digitálně 
3: dle výkresu úpravy pod mostem 
4: (26,0+13,20)*0,50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</si>
  <si>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</si>
  <si>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</si>
  <si>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S2 -mimo most, ŠD fr. 0/32 
3: měřeno digitálně, ZÚ;      48,20 
4: měřeno digitálně, KÚ;      94,50</t>
  </si>
  <si>
    <t>1: Dle technické zprávy, výkresových příloh projektové dokumentace a dle TKP staveb státních drah. Dle výkazů materiálu projektu. Dle tabulky kubatur projektanta. 
2: skladba S2 -ŠTĚRKODRŤ FRAKCE 0/63ŠDB min. 200 mm 
3: dle pol. 56330;    142,70</t>
  </si>
  <si>
    <t>56933</t>
  </si>
  <si>
    <t>ZPEVNĚNÍ KRAJNIC ZE ŠTĚRKODRTI TL. DO 150MM</t>
  </si>
  <si>
    <t>1: Dle technické zprávy, výkresových příloh projektové dokumentace a dle TKP staveb státních drah. Dle výkazů materiálu projektu. Dle tabulky kubatur projektanta. 
2: dle výkresu situace komunikace, ZÚ a KÚ 
3: 3,50*0,50+(5,50+20,20)*0,50</t>
  </si>
  <si>
    <t>- dodání kameniva předepsané kvality a zrnitosti  
- rozprostření a zhutnění vrstvy v předepsané tloušťce  
- zřízení vrstvy bez rozlišení šířky, pokládání vrstvy po etapách</t>
  </si>
  <si>
    <t>572123</t>
  </si>
  <si>
    <t>INFILTRAČNÍ POSTŘIK Z EMULZE DO 1,0KG/M2</t>
  </si>
  <si>
    <t>1: Dle technické zprávy, výkresových příloh projektové dokumentace a dle TKP staveb státních drah. Dle výkazů materiálu projektu. Dle tabulky kubatur projektanta. 
2: skladba S2 - mimo most;      142,70</t>
  </si>
  <si>
    <t>1: Dle technické zprávy, výkresových příloh projektové dokumentace a dle TKP staveb státních drah. Dle výkazů materiálu projektu. Dle tabulky kubatur projektanta. 
2: SPOJOVACÍ POSTŘIK Z MOD. ASFALTU 0,5 kg/m2, skladba S1 na mostě 
3: 23,875*4,50</t>
  </si>
  <si>
    <t>572214</t>
  </si>
  <si>
    <t>SPOJOVACÍ POSTŘIK Z MODIFIK EMULZE DO 0,5KG/M2</t>
  </si>
  <si>
    <t>1: Dle technické zprávy, výkresových příloh projektové dokumentace a dle TKP staveb státních drah. Dle výkazů materiálu projektu. Dle tabulky kubatur projektanta. 
2: SPOJOVACÍ KATIONAKTIVNÍ EMULZÍ PS,A 0,5 Kg/m2 
3: Skladba S2 -mimo most, ZÚ a KÚ, měřeno digitálně 
4: 48,20+94,50 
5: SPOJOVACÍ KATIONAKTIVNÍ EMULZÍ PS,A 0,3 kg/m2 
6: Skladba S2 -mimo most 
7: 48,20+94,50</t>
  </si>
  <si>
    <t>1: Dle technické zprávy, výkresových příloh projektové dokumentace a dle TKP staveb státních drah. Dle výkazů materiálu projektu. Dle tabulky kubatur projektanta. 
2: ASFALTOVÝ BETON STŘEDNĚ ZRNNÝ ACO11 40mm 
3: Skladba S2 mimo most 
4: 48,20+94,50</t>
  </si>
  <si>
    <t>1: Dle technické zprávy, výkresových příloh projektové dokumentace a dle TKP staveb státních drah. Dle výkazů materiálu projektu. Dle tabulky kubatur projektanta. 
2: OBRUSNÁ VRSTVA ASFALTOVÝ BETON ACO 11+      45 mm NK 
23,875*4,50 
3: Skladba S1 na mostě 
4: 23,875*4,50</t>
  </si>
  <si>
    <t>574C56</t>
  </si>
  <si>
    <t>ASFALTOVÝ BETON PRO LOŽNÍ VRSTVY ACL 16+, 16S TL. 60MM</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</si>
  <si>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</si>
  <si>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S1 na mostě,    OCHRANA IZOLACE LITÝ ASFALT MA 11 IV 40 mm 
3: 23,875*4,50</t>
  </si>
  <si>
    <t>1: Dle technické zprávy, výkresových příloh projektové dokumentace a dle TKP staveb státních drah. Dle výkazů materiálu projektu. Dle tabulky kubatur projektanta. 
2: spodní stavba 
3: OP1;   37,0*1,20 
4: OP2;    37,0*1,20 
5: plochy křídel OP1, levé a pravé 
6: 18,20+19,30 
7: plochy křídel OP2, levé a pravé 
8: 16,0+21,0</t>
  </si>
  <si>
    <t>626113</t>
  </si>
  <si>
    <t>REPROFILACE PODHLEDŮ, SVISLÝCH PLOCH SANAČNÍ MALTOU JEDNOVRST TL 30MM</t>
  </si>
  <si>
    <t>1: Dle technické zprávy, výkresových příloh projektové dokumentace a dle TKP staveb státních drah. Dle výkazů materiálu projektu. Dle tabulky kubatur projektanta. 
2: plochy úložných prahů OP1 a OP2 
3: 11,40+11,0</t>
  </si>
  <si>
    <t>1: Dle technické zprávy, výkresových příloh projektové dokumentace a dle TKP staveb státních drah. Dle výkazů materiálu projektu. Dle tabulky kubatur projektanta. 
2: předpoklad 40% výměry spodní stavby dle pol. 626112 
3: 163,30*0,40</t>
  </si>
  <si>
    <t>1: Dle technické zprávy, výkresových příloh projektové dokumentace a dle TKP staveb státních drah. Dle výkazů materiálu projektu. Dle tabulky kubatur projektanta. 
2: OP1;       70,0 
3: OP2;       80,0 
4: povrch NK a nová ŽB deska;    6,095*23,875 
5: pod nadbetonování křídel;    0,67*(7,512+7,315+7,488+9,935) 
6: pod nadbetonování křídel OP1;     0,95*6,06+0,88*6,8373 
7: pod nadbetonování křídel OP2;     0,79*10,79+0,80*6,337</t>
  </si>
  <si>
    <t>62652</t>
  </si>
  <si>
    <t>OCHRANA VÝZTUŽE PŘI NEDOSTATEČNÉM KRYTÍ</t>
  </si>
  <si>
    <t>1: Dle technické zprávy, výkresových příloh projektové dokumentace a dle TKP staveb státních drah. Dle výkazů materiálu projektu. Dle tabulky kubatur projektanta. 
2: uvažováno 30% plochy NK  a 100% plochy úložných prahů  
3: 6,095*23,875*0,30 
4: 100% plochy úložných prahů;        (11,0+18,0)*2</t>
  </si>
  <si>
    <t>položka zahrnuje:  
dodávku veškerého materiálu potřebného pro předepsanou úpravu v předepsané kvalitě  
položení vrstvy v předepsané tloušťce  
potřebná lešení a podpěrné konstrukce</t>
  </si>
  <si>
    <t>62661</t>
  </si>
  <si>
    <t>INJEKTÁŽ TRHLIN UZAVÍRACÍ</t>
  </si>
  <si>
    <t>1: Dle technické zprávy, výkresových příloh projektové dokumentace a dle TKP staveb státních drah. Dle výkazů materiálu projektu. Dle tabulky kubatur projektanta. 
2: zpevnění podélných spár nosníků 5x22,6m 
3: 5*22,6</t>
  </si>
  <si>
    <t>položka zahrnuje:  
dodávku veškerého materiálu potřebného pro předepsanou úpravu v předepsané kvalitě  
vyčištění trhliny  
provedení vlastní injektáže  
potřebná lešení a podpěrné konstrukce</t>
  </si>
  <si>
    <t>62662</t>
  </si>
  <si>
    <t>INJEKTÁŽ TRHLIN TĚSNÍCÍ</t>
  </si>
  <si>
    <t>1: Dle technické zprávy, výkresových příloh projektové dokumentace a dle TKP staveb státních drah. Dle výkazů materiálu projektu. Dle tabulky kubatur projektanta. 
2: sanace podélných trhlin, předpoklad  5x6m 
3: 45*6,0</t>
  </si>
  <si>
    <t>R62611</t>
  </si>
  <si>
    <t>REPROFILACE PODHLEDŮ, SVISLÝCH PLOCH SANAČNÍ MALTOU JEDNOVRST TL 3MM</t>
  </si>
  <si>
    <t>1: Dle technické zprávy, výkresových příloh projektové dokumentace a dle TKP staveb státních drah. Dle výkazů materiálu projektu. Dle tabulky kubatur projektanta. 
2: podhled NK, měřeno digitálně z řezů;     6,0*23,875 
3: čelní plochy;      1,25*22,0*2</t>
  </si>
  <si>
    <t>položka zahrnuje:   
dodávku veškerého materiálu potřebného pro předepsanou úpravu v předepsané kvalitě   
nutné vyspravení podkladu, případně zatření spar zdiva   
položení vrstvy v předepsané tloušťce   
potřebná lešení a podpěrné konstrukce</t>
  </si>
  <si>
    <t>R62947</t>
  </si>
  <si>
    <t>IZOLACE PROTI PROTEČENÍ VYSOCE VIZKOZNÍ INJEKTÁŽÍ VRSTVOU VHODNÉHO LEPIDLA</t>
  </si>
  <si>
    <t>1: Dle technické zprávy, výkresových příloh projektové dokumentace a dle TKP staveb státních drah. Dle výkazů materiálu projektu. Dle tabulky kubatur projektanta. 
2: izolace proti protečení vysoce viskozní injektáží tenkou vrstvou lepidla 
3: výkres sanace, skladba P5 , předpoklad 10% plochy 
4: 6,0*22,60*0,10</t>
  </si>
  <si>
    <t>položka zahrnuje:   
dodávku veškerého materiálu potřebného pro předepsanou úpravu v předepsané kvalitě   
nutné vyspravení podkladu, případně zatření spar povrchu nosníků   
zřízení vrstvy v předepsané tloušťce a kvalitě   
potřebná lešení a podpěrné konstrukce</t>
  </si>
  <si>
    <t>1: Dle technické zprávy, výkresových příloh projektové dokumentace a dle TKP staveb státních drah. Dle výkazů materiálu projektu. Dle tabulky kubatur projektanta. 
2: zatažení izolace na rub opěr přes novou závěrnou zídku OP1  
3: 3,60*4,50 
4: zatažení izolace na rub opěr přes novou závěrnou zídku OP2 
5: 3,60*6,80 
6: izolace rubu křídel OP1 pod drenáží dle řezu C-C, digitálně 
7: 2,30*5,70+2,50*6,80 
8: izolace rubu křídel OP2 pod drenáží dle řezu C-C, digitálně 
9: 2,30*6,10+2,50*9,60</t>
  </si>
  <si>
    <t>1: Dle technické zprávy, výkresových příloh projektové dokumentace a dle TKP staveb státních drah. Dle výkazů materiálu projektu. Dle tabulky kubatur projektanta. 
2: římsy na NK  
3: 0,95*(23,882+23,99) 
4: pod římsou na křídlech OP1, měřeno digitálně 
5: 1,77*6,06+1,70*6,8373 
6: pod římsou na křídlech OP2, měřeno digitálně 
7: 1,61*10,79+1,60*6,337</t>
  </si>
  <si>
    <t>1: Dle technické zprávy, výkresových příloh projektové dokumentace a dle TKP staveb státních drah. Dle výkazů materiálu projektu. Dle tabulky kubatur projektanta. 
2: IZOLACE ASF. PÁS JEDNOVRSTVÝ NAIP 5 mm 
PEČETÍCÍ VRSTVA     
3: Skladba S1 na mostě dle výkresu tvaru NK 
4: (23,875+24,002)/2*6,095</t>
  </si>
  <si>
    <t>1: (3,20+2,90)*3,20</t>
  </si>
  <si>
    <t>1: Dle technické zprávy, výkresových příloh projektové dokumentace a dle TKP staveb státních drah. Dle výkazů materiálu projektu. Dle tabulky kubatur projektanta. 
2: geotextilie 600 g/m2 
3: dle pol. 711112 
4: 108,82 
5: ochrana rubu křídel OP1 dle řezu C-C, digitálně 
6: 1,50*(5,20+7,70) 
7: ochrana rubu křídel OP2 dle řezu C-C, digitálně 
8: 1,50*(11,50+7,60) 
9: přechodová oblast OP1 a OP2 geotextilie 2x 
10: 3,20*(3,20+2,90)*2</t>
  </si>
  <si>
    <t>R76201</t>
  </si>
  <si>
    <t>BEDNĚNÍ Z OSB DESEK TL. 10 MM</t>
  </si>
  <si>
    <t>1: Dle technické zprávy, výkresových příloh projektové dokumentace a dle TKP staveb státních drah. Dle výkazů materiálu projektu. Dle tabulky kubatur projektanta. 
2: bednění z OSB desek - ochrana nosníků 
3: 6*2*0,6</t>
  </si>
  <si>
    <t>764</t>
  </si>
  <si>
    <t>Konstrukce klempířské</t>
  </si>
  <si>
    <t>76422</t>
  </si>
  <si>
    <t>OPLECHOVÁNÍ A LEMOVÁNÍ KONSTRUKCÍ Z MĚDĚNÉHO PLECHU</t>
  </si>
  <si>
    <t>1: Dle technické zprávy, výkresových příloh projektové dokumentace a dle TKP staveb státních drah. Dle výkazů materiálu projektu. Dle tabulky kubatur projektanta. 
2: okapnička římsy z měděného plechu 
3: 0,50*(38,56+40,73)</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</si>
  <si>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</si>
  <si>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sjednocující nátěr viditelných ploch spodní stavby 
3: OP1;       37,0+18,0+11,0 
4: OP2;       37,0+18,0+11,0 
5: dle pol. R62611;       198,25</t>
  </si>
  <si>
    <t>1: Dle technické zprávy, výkresových příloh projektové dokumentace a dle TKP staveb státních drah. Dle výkazů materiálu projektu. Dle tabulky kubatur projektanta. 
2: ochranný nátěr říms, levá a pravá 
3: 0,40*(38,565+40,73)</t>
  </si>
  <si>
    <t>863272</t>
  </si>
  <si>
    <t>POTRUBÍ Z TRUB Z NEREZ OCELI DN DO 100MM</t>
  </si>
  <si>
    <t>1: Dle technické zprávy, výkresových příloh projektové dokumentace a dle TKP staveb státních drah. Dle výkazů materiálu projektu. Dle tabulky kubatur projektanta. 
2: trubičky pro odvodnění dutin nosníků DN 50 mm;        0,30*6</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</si>
  <si>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</si>
  <si>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Dle technické zprávy, výkresových příloh projektové dokumentace a dle TKP staveb státních drah. Dle výkazů materiálu projektu. Dle tabulky kubatur projektanta. 
2: měřeno digitálně ze tvaru OP1, za opěrou a křídly 
3: 3,20+5,0+7,60 
4: měřeno digitálně ze tvaru OP2, za opěrou a křídly 
5: 2,90+10,30+4,80 
6: prostup křídly;   1,90*2</t>
  </si>
  <si>
    <t>1: Dle technické zprávy, výkresových příloh projektové dokumentace a dle TKP staveb státních drah. Dle výkazů materiálu projektu. Dle tabulky kubatur projektanta. 
2: prostup ve stávajících křídlech pro drenáž dle tvaru opěr 
3: 1,70*2</t>
  </si>
  <si>
    <t>1: Dle technické zprávy, výkresových příloh projektové dokumentace a dle TKP staveb státních drah. Dle výkazů materiálu projektu. Dle tabulky kubatur projektanta. 
2: dle půdorysu stáv. stavu;    38,565+40,73</t>
  </si>
  <si>
    <t>1: Dle technické zprávy, výkresových příloh projektové dokumentace a dle TKP staveb státních drah. Dle výkazů materiálu projektu. Dle tabulky kubatur projektanta. 
2: dle půdorysu;   38,563+40,729</t>
  </si>
  <si>
    <t>1: Dle technické zprávy, výkresových příloh projektové dokumentace a dle TKP staveb státních drah. Dle výkazů materiálu projektu. Dle tabulky kubatur projektanta. 
2: dle půdorysu;    1+1</t>
  </si>
  <si>
    <t>1: Dle technické zprávy, výkresových příloh projektové dokumentace a dle TKP staveb státních drah. Dle výkazů materiálu projektu. Dle tabulky kubatur projektanta. 
2: B13;      2 
3: dodatková tabulka název toku;       2 
4: dodatková tabulka E13;       2</t>
  </si>
  <si>
    <t>1: Dle technické zprávy, výkresových příloh projektové dokumentace a dle TKP staveb státních drah. Dle výkazů materiálu projektu. Dle tabulky kubatur projektanta. 
2: 2+2</t>
  </si>
  <si>
    <t>1: Dle technické zprávy, výkresových příloh projektové dokumentace a dle TKP staveb státních drah. Dle výkazů materiálu projektu. Dle tabulky kubatur projektanta. 
2: dle výkresu úpravy pod mostem, OP1 
3: 9,60+3,0+4,70+1,60+9,90+3,90+4,80+1,50 
4: dle výkresu úpravy pod mostem, OP2 
5: 1,50*2+1,65*2+1,70+10,955+1,65+1,50+8,09</t>
  </si>
  <si>
    <t>1: Dle technické zprávy, výkresových příloh projektové dokumentace a dle TKP staveb státních drah. Dle výkazů materiálu projektu. Dle tabulky kubatur projektanta. 
2: KÚ úpravy komunikace mimo most dle situace;        3,0 
3: dle výkresu úpravy pod mostem, OP1 
4: 2,0+2,50 
5: dle výkresu úpravy pod mostem, OP2 
6: 2,0+1,0</t>
  </si>
  <si>
    <t>1: Dle technické zprávy, výkresových příloh projektové dokumentace a dle TKP staveb státních drah. Dle výkazů materiálu projektu. Dle tabulky kubatur projektanta. 
2: stávající vozovka;    5,26</t>
  </si>
  <si>
    <t>931182</t>
  </si>
  <si>
    <t>VÝPLŇ DILATAČNÍCH SPAR Z POLYSTYRENU TL 20MM</t>
  </si>
  <si>
    <t>1: Dle technické zprávy, výkresových příloh projektové dokumentace a dle TKP staveb státních drah. Dle výkazů materiálu projektu. Dle tabulky kubatur projektanta. 
2: extrudovaný polystyrén 
3: dilatační spáry křídel OP1, levé a pravé křídlo, sanace skladba P7 
4: 0,88*2,0+0,935*2,50 
5: dilatační spáry křídel OP2, levé a pravé křídlo, sanace skladba P7 
6: 0,79*2,0+0,80*2,30</t>
  </si>
  <si>
    <t>931311</t>
  </si>
  <si>
    <t>TĚSNĚNÍ DILATAČ SPAR ASF ZÁLIVKOU PRŮŘ DO 100MM2</t>
  </si>
  <si>
    <t>1: Dle technické zprávy, výkresových příloh projektové dokumentace a dle TKP staveb státních drah. Dle výkazů materiálu projektu. Dle tabulky kubatur projektanta. 
2: spára mezi lícním prefabrikátem a římsou, det. A, VL 4 401.04  
3: 38,565+40,73</t>
  </si>
  <si>
    <t>931326</t>
  </si>
  <si>
    <t>TĚSNĚNÍ DILATAČ SPAR ASF ZÁLIVKOU MODIFIK PRŮŘ DO 800MM2</t>
  </si>
  <si>
    <t>1: Dle technické zprávy, výkresových příloh projektové dokumentace a dle TKP staveb státních drah. Dle výkazů materiálu projektu. Dle tabulky kubatur projektanta. 
2: dle pol. 919112,řezání spar;           5,26 
3: těsnění podél obrubníků - říms ve vozovkových vrstvách, levá a pravá římsa 
4: (38,565+40,73)*2</t>
  </si>
  <si>
    <t>931334</t>
  </si>
  <si>
    <t>TĚSNĚNÍ DILATAČNÍCH SPAR POLYURETANOVÝM TMELEM PRŮŘEZU DO 400MM2</t>
  </si>
  <si>
    <t>1: Dle technické zprávy, výkresových příloh projektové dokumentace a dle TKP staveb státních drah. Dle výkazů materiálu projektu. Dle tabulky kubatur projektanta. 
2: oprava dilatační spáry křídel OP1. levé a pravé křídlo, 20/20 mm 
3: 2,0+2,50 
4: oprava dilatační spáry křídel OP2. levé a pravé křídlo 
5: 2,0+2,30</t>
  </si>
  <si>
    <t>93140</t>
  </si>
  <si>
    <t>MOSTNÍ ZÁVĚRY PODPOVRCHOVÉ</t>
  </si>
  <si>
    <t>1: Dle technické zprávy, výkresových příloh projektové dokumentace a dle TKP staveb státních drah. Dle výkazů materiálu projektu. Dle tabulky kubatur projektanta. 
2: dle výkresu mostních závěrů OP1 a OP2, příl. 2.15 
3: 7,70+7,40</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</si>
  <si>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</si>
  <si>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1: Dle technické zprávy, výkresových příloh projektové dokumentace a dle TKP staveb státních drah. Dle výkazů materiálu projektu. Dle tabulky kubatur projektanta. 
2: kovové prvky do NK, dle výkresu tvaru, prvky 35/10/450, hmotnost 2,75 kg/m 
3:  2,75*0,45*226 
4: kovové prvky do NK, dle výkresu tvaru, prvky 35/10/100, hmotnost 2,75 kg/m 
5: 2,75*0,10*195</t>
  </si>
  <si>
    <t>1: Dle technické zprávy, výkresových příloh projektové dokumentace a dle TKP staveb státních drah. Dle výkazů materiálu projektu. Dle tabulky kubatur projektanta. 
2: dle půdorysu tvaru desky 
3: 2*5</t>
  </si>
  <si>
    <t>938543</t>
  </si>
  <si>
    <t>OČIŠTĚNÍ BETON KONSTR OTRYSKÁNÍM TLAK VODOU DO 1000 BARŮ</t>
  </si>
  <si>
    <t>1: Dle technické zprávy, výkresových příloh projektové dokumentace a dle TKP staveb státních drah. Dle výkazů materiálu projektu. Dle tabulky kubatur projektanta. 
2: dle výkresu sanací - P4, podhled stávající NK 800 bar 
3: 6,0*23,40 
4: boční plochy NK 
5: 1,10*22,0*2 
6: úložné prahy OP1 a OP2, měřeno digitálně z půdorysu tvaru opěr 
7: sanace skladba P1 
8: 11,40+11,0 
9: dříky OP1, 1000 bar, měřeno digitálně, sanace skladba P2  
10: (1,471+0,508+7,054+1,82)*3,05 
11: dříky OP2, 1000 bar, měřeno digitálně 
12: (1,821+6,691+0,581+1,421)*2,50 
13: povrch nosníků, sanace skladba P3, 800 bar 
14: 6,0*22,60 
15: oprava křídel OP1, levé a pravé křídlo, sanace skladba P7 
16: vyčištění stávajících spar křídel dl. 2,0+2,50 m 
17: 18,20+19,30 
18: oprava křídel OP2, levé a pravé křídlo, sanace skladba P7 
19: vyčištění stávajících spar křídel dl. 2,0+2,30 m 
20: 16,0+21,0</t>
  </si>
  <si>
    <t>94894</t>
  </si>
  <si>
    <t>PODPĚRNÉ SKRUŽE KOVOVÉ</t>
  </si>
  <si>
    <t>1: Dle technické zprávy, výkresových příloh projektové dokumentace a dle TKP staveb státních drah. Dle výkazů materiálu projektu. Dle tabulky kubatur projektanta. 
2: dle projektanta 
3: 2,5</t>
  </si>
  <si>
    <t>Položka zahrnuje dovoz, montáž, údržbu, opotřebení (nájemné), demontáž, konzervaci, odvoz.</t>
  </si>
  <si>
    <t>R931121</t>
  </si>
  <si>
    <t>VÝPLŇ DILATAČ SPAR CEMENTOTŘÍKOVÝMI DESKAMI TL DO 10MM</t>
  </si>
  <si>
    <t>1: Dle technické zprávy, výkresových příloh projektové dokumentace a dle TKP staveb státních drah. Dle výkazů materiálu projektu. Dle tabulky kubatur projektanta. 
2: pod římsami k lícnímu prefabrikátu 400/100 
3: 0,40*(38,565+40,73)</t>
  </si>
  <si>
    <t>R93311</t>
  </si>
  <si>
    <t>ZATĚŽOVACÍ ZKOUŠKA MOSTU STATICKÁ 1. POLE DO 150M2</t>
  </si>
  <si>
    <t>1: Dle technické zprávy, výkresových příloh projektové dokumentace a dle TKP staveb státních drah. Dle výkazů materiálu projektu. Dle tabulky kubatur projektanta. 
2: tři zatěžovací zkoušky v časových rozestupech, pole do 150 m2 
3: 3</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</si>
  <si>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</si>
  <si>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t>
  </si>
  <si>
    <t>1: Dle technické zprávy, výkresových příloh projektové dokumentace a dle TKP staveb státních drah. Dle výkazů materiálu projektu. Dle tabulky kubatur projektanta. 
2: dle výkresu výkopů a bourání 
3: stávající římsy na mostě;          9,80 
4: římsy a části křídel;              13,0 
5: stávající žb. příčníky;         5,30 
6: stávající závěrné zídky;      8,40</t>
  </si>
  <si>
    <t>967852</t>
  </si>
  <si>
    <t>VYBOURÁNÍ MOST DILATAČ ZÁVĚRŮ POVRCHOVÝCH POSUN DO 100MM</t>
  </si>
  <si>
    <t>1: Dle technické zprávy, výkresových příloh projektové dokumentace a dle TKP staveb státních drah. Dle výkazů materiálu projektu. Dle tabulky kubatur projektanta. 
2: stávající stav 
3: 16,4</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</si>
  <si>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</si>
  <si>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96786</t>
  </si>
  <si>
    <t>VYBOURÁNÍ MOST LOŽISEK</t>
  </si>
  <si>
    <t>1: Dle technické zprávy, výkresových příloh projektové dokumentace a dle TKP staveb státních drah. Dle výkazů materiálu projektu. Dle tabulky kubatur projektanta. 
2: 2*6</t>
  </si>
  <si>
    <t>1: Dle technické zprávy, výkresových příloh projektové dokumentace a dle TKP staveb státních drah. Dle výkazů materiálu projektu. Dle tabulky kubatur projektanta. 
2: spádový beton;       137,0*0,18</t>
  </si>
  <si>
    <t>1: Dle technické zprávy, výkresových příloh projektové dokumentace a dle TKP staveb státních drah. Dle výkazů materiálu projektu. Dle tabulky kubatur projektanta. 
2: předpoklad dle výkresu stávajícího stavu, měřeno digitálně, NK 
3: 24,60*6,0 
4: svislá na OP1 a OP2 
5: 2,70*(9,30+9,0)</t>
  </si>
  <si>
    <t>1: dle pol. 17120;         103,012*1,90</t>
  </si>
  <si>
    <t>1: dle pol. 11333A;     23,0*2,20 
2: dle pol. 11372A;     11,50*2,20</t>
  </si>
  <si>
    <t>1: dle pol. 96616A;      36,50*2,40 
2: dle pol. 97816;         24,66*2,20</t>
  </si>
  <si>
    <t>1: dle pol. 11332A 
2: 42,81*2,05 
3: dle pol. 11353A, předpoklad 150 kg/m 
4: 79,29*150,0/1000</t>
  </si>
  <si>
    <t>1: zábradlí předpoklad 30 kg/m;    79,35*30,0/1000</t>
  </si>
  <si>
    <t>POPLATKY ZA LIKVIDACI ODPADŮ NEKONTAMINOVANÝCH - 17 06 04  ZBYTKY IZOLAČNÍCH MATERIÁLŮ, vč. dopravy na skládku</t>
  </si>
  <si>
    <t>1: dle pol. 97817;      197,010*0,0043</t>
  </si>
  <si>
    <t>D.2.1.5</t>
  </si>
  <si>
    <t>Ostatní inženýrské objekty (inženýrské sítě a hydrotechnické objekty)</t>
  </si>
  <si>
    <t>SO 50-10-01.1</t>
  </si>
  <si>
    <t>Žst. Vsetín, úprava optické kabelizace CETIN a.s.</t>
  </si>
  <si>
    <t xml:space="preserve">    D.2.1.5</t>
  </si>
  <si>
    <t xml:space="preserve">      SO 50-10-01.1</t>
  </si>
  <si>
    <t>M01</t>
  </si>
  <si>
    <t>ZEMNÍ PRÁCE (CETIN a.s.) - stávající stav</t>
  </si>
  <si>
    <t>111208</t>
  </si>
  <si>
    <t>ODSTRANĚNÍ KŘOVIN S ODVOZEM DO 20KM</t>
  </si>
  <si>
    <t>OTSKP_19</t>
  </si>
  <si>
    <t>Viz technická zpráva a výkresová dokumentace</t>
  </si>
  <si>
    <t>131938</t>
  </si>
  <si>
    <t>HLOUBENÍ JAM ZAPAŽ I NEPAŽ TŘ. III, ODVOZ DO 20KM</t>
  </si>
  <si>
    <t>0,5*1*298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</si>
  <si>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</si>
  <si>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</si>
  <si>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</si>
  <si>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</si>
  <si>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</si>
  <si>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</si>
  <si>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R029111</t>
  </si>
  <si>
    <t>HM</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</si>
  <si>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</si>
  <si>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R02913</t>
  </si>
  <si>
    <t>VYTYČENÍ TRASY KABELOVÉHO VEDENÍ V OBVODU ŽELEZNIČNÍ STANICE</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</si>
  <si>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</si>
  <si>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</si>
  <si>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</si>
  <si>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</si>
  <si>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M03</t>
  </si>
  <si>
    <t>ZEMNÍ PRÁCE (CETIN a.s.) - zemní práce</t>
  </si>
  <si>
    <t>R111025</t>
  </si>
  <si>
    <t>Zemní práce totoho SO jsou zapoítány v SO 50-10-01.2 úprave metalické kabelizace CETIN a.s.</t>
  </si>
  <si>
    <t>M05</t>
  </si>
  <si>
    <t>SLABOPROUD (CETIN a.s.) - SDĚLOVACÍ ZAŘÍZENÍ - definitivní stav</t>
  </si>
  <si>
    <t>Dozor pracovníků CETIN a.s.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</si>
  <si>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</si>
  <si>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</si>
  <si>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</si>
  <si>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</si>
  <si>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</si>
  <si>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</si>
  <si>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</si>
  <si>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</si>
  <si>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</si>
  <si>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</si>
  <si>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</si>
  <si>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</si>
  <si>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</si>
  <si>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75I91Y</t>
  </si>
  <si>
    <t>OPTOTRUBKA HDPE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</si>
  <si>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</si>
  <si>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</si>
  <si>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OPTOTRUBKOVÁ SPOJKA  PRŮMĚRU DO 40 MM</t>
  </si>
  <si>
    <t>OPTOTRUBKOVÁ SPOJKA  - MONTÁŽ</t>
  </si>
  <si>
    <t>75IA1Y</t>
  </si>
  <si>
    <t>OPTOTRUBKOVÁ SPOJKA  - DEMONTÁŽ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</si>
  <si>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</si>
  <si>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75II71</t>
  </si>
  <si>
    <t>SPOJKA OPTICKÁ DO 72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</si>
  <si>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</si>
  <si>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75II7X</t>
  </si>
  <si>
    <t>SPOJKA OPTICKÁ - MONTÁŽ</t>
  </si>
  <si>
    <t>75II7Y</t>
  </si>
  <si>
    <t>SPOJKA OPTICKÁ - DEMONTÁŽ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</si>
  <si>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</si>
  <si>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</si>
  <si>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</si>
  <si>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</si>
  <si>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M06</t>
  </si>
  <si>
    <t>ODPADY</t>
  </si>
  <si>
    <t>POPLATKY ZA LIKVIDACI ODPADŮ NEKONTAMINOVANÝCH - 17 05 04  VYTĚŽENÉ ZEMINY A HORNINY -  III. TŘÍDA TĚŽITELNOSTI, vč. dopravy na skládku</t>
  </si>
  <si>
    <t>POPLATKY ZA LIKVIDACI ODPADŮ NEKONTAMINOVANÝCH - 02 01 03  SMÝCENÉ STROMY A KEŘE, vč. dopravy na skládku</t>
  </si>
  <si>
    <t>POPLATKY ZA LIKVIDACI ODPADŮ NEKONTAMINOVANÝCH - 16 02 14  ELEKTROŠROT (VYŘAZENÁ EL. ZAŘÍZENÍ A PŘÍSTR. - AL, CU A VZ. KOVY), vč. dopravy na skládku</t>
  </si>
  <si>
    <t>SO 50-10-01.2</t>
  </si>
  <si>
    <t>Žst. Vsetín, úprava metalické kabelizace CETIN a.s.</t>
  </si>
  <si>
    <t xml:space="preserve">      SO 50-10-01.2</t>
  </si>
  <si>
    <t>ZEMNÍ PRÁCE (CETIN a.s.) - definitivní stav</t>
  </si>
  <si>
    <t>029111_R</t>
  </si>
  <si>
    <t>02913_R</t>
  </si>
  <si>
    <t>02945_R</t>
  </si>
  <si>
    <t>38+68*3+28+20*2= 312m 
položka zahrnuje dodávku protlačovaného potrubí a veškeré pomocné práce (startovací zařízení, startovací a cílová jáma, opěrné a vodící bloky a pod.)</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</si>
  <si>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</si>
  <si>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</si>
  <si>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</si>
  <si>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</si>
  <si>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</si>
  <si>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</si>
  <si>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</si>
  <si>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SE ZHUTNĚNÍM V HORNINĚ TŘ. II</t>
  </si>
  <si>
    <t>510096_R</t>
  </si>
  <si>
    <t>KABELOVÝ PROSTUP V PROTLAČOVANÝCH OTVORECH PŘES 15 DO 20 CM</t>
  </si>
  <si>
    <t>Položka obsahuje: Příprava roury pro zatažení, spojování při zatažení, zatažení konopného lana do prostupu. Dále obsahuje cenu za pom. mechanismy včetně všech ostatních vedlejších nákladů.</t>
  </si>
  <si>
    <t>701002</t>
  </si>
  <si>
    <t>ZNAČKOVACÍ TYČ</t>
  </si>
  <si>
    <t>1. Položka obsahuje:  
 – úprava dna výkopu  
 – položení betonového žlabu / chráničky včetně zakrytí  
 – pomocné mechanismy  
2. Položka neobsahuje:  
 X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</si>
  <si>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</si>
  <si>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</si>
  <si>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</si>
  <si>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</si>
  <si>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</si>
  <si>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</si>
  <si>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R111561</t>
  </si>
  <si>
    <t>Zemní práce z SO 50-10-01.1 (úprava optické kabelizace CETIN a.s.) jsou započteny v tomto rozpočtu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</si>
  <si>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</si>
  <si>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</si>
  <si>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</si>
  <si>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</si>
  <si>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</si>
  <si>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75I323</t>
  </si>
  <si>
    <t>KABEL ZEMNÍ DVOUPLÁŠŤOVÝ S PANCÍŘEM PRŮMĚRU ŽÍLY 0,8 MM DO 50XN</t>
  </si>
  <si>
    <t>50*4*147,5=29,5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</si>
  <si>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75IH42</t>
  </si>
  <si>
    <t>UKONČENÍ KABELU FORMA KABELOVÁ DÉLKY PŘES 0,5 M DO 25XN</t>
  </si>
  <si>
    <t>75IH43</t>
  </si>
  <si>
    <t>UKONČENÍ KABELU FORMA KABELOVÁ DÉLKY PŘES 0,5 M DO 50XN</t>
  </si>
  <si>
    <t>75II22</t>
  </si>
  <si>
    <t>SPOJKA PRO CELOPLASTOVÉ KABELY S PANCÍŘEM PŘES 100 ŽIL</t>
  </si>
  <si>
    <t>75II2Y</t>
  </si>
  <si>
    <t>SPOJKA PRO CELOPLASTOVÉ KABELY S PANCÍŘEM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</si>
  <si>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</si>
  <si>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</si>
  <si>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</si>
  <si>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POPLATKY ZA LIKVIDACŮ ODPADŮ NEKONTAMINOVANÝCH - 02 01 03  SMÝCENÉ STROMY A KEŘE, vč. dopravy na skládku</t>
  </si>
  <si>
    <t>POPLATKY ZA LIKVIDACŮ ODPADŮ NEKONTAMINOVANÝCH - 20 03 99  ODPAD PODOBNÝ KOMUNÁLNÍMU ODPADU, vč. dopravy na skládku</t>
  </si>
  <si>
    <t>POPLATKY ZA LIKVIDACŮ ODPADŮ NEKONTAMINOVANÝCH - 16 02 14  ELEKTROŠROT (VYŘAZENÁ EL. ZAŘÍZENÍ A PŘÍSTR. - AL, CU A VZ. KOVY), vč. dopravy na skládku</t>
  </si>
  <si>
    <t>POPLATKY ZA LIKVIDACŮ ODPADŮ NEKONTAMINOVANÝCH - 17 06 04  ZBYTKY IZOLAČNÍCH MATERIÁLŮ, vč. dopravy na skládku</t>
  </si>
  <si>
    <t>SO 50-10-01.3</t>
  </si>
  <si>
    <t>Žst. Vsetín, úprava kabelizace jiných správců</t>
  </si>
  <si>
    <t xml:space="preserve">      SO 50-10-01.3</t>
  </si>
  <si>
    <t>ZEMNÍ PRÁCE (UPC) - stávající stav</t>
  </si>
  <si>
    <t>ZEMNÍ PRÁCE (UPC) - definitivní stav</t>
  </si>
  <si>
    <t>Nastavení frekvence dle UPC 
1. Položka obsahuje:  
 – úprava dna výkopu  
 – položení betonového žlabu / chráničky včetně zakrytí  
 – pomocné mechanismy  
2. Položka neobsahuje:  
 X  
3. Způsob měření:  
Udává se počet kusů kompletní konstrukce nebo práce.</t>
  </si>
  <si>
    <t>SLABOPROUD (UPC) - SDĚLOVACÍ ZAŘÍZENÍ - definitivní stav</t>
  </si>
  <si>
    <t>75I611</t>
  </si>
  <si>
    <t>KABEL ZEMNÍ KOAXIÁLNÍ PRŮMĚR DO 10 CM</t>
  </si>
  <si>
    <t>75I61X</t>
  </si>
  <si>
    <t>KABEL ZEMNÍ KOAXIÁLNÍ PRŮMĚR DO 10 CM - MONTÁŽ</t>
  </si>
  <si>
    <t>75I61Y</t>
  </si>
  <si>
    <t>KABEL ZEMNÍ KOAXIÁLNÍ PRŮMĚR DO 10 CM - DEMONTÁŽ</t>
  </si>
  <si>
    <t>75I814</t>
  </si>
  <si>
    <t>KABEL OPTICKÝ SINGLEMODE PŘES 72 VLÁKEN</t>
  </si>
  <si>
    <t>75I84Y</t>
  </si>
  <si>
    <t>KABEL OPTICKÝ - REZERVA DO 500 MM - DEMONTÁŽ</t>
  </si>
  <si>
    <t>75IH64</t>
  </si>
  <si>
    <t>UKONČENÍ KABELU OPTICKÉHO PŘES 72 VLÁKEN</t>
  </si>
  <si>
    <t>75II72</t>
  </si>
  <si>
    <t>SPOJKA OPTICKÁ PŘES 72 VLÁKEN</t>
  </si>
  <si>
    <t>75IJ31</t>
  </si>
  <si>
    <t>MĚŘENÍ ZÁVĚREČNÉ KOAXIÁLNÍHO KABELU</t>
  </si>
  <si>
    <t>75J811</t>
  </si>
  <si>
    <t>OPTICKÝ PIGTAIL MULTIMODE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</si>
  <si>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</si>
  <si>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75J81X</t>
  </si>
  <si>
    <t>OPTICKÝ PIGTAIL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</si>
  <si>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</si>
  <si>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75J81Y</t>
  </si>
  <si>
    <t>OPTICKÝ PIGTAIL MULTIMODE - DEMONTÁŽ</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</si>
  <si>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</si>
  <si>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</si>
  <si>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</si>
  <si>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D.2.1.6</t>
  </si>
  <si>
    <t>Potrubní vedení (voda, plyn, kanalizace)</t>
  </si>
  <si>
    <t>SO 01-22-01.1</t>
  </si>
  <si>
    <t>Přípojka plynu dopravní terminál</t>
  </si>
  <si>
    <t xml:space="preserve">    D.2.1.6</t>
  </si>
  <si>
    <t xml:space="preserve">      SO 01-22-01.1</t>
  </si>
  <si>
    <t>113107323</t>
  </si>
  <si>
    <t>Odstranění podkladu z kameniva drceného tl 300 mm strojně pl do 50 m2</t>
  </si>
  <si>
    <t>CS ÚRS 2019 01</t>
  </si>
  <si>
    <t>Odstranění podkladů nebo krytů strojně plochy jednotlivě do 50 m2 s přemístěním hmot na skládku na vzdálenost do 3 m nebo s naložením na dopravní prostředek z kameniva hrubého drceného, o tl. vrstvy přes 200 do 300 mm</t>
  </si>
  <si>
    <t>"Výpočet množství v měrné jednotce je provedeno podle grafických a textových částí projektové dokumentace." 
27,0</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</si>
  <si>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</si>
  <si>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113107342</t>
  </si>
  <si>
    <t>Odstranění podkladu živičného tl 100 mm strojně pl do 50 m2</t>
  </si>
  <si>
    <t>Odstranění podkladů nebo krytů strojně plochy jednotlivě do 50 m2 s přemístěním hmot na skládku na vzdálenost do 3 m nebo s naložením na dopravní prostředek živičných, o tl. vrstvy přes 50 do 100 mm</t>
  </si>
  <si>
    <t>113202111</t>
  </si>
  <si>
    <t>Vytrhání obrub krajníků obrubníků stojatých</t>
  </si>
  <si>
    <t>Vytrhání obrub  s vybouráním lože, s přemístěním hmot na skládku na vzdálenost do 3 m nebo s naložením na dopravní prostředek z krajníků nebo obrubníků stojatých</t>
  </si>
  <si>
    <t>předpoklad, upřesnit při realizaci 
2,00*4</t>
  </si>
  <si>
    <t>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t>
  </si>
  <si>
    <t>119003131</t>
  </si>
  <si>
    <t>Výstražná páska pro zabezpečení výkopu zřízení</t>
  </si>
  <si>
    <t>Pomocné konstrukce při zabezpečení výkopu svislé výstražná páska zřízení</t>
  </si>
  <si>
    <t>"Výpočet množství v měrné jednotce je provedeno podle grafických a textových částí projektové dokumentace." 
(20,00+15,00)*2</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</si>
  <si>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</si>
  <si>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119003132</t>
  </si>
  <si>
    <t>Výstražná páska pro zabezpečení výkopu odstranění</t>
  </si>
  <si>
    <t>Pomocné konstrukce při zabezpečení výkopu svislé výstražná páska odstranění</t>
  </si>
  <si>
    <t>"Výpočet množství v měrné jednotce je provedeno podle grafických a textových částí projektové dokumentace." 
70,0</t>
  </si>
  <si>
    <t>130001101</t>
  </si>
  <si>
    <t>Příplatek za ztížení vykopávky v blízkosti podzemního vedení</t>
  </si>
  <si>
    <t>Příplatek k cenám hloubených vykopávek za ztížení vykopávky  v blízkosti podzemního vedení nebo výbušnin pro jakoukoliv třídu horniny</t>
  </si>
  <si>
    <t>"Výpočet množství v měrné jednotce je provedeno podle grafických a textových částí projektové dokumentace." 
(22,40+8,00)*0,30</t>
  </si>
  <si>
    <t>1. Cena je určena:  
a) i pro soubor cen 123 . 0-21 Vykopávky zářezů se šikmými stěnami pro podzemní vedení části A 02,  
b) pro podzemní vedení procházející hloubenou vykopávkou nebo uložené ve stěně výkopu při jakékoliv hloubce vedení pod původním terénem nebo jeho výšce nade dnem výkopu a jakémkoliv směru vedení ke stranám výkopu;  
c)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  
3. Cenu nelze použít pro ztížení vykopávky v blízkosti podzemních vedení nebo výbušnin, u nichž je projektem zakázáno použít při vykopávce kovové nástroje nebo nářadí.  
4.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5. Je-li vedení uloženo ve výkopišti tak, že se vykopávka v celém výše popsaném objemu nevykopává, např. blízko stěn nebo dna výkopu, oceňuje se ztížení vykopávky jen pro tu část objemu, v níž se ztížená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</si>
  <si>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</si>
  <si>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</si>
  <si>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</si>
  <si>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"Výpočet množství v měrné jednotce je provedeno podle grafických a textových částí projektové dokumentace." 
8,0</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</si>
  <si>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</si>
  <si>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</si>
  <si>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</si>
  <si>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</si>
  <si>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132201201</t>
  </si>
  <si>
    <t>Hloubení rýh š do 2000 mm v hornině tř. 3 objemu do 100 m3</t>
  </si>
  <si>
    <t>Hloubení zapažených i nezapažených rýh šířky přes 600 do 2 000 mm  s urovnáním dna do předepsaného profilu a spádu v hornině tř. 3 do 100 m3</t>
  </si>
  <si>
    <t>"Výpočet množství v měrné jednotce je provedeno podle grafických a textových částí projektové dokumentace." 
"v asfaltové komunikaci" 
0,80*(1,20-0,40)*35,00</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</si>
  <si>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</si>
  <si>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</si>
  <si>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</si>
  <si>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</si>
  <si>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"Výpočet množství v měrné jednotce je provedeno podle grafických a textových částí projektové dokumentace." 
22,40</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</si>
  <si>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</si>
  <si>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</si>
  <si>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</si>
  <si>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</si>
  <si>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</si>
  <si>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</si>
  <si>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</si>
  <si>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"Výpočet množství v měrné jednotce je provedeno podle grafických a textových částí projektové dokumentace." 
22,40+8,00</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</si>
  <si>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</si>
  <si>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171201201</t>
  </si>
  <si>
    <t>Uložení sypaniny na skládky</t>
  </si>
  <si>
    <t>Uložení sypaniny  na skládky</t>
  </si>
  <si>
    <t>"Výpočet množství v měrné jednotce je provedeno podle grafických a textových částí projektové dokumentace." 
30,40</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</si>
  <si>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</si>
  <si>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</si>
  <si>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</si>
  <si>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</si>
  <si>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"Výpočet množství v měrné jednotce je provedeno podle grafických a textových částí projektové dokumentace." 
22,40+8,00-2,80-9,96</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</si>
  <si>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</si>
  <si>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</si>
  <si>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</si>
  <si>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</si>
  <si>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"Výpočet množství v měrné jednotce je provedeno podle grafických a textových částí projektové dokumentace." 
0,80*0,33*20,00 
0,80*0,39*15,00 
Součet 9,96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</si>
  <si>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t>
  </si>
  <si>
    <t>58337344</t>
  </si>
  <si>
    <t>štěrkopísek frakce 0/32</t>
  </si>
  <si>
    <t>9,96 * 2 ' Přepočtené koeficientem množství</t>
  </si>
  <si>
    <t>58343959</t>
  </si>
  <si>
    <t>kamenivo drcené hrubé frakce 32/63</t>
  </si>
  <si>
    <t>"viz pol. 174101101" 
17,64*2,20</t>
  </si>
  <si>
    <t>R171201211</t>
  </si>
  <si>
    <t>Poplatek za uložení stavebního odpadu - zeminy a kameniva na skládce, vč. dopravy na skládku</t>
  </si>
  <si>
    <t>Poplatek za uložení stavebního odpadu na skládce (skládkovné) zeminy a kameniva zatříděného do Katalogu odpadů pod kódem 170 504, vč. dopravy na skládku</t>
  </si>
  <si>
    <t>30,40*1,70</t>
  </si>
  <si>
    <t>1. Ceny uvedené v souboru cen lze po dohodě upravit podle místních podmínek.</t>
  </si>
  <si>
    <t>23-M</t>
  </si>
  <si>
    <t>Montáže potrubí</t>
  </si>
  <si>
    <t>230120041</t>
  </si>
  <si>
    <t>Čištění potrubí profukováním nebo proplachováním DN 32</t>
  </si>
  <si>
    <t>Čištění potrubí profukováním nebo proplachováním  DN 32</t>
  </si>
  <si>
    <t>"Výpočet množství v měrné jednotce je provedeno podle grafických a textových částí projektové dokumentace." 
20,0</t>
  </si>
  <si>
    <t>230120042</t>
  </si>
  <si>
    <t>Čištění potrubí profukováním nebo proplachováním DN 40</t>
  </si>
  <si>
    <t>Čištění potrubí profukováním nebo proplachováním  DN 40</t>
  </si>
  <si>
    <t>"Výpočet množství v měrné jednotce je provedeno podle grafických a textových částí projektové dokumentace." 
15,0</t>
  </si>
  <si>
    <t>230200411</t>
  </si>
  <si>
    <t>Vysazení odbočky na potrubí metodou navrtání přetlak do 1,6 MPa DN do 40 mm, vč.dodávky potřebných tvarovek</t>
  </si>
  <si>
    <t>Vysazení odbočky na ocelovém potrubí metodou navrtání provozní přetlak do 1,6 MPa DN vysazené odbočky do 40 mm</t>
  </si>
  <si>
    <t>"Výpočet množství v měrné jednotce je provedeno podle grafických a textových částí projektové dokumentace." 
1,0</t>
  </si>
  <si>
    <t>1. V cenách jsou započteny náklady na navrtání potrubí jakékoliv tloušťky stěny.  
2. V cenách nejsou započteny náklady na:  
a) dodávku a navaření odbočky,  
b) defektoskopii,  
c) těsnostní zkoušku.</t>
  </si>
  <si>
    <t>230205025</t>
  </si>
  <si>
    <t>Montáž potrubí plastového svařované na tupo nebo elektrospojkou dn 32 mm en 3,0 mm</t>
  </si>
  <si>
    <t>Montáž potrubí PE průměru do 110 mm návin nebo tyč, svařované na tupo nebo elektrospojkou O 32, tl. stěny 3,0 mm</t>
  </si>
  <si>
    <t>1. V cenách jsou započteny náklady na práce při svařování na tupo nebo elektrospojkou.  
2. Ceny platí pro:  
a) řád i přípojky včetně prací na svislé části,  
b) všechny délky trub,  
c) montáž chráničky a ochranného potrubí.  
3. Ceny lze použít i pro montáž opláštěného potrubí.</t>
  </si>
  <si>
    <t>230205035</t>
  </si>
  <si>
    <t>Montáž potrubí plastového svařované na tupo nebo elektrospojkou dn 50 mm en 4,6 mm</t>
  </si>
  <si>
    <t>Montáž potrubí PE průměru do 110 mm návin nebo tyč, svařované na tupo nebo elektrospojkou O 50, tl. stěny 4,6 mm</t>
  </si>
  <si>
    <t>230205251</t>
  </si>
  <si>
    <t>Montáž trubního dílu PE elektrotvarovky nebo svařovaného na tupo dn 90 mm en 5,1 mm</t>
  </si>
  <si>
    <t>Montáž trubních dílů PE průměru do 110 mm elektrotvarovky nebo svařované na tupo O 90, tl. stěny 5,2 mm</t>
  </si>
  <si>
    <t>1. V cenách jsou započteny náklady na práce při montáži elektrotvarovky nebo svařování na tupo.  
2. V cenách montáže trubního dílu svařovaného na tupo jsou započteny vždy dva svary.  
3. Ceny platí pro řád i přípojky včetně prací na svislé části.</t>
  </si>
  <si>
    <t>230230016</t>
  </si>
  <si>
    <t>Hlavní tlaková zkouška vzduchem 0,6 MPa DN 50</t>
  </si>
  <si>
    <t>Tlakové zkoušky hlavní  vzduchem 0,6 MPa DN 50</t>
  </si>
  <si>
    <t>"Výpočet množství v měrné jednotce je provedeno podle grafických a textových částí projektové dokumentace." 
20+15</t>
  </si>
  <si>
    <t>1. V cenách jsou započteny i náklady na:  
a) přípravu potrubí k tlakové zkoušce,  
b) napojení kompresorů,  
c) zhotovení a montáž přepouštěcích obtoků,  
d) tlakování potrubí s přepouštěním,  
e) demontáž přepouštěcích obtoků a tlakových komor,  
f) provizorní uzavření odzkoušeného úseku.  
2. V cenách nejsou započteny náklady na:  
a) propojení jednotlivých úseků po provedené zkoušce, toto se oceňuje cenami části A20 Montáž plynovodů a plynovodních přípojek.  
3. Uvedený tlak v popisech cen -0016 až -0073 je projektovaný tlak plynovodu.</t>
  </si>
  <si>
    <t>28615025</t>
  </si>
  <si>
    <t>elektrozáslepka SDR 11 PE 100 PN 16 D 90mm KIT</t>
  </si>
  <si>
    <t>RPPV111</t>
  </si>
  <si>
    <t>Podíl přidružených výkonů</t>
  </si>
  <si>
    <t>%</t>
  </si>
  <si>
    <t>WVN.FP104033W</t>
  </si>
  <si>
    <t>Trubka dvouvrstvá PE 100 plyn SDR11 DL 32x3,0 100m</t>
  </si>
  <si>
    <t>20 * 1,03 ' Přepočtené koeficientem množství</t>
  </si>
  <si>
    <t>WVN.FP104053W</t>
  </si>
  <si>
    <t>Trubka dvouvrstvá PE 100 plyn SDR11 DL 50x4,6 100m</t>
  </si>
  <si>
    <t>15 * 1,03 ' Přepočtené koeficientem množství</t>
  </si>
  <si>
    <t>451573111</t>
  </si>
  <si>
    <t>Lože pod potrubí otevřený výkop ze štěrkopísku</t>
  </si>
  <si>
    <t>Lože pod potrubí, stoky a drobné objekty v otevřeném výkopu z písku a štěrkopísku do 63 mm</t>
  </si>
  <si>
    <t>"Výpočet množství v měrné jednotce je provedeno podle grafických a textových částí projektové dokumentace." 
0,80*0,10*(20,00+15,00)</t>
  </si>
  <si>
    <t>1. Ceny -1111 a -1192 lze použít i pro zřízení sběrných vrstev nad drenážními trubkami.  
2. V cenách -5111 a -1192 jsou započteny i náklady na prohození výkopku získaného při zemních pracích.</t>
  </si>
  <si>
    <t>Komunikace pozemní</t>
  </si>
  <si>
    <t>564251111</t>
  </si>
  <si>
    <t>Podklad nebo podsyp ze štěrkopísku ŠP tl 150 mm</t>
  </si>
  <si>
    <t>Podklad nebo podsyp ze štěrkopísku ŠP  s rozprostřením, vlhčením a zhutněním, po zhutnění tl. 150 mm</t>
  </si>
  <si>
    <t>564851111</t>
  </si>
  <si>
    <t>Podklad ze štěrkodrtě ŠD tl 150 mm</t>
  </si>
  <si>
    <t>Podklad ze štěrkodrti ŠD  s rozprostřením a zhutněním, po zhutnění tl. 150 mm</t>
  </si>
  <si>
    <t>577144111</t>
  </si>
  <si>
    <t>Asfaltový beton vrstva obrusná ACO 11 (ABS) tř. I tl 50 mm š do 3 m z nemodifikovaného asfaltu</t>
  </si>
  <si>
    <t>Asfaltový beton vrstva obrusná ACO 11 (ABS)  s rozprostřením a se zhutněním z nemodifikovaného asfaltu v pruhu šířky do 3 m tř. I, po zhutnění tl. 50 mm</t>
  </si>
  <si>
    <t>1. ČSN EN 13108-1 připouští pro ACO 11 pouze tl. 35 až 50 mm.</t>
  </si>
  <si>
    <t>577145112</t>
  </si>
  <si>
    <t>Asfaltový beton vrstva ložní ACL 16 (ABH) tl 50 mm š do 3 m z nemodifikovaného asfaltu</t>
  </si>
  <si>
    <t>Asfaltový beton vrstva ložní ACL 16 (ABH)  s rozprostřením a zhutněním z nemodifikovaného asfaltu v pruhu šířky do 3 m, po zhutnění tl. 50 mm</t>
  </si>
  <si>
    <t>1. ČSN EN 13108-1 připouští pro ACL 16 pouze tl. 50 až 70 mm.</t>
  </si>
  <si>
    <t>599141111</t>
  </si>
  <si>
    <t>Vyplnění spár mezi silničními dílci živičnou zálivkou</t>
  </si>
  <si>
    <t>Vyplnění spár mezi silničními dílci jakékoliv tloušťky  živičnou zálivkou</t>
  </si>
  <si>
    <t>1. Ceny lze použít i pro vyplnění spár podkladu z betonu prostého, který se oceňuje cenami souboru cen 567 1 . - . . Podklad z prostého betonu.  
2. V ceně 14-1111 jsou započteny i náklady na vyčištění spár.</t>
  </si>
  <si>
    <t>723</t>
  </si>
  <si>
    <t>Zdravotechnika - vnitřní plynovod</t>
  </si>
  <si>
    <t>723160205</t>
  </si>
  <si>
    <t>Přípojka k plynoměru spojované na závit bez ochozu G 5/4, vč.přechodových tvarovek PE - ocel</t>
  </si>
  <si>
    <t>Přípojky k plynoměrům  spojované na závit bez ochozu G 5/4</t>
  </si>
  <si>
    <t>1. V cenách -0204 až -0315 je započten potřebný počet uzavíracích armatur, tvarovek, upevňovacího a těsnicího materiálu.</t>
  </si>
  <si>
    <t>723190907</t>
  </si>
  <si>
    <t>Odvzdušnění nebo napuštění plynovodního potrubí</t>
  </si>
  <si>
    <t>Opravy plynovodního potrubí  odvzdušnění a napuštění potrubí</t>
  </si>
  <si>
    <t>"Výpočet množství v měrné jednotce je provedeno podle grafických a textových částí projektové dokumentace." 
35,0</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</si>
  <si>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</si>
  <si>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723190909</t>
  </si>
  <si>
    <t>Zkouška těsnosti potrubí plynovodního</t>
  </si>
  <si>
    <t>Opravy plynovodního potrubí  neúřední zkouška těsnosti dosavadního potrubí</t>
  </si>
  <si>
    <t>723231165</t>
  </si>
  <si>
    <t>Kohout kulový přímý G 1 1/4 PN 42 do 185°C plnoprůtokový vnitřní závit těžká řada</t>
  </si>
  <si>
    <t>Armatury se dvěma závity kohouty kulové PN 42 do 185°C plnoprůtokové vnitřní závit těžká řada G 1 1/4</t>
  </si>
  <si>
    <t>1. Cenami -9101 až -9108 nelze oceňovat montáž středotlakých regulátorů nebo jejich souprav.  
2. V cenách -4351 a -4352 je upevňovací spojovací materiál součástí dodávky skříňky a soklu.</t>
  </si>
  <si>
    <t>723234312</t>
  </si>
  <si>
    <t>Regulátor tlaku plynu středotlaký jednostupňový výkon do 10 m3/hod pro zemní plyn</t>
  </si>
  <si>
    <t>Armatury se dvěma závity středotlaké regulátory tlaku plynu jednostupňové pro zemní plyn, výkon do 10 m3/hod</t>
  </si>
  <si>
    <t>723261913</t>
  </si>
  <si>
    <t>Montáž plynoměrů G-10 maximální průtok 16 m3/hod.</t>
  </si>
  <si>
    <t>Montáž plynoměrů při rekonstrukci plynoinstalací  s odvzdušněním a odzkoušením maximální průtok Q (m3/h) 16 m3/h</t>
  </si>
  <si>
    <t>998723201</t>
  </si>
  <si>
    <t>Přesun hmot procentní pro vnitřní plynovod v objektech v do 6 m</t>
  </si>
  <si>
    <t>Přesun hmot pro vnitřní plynovod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</si>
  <si>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</si>
  <si>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GAS.132100JC</t>
  </si>
  <si>
    <t>plynoměr membránový nízkotlaký BK se šroubením G6, PN 0,05 MPa, rozteč 250</t>
  </si>
  <si>
    <t>R723001</t>
  </si>
  <si>
    <t>Demontáž stávajícího plynového kotle vč. odkouření</t>
  </si>
  <si>
    <t>SOUB</t>
  </si>
  <si>
    <t>Demontáž stávajícího plynového kotle vč. odkouření 
Elektrický kotel o výkonu 38kW, 3x400V/50Hz (D+M) 
Rozměr: 805x475x235mm 
Napojení na stávající rozvody vč. Spuštění a uvedení do provozu</t>
  </si>
  <si>
    <t>"Výpočet množství v měrné jednotce je provedeno podle grafických a textových částí projektové dokumentace." 
1,0=1,000 [A]</t>
  </si>
  <si>
    <t>R723190926</t>
  </si>
  <si>
    <t>Zaslepení plynovodní přípojky NTL ocel DN40</t>
  </si>
  <si>
    <t>Opravy plynovodního potrubí  navaření odbočky na potrubí DN 40</t>
  </si>
  <si>
    <t>R723234351</t>
  </si>
  <si>
    <t>Plynoměrná ocelová skříň na fasádu 500x500x250</t>
  </si>
  <si>
    <t>Armatury se dvěma závity středotlaké regulátory tlaku plynu zařízení pro regulátory plynu skříňka</t>
  </si>
  <si>
    <t>899721111</t>
  </si>
  <si>
    <t>Signalizační vodič DN do 150 mm na potrubí</t>
  </si>
  <si>
    <t>Signalizační vodič na potrubí DN do 150 mm</t>
  </si>
  <si>
    <t>899722113</t>
  </si>
  <si>
    <t>Krytí potrubí z plastů výstražnou fólií z PVC 34cm</t>
  </si>
  <si>
    <t>Krytí potrubí z plastů výstražnou fólií z PVC šířky 34cm</t>
  </si>
  <si>
    <t>Ostatní konstrukce a práce, bourání</t>
  </si>
  <si>
    <t>59217025</t>
  </si>
  <si>
    <t>obrubník betonový silniční 250x150x250mm</t>
  </si>
  <si>
    <t>7,76699029126214 * 1,03 ' Přepočtené koeficientem množství</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</si>
  <si>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</si>
  <si>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</si>
  <si>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</si>
  <si>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</si>
  <si>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919735112</t>
  </si>
  <si>
    <t>Řezání stávajícího živičného krytu hl do 100 mm</t>
  </si>
  <si>
    <t>Řezání stávajícího živičného krytu nebo podkladu  hloubky přes 50 do 100 mm</t>
  </si>
  <si>
    <t>"Výpočet množství v měrné jednotce je provedeno podle grafických a textových částí projektové dokumentace." 
35*2</t>
  </si>
  <si>
    <t>1. V cenách jsou započteny i náklady na spotřebu vody.</t>
  </si>
  <si>
    <t>997</t>
  </si>
  <si>
    <t>Přesun sutě</t>
  </si>
  <si>
    <t>997221551</t>
  </si>
  <si>
    <t>Vodorovná doprava suti ze sypkých materiálů do 1 km</t>
  </si>
  <si>
    <t>Vodorovná doprava suti  bez naložení, ale se složením a s hrubým urovnáním ze sypkých materiálů, na vzdálenost do 1 km</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</si>
  <si>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</si>
  <si>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</si>
  <si>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</si>
  <si>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</si>
  <si>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</si>
  <si>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R997221845</t>
  </si>
  <si>
    <t>Poplatek za uložení na skládce (skládkovné) odpadu asfaltového bez dehtu kód odpadu 170 302, vč. dopravy na skládku</t>
  </si>
  <si>
    <t>Poplatek za uložení stavebního odpadu na skládce (skládkovné) asfaltového bez obsahu dehtu zatříděného do Katalogu odpadů pod kódem 170 302, vč. dopravy na skládku</t>
  </si>
  <si>
    <t>"Výpočet množství v měrné jednotce je provedeno podle grafických a textových částí projektové dokumentace." 
5,940</t>
  </si>
  <si>
    <t>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t>
  </si>
  <si>
    <t>R997221855</t>
  </si>
  <si>
    <t>Poplatek za uložení na skládce (skládkovné) zeminy a kameniva kód odpadu 170 504, vč. dopravy na skládku</t>
  </si>
  <si>
    <t>"Výpočet množství v měrné jednotce je provedeno podle grafických a textových částí projektové dokumentace." 
11,880</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</si>
  <si>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</si>
  <si>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</si>
  <si>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</si>
  <si>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</si>
  <si>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</si>
  <si>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Položky přesunu hmot nelze užít pro zeminu, sypaniny, štěrkopísek, kamenivo ap. Případná manipulace s tímto materiálem se oceňuje souborem cen 162 .0-11 Vodorovné přemístění výkopku nebo sypaniny katalogu 800-1 Zemní práce.</t>
  </si>
  <si>
    <t>SO 01-22-01.3</t>
  </si>
  <si>
    <t>Přípojka plynu hala MTV</t>
  </si>
  <si>
    <t xml:space="preserve">      SO 01-22-01.3</t>
  </si>
  <si>
    <t>"Výpočet množství v měrné jednotce je provedeno podle grafických a textových částí projektové dokumentace." 
28,0</t>
  </si>
  <si>
    <t>"Výpočet množství v měrné jednotce je provedeno podle grafických a textových částí projektové dokumentace." 
(27+238)*2</t>
  </si>
  <si>
    <t>"Výpočet množství v měrné jednotce je provedeno podle grafických a textových částí projektové dokumentace." 
530,0</t>
  </si>
  <si>
    <t>"Výpočet množství v měrné jednotce je provedeno podle grafických a textových částí projektové dokumentace." 
(245,76+8,00)*0,20</t>
  </si>
  <si>
    <t>132201202</t>
  </si>
  <si>
    <t>Hloubení rýh š do 2000 mm v hornině tř. 3 objemu do 1000 m3</t>
  </si>
  <si>
    <t>Hloubení zapažených i nezapažených rýh šířky přes 600 do 2 000 mm  s urovnáním dna do předepsaného profilu a spádu v hornině tř. 3 přes 100 do 1 000 m3</t>
  </si>
  <si>
    <t>"Výpočet množství v měrné jednotce je provedeno podle grafických a textových částí projektové dokumentace." 
0,80*1,20*238,00=228,480 [A] 
0,80*(1,20-0,40)*28,00=17,920 [B] 
Celkem: A+B=246,400 [C]</t>
  </si>
  <si>
    <t>"Výpočet množství v měrné jednotce je provedeno podle grafických a textových částí projektové dokumentace." 
246,40=246,400 [A]</t>
  </si>
  <si>
    <t>"Výpočet množství v měrné jednotce je provedeno podle grafických a textových částí projektové dokumentace." 
81,384+21,20</t>
  </si>
  <si>
    <t>"Výpočet množství v měrné jednotce je provedeno podle grafických a textových částí projektové dokumentace." 
102,584</t>
  </si>
  <si>
    <t>"Výpočet množství v měrné jednotce je provedeno podle grafických a textových částí projektové dokumentace." 
245,76+8,00-102,584</t>
  </si>
  <si>
    <t>175151101</t>
  </si>
  <si>
    <t>Obsypání potrubí strojně sypaninou bez prohození, uloženou do 3 m</t>
  </si>
  <si>
    <t>Obsypání potrubí strojně sypaninou z vhodných hornin tř. 1 až 4 nebo materiálem připraveným podél výkopu ve vzdálenosti do 3 m od jeho kraje, pro jakoukoliv hloubku výkopu a míru zhutnění bez prohození sypaniny</t>
  </si>
  <si>
    <t>"Výpočet množství v měrné jednotce je provedeno podle grafických a textových částí projektové dokumentace." 
0,80*0,330*28,00=7,392 [A] 
0,80*0,390*238,00=74,256 [B] 
Celkem: A+B=81,648 [C]</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</si>
  <si>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</si>
  <si>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Přepočtené koeficientem množství 
81,648*2=163,296 [A]</t>
  </si>
  <si>
    <t>"Výpočet množství v měrné jednotce je provedeno podle grafických a textových částí projektové dokumentace." 
102,584*1,70</t>
  </si>
  <si>
    <t>"Výpočet množství v měrné jednotce je provedeno podle grafických a textových částí projektové dokumentace." 
28,0=28,000 [A]</t>
  </si>
  <si>
    <t>"Výpočet množství v měrné jednotce je provedeno podle grafických a textových částí projektové dokumentace." 
238,0=238,000 [A]</t>
  </si>
  <si>
    <t>"Výpočet množství v měrné jednotce je provedeno podle grafických a textových částí projektové dokumentace." 
28,0+238,0=266,000 [A]</t>
  </si>
  <si>
    <t>RPPV112</t>
  </si>
  <si>
    <t>Přepočtené koeficientem množství 
28,0*1,03=28,840 [A]</t>
  </si>
  <si>
    <t>Přepočtené koeficientem množství 
238,0*1,03=245,140 [A]</t>
  </si>
  <si>
    <t>"Výpočet množství v měrné jednotce je provedeno podle grafických a textových částí projektové dokumentace." 
0,80*0,10*(28,00+238,00)=21,280 [A]</t>
  </si>
  <si>
    <t>"Výpočet množství v měrné jednotce je provedeno podle grafických a textových částí projektové dokumentace." 
120,0=120,000 [A]</t>
  </si>
  <si>
    <t>"Výpočet množství v měrné jednotce je provedeno podle grafických a textových částí projektové dokumentace." 
266,0=266,000 [A]</t>
  </si>
  <si>
    <t>8,0*1,01=8,080 [A]</t>
  </si>
  <si>
    <t>předpoklad, upřesnit při realizaci 
2,0*4=8,000 [A]</t>
  </si>
  <si>
    <t>"Výpočet množství v měrné jednotce je provedeno podle grafických a textových částí projektové dokumentace." 
61,0*2=122,000 [A]</t>
  </si>
  <si>
    <t>SO 01-27-01</t>
  </si>
  <si>
    <t>žst Vsetín, kanalizace</t>
  </si>
  <si>
    <t xml:space="preserve">      SO 01-27-01</t>
  </si>
  <si>
    <t>"Výpočet množství v měrné jednotce je provedeno podle grafických a textových částí projektové dokumentace." 
(62+194+39)*2</t>
  </si>
  <si>
    <t>"Výpočet množství v měrné jednotce je provedeno podle grafických a textových částí projektové dokumentace." 
590,0</t>
  </si>
  <si>
    <t>"Výpočet množství v měrné jednotce je provedeno podle grafických a textových částí projektové dokumentace." 
711,32*0,20</t>
  </si>
  <si>
    <t>132202521</t>
  </si>
  <si>
    <t>Hloubení rýh š do 2000 mm vedle kolejí strojně v hornině tř. 3</t>
  </si>
  <si>
    <t>Hloubení rýh vedle kolejí šířky přes 600 do 2 000 mm strojně zapažených i nezapažených, pro jakýkoliv objem výkopu v hornině tř. 3</t>
  </si>
  <si>
    <t>"Výpočet množství v měrné jednotce je provedeno podle grafických a textových částí projektové dokumentace." 
potrubí 
0,90*2,00*62,00 
1,10*2,00*(194,00+39,00) 
rozšíření pro šachty 
2,20*2,20*3,00*6 
Součet 711,32</t>
  </si>
  <si>
    <t>1. V cenách jsou započteny i náklady na urovnání dna do předepsaného profilu a spádu, s případným nutným přehozením výkopku na vzdálenost do 3 m ve výkopišti, s přehozením výkopku na přilehlém terénu na vzdálenost do 5 m od podélné osy rýhy nebo s naložením výkopku na dopravní prostředek.  
2. Ceny lze použít i pro rýhy mezi dvěma kolejemi, podél koleje v pruhu šířky do 6,0 m od osy koleje.  
3. Ztížení vykopávky v blízkosti podzemního vedení, které prochází rýhou nebo je uložené ve stěně výkopu, se oceňuje cenou 130 00-1101 Ztížení hloubené vykopávky části A 01 tohoto katalogu.  
4. Pažení se oceňuje příslušnými cenami souboru cen této části nebo části A 01 tohoto katalogu.</t>
  </si>
  <si>
    <t>132202529</t>
  </si>
  <si>
    <t>Příplatek za lepivost u hloubení rýh š do 2000 mm vedle kolejí strojně v hornině tř. 3</t>
  </si>
  <si>
    <t>Hloubení rýh vedle kolejí šířky přes 600 do 2 000 mm strojně zapažených i nezapažených, pro jakýkoliv objem výkopu Příplatek k ceně za lepivost hornin tř. 3</t>
  </si>
  <si>
    <t>"Výpočet množství v měrné jednotce je provedeno podle grafických a textových částí projektové dokumentace." 
711,320</t>
  </si>
  <si>
    <t>151101101</t>
  </si>
  <si>
    <t>Zřízení příložného pažení a rozepření stěn rýh hl do 2 m</t>
  </si>
  <si>
    <t>Zřízení pažení a rozepření stěn rýh pro podzemní vedení pro všechny šířky rýhy  příložné pro jakoukoliv mezerovitost, hloubky do 2 m</t>
  </si>
  <si>
    <t>"Výpočet množství v měrné jednotce je provedeno podle grafických a textových částí projektové dokumentace." 
potrubí 
2,00*2,00*62,00 
2,00*2*(194,00+39,00) 
Součet 1180</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</si>
  <si>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 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</si>
  <si>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151101102</t>
  </si>
  <si>
    <t>Zřízení příložného pažení a rozepření stěn rýh hl do 4 m</t>
  </si>
  <si>
    <t>Zřízení pažení a rozepření stěn rýh pro podzemní vedení pro všechny šířky rýhy  příložné pro jakoukoliv mezerovitost, hloubky do 4 m</t>
  </si>
  <si>
    <t>"Výpočet množství v měrné jednotce je provedeno podle grafických a textových částí projektové dokumentace." 
rozšíření pro šachty 
2,20*4*3,00*6</t>
  </si>
  <si>
    <t>151101111</t>
  </si>
  <si>
    <t>Odstranění příložného pažení a rozepření stěn rýh hl do 2 m</t>
  </si>
  <si>
    <t>Odstranění pažení a rozepření stěn rýh pro podzemní vedení s uložením materiálu na vzdálenost do 3 m od kraje výkopu příložné, hloubky do 2 m</t>
  </si>
  <si>
    <t>"Výpočet množství v měrné jednotce je provedeno podle grafických a textových částí projektové dokumentace." 
1180,0</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</si>
  <si>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</si>
  <si>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</si>
  <si>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</si>
  <si>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"Výpočet množství v měrné jednotce je provedeno podle grafických a textových částí projektové dokumentace." 
158,40</t>
  </si>
  <si>
    <t>"Výpočet množství v měrné jednotce je provedeno podle grafických a textových částí projektové dokumentace." 
potrubí 
0,90*0,56*62,00 
1,10*0,60*194,00 
1,10*0,70*39,00 
rozšíření pro šachty 
3,14*1,24*1,24/4*3,00*6 
Součet 211,044</t>
  </si>
  <si>
    <t>"Výpočet množství v měrné jednotce je provedeno podle grafických a textových částí projektové dokumentace." 
211,044</t>
  </si>
  <si>
    <t>"Výpočet množství v měrné jednotce je provedeno podle grafických a textových částí projektové dokumentace." 
35,20-7,92</t>
  </si>
  <si>
    <t>"Výpočet množství v měrné jednotce je provedeno podle grafických a textových částí projektové dokumentace." 
potrubí 
0,90*0,46*62,00 
1,10*0,50*194,00 
1,10*0,60*39,00 
Součet 158,108</t>
  </si>
  <si>
    <t>158,108 * 2 ' Přepočtené koeficientem množství</t>
  </si>
  <si>
    <t>211,044*1,70</t>
  </si>
  <si>
    <t>Svislé a kompletní konstrukce</t>
  </si>
  <si>
    <t>359901211</t>
  </si>
  <si>
    <t>Monitoring stoky jakékoli výšky na nové kanalizaci</t>
  </si>
  <si>
    <t>Monitoring stok (kamerový systém) jakékoli výšky nová kanalizace</t>
  </si>
  <si>
    <t>"Výpočet množství v měrné jednotce je provedeno podle grafických a textových částí projektové dokumentace." 
62,00+194,00+39,00</t>
  </si>
  <si>
    <t>1. V ceně jsou započteny náklady na zhotovení záznamu o prohlídce a protokolu prohlídky.</t>
  </si>
  <si>
    <t>"Výpočet množství v měrné jednotce je provedeno podle grafických a textových částí projektové dokumentace." 
0,90*0,10*62,00 
1,10*0,10*(194,00+39,00) 
Součet 31,21</t>
  </si>
  <si>
    <t>28614146</t>
  </si>
  <si>
    <t>trubka kanalizační PP korugovaná DN 150x6000 mm s hrdlem SN10</t>
  </si>
  <si>
    <t>62 * 1,03 ' Přepočtené koeficientem množství</t>
  </si>
  <si>
    <t>28614149</t>
  </si>
  <si>
    <t>trubka kanalizační PP korugovaná DN 200x6000 mm s hrdlem SN10</t>
  </si>
  <si>
    <t>194 * 1,03 ' Přepočtené koeficientem množství</t>
  </si>
  <si>
    <t>28614153</t>
  </si>
  <si>
    <t>trubka kanalizační PP korugovaná DN 300x6000 mm s hrdlem SN10</t>
  </si>
  <si>
    <t>39 * 1,03 ' Přepočtené koeficientem množství</t>
  </si>
  <si>
    <t>28661933</t>
  </si>
  <si>
    <t>poklop šachtový litinový dno DN 600 pro třídu zatížení B125</t>
  </si>
  <si>
    <t>871350410</t>
  </si>
  <si>
    <t>Montáž kanalizačního potrubí korugovaného SN 10 z polypropylenu DN 200</t>
  </si>
  <si>
    <t>Montáž kanalizačního potrubí z plastů z polypropylenu PP korugovaného nebo žebrovaného SN 10 DN 200</t>
  </si>
  <si>
    <t>"Výpočet množství v měrné jednotce je provedeno podle grafických a textových částí projektové dokumentace." 
62,00+194,00</t>
  </si>
  <si>
    <t>1. V cenách montáže potrubí nejsou započteny náklady na dodání trub, elektrospojek a těsnicích kroužků pokud tyto nejsou součástí dodávky potrubí. Tyto náklady se oceňují ve specifikaci.  
2. V cenách potrubí z 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</si>
  <si>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871370410</t>
  </si>
  <si>
    <t>Montáž kanalizačního potrubí korugovaného SN 10 z polypropylenu DN 300</t>
  </si>
  <si>
    <t>Montáž kanalizačního potrubí z plastů z polypropylenu PP korugovaného nebo žebrovaného SN 10 DN 300</t>
  </si>
  <si>
    <t>"Výpočet množství v měrné jednotce je provedeno podle grafických a textových částí projektové dokumentace." 
39,0</t>
  </si>
  <si>
    <t>892351111</t>
  </si>
  <si>
    <t>Tlaková zkouška vodou potrubí DN 150 nebo 200</t>
  </si>
  <si>
    <t>Tlakové zkoušky vodou na potrubí DN 150 nebo 200</t>
  </si>
  <si>
    <t>"Výpočet množství v měrné jednotce je provedeno podle grafických a textových částí projektové dokumentace." 
62+194</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</si>
  <si>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</si>
  <si>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</si>
  <si>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Tlaková zkouška vodou potrubí DN 250, DN 300 nebo 350</t>
  </si>
  <si>
    <t>Tlakové zkoušky vodou na potrubí DN 250, 300 nebo 350</t>
  </si>
  <si>
    <t>899103112</t>
  </si>
  <si>
    <t>Osazení poklopů litinových nebo ocelových včetně rámů pro třídu zatížení B125, C250</t>
  </si>
  <si>
    <t>Osazení poklopů litinových a ocelových včetně rámů pro třídu zatížení B125, C250</t>
  </si>
  <si>
    <t>"Výpočet množství v měrné jednotce je provedeno podle grafických a textových částí projektové dokumentace." 
6,0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</si>
  <si>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</si>
  <si>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R894411112</t>
  </si>
  <si>
    <t>Šachta, DN 1000 stěna 120 mm, dno odbočovací hloubka dna 3m, bez zemních prací</t>
  </si>
  <si>
    <t>Zřízení šachet kanalizačních z betonových dílců výšky vstupu do 1,50 m s obložením dna betonem tř. C 25/30, na potrubí DN do 200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</si>
  <si>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</si>
  <si>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SO 01-27-01.01</t>
  </si>
  <si>
    <t>Kanalizace k podchodu ul U Křivačkárny</t>
  </si>
  <si>
    <t xml:space="preserve">      SO 01-27-01.01</t>
  </si>
  <si>
    <t>115101201</t>
  </si>
  <si>
    <t>Čerpání vody na dopravní výšku do 10 m průměrný přítok do 500 l/min</t>
  </si>
  <si>
    <t>Čerpání vody na dopravní výšku do 10 m s uvažovaným průměrným přítokem do 500 l/min</t>
  </si>
  <si>
    <t>"Výpočet množství v měrné jednotce je provedeno podle grafických a textových částí projektové dokumentace." 
24,0</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</si>
  <si>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</si>
  <si>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</si>
  <si>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</si>
  <si>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Pohotovost záložní čerpací soupravy pro dopravní výšku do 10 m s uvažovaným průměrným přítokem do 500 l/min</t>
  </si>
  <si>
    <t>"Výpočet množství v měrné jednotce je provedeno podle grafických a textových částí projektové dokumentace." 
2,0</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</si>
  <si>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 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</si>
  <si>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"Výpočet množství v měrné jednotce je provedeno podle grafických a textových částí projektové dokumentace." 
13*2</t>
  </si>
  <si>
    <t>"Výpočet množství v měrné jednotce je provedeno podle grafických a textových částí projektové dokumentace." 
26,0</t>
  </si>
  <si>
    <t>"Výpočet množství v měrné jednotce je provedeno podle grafických a textových částí projektové dokumentace." 
22,600*0,30</t>
  </si>
  <si>
    <t>"Výpočet množství v měrné jednotce je provedeno podle grafických a textových částí projektové dokumentace." 
0,50</t>
  </si>
  <si>
    <t>132201101</t>
  </si>
  <si>
    <t>Hloubení rýh š do 600 mm v hornině tř. 3 objemu do 100 m3</t>
  </si>
  <si>
    <t>Hloubení zapažených i nezapažených rýh šířky do 600 mm  s urovnáním dna do předepsaného profilu a spádu v hornině tř. 3 do 100 m3</t>
  </si>
  <si>
    <t>"Výpočet množství v měrné jednotce je provedeno podle grafických a textových částí projektové dokumentace." 
0,50*0,50*2,00</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</si>
  <si>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</si>
  <si>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132201109</t>
  </si>
  <si>
    <t>Příplatek za lepivost k hloubení rýh š do 600 mm v hornině tř. 3</t>
  </si>
  <si>
    <t>Hloubení zapažených i nezapažených rýh šířky do 600 mm  s urovnáním dna do předepsaného profilu a spádu v hornině tř. 3 Příplatek k cenám za lepivost horniny tř. 3</t>
  </si>
  <si>
    <t>"Výpočet množství v měrné jednotce je provedeno podle grafických a textových částí projektové dokumentace." 
22,60</t>
  </si>
  <si>
    <t>132202531</t>
  </si>
  <si>
    <t>Hloubení rýh š do 2000 mm pod kolejí ručně přes 2 m3 v hornině tř. 3</t>
  </si>
  <si>
    <t>Hloubení rýh pod kolejí šířky přes 600 do 2 000 mm ručně zapažených i nezapažených, pro jakýkoliv objem výkopu objemu přes 2 m3 v hornině tř. 3</t>
  </si>
  <si>
    <t>"Výpočet množství v měrné jednotce je provedeno podle grafických a textových částí projektové dokumentace." 
0,90*2,00*9,00 
0,80*2,00*4,00 
Součet 22,6</t>
  </si>
  <si>
    <t>1. V cenách jsou započteny i náklady na urovnání dna do předepsaného profilu a spádu, s přehozením výkopku na přilehlém terénu na vzdálenost do 3 m od podélné osy rýhy nebo s naložením na dopravní prostředek.  
2. Ceny jsou určeny pro rýhy napříč nerozebranou kolejí a pod mostním provizoriem v pruhu šířky do 6,0 m po obou stranách od osy koleje.  
3. V ceně jsou započteny i náklady na:  
a) odstranění kolejového lože v objemu nutném pro výkop rýhy pod nerozebranou kolejí, objem odstraňovaného kolejového lože se započítává do objemu hloubení rýh;  
b) uložení materiálu kolejového lože odděleně od výkopku.  
4. V cenách nejsou započteny náklady na mostní provizoria.  
5. Ztížení vykopávky v blízkosti podzemního vedení, procházejícího rýhou nebo uloženého ve stěně výkopu, se oceňuje cenou 130 33-1101 Ztížení hloubené vykopávky části A 01 tohoto katalogu.  
6. Pažení se oceňuje příslušnými cenami souborů cen této části nebo části A 01 tohoto katalogu.</t>
  </si>
  <si>
    <t>"Výpočet množství v měrné jednotce je provedeno podle grafických a textových částí projektové dokumentace." 
2,00*9,00*2 
2,00*4,00*2 
Součet 52</t>
  </si>
  <si>
    <t>"Výpočet množství v měrné jednotce je provedeno podle grafických a textových částí projektové dokumentace." 
52,0</t>
  </si>
  <si>
    <t>"Výpočet množství v měrné jednotce je provedeno podle grafických a textových částí projektové dokumentace." 
6,780</t>
  </si>
  <si>
    <t>"Výpočet množství v měrné jednotce je provedeno podle grafických a textových částí projektové dokumentace." 
0,90*0,525*9,00 
0,80*0,43*4,00 
0,50*0,50*2,00 
Součet 6,129</t>
  </si>
  <si>
    <t>171103101</t>
  </si>
  <si>
    <t>Zemní hrázky melioračních kanálů z horniny tř. 1 až 4</t>
  </si>
  <si>
    <t>Zemní hrázky přívodních a odpadních melioračních kanálů  zhutňované po vrstvách tloušťky 200 mm, s přemístěním sypaniny do 20 m nebo s jejím přehozením do 3 m z hornin tř. 1 až 4</t>
  </si>
  <si>
    <t>"Výpočet množství v měrné jednotce je provedeno podle grafických a textových částí projektové dokumentace." 
"pro vuústní objekt" 
2,0</t>
  </si>
  <si>
    <t>1. V ceně nejsou započteny náklady na úpravy pláně na koruně hrázek a na svahování na bocích hrázek; tyto zemní práce se oceňují cenami souborů cen 181 *0-11 Úprava pláně vyrovnáním výškových rozdílů a 182 . 0-11 Svahování trvalých svahů do projektovaných profilů, části A 01 tohoto katalogu.  
2. Přemístění sypaniny na vzdálenost přes 20 m se oceňuje cenami souboru cen 162 . 0-1 . Vodorovné přemístění výkopku části A01 tohoto katalogu, přičemž vzdálenost 20 m uvedená v popisu souboru cen se neodečítá.</t>
  </si>
  <si>
    <t>"Výpočet množství v měrné jednotce je provedeno podle grafických a textových částí projektové dokumentace." 
6,129</t>
  </si>
  <si>
    <t>"Výpočet množství v měrné jednotce je provedeno podle grafických a textových částí projektové dokumentace." 
22,6+0,50-5,629</t>
  </si>
  <si>
    <t>"Výpočet množství v měrné jednotce je provedeno podle grafických a textových částí projektové dokumentace." 
0,90*0,425*9,00 
0,80*0,35*4,00 
Součet 4,563</t>
  </si>
  <si>
    <t>4,563 * 2 ' Přepočtené koeficientem množství</t>
  </si>
  <si>
    <t>"Výpočet množství v měrné jednotce je provedeno podle grafických a textových částí projektové dokumentace." 
6,129*1,70</t>
  </si>
  <si>
    <t>451313511</t>
  </si>
  <si>
    <t>Podkladní vrstva z betonu prostého se zvýšenými nároky na prostředí pod dlažbu tl do 100 mm</t>
  </si>
  <si>
    <t>Podkladní vrstva z betonu prostého pod dlažbu se zvýšenými nároky na prostředí tl. do 100 mm</t>
  </si>
  <si>
    <t>"Výpočet množství v měrné jednotce je provedeno podle grafických a textových částí projektové dokumentace." 
2,00*2,00</t>
  </si>
  <si>
    <t>1. Ceny lze použít i pro podkladní vrstvy pod dno a svahy melioračních kanálů.  
2. Ceny nelze použít pro podkladní vrstvy pod konstrukci dna vývarů; tyto práce lze ocenit cenami souboru cen 321 3 . - . . Konstrukce z betonu vodníc h staveb části A 01 katalogu 321-1 Hráze a úprava na tocích.</t>
  </si>
  <si>
    <t>"Výpočet množství v měrné jednotce je provedeno podle grafických a textových částí projektové dokumentace." 
0,90*0,10*9,00 
0,80*0,10*4,00 
Součet 1,13</t>
  </si>
  <si>
    <t>452318510</t>
  </si>
  <si>
    <t>Zajišťovací práh z betonu prostého se zvýšenými nároky na prostředí</t>
  </si>
  <si>
    <t>Zajišťovací práh z betonu prostého se zvýšenými nároky na prostředí na dně a ve svahu melioračních kanálů s patkami nebo bez patek</t>
  </si>
  <si>
    <t>1. V cenách jsou započteny i náklady na bednění a odbednění.  
2. Do objemu prahu se započítává i objem základů nebo patek.</t>
  </si>
  <si>
    <t>465513328</t>
  </si>
  <si>
    <t>Dlažba z lomového kamene na cementovou maltu s vyspárováním tl 300 mm pro hráze</t>
  </si>
  <si>
    <t>Dlažba z lomového kamene lomařsky upraveného  vodorovná nebo ve sklonu na cementovou maltu ze 400 kg cementu na m3 malty, s vyspárováním cementovou maltou MCs tl. 300 mm</t>
  </si>
  <si>
    <t>"Výpočet množství v měrné jednotce je provedeno podle grafických a textových částí projektové dokumentace." 
"vč. vyspárování - vyústní objekt" 
2,00*2,00</t>
  </si>
  <si>
    <t>1. Ceny -1228 až -1428 lze použít i pro zřízení dlažby ve vodě při sloupci vodního polštáře do 100 mm.  
2. V cenách jsou započteny i náklady na:  
a) napojení nové dlažby na dlažbu dosavadní,  
b) zřízení dlažby na plochách kuželových,  
c) zhotovení dlažby u schodů.  
3. V cenách nejsou započteny náklady na podkladní betonovou vrstvu, tato vrstva se oceňuje cenami souboru cen 451 31-51 Podkladní a výplňové vrstvy z betonu prostého.</t>
  </si>
  <si>
    <t>Zdravotechnika - vnitřní kanalizace</t>
  </si>
  <si>
    <t>721173722</t>
  </si>
  <si>
    <t>Potrubí kanalizační z PE připojovací DN 40 PE SDR11 40x3,7</t>
  </si>
  <si>
    <t>Potrubí z plastových trub polyetylenové svařované připojovací DN 40</t>
  </si>
  <si>
    <t>"Výpočet množství v měrné jednotce je provedeno podle grafických a textových částí projektové dokumentace." 
4,0</t>
  </si>
  <si>
    <t>1. Cenami -3315 až -3317 se oceňuje svislé potrubí od střešního vtoku po čisticí kus.  
2. Ochrany odpadního a připojovacího potrubí z plastových trub se oceňují cenami souboru cen 722 18- . . Ochrana potrubí, části A 02.</t>
  </si>
  <si>
    <t>721290111</t>
  </si>
  <si>
    <t>Zkouška těsnosti potrubí kanalizace vodou do DN 125</t>
  </si>
  <si>
    <t>Zkouška těsnosti kanalizace  v objektech vodou do DN 125</t>
  </si>
  <si>
    <t>1. V ceně -0123 není započteno dodání média; jeho dodávka se oceňuje ve specifikaci.</t>
  </si>
  <si>
    <t>998721201</t>
  </si>
  <si>
    <t>Přesun hmot procentní pro vnitřní kanalizace v objektech v do 6 m</t>
  </si>
  <si>
    <t>Přesun hmot pro vnitřní kanalizace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</si>
  <si>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</si>
  <si>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724</t>
  </si>
  <si>
    <t>Zdravotechnika - strojní vybavení</t>
  </si>
  <si>
    <t>42610391</t>
  </si>
  <si>
    <t>čerpadlo ponorné kalové Hmax 10m Qmax 2,1l/s 230V</t>
  </si>
  <si>
    <t>čerpadlo ponorné kalové Hmax 10m Qmax 11l/s 230V</t>
  </si>
  <si>
    <t>724149101</t>
  </si>
  <si>
    <t>Montáž čerpadla vodovodního ponorného výkonu do 56 litrů bez potrubí a příslušenství</t>
  </si>
  <si>
    <t>Čerpadla vodovodní strojní bez potrubí montáž čerpadel ponorných bez potrubí a příslušenství o výkonu do 56 l</t>
  </si>
  <si>
    <t>998724201</t>
  </si>
  <si>
    <t>Přesun hmot procentní pro strojní vybavení v objektech v do 6 m</t>
  </si>
  <si>
    <t>Přesun hmot pro strojní vybavení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</si>
  <si>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</si>
  <si>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871275211</t>
  </si>
  <si>
    <t>Kanalizační potrubí z tvrdého PVC jednovrstvé tuhost třídy SN4 DN 125</t>
  </si>
  <si>
    <t>Kanalizační potrubí z tvrdého PVC v otevřeném výkopu ve sklonu do 20 %, hladkého plnostěnného jednovrstvého, tuhost třídy SN 4 DN 125</t>
  </si>
  <si>
    <t>"Výpočet množství v měrné jednotce je provedeno podle grafických a textových částí projektové dokumentace." 
9,0</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</si>
  <si>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</si>
  <si>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892271111</t>
  </si>
  <si>
    <t>Tlaková zkouška vodou potrubí DN 100 nebo 125</t>
  </si>
  <si>
    <t>Tlakové zkoušky vodou na potrubí DN 100 nebo 125</t>
  </si>
  <si>
    <t>894812001</t>
  </si>
  <si>
    <t>Revizní a čistící šachta z PP šachtové dno DN 400/150</t>
  </si>
  <si>
    <t>Revizní a čistící šachta z polypropylenu PP pro hladké trouby DN 400 šachtové dno (DN šachty / DN trubního vedení) DN 400/150 přímý tok</t>
  </si>
  <si>
    <t>1. V příslušných cenách jsou započteny i náklady na:  
a) vyrovnávací násypnou vrstvu ze štěrkopísku tl. 100 mm,  
b) dodání a montáž šachtového dna, trouby šachty, teleskopu a poklopu, příslušného dílu šachty,  
c) napojení stávajícího kanalizačního potrubí.  
2. V cenách nejsou započteny náklady na:  
a) fixování šachty obsypem, který se oceňuje cenami souboru 174 . 0-11 Zásyp sypaninou z jakékoliv horniny, katalogu 800-1 Zemní práce části A 01.</t>
  </si>
  <si>
    <t>894812033</t>
  </si>
  <si>
    <t>Revizní a čistící šachta z PP DN 400 šachtová roura korugovaná bez hrdla světlé hloubky 2000 mm</t>
  </si>
  <si>
    <t>Revizní a čistící šachta z polypropylenu PP pro hladké trouby DN 400 roura šachtová korugovaná bez hrdla, světlé hloubky 2000 mm</t>
  </si>
  <si>
    <t>894812041</t>
  </si>
  <si>
    <t>Příplatek k rourám revizní a čistící šachty z PP DN 400 za uříznutí šachtové roury</t>
  </si>
  <si>
    <t>Revizní a čistící šachta z polypropylenu PP pro hladké trouby DN 400 roura šachtová korugovaná Příplatek k cenám 2031 - 2035 za uříznutí šachtové roury</t>
  </si>
  <si>
    <t>894812063</t>
  </si>
  <si>
    <t>Revizní a čistící šachta z PP DN 400 poklop litinový plný pro třídu zatížení D400</t>
  </si>
  <si>
    <t>Revizní a čistící šachta z polypropylenu PP pro hladké trouby DN 400 poklop litinový (pro třídu zatížení) plný do teleskopické trubky (D400)</t>
  </si>
  <si>
    <t>R817314112</t>
  </si>
  <si>
    <t>Napojení na výustní objekt náhonu</t>
  </si>
  <si>
    <t>Montáž betonových útesů s hrdlem  na potrubí betonovém a železobetonovém DN 150</t>
  </si>
  <si>
    <t>1. V cenách jsou započteny i náklady na odsekání betonových trub na útesy a na vysekání otvorů v betonových nebo železobetonových troubách.  
2. V cenách nejsou započteny náklady na:  
a) obetonování útesů; tyto náklady se oceňují cenami souboru cen 899 62-11 Obetonování drenážního potrubí prostým betonem, katalogu 831-1 Hydromeliorace zemědělské, části A 01 tohoto katalogu,  
b) dodání trouby pro útes; tyto náklady se oceňují ve specifikaci. Ztratné lze dohodnout ve výši 1 %.</t>
  </si>
  <si>
    <t>R817314113</t>
  </si>
  <si>
    <t>977151113</t>
  </si>
  <si>
    <t>Jádrové vrty diamantovými korunkami do D 50 mm do stavebních materiálů</t>
  </si>
  <si>
    <t>Jádrové vrty diamantovými korunkami do stavebních materiálů (železobetonu, betonu, cihel, obkladů, dlažeb, kamene) průměru přes 40 do 50 mm</t>
  </si>
  <si>
    <t>"Výpočet množství v měrné jednotce je provedeno podle grafických a textových částí projektové dokumentace." 
0,20</t>
  </si>
  <si>
    <t>1. V cenách jsou započteny i náklady na rozměření, ukotvení vrtacího stroje, vrtání, opotřebení diamantových vrtacích korunek a spotřebu vody.  
2. V cenách -1211 až -1233 pro dovrchní vrty jsou započteny i náklady na odsátí výplachové vody z vrtu.</t>
  </si>
  <si>
    <t>SO 01-27-01.02</t>
  </si>
  <si>
    <t>Kanalizace podchod k nástupištím</t>
  </si>
  <si>
    <t xml:space="preserve">      SO 01-27-01.02</t>
  </si>
  <si>
    <t>"Výpočet množství v měrné jednotce je provedeno podle grafických a textových částí projektové dokumentace." 
22*2</t>
  </si>
  <si>
    <t>"Výpočet množství v měrné jednotce je provedeno podle grafických a textových částí projektové dokumentace." 
44,0</t>
  </si>
  <si>
    <t>"Výpočet množství v měrné jednotce je provedeno podle grafických a textových částí projektové dokumentace." 
35,20*0,30</t>
  </si>
  <si>
    <t>"Výpočet množství v měrné jednotce je provedeno podle grafických a textových částí projektové dokumentace." 
0,80*2,00*22,00</t>
  </si>
  <si>
    <t>"Výpočet množství v měrné jednotce je provedeno podle grafických a textových částí projektové dokumentace." 
35,20</t>
  </si>
  <si>
    <t>"Výpočet množství v měrné jednotce je provedeno podle grafických a textových částí projektové dokumentace." 
2,00*22,00*2</t>
  </si>
  <si>
    <t>"Výpočet množství v měrné jednotce je provedeno podle grafických a textových částí projektové dokumentace." 
88,0</t>
  </si>
  <si>
    <t>"Výpočet množství v měrné jednotce je provedeno podle grafických a textových částí projektové dokumentace." 
0,80*0,45*22,00</t>
  </si>
  <si>
    <t>"Výpočet množství v měrné jednotce je provedeno podle grafických a textových částí projektové dokumentace." 
7,92</t>
  </si>
  <si>
    <t>"Výpočet množství v měrné jednotce je provedeno podle grafických a textových částí projektové dokumentace." 
0,80*0,35*22,00</t>
  </si>
  <si>
    <t>6,16 * 2 ' Přepočtené koeficientem množství</t>
  </si>
  <si>
    <t>"Výpočet množství v měrné jednotce je provedeno podle grafických a textových částí projektové dokumentace." 
7,92*1,70</t>
  </si>
  <si>
    <t>"Výpočet množství v měrné jednotce je provedeno podle grafických a textových částí projektové dokumentace." 
0,80*0,10*22,00</t>
  </si>
  <si>
    <t>42610403</t>
  </si>
  <si>
    <t>čerpadlo ponorné kalové Hmax 11m Qmax 3,5l/s 230V</t>
  </si>
  <si>
    <t>čerpadlo ponorné kalové Hmax 12m Qmax 4l/s 230V</t>
  </si>
  <si>
    <t>28613655</t>
  </si>
  <si>
    <t>potrubí vodovodní LDPE (rPE) D 63x5,8mm</t>
  </si>
  <si>
    <t>22 * 1,03 ' Přepočtené koeficientem množství</t>
  </si>
  <si>
    <t>871211211</t>
  </si>
  <si>
    <t>Montáž potrubí z PE100 SDR 11 otevřený výkop svařovaných elektrotvarovkou D 63 x 5,8 mm</t>
  </si>
  <si>
    <t>Montáž vodovodního potrubí z plastů v otevřeném výkopu z polyetylenu PE 100 svařovaných elektrotvarovkou SDR 11/PN16 D 63 x 5,8 mm</t>
  </si>
  <si>
    <t>"Výpočet množství v měrné jednotce je provedeno podle grafických a textových částí projektové dokumentace." 
22,0</t>
  </si>
  <si>
    <t>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t>
  </si>
  <si>
    <t>CS ÚRS 2019 02</t>
  </si>
  <si>
    <t>"Výpočet množství v měrné jednotce je provedeno podle grafických a textových částí projektové dokumentace." 
14,0</t>
  </si>
  <si>
    <t>892241111</t>
  </si>
  <si>
    <t>Tlaková zkouška vodou potrubí do 80</t>
  </si>
  <si>
    <t>Tlakové zkoušky vodou na potrubí DN do 80</t>
  </si>
  <si>
    <t>977151115</t>
  </si>
  <si>
    <t>Jádrové vrty diamantovými korunkami do D 70 mm do stavebních materiálů</t>
  </si>
  <si>
    <t>Jádrové vrty diamantovými korunkami do stavebních materiálů (železobetonu, betonu, cihel, obkladů, dlažeb, kamene) průměru přes 60 do 70 mm</t>
  </si>
  <si>
    <t>"Výpočet množství v měrné jednotce je provedeno podle grafických a textových částí projektové dokumentace." 
0,20*2</t>
  </si>
  <si>
    <t>SO 01-27-01.03</t>
  </si>
  <si>
    <t>Přípojka kanalizace dopravní terminál</t>
  </si>
  <si>
    <t xml:space="preserve">      SO 01-27-01.03</t>
  </si>
  <si>
    <t>"Výpočet množství v měrné jednotce je provedeno podle grafických a textových částí projektové dokumentace." 
90,0</t>
  </si>
  <si>
    <t>"Výpočet množství v měrné jednotce je provedeno podle grafických a textových částí projektové dokumentace." 
60*2</t>
  </si>
  <si>
    <t>"Výpočet množství v měrné jednotce je provedeno podle grafických a textových částí projektové dokumentace." 
120,0</t>
  </si>
  <si>
    <t>"Výpočet množství v měrné jednotce je provedeno podle grafických a textových částí projektové dokumentace." 
86,40*0,30</t>
  </si>
  <si>
    <t>"Výpočet množství v měrné jednotce je provedeno podle grafických a textových částí projektové dokumentace." 
0,90*(2,00-0,40)*60,00</t>
  </si>
  <si>
    <t>"Výpočet množství v měrné jednotce je provedeno podle grafických a textových částí projektové dokumentace." 
86,40</t>
  </si>
  <si>
    <t>"Výpočet množství v měrné jednotce je provedeno podle grafických a textových částí projektové dokumentace." 
(2,00-0,40)*60,00*2</t>
  </si>
  <si>
    <t>"Výpočet množství v měrné jednotce je provedeno podle grafických a textových částí projektové dokumentace." 
192,0</t>
  </si>
  <si>
    <t>"Výpočet množství v měrné jednotce je provedeno podle grafických a textových částí projektové dokumentace." 
0,90*0,55*60,00 
3,14*0,60*0,60/4*3,00*4 
Součet 33,091</t>
  </si>
  <si>
    <t>"Výpočet množství v měrné jednotce je provedeno podle grafických a textových částí projektové dokumentace." 
33,091</t>
  </si>
  <si>
    <t>"Výpočet množství v měrné jednotce je provedeno podle grafických a textových částí projektové dokumentace." 
86,40-33,091</t>
  </si>
  <si>
    <t>"Výpočet množství v měrné jednotce je provedeno podle grafických a textových částí projektové dokumentace." 
0,90*0,45*60,00</t>
  </si>
  <si>
    <t>24,3 * 2 ' Přepočtené koeficientem množství</t>
  </si>
  <si>
    <t>"Výpočet množství v měrné jednotce je provedeno podle grafických a textových částí projektové dokumentace." 
33,091*1,70</t>
  </si>
  <si>
    <t>"Výpočet množství v měrné jednotce je provedeno podle grafických a textových částí projektové dokumentace." 
60,0</t>
  </si>
  <si>
    <t>"Výpočet množství v měrné jednotce je provedeno podle grafických a textových částí projektové dokumentace." 
0,90*0,10*60,00</t>
  </si>
  <si>
    <t>"Výpočet množství v měrné jednotce je provedeno podle grafických a textových částí projektové dokumentace." 
80,0</t>
  </si>
  <si>
    <t>28617043</t>
  </si>
  <si>
    <t>trubka kanalizační PP korugovaná DN 150x6000 mm SN 10</t>
  </si>
  <si>
    <t>60 * 1,03 ' Přepočtené koeficientem množství</t>
  </si>
  <si>
    <t>894812313</t>
  </si>
  <si>
    <t>Revizní a čistící šachta z PP typ DN 600/160 šachtové dno s přítokem tvaru T</t>
  </si>
  <si>
    <t>Revizní a čistící šachta z polypropylenu PP pro hladké trouby DN 600 šachtové dno (DN šachty / DN trubního vedení) DN 600/160 s přítokem tvaru T</t>
  </si>
  <si>
    <t>894812317</t>
  </si>
  <si>
    <t>Revizní a čistící šachta z PP typ DN 600/200 šachtové dno s přítokem tvaru T</t>
  </si>
  <si>
    <t>Revizní a čistící šachta z polypropylenu PP pro hladké trouby DN 600 šachtové dno (DN šachty / DN trubního vedení) DN 600/200 s přítokem tvaru T</t>
  </si>
  <si>
    <t>894812333</t>
  </si>
  <si>
    <t>Revizní a čistící šachta z PP DN 600 šachtová roura korugovaná světlé hloubky 3000 mm</t>
  </si>
  <si>
    <t>Revizní a čistící šachta z polypropylenu PP pro hladké trouby DN 600 roura šachtová korugovaná, světlé hloubky 3 000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</si>
  <si>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</si>
  <si>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</si>
  <si>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</si>
  <si>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894812357</t>
  </si>
  <si>
    <t>Revizní a čistící šachta z PP DN 600 poklop litinový pro třídu zatížení B125 s teleskopickým adaptérem</t>
  </si>
  <si>
    <t>Revizní a čistící šachta z polypropylenu PP pro hladké trouby DN 600 poklop (mříž) litinový pro třídu zatížení B125 s teleskopickým adaptérem</t>
  </si>
  <si>
    <t>899623142R</t>
  </si>
  <si>
    <t>Zabetonování kanalizace z betonových trub DN 300</t>
  </si>
  <si>
    <t>Obetonování potrubí nebo zdiva stok betonem prostým v otevřeném výkopu, beton tř. C 12/15</t>
  </si>
  <si>
    <t>"Výpočet množství v měrné jednotce je provedeno podle grafických a textových částí projektové dokumentace." 
0,50*4</t>
  </si>
  <si>
    <t>1. Obetonování zdiva stok ve štole se oceňuje cenami souboru cen 359 31-02 Výplň za rubem cihelného zdiva stok části A 03 tohoto katalogu.</t>
  </si>
  <si>
    <t>R871350410</t>
  </si>
  <si>
    <t>Montáž kanalizačního potrubí korugovaného SN 10 z polypropylenu DN 150</t>
  </si>
  <si>
    <t>"Výpočet množství v měrné jednotce je provedeno podle grafických a textových částí projektové dokumentace." 
40*2</t>
  </si>
  <si>
    <t>"Výpočet množství v měrné jednotce je provedeno podle grafických a textových částí projektové dokumentace." 
19,80</t>
  </si>
  <si>
    <t>"Výpočet množství v měrné jednotce je provedeno podle grafických a textových částí projektové dokumentace." 
39,60</t>
  </si>
  <si>
    <t>SO 01-27-01.04</t>
  </si>
  <si>
    <t>Přípojka kanalizace výpravní budova</t>
  </si>
  <si>
    <t xml:space="preserve">      SO 01-27-01.04</t>
  </si>
  <si>
    <t>"Výpočet množství v měrné jednotce je provedeno podle grafických a textových částí projektové dokumentace." 
12,0</t>
  </si>
  <si>
    <t>"Výpočet množství v měrné jednotce je provedeno podle grafických a textových částí projektové dokumentace." 
8*2</t>
  </si>
  <si>
    <t>"Výpočet množství v měrné jednotce je provedeno podle grafických a textových částí projektové dokumentace." 
16,0</t>
  </si>
  <si>
    <t>"Výpočet množství v měrné jednotce je provedeno podle grafických a textových částí projektové dokumentace." 
14,08*0,30</t>
  </si>
  <si>
    <t>"Výpočet množství v měrné jednotce je provedeno podle grafických a textových částí projektové dokumentace." 
1,10*(2,00-0,40)*8,00</t>
  </si>
  <si>
    <t>"Výpočet množství v měrné jednotce je provedeno podle grafických a textových částí projektové dokumentace." 
14,080</t>
  </si>
  <si>
    <t>"Výpočet množství v měrné jednotce je provedeno podle grafických a textových částí projektové dokumentace." 
(2,00-0,40)*8,00*2</t>
  </si>
  <si>
    <t>"Výpočet množství v měrné jednotce je provedeno podle grafických a textových částí projektové dokumentace." 
25,60</t>
  </si>
  <si>
    <t>"Výpočet množství v měrné jednotce je provedeno podle grafických a textových částí projektové dokumentace." 
1,10*0,60*8,00 
3,14*0,60*0,60/4*2,00 
Součet 5,845</t>
  </si>
  <si>
    <t>"Výpočet množství v měrné jednotce je provedeno podle grafických a textových částí projektové dokumentace." 
5,845</t>
  </si>
  <si>
    <t>"Výpočet množství v měrné jednotce je provedeno podle grafických a textových částí projektové dokumentace." 
14,08-5,845</t>
  </si>
  <si>
    <t>"Výpočet množství v měrné jednotce je provedeno podle grafických a textových částí projektové dokumentace." 
1,10*0,80*8,00</t>
  </si>
  <si>
    <t>7,04 * 2 ' Přepočtené koeficientem množství</t>
  </si>
  <si>
    <t>"Výpočet množství v měrné jednotce je provedeno podle grafických a textových částí projektové dokumentace." 
5,845*1,70</t>
  </si>
  <si>
    <t>"Výpočet množství v měrné jednotce je provedeno podle grafických a textových částí projektové dokumentace." 
1,10*0,10*8,00</t>
  </si>
  <si>
    <t>871355221</t>
  </si>
  <si>
    <t>Kanalizační potrubí z tvrdého PVC jednovrstvé tuhost třídy SN8 DN 200</t>
  </si>
  <si>
    <t>Kanalizační potrubí z tvrdého PVC v otevřeném výkopu ve sklonu do 20 %, hladkého plnostěnného jednovrstvého, tuhost třídy SN 8 DN 200</t>
  </si>
  <si>
    <t>894812332</t>
  </si>
  <si>
    <t>Revizní a čistící šachta z PP DN 600 šachtová roura korugovaná světlé hloubky 2000 mm</t>
  </si>
  <si>
    <t>Revizní a čistící šachta z polypropylenu PP pro hladké trouby DN 600 roura šachtová korugovaná, světlé hloubky 2 000 mm</t>
  </si>
  <si>
    <t>R817354111</t>
  </si>
  <si>
    <t>Napojení na stávající kanalizační, šachtu uličního řádu</t>
  </si>
  <si>
    <t>Montáž betonových útesů s hrdlem  na potrubí betonovém a železobetonovém DN 200</t>
  </si>
  <si>
    <t>"Výpočet množství v měrné jednotce je provedeno podle grafických a textových částí projektové dokumentace." 
2,640</t>
  </si>
  <si>
    <t>"Výpočet množství v měrné jednotce je provedeno podle grafických a textových částí projektové dokumentace." 
5,280</t>
  </si>
  <si>
    <t>SO 01-27-01.05</t>
  </si>
  <si>
    <t>Přípojka kanalizace hala MTV</t>
  </si>
  <si>
    <t xml:space="preserve">      SO 01-27-01.05</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</si>
  <si>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</si>
  <si>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</si>
  <si>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</si>
  <si>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81,0</t>
  </si>
  <si>
    <t>113107182</t>
  </si>
  <si>
    <t>Odstranění podkladu živičného tl 100 mm strojně pl přes 50 do 200 m2</t>
  </si>
  <si>
    <t>Odstranění podkladů nebo krytů strojně plochy jednotlivě přes 50 m2 do 200 m2 s přemístěním hmot na skládku na vzdálenost do 20 m nebo s naložením na dopravní prostředek živičných, o tl. vrstvy přes 50 do 100 mm</t>
  </si>
  <si>
    <t>"Výpočet množství v měrné jednotce je provedeno podle grafických a textových částí projektové dokumentace." 
54*2</t>
  </si>
  <si>
    <t>"Výpočet množství v měrné jednotce je provedeno podle grafických a textových částí projektové dokumentace." 
108,0</t>
  </si>
  <si>
    <t>"Výpočet množství v měrné jednotce je provedeno podle grafických a textových částí projektové dokumentace." 
77,76*0,30</t>
  </si>
  <si>
    <t>"Výpočet množství v měrné jednotce je provedeno podle grafických a textových částí projektové dokumentace." 
0,90*(2,00-0,40)*54,00</t>
  </si>
  <si>
    <t>"Výpočet množství v měrné jednotce je provedeno podle grafických a textových částí projektové dokumentace." 
77,760</t>
  </si>
  <si>
    <t>"Výpočet množství v měrné jednotce je provedeno podle grafických a textových částí projektové dokumentace." 
(2,00-0,40)*54,00*2</t>
  </si>
  <si>
    <t>"Výpočet množství v měrné jednotce je provedeno podle grafických a textových částí projektové dokumentace." 
172,80</t>
  </si>
  <si>
    <t>"Výpočet množství v měrné jednotce je provedeno podle grafických a textových částí projektové dokumentace." 
0,90*0,55*54,00 
3,14*0,60*0,60/4*2,00 
Součet 27,295</t>
  </si>
  <si>
    <t>"Výpočet množství v měrné jednotce je provedeno podle grafických a textových částí projektové dokumentace." 
27,295</t>
  </si>
  <si>
    <t>"Výpočet množství v měrné jednotce je provedeno podle grafických a textových částí projektové dokumentace." 
77,76-27,295</t>
  </si>
  <si>
    <t>"Výpočet množství v měrné jednotce je provedeno podle grafických a textových částí projektové dokumentace." 
0,90*0,80*54,00</t>
  </si>
  <si>
    <t>38,88 * 2 ' Přepočtené koeficientem množství</t>
  </si>
  <si>
    <t>"Výpočet množství v měrné jednotce je provedeno podle grafických a textových částí projektové dokumentace." 
27,295*1,70</t>
  </si>
  <si>
    <t>"Výpočet množství v měrné jednotce je provedeno podle grafických a textových částí projektové dokumentace." 
54,0</t>
  </si>
  <si>
    <t>"Výpočet množství v měrné jednotce je provedeno podle grafických a textových částí projektové dokumentace." 
0,90*0,10*54,00</t>
  </si>
  <si>
    <t>871315221</t>
  </si>
  <si>
    <t>Kanalizační potrubí z tvrdého PVC jednovrstvé tuhost třídy SN8 DN 160</t>
  </si>
  <si>
    <t>Kanalizační potrubí z tvrdého PVC v otevřeném výkopu ve sklonu do 20 %, hladkého plnostěnného jednovrstvého, tuhost třídy SN 8 DN 160</t>
  </si>
  <si>
    <t>"Výpočet množství v měrné jednotce je provedeno podle grafických a textových částí projektové dokumentace." 
17,820</t>
  </si>
  <si>
    <t>"Výpočet množství v měrné jednotce je provedeno podle grafických a textových částí projektové dokumentace." 
35,640</t>
  </si>
  <si>
    <t>SO 01-27-01.07</t>
  </si>
  <si>
    <t>Kanalizace tankovací stanice</t>
  </si>
  <si>
    <t xml:space="preserve">      SO 01-27-01.07</t>
  </si>
  <si>
    <t>"Výpočet množství v měrné jednotce je provedeno podle grafických a textových částí projektové dokumentace." 
(160+31)*2</t>
  </si>
  <si>
    <t>"Výpočet množství v měrné jednotce je provedeno podle grafických a textových částí projektové dokumentace." 
382,0</t>
  </si>
  <si>
    <t>"Výpočet množství v měrné jednotce je provedeno podle grafických a textových částí projektové dokumentace." 
343,80*0,20</t>
  </si>
  <si>
    <t>"Výpočet množství v měrné jednotce je provedeno podle grafických a textových částí projektové dokumentace." 
0,90*2,00*(160,00+31,00)</t>
  </si>
  <si>
    <t>"Výpočet množství v měrné jednotce je provedeno podle grafických a textových částí projektové dokumentace." 
343,80</t>
  </si>
  <si>
    <t>133201101</t>
  </si>
  <si>
    <t>Hloubení šachet v hornině tř. 3 objemu do 100 m3</t>
  </si>
  <si>
    <t>Hloubení zapažených i nezapažených šachet  s případným nutným přemístěním výkopku ve výkopišti v hornině tř. 3 do 100 m3</t>
  </si>
  <si>
    <t>"Výpočet množství v měrné jednotce je provedeno podle grafických a textových částí projektové dokumentace." 
2,00*2,00*2,50</t>
  </si>
  <si>
    <t>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</si>
  <si>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133201109</t>
  </si>
  <si>
    <t>Příplatek za lepivost u hloubení šachet v hornině tř. 3</t>
  </si>
  <si>
    <t>Hloubení zapažených i nezapažených šachet  s případným nutným přemístěním výkopku ve výkopišti v hornině tř. 3 Příplatek k cenám za lepivost horniny tř. 3</t>
  </si>
  <si>
    <t>"Výpočet množství v měrné jednotce je provedeno podle grafických a textových částí projektové dokumentace." 
10,0</t>
  </si>
  <si>
    <t>"Výpočet množství v měrné jednotce je provedeno podle grafických a textových částí projektové dokumentace." 
2,00*(160,00+31,00)*2</t>
  </si>
  <si>
    <t>"Výpočet množství v měrné jednotce je provedeno podle grafických a textových částí projektové dokumentace." 
764,0</t>
  </si>
  <si>
    <t>151101201</t>
  </si>
  <si>
    <t>Zřízení příložného pažení stěn výkopu hl do 4 m</t>
  </si>
  <si>
    <t>Zřízení pažení stěn výkopu bez rozepření nebo vzepření  příložné, hloubky do 4 m</t>
  </si>
  <si>
    <t>"Výpočet množství v měrné jednotce je provedeno podle grafických a textových částí projektové dokumentace." 
2,00*4*2,50</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</si>
  <si>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</si>
  <si>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</si>
  <si>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</si>
  <si>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</si>
  <si>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151101301</t>
  </si>
  <si>
    <t>Zřízení rozepření stěn při pažení příložném hl do 4 m</t>
  </si>
  <si>
    <t>Zřízení rozepření zapažených stěn výkopů  s potřebným přepažováním při roubení příložném, hloubky do 4 m</t>
  </si>
  <si>
    <t>1. Ceny nelze použít pro oceňování rozepření stěn rýh pro podzemní vedení v hloubce do 8m; toto rozepření je započteno v 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</si>
  <si>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</si>
  <si>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</si>
  <si>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</si>
  <si>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"Výpočet množství v měrné jednotce je provedeno podle grafických a textových částí projektové dokumentace." 
343,80+10</t>
  </si>
  <si>
    <t>"Výpočet množství v měrné jednotce je provedeno podle grafických a textových částí projektové dokumentace." 
0,90*0,55*(160,00+31,00) 
1,52*1,67*2,50 
Součet 100,891</t>
  </si>
  <si>
    <t>"Výpočet množství v měrné jednotce je provedeno podle grafických a textových částí projektové dokumentace." 
100,891</t>
  </si>
  <si>
    <t>"Výpočet množství v měrné jednotce je provedeno podle grafických a textových částí projektové dokumentace." 
343,80+10,00 
-100,891 
Součet 252,909</t>
  </si>
  <si>
    <t>"Výpočet množství v měrné jednotce je provedeno podle grafických a textových částí projektové dokumentace." 
0,90*0,45*(160,00+31,00)</t>
  </si>
  <si>
    <t>64,8 * 2 ' Přepočtené koeficientem množství</t>
  </si>
  <si>
    <t>100,891*1,70</t>
  </si>
  <si>
    <t>"Výpočet množství v měrné jednotce je provedeno podle grafických a textových částí projektové dokumentace." 
160,0</t>
  </si>
  <si>
    <t>386130104</t>
  </si>
  <si>
    <t>Montáž odlučovače ropných látek polyetylenového průtoku 10 l/s</t>
  </si>
  <si>
    <t>Montáž odlučovačů  ropných látek polyetylenových, průtoku 10 l/s</t>
  </si>
  <si>
    <t>1. V cenách montáže jsou započteny i náklady na:  
a) napojení potrubních rozvodů.  
2. V cenách montáže nejsou započteny náklady na:  
a) dodání odlučovačů ropných látek a tuků, včetně jejich vystrojení ; tyto kompletní soupravy se oceňují ve specifikaci,  
b) fixování odlučovačů obsypem, obsyp se oceňuje cenami souboru cen 174 .0-11 Zásyp sypaninou z jakékoliv horniny katalogu 800-1 Zemní práce části A01,  
c) obetonování stěn odlučovačů , toto se oceňuje cenami souboru cen 899 62-01 Obetonování plastových šachet z polypropylenu betonem prostým v otevřeném výkopu, části A03 tohoto katalogu,  
d) podkladní vrstvu ze štěrkopísku, která se oceňuje souborem cen 564 2,-11 Podklad ze štěrkopísku, části A01 katalogu 822-1 Komunikace pozemní a letiště.</t>
  </si>
  <si>
    <t>56241511</t>
  </si>
  <si>
    <t>Odlučovač IS ropných látek ASIO plastový AS-TOP Dvouplášťový 1520x1670 mm</t>
  </si>
  <si>
    <t>odlučovač ropných látek plastový (PP, průtok max 10 l/s, plocha do 1000 m2, 2 poklopy do 15 t</t>
  </si>
  <si>
    <t>"Výpočet množství v měrné jednotce je provedeno podle grafických a textových částí projektové dokumentace." 
0,90*0,10*(160,00+31,00)</t>
  </si>
  <si>
    <t>"Výpočet množství v měrné jednotce je provedeno podle grafických a textových částí projektové dokumentace." 
160+31</t>
  </si>
  <si>
    <t>891272122</t>
  </si>
  <si>
    <t>Montáž kanalizačních šoupátek otevřený výkop DN 125</t>
  </si>
  <si>
    <t>Montáž kanalizačních armatur na potrubí šoupátek v otevřeném výkopu nebo v šachtách s osazením zemní soupravy (bez poklopů) DN 125</t>
  </si>
  <si>
    <t>1. V cenách jsou započteny i náklady na:  
a) u šoupátek ceny -2122 na vytvoření otvorů ve stropech šachet pro prostup zemních souprav šoupátek,  
b) u stavítek ceny -2322 chemické kotvy s vyvrtáním otvoru a chemickou patronou, osazení rámů a vodícího zařízení.  
2. V cenách nejsou započteny náklady na:  
a) dodání šoupátek, zemních souprav, šoupátkových koleček, šoupátkových klíčů, stavítek a vodícího zařízení; tyto náklady se oceňují ve specifikaci,  
b) osazení šoupátkových poklopů; osazení poklopů se oceňuje příslušnými cenami souboru cen 899 40-11 Osazení poklopů litinových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katalogu.</t>
  </si>
  <si>
    <t>"Výpočet množství v měrné jednotce je provedeno podle grafických a textových částí projektové dokumentace." 
191,0</t>
  </si>
  <si>
    <t>894411311</t>
  </si>
  <si>
    <t>Osazení železobetonových dílců pro šachty skruží rovných</t>
  </si>
  <si>
    <t>1. V cenách nejsou započteny náklady na dodání železobetonových dílců; dodání těchto dílců se oceňuje ve specifikaci.</t>
  </si>
  <si>
    <t>894414111</t>
  </si>
  <si>
    <t>Osazení železobetonových dílců pro šachty skruží základových (dno)</t>
  </si>
  <si>
    <t>894414211</t>
  </si>
  <si>
    <t>Osazení železobetonových dílců pro šachty desek zákrytových</t>
  </si>
  <si>
    <t>899620131</t>
  </si>
  <si>
    <t>Obetonování plastové šachty z polypropylenu betonem prostým tř. C 16/20 otevřený výkop</t>
  </si>
  <si>
    <t>Obetonování plastových šachet z polypropylenu betonem prostým v otevřeném výkopu, beton tř. C 16/20</t>
  </si>
  <si>
    <t>"Výpočet množství v měrné jednotce je provedeno podle grafických a textových částí projektové dokumentace." 
1,50</t>
  </si>
  <si>
    <t>899640111</t>
  </si>
  <si>
    <t>Bednění pro obetonování plastových šachet hranatých otevřený výkop</t>
  </si>
  <si>
    <t>Bednění pro obetonování plastových šachet v otevřeném výkopu hranatých</t>
  </si>
  <si>
    <t>"Výpočet množství v měrné jednotce je provedeno podle grafických a textových částí projektové dokumentace." 
13,50</t>
  </si>
  <si>
    <t>PFB.3101030</t>
  </si>
  <si>
    <t>"Betonové skruže DN1200, V=0,1 PNK-Q.1 120/100 SKP, vč. stupadel"</t>
  </si>
  <si>
    <t>PFB.3111151</t>
  </si>
  <si>
    <t>"ZÁKRYTOVÁ DESKA DN1200 PNK-Q.1 120-63/17"</t>
  </si>
  <si>
    <t>PFB.3111551</t>
  </si>
  <si>
    <t>"Dno betonové skruže DN1200, V=0,83 PNK-Q.1 120/83 BZP, vč. stupadel"</t>
  </si>
  <si>
    <t>R42221455</t>
  </si>
  <si>
    <t>Šoupě pro odpadní vodu s deskovým uzávěrem a volnými přírubami DN125, vč.servomotoru víceotáčkového</t>
  </si>
  <si>
    <t>šoupátko odpadní voda litina GGG 50 krátká stavební dl PN 10/16 DN 125x200mm</t>
  </si>
  <si>
    <t>SO 01-27-01.08</t>
  </si>
  <si>
    <t>Úprava přípojky kanalizace DKV (depo kolejových vozidel)</t>
  </si>
  <si>
    <t xml:space="preserve">      SO 01-27-01.08</t>
  </si>
  <si>
    <t>"Výpočet množství v měrné jednotce je provedeno podle grafických a textových částí projektové dokumentace." 
29*2</t>
  </si>
  <si>
    <t>"Výpočet množství v měrné jednotce je provedeno podle grafických a textových částí projektové dokumentace." 
58,0</t>
  </si>
  <si>
    <t>"Výpočet množství v měrné jednotce je provedeno podle grafických a textových částí projektové dokumentace." 
52,20*0,20</t>
  </si>
  <si>
    <t>"Výpočet množství v měrné jednotce je provedeno podle grafických a textových částí projektové dokumentace." 
0,90*2,00*29,00</t>
  </si>
  <si>
    <t>"Výpočet množství v měrné jednotce je provedeno podle grafických a textových částí projektové dokumentace." 
52,20</t>
  </si>
  <si>
    <t>"Výpočet množství v měrné jednotce je provedeno podle grafických a textových částí projektové dokumentace." 
2,00*29,00*2</t>
  </si>
  <si>
    <t>"Výpočet množství v měrné jednotce je provedeno podle grafických a textových částí projektové dokumentace." 
116,0</t>
  </si>
  <si>
    <t>"Výpočet množství v měrné jednotce je provedeno podle grafických a textových částí projektové dokumentace." 
0,90*0,55*29,00</t>
  </si>
  <si>
    <t>"Výpočet množství v měrné jednotce je provedeno podle grafických a textových částí projektové dokumentace." 
14,355</t>
  </si>
  <si>
    <t>"Výpočet množství v měrné jednotce je provedeno podle grafických a textových částí projektové dokumentace." 
52,20 
-14,355 
Součet 37,845</t>
  </si>
  <si>
    <t>"Výpočet množství v měrné jednotce je provedeno podle grafických a textových částí projektové dokumentace."  
0,90*0,45*29,00</t>
  </si>
  <si>
    <t>11,745 * 2 ' Přepočtené koeficientem množství</t>
  </si>
  <si>
    <t>"Výpočet množství v měrné jednotce je provedeno podle grafických a textových částí projektové dokumentace." 
14,355*1,70</t>
  </si>
  <si>
    <t>"Výpočet množství v měrné jednotce je provedeno podle grafických a textových částí projektové dokumentace." 
0,90*0,10*29,00</t>
  </si>
  <si>
    <t>"Výpočet množství v měrné jednotce je provedeno podle grafických a textových částí projektové dokumentace." 
29,0</t>
  </si>
  <si>
    <t>877395122</t>
  </si>
  <si>
    <t>Napojení na stávající rozvod kanalizace v zemi</t>
  </si>
  <si>
    <t>Výřez a montáž odbočné tvarovky na potrubí z trub z tvrdého PVC  DN 400</t>
  </si>
  <si>
    <t>"Výpočet množství v měrné jednotce je provedeno podle grafických a textových částí projektové dokumentace." 
3,0</t>
  </si>
  <si>
    <t>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</si>
  <si>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SO 01-27-01.09</t>
  </si>
  <si>
    <t>Dešťová kanalizace kolejiště, nástupišť a zastřešení</t>
  </si>
  <si>
    <t xml:space="preserve">      SO 01-27-01.09</t>
  </si>
  <si>
    <t>"Výpočet množství v měrné jednotce je provedeno podle grafických a textových částí projektové dokumentace." 
90,00 
1,50*45,00*2 
Součet 225</t>
  </si>
  <si>
    <t>"Výpočet množství v měrné jednotce je provedeno podle grafických a textových částí projektové dokumentace." 
(50+8+75+524+5+77+60+55,00)*2</t>
  </si>
  <si>
    <t>"Výpočet množství v měrné jednotce je provedeno podle grafických a textových částí projektové dokumentace." 
1708,0</t>
  </si>
  <si>
    <t>119003211</t>
  </si>
  <si>
    <t>Mobilní plotová zábrana s reflexním pásem výšky do 1,5 m pro zabezpečení výkopu zřízení</t>
  </si>
  <si>
    <t>Pomocné konstrukce při zabezpečení výkopu svislé ocelové mobilní oplocení, výšky do 1,5 m panely s reflexními signalizačními pruhy zřízení</t>
  </si>
  <si>
    <t>"Výpočet množství v měrné jednotce je provedeno podle grafických a textových částí projektové dokumentace." 
45*2*2</t>
  </si>
  <si>
    <t>119003212</t>
  </si>
  <si>
    <t>Mobilní plotová zábrana s reflexním pásem výšky do 1,5 m pro zabezpečení výkopu odstranění</t>
  </si>
  <si>
    <t>Pomocné konstrukce při zabezpečení výkopu svislé ocelové mobilní oplocení, výšky do 1,5 m panely s reflexními signalizačními pruhy odstranění</t>
  </si>
  <si>
    <t>"Výpočet množství v měrné jednotce je provedeno podle grafických a textových částí projektové dokumentace." 
180,0</t>
  </si>
  <si>
    <t>131201202</t>
  </si>
  <si>
    <t>Hloubení jam zapažených v hornině tř. 3 objemu do 1000 m3</t>
  </si>
  <si>
    <t>Hloubení zapažených jam a zářezů  s urovnáním dna do předepsaného profilu a spádu v hornině tř. 3 přes 100 do 1 000 m3</t>
  </si>
  <si>
    <t>"Výpočet množství v měrné jednotce je provedeno podle grafických a textových částí projektové dokumentace." 
vsakovací jámy 
10,40*5,40*(3,00-0,40) 
8,40*4,40*(3,00-0,40) 
Součet 242,112</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</si>
  <si>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</si>
  <si>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</si>
  <si>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</si>
  <si>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</si>
  <si>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"Výpočet množství v měrné jednotce je provedeno podle grafických a textových částí projektové dokumentace." 
242,112</t>
  </si>
  <si>
    <t>"Výpočet množství v měrné jednotce je provedeno podle grafických a textových částí projektové dokumentace." 
"pro vuústní objekt" 
0,50*0,50*2,00</t>
  </si>
  <si>
    <t>"Výpočet množství v měrné jednotce je provedeno podle grafických a textových částí projektové dokumentace." 
"potrubí DN 110 v asfalt.komunikaci" 0,80*(2,50-0,40)*5,00 
"potrubí DN 125 v RT" 0,80*2,50*(524,00+77,00+55,00) 
"potrubí DN 160 v RT" 0,90*2,50*(75,00+60,00) 
"potrubí DN 315 v RT" 1,10*2,50*8,00 
"potrubí DN 355 v RT" 1,10*2,50*50,00 
"potrubí DN 600 (stávající v asfalt. komunikaci"(1,50*1,40-3,14*0,70*0,70/4)*45,00 
"potrubí DN 600 (nové v asfaltové komunikaci)" 1,50*(1,80-0,40)*45,00 
rozšíření výkopů pro šachty 
2,50*2,50*3,45*(3+1) 
Součet 2041,591</t>
  </si>
  <si>
    <t>"Výpočet množství v měrné jednotce je provedeno podle grafických a textových částí projektové dokumentace." 
2041,591</t>
  </si>
  <si>
    <t>"Výpočet množství v měrné jednotce je provedeno podle grafických a textových částí projektové dokumentace." 
"potrubí DN 110 v asfalt.komunikaci" (2,50-0,40)*5,00*2 
"potrubí DN 125 v RT" 2,50*(524,00+77,00+55,00)*2 
"potrubí DN 160 v RT" 2,50*(75,00+60,00)*2 
"potrubí DN 315 v RT" 2,50*8,00*2 
"potrubí DN 355 v RT" 2,50*50,00*2 
"potrubí DN 600 (stávající v asfalt. komunikaci"1,80*45,00*2 
"potrubí DN 600 (nové v asfaltové komunikaci)" 1,80*45,00*2 
rozšíření výkopů pro šachty 
2,50*4*3,45*4 
Součet 4728</t>
  </si>
  <si>
    <t>"Výpočet množství v měrné jednotce je provedeno podle grafických a textových částí projektové dokumentace." 
4728,0</t>
  </si>
  <si>
    <t>"Výpočet množství v měrné jednotce je provedeno podle grafických a textových částí projektové dokumentace." 
vsakovací jámy 
(10,40+5,40)*2*3,00 
(8,40+4,40)*2*3,00 
Součet 171,6</t>
  </si>
  <si>
    <t>"Výpočet množství v měrné jednotce je provedeno podle grafických a textových částí projektové dokumentace." 
171,60</t>
  </si>
  <si>
    <t>"Výpočet množství v měrné jednotce je provedeno podle grafických a textových částí projektové dokumentace." 
50% z celkového množství 
1848,338*0,50</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</si>
  <si>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</si>
  <si>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</si>
  <si>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</si>
  <si>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"Výpočet množství v měrné jednotce je provedeno podle grafických a textových částí projektové dokumentace." 
16% z celkového množství 
242,112*0,16</t>
  </si>
  <si>
    <t>"Výpočet množství v měrné jednotce je provedeno podle grafických a textových částí projektové dokumentace." 
"lože, sedlové lože  a desky pod potrubí" 74,60+3,60+6,30 
"obsypy potrubí" 74,16+372,198 
"zásypy potrubí v komunikacích" 396,401 
"zasakovací boxy, šachty" 8,00*3,00*0,90+6,00*2,00*0,90+3,14*1,20*1,20*2,50*4 
"vyústní objekt" 0,50*0,50*2,00 
Součet 1005,375</t>
  </si>
  <si>
    <t>"Výpočet množství v měrné jednotce je provedeno podle grafických a textových částí projektové dokumentace." 
1005,375</t>
  </si>
  <si>
    <t>"Výpočet množství v měrné jednotce je provedeno podle grafických a textových částí projektové dokumentace." 
v asfaltové komunikaci kamenivem 
"dn 110" 0,80*(2,50-0,40-0,41)*5,00 
"dn 355" 1,10*(2,50-0,40-0,555)*50,00-3,14*0,355*0,355/4*50,00 
"dn 600 stávající potrubí" 1,50*(1,80-0,40)*45,00 
"dn 600 nové potrubí" 1,50*0,40*45,00 
"vsaky" 10,40*5,40*(3,00-0,40)-8,00*3,00*1,50 
"vsaky" 8,40*4,40*(3,00-0,40)-6,00*2,00*1,50 
Mezisoučet 396.40051875 
v rostlém terénu zeminou 
"dn 125" 0,80*(2,50-0,525)*(524,00+77,00+55,00) 
"dn 160" 0,90*(2,50-0,56)*(75,00+60,00) 
"dn 315" 1,10*(2,50-0,615)*8,00 
Mezisoučet 1288.778 
Součet 1685,179</t>
  </si>
  <si>
    <t>"Výpočet množství v měrné jednotce je provedeno podle grafických a textových částí projektové dokumentace." 
obsyp zasakovacích boxů 
8,40*3,40*3,00-8,00*3,00*1,60 
6,40*2,40*3,00-6,00*2,00*1,60 
Součet 74,16</t>
  </si>
  <si>
    <t>"Výpočet množství v měrné jednotce je provedeno podle grafických a textových částí projektové dokumentace." 
potrubí 
"dn 110" 0,80*0,41*5,00 
"dn 125" 0,80*0,425*(524,00+77,00+55,00) 
"dn 160" 0,90*0,46*(75,00+60,00) 
"dn 315" 1,10*0,615*8,00 
"dn 355" 1,10*0,655*50,00 
"dn 600" (1,50*1,00-3,14*0,70*0,70/4)*45,00 
Součet 372,198</t>
  </si>
  <si>
    <t>58333651</t>
  </si>
  <si>
    <t>kamenivo těžené hrubé frakce 8/16</t>
  </si>
  <si>
    <t>74,16 * 2 ' Přepočtené koeficientem množství</t>
  </si>
  <si>
    <t>372,198 * 2 ' Přepočtené koeficientem množství</t>
  </si>
  <si>
    <t>396,401*2,20</t>
  </si>
  <si>
    <t>R115101354</t>
  </si>
  <si>
    <t>Provizorní přečerpávání dešťových vod do stávající kanalizace vč. ponorného čerpadla, sacího potrubí napojení na stávající kanalizaci</t>
  </si>
  <si>
    <t>Pohotovost záložní čerpací soupravy pro dopravní výšku přes 25 do 50 m s uvažovaným průměrným přítokem přes 2 000 do 4 000 l/min</t>
  </si>
  <si>
    <t>"Výpočet množství v měrné jednotce je provedeno podle grafických a textových částí projektové dokumentace." 
1005,375*1,70</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</si>
  <si>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</si>
  <si>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</si>
  <si>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</si>
  <si>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</si>
  <si>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"Výpočet množství v měrné jednotce je provedeno podle grafických a textových částí projektové dokumentace." 
8,00*3,00*4+3,00*3,00*2 
6,00*2,00*4+3,00*2,00*2 
Součet 174</t>
  </si>
  <si>
    <t>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t>
  </si>
  <si>
    <t>69311107</t>
  </si>
  <si>
    <t>geotextilie 250 g/m2 pro akumulační box</t>
  </si>
  <si>
    <t>174 * 1,15 ' Přepočtené koeficientem množství</t>
  </si>
  <si>
    <t>"Výpočet množství v měrné jednotce je provedeno podle grafických a textových částí projektové dokumentace." 
"vyústní objekt" 
2,00*2,00</t>
  </si>
  <si>
    <t>"Výpočet množství v měrné jednotce je provedeno podle grafických a textových částí projektové dokumentace." 
0,80*0,10*(524,00+5,00+77,00+55,00) 
0,90*0,10*(75,00+60,00) 
1,10*0,15*(50,00+8,00) 
Součet 74,6</t>
  </si>
  <si>
    <t>452311131</t>
  </si>
  <si>
    <t>Podkladní desky z betonu prostého tř. C 12/15 otevřený výkop</t>
  </si>
  <si>
    <t>Podkladní a zajišťovací konstrukce z betonu prostého v otevřeném výkopu desky pod potrubí, stoky a drobné objekty z betonu tř. C 12/15</t>
  </si>
  <si>
    <t>"Výpočet množství v měrné jednotce je provedeno podle grafických a textových částí projektové dokumentace." 
0,80*0,10*45,00</t>
  </si>
  <si>
    <t>1. Ceny -1121 až -1191 a -1192 lze použít i pro ochrannou vrstvu pod železobetonové konstrukce.  
2. Ceny -2121 až -2191 a -2192 jsou určeny pro jakékoliv úkosy sedel.</t>
  </si>
  <si>
    <t>452312131</t>
  </si>
  <si>
    <t>Sedlové lože z betonu prostého tř. C 12/15 otevřený výkop</t>
  </si>
  <si>
    <t>Podkladní a zajišťovací konstrukce z betonu prostého v otevřeném výkopu sedlové lože pod potrubí z betonu tř. C 12/15</t>
  </si>
  <si>
    <t>"Výpočet množství v měrné jednotce je provedeno podle grafických a textových částí projektové dokumentace." 
0,40*(0,25+0,10)/2*45,00*2</t>
  </si>
  <si>
    <t>"Výpočet množství v měrné jednotce je provedeno podle grafických a textových částí projektové dokumentace." 
"vyustní objekt" 
0,50*0,50*2,00</t>
  </si>
  <si>
    <t>452351101</t>
  </si>
  <si>
    <t>Bednění podkladních desek nebo bloků nebo sedlového lože otevřený výkop</t>
  </si>
  <si>
    <t>Bednění podkladních a zajišťovacích konstrukcí v otevřeném výkopu desek nebo sedlových loží pod potrubí, stoky a drobné objekty</t>
  </si>
  <si>
    <t>"Výpočet množství v měrné jednotce je provedeno podle grafických a textových částí projektové dokumentace." 
0,10*45,00*2 
0,25*45,00*2 
Součet 31,5</t>
  </si>
  <si>
    <t>564871116</t>
  </si>
  <si>
    <t>Podklad ze štěrkodrtě ŠD tl. 300 mm</t>
  </si>
  <si>
    <t>Podklad ze štěrkodrti ŠD  s rozprostřením a zhutněním, po zhutnění tl. 300 mm</t>
  </si>
  <si>
    <t>"Výpočet množství v měrné jednotce je provedeno podle grafických a textových částí projektové dokumentace." 
1,50*45,00*2</t>
  </si>
  <si>
    <t>"Výpočet množství v měrné jednotce je provedeno podle grafických a textových částí projektové dokumentace." 
225,0</t>
  </si>
  <si>
    <t>721242115</t>
  </si>
  <si>
    <t>Lapač střešních splavenin z PP s kulovým kloubem na odtoku DN 110</t>
  </si>
  <si>
    <t>Lapače střešních splavenin polypropylenové (PP) s kulovým kloubem na odtoku DN 110</t>
  </si>
  <si>
    <t>721242116</t>
  </si>
  <si>
    <t>Lapač střešních splavenin z PP s kulovým kloubem na odtoku DN 125</t>
  </si>
  <si>
    <t>Lapače střešních splavenin polypropylenové (PP) s kulovým kloubem na odtoku DN 125</t>
  </si>
  <si>
    <t>810441811</t>
  </si>
  <si>
    <t>Bourání stávajícího potrubí z betonu DN přes 400 do 600</t>
  </si>
  <si>
    <t>Bourání stávajícího potrubí z betonu v otevřeném výkopu DN přes 400 do 600</t>
  </si>
  <si>
    <t>"Výpočet množství v měrné jednotce je provedeno podle grafických a textových částí projektové dokumentace." 
45,0</t>
  </si>
  <si>
    <t>1. Ceny jsou určeny pro bourání vodovodního a kanalizačního potrubí.  
2. V cenách jsou započteny náklady na bourání potrubí včetně tvarovek.</t>
  </si>
  <si>
    <t>812442121</t>
  </si>
  <si>
    <t>Montáž potrubí z trub TBP těsněných pryžovými kroužky otevřený výkop sklon do 20 % DN 600</t>
  </si>
  <si>
    <t>Montáž potrubí z trub betonových hrdlových  v otevřeném výkopu ve sklonu do 20 % z trub těsněných pryžovými kroužky DN 600</t>
  </si>
  <si>
    <t>1. V položkách cen 812 . . -2121 nejsou započteny náklady na dodání těsnících pryžových kroužků. Tyto kroužky se oceňují ve specifikaci, nejsou-li zahrnuty v ceně trub.</t>
  </si>
  <si>
    <t>877315261</t>
  </si>
  <si>
    <t>Montáž dvorní vpusti z tvrdého PVC-systém KG DN 160</t>
  </si>
  <si>
    <t>Montáž tvarovek na kanalizačním potrubí z trub z plastu  z tvrdého PVC nebo z polypropylenu v otevřeném výkopu dvorních vpustí DN 160</t>
  </si>
  <si>
    <t>1. V cenách nejsou započteny náklady na dodání tvarovek. Tvarovky se oceňují ve ve specifikaci.</t>
  </si>
  <si>
    <t>"Výpočet množství v měrné jednotce je provedeno podle grafických a textových částí projektové dokumentace." 
524+5+77+55</t>
  </si>
  <si>
    <t>"Výpočet množství v měrné jednotce je provedeno podle grafických a textových částí projektové dokumentace." 
75+60</t>
  </si>
  <si>
    <t>"Výpočet množství v měrné jednotce je provedeno podle grafických a textových částí projektové dokumentace." 
50+8</t>
  </si>
  <si>
    <t>892441111</t>
  </si>
  <si>
    <t>Tlaková zkouška vodou potrubí DN 600</t>
  </si>
  <si>
    <t>Tlakové zkoušky vodou na potrubí DN 600</t>
  </si>
  <si>
    <t>894411111</t>
  </si>
  <si>
    <t>Zřízení šachet kanalizačních z betonových dílců na potrubí DN 150 dno beton tř. C 25/30, hl.dna 3,45 m, vč.dodávky prefabrikátů</t>
  </si>
  <si>
    <t>894411151</t>
  </si>
  <si>
    <t>Zřízení šachet kanalizačních z betonových dílců na potrubí DN 600 dno beton tř. C 25/30</t>
  </si>
  <si>
    <t>Zřízení šachet kanalizačních z betonových dílců výšky vstupu do 1,50 m s obložením dna betonem tř. C 25/30, na potrubí DN 600</t>
  </si>
  <si>
    <t>895972134</t>
  </si>
  <si>
    <t>Zasakovací box z polypropylenu PP s revizí pro vsakování třířadová galerie objemu do 50 m3</t>
  </si>
  <si>
    <t>Zasakovací boxy z polypropylenu PP  s možností revize a čištění pro vsakování deštových vod v třířadové galerii o celkovém objemu přes 10 m3 do 50 m3</t>
  </si>
  <si>
    <t>1. V cenách jsou započteny i náklady na zhutněnou vyrovnávací násypnou vrstvu ze štěrku 16/32 tl. 200 mm.  
2. V cenách -2113 až – 2236 jsou započteny i náklady na:  
a) dvě vstupní hrdla (nátoky) v dimenzi DN 160/315  
b) šachtový adaptér DN 600/315, šachtovou rouru a poklop s prstencem.  
3. V cenách nejsou započteny náklady na:  
a) fixování zasakovacích boxů obsypem, který se oceňuje cenami souboru 174.0-11 zásyp sypaninou z jakékoliv horniny katalogu 800-1 Zemní práce části A01,  
b) napojení stávajícího kanalizačního potrubí,  
c) dodání dešťové šachty pro zasakovací boxy a retenci. Tyto se oceňují cenami souboru cen 894 81-2... této části katalogu.</t>
  </si>
  <si>
    <t>895972135</t>
  </si>
  <si>
    <t>Zasakovací box z polypropylenu PP s revizí pro vsakování třířadová galerie objemu do 100 m3</t>
  </si>
  <si>
    <t>Zasakovací boxy z polypropylenu PP  s možností revize a čištění pro vsakování deštových vod v třířadové galerii o celkovém objemu přes 50 m3 do 100 m3</t>
  </si>
  <si>
    <t>"Výpočet množství v měrné jednotce je provedeno podle grafických a textových částí projektové dokumentace." 
3+1</t>
  </si>
  <si>
    <t>R59223023</t>
  </si>
  <si>
    <t>trouba betonová hrdlová DN 600</t>
  </si>
  <si>
    <t>45 * 1,01 ' Přepočtené koeficientem množství</t>
  </si>
  <si>
    <t>R817264121</t>
  </si>
  <si>
    <t>Napojení na dvorní vpusť, vč.potřebného materiálu</t>
  </si>
  <si>
    <t>Montáž betonových útesů s hrdlem  na potrubí betonovém a železobetonovém DN 100</t>
  </si>
  <si>
    <t>R817364121</t>
  </si>
  <si>
    <t>Napojení na stávající betonovou kanalizaci DN600, vč.obetonování</t>
  </si>
  <si>
    <t>Montáž betonových útesů s hrdlem  na potrubí betonovém a železobetonovém DN 250</t>
  </si>
  <si>
    <t>R817364122</t>
  </si>
  <si>
    <t>Napojení na stávající šachtu, vč.potřebného materiálu</t>
  </si>
  <si>
    <t>R817364131</t>
  </si>
  <si>
    <t>Napojení na výustní objekt do potoka</t>
  </si>
  <si>
    <t>R871265211</t>
  </si>
  <si>
    <t>Kanalizační potrubí z tvrdého PVC jednovrstvé tuhost třídy SN4 DN 110, vč.tvarovek</t>
  </si>
  <si>
    <t>Kanalizační potrubí z tvrdého PVC v otevřeném výkopu ve sklonu do 20 %, hladkého plnostěnného jednovrstvého, tuhost třídy SN 4 DN 110</t>
  </si>
  <si>
    <t>"Výpočet množství v měrné jednotce je provedeno podle grafických a textových částí projektové dokumentace." 
5,0</t>
  </si>
  <si>
    <t>R871275211</t>
  </si>
  <si>
    <t>Kanalizační potrubí z tvrdého PVC jednovrstvé tuhost třídy SN4 DN 125, včetně tvarovek</t>
  </si>
  <si>
    <t>"Výpočet množství v měrné jednotce je provedeno podle grafických a textových částí projektové dokumentace." 
524+77 
55 
Součet 656</t>
  </si>
  <si>
    <t>R871315221</t>
  </si>
  <si>
    <t>Kanalizační potrubí z tvrdého PVC jednovrstvé tuhost třídy SN8 DN 160, včetně tvarovek</t>
  </si>
  <si>
    <t>R871375221</t>
  </si>
  <si>
    <t>Kanalizační potrubí z tvrdého PVC jednovrstvé tuhost třídy SN8 DN 315, včetně tvarovek</t>
  </si>
  <si>
    <t>Kanalizační potrubí z tvrdého PVC v otevřeném výkopu ve sklonu do 20 %, hladkého plnostěnného jednovrstvého, tuhost třídy SN 8 DN 315</t>
  </si>
  <si>
    <t>R871395221</t>
  </si>
  <si>
    <t>Kanalizační potrubí z tvrdého PVC jednovrstvé tuhost třídy SN8 DN 355, včetně tvarovek</t>
  </si>
  <si>
    <t>Kanalizační potrubí z tvrdého PVC v otevřeném výkopu ve sklonu do 20 %, hladkého plnostěnného jednovrstvého, tuhost třídy SN 8 DN 400</t>
  </si>
  <si>
    <t>"Výpočet množství v měrné jednotce je provedeno podle grafických a textových částí projektové dokumentace." 
50,0</t>
  </si>
  <si>
    <t>R894812313</t>
  </si>
  <si>
    <t>Revizní a čistící šachta z PP typ DN 600/125 šachtové dno s přítokem tvaru T</t>
  </si>
  <si>
    <t>RACO.10500</t>
  </si>
  <si>
    <t>dvorní vpust 30x30cm, litinový rošt můstkový, B125, rám, těsněný odtok, nátrubek</t>
  </si>
  <si>
    <t>ACO GalaPoint - dvorní vpust 30x30cm, litinový rošt, B125</t>
  </si>
  <si>
    <t>RACO.2716</t>
  </si>
  <si>
    <t>dvorní vpust, nástavba</t>
  </si>
  <si>
    <t>ACO GalaPoint - dvorní vpust, nástavba H250</t>
  </si>
  <si>
    <t>RACO.2717</t>
  </si>
  <si>
    <t>dvorní vpust, vyrovnávací díl</t>
  </si>
  <si>
    <t>ACO GalaPoint - dvorní vpust, vyrovnávací díl H60</t>
  </si>
  <si>
    <t>RACO.319483</t>
  </si>
  <si>
    <t>dvorní vpusť, kalový koš</t>
  </si>
  <si>
    <t>ACO Self XtraPoint - kalový koš 1,1 l, PP</t>
  </si>
  <si>
    <t>"Výpočet množství v měrné jednotce je provedeno podle grafických a textových částí projektové dokumentace." 
"pro bourání stávající kanalizace" 45,00*2+1,50*2 
"pro novou kanalizaci" 45,00*2+1,50*2 
Součet 186</t>
  </si>
  <si>
    <t>R997221815</t>
  </si>
  <si>
    <t>Poplatek za uložení na skládce (skládkovné) stavebního odpadu betonového kód odpadu 170 101, vč. dopravy na skládku</t>
  </si>
  <si>
    <t>Poplatek za uložení stavebního odpadu na skládce (skládkovné) z prostého betonu zatříděného do Katalogu odpadů pod kódem 170 101, vč. dopravy na skládku</t>
  </si>
  <si>
    <t>"Výpočet množství v měrné jednotce je provedeno podle grafických a textových částí projektové dokumentace." 
31,50</t>
  </si>
  <si>
    <t>"Výpočet množství v měrné jednotce je provedeno podle grafických a textových částí projektové dokumentace." 
49,50</t>
  </si>
  <si>
    <t>"Výpočet množství v měrné jednotce je provedeno podle grafických a textových částí projektové dokumentace." 
99,0</t>
  </si>
  <si>
    <t>SO 01-27-01.10</t>
  </si>
  <si>
    <t>Odvodnění komunikací</t>
  </si>
  <si>
    <t xml:space="preserve">      SO 01-27-01.10</t>
  </si>
  <si>
    <t>113106292</t>
  </si>
  <si>
    <t>Rozebrání vozovek ze silničních dílců spáry zalité cementovou maltou strojně pl přes 50 do 200m2</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</si>
  <si>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 nebo živice se spárami zalitými cementovou maltou</t>
  </si>
  <si>
    <t>"Výpočet množství v měrné jednotce je provedeno podle grafických a textových částí projektové dokumentace." 
128,0</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</si>
  <si>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</si>
  <si>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113107223</t>
  </si>
  <si>
    <t>Odstranění podkladu z kameniva drceného tl 300 mm strojně pl přes 200 m2</t>
  </si>
  <si>
    <t>Odstranění podkladů nebo krytů strojně plochy jednotlivě přes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</si>
  <si>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237,00+128,00</t>
  </si>
  <si>
    <t>113107242</t>
  </si>
  <si>
    <t>Odstranění podkladu živičného tl 100 mm strojně pl přes 200 m2</t>
  </si>
  <si>
    <t>Odstranění podkladů nebo krytů strojně plochy jednotlivě přes 200 m2 s přemístěním hmot na skládku na vzdálenost do 20 m nebo s naložením na dopravní prostředek živičných, o tl. vrstvy přes 50 do 100 mm</t>
  </si>
  <si>
    <t>"Výpočet množství v měrné jednotce je provedeno podle grafických a textových částí projektové dokumentace." 
237,0</t>
  </si>
  <si>
    <t>předpoklad, upřesnit při realizaci 
2,00*5</t>
  </si>
  <si>
    <t>"Výpočet množství v měrné jednotce je provedeno podle grafických a textových částí projektové dokumentace." 
(449,00+36,00)*2</t>
  </si>
  <si>
    <t>"Výpočet množství v měrné jednotce je provedeno podle grafických a textových částí projektové dokumentace." 
970,0</t>
  </si>
  <si>
    <t>"Výpočet množství v měrné jednotce je provedeno podle grafických a textových částí projektové dokumentace." 
744,686*0,20</t>
  </si>
  <si>
    <t>"Výpočet množství v měrné jednotce je provedeno podle grafických a textových částí projektové dokumentace." 
v betonových panelech 
0,90*(2,00-0,45)*90,00 
v asfaltové komunikaci 
0,90*(2,00-0,40)*395,00 
rozšíření pro šachty 
2,20*2,20*(3,00-0,40)*4 
Součet 744,686</t>
  </si>
  <si>
    <t>"Výpočet množství v měrné jednotce je provedeno podle grafických a textových částí projektové dokumentace." 
744,686</t>
  </si>
  <si>
    <t>"Výpočet množství v měrné jednotce je provedeno podle grafických a textových částí projektové dokumentace." 
v betonových panelech 
(2,00-0,45)*90,00*2 
v asfaltové komunikaci 
(2,00-0,40)*395,00*2 
Součet 1543</t>
  </si>
  <si>
    <t>"Výpočet množství v měrné jednotce je provedeno podle grafických a textových částí projektové dokumentace." 
rozšíření pro šachty 
2,20*4*(3,00-0,40)*4</t>
  </si>
  <si>
    <t>"Výpočet množství v měrné jednotce je provedeno podle grafických a textových částí projektové dokumentace." 
1543,0</t>
  </si>
  <si>
    <t>"Výpočet množství v měrné jednotce je provedeno podle grafických a textových částí projektové dokumentace." 
91,520</t>
  </si>
  <si>
    <t>"Výpočet množství v měrné jednotce je provedeno podle grafických a textových částí projektové dokumentace." 
744,686-218,25-43,65</t>
  </si>
  <si>
    <t>"Výpočet množství v měrné jednotce je provedeno podle grafických a textových částí projektové dokumentace." 
v betonových panelech 
0,90*0,50*90,00 
v asfaltové komunikaci 
0,90*0,50*395,00 
Součet 218,25</t>
  </si>
  <si>
    <t>218,25 * 2 ' Přepočtené koeficientem množství</t>
  </si>
  <si>
    <t>482,786*2,20</t>
  </si>
  <si>
    <t>"Výpočet množství v měrné jednotce je provedeno podle grafických a textových částí projektové dokumentace." 
744,686*1,70</t>
  </si>
  <si>
    <t>"Výpočet množství v měrné jednotce je provedeno podle grafických a textových částí projektové dokumentace." 
449,00+36,00</t>
  </si>
  <si>
    <t>"Výpočet množství v měrné jednotce je provedeno podle grafických a textových částí projektové dokumentace." 
0,90*0,10*(449,00+36,00)</t>
  </si>
  <si>
    <t>"Výpočet množství v měrné jednotce je provedeno podle grafických a textových částí projektové dokumentace." 
480,0</t>
  </si>
  <si>
    <t>"Výpočet množství v měrné jednotce je provedeno podle grafických a textových částí projektové dokumentace." 
36,0</t>
  </si>
  <si>
    <t>"Výpočet množství v měrné jednotce je provedeno podle grafických a textových částí projektové dokumentace." 
449,0</t>
  </si>
  <si>
    <t>R817314114</t>
  </si>
  <si>
    <t>Napojení na stávající propustek (betonová šachta s připravených prostupem)</t>
  </si>
  <si>
    <t>10 * 1,03 ' Přepočtené koeficientem množství</t>
  </si>
  <si>
    <t>"Výpočet množství v měrné jednotce je provedeno podle grafických a textových částí projektové dokumentace." 
240*2</t>
  </si>
  <si>
    <t>R919521261</t>
  </si>
  <si>
    <t>Napojení odtokových žlabů, D+M</t>
  </si>
  <si>
    <t>Zřízení silničního propustku z trub betonových nebo železobetonových  DN 1600 mm</t>
  </si>
  <si>
    <t>1. Ceny jsou určeny pro trubní propustky spádu do 10 %.  
2. V cenách jsou započteny i náklady na:  
a) podkladní vrstvu ze štěrkopísku a podkladní vrstvu (lože) z betonu prostého,  
b) utěsnění trub cementovou maltou.  
3. V cenách nejsou započteny náklady na:  
a) zemní práce, které se oceňují cenami části A 01 katalogu 800-1 Zemní práce;  
b) dodání trub, které se oceňuje ve specifikaci; ztratné lze dohodnout ve výši 1 %,  
c) obetonování trub, které se oceňuje cenou 919 53-5555.</t>
  </si>
  <si>
    <t>"Výpočet množství v měrné jednotce je provedeno podle grafických a textových částí projektové dokumentace." 
212,740</t>
  </si>
  <si>
    <t>997221571</t>
  </si>
  <si>
    <t>Vodorovná doprava vybouraných hmot do 1 km</t>
  </si>
  <si>
    <t>Vodorovná doprava vybouraných hmot  bez naložení, ale se složením a s hrubým urovnáním na vzdálenost do 1 km</t>
  </si>
  <si>
    <t>"Výpočet množství v měrné jednotce je provedeno podle grafických a textových částí projektové dokumentace." 
56,040</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</si>
  <si>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t>
  </si>
  <si>
    <t>"Výpočet množství v měrné jednotce je provedeno podle grafických a textových částí projektové dokumentace." 
212,760</t>
  </si>
  <si>
    <t>997221612</t>
  </si>
  <si>
    <t>Nakládání vybouraných hmot na dopravní prostředky pro vodorovnou dopravu</t>
  </si>
  <si>
    <t>Nakládání na dopravní prostředky  pro vodorovnou dopravu vybouraných hmot</t>
  </si>
  <si>
    <t>R997221825</t>
  </si>
  <si>
    <t>Poplatek za uložení na skládce (skládkovné) stavebního odpadu železobetonového kód odpadu 170 101, vč. dopravy na skládku</t>
  </si>
  <si>
    <t>Poplatek za uložení stavebního odpadu na skládce (skládkovné) z armovaného betonu zatříděného do Katalogu odpadů pod kódem 170 101, vč. dopravy na skládku</t>
  </si>
  <si>
    <t>"Výpočet množství v měrné jednotce je provedeno podle grafických a textových částí projektové dokumentace." 
52,140</t>
  </si>
  <si>
    <t>"Výpočet množství v měrné jednotce je provedeno podle grafických a textových částí projektové dokumentace." 
160,60</t>
  </si>
  <si>
    <t>SO 01-27-02</t>
  </si>
  <si>
    <t>žst Vsetín, vodovod</t>
  </si>
  <si>
    <t xml:space="preserve">      SO 01-27-02</t>
  </si>
  <si>
    <t>113106123</t>
  </si>
  <si>
    <t>Rozebrání dlažeb ze zámkových dlaždic komunikací pro pěší ručně</t>
  </si>
  <si>
    <t>Rozebrání dlažeb komunikací pro pěší s přemístěním hmot na skládku na vzdálenost do 3 m nebo s naložením na dopravní prostředek s ložem z kameniva nebo živice a s jakoukoliv výplní spár ručně ze zámkové dlažby</t>
  </si>
  <si>
    <t>"Výpočet množství v měrné jednotce je provedeno podle grafických a textových částí projektové dokumentace." 
105,0</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</si>
  <si>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</si>
  <si>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"Výpočet množství v měrné jednotce je provedeno podle grafických a textových částí projektové dokumentace." 
126,0</t>
  </si>
  <si>
    <t>"Výpočet množství v měrné jednotce je provedeno podle grafických a textových částí projektové dokumentace." 
154,00*2</t>
  </si>
  <si>
    <t>"Výpočet množství v měrné jednotce je provedeno podle grafických a textových částí projektové dokumentace." 
308,0</t>
  </si>
  <si>
    <t>"Výpočet množství v měrné jednotce je provedeno podle grafických a textových částí projektové dokumentace." 
98,56*0,30</t>
  </si>
  <si>
    <t>"Výpočet množství v měrné jednotce je provedeno podle grafických a textových částí projektové dokumentace." 
14,40</t>
  </si>
  <si>
    <t>"Výpočet množství v měrné jednotce je provedeno podle grafických a textových částí projektové dokumentace." 
0,80*(1,20-0,40)*154,00</t>
  </si>
  <si>
    <t>"Výpočet množství v měrné jednotce je provedeno podle grafických a textových částí projektové dokumentace." 
98,560</t>
  </si>
  <si>
    <t>"Výpočet množství v měrné jednotce je provedeno podle grafických a textových částí projektové dokumentace." 
vodoměrná šachta 
(5,15+2,40)*2*1,80</t>
  </si>
  <si>
    <t>"Výpočet množství v měrné jednotce je provedeno podle grafických a textových částí projektové dokumentace." 
27,180</t>
  </si>
  <si>
    <t>"Výpočet množství v měrné jednotce je provedeno podle grafických a textových částí projektové dokumentace." 
98,56 
4,15*1,40*1,80 
Součet 109,018</t>
  </si>
  <si>
    <t>"Výpočet množství v měrné jednotce je provedeno podle grafických a textových částí projektové dokumentace." 
109,018</t>
  </si>
  <si>
    <t>"Výpočet množství v měrné jednotce je provedeno podle grafických a textových částí projektové dokumentace." 
26,378</t>
  </si>
  <si>
    <t>"Výpočet množství v měrné jednotce je provedeno podle grafických a textových částí projektové dokumentace." 
0,80*0,40*154,00</t>
  </si>
  <si>
    <t>49,28 * 2 ' Přepočtené koeficientem množství</t>
  </si>
  <si>
    <t>26,378*2,20</t>
  </si>
  <si>
    <t>"Výpočet množství v měrné jednotce je provedeno podle grafických a textových částí projektové dokumentace." 
109,018*1,70</t>
  </si>
  <si>
    <t>"Výpočet množství v měrné jednotce je provedeno podle grafických a textových částí projektové dokumentace." 
pod potrubí 
0,80*0,10*154,00 
pod šachtu 
4,15*1,40*0,10 
Součet 12,901</t>
  </si>
  <si>
    <t>564861111</t>
  </si>
  <si>
    <t>Podklad ze štěrkodrtě ŠD tl 200 mm</t>
  </si>
  <si>
    <t>Podklad ze štěrkodrti ŠD  s rozprostřením a zhutněním, po zhutnění tl. 200 mm</t>
  </si>
  <si>
    <t>596211112</t>
  </si>
  <si>
    <t>Kladení zámkové dlažby komunikací pro pěší tl 60 mm skupiny A pl do 300 m2, užitý materiál</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</si>
  <si>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</si>
  <si>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</si>
  <si>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38821715</t>
  </si>
  <si>
    <t>vodoměr šroubový přírubový na studenou vodu PN 16 DN 50</t>
  </si>
  <si>
    <t>42221117</t>
  </si>
  <si>
    <t>šoupátko s přírubami voda DN 100 PN16</t>
  </si>
  <si>
    <t>42273665</t>
  </si>
  <si>
    <t>hydrant podzemní DN 100 PN 16 dvojitý uzávěr s koulí krycí v 1500mm, vč.tvarovek pro napojení na vodovod DN 100</t>
  </si>
  <si>
    <t>hydrant podzemní DN 100 PN 16 dvojitý uzávěr s koulí krycí v 1500mm</t>
  </si>
  <si>
    <t>42291068</t>
  </si>
  <si>
    <t>souprava zemní pro šoupátka DN 100-150mm Rd 1,25m</t>
  </si>
  <si>
    <t>55128054</t>
  </si>
  <si>
    <t>klapka zpětná samočinná přírubová PN 16 T 100°C DN 100</t>
  </si>
  <si>
    <t>55253216</t>
  </si>
  <si>
    <t>trouba přírubová litinová vodovodní  PN 10/40 DN 50 dl 250mm</t>
  </si>
  <si>
    <t>55253513</t>
  </si>
  <si>
    <t>tvarovka přírubová litinová s přírubovou odbočkou,práškový epoxid tl 250µm T-kus DN 100/50</t>
  </si>
  <si>
    <t>55253611</t>
  </si>
  <si>
    <t>přechod přírubový,práškový epoxid tl 250µm FFR-kus litinový dl 200mm DN 100/50</t>
  </si>
  <si>
    <t>56230633</t>
  </si>
  <si>
    <t>poklop uliční šoupátkový kulatý plastový PA s litinovým víkem</t>
  </si>
  <si>
    <t>857242122</t>
  </si>
  <si>
    <t>Montáž litinových tvarovek jednoosých přírubových otevřený výkop DN 50</t>
  </si>
  <si>
    <t>Montáž litinových tvarovek na potrubí litinovém tlakovém jednoosých na potrubí z trub přírubových v otevřeném výkopu, kanálu nebo v šachtě DN 80</t>
  </si>
  <si>
    <t>1. V cenách souboru cen nejsou započteny náklady na:  
a) dodání tvarovek; tyto se oceňují ve specifikaci,  
b) podkladní konstrukci ze štěrkopísku - podkladní vrstva ze štěrkopísku se oceňuje cenou 564 28-111 Podklad ze štěrkopísku.  
2. V cenách 857 ..-1141, -1151, -3141 a -3151 nejsou započteny náklady nadodání těsnících nebo zámkových kroužků; tyto se oceňují ve specifikaci.</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</si>
  <si>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</si>
  <si>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</si>
  <si>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</si>
  <si>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</si>
  <si>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</si>
  <si>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</si>
  <si>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871251211</t>
  </si>
  <si>
    <t>Montáž potrubí z PE100 SDR 11 otevřený výkop svařovaných elektrotvarovkou D 110 x 10,0 mm, vč.tvarovek</t>
  </si>
  <si>
    <t>Montáž vodovodního potrubí z plastů v otevřeném výkopu z polyetylenu PE 100 svařovaných elektrotvarovkou SDR 11/PN16 D 110 x 10,0 mm</t>
  </si>
  <si>
    <t>"Výpočet množství v měrné jednotce je provedeno podle grafických a textových částí projektové dokumentace." 
154,0</t>
  </si>
  <si>
    <t>891163111</t>
  </si>
  <si>
    <t>Montáž vodovodního ventilu hlavního pro přípojky DN 25</t>
  </si>
  <si>
    <t>Montáž vodovodních armatur na potrubí ventilů hlavních pro přípojky DN 25</t>
  </si>
  <si>
    <t>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</si>
  <si>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891212312</t>
  </si>
  <si>
    <t>Montáž přírubového vodoměru DN 50 v šachtě</t>
  </si>
  <si>
    <t>Montáž vodovodních armatur na potrubí vodoměrů v šachtě přírubových DN 50</t>
  </si>
  <si>
    <t>891261112</t>
  </si>
  <si>
    <t>Montáž vodovodních šoupátek otevřený výkop DN 100</t>
  </si>
  <si>
    <t>Montáž vodovodních armatur na potrubí šoupátek nebo klapek uzavíracích v otevřeném výkopu nebo v šachtách s osazením zemní soupravy (bez poklopů) DN 100</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</si>
  <si>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</si>
  <si>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</si>
  <si>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</si>
  <si>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</si>
  <si>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</si>
  <si>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</si>
  <si>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891267111</t>
  </si>
  <si>
    <t>Montáž hydrantů podzemních DN 100, vč.tvarovek pro napojení na vodovod.DN 100</t>
  </si>
  <si>
    <t>Montáž vodovodních armatur na potrubí hydrantů podzemních (bez osazení poklopů) DN 100</t>
  </si>
  <si>
    <t>891319111</t>
  </si>
  <si>
    <t>Montáž navrtávacích pasů na potrubí z jakýchkoli trub DN 150</t>
  </si>
  <si>
    <t>Montáž vodovodních armatur na potrubí navrtávacích pasů s ventilem Jt 1 MPa, na potrubí z trub litinových, ocelových nebo plastických hmot DN 150</t>
  </si>
  <si>
    <t>892273122</t>
  </si>
  <si>
    <t>Proplach a dezinfekce vodovodního potrubí DN od 80 do 125</t>
  </si>
  <si>
    <t>1. V cenách jsou započteny náklady na napuštění a vypuštění vody, dodání vody a dezinfekčního prostředku.</t>
  </si>
  <si>
    <t>899121102</t>
  </si>
  <si>
    <t>Osazení poklopů plastových šoupátkových</t>
  </si>
  <si>
    <t>1. V cenách nejsou započteny náklady na dodání poklopů a podkladové desky; tyto se oceňují ve specifikaci. Ztratné se nestanoví.</t>
  </si>
  <si>
    <t>R28613601</t>
  </si>
  <si>
    <t>potrubí dvouvrstvé PE100 SDR 11 110x10,0 dl 12m, vč.tvarovek</t>
  </si>
  <si>
    <t>potrubí dvouvrstvé PE100 s 10% signalizační vrstvou SDR 11 110x10,0 dl 12m</t>
  </si>
  <si>
    <t>154 * 1,03 ' Přepočtené koeficientem množství</t>
  </si>
  <si>
    <t>R891263321</t>
  </si>
  <si>
    <t>Montáž filtrů přírubových DN 100</t>
  </si>
  <si>
    <t>Montáž vodovodních armatur na potrubí ventilů odvzdušňovacích nebo zavzdušňovacích mechanických a plovákových přírubových na venkovních řadech DN 100</t>
  </si>
  <si>
    <t>R893362112</t>
  </si>
  <si>
    <t>Betonová vodoměrná šachta 4150x1400x1800, kompletní, vč.montáže</t>
  </si>
  <si>
    <t>Šachty armaturní  ze železového betonu se stropem z dílců, vnitřní půdorysné plochy přes 5,50 do 6,50 m2</t>
  </si>
  <si>
    <t>1. V cenách jsou započteny i náklady na osazení stropních desek, žebříku, mřížky na odvodňovací jímce a odpadní trouby délky 1,00 m.  
2. V cenách nejsou započteny náklady na dodání stropních desek, žebříku, mříže na odvodňovací jímce a odpadní trouby délky 1,00 m; dodávka těchto výrobků se oceňuje ve specifikaci. Ztratné lze dohodnout ve výši 1 %.  
3. Pro výpočet přesunu hmot se celková hmotnost položky sníží o hmotnost betonu, pokud je beton dodáván přímo na místo zabudování nebo do prostoru technologické manipulace.</t>
  </si>
  <si>
    <t>RAVK.843150100</t>
  </si>
  <si>
    <t>navrtávací pas, DN 150/100</t>
  </si>
  <si>
    <t>RHWL.9501125150</t>
  </si>
  <si>
    <t>SOUPRAVA ZEMNÍ TELESKOPICKÁ E1/A-1,15-1,3 125-150</t>
  </si>
  <si>
    <t>SOUPRAVA ZEMNÍ TELESKOPICKÁ E1/A-1,15-1,3 125-150 (1,15-1,3m)</t>
  </si>
  <si>
    <t>RHWL.9911100000</t>
  </si>
  <si>
    <t>Filtr DN 100, přírubový</t>
  </si>
  <si>
    <t>RIVR.721100</t>
  </si>
  <si>
    <t>Vypouštěcí ventil 1"</t>
  </si>
  <si>
    <t>Měřicí a vypouštěcí armatura  1"</t>
  </si>
  <si>
    <t>"Výpočet množství v měrné jednotce je provedeno podle grafických a textových částí projektové dokumentace." 
154*2</t>
  </si>
  <si>
    <t>979054451</t>
  </si>
  <si>
    <t>Očištění vybouraných zámkových dlaždic s původním spárováním z kameniva těženého</t>
  </si>
  <si>
    <t>Očištění vybouraných prvků komunikací od spojovacího materiálu s odklizením a uložením očištěných hmot a spojovacího materiálu na skládku na vzdálenost do 10 m zámkových dlaždic s vyplněním spár kamenivem</t>
  </si>
  <si>
    <t>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t>
  </si>
  <si>
    <t>"Výpočet množství v měrné jednotce je provedeno podle grafických a textových částí projektové dokumentace." 
27,720</t>
  </si>
  <si>
    <t>"Výpočet množství v měrné jednotce je provedeno podle grafických a textových částí projektové dokumentace." 
55,440</t>
  </si>
  <si>
    <t>SO 01-27-02.1</t>
  </si>
  <si>
    <t>Přípojka vodovodu dopravní terminál</t>
  </si>
  <si>
    <t xml:space="preserve">      SO 01-27-02.1</t>
  </si>
  <si>
    <t>"Výpočet množství v měrné jednotce je provedeno podle grafických a textových částí projektové dokumentace." 
8,00*2</t>
  </si>
  <si>
    <t>"Výpočet množství v měrné jednotce je provedeno podle grafických a textových částí projektové dokumentace." 
7,68*0,30</t>
  </si>
  <si>
    <t>"Výpočet množství v měrné jednotce je provedeno podle grafických a textových částí projektové dokumentace." 
0,80*1,20*8,00</t>
  </si>
  <si>
    <t>"Výpočet množství v měrné jednotce je provedeno podle grafických a textových částí projektové dokumentace." 
7,680</t>
  </si>
  <si>
    <t>"Výpočet množství v měrné jednotce je provedeno podle grafických a textových částí projektové dokumentace." 
0,80*0,43*8,00</t>
  </si>
  <si>
    <t>"Výpočet množství v měrné jednotce je provedeno podle grafických a textových částí projektové dokumentace." 
2,752</t>
  </si>
  <si>
    <t>"Výpočet množství v měrné jednotce je provedeno podle grafických a textových částí projektové dokumentace." 
7,68-2,752</t>
  </si>
  <si>
    <t>"Výpočet množství v měrné jednotce je provedeno podle grafických a textových částí projektové dokumentace." 
0,80*0,33*8,00</t>
  </si>
  <si>
    <t>2,112 * 2 ' Přepočtené koeficientem množství</t>
  </si>
  <si>
    <t>"Výpočet množství v měrné jednotce je provedeno podle grafických a textových částí projektové dokumentace." 
2,752*1,70</t>
  </si>
  <si>
    <t>"Výpočet množství v měrné jednotce je provedeno podle grafických a textových částí projektové dokumentace." 
0,80*0,10*8,00</t>
  </si>
  <si>
    <t>28613598</t>
  </si>
  <si>
    <t>potrubí dvouvrstvé PE100 s 10% signalizační vrstvou SDR 11 63x5,8 dl 12m</t>
  </si>
  <si>
    <t>8 * 1,03 ' Přepočtené koeficientem množství</t>
  </si>
  <si>
    <t>891269111</t>
  </si>
  <si>
    <t>Montáž navrtávacích pasů na potrubí z jakýchkoli trub DN 100</t>
  </si>
  <si>
    <t>Montáž vodovodních armatur na potrubí navrtávacích pasů s ventilem Jt 1 MPa, na potrubí z trub litinových, ocelových nebo plastických hmot DN 100</t>
  </si>
  <si>
    <t>892233122</t>
  </si>
  <si>
    <t>Proplach a dezinfekce vodovodního potrubí DN od 40 do 70</t>
  </si>
  <si>
    <t>RAVK.773650</t>
  </si>
  <si>
    <t>zemní teleskopická souprava 7.7 , přípojková, rozsah 0,65-1,1 m</t>
  </si>
  <si>
    <t>AVK zemní teleskopická souprava 7.7 , přípojková, rozsah 0,65-1,1 m</t>
  </si>
  <si>
    <t>RHWL.3800100002</t>
  </si>
  <si>
    <t>PAS NAVRTÁVACÍ S UZÁVĚREM 100-2"</t>
  </si>
  <si>
    <t>SO 01-27-02.2</t>
  </si>
  <si>
    <t>Přípojka vodovodu výpravní budova</t>
  </si>
  <si>
    <t xml:space="preserve">      SO 01-27-02.2</t>
  </si>
  <si>
    <t>28613595</t>
  </si>
  <si>
    <t>potrubí dvouvrstvé PE100 SDR 11 32x3,0 dl 12m</t>
  </si>
  <si>
    <t>potrubí dvouvrstvé PE100 s 10% signalizační vrstvou SDR 11 32x3,0 dl 12m</t>
  </si>
  <si>
    <t>"Výpočet množství v měrné jednotce je provedeno podle grafických a textových částí projektové dokumentace." 
8,240 
8,24 * 1,03 ' Přepočtené koeficientem množství</t>
  </si>
  <si>
    <t>871161211</t>
  </si>
  <si>
    <t>Montáž potrubí z PE100 SDR 11 otevřený výkop svařovaných elektrotvarovkou D 32 x 3,0 mm</t>
  </si>
  <si>
    <t>Montáž vodovodního potrubí z plastů v otevřeném výkopu z polyetylenu PE 100 svařovaných elektrotvarovkou SDR 11/PN16 D 32 x 3,0 mm</t>
  </si>
  <si>
    <t>RHWL.3800100054</t>
  </si>
  <si>
    <t>PAS NAVRTÁVACÍ S UZÁVĚREM 100-1''</t>
  </si>
  <si>
    <t>SO 01-27-02.3</t>
  </si>
  <si>
    <t>Přípojka vodovodu hala MVTV</t>
  </si>
  <si>
    <t xml:space="preserve">      SO 01-27-02.3</t>
  </si>
  <si>
    <t>"Výpočet množství v měrné jednotce je provedeno podle grafických a textových částí projektové dokumentace." 
53,0</t>
  </si>
  <si>
    <t>"Výpočet množství v měrné jednotce je provedeno podle grafických a textových částí projektové dokumentace." 
53*2</t>
  </si>
  <si>
    <t>"Výpočet množství v měrné jednotce je provedeno podle grafických a textových částí projektové dokumentace." 
106,0</t>
  </si>
  <si>
    <t>"Výpočet množství v měrné jednotce je provedeno podle grafických a textových částí projektové dokumentace." 
0,80*(1,20-0,40)*53,00</t>
  </si>
  <si>
    <t>"Výpočet množství v měrné jednotce je provedeno podle grafických a textových částí projektové dokumentace." 
33,920</t>
  </si>
  <si>
    <t>"Výpočet množství v měrné jednotce je provedeno podle grafických a textových částí projektové dokumentace." 
33,92</t>
  </si>
  <si>
    <t>"Výpočet množství v měrné jednotce je provedeno podle grafických a textových částí projektové dokumentace." 
33,92-4,24-13,992</t>
  </si>
  <si>
    <t>"Výpočet množství v měrné jednotce je provedeno podle grafických a textových částí projektové dokumentace." 
0,80*0,33*53,00</t>
  </si>
  <si>
    <t>13,992 * 2 ' Přepočtené koeficientem množství</t>
  </si>
  <si>
    <t>15,688*2,20</t>
  </si>
  <si>
    <t>"Výpočet množství v měrné jednotce je provedeno podle grafických a textových částí projektové dokumentace." 
33,92*1,70</t>
  </si>
  <si>
    <t>"Výpočet množství v měrné jednotce je provedeno podle grafických a textových částí projektové dokumentace." 
0,80*0,10*53,00</t>
  </si>
  <si>
    <t>"Výpočet množství v měrné jednotce je provedeno podle grafických a textových částí projektové dokumentace." 
53,0 
53 * 1,03 ' Přepočtené koeficientem množství</t>
  </si>
  <si>
    <t>891359111</t>
  </si>
  <si>
    <t>Montáž navrtávacích pasů na potrubí z jakýchkoli trub DN 200</t>
  </si>
  <si>
    <t>Montáž vodovodních armatur na potrubí navrtávacích pasů s ventilem Jt 1 MPa, na potrubí z trub litinových, ocelových nebo plastických hmot DN 200</t>
  </si>
  <si>
    <t>RHWL.3800250054</t>
  </si>
  <si>
    <t>PAS NAVRTÁVACÍ S UZÁVĚREM 200-5/4''</t>
  </si>
  <si>
    <t>"Výpočet množství v měrné jednotce je provedeno podle grafických a textových částí projektové dokumentace." 
34,980</t>
  </si>
  <si>
    <t>"Výpočet množství v měrné jednotce je provedeno podle grafických a textových částí projektové dokumentace." 
11,660</t>
  </si>
  <si>
    <t>"Výpočet množství v měrné jednotce je provedeno podle grafických a textových částí projektové dokumentace." 
23,320</t>
  </si>
  <si>
    <t>SO 01-27-02.5</t>
  </si>
  <si>
    <t>Přípojka vody tankovací stanice</t>
  </si>
  <si>
    <t xml:space="preserve">      SO 01-27-02.5</t>
  </si>
  <si>
    <t>"Výpočet množství v měrné jednotce je provedeno podle grafických a textových částí projektové dokumentace." 
141,00*2</t>
  </si>
  <si>
    <t>"Výpočet množství v měrné jednotce je provedeno podle grafických a textových částí projektové dokumentace." 
282,0</t>
  </si>
  <si>
    <t>"Výpočet množství v měrné jednotce je provedeno podle grafických a textových částí projektové dokumentace." 
135,36*0,30</t>
  </si>
  <si>
    <t>"Výpočet množství v měrné jednotce je provedeno podle grafických a textových částí projektové dokumentace." 
2,00*2,00*1,50*2</t>
  </si>
  <si>
    <t>"Výpočet množství v měrné jednotce je provedeno podle grafických a textových částí projektové dokumentace." 
0,80*1,20*(110,00+31,00)</t>
  </si>
  <si>
    <t>"Výpočet množství v měrné jednotce je provedeno podle grafických a textových částí projektové dokumentace." 
135,360</t>
  </si>
  <si>
    <t>"Výpočet množství v měrné jednotce je provedeno podle grafických a textových částí projektové dokumentace." 
0,80*0,43*(110,00+31,00) 
3,14*1,20*1,20/4*1,50*2 
Součet 51,895</t>
  </si>
  <si>
    <t>"Výpočet množství v měrné jednotce je provedeno podle grafických a textových částí projektové dokumentace." 
51,895</t>
  </si>
  <si>
    <t>"Výpočet množství v měrné jednotce je provedeno podle grafických a textových částí projektové dokumentace." 
12,00+135,36-37,224-11,28</t>
  </si>
  <si>
    <t>"Výpočet množství v měrné jednotce je provedeno podle grafických a textových částí projektové dokumentace." 
0,80*0,33*(110,00+31,00)</t>
  </si>
  <si>
    <t>37,224 * 2 ' Přepočtené koeficientem množství</t>
  </si>
  <si>
    <t>"Výpočet množství v měrné jednotce je provedeno podle grafických a textových částí projektové dokumentace." 
51,895*1,70</t>
  </si>
  <si>
    <t>"Výpočet množství v měrné jednotce je provedeno podle grafických a textových částí projektové dokumentace." 
0,80*0,10*(110,00+31,00)</t>
  </si>
  <si>
    <t>"Výpočet množství v měrné jednotce je provedeno podle grafických a textových částí projektové dokumentace." 
141,0 
141 * 1,03 ' Přepočtené koeficientem množství</t>
  </si>
  <si>
    <t>56230594</t>
  </si>
  <si>
    <t>šachta vodoměrná samonosná kruhová 1,2/1,5 m</t>
  </si>
  <si>
    <t>"Výpočet množství v měrné jednotce je provedeno podle grafických a textových částí projektové dokumentace." 
110+31</t>
  </si>
  <si>
    <t>"Výpočet množství v měrné jednotce je provedeno podle grafických a textových částí projektové dokumentace." 
141,0</t>
  </si>
  <si>
    <t>893811163</t>
  </si>
  <si>
    <t>Osazení vodoměrné šachty kruhové z PP samonosné pro běžné zatížení průměru do 1,2 m hloubky do 1,6 m</t>
  </si>
  <si>
    <t>Osazení vodoměrné šachty z polypropylenu PP  samonosné pro běžné zatížení kruhové, průměru D do 1,2 m, světlé hloubky od 1,4 m do 1,6 m</t>
  </si>
  <si>
    <t>1. V cenách jsou započteny i náklady na:  
a) podkladní desku z betonu prostého tl. 100 mm,  
b) v cenách -1111 až -1263 je započteno obetonování vodoměrné šachty, z betonu prostého tl. 100 mm  
2. V cenách nejsou započteny náklady na:  
a) dodání vodoměrných šachet včetně vík, tyto náklady se oceňují ve specifikaci.  
b) napojení stávajícího vodovodního potrubí se oceňuje cenami souboru 871 . . - . 1 části A 02 tohoto katalogu.  
c) fixování šachty obsypem, který se oceňuje cenami souboru 174 . 0-11 Zásyp sypaninou z jakékoliv horniny z jakékoliv horniny katalogu 800-1 Zemní práce, části A 01.</t>
  </si>
  <si>
    <t>RHWL.3800050001</t>
  </si>
  <si>
    <t>PAS NAVRTÁVACÍ S UZÁVĚREMD32-D40</t>
  </si>
  <si>
    <t>SO 01-27-02.7</t>
  </si>
  <si>
    <t>Stojany pro doplňování vlakových souprav vodou</t>
  </si>
  <si>
    <t xml:space="preserve">      SO 01-27-02.7</t>
  </si>
  <si>
    <t>"Výpočet množství v měrné jednotce je provedeno podle grafických a textových částí projektové dokumentace." 
(148,00+12,00)*2</t>
  </si>
  <si>
    <t>"Výpočet množství v měrné jednotce je provedeno podle grafických a textových částí projektové dokumentace." 
320,0</t>
  </si>
  <si>
    <t>"Výpočet množství v měrné jednotce je provedeno podle grafických a textových částí projektové dokumentace." 
4,00</t>
  </si>
  <si>
    <t>"Výpočet množství v měrné jednotce je provedeno podle grafických a textových částí projektové dokumentace." 
0,80*1,20*160,00</t>
  </si>
  <si>
    <t>"Výpočet množství v měrné jednotce je provedeno podle grafických a textových částí projektové dokumentace." 
153,60</t>
  </si>
  <si>
    <t>"Výpočet množství v měrné jednotce je provedeno podle grafických a textových částí projektové dokumentace." 
46,08+12,80</t>
  </si>
  <si>
    <t>"Výpočet množství v měrné jednotce je provedeno podle grafických a textových částí projektové dokumentace." 
58,88</t>
  </si>
  <si>
    <t>"Výpočet množství v měrné jednotce je provedeno podle grafických a textových částí projektové dokumentace." 
153,60-58,88</t>
  </si>
  <si>
    <t>"Výpočet množství v měrné jednotce je provedeno podle grafických a textových částí projektové dokumentace." 
0,80*0,36*160,00</t>
  </si>
  <si>
    <t>46,08 * 2 ' Přepočtené koeficientem množství</t>
  </si>
  <si>
    <t>"Výpočet množství v měrné jednotce je provedeno podle grafických a textových částí projektové dokumentace." 
58,88*1,70</t>
  </si>
  <si>
    <t>"Výpočet množství v měrné jednotce je provedeno podle grafických a textových částí projektové dokumentace." 
0,80*0,10*160,00</t>
  </si>
  <si>
    <t>722</t>
  </si>
  <si>
    <t>Zdravotechnika - vnitřní vodovod</t>
  </si>
  <si>
    <t>42291000</t>
  </si>
  <si>
    <t>klíč ke kanálovým šoupátkům T-klíč</t>
  </si>
  <si>
    <t>722140104</t>
  </si>
  <si>
    <t>Potrubí vodovodní ocelové z ušlechtilé oceli spojované lisováním DN 25</t>
  </si>
  <si>
    <t>Potrubí z ocelových trubek z ušlechtilé oceli spojované lisováním DN 25</t>
  </si>
  <si>
    <t>722230103</t>
  </si>
  <si>
    <t>Ventil přímý G 1 se dvěma závity</t>
  </si>
  <si>
    <t>Armatury se dvěma závity ventily přímé G 1</t>
  </si>
  <si>
    <t>722230106</t>
  </si>
  <si>
    <t>Ventil přímý G 2 se dvěma závity</t>
  </si>
  <si>
    <t>Armatury se dvěma závity ventily přímé G 2</t>
  </si>
  <si>
    <t>722231077</t>
  </si>
  <si>
    <t>Ventil zpětný mosazný G 2 PN 10 do 110°C se dvěma závity</t>
  </si>
  <si>
    <t>Armatury se dvěma závity ventily zpětné mosazné PN 10 do 110°C G 2</t>
  </si>
  <si>
    <t>722234268</t>
  </si>
  <si>
    <t>Filtr mosazný G 2 PN 16 do 120°C s 2x vnitřním závitem</t>
  </si>
  <si>
    <t>Armatury se dvěma závity filtry mosazný PN 16 do 120 °C G 2</t>
  </si>
  <si>
    <t>998722201</t>
  </si>
  <si>
    <t>Přesun hmot procentní pro vnitřní vodovod v objektech v do 6 m</t>
  </si>
  <si>
    <t>Přesun hmot pro vnitřní vodovod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</si>
  <si>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</si>
  <si>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R722263215</t>
  </si>
  <si>
    <t>Vodoměr Q=10m3/h, E-BUS</t>
  </si>
  <si>
    <t>Vodoměry  pro vodu do 100°C závitové horizontální vícevtokové mokroběžné G 6/4 x 300 mm Qn 10</t>
  </si>
  <si>
    <t>1. Cenami nelze oceňovat montáže vodoměrů při zřizování vodovodních přípojek; tyto práce se oceňují cenami souboru cen 722 26- . 9 Oprava vodoměrů, části C 02.</t>
  </si>
  <si>
    <t>28613524</t>
  </si>
  <si>
    <t>potrubí třívrstvé PE100 RC SDR11 32x3,0 dl 12m</t>
  </si>
  <si>
    <t>30 * 1,03 ' Přepočtené koeficientem množství</t>
  </si>
  <si>
    <t>28613527</t>
  </si>
  <si>
    <t>potrubí PE100 RC SDR11 63x5,80 dl 12m</t>
  </si>
  <si>
    <t>potrubí třívrstvé PE100 RC SDR11 63x5,80 dl 12m</t>
  </si>
  <si>
    <t>148 * 1,03 ' Přepočtené koeficientem množství</t>
  </si>
  <si>
    <t>55111242</t>
  </si>
  <si>
    <t>Šoupátkol samovyprazdňovací DN 1"</t>
  </si>
  <si>
    <t>šoupě mosazné závit vnitřní-vnitřní PN 16 1"</t>
  </si>
  <si>
    <t>59225103</t>
  </si>
  <si>
    <t>Dřík zvýšený revizního nastavce k šachtám 960x340x540</t>
  </si>
  <si>
    <t>dílec betonový pro studny D100x100x9 cm</t>
  </si>
  <si>
    <t>"Výpočet množství v měrné jednotce je provedeno podle grafických a textových částí projektové dokumentace." 
30,0</t>
  </si>
  <si>
    <t>"Výpočet množství v měrné jednotce je provedeno podle grafických a textových částí projektové dokumentace." 
148+12</t>
  </si>
  <si>
    <t>"Výpočet množství v měrné jednotce je provedeno podle grafických a textových částí projektové dokumentace." 
170+30</t>
  </si>
  <si>
    <t>"Výpočet množství v měrné jednotce je provedeno podle grafických a textových částí projektové dokumentace." 
200,0</t>
  </si>
  <si>
    <t>893811263</t>
  </si>
  <si>
    <t>Osazení vodoměrné šachty kruhové z PP obetonované pro statické zatížení průměru do 1,2 m hl do 1,6 m</t>
  </si>
  <si>
    <t>Osazení vodoměrné šachty z polypropylenu PP  obetonované pro statické zatížení kruhové, průměru D do 1,2 m, světlé hloubky od 1,4 m do 1,6 m</t>
  </si>
  <si>
    <t>894412411</t>
  </si>
  <si>
    <t>Osazení železobetonových dílců pro šachty skruží přechodových</t>
  </si>
  <si>
    <t>899121101</t>
  </si>
  <si>
    <t>Osazení poklopů plastových ventilových</t>
  </si>
  <si>
    <t>R6000029941</t>
  </si>
  <si>
    <t>Zahradní hadice Normal 1“</t>
  </si>
  <si>
    <t>R891181222</t>
  </si>
  <si>
    <t>Montáž vodovodních šoupátek s ručním kolečkem v šachtách DN 32</t>
  </si>
  <si>
    <t>Montáž vodovodních armatur na potrubí šoupátek nebo klapek uzavíracích v šachtách s ručním kolečkem DN 40</t>
  </si>
  <si>
    <t>R891269121</t>
  </si>
  <si>
    <t>Navrtání vodovodního potrubí D63/D110, Navrtávací pás, navrtávací šoupátko, tvarovky, zemní souprava, litinový kryt, montáž</t>
  </si>
  <si>
    <t>RAVK.511</t>
  </si>
  <si>
    <t>Šoupátko pro domovní přípojky DN 1" s připojením PE</t>
  </si>
  <si>
    <t>RELM.1048906</t>
  </si>
  <si>
    <t>Trubka vodovodní předizolovaná PE 100 PN 16, SDR 11  63x5,8 mm, vč.samoregulačního kabelu</t>
  </si>
  <si>
    <t>Trubka vodovodní předizolovaná PE 100 Ecoflex Supra Plus PN 16, SDR 11  63x5,8 mm , návin  do 100 m</t>
  </si>
  <si>
    <t>12 * 1,03 ' Přepočtené koeficientem množství</t>
  </si>
  <si>
    <t>RPFB.1122143A</t>
  </si>
  <si>
    <t>Skruž výšky 1000 mm TBS-Q.1 80/100/9</t>
  </si>
  <si>
    <t>5 * 1,01 ' Přepočtené koeficientem množství</t>
  </si>
  <si>
    <t>RVAG.W8705022</t>
  </si>
  <si>
    <t>poklop litinový typ 510-ventilový</t>
  </si>
  <si>
    <t>SO 50-21-01</t>
  </si>
  <si>
    <t>Přeložky a ochrana teplovodu Teplo Vsetín</t>
  </si>
  <si>
    <t xml:space="preserve">      SO 50-21-01</t>
  </si>
  <si>
    <t>R8.111111</t>
  </si>
  <si>
    <t>Ochrana stávajícího potrubí horkovodu při realizaci (ruční výkopové práce v ochranném pásmu, pažení případně ochrana betonovými dílci)</t>
  </si>
  <si>
    <t>SO 50-22-01</t>
  </si>
  <si>
    <t>Přeložky a ochrana plynovodů</t>
  </si>
  <si>
    <t xml:space="preserve">      SO 50-22-01</t>
  </si>
  <si>
    <t>"Výpočet množství v měrné jednotce je provedeno podle grafických a textových částí projektové dokumentace." 
80,00*2</t>
  </si>
  <si>
    <t>"Výpočet množství v měrné jednotce je provedeno podle grafických a textových částí projektové dokumentace." 
montážní jámy 
1,50*3,00*1,20*2</t>
  </si>
  <si>
    <t>"Výpočet množství v měrné jednotce je provedeno podle grafických a textových částí projektové dokumentace." 
10,80</t>
  </si>
  <si>
    <t>"Výpočet množství v měrné jednotce je provedeno podle grafických a textových částí projektové dokumentace." 
0,80*1,10*(79,50-28,00)</t>
  </si>
  <si>
    <t>"Výpočet množství v měrné jednotce je provedeno podle grafických a textových částí projektové dokumentace." 
45,320</t>
  </si>
  <si>
    <t>"Výpočet množství v měrné jednotce je provedeno podle grafických a textových částí projektové dokumentace." 
0,80*1,20*28,00</t>
  </si>
  <si>
    <t>132202539</t>
  </si>
  <si>
    <t>Příplatek za lepivost u hloubení rýh š do 2000 mm pod kolejí ručně přes 2 m3 v hornině tř. 3</t>
  </si>
  <si>
    <t>Hloubení rýh pod kolejí šířky přes 600 do 2 000 mm ručně zapažených i nezapažených, pro jakýkoliv objem výkopu objemu přes 2 m3 Příplatek k ceně za lepivost hornin tř. 3</t>
  </si>
  <si>
    <t>"Výpočet množství v měrné jednotce je provedeno podle grafických a textových částí projektové dokumentace." 
26,880</t>
  </si>
  <si>
    <t>"Výpočet množství v měrné jednotce je provedeno podle grafických a textových částí projektové dokumentace." 
10,8+49,44+26,88</t>
  </si>
  <si>
    <t>"Výpočet množství v měrné jednotce je provedeno podle grafických a textových částí projektové dokumentace." 
26,88 
22,896+6,36 
Součet 56,136</t>
  </si>
  <si>
    <t>"Výpočet množství v měrné jednotce je provedeno podle grafických a textových částí projektové dokumentace." 
56,136</t>
  </si>
  <si>
    <t>"Výpočet množství v měrné jednotce je provedeno podle grafických a textových částí projektové dokumentace." 
45,32+26,88-56,136</t>
  </si>
  <si>
    <t>174102101</t>
  </si>
  <si>
    <t>Zásyp jam, šachet a rýh do 30 m3 sypaninou se zhutněním při překopech inženýrských sítí</t>
  </si>
  <si>
    <t>Zásyp sypaninou z jakékoliv horniny při překopech inženýrských sítí objemu do 30 m3 s uložením výkopku ve vrstvách se zhutněním jam, šachet, rýh nebo kolem objektů v těchto vykopávkách</t>
  </si>
  <si>
    <t>"Výpočet množství v měrné jednotce je provedeno podle grafických a textových částí projektové dokumentace." 
v kolejišti 
0,80*(1,20-0,36-0,10)*27,76</t>
  </si>
  <si>
    <t>1. Ceny jsou určeny pouze pro případy havárií, přeložek nebo běžných oprav inženýrských sítí.  
2. Ceny nelze použít v rámci výstavby nových inženýrských sítí.  
3. Ceny 174 10- . . jsou určeny pro zhutněné zásypy s mírou zhutnění:  
a) z hornin soudržných do 100 % PS,  
b) z hornin nesoudržných do I(d) 0,9,  
c) z hornin kamenitých pro jakoukoliv míru zhutnění.  
4. Je-li projektem předepsáno vyšší zhutnění, než je uvedeno v bodě a) a b) poznámky č 1., ocení se zásyp individuálně.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případný objem obsypu potrubí oceňovaný cenami souboru cen 175 10-11 Obsyp potrubí.  
7. Odklizení zbylého výkopku po provedení zásypu zářezů se šikmými stěnami pro podzemní vedení nebo zásypu jam a rýh pro podzemní vedení se oceňuje, je-li objem zbylého výkopku:  
a) do 1 m3 na 1 m vedení a jedná se o výkopek neulehlý - toto se oceňuje cenami souboru cen 167 10-110 Nakládání výkopku nebo sypaniny a 162 . 0-1 . Vodorovné přemístění výkopku. Jedná-li se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</si>
  <si>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"Výpočet množství v měrné jednotce je provedeno podle grafických a textových částí projektové dokumentace." 
0,80*0,36*79,50</t>
  </si>
  <si>
    <t>22,896 * 2 ' Přepočtené koeficientem množství</t>
  </si>
  <si>
    <t>"Výpočet množství v měrné jednotce je provedeno podle grafických a textových částí projektové dokumentace." 
16,434*2,30</t>
  </si>
  <si>
    <t>"Výpočet množství v měrné jednotce je provedeno podle grafických a textových částí projektové dokumentace." 
56,136*1,70</t>
  </si>
  <si>
    <t>230120048</t>
  </si>
  <si>
    <t>Čištění potrubí profukováním nebo proplachováním DN 150</t>
  </si>
  <si>
    <t>Čištění potrubí profukováním nebo proplachováním  DN 150</t>
  </si>
  <si>
    <t>"Výpočet množství v měrné jednotce je provedeno podle grafických a textových částí projektové dokumentace." 
79,50</t>
  </si>
  <si>
    <t>230200222</t>
  </si>
  <si>
    <t>Jednostranné přerušení průtoku plynu 2 balony vloženými ručně v plastovém potrubí do dn 225 mm</t>
  </si>
  <si>
    <t>Přerušení průtoku plynu balony vloženými ručně v plastovém potrubí dn do 225 mm</t>
  </si>
  <si>
    <t>1. V cenách jsou započteny i náklady na:  
a) osazení a navaření balonovacích hrdel a finální zavaření zátek,  
b) navrtání potrubí komorovou navrtávací soupravou bez úniku plynu přes navrtávací hrdla,  
c) ruční vložení dvou balonů a naplnění balonů inertním plynem,  
d) odplynění pracovního úseku plynovodu a měření koncentrace plynu,  
e) vyjmutí balonů po vypuštění inertního plynu,  
f) maximální uzavírací přetlak plynu v potrubí 5kPa -TPG 702 06.  
2. V cenách nejsou započteny náklady na dodání balónovacích hrdel se zátkami toto se oceňuje ve specifikaci.  
3. V cenách nejsou započteny náklady spojené s odstraněním izolace ocelového potrubí a zpětným zaizolováním.  
4. V cenách nejsou započteny náklady spojené s opravou izolace na ocelovém potrubí.</t>
  </si>
  <si>
    <t>230200253</t>
  </si>
  <si>
    <t>Jednostranné přerušení průtoku plynu stlačením plastového potrubí dn 160 mm</t>
  </si>
  <si>
    <t>Jednostranné přerušení průtoku plynu za použití stlačení potrubí v PE potrubí dn přes 110 do 160 mm</t>
  </si>
  <si>
    <t>1. V cenách jsou započteny i náklady na:  
a) osazení a navaření odplyňovací tvarovky a zavaření zátky,  
b) dvojité osazení stlačovadla a stlačení potrubí,  
c) odplynění pracovního úseku plynovodu a měření koncentrace plynu,  
d) odstranění stlačení, navaření opravných tvarovek,  
2. V cenách nejsou započteny náklady na dodání odplyňovací tvarovky a opravných tvarovek toto se oceňuje ve specifikaci.</t>
  </si>
  <si>
    <t>230201311</t>
  </si>
  <si>
    <t>Montáž trubního dílu PE elektrotvarovky dn 160 mm en 9,1 mm</t>
  </si>
  <si>
    <t>Montáž elektrotvarovky PE průměru přes 110 mm O 160, tl. stěny 9,1 mm</t>
  </si>
  <si>
    <t>"Výpočet množství v měrné jednotce je provedeno podle grafických a textových částí projektové dokumentace." 
1+1+2</t>
  </si>
  <si>
    <t>1. Ceny platí pro řád i přípojky včetně prací na svislé části.</t>
  </si>
  <si>
    <t>230205125</t>
  </si>
  <si>
    <t>Montáž potrubí plastového svařovaného na tupo nebo elektrospojkou dn 160 mm en 9,1 mm</t>
  </si>
  <si>
    <t>Montáž potrubí PE průměru přes 110 mm O 160, tl. stěny 9,1 mm</t>
  </si>
  <si>
    <t>230230020</t>
  </si>
  <si>
    <t>Hlavní tlaková zkouška vzduchem 0,6 MPa DN 150</t>
  </si>
  <si>
    <t>Tlakové zkoušky hlavní  vzduchem 0,6 MPa DN 150</t>
  </si>
  <si>
    <t>28613573</t>
  </si>
  <si>
    <t>potrubí dvouvrstvé PE100 RC SDR17 160x9,1 dl 100m</t>
  </si>
  <si>
    <t>potrubí dvouvrstvé PE100 RC SDR17 160x9,5 dl 100m</t>
  </si>
  <si>
    <t>79,5 * 1,03 ' Přepočtené koeficientem množství</t>
  </si>
  <si>
    <t>28614923</t>
  </si>
  <si>
    <t>elektrospojka SDR 17 PE 100 PN 10 D 160mm</t>
  </si>
  <si>
    <t>28614939</t>
  </si>
  <si>
    <t>elektrokoleno 90° PE 100 PN 16 D 160mm</t>
  </si>
  <si>
    <t>28614965</t>
  </si>
  <si>
    <t>Elektrotvarovka sedlová balonovací - kit /mos. nástavec/ d 160-2 1/2“</t>
  </si>
  <si>
    <t>elektrotvarovka T-kus rovnoramenný PE 100 PN 16 D 200mm</t>
  </si>
  <si>
    <t>RWVN.FF485811W</t>
  </si>
  <si>
    <t>Elektrooblouk 15° 160</t>
  </si>
  <si>
    <t>"Výpočet množství v měrné jednotce je provedeno podle grafických a textových částí projektové dokumentace." 
0,80*0,10*79,50</t>
  </si>
  <si>
    <t>SO 50-27-01</t>
  </si>
  <si>
    <t>Přeložky a ochrana vodovodů a kanalizací Vak Vsetín</t>
  </si>
  <si>
    <t xml:space="preserve">      SO 50-27-01</t>
  </si>
  <si>
    <t>"Výpočet množství v měrné jednotce je provedeno podle grafických a textových částí projektové dokumentace." 
41,0</t>
  </si>
  <si>
    <t>"Výpočet množství v měrné jednotce je provedeno podle grafických a textových částí projektové dokumentace." 
58+32+70 
-(40+50+10) 
Součet 60</t>
  </si>
  <si>
    <t>"Výpočet množství v měrné jednotce je provedeno podle grafických a textových částí projektové dokumentace." 
60</t>
  </si>
  <si>
    <t>"Výpočet množství v měrné jednotce je provedeno podle grafických a textových částí projektové dokumentace." 
(72,00+105,36)*0,30</t>
  </si>
  <si>
    <t>"Výpočet množství v měrné jednotce je provedeno podle grafických a textových částí projektové dokumentace." 
"montážní jámy a jámy protlaků" 
72,0</t>
  </si>
  <si>
    <t>"Výpočet množství v měrné jednotce je provedeno podle grafických a textových částí projektové dokumentace." 
72,0</t>
  </si>
  <si>
    <t>"Výpočet množství v měrné jednotce je provedeno podle grafických a textových částí projektové dokumentace." 
"dn 90 v asfaltu" 0,80*(2,00-0,40)*7,00 
"dn 90 v RT" 0,80*2,00*(58,00-50,00-7,00) 
"dn 110 v asfaltu" 0,80*(2,00-0,40)*20,00 
"dn 110 v RT" 0,80*2,00*(32,00-10,00-20,00) 
"dn 355 v RT" 1,10*2,00*(70,00-40,00) 
Součet 105,36</t>
  </si>
  <si>
    <t>"Výpočet množství v měrné jednotce je provedeno podle grafických a textových částí projektové dokumentace." 
105,360</t>
  </si>
  <si>
    <t>141721113</t>
  </si>
  <si>
    <t>Řízený zemní protlak hloubky do 6 m vnějšího průměru do 110 mm v hornině tř 1 až 4</t>
  </si>
  <si>
    <t>Řízený zemní protlak v hornině tř. 1 až 4, včetně protlačení trub v hloubce do 6 m vnějšího průměru vrtu přes 90 do 110 mm</t>
  </si>
  <si>
    <t>1. V cenách jsou započteny i náklady na:  
a) vodorovné přemístění výkopku z protlačovaného potrubí a svislé přemístění výkopku z montážní jámy na přilehlé území a případné přehození na povrchu.  
b) úpravu čela potrubí pro protlačení;  
2. V cenách nejsou započteny náklady na:  
a) zemní práce nutné pro provedení protlaku (např. startovací a cílové jámy),  
b) čerpání vody,  
c) montáž vedení a jeho náležitosti, slouží-li protlačená trouba jako ochranné potrubí,  
d) dodávku potrubí, určeného k protlačení; toto potrubí se oceňuje ve specifikaci, ztratné lze stanovit ve výši 3 %,  
e) překládání a zajišťování inženýrských sítí, procházejících montážními a startovacími jámami,  
f) vytyčení směru protlaku a stávajících inženýrských sítí,  
g) případnou další úpravu trub (svařování, řezání apod.) předcházející vlastnímu protlaku potrubí.</t>
  </si>
  <si>
    <t>141721115</t>
  </si>
  <si>
    <t>Řízený zemní protlak hloubky do 6 m vnějšího průměru do 160 mm v hornině tř 1 až 4</t>
  </si>
  <si>
    <t>Řízený zemní protlak v hornině tř. 1 až 4, včetně protlačení trub v hloubce do 6 m vnějšího průměru vrtu přes 125 do 160 mm</t>
  </si>
  <si>
    <t>141721119</t>
  </si>
  <si>
    <t>Řízený zemní protlak hloubky do 6 m vnějšího průměru do 400 mm v hornině tř 1 až 4</t>
  </si>
  <si>
    <t>Řízený zemní protlak v hornině tř. 1 až 4, včetně protlačení trub v hloubce do 6 m vnějšího průměru vrtu přes 350 do 400 mm</t>
  </si>
  <si>
    <t>"Výpočet množství v měrné jednotce je provedeno podle grafických a textových částí projektové dokumentace." 
40,0</t>
  </si>
  <si>
    <t>"Výpočet množství v měrné jednotce je provedeno podle grafických a textových částí projektové dokumentace." 
"dn 90 v asfaltu" (2,00-0,40)*7,00*2 
"dn 90 v RT" 2,00*(58,00-50,00-7,00)*2 
"dn 110 v asfaltu" (2,00-0,40)*20,00*2 
"dn 110 v RT" 2,00*(32,00-10,00-20,00)*2 
"dn 355 v RT" 2,00*(70,00-40,00)*2 
Součet 218,4</t>
  </si>
  <si>
    <t>"Výpočet množství v měrné jednotce je provedeno podle grafických a textových částí projektové dokumentace." 
218,40</t>
  </si>
  <si>
    <t>"Výpočet množství v měrné jednotce je provedeno podle grafických a textových částí projektové dokumentace." 
jámy protlaků 
(3,00+2,00)*2*2,00*3 
(2,00+1,00)*2*3 
Součet 78</t>
  </si>
  <si>
    <t>"Výpočet množství v měrné jednotce je provedeno podle grafických a textových částí projektové dokumentace." 
78,0</t>
  </si>
  <si>
    <t>"Výpočet množství v měrné jednotce je provedeno podle grafických a textových částí projektové dokumentace." 
72,00+105,36</t>
  </si>
  <si>
    <t>"Výpočet množství v měrné jednotce je provedeno podle grafických a textových částí projektové dokumentace." 
"dn 90 v asfaltu" 0,80*(2,00-0,40)*7,00 
"dn 90 v RT" 0,80*0,49*(58,00-50,00-7,00) 
"dn 110 v asfaltu" 0,80*(2,00-0,40)*20,00 
"dn 110 v RT" 0,80*0,51*(32,00-10,00-20,00) 
"dn 355 v RT" 0,755*2,00*(70,00-40,00) 
Součet 81,068</t>
  </si>
  <si>
    <t>"Výpočet množství v měrné jednotce je provedeno podle grafických a textových částí projektové dokumentace." 
81,068</t>
  </si>
  <si>
    <t>"Výpočet množství v měrné jednotce je provedeno podle grafických a textových částí projektové dokumentace." 
zásyp zeminou 
"dn 90 v RT" 0,80*(2,00-0,49)*(58,00-50,00-7,00) 
"dn 110 v RT" 0,80*(2,00-0,51)*(32,00-10,00-20,00) 
"dn 355 v RT" 1,10*(2,00-0,755)*(70,00-40,00) 
"jámy" 72,00 
Mezisoučet 116.67699999999999 
zásyp kamenivem 
"dn 90 v asfaltu" 0,80*(2,00-0,40-0,49)*7,00 
"dn 110 v asfaltu" 0,80*(2,00-0,40-0,51)*20,00 
Mezisoučet 23.656000000000002 
Součet 140,333</t>
  </si>
  <si>
    <t>"Výpočet množství v měrné jednotce je provedeno podle grafických a textových částí projektové dokumentace." 
0,80*0,39*(58,00-50,00) 
0,80*0,41*(32,00-10,00) 
1,10*0,655*(70,00-40,00) 
Součet 31,327</t>
  </si>
  <si>
    <t>28613968</t>
  </si>
  <si>
    <t>trubka ochranná PEHD 125x4,8mm</t>
  </si>
  <si>
    <t>trubka ochranná pro plyn PEHD 125x4,8mm</t>
  </si>
  <si>
    <t>50 * 1,03 ' Přepočtené koeficientem množství</t>
  </si>
  <si>
    <t>28613970</t>
  </si>
  <si>
    <t>trubka ochranná PEHD 160x6,2mm</t>
  </si>
  <si>
    <t>trubka ochranná pro plyn PEHD 160x6,2mm</t>
  </si>
  <si>
    <t>28613975</t>
  </si>
  <si>
    <t>trubka ochranná PEHD 400mm</t>
  </si>
  <si>
    <t>trubka ochranná pro plyn PEHD 225x8,6mm</t>
  </si>
  <si>
    <t>40 * 1,03 ' Přepočtené koeficientem množství</t>
  </si>
  <si>
    <t>32,327 * 2 ' Přepočtené koeficientem množství</t>
  </si>
  <si>
    <t>"Výpočet množství v měrné jednotce je provedeno podle grafických a textových částí projektové dokumentace." 
23,656*2,20</t>
  </si>
  <si>
    <t>"Výpočet množství v měrné jednotce je provedeno podle grafických a textových částí projektové dokumentace." 
81,068*1,70</t>
  </si>
  <si>
    <t>R230200117</t>
  </si>
  <si>
    <t>Nasunutí potrubní sekce do ochranného potrubí DN 80, vč.vystředění a utěsnění konců</t>
  </si>
  <si>
    <t>Nasunutí potrubní sekce do chráničky jmenovitá světlost nasouvaného potrubí DN 80</t>
  </si>
  <si>
    <t>1. .V cenách jsou započteny i náklady na středící objímky.  
2. .V cenách není započten materiál na utěsnění konců.</t>
  </si>
  <si>
    <t>R2302001181</t>
  </si>
  <si>
    <t>Nasunutí potrubní sekce do ochranného potrubí DN 100, vč.vystředění a utěsnění konců</t>
  </si>
  <si>
    <t>Nasunutí potrubní sekce do chráničky jmenovitá světlost nasouvaného potrubí DN 100</t>
  </si>
  <si>
    <t>R230200124</t>
  </si>
  <si>
    <t>Nasunutí potrubní sekce do ochranného potrubí DN 350, vč.vystředění a utěsnění konců</t>
  </si>
  <si>
    <t>Nasunutí potrubní sekce do chráničky jmenovitá světlost nasouvaného potrubí DN 350</t>
  </si>
  <si>
    <t>28613567</t>
  </si>
  <si>
    <t>potrubí dvouvrstvé PE100 355x32,2 dl 100m, vč.tvarovek</t>
  </si>
  <si>
    <t>potrubí dvouvrstvé PE100 RC SDR11 355x32,2 dl 100m</t>
  </si>
  <si>
    <t>70 * 1,03 ' Přepočtené koeficientem množství</t>
  </si>
  <si>
    <t>"Výpočet množství v měrné jednotce je provedeno podle grafických a textových částí projektové dokumentace." 
58+32</t>
  </si>
  <si>
    <t>892383122</t>
  </si>
  <si>
    <t>Proplach a dezinfekce vodovodního potrubí DN 250, DN 300 nebo 350</t>
  </si>
  <si>
    <t>Proplach a dezinfekce vodovodního potrubí DN 250, 300 nebo 350</t>
  </si>
  <si>
    <t>R850245131</t>
  </si>
  <si>
    <t>Napojení na stávající rozvod DN80 Lit, D+M</t>
  </si>
  <si>
    <t>Výřez nebo výsek  na potrubí z trub litinových tlakových nebo plasických hmot DN 80</t>
  </si>
  <si>
    <t>1. Ceny výřezu nebo výseku na potrubí z trub litinových tlakových nebo plastických hmot jsou určeny pro dva řezy nebo seky prováděné na potrubí dodatečně.  
2. V cenách jsou započteny náklady na:  
a) ohlášení uzavíraní vody,  
b) uzavření a otevření šoupat,  
c) vypuštění a napuštění vody,  
d) odvzdušnění potrubí,  
e) strojní nebo ruční výřez potrubí,  
f) nutné úpravy výkopu v prostoru provádění.</t>
  </si>
  <si>
    <t>R850375131</t>
  </si>
  <si>
    <t>Napojení na stávající rozvod DN300 Lit, D+M</t>
  </si>
  <si>
    <t>Výřez nebo výsek  na potrubí z trub litinových tlakových nebo plasických hmot DN 300</t>
  </si>
  <si>
    <t>R871381211</t>
  </si>
  <si>
    <t>Montáž potrubí z PE100 SDR 11 otevřený výkop svařovaných elektrotvarovkou D 355 x 32,2 mm, vč.tvarovek</t>
  </si>
  <si>
    <t>Montáž vodovodního potrubí z plastů v otevřeném výkopu z polyetylenu PE 100 svařovaných elektrotvarovkou SDR 11/PN16 D 355 x 32,2 mm</t>
  </si>
  <si>
    <t>R877261223</t>
  </si>
  <si>
    <t>Napojení na stávající rozvod DN100 PE</t>
  </si>
  <si>
    <t>Montáž tvarovek na vodovodním plastovém potrubí z polyetylenu PE 100 svařovaných na tupo SDR 11/PN16 T-kusů d 110</t>
  </si>
  <si>
    <t>1. V cenách montáže tvarovek nejsou započteny náklady na dodání tvarovek. Tyto náklady se oceňují ve specifikaci.</t>
  </si>
  <si>
    <t>R89101</t>
  </si>
  <si>
    <t>Provizorní propojení a finální oprava stávající dešťové kanalizace v místě starovací jámy, oprava pomoci kanalizační spojky</t>
  </si>
  <si>
    <t>R891241232</t>
  </si>
  <si>
    <t>Přepojení stávající uzávěrů vody 3x DN80</t>
  </si>
  <si>
    <t>Montáž vodovodních armatur na potrubí šoupátek nebo klapek uzavíracích v šachtách s ručním kolečkem DN 80</t>
  </si>
  <si>
    <t>"Výpočet množství v měrné jednotce je provedeno podle grafických a textových částí projektové dokumentace." 
27*2</t>
  </si>
  <si>
    <t>D.2.1.8</t>
  </si>
  <si>
    <t>Pozemní komunikace</t>
  </si>
  <si>
    <t>SO 01-18-01</t>
  </si>
  <si>
    <t>Přeložka ul. U křiváčkárny</t>
  </si>
  <si>
    <t xml:space="preserve">    D.2.1.8</t>
  </si>
  <si>
    <t xml:space="preserve">      SO 01-18-01</t>
  </si>
  <si>
    <t>- vč. dopravy na skládku</t>
  </si>
  <si>
    <t>POPLATKY ZA LIKVIDACI ODPADŮ NEKONTAMINOVANÝCH - 17 03 02 VYBOURANÝ ASFALTOVÝ BETON BEZ DEHTU, vč. dopravy na skládku</t>
  </si>
  <si>
    <t>POPLATKY ZA LIKVIDACI ODPADŮ NEKONTAMINOVANÝCH - 17 02 01 DŘEVO PO STAVEBNÍM POUŽITÍ, Z DEMOLIC, vč. dopravy na skládku</t>
  </si>
  <si>
    <t>R015190</t>
  </si>
  <si>
    <t>POPLATKY ZA LIKVIDACI ODPADŮ NEKONTAMINOVANÝCH - 17 02 03 PLASTY Z INTERIÉRŮ REKONSTRUOVANÝCH OBJEKTŮ, vč. dopravy na skládku</t>
  </si>
  <si>
    <t>R02720</t>
  </si>
  <si>
    <t>POMOC PRÁCE ZŘÍZ NEBO ZAJIŠŤ REGULACI A OCHRANU DOPRAVY</t>
  </si>
  <si>
    <t>Položka zahnuje kompletní dopravně inženýrská opatření omezení provozu po dobu existence pracovního místa na přeložce ul. U Křivačkarny  dle schváleného plánu ZOV včetně projednání a vyjádření DI PČR, který si zpracuje a zajistí zhotovitel stavby. Součástí položky je osazení, přesuny a odvoz provizorního dopravního značení, semafory, dopravní zařízení (např citybloky, provizorní betonová a ocelová svodidla, ochranná zábradlí, světelné výstražné zařízení atd.) oplocení a všechny související práce po dobu trvání stavby. Součástí položky je také údržba a péče o dopravně inženýrská opatření v průběhu celé uzavírky. 
1,0=1,000 [A]</t>
  </si>
  <si>
    <t>144+13,44+3,5=160,940 [A]</t>
  </si>
  <si>
    <t>Ochrana kabelu pod silnicí - SO 01-04-02 
0,35*0,8*(80)*0,40=8,960 [A] 
ochrana kabelu CETIN 
3,50=3,500 [B] 
Celkem: A+B=12,460 [C]</t>
  </si>
  <si>
    <t>17110</t>
  </si>
  <si>
    <t>ULOŽENÍ SYPANINY DO NÁSYPŮ SE ZHUTNĚNÍM</t>
  </si>
  <si>
    <t>Ochrana kabelu pod silnicí - SO 01-04-02 
(0,350*0,80*(80))*0,80=17,920 [A] 
Ochrana kabelu CETIN 
6,0=6,000 [B] 
Celkem: A+B=23,920 [C]</t>
  </si>
  <si>
    <t>18232</t>
  </si>
  <si>
    <t>ROZPROSTŘENÍ ORNICE V ROVINĚ V TL DO 0,15M</t>
  </si>
  <si>
    <t>položka zahrnuje:  
nutné přemístění ornice z dočasných skládek vzdálených do 50m  
rozprostření ornice v předepsané tloušťce v rovině a ve svahu do 1:5</t>
  </si>
  <si>
    <t>Ochrana kabelu pod silnicí - SO 01-04-02 
obetonování chrániček 
15*0,35*0,20=1,050 [A]</t>
  </si>
  <si>
    <t>574E66</t>
  </si>
  <si>
    <t>Přidružená stavební výroba</t>
  </si>
  <si>
    <t>Ochrana kabelu pod silnicí - SO 01-04-02 
Kabelový žlab zemní betonový TK1 
65,0=65,000 [A]</t>
  </si>
  <si>
    <t>PE 110 dělená 
Ochrana kabelu pod silnicí - SO 01-04-02 
15,0=15,000 [A] 
ochrana kabelu CETIN 
20,0=20,000 [B] 
Celkem: A+B=35,000 [C]</t>
  </si>
  <si>
    <t>Ochrana kabelu pod silnicí - SO 01-04-02 
65,0=65,000 [A] 
ochrana kabelu CETIN 
20,0=20,000 [B] 
Celkem: A+B=85,000 [C]</t>
  </si>
  <si>
    <t>Potrubí</t>
  </si>
  <si>
    <t>38+39,14=77,140 [A]</t>
  </si>
  <si>
    <t>894858</t>
  </si>
  <si>
    <t>ŠACHTY KANALIZAČNÍ PLASTOVÉ D 600MM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</si>
  <si>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</si>
  <si>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</si>
  <si>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</si>
  <si>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</si>
  <si>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89921</t>
  </si>
  <si>
    <t>VÝŠKOVÁ ÚPRAVA POKLOPŮ</t>
  </si>
  <si>
    <t>- položka výškové úpravy zahrnuje všechny nutné práce a materiály pro zvýšení nebo snížení zařízení (včetně nutné úpravy stávajícího povrchu vozovky nebo chodníku).</t>
  </si>
  <si>
    <t>919113</t>
  </si>
  <si>
    <t>ŘEZÁNÍ ASFALTOVÉHO KRYTU VOZOVEK TL DO 150MM</t>
  </si>
  <si>
    <t>931313</t>
  </si>
  <si>
    <t>TĚSNĚNÍ DILATAČ SPAR ASF ZÁLIVKOU PRŮŘ DO 300MM2</t>
  </si>
  <si>
    <t>R98116</t>
  </si>
  <si>
    <t>DEMOLICE BUDOV DŘEVĚNÝCH, kompletní práce</t>
  </si>
  <si>
    <t>- položka zahrnuje veškerou manipulaci s vybouranou sutí a hmotami včetně uložení na skládku. Zahrnuje poplatek za skládku, vč veškeré dopravy a manipulace.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</si>
  <si>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SO 01-18-03</t>
  </si>
  <si>
    <t>Nakladiště, zpevněné plochy</t>
  </si>
  <si>
    <t xml:space="preserve">      SO 01-18-03</t>
  </si>
  <si>
    <t>1740*1,8=3 132,000 [A]</t>
  </si>
  <si>
    <t>20,3*2,55=51,765 [A]</t>
  </si>
  <si>
    <t>904*0,15*2,5=339,000 [A]</t>
  </si>
  <si>
    <t>(203*0,25+904*0,2)*2,6=602,030 [A]</t>
  </si>
  <si>
    <t>203*0,1=20,300 [A]</t>
  </si>
  <si>
    <t>904*0,15=135,600 [A]</t>
  </si>
  <si>
    <t>203*0,25+904*0,2=231,550 [A]</t>
  </si>
  <si>
    <t>- doprava na skládku v pol. 015111.R</t>
  </si>
  <si>
    <t>2130,9-(203*0,1+904*0,15+203*0,25+904*0,2)=1 743,450 [A]</t>
  </si>
  <si>
    <t>0,03*242=7,260 [A]</t>
  </si>
  <si>
    <t>21263</t>
  </si>
  <si>
    <t>TRATIVODY KOMPLET Z TRUB Z PLAST HMOT DN DO 150MM</t>
  </si>
  <si>
    <t>- Dren.trubka HD-PE DN 150 mm (alt. DN160), SN8, perforace 220°  
- zásyp kamenivem 8/32  
- lože tl. 10cm dle VL.2.2 - 2.223  
- vč. 6 ks drenážních šachet DN400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</si>
  <si>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</si>
  <si>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21452</t>
  </si>
  <si>
    <t>SANAČNÍ VRSTVY Z KAMENIVA DRCENÉHO</t>
  </si>
  <si>
    <t>- sanační vrstva pro případ nedostatečné únosnosti pláně  
- kamenivo fr. 0/125  
- položka bude použita na přímy příkaz TDI a investora</t>
  </si>
  <si>
    <t>3429,9*0,2=685,980 [A]</t>
  </si>
  <si>
    <t>56320</t>
  </si>
  <si>
    <t>VOZOVKOVÉ VRSTVY Z VIBROVANÉHO ŠTĚRKU</t>
  </si>
  <si>
    <t>83,2*0,2=16,640 [A]</t>
  </si>
  <si>
    <t>ŠDa 0/32</t>
  </si>
  <si>
    <t>3429,9*0,15=514,485 [A]</t>
  </si>
  <si>
    <t>ŠDb 0/32</t>
  </si>
  <si>
    <t>3820*0,15+17,8=590,800 [A]</t>
  </si>
  <si>
    <t>56932</t>
  </si>
  <si>
    <t>ZPEVNĚNÍ KRAJNIC ZE ŠTĚRKODRTI TL. DO 100MM</t>
  </si>
  <si>
    <t>12*0,25*2=6,000 [A]</t>
  </si>
  <si>
    <t>-1,0 kg/m2</t>
  </si>
  <si>
    <t>572213</t>
  </si>
  <si>
    <t>SPOJOVACÍ POSTŘIK Z EMULZE DO 0,5KG/M2</t>
  </si>
  <si>
    <t>- 0,3kg/m2</t>
  </si>
  <si>
    <t>914421</t>
  </si>
  <si>
    <t>DOPRAVNÍ ZNAČKY 100X150CM OCELOVÉ FÓLIE TŘ 1 - DODÁVKA A MONTÁŽ</t>
  </si>
  <si>
    <t>IP25a - s textem "Pozor, přednost v jízdě drážních vozidel !" 
1=1,000 [A] 
IP25b - s textem "Konec zóny s dopravním omezením" 
1=1,000 [B] 
A+B=2,000 [C]</t>
  </si>
  <si>
    <t>- dvojitý sloupek pro značky IP25a a IP25b</t>
  </si>
  <si>
    <t>- přídlažba  odvodňovacího žlabu   
- ABO 13-10 (100/200)  
- DO BETON. LOŽE C25/30 tl. min. 0,2m</t>
  </si>
  <si>
    <t>ABO 1-15 (150/300)  
- DO BETON. LOŽE C 25/30</t>
  </si>
  <si>
    <t>921211</t>
  </si>
  <si>
    <t>ŽELEZNIČNÍ PŘEJEZD A PŘECHOD ŽIVIČNÝ LEHKÉ KONSTRUKCE</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</si>
  <si>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</si>
  <si>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931312</t>
  </si>
  <si>
    <t>TĚSNĚNÍ DILATAČ SPAR ASF ZÁLIVKOU PRŮŘ DO 200MM2</t>
  </si>
  <si>
    <t>- vč. 6 ks systémových vpustí  
- DO BETON. LOŽE C 25/30 tl. min. 0,2 m</t>
  </si>
  <si>
    <t>R966842</t>
  </si>
  <si>
    <t>ODSTRANĚNÍ OPLOCENÍ Z DRÁT PLETIVA, kompletní práce</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</si>
  <si>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zahrnuje poplatek za skládku, vč veškeré dopravy a manipulace</t>
  </si>
  <si>
    <t>SO 01-18-04</t>
  </si>
  <si>
    <t>Přístupová komunikace</t>
  </si>
  <si>
    <t xml:space="preserve">      SO 01-18-04</t>
  </si>
  <si>
    <t>SO 01-18-05</t>
  </si>
  <si>
    <t>Zpevněné plochy areálu OŘ OI</t>
  </si>
  <si>
    <t xml:space="preserve">      SO 01-18-05</t>
  </si>
  <si>
    <t>(397,6)*1,8=715,680 [A]</t>
  </si>
  <si>
    <t>469,1*0,1*2,55=119,621 [A]</t>
  </si>
  <si>
    <t>(55*0,15+124,4*0,14+0,963+2*1,0)*2,5=71,573 [A]</t>
  </si>
  <si>
    <t>(885*0,355*0,2+469,7*0,25+124,4*0,2)*2,6+30,4*2,75=616,964 [A]</t>
  </si>
  <si>
    <t>469,1*0,1=46,910 [A]</t>
  </si>
  <si>
    <t>11315</t>
  </si>
  <si>
    <t>ODSTRANĚNÍ KRYTU ZPEVNĚNÝCH PLOCH Z BETONU</t>
  </si>
  <si>
    <t>124,4*0,14=17,416 [A]</t>
  </si>
  <si>
    <t>55*0,15=8,250 [A]</t>
  </si>
  <si>
    <t>(885-505)*0,08=30,400 [A]</t>
  </si>
  <si>
    <t>10,1*0,08+3,1*0,05=0,963 [A]</t>
  </si>
  <si>
    <t>885*0,355*0,2+469,7*0,25+124,4*0,2=205,140 [A]</t>
  </si>
  <si>
    <t>397,6=397,600 [A]</t>
  </si>
  <si>
    <t>448+(416+52+79)*0,15=530,050 [A]</t>
  </si>
  <si>
    <t>1943+546,8+11,9+184+276,1+20,9=2 982,700 [A]</t>
  </si>
  <si>
    <t>73,5+313,5+295=682,000 [A]</t>
  </si>
  <si>
    <t>237,5+73,5+313,5+295=919,500 [A]</t>
  </si>
  <si>
    <t>0,03*(237,5+73,5+313,5+295)=27,585 [A]</t>
  </si>
  <si>
    <t>(1943+546,8+11,9+169,1)*0,2=534,160 [A]</t>
  </si>
  <si>
    <t>(1816,2+511+11,2)*0,15=350,760 [A]</t>
  </si>
  <si>
    <t>(1943+546,8+11,9+20,9+276.1)*0,15+184*0,25=465,805 [A]</t>
  </si>
  <si>
    <t>58251</t>
  </si>
  <si>
    <t>DLÁŽDĚNÉ KRYTY Z BETONOVÝCH DLAŽDIC DO LOŽE Z KAMENIVA</t>
  </si>
  <si>
    <t>- okapový chodník podél SO 01-15-04 (severní a západní průčelí)  
- betonová dlaždice 50x50x5cm</t>
  </si>
  <si>
    <t>587202</t>
  </si>
  <si>
    <t>PŘEDLÁŽDĚNÍ KRYTU Z DROBNÝCH KOSTEK</t>
  </si>
  <si>
    <t>- kryt ze znovupoužitých kostek 80mm (885m2 rozebraných kostekv pol. 113178)</t>
  </si>
  <si>
    <t>711117</t>
  </si>
  <si>
    <t>IZOLACE BĚŽNÝCH KONSTRUKCÍ PROTI ZEMNÍ VLHKOSTI Z PE FÓLIÍ</t>
  </si>
  <si>
    <t>- nopová folie z HDPE pevnost v tlaku 400kN/m2, včetně kotvení a krycí lišty</t>
  </si>
  <si>
    <t>(60+47+16+21,6+19,13)*1=163,730 [A]</t>
  </si>
  <si>
    <t>915111</t>
  </si>
  <si>
    <t>VODOROVNÉ DOPRAVNÍ ZNAČENÍ BARVOU HLADKÉ - DODÁVKA A POKLÁDKA</t>
  </si>
  <si>
    <t>- VDZ žluté barvy š. 0,125m  
- na vnější hraně vnějších přejezdových panelů koleje č. 16</t>
  </si>
  <si>
    <t>81,6*0,125=10,200 [A]</t>
  </si>
  <si>
    <t>položka zahrnuje:  
- dodání a pokládku nátěrového materiálu (měří se pouze natíraná plocha)  
- předznačení a reflexní úpravu</t>
  </si>
  <si>
    <t>915401</t>
  </si>
  <si>
    <t>VODOROVNÉ DOPRAVNÍ ZNAČENÍ BETON PREFABRIK - DODÁVKA A POKLÁDKA</t>
  </si>
  <si>
    <t>- Přidlažba podél stěny objektu - betonový krajník 50x25x10cm</t>
  </si>
  <si>
    <t>- v čele budovy 
- do společného betonového lože  C25/30 se žlabem z vláknobetonu   
(2,53+4,73+2,33+2,53)*0,25=3,030 [A] 
- mezi budovou MVTV a kolejí 16 
36,6*0,25=9,150 [B] 
_________________________ 
Celkem: 
A+B=12,180 [C]</t>
  </si>
  <si>
    <t>zahrnuje dodávku betonových prefabrikátů a jejich osazení do předepsaného lože</t>
  </si>
  <si>
    <t>- ABO 13-10 (100/200)  
- DO BETON. LOŽE C16/20n XF1 tl. min. 0,2m</t>
  </si>
  <si>
    <t>OBRUBNÍK 150/150/1000  
- DO BETON. LOŽE C 25/30</t>
  </si>
  <si>
    <t>921332</t>
  </si>
  <si>
    <t>ŽELEZNIČNÍ PŘEJEZD A PŘECHOD ZE ZÁDLAŽBOVÝCH PANELŮ PRO KOLEJ NA BETONOVÝCHH PRAŽCÍCH</t>
  </si>
  <si>
    <t>- se standardními vnějšími panely 
132,6=132,600 [A] 
- se širokými vnějšími panely 
215,6=215,600 [B] 
________ 
Celkem: 
A+B=348,200 [C]</t>
  </si>
  <si>
    <t>- žlab z vlákno-betonu DN100  
- vč. 9 ks systémových vpustí  
- DO BETON. LOŽE C 25/30 tl. min. 0,2 m</t>
  </si>
  <si>
    <t>2+2+4,5+4+34,5+11+77=135,000 [A]</t>
  </si>
  <si>
    <t>96611</t>
  </si>
  <si>
    <t>BOURÁNÍ KONSTRUKCÍ Z BETONOVÝCH DÍLCŮ</t>
  </si>
  <si>
    <t>- obruba vč. lože 
(179,5+22,5)*0,1=20,200 [A] 
- betonový rigol 
4,07*0,3=1,221 [B] 
_______________ 
Celkem: 
A+B=21,421 [C]</t>
  </si>
  <si>
    <t>96687</t>
  </si>
  <si>
    <t>VYBOURÁNÍ ULIČNÍCH VPUSTÍ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</si>
  <si>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</si>
  <si>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01-18-06</t>
  </si>
  <si>
    <t>Úprava vjezdu do DKV</t>
  </si>
  <si>
    <t xml:space="preserve">      SO 01-18-06</t>
  </si>
  <si>
    <t>55,5*1,8=99,900 [A]</t>
  </si>
  <si>
    <t>35*0,35*2,5=30,625 [A]</t>
  </si>
  <si>
    <t>10,5*2,6=27,300 [A]</t>
  </si>
  <si>
    <t>37*0,2=7,400 [A]</t>
  </si>
  <si>
    <t>502941</t>
  </si>
  <si>
    <t>ZŘÍZENÍ KONSTRUKČNÍ VRSTVY TĚLESA ŽELEZNIČNÍHO SPODKU Z GEOTEXTILIE</t>
  </si>
  <si>
    <t>92,400*0,15+6,4*0,12=14,628 [A]</t>
  </si>
  <si>
    <t>(98,900+6,8)*0,15=15,855 [A]</t>
  </si>
  <si>
    <t>- Přidlažba podél stěny objektu - betonový krajník 50x25x10cm  
- vč. bet. lože  C20/25n XF3 40 mm</t>
  </si>
  <si>
    <t>- Přidlažba podél stěny objektu - betonový krajník 50x25x10cm  
- do společného betonového lože  C25/30 se žlabem z vláknobetonu</t>
  </si>
  <si>
    <t>15,5*0,25=3,875 [A]</t>
  </si>
  <si>
    <t>- DO BETON. LOŽE C25/30 tl. min. 0,2m</t>
  </si>
  <si>
    <t>93134</t>
  </si>
  <si>
    <t>TĚSNĚNÍ DILATAČNÍCH SPAR ASFALTOVOU PÁSKOU</t>
  </si>
  <si>
    <t>D.2.1.9</t>
  </si>
  <si>
    <t>Kabelovody, kolektory</t>
  </si>
  <si>
    <t>SO 01-15-10</t>
  </si>
  <si>
    <t>žst. Vsetín, kabelovod</t>
  </si>
  <si>
    <t xml:space="preserve">    D.2.1.9</t>
  </si>
  <si>
    <t xml:space="preserve">      SO 01-15-10</t>
  </si>
  <si>
    <t>1: předpoklad 
2: (30*4)*8,00</t>
  </si>
  <si>
    <t>11521</t>
  </si>
  <si>
    <t>PŘEVEDENÍ VODY POTRUBÍM DN 100 NEBO ŽLABY R.O. DO 0,3M</t>
  </si>
  <si>
    <t>1: předpoklad  
2: 100,0</t>
  </si>
  <si>
    <t>1: Dle technické zprávy, výkresových příloh projektové dokumentace a dle TKP staveb státních drah. Dle výkazů materiálu projektu. Dle tabulky kubatur projektanta. 
2: dle příl. 13 - Výpis a výstroj ŽB šachet 
3: Objem výkopů pro multikanály mezi šachtami 
4: 5356,30</t>
  </si>
  <si>
    <t>1: Dle technické zprávy, výkresových příloh projektové dokumentace a dle TKP staveb státních drah. Dle výkazů materiálu projektu. Dle tabulky kubatur projektanta. 
2: viz Výpis a výstroj ŽB šachet 
3: objem výkopů pro ŽB šachty 
4: 3117,20</t>
  </si>
  <si>
    <t>1: výkopy - viz pol. 13283 
2: 5356,30 
3: výkopy - viz pol. 13383 
4: 3117,20</t>
  </si>
  <si>
    <t>1: výkopy 
2: 5356,30+3117,20 
3: odpočet obsypu 
4: -2675,879 
5: odpočet podkladního betonu 
6: -36,332 
7: odpočet obejmu šachet 
8: -821,310 
9: -(1,095*0,80*1,060)*6 
10: odpočet obetonování 
11: -101,737</t>
  </si>
  <si>
    <t>1: vzdálenost mezi šachtami x šířka výkopu x výška obsypu (dle řezu) 
2: MULTIKANÁLY 
3: Š1 - Š3, Š3 - Š4, Š4 - Š5, Š5 - Š6, Š6 - Š7 
4: (55,472+31,107+39,050+39,80+40,50)*1,80 
5: Š3 - Š3, Š2 - Š2a, Š2a - Š50 
6: (2,10+29,350+34,14)*1,20 
7: Š50 - RZZ, Š50a - RZZ 
8: (4,10+3,660)*1,20 
9: Š50 - Š50a, Š50a - Š50b, Š50b - RZZ 
10: (12,550+1,0+3,660)*1,80 
11: Š50b - Š48 
12: 11,540*1,80 
13: Š48 - Š49 
14: 11,170*2,30 
15: Š49 - RZZ 
16: 3,0*3,20 
17: Š48 - Š47 
18: 8,0*1,80 
19: Š47 - TB, Š47 - Š47a 
20: (3,80+6,830)*1,20 
21: Š47a - Š8, Š8 - TB 
22: (15,170+1,0)*1,80 
23: Š47a - Š10 
24: 26,160*1,80 
25: Š47 - Š10 
26: 26,60*2,40 
27: Š10 - Š11, Š11 - Š1 
28: (13,250+28,930)*2,40 
29: Š1 - Š12, Š12 - Š13 
30: (17,020+34,460)*1,20 
31: Š24 - Š25, Š25 - Š26, Š24a - Š25a, Š25a - Š26a 
32: (52,470+58,050+42,72+34,670)*1,20 
33: Š1 - Š14, Š14 - Š15, Š15 - Š16 
34: (42,640+45,80+41,60)*1,80 
35: Š16 - Š36 
36: 17,0*1,20 
37: Š16 - Š17 
38: 40,660*1,80 
39: Š17 - Š18a, Š17 - 18b, Š36 - Š37, Š37 - Š38, Š38 - Š39 
40: (58,270+58,730+42,70+48,350+7,60)*1,20 
41: Š39 - Š40 
42: 33,445*1,80 
43: Š39 - Š27 
44: 39,250*1,80 
45: Š40 - Š41, Š41 - VB 
46: (11,650+1,50)*1,80 
47: Š40 - Š42, Š42 - Š43, Š27 - Š42 
48: (42,191+34,850+47,240)*1,20 
49: Š39 - Š18b 
50: 13,440*1,80 
51: Š18b - Š19, Š19 - Š20, Š20 - Š21 
52: (27,780+44,260+29,90)*1,20 
53: Š21 - Š22, Š22 - Š23, Š18a - VÝTAH 
54: (35,030+42,620+47,410)*1,20 
55: Š18a - Š28, Š28 - Š29, Š29 - Š30, Š30 - Š31, Š31 - Š32, Š32 - Š33, Š33 - Š34, Š34 - Š35 
56: (50,720+54,560+39,270+40,60+47,710+44,040+45,930+50,280)*1,80 
57: Š35 - Š55 
58: 28,970*1,20 
59: Š38 - VB 
60: 5,030*1,80 
61: --------------------------------------------------- 
62: CHRÁNIČKY DN 200 
63: Š9 - TB, Š9 - Š51, Š51 - Š52 
64: (2,130+33,690+8,10)*1,20 
65: ------------------------------------------------- 
66: rozebrání a znovu položení panelové cesty cca od šachty Š33 - Š28, š. 3,0 m 
67: 260,0*3,0</t>
  </si>
  <si>
    <t>R175813</t>
  </si>
  <si>
    <t>OBSYP POTRUBÍ A OBJEKTŮ Z NAKUPOVANÝCH MATERIÁLŮ - jemný granulovaný materiál, min. 100mm nad poslední multikanál</t>
  </si>
  <si>
    <t>1: Poznámka: jemný granulovaný materiál,  
2: min. 100mm nad poslední multikanál 
3: ...................................................................................... 
4: vzdálenost mezi šachtami x šířka výkopu x výška obsypu (dle řezu) 
5: MULTIKANÁLY 
6: Š1 - Š3, Š3 - Š4, Š4 - Š5, Š5 - Š6, Š6 - Š7 
7: (55,472+31,107+39,050+39,80+40,50)*1,80*1,10 
8: Š3 - Š3, Š2 - Š2a, Š2a - Š50 
9: (2,10+29,350+34,14)*1,20*1,60 
10: Š50 - RZZ, Š50a - RZZ 
11: (4,10+3,660)*1,20*0,60 
12: Š50 - Š50a, Š50a - Š50b, Š50b - RZZ 
13: (12,550+1,0+3,660)*1,80*0,60 
14: Š50b - Š48 
15: 11,540*1,80*1,60 
16: Š48 - Š49 
17: 11,170*2,30*1,10 
18: Š49 - RZZ 
19: 3,0*3,20*0,60 
20: Š48 - Š47 
21: 8,0*1,80*2,10 
22: Š47 - TB, Š47 - Š47a 
23: (3,80+6,830)*1,20*1,10 
24: Š47a - Š8, Š8 - TB 
25: (15,170+1,0)*1,80*1,60 
26: Š47a - Š10 
27: 26,160*1,80*1,10 
28: Š47 - Š10 
29: 26,60*2,40*1,850 
30: Š10 - Š11, Š11 - Š1 
31: (13,250+28,930)*2,40*2,10 
32: Š1 - Š12, Š12 - Š13 
33: (17,020+34,460)*1,20*1,10 
34: Š24 - Š25, Š25 - Š26, Š24a - Š25a, Š25a - Š26a 
35: (52,470+58,050+42,72+34,670)*1,20*0,60 
36: Š1 - Š14, Š14 - Š15, Š15 - Š16 
37: (42,640+45,80+41,60)*1,80*1,60 
38: Š16 - Š36 
39: 17,0*1,20*1,60 
40: Š16 - Š17 
41: 40,660*1,80*1,60 
42: Š17 - Š18a, Š17 - 18b, Š36 - Š37, Š37 - Š38, Š38 - Š39 
43: (58,270+58,730+42,70+48,350+7,60)*1,20*1,60 
44: Š39 - Š40 
45: 33,445*1,80*1,60 
46: Š39 - Š27 
47: 39,250*1,80*1,10 
48: Š40 - Š41, Š41 - VB 
49: (11,650+1,50)*1,80*1,60 
50: Š40 - Š42, Š42 - Š43, Š27 - Š42 
51: (42,191+34,850+47,240)*1,20*1,10 
52: Š39 - Š18b 
53: 13,440*1,80*1,60 
54: Š18b - Š19, Š19 - Š20, Š20 - Š21 
55: (27,780+44,260+29,90)*1,20*1,10 
56: Š21 - Š22, Š22 - Š23, Š18a - VÝTAH 
57: (35,030+42,620+47,410)*1,20*0,80 
58: Š18a - Š28, Š28 - Š29, Š29 - Š30, Š30 - Š31, Š31 - Š32, Š32 - Š33, Š33 - Š34, Š34 - Š35 
59: (50,720+54,560+39,270+40,60+47,710+44,040+45,930+50,280)*1,80*1,10 
60: Š35 - Š55 
61: 28,970*1,20*1,60 
62: Š38 - VB 
63: 5,030*1,80*1,10 
64: --------------------------------------------------- 
65: CHRÁNIČKY DN 200 
66: Š9 - TB, Š9 - Š51, Š51 - Š52 
67: (2,130+33,690+8,10)*1,20*0,70 
68: -------------------------------------------------- 
69: odpočet objemu multikanálů 
70: -6638,218*0,40*0,40 
71: odpočet objemu chrániček 
72: -155,30*(3,14*0,050*0,050) 
73: -170,60*(3,14*0,075*0,075) 
74: -263,520*(3,14*0,10*0,10)</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</si>
  <si>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případné prohození nebo třídění materiálu.</t>
  </si>
  <si>
    <t>23117A</t>
  </si>
  <si>
    <t>ŠTĚTOVÉ STĚNY BERANĚNÉ Z KOVOVÝCH DÍLCŮ TRVALÉ (PLOCHA)</t>
  </si>
  <si>
    <t>1: Dle technické zprávy, výkresových příloh projektové dokumentace a dle TKP staveb státních drah. Dle výkazů materiálu projektu. Dle tabulky kubatur projektanta. 
2: pažení délky 8 m, hl. 6,0 m 
3: 8,0*6,0*(3+4+1)</t>
  </si>
  <si>
    <t>1: Dle technické zprávy, výkresových příloh projektové dokumentace a dle TKP staveb státních drah. Dle výkazů materiálu projektu. Dle tabulky kubatur projektanta. 
2: dočasné pažení podél koleje 
3: 120,0*6,0</t>
  </si>
  <si>
    <t>237172</t>
  </si>
  <si>
    <t>ODŘEZÁNÍ ŠTĚTOVÝCH STĚN Z KOVOVÝCH DÍLCŮ</t>
  </si>
  <si>
    <t>1: Dle technické zprávy, výkresových příloh projektové dokumentace a dle TKP staveb státních drah. Dle výkazů materiálu projektu. Dle tabulky kubatur projektanta. 
2: pažení délky 8 m, hl. 6,0 m 
3: po dokončení upálit 1,50 m 
4: 8,0*(3+4+1)</t>
  </si>
  <si>
    <t>1: Dle technické zprávy, výkresových příloh projektové dokumentace a dle TKP staveb státních drah. Dle výkazů materiálu projektu. Dle tabulky kubatur projektanta. 
2: pažení délky 8 m, hl. 6,0 m 
3: po dokončení upálit 1,50 m 
4: 8,0*1,50*(3+4+1) 
5: dočasné pažení podél koleje 
6: 120,0*6,0</t>
  </si>
  <si>
    <t>38815B</t>
  </si>
  <si>
    <t>KABELOVOD Z VYSOKOPEVNOSTNÍHO POTRUBÍ DN DO 120MM</t>
  </si>
  <si>
    <t>1: Dle technické zprávy, výkresových příloh projektové dokumentace a dle TKP staveb státních drah. Dle výkazů materiálu projektu. Dle tabulky kubatur projektanta. 
2: dle příl. 13 - Výpis a výstroj ŽB šachet 
3: Délky HDPE o110mm mezi šachtami     
4: 155,30</t>
  </si>
  <si>
    <t>38816B</t>
  </si>
  <si>
    <t>KABELOVOD Z VYSOKOPEVNOSTNÍHO POTRUBÍ DN DO 160MM</t>
  </si>
  <si>
    <t>1: Dle technické zprávy, výkresových příloh projektové dokumentace a dle TKP staveb státních drah. Dle výkazů materiálu projektu. Dle tabulky kubatur projektanta. 
2: dle příl. 13 - Výpis a výstroj ŽB šachet 
3: Délky HDPE prům.160mm mezi šachtami     
4: 170,60</t>
  </si>
  <si>
    <t>38824C</t>
  </si>
  <si>
    <t>KABELOVOD Z MULTIKANÁLŮ DEVÍTIOTVOROVÝCH VODOTĚSNÝCH</t>
  </si>
  <si>
    <t>1: Dle technické zprávy, výkresových příloh projektové dokumentace a dle TKP staveb státních drah. Dle výkazů materiálu projektu. Dle tabulky kubatur projektanta. 
2: dle příl. 13 - Výpis a výstroj ŽB šachet 
3: Délky 9-ti otvorových multikanálů mezi šachtami, vč. zapuštěných části dl. 0,4m     
4: 6638,218</t>
  </si>
  <si>
    <t>R38816</t>
  </si>
  <si>
    <t>KABELOVOD Z VYSOKOPEVNOSTNÍHO POTRUBÍ DN DO 200MM</t>
  </si>
  <si>
    <t>1: Dle technické zprávy, výkresových příloh projektové dokumentace a dle TKP staveb státních drah. Dle výkazů materiálu projektu. Dle tabulky kubatur projektanta. 
2: dle příl. 13 - Výpis a výstroj ŽB šachet 
3: Délky HDPE prům.200mm mezi šachtami     
4: 263,52</t>
  </si>
  <si>
    <t>1: Dle technické zprávy, výkresových příloh projektové dokumentace a dle TKP staveb státních drah. Dle výkazů materiálu projektu. Dle tabulky kubatur projektanta. 
2: dle příl. 13 - Výpis a výstroj ŽB šachet 
3: viz Vzorové řezy šachtami 
4: Podbetonování ŽB šachet tl. 100 mm 
5: 35,606 
6: Plast. šachty 
7: Podbetonování  šachet C16/20 v tl. 100mm 
8: 1,10*1,10*0,10*6</t>
  </si>
  <si>
    <t>457385</t>
  </si>
  <si>
    <t>VYROVNÁVACÍ A SPÁD ŽELEZOBETON DO C30/37 VČET VÝZTUŽE</t>
  </si>
  <si>
    <t>1: viz. pol. 451313 
2: (35,606/0,10)*0,05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</si>
  <si>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</si>
  <si>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Dle technické zprávy, výkresových příloh projektové dokumentace a dle TKP staveb státních drah. Dle výkazů materiálu projektu. Dle tabulky kubatur projektanta. 
2: rozebrání a znovu položení panelové cesty cca od šachty Š33 - Š28, š. 3,0 m 
3: 260,0*3,0</t>
  </si>
  <si>
    <t>R5231</t>
  </si>
  <si>
    <t>DOČASNÉ ROZEBRÁNÍ KOLEJOVÉHO POLE (ŘEZÁNÍ, SNESENÍ, POKLÁDKA, 2x PODBÍJENÍ, SVAŘENÍ) - VČETNĚ ÚPRAVY LOŽE, ZEMNÍ PRÁCE, KOMPLETNÍ PRÁCE</t>
  </si>
  <si>
    <t>1: Dle technické zprávy, výkresových příloh projektové dokumentace a dle TKP staveb státních drah. Dle výkazů materiálu projektu. Dle tabulky kubatur projektanta. 
2: 7 kolejových polí délky 6 m 
3: 7*6,0</t>
  </si>
  <si>
    <t>Položka zahrnuje veškerý materiál, výrobky a polotovary, včetně mimostaveništní a vnitrostaveništní dopravy (rovněž přesuny), včetně naložení a složení, případně s uložením.   
Způsob měření:   
Měří se délka koleje ve smyslu ČSN 73 6360, tj. v ose koleje</t>
  </si>
  <si>
    <t>703114</t>
  </si>
  <si>
    <t>KABELOVÝ ROŠT/LÁVKA NOSNÝ ŽÁROVĚ ZINKOVANÝ VČETNĚ UPEVNĚNÍ A PŘÍSLUŠENSTVÍ SVĚTLÉ ŠÍŘKY PŘES 400 DO - 600 MM</t>
  </si>
  <si>
    <t>1: Dle technické zprávy, výkresových příloh projektové dokumentace a dle TKP staveb státních drah. Dle výkazů materiálu projektu. Dle tabulky kubatur projektanta. 
2: dle příl. 13 - Výpis a výstroj ŽB šachet 
3: Kabel. rošty š/v, 522/60mm, žár. zinkováno, uloženy na konzolách vzdál. 800mm - Celk. délka v šachtách (m)  
4: 1323,0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</si>
  <si>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</si>
  <si>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Dle technické zprávy, výkresových příloh projektové dokumentace a dle TKP staveb státních drah. Dle výkazů materiálu projektu. Dle tabulky kubatur projektanta. 
2: dle příl. 13 - Výpis a výstroj ŽB šachet 
3: Požární  ucpávky v šachtách po protažení kabelů     
4: otvor DN 110-160-200 
5: 813,0</t>
  </si>
  <si>
    <t>703763</t>
  </si>
  <si>
    <t>KABELOVÁ UCPÁVKA VODĚ ODOLNÁ PRO VNITŘNÍ PRŮMĚR OTVORU 105 - 185MM</t>
  </si>
  <si>
    <t>1: Dle technické zprávy, výkresových příloh projektové dokumentace a dle TKP staveb státních drah. Dle výkazů materiálu projektu. Dle tabulky kubatur projektanta. 
2: dle příl. č. 13 - Výpis a výstroj šachet 
3: Ucpávky proti vodě v šachtách po protažení kabelů     
4: otvor DN 110-160-200 
5: 203,0</t>
  </si>
  <si>
    <t>Položka obsahuje: Dodávku a montáž kabelové ucpávky vč. příslušenství ( utěsňovací spony apod. ) a pomocného materiálu, vyhotovení a dodání atestu. Dále obsahuje cenu za pom. mechanismy včetně všech ostatních vedlejších nákladů.</t>
  </si>
  <si>
    <t>8981D</t>
  </si>
  <si>
    <t>KABEL KOMORY Z BETONOVÝCH DÍLCŮ DO 7,5M3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</si>
  <si>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4: stupadla pro vstup  
5: Š25, Š25a, Š26 
6: 3,0</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</si>
  <si>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</si>
  <si>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</si>
  <si>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</si>
  <si>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Š12, Š42, Š43, Š46 
5: 4,0</t>
  </si>
  <si>
    <t>8981F</t>
  </si>
  <si>
    <t>KABEL KOMORY Z BETONOVÝCH DÍLCŮ DO 12,5M3</t>
  </si>
  <si>
    <t>1: Dle technické zprávy, výkresových příloh projektové dokumentace a dle TKP staveb státních drah. Dle výkazů materiálu projektu. Dle tabulky kubatur projektanta. 
2: viz Výpis a výstroj ŽB šachet 
3: Š2, Š13, Š17, Š29, Š30, Š31, Š32, Š33, Š34, Š37, Š41, Š50a, Š55 
4: 13,0</t>
  </si>
  <si>
    <t>8981G</t>
  </si>
  <si>
    <t>KABEL KOMORY Z BETONOVÝCH DÍLCŮ DO 15M3</t>
  </si>
  <si>
    <t>1: Dle technické zprávy, výkresových příloh projektové dokumentace a dle TKP staveb státních drah. Dle výkazů materiálu projektu. Dle tabulky kubatur projektanta. 
2: viz Výpis a výstroj ŽB šachet 
3: Š2A, Š5, Š6, Š7, Š14, Š15, Š24, Š24A, Š26A, Š36, Š38, Š45, Š47A, Š48, Š50B, Š50 
4: 16,0</t>
  </si>
  <si>
    <t>8981H</t>
  </si>
  <si>
    <t>KABEL KOMORY Z BETONOVÝCH DÍLCŮ NAD 15M3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</si>
  <si>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Š3, Š4, Š16, Š18A, Š18B, Š28, Š35, Š39, Š40, Š47, Š51, Š52 
5: 12,0</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</si>
  <si>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</si>
  <si>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8988D</t>
  </si>
  <si>
    <t>KABELOVÉ KOMORY Z PLASTICKÝCH HMOT, UŽITNÝ OBJEM DO 0,8M3</t>
  </si>
  <si>
    <t>1: Dle technické zprávy, výkresových příloh projektové dokumentace a dle TKP staveb státních drah. Dle výkazů materiálu projektu. Dle tabulky kubatur projektanta. 
2: Plastové komory jsou vyrobeny z vysokohustotního polyethylénu (HDPE). 
3: včetně prostupů 
4: viz Výpis a výstroj ŽB šachet 
5: Výpis plastových šachet 
6: Š19, Š20, Š21, Š22, Š23, Š27 
7: 6,0</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</si>
  <si>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</si>
  <si>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Dle technické zprávy, výkresových příloh projektové dokumentace a dle TKP staveb státních drah. Dle výkazů materiálu projektu. Dle tabulky kubatur projektanta. 
2: viz Výpis a výstroj ŽB šachet 
3: poklopy pro vložení dlažby na plastové šachty a ŽB šachty 
4: Š36, 37, 38, 39, 40, 42, 43, 27, 16, 17, 18a, 18b, 19, 20, 21, 22, 23 
5: 610 / 910 mm 
6: 17,0</t>
  </si>
  <si>
    <t>1: Dle technické zprávy, výkresových příloh projektové dokumentace a dle TKP staveb státních drah. Dle výkazů materiálu projektu. Dle tabulky kubatur projektanta. 
2: viz Výpis a výstroj ŽB šachet 
3: plastová šachta bude ve spodních 2/3 obetonována B15/20 tl. 150 mm 
4: (((3,14*0,550*0,550-3,14*0,40*0,40)*1,060)/3*2)*6 
5: dle příl. 13 - Výpis a výstroj ŽB šachet 
6: Multikanály budou na vstupu do šachet obetonovány betonem C16/20 do vzdálenosti 0,5m od šachty 
7: Obetonování multikanálů na vstupu do žel bet. kabel. šachet, 0,24m3/vstup 
8: 99,840</t>
  </si>
  <si>
    <t>R8981J</t>
  </si>
  <si>
    <t>KABEL KOMORY Z BETONOVÝCH DÍLCŮ NAD 20M3</t>
  </si>
  <si>
    <t>1: Dle technické zprávy, výkresových příloh projektové dokumentace a dle TKP staveb státních drah. Dle výkazů materiálu projektu. Dle tabulky kubatur projektanta. 
2: viz Výpis a výstroj ŽB šachet 
3: Š8, Š9, Š49 
4: 3,0</t>
  </si>
  <si>
    <t>R8981K</t>
  </si>
  <si>
    <t>KABEL KOMORY Z BETONOVÝCH DÍLCŮ NAD 30M3</t>
  </si>
  <si>
    <t>1: Dle technické zprávy, výkresových příloh projektové dokumentace a dle TKP staveb státních drah. Dle výkazů materiálu projektu. Dle tabulky kubatur projektanta. 
2: viz Výpis a výstroj ŽB šachet 
3: Š1, Š10, Š11 
4: 3,0</t>
  </si>
  <si>
    <t>R89911B</t>
  </si>
  <si>
    <t>KOMPOZITOVÝ POKLOP 600 x 900 mm B125</t>
  </si>
  <si>
    <t>1: Dle technické zprávy, výkresových příloh projektové dokumentace a dle TKP staveb státních drah. Dle výkazů materiálu projektu. Dle tabulky kubatur projektanta. 
2: poklopy B125 
3: (47+8+2+3+1+1)-19-11</t>
  </si>
  <si>
    <t>R89911D</t>
  </si>
  <si>
    <t>KOMPOZITOVÝ POKLOP 600 x 900 mm D400</t>
  </si>
  <si>
    <t>1: Dle technické zprávy, výkresových příloh projektové dokumentace a dle TKP staveb státních drah. Dle výkazů materiálu projektu. Dle tabulky kubatur projektanta. 
2: poklopy D400 (Š8, Š9, Š47a, Š47, Š48, Š49, Š50, Š50a, Š50b, Š24, Š24a, Š25, Š25a, Š26, Š26a, Š41) 
3: 2+2+13+2</t>
  </si>
  <si>
    <t>1: Dle technické zprávy, výkresových příloh projektové dokumentace a dle TKP staveb státních drah. Dle výkazů materiálu projektu. Dle tabulky kubatur projektanta. 
2: dle přílohy 10 - Tvary ŽB prefabrikovaných šachet 
3: včetně ochranného penetračního a hydroizolačního nátěru 
4: krčky šachet, tl. stěny 100 mm, pro poklop 900/600 mm 
5: beton vodostavebný C 30/37 se sítí 8/8/100/100 
6: včetně stupadel (žárově zinkované) 
7: ---------------------------------------- 
8: 1100 x 800 mm 
9: (1,10*0,80-0,90*0,60)*0,20*47 
10: (1,10*0,80-0,90*0,60)*0,50*8 
11: (1,10*0,80-0,90*0,60)*0,60*2 
12: (1,10*0,80-0,90*0,60)*1,250*1 
13: (1,10*0,80-0,90*0,60)*1,30*1 
14: (1,10*0,80-0,90*0,60)*1,40*3</t>
  </si>
  <si>
    <t>1: Dle technické zprávy, výkresových příloh projektové dokumentace a dle TKP staveb státních drah. Dle výkazů materiálu projektu. Dle tabulky kubatur projektanta. 
2: odstranění betonu 
3: 15,0</t>
  </si>
  <si>
    <t>1: viz pol. 17120 
2: 8473,50*1,90</t>
  </si>
  <si>
    <t>1: viz pol. 58730 
2: betonové panely (případná likvidace) 
3: 780,0*0,210*2,20 
4: viz pol. 96616 
5: bourání betonu 
6: 15,0*2,40</t>
  </si>
  <si>
    <t>D.2.2</t>
  </si>
  <si>
    <t>Pozemní stavební objekty</t>
  </si>
  <si>
    <t>D.2.2.1</t>
  </si>
  <si>
    <t>Pozemní objekty budov</t>
  </si>
  <si>
    <t>SO 01-15-01</t>
  </si>
  <si>
    <t>Žst. Vsetín, dopravní terminál</t>
  </si>
  <si>
    <t>O4</t>
  </si>
  <si>
    <t>SO 01-15-01.1</t>
  </si>
  <si>
    <t>Žst. Vsetín, dopravní terminál - Arch stav. řešení</t>
  </si>
  <si>
    <t xml:space="preserve">  D.2.2</t>
  </si>
  <si>
    <t xml:space="preserve">    D.2.2.1</t>
  </si>
  <si>
    <t xml:space="preserve">      SO 01-15-01</t>
  </si>
  <si>
    <t xml:space="preserve">        SO 01-15-01.1</t>
  </si>
  <si>
    <t>001</t>
  </si>
  <si>
    <t>113151111</t>
  </si>
  <si>
    <t>Rozebírání zpevněných ploch s přemístěním na skládku na vzdálenost do 20 m nebo s naložením na dopravní prostředek ze silničních panelů</t>
  </si>
  <si>
    <t>1. Cena je určena pro rozebírání silničních panelů jakýchkoliv rozměrů kladených do lože zkameniva včetně odstranění lože.</t>
  </si>
  <si>
    <t>113152111</t>
  </si>
  <si>
    <t>Odstranění podkladů zpevněných ploch s přemístěním na skládku na vzdálenost do 20 m nebo s naložením na dopravní prostředek z kameniva těženého</t>
  </si>
  <si>
    <t>viz. pol_113151111' 
300.00*0.05=15,000 [A] 
Celkem: A=15,000 [B]</t>
  </si>
  <si>
    <t>1. Množství měrných jednotek se určuje v m3 objemu podkladu každé vrstvy samostatně.</t>
  </si>
  <si>
    <t>113152112</t>
  </si>
  <si>
    <t>Odstranění podkladů zpevněných ploch s přemístěním na skládku na vzdálenost do 20 m nebo s naložením na dopravní prostředek z kameniva drceného</t>
  </si>
  <si>
    <t>předpoklad 5 měsíců, fakturace dle skutečnosti' 
(6*30)*24=4 320,000 [A] 
Celkem: A=4 320,000 [B]</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</si>
  <si>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</si>
  <si>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předpoklad 5 měsíců, fakturace dle skutečnosti' 
6*30=180,000 [A] 
Celkem: A=180,000 [B]</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</si>
  <si>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</si>
  <si>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Hloubení zapažených jam a zářezů s urovnáním dna do předepsaného profilu a spádu v hornině tř. 3 přes 100 do 1 000 m3</t>
  </si>
  <si>
    <t>dle Půdorysů, Řezů, Legendy materiálů' 
'Třída těžitelnosti dle ČSN 733050' 
'--------------------------------------------------' 
'od -0,200m na -2,800m' 
((14.992+1.30*2+7.15+1.30*2)/2*(47.675+1.30*2))*2.60=1 787,005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A+B+C+D+E+F+G+H+I+J+K+L+M+N+O+P=3 308,277 [Q] 
'-----------------------------------------------------' 
'předpoklad 20%' 
3308.277*0.20=661,655 [R]</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</si>
  <si>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</si>
  <si>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</si>
  <si>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131301202</t>
  </si>
  <si>
    <t>Hloubení zapažených jam a zářezů s urovnáním dna do předepsaného profilu a spádu v hornině tř. 4 přes 100 do 1 000 m3</t>
  </si>
  <si>
    <t>dle Půdorysů, Řezů, Legendy materiálů' 
'Třída těžitelnosti dle ČSN 733050' 
'--------------------------------------------------' 
'viz. pol_131201202' 
'předpoklad 80%' 
3308.277*0.80=2 646,622 [A] 
Celkem: A=2 646,622 [B]</t>
  </si>
  <si>
    <t>131301209</t>
  </si>
  <si>
    <t>Hloubení zapažených jam a zářezů s urovnáním dna do předepsaného profilu a spádu Příplatek k cenám za lepivost horniny tř. 4</t>
  </si>
  <si>
    <t>161101103</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</si>
  <si>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</si>
  <si>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4 do 6 m</t>
  </si>
  <si>
    <t>viz. úvod ceníku; Tabulka I, Příloha č. 8' 
'Tabulky pro určení podílu svislého přemístění výkopku - jámy' 
3308.277*0.12=396,993 [A] 
Celkem: A=396,993 [B]</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</si>
  <si>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</si>
  <si>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Zásyp sypaninou z jakékoliv horniny s uložením výkopku ve vrstvách se zhutněním jam, šachet, rýh nebo kolem objektů v těchto vykopávkách</t>
  </si>
  <si>
    <t>dle Půdorysů, Řezů, Legendy materiálů' 
'vhodnou nenamrzavou vytěženou zeminou' 
'--------------------------------------------------' 
'Výkopy pro zpětný zásyp' 
'od -0,620m na -2,800m' 
((14.992+1.30*2+7.15+1.30*2)/2*(47.675+1.30*2))*2.18=1 498,335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A+B+C+D+E+F+G+H+I+J+K+L+M+N+O+P=3 019,607 [Q] 
'-----------------------------------------------------' 
'Odpočet vytlačený objem kcí' 
'od -0,620m na -5,10m' 
-((14.992+8.815)/2*37.025)*4.50=-1 983,272 [R] 
'od -0,620m na -0,800m' 
-((8.815+7.15)/2*10.25)*0.18=-14,728 [S] 
'od -0,800m na -1,480m' 
-(2.001*2.21)*0.68=-3,007 [T] 
'Nadzákladové stěny_viz. Statika, pol_279323112' 
'StZ1; od -2,80m na -0,500m' 
-(0.30*(6.65-0.30-0.25))*2.30=-4,209 [U] 
'StZ2; od -2,80m na -0,500m' 
-(0.30*7.85)*2.30=-5,417 [V] 
'StZ3; od -2,80m na -0,500m' 
-(0.25*6.95)*2.30=-3,996 [W] 
'ZP01+ZP02+ZP03_viz. Statika, pol_274323611' 
'od -3,60m na -2,80m'  
-24.066=-24,066 [X] 
'podkladní beton, pol_631311123' 
'na -5,100m' 
-382.85*0.10=-38,285 [Y] 
'na -6,100m' 
-11.57*0.10=-1,157 [Z] 
'na -5,700m' 
-34.470*0.10=-3,447 [AA] 
'na  -6,080m' 
-15.340*0.10=-1,534 [AB] 
'na -7,000m' 
-10.560*0.10=-1,056 [AC] 
'na  -1,480m' 
-4.740*0.10=-0,474 [AD] 
'na -3,600m' 
-(1.50*(8.75+1.30+3.725))*0.10=-2,066 [AE] 
-(1.20*7.85)*0.10=-0,942 [AF] 
'Rám R01, R02' 
-((6.88*3.60)*1.30)*2=-64,397 [AG] 
Mezisoučet: R+S+T+U+V+W+X+Y+Z+AA+AB+AC+AD+AE+AF+AG=-2 152,053 [AH] 
'-----------------------------------------------------' 
Celkem: A+B+C+D+E+F+G+H+I+J+K+L+M+N+O+P+R+S+T+U+V+W+X+Y+Z+AA+AB+AC+AD+AE+AF+AG=867,554 [AI]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</si>
  <si>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</si>
  <si>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181951102</t>
  </si>
  <si>
    <t>Úprava pláně vyrovnáním výškových rozdílů v hornině tř. 1 až 4 se zhutněním</t>
  </si>
  <si>
    <t>14,792+1,20*2 = 17,192m' 
'6,95+1,20*2 = 9,350m' 
'47,00+1,20*2 = 49,400m' 
'--------------------------------' 
'Základové desky'   
(17.192+9.35)/2*49.400=655,587 [A] 
-(6.88*1.20+6.976*1.20)=-16,627 [B] 
'ZP01' 
1.50*(7.725-1.50-1.20)=7,538 [C] 
'ZP02' 
1.500*8.750=13,125 [D] 
'ZP03' 
1.200*7.850=9,420 [E] 
Celkem: A+B+C+D+E=669,043 [F]</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</si>
  <si>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</si>
  <si>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297</t>
  </si>
  <si>
    <t>R15311001</t>
  </si>
  <si>
    <t>Zřízení a dodávka těsnící štětové stěny dočasné beraněné, nasazené z kovových dílců vč. kleštin, převázek, kotvení, opracování a obratovosti; D+M komplet</t>
  </si>
  <si>
    <t>D.2.2.1_Arch. stav. řešení' 
'Půdorysy, Řezy' 
'----------------------------' 
(17.139+1.30*2)*12.00=236,868 [A] 
(9.164+1.30*2)*12.00=141,168 [B] 
(47.425+1.30*2)*12.00=600,300 [C] 
(48.214+1.30*2)*12.00=609,768 [D] 
((1.25+1.20)*12.00)*2=58,800 [E] 
((1.535+1.20)*12.00)*2=65,640 [F] 
Celkem: A+B+C+D+E+F=1 712,544 [G]</t>
  </si>
  <si>
    <t>298</t>
  </si>
  <si>
    <t>R15311002</t>
  </si>
  <si>
    <t>Demontáž těsnící štětové stěny dočasné beraněné, nasazené z kovových dílců vč. kleštin, převázek, kotvení; komplet</t>
  </si>
  <si>
    <t>pol_R15311001' 
1712.544=1 712,544 [A] 
Celkem: A=1 712,544 [B]</t>
  </si>
  <si>
    <t>299</t>
  </si>
  <si>
    <t>R17010100</t>
  </si>
  <si>
    <t>Poplatek za uložení stavebního odpadu na skládce (skládkovné) z armovaného betonu, betonu zatříděného do Katalogu odpadů pod kódem 17 01 01 vč. dopravy</t>
  </si>
  <si>
    <t>Odpady</t>
  </si>
  <si>
    <t>předpoklad trojnásobná obratovost' 
'viz. pol_ 59381338' 
(17*(3*2))*0.355=36,210 [A] 
Celkem: A=36,210 [B]</t>
  </si>
  <si>
    <t>300</t>
  </si>
  <si>
    <t>R17010110</t>
  </si>
  <si>
    <t>Rampa pro dopravní prostředky ze zeminy vhodné, nenamrzavé, únosné k danému účelu, vč. zhutnění, zatěžovacích zkoušek, odstranění, dopravy a veškeré manipulace;</t>
  </si>
  <si>
    <t>Rampa pro dopravní prostředky ze zeminy vhodné, nenamrzavé, únosné k danému účelu, vč. zhutnění, zatěžovacích zkoušek, odstranění, dopravy a veškeré manipulace; komplet</t>
  </si>
  <si>
    <t>(4.90*20.00)/2*5.00=245,000 [A] 
((4.90*5.00)/2*20.00)/2=122,500 [B] 
Celkem: A+B=367,500 [C]</t>
  </si>
  <si>
    <t>301</t>
  </si>
  <si>
    <t>R17050300</t>
  </si>
  <si>
    <t>Poplatky za uložení stavebního odpadu nebezbečného na skládce (skládkovné) zeminy a kameniva zatříděného do Katalogu odpadů pod kódem 17 05 03 vč.dopravy</t>
  </si>
  <si>
    <t>D.2.1.1_Stavebně konstrukční řešení, 01 TZ' 
'Inženýrsko-geologické poměry, vrt J4 v hl. 4,6 - 6,30m' 
'---------------------------------------------------' 
'Přepoklad, bude fakturováno dle skutečnosti' 
'od -4,600m (-2,80m) na -5,200m'  
((14.992+1.30*2+8.615+1.30*2)/2*(1.30+36.825+(1.64/2)))*0.60=336,567 [A] 
'od -5,200m na -5,700m' 
0.50/3*(7.00*5.80+37.71903366+6.55*5.35)=18,894 [B] 
0.50/3*(2.85*2.70+7.06141629+2.40*2.70)=3,539 [C] 
'od - 5,200m na -7,000m' 
1.80/3*(3.70*3.80+21.59726617+5.71*5.81)=41,299 [D] 
'od - 5,200m na -6,100m' 
0.90/3*(4.67*4.96+18.78108649+3.76*4.05)=17,152 [E] 
'od - 5,200m na -6,080m' 
0.88/3*(7.06*4.11+23.95334302+6.16*3.21)=21,338 [F] 
'na -5,700m' 
34.470*0.10=3,447 [G] 
'na -6,100m' 
11.57*0.10=1,157 [H] 
'na  -6,080m' 
15.340*0.10=1,534 [I] 
'na -7,000m' 
10.560*0.10=1,056 [J] 
Mezisoučet: A+B+C+D+E+F+G+H+I+J=445,983 [K] 
'---------------------------------------------------' 
445.983*2.00=891,966 [L]</t>
  </si>
  <si>
    <t>302</t>
  </si>
  <si>
    <t>R17050400</t>
  </si>
  <si>
    <t>Poplatky za uložení stavebního odpadu nekontaminovaného na skládce (skládkovné) zeminy a kameniva zatříděného do Katalogu odpadů pod kódem 17 05 04 vč.dopravy</t>
  </si>
  <si>
    <t>Objekt dopravního terminálu' 
(3308.277-867.554)*2.00=4 881,446 [A] 
'Odpočet_pol_R17050300' 
-891.966=- 891,966 [B] 
'Pojížděná plocha_podkladní kce' 
'viz. pol_113151111' 
(300.00*0.05)*1.60=24,000 [C] 
'viz. pol_113152111' 
15.00*1.60=24,000 [D] 
'viz. pol_113152112' 
45.00*1.300=58,500 [E] 
'Rampa pro dopravní prostředky' 
'viz.pol_R17010110' 
367.500*2.00=735,000 [F] 
Celkem: A+B+C+D+E+F=4 830,980 [G]</t>
  </si>
  <si>
    <t>002</t>
  </si>
  <si>
    <t>271532212</t>
  </si>
  <si>
    <t>Podsyp pod základové konstrukce se zhutněním a urovnáním povrchu z kameniva hrubého, frakce 16 - 32 mm</t>
  </si>
  <si>
    <t>D.2.2.1_02, Tvar stropu na kótě -0,200m' 
'pod desku DZ02, do -0,80m na -0,60m' 
'Skladby konstrukcí P10, P11' 
((8.615++6.95)/2*9.925)*0.20= 
-(0.30*7.78)*0.20=-0,467 [B] 
-(0.30*(1.30+4.80))*0.20=-0,366 [C] 
Celkem: A+B+C=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</si>
  <si>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</si>
  <si>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273352111</t>
  </si>
  <si>
    <t>Bednění základů desek ztracené (neodbedněné)</t>
  </si>
  <si>
    <t>porovnávací položka - benění štěrkového podsypu' 
'pod desku DZ02, do -0,80m na -0,60m' 
'Skladby konstrukcí P10, P11' 
(10.650-0.30-0.725)*0.20=1,925 [A] 
(10.064-0.300)*0.20=1,953 [B] 
Celkem: A+B=3,878 [C]</t>
  </si>
  <si>
    <t>1. Ceny jsou určeny pro bednění ve volném prostranství, ve volných nebo zapažených jamách, rýhách a šachtách. 2. Kruhové nebo obloukové bednění poloměru do 1 m se oceňuje individuálně.</t>
  </si>
  <si>
    <t>291111111</t>
  </si>
  <si>
    <t>Podklad pro zpevněné plochy s rozprostřením a s hutněním z kameniva drceného frakce 0 - 63 mm</t>
  </si>
  <si>
    <t>viz. pol_291211111' 
300.000*0.150=45,000 [A] 
Celkem: A=45,000 [B]</t>
  </si>
  <si>
    <t>1. Ceny jsou určeny pro zpevnění plochy při zakládání objektů mechanizmy o hmotnosti přes 20 t. 2. Vcenách jsou započteny i náklady na štěrk, kamenivo nebo recyklát. 3. Podklady ze zemin upravených hydraulickými pojivy (vápno, cement, směs pojiv) se ocení cenami souboru cen 561 0. vkatalogu 221 Komunikace pozemní a letiště</t>
  </si>
  <si>
    <t>291211111</t>
  </si>
  <si>
    <t>Zřízení zpevněné plochy ze silničních panelů osazených do lože tl. 50 mm z kameniva</t>
  </si>
  <si>
    <t>50.00*6.00=300,000 [A] 
Celkem: A=300,000 [B]</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</si>
  <si>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</si>
  <si>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59381338</t>
  </si>
  <si>
    <t>panel silniční 3,00x2,00x0,215m</t>
  </si>
  <si>
    <t>300,00/(3*2) = 50ks'  
'předpoklad trojnásobná obratovost' 
'50*0,333 = 16,667ks' 
17=17,000 [A] 
Celkem: A=17,000 [B]</t>
  </si>
  <si>
    <t>303</t>
  </si>
  <si>
    <t>R27157220</t>
  </si>
  <si>
    <t>Přehutnění a doplnění štěrkopískového podsypu pod podkladním betonem; D+M komplet</t>
  </si>
  <si>
    <t>pol_181951102' 
669.043=669,043 [A] 
Celkem: A=669,043 [B]</t>
  </si>
  <si>
    <t>031</t>
  </si>
  <si>
    <t>Zdi pozemních staveb</t>
  </si>
  <si>
    <t>314235484</t>
  </si>
  <si>
    <t>Ukončení jednoprůduchového cihelného komínu hlavicí odkouření, světlý průměr vložky 16 cm</t>
  </si>
  <si>
    <t>dle Půdorysů, Řezů, Legendy ateriálů' 
'--------------------------------------------------' 
'od -4,60m na +9,00m' 
1=1,000 [A] 
Celkem: A=1,000 [B]</t>
  </si>
  <si>
    <t>314272707</t>
  </si>
  <si>
    <t>Komín jednoprůduchový z lehčeného betonu s vkládanou izolací s izostatickými vložkami komínové těleso výšky 3 m z vnitřních keramických profilovaných vložek s v</t>
  </si>
  <si>
    <t>Komín jednoprůduchový z lehčeného betonu s vkládanou izolací s izostatickými vložkami komínové těleso výšky 3 m z vnitřních keramických profilovaných vložek s větrací šachtou, světlý průměr vložky 16 cm</t>
  </si>
  <si>
    <t>D.2.2.1_Arch. stav. řešení' 
'dle Půdorysů, Řezů, Legendy ateriálů' 
'--------------------------------------------------' 
'od -4,60m na +9,00m' 
1=1,000 [A] 
Celkem: A=1,000 [B]</t>
  </si>
  <si>
    <t>1. Výška komínového tělesa se měří od paty komínu až po krycí desku. 2. Vcenách Ukončení komínového tělesa vnadstřešní části komínovým pláštěm -2731 až -2809 a obezděním -2811 až -2609 nejsou započteny náklady na dodávku kónického ukončení. Tato je započtena vcenách Komínového tělesa -2701 až -2709. 3. Vcenách nejsou započteny náklady na: a) obezdění komínového tělesa; tyto se oceňují položkami souboru cen 314 2.-21.. Obezdívka komínů vnadstřešní části, b) povrchové úpravy komínového tělesa; tyto se oceňují příslušnými cenami části A04 tohoto katalogu.</t>
  </si>
  <si>
    <t>314272717</t>
  </si>
  <si>
    <t>Komín jednoprůduchový z lehčeného betonu s vkládanou izolací s izostatickými vložkami komínové těleso výšky 3 m z vnitřních keramických profilovaných vložek Pří</t>
  </si>
  <si>
    <t>Komín jednoprůduchový z lehčeného betonu s vkládanou izolací s izostatickými vložkami komínové těleso výšky 3 m z vnitřních keramických profilovaných vložek Příplatek k ceně za každý další i započatý metr výšky komínového tělesa přes 3 m s větrací šachtou, světlý průměr vložky 16 cm</t>
  </si>
  <si>
    <t>D.2.2.1_Arch. stav. řešení' 
'dle Půdorysů, Řezů, Legendy ateriálů' 
'--------------------------------------------------' 
'od -4,60m na +9,00m' 
'13,60-3,00 = 10,600m' 
11.000=11,000 [A] 
Celkem: A=11,000 [B]</t>
  </si>
  <si>
    <t>314272727</t>
  </si>
  <si>
    <t>Komín jednoprůduchový z lehčeného betonu s vkládanou izolací s izostatickými vložkami nadstřešní část komínového tělesa (komínová hlava) zděná z betonových prst</t>
  </si>
  <si>
    <t>Komín jednoprůduchový z lehčeného betonu s vkládanou izolací s izostatickými vložkami nadstřešní část komínového tělesa (komínová hlava) zděná z betonových prstenců jednoprůduchových s větrací šachtou včetně komínové vložky, světlý průměr vložky 16 cm</t>
  </si>
  <si>
    <t>D.2.2.1_Arch. stav. řešení' 
'dle Půdorysů, Řezů, Legendy ateriálů' 
'--------------------------------------------------' 
'od +7,475m na +9,00m' 
1.525=1,525 [A] 
Celkem: A=1,525 [B]</t>
  </si>
  <si>
    <t>314272777</t>
  </si>
  <si>
    <t>Komín jednoprůduchový z lehčeného betonu s vkládanou izolací s izostatickými vložkami ukončení nadstřešní části komínu komínovým pláštěm jednoprůduchovým s větr</t>
  </si>
  <si>
    <t>Komín jednoprůduchový z lehčeného betonu s vkládanou izolací s izostatickými vložkami ukončení nadstřešní části komínu komínovým pláštěm jednoprůduchovým s větrací šachtou, imitace omítnutí výšky 150 cm, světlý průměr vložky 16 cm</t>
  </si>
  <si>
    <t>D.2.2.1_Arch. stav. řešení' 
'dle Půdorysů, Řezů, Legendy ateriálů' 
'--------------------------------------------------' 
'od +7,475m na +9,00m' 
1=1,000 [A] 
Celkem: A=1,000 [B]</t>
  </si>
  <si>
    <t>314272817</t>
  </si>
  <si>
    <t>Komín jednoprůduchový z lehčeného betonu s vkládanou izolací s izostatickými vložkami ukončení nadstřešní části komínu obezděním komínové hlavy krakorcová deska</t>
  </si>
  <si>
    <t>Komín jednoprůduchový z lehčeného betonu s vkládanou izolací s izostatickými vložkami ukončení nadstřešní části komínu obezděním komínové hlavy krakorcová deska pro obezdění komínu jednoprůduchová s větrací šachtou, světlý průměr vložky 16 cm</t>
  </si>
  <si>
    <t>314272827</t>
  </si>
  <si>
    <t>Komín jednoprůduchový z lehčeného betonu s vkládanou izolací s izostatickými vložkami ukončení nadstřešní části komínu obezděním komínové hlavy krycí deska obez</t>
  </si>
  <si>
    <t>Komín jednoprůduchový z lehčeného betonu s vkládanou izolací s izostatickými vložkami ukončení nadstřešní části komínu obezděním komínové hlavy krycí deska obezděné nadstřešní části komínu jednoprůduchová s větrací šachtou, světlý průměr vložky 16 cm</t>
  </si>
  <si>
    <t>317168012</t>
  </si>
  <si>
    <t>Překlady keramické ploché osazené do maltového lože, výšky překladu 71 mm šířky 115 mm, délky 1250 mm</t>
  </si>
  <si>
    <t>dle Půdorysů, Řezů' 
' Výpis keramických překladů' 
'--------------------------------------------------' 
'1/KP_1PP+1NP+2NP' 
0+3+2=5,000 [A] 
Celkem: A=5,000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</si>
  <si>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</si>
  <si>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317168013</t>
  </si>
  <si>
    <t>Překlady keramické ploché osazené do maltového lože, výšky překladu 71 mm šířky 115 mm, délky 1500 mm</t>
  </si>
  <si>
    <t>dle Půdorysů, Řezů' 
' Výpis keramických překladů' 
'--------------------------------------------------' 
'2/KP_1PP+1NP+2NP' 
2+0+0=2,000 [A] 
Celkem: A=2,000 [B]</t>
  </si>
  <si>
    <t>317168021</t>
  </si>
  <si>
    <t>Překlady keramické ploché osazené do maltového lože, výšky překladu 71 mm šířky 145 mm, délky 1000 mm</t>
  </si>
  <si>
    <t>dle Půdorysů, Řezů' 
' Výpis keramických překladů' 
'--------------------------------------------------' 
'5/KP_1PP+1NP+2NP' 
2+5+0=7,000 [A] 
Celkem: A=7,000 [B]</t>
  </si>
  <si>
    <t>317168022</t>
  </si>
  <si>
    <t>Překlady keramické ploché osazené do maltového lože, výšky překladu 71 mm šířky 145 mm, délky 1250 mm</t>
  </si>
  <si>
    <t>dle Půdorysů, Řezů' 
' Výpis keramických překladů' 
'--------------------------------------------------' 
'3/KP_1PP+1NP+2NP' 
14+9+12=35,000 [A] 
Celkem: A=35,000 [B]</t>
  </si>
  <si>
    <t>317168058</t>
  </si>
  <si>
    <t>Překlady keramické vysoké osazené do maltového lože, šířky překladu 70 mm výšky 238 mm, délky 2750 mm</t>
  </si>
  <si>
    <t>dle Půdorysů, Řezů' 
' Výpis keramických překladů' 
'--------------------------------------------------' 
'4/KP_1PP+1NP+2NP' 
4+0+0=4,000 [A] 
Celkem: A=4,000 [B]</t>
  </si>
  <si>
    <t>034</t>
  </si>
  <si>
    <t>Stěny a příčky</t>
  </si>
  <si>
    <t>342244201</t>
  </si>
  <si>
    <t>Příčky jednoduché z cihel děrovaných broušených, na tenkovrstvou maltu, pevnost cihel do P15, tl. příčky 80 mm</t>
  </si>
  <si>
    <t>dle Půdorysů, Řezů, Legendy materiálů' 
'--------------------------------------------------' 
'1PP, od -4,60m na -0,45m' 
0.01  3.75*4.15-(1.00*1.97)*2=11,623 [A] 
Mezisoučet: A=11,623 [B] 
'---------------------------------------------' 
'1NP od -0,20m na +3,325m' 
'1.10'   
 1.70*3.525-0.70*1.97=4,614 [C] 
'1.11'  
1.70*3.525=5,993 [D] 
'1.12'   
1.70*3.525-0.70*1.97=4,614 [E] 
'1.13'   
1.70*3.525=5,993 [F] 
'1.14'   
1.70*3.525=5,993 [G] 
'1.21'  
1.60*3.525-0.70*1.97=4,261 [H] 
'1.22'  
1.60*3.525=5,640 [I] 
Mezisoučet: C+D+E+F+G+H+I=37,108 [J] 
'---------------------------------------------' 
'2NP od +3,575m na +7,225m' 
'2.07'  
1.75*3.65-0.70*1.97=5,009 [K] 
'2.11'   
1.75*3.65-0.70*1.97=5,009 [L] 
Mezisoučet: K+L=10,018 [M] 
'---------------------------------------------' 
Celkem: A+C+D+E+F+G+H+I+K+L=58,749 [N]</t>
  </si>
  <si>
    <t>1. Množství jednotek se určuje v m2 plochy konstrukce.</t>
  </si>
  <si>
    <t>342244221</t>
  </si>
  <si>
    <t>Příčky jednoduché z cihel děrovaných broušených, na tenkovrstvou maltu, pevnost cihel do P15, tl. příčky 140 mm</t>
  </si>
  <si>
    <t>dle Půdorysů, Řezů, Legendy materiálů' 
'--------------------------------------------------' 
'1PP, od -4,60m na -0,45m' 
'0.01'  
(3.35+9.900-0.30)*4.15-(0.8*2+0.90*2)*1.97=47,045 [A] 
'0.02' 
(3.731+2.07+2.75)*4.15-2.00*2.10=31,287 [B] 
'0.03'  
3.350*4.15=13,903 [C] 
'0.04'   
3.50*4.15=14,525 [D] 
'0.05'  
3.50*4.15=14,525 [E] 
'0.06'  
3.50*4.15-0.80*1.97=12,949 [F] 
'0.07'  
2.15*4.15=8,923 [G] 
'0.08' 
(1.80-0.30)*4.15=6,225 [H] 
'0.09' 
(3.35+3.00)*4.15-0.80*1.97=24,777 [I] 
'0.12' 
2.15*4.15-0.90*2.10=7,033 [J] 
'0.14'  
(5.00+2.00)*4.15-0.90*2.10=27,160 [K] 
'0.15' 
(5.15+3.70)*4.15-0.90*2.10=34,838 [L] 
'0.16'   
5.460*4.15-0.90*2.10=20,769 [M] 
'0.16B'  
(3.60-0.30)*4.15-0.90*2.10=11,805 [N] 
'0.17' 
(7.581+2.80)*4.15-0.90*2.10=41,191 [O] 
'0.19'  
(2.309+4.95+1.425)*4.15-0.90*2.10=34,149 [P] 
'0.20'  
(4.80+1.425)*4.15+2.50*2.566=32,249 [Q] 
((6.375-1.96)*2.135)/2+1.26*2.135+(1.96-1.26)*(2.135+2.566)/2=9,048 [R] 
'0.21' 
 1.41*1.965=2,771 [S] 
'0.22' 
(9.925-0.30+3.35)*4.15-(0.90*2.10+2.00*2.15)=47,656 [T] 
Mezisoučet: A+B+C+D+E+F+G+H+I+J+K+L+M+N+O+P+Q+R+S+T=442,828 [U] 
'---------------------------------------------' 
'1NP od -0,20m na +3,325m' 
'1.01A'   
(9.608+2.45+3.80)*3.525-0.90*1.97=54,126 [V] 
-0.60*(1.0*4+0.3)=-2,580 [W] 
'1.04'   
(9.30+1.20)*3.525-(0.8*3+0.7+0.9)*1.97=29,133 [X] 
'1.09' 
5.00*3.525-0.90*1.97=15,852 [Y] 
'1.19'   
 3.722*3.525-0.80*1.97=11,544 [Z] 
Mezisoučet: V+W+X+Y+Z=108,075 [AA] 
'---------------------------------------------' 
'2NP od +3,575m na +7,225m' 
'2.05'  
 7.20*3.65-(0.80*1.97)*2=23,128 [AB] 
'2.06'  
 1.75*3.650=6,388 [AC] 
'2.08' 
(1.75-0.30)*3.650=5,293 [AD] 
'2.09'  
7.20*3.65-0.80*1.97=24,704 [AE] 
'2.10' 
 1.75*3.650=6,388 [AF] 
'2.13'   
(8.95*3.65)*2-(0.80*1.97)*6=55,879 [AG] 
'2.14'  
(2.75-0.30)*3.65-0.70*1.97=7,564 [AH] 
'2.15'   
 2.75*3.65=10,038 [AI] 
'2.16'  
2.75*3.65=10,038 [AJ] 
'2.17'  
2.75*3.65=10,038 [AK] 
'2.18'   
(2.75-0.30)*3.65-0.70*1.97=7,564 [AL] 
'2.20'   
(4.55+2.083)*3.65-0.80*1.97=22,634 [AM] 
'2.21'  
2.90*3.65=10,585 [AN] 
Mezisoučet: AB+AC+AD+AE+AF+AG+AH+AI+AJ+AK+AL+AM+AN=200,241 [AO] 
'---------------------------------------------' 
Celkem: A+B+C+D+E+F+G+H+I+J+K+L+M+N+O+P+Q+R+S+T+V+W+X+Y+Z+AB+AC+AD+AE+AF+AG+AH+AI+AJ+AK+AL+AM+AN=751,144 [AP]</t>
  </si>
  <si>
    <t>342291111</t>
  </si>
  <si>
    <t>Ukotvení příček polyuretanovou pěnou, tl. příčky do 100 mm</t>
  </si>
  <si>
    <t>k ŽB stěnám' 
'1PP' 
4.15*1=4,150 [A] 
'1NP' 
3.525*7=24,675 [B] 
'---------------------------' 
'k ŽB stropům' 
'pol_342291141' 
18.950=18,950 [C] 
'---------------------------' 
Celkem: A+B+C=47,775 [D]</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</si>
  <si>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</si>
  <si>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</si>
  <si>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</si>
  <si>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k ŽB stěnám' 
'1PP' 
4.15*37=153,550 [A] 
'1NP' 
3.525*7=24,675 [B] 
'2NP' 
3.65*14=51,100 [C] 
'---------------------------' 
'k ŽB stropům' 
'pol_342291143' 
198.294=198,294 [D] 
'---------------------------' 
Celkem: A+B+C+D=427,619 [E]</t>
  </si>
  <si>
    <t>342291131</t>
  </si>
  <si>
    <t>Ukotvení příček plochými kotvami, do konstrukce betonové</t>
  </si>
  <si>
    <t>k ŽB stěnám' 
'1PP' 
4.15*38=157,700 [A] 
'1NP' 
3.525*14=49,350 [B] 
'2NP' 
3.65*14=51,100 [C] 
'---------------------------' 
'k ŽB stropům' 
'pol_342291141' 
18.950=18,950 [D] 
'pol_342291143' 
198.294=198,294 [E] 
'---------------------------' 
Celkem: A+B+C+D+E=475,394 [F]</t>
  </si>
  <si>
    <t>342291141</t>
  </si>
  <si>
    <t>Ukotvení příček expanzní maltou, tl. příčky do 100 mm</t>
  </si>
  <si>
    <t>dle Půdorysů, Řezů, Legendy materiálů' 
'--------------------------------------------------' 
'1PP, od -4,60m na -0,45m' 
'0.01' 
3.75=3,750 [A] 
'---------------------------------------------' 
'1NP od -0,20m na +3,325m' 
'1.10+11+12+13+14+21+22' 
1.70*5+1.60*2=11,700 [B] 
'---------------------------------------------' 
'2NP od +3,575m na +7,225m' 
'2.07+11' 
1.75*2=3,500 [C] 
'---------------------------------------------' 
Celkem: A+B+C=18,950 [D]</t>
  </si>
  <si>
    <t>342291143</t>
  </si>
  <si>
    <t>Ukotvení příček expanzní maltou, tl. příčky přes 100 mm</t>
  </si>
  <si>
    <t>dle Půdorysů, Řezů, Legendy materiálů' 
'--------------------------------------------------' 
'1PP, od -4,60m na -0,45m' 
'0.01+02+03+04+05+06' 
(3.35+(9.90-0.30))+(3.73+2.07+2.75)+3.35+3.50*3=35,350 [A] 
'0.07+08+09+12+14+15' 
2.15+(1.80-0.30)+(3.35+3.20)+2.15+(5.00+2.00)+(5.15+3.70)=28,200 [B] 
'0.16+0.16B+17+19' 
5.46+(3.30-0.30)+(7.581+2.80)+(2.308+4.95+1.425+3.91)=31,434 [C] 
'0.20' 
(4.80+1.275)=6,075 [D] 
'0.22' 
(9.925-0.30)+3.35=12,975 [E] 
Mezisoučet: A+B+C+D+E=114,034 [F] 
'---------------------------------------------' 
'1NP od -0,20m na +3,325m' 
'1.01A+04+09+13'   
(9.757+2.45+3.80)+5.00+(9.30+1.20)+3.722=35,229 [G] 
Mezisoučet: G=35,229 [H] 
'---------------------------------------------' 
'2NP od +3,575m na +7,225m' 
'2.05+06+08+09+10' 
7.20+1.75+(1.75-0.30)+7.20+1.75=19,350 [I] 
'2.13+14+15+16+17+18+20+21' 
8.95*2+(2.75*5-0.30*2)+4.55+2.90+2.083=40,583 [J] 
Mezisoučet: I+J=59,933 [K] 
'---------------------------------------------' 
Celkem: A+B+C+D+E+G+I+J=209,196 [L]</t>
  </si>
  <si>
    <t>061</t>
  </si>
  <si>
    <t>Úprava povrchů vnitřních</t>
  </si>
  <si>
    <t>611142001</t>
  </si>
  <si>
    <t>Potažení vnitřních ploch pletivem v ploše nebo pruzích, na plném podkladu sklovláknitým vtlačením do tmelu stropů</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</si>
  <si>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</si>
  <si>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</si>
  <si>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</si>
  <si>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</si>
  <si>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dle půdorysu, řezů' 
'dle legendy místností' 
'----------------------------' 
'1PP_0.11+13+14+15+17+19' 
23.70+4.3+9.9+17.8=55,700 [A] 
18.4+12.1+20.1+26.7=77,300 [B] 
Mezisoučet: A+B=133,000 [C] 
'----------------------------' 
'2NP_2.02' 
4.40=4,400 [D] 
'2NP_2.12' 
10.1+(0.8*4)*0.25-0.8*0.8=10,260 [E] 
Mezisoučet: D+E=14,660 [F] 
'----------------------------' 
Celkem: A+B+D+E=147,660 [G]</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</si>
  <si>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</si>
  <si>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611321345</t>
  </si>
  <si>
    <t>Omítka vápenocementová vnitřních ploch nanášená strojně dvouvrstvá, tloušťky jádrové omítky do 10 mm a tloušťky štuku do 3 mm štuková schodišťových konstrukcí s</t>
  </si>
  <si>
    <t>Omítka vápenocementová vnitřních ploch nanášená strojně dvouvrstvá, tloušťky jádrové omítky do 10 mm a tloušťky štuku do 3 mm štuková schodišťových konstrukcí stropů, stěn, ramen nebo nosníků</t>
  </si>
  <si>
    <t>dle půdorysu, řezů' 
'dle legendy místností' 
'----------------------------' 
'Služební schodiště' 
'1PP_0.12' 
(5.075+2.785)*1.00+1.00*2.15=10,010 [A] 
(7.45+2.15)*2*(4.05+0.25)-(0.90*1.97)*2=79,014 [B] 
'1NP_1.03' 
(4.445+2.857)*1.00+1.00*2.15=9,452 [C] 
2.15*3.22+1.15*1.203=8,306 [D] 
(5.00*2+2.15)*(3.425+0.25)=44,651 [E] 
'2NP_2.12' 
10.10+(1.0*4)*0.60-1.0*1.0=11,500 [F] 
(4.70+2.15)*2*3.65-0.9*1.97-1.0*2.50=45,732 [G] 
(1.00+2.50*2)*0.25=1,500 [H] 
Mezisoučet: A+B+C+D+E+F+G+H=210,165 [I] 
'----------------------------' 
'Schodišťový prostor' 
'1PP_0.20' 
10.505*2.35=24,687 [J] 
(6.675*2+0.15*3)*(4.05+0.25)+2.35*2.40=64,980 [K] 
'1NP_1.17' 
9.615*2.35=22,595 [L] 
Mezisoučet: J+K+L=112,262 [M] 
'----------------------------' 
'Eskalátor' 
'1PP_0.21' 
(6.675*2)*(4.05+0.25)+1.41*2.40=60,789 [N] 
'----------------------------' 
Celkem: A+B+C+D+E+F+G+H+J+K+L+N=383,216 [O]</t>
  </si>
  <si>
    <t>611321391</t>
  </si>
  <si>
    <t>Omítka vápenocementová vnitřních ploch nanášená strojně Příplatek k cenám za každých dalších i započatých 5 mm tloušťky omítky přes 10 mm stropů</t>
  </si>
  <si>
    <t>611321395</t>
  </si>
  <si>
    <t>Omítka vápenocementová vnitřních ploch nanášená strojně Příplatek k cenám za každých dalších i započatých 5 mm tloušťky omítky přes 10 mm schodišťových konstruk</t>
  </si>
  <si>
    <t>Omítka vápenocementová vnitřních ploch nanášená strojně Příplatek k cenám za každých dalších i započatých 5 mm tloušťky omítky přes 10 mm schodišťových konstrukcí</t>
  </si>
  <si>
    <t>612142001</t>
  </si>
  <si>
    <t>Potažení vnitřních ploch pletivem v ploše nebo pruzích, na plném podkladu sklovláknitým vtlačením do tmelu stěn</t>
  </si>
  <si>
    <t>viz. pol_611321345' 
383.216=383,216 [A] 
'viz. pol_612321341' 
1716.147=1 716,147 [B] 
Celkem: A+B=2 099,363 [C]</t>
  </si>
  <si>
    <t>612321341</t>
  </si>
  <si>
    <t>Omítka vápenocementová vnitřních ploch nanášená strojně dvouvrstvá, tloušťky jádrové omítky do 10 mm a tloušťky štuku do 3 mm štuková svislých konstrukcí stěn</t>
  </si>
  <si>
    <t>dle půdorysu, řezů' 
'dle legendy místností' 
'----------------------------' 
'1PP_0.01' 
(9.79+1.95+10.20)*2.84-(1.0*2+0.8+0.9*2)*1.97-0.9*2.1=51,358 [A] 
'1PP_0.02' 
(3.705+4.80+2.775+4.715)*(3.10-2.10)=15,995 [B] 
'1PP_0.03' 
(3.50+2.00)*2*3.10-0.90*1.97=32,327 [C] 
'1PP_0.04' 
(3.35+1.75)*2*(3.10-2.10)=10,200 [D] 
'1PP_0.05' 
(3.35+2.00)*2*(3.10-2.10)=10,700 [E] 
'1PP_0.06' 
(3.50+3.70)*2*(3.10-2.10)=14,400 [F] 
'1PP_0.07' 
(2.15+1.80)*2*(3.10-2.10)=7,900 [G] 
'1PP_0.08' 
(2.15+1.80)*2*(3.10-2.10)=7,900 [H] 
'1PP_0.09' 
(3.05+3.00)*2*(3.10-2.10)=12,100 [I] 
'1PP_0.10' 
(4.80+3.606+4.867+4.36)*(3.10-2.10)=17,633 [J] 
'1PP_0.11' 
(4.45+7.45)*2*4.05-(0.9*2.10)*7=83,160 [K] 
'1PP_0.13' 
(2.00+2.15)*2*4.05-0.9*2.10=31,725 [L] 
'1PP_0.14' 
(5.00+2.00)*2*4.05-0.9*2.10=54,810 [M] 
'1PP_0.15' 
(5.00+3.55)*2*4.65-0.9*2.10=77,625 [N] 
'1PP_0.16' 
(5.946+2.90+5.46+2.941)*4.05-0.9*2.10=67,960 [O] 
'1PP_0.16B' 
(3.685+3.60+0.15*2+3.081+3.65)*4.05-0.90*2.10=56,090 [P] 
'1PP_0.17' 
(7.406+2.80+6.936+2.84)*4.05-0.90*2.10=79,037 [Q] 
'1PP_0.19' 
(2.134+10.075+0.15*2+10.216+4.503)*4.05=110,273 [R] 
(1.851*1.18)*2+4.06*2.45-0.9*2.10=12,425 [S] 
'1PP_0.22' 
(9.775+3.55+0.15)*2*3.10-(0.90*2.1+2.0*2.15)=77,355 [T] 
(2.12+2.15*2)*0.15+(1.00+2.10*2)*0.15=1,743 [U] 
'1PP_0.23' 
(11.52+0.41)*4.05-(1.95*4.05+1.30*2.28)=37,455 [V] 
(10.368+0.30*2+0.15*2)*4.05-(0.90*2.1+2.0*2.15+(2.20+1.41)*4.05)=24,825 [W] 
Mezisoučet: A+B+C+D+E+F+G+H+I+J+K+L+M+N+O+P+Q+R+S+T+U+V+W=894,996 [X] 
'----------------------------' 
'1NP_1.01A' 
(2.678+4.20+3.30)*0.25=2,545 [Y] 
3.80*3.425-0.90*1.97=11,242 [Z] 
13.468*3.900=52,525 [AA] 
'1NP_1.02' 
(9.582+2.40+2.535+0.25)*3.225-((0.6*1.0)*4+0.6*0.3)=45,044 [AB] 
((0.6+1.0*2)*4+(0.6+0.3*2)*1)*0.15=1,740 [AC] 
'1NP_1.03' 
(2.45*2+3.65+1.50)*3.10-(1.0*2.30+(0.9*1.97)*2)=25,309 [AD] 
(1.15+2.40*2)*0.25=1,488 [AE] 
'1NP_1.04' 
((8.60+3.00)*2-(8.10+1.65))*3.10=41,695 [AF] 
-(0.7+0.8*3+0.9*2)*1.97=-9,653 [AG] 
'1NP_1.05' 
(1.95+0.30)*3.10-0.60*0.30=6,795 [AH] 
'1NP_1.06' 
1.95*3.10-0.6*1.0=5,445 [AI] 
'1NP_1.07' 
1.95*3.10-0.6*1.0=5,445 [AJ] 
'1NP_1.08' 
(1.85+0.30)*3.10-0.6*1.0=6,065 [AK] 
'1NP_1.09' 
(2.346+5.0+1.508+5.07)*3.10-(0.9*1.97+0.6*1.0)=40,791 [AL] 
'1NP_1.10' 
(1.70+2.50)*2*3.10-(0.8+0.7)*1.97=23,085 [AM] 
'1NP_1.11' 
(1.70+1.00)*2*(3.10-2.10)=5,400 [AN] 
'1NP_1.12' 
(1.70+1.20)*2*(3.10-2.10)=5,800 [AO] 
'1NP_1.13' 
(1.55+0.90)*2*(3.10-2.10)=4,900 [AP] 
'1NP_1.14' 
(1.70+0.90)*2*(3.10-2.10)=5,200 [AQ] 
'1NP_1.15' 
(1.70+2.30)*2*3.10-0.8*1.97=23,224 [AR] 
'1NP_1.19' 
(4.65+3.722+0.15)*3.225-(0.8*1.97)*2=24,331 [AS] 
'1NP_1.20' 
(1.60+1.20)*2*(3.10-2.10)=5,600 [AT] 
'1NP_1.21' 
(1.60+0.90)*2*(3.10-2.10)=5,000 [AU] 
'1NP_1.22' 
(1.30*2+1.60)*3.10-0.8*1.97=11,444 [AV] 
'1NP_1.23' 
(6.30+3.17)*3.225=30,541 [AW] 
'P101' 
(0.35+0.25)*(1.926+4.563+5.02)=6,905 [AX] 
'P102' 
(0.35+0.25)*(1.9+4.5+4.95)=6,810 [AY] 
Mezisoučet: Y+Z+AA+AB+AC+AD+AE+AF+AG+AH+AI+AJ+AK+AL+AM+AN+AO+AP+AQ+AR+AS+AT+AU+AV+AW+AX+AY=394,716 [AZ] 
'----------------------------' 
'2NP_2.01B' 
2.05*2.65=5,433 [BA] 
'2NP_2.05' 
(7.20+3.42)*3.55=37,701 [BB] 
'2NP_2.06' 
(1.75+1.95)*2*(3.10-2.10)=7,400 [BC] 
'2NP_2.07' 
(1.75+1.20)*2*(3.10-2.10)=5,900 [BD] 
'2NP_2.08' 
(1.60+1.10+0.15)*2*(3.10-2.10)=5,700 [BE] 
'2NP_2.09' 
(7.20+1.72)*3.65-0.8*1.97=30,982 [BF] 
'2NP_2.10' 
(1.75+1.10)*2*(3.10-2.10)=5,700 [BG] 
'2NP_2.11' 
(1.60+1.10)*2*(3.10-2.10)=5,400 [BH] 
'2NP_2.13' 
(8.95+1.50)*2*3.10-(0.8*1.97)*6=55,334 [BI] 
'2NP_2.14' 
(2.75+3.65)*2*3.10-(0.8+0.7)*1.97=36,725 [BJ] 
'2NP_2.15' 
(2.75+1.10)*2*(3.10-2.10)=7,700 [BK] 
'2NP_2.16' 
(2.75+1.80)*2*(3.10-2.10)=9,100 [BL] 
'2NP_2.17' 
(2.75+1.80)*2*(3.10-2.10)=9,100 [BM] 
'2NP_2.18' 
(2.75+1.10)*2*(3.10-2.10)=7,700 [BN] 
'2NP_2.19' 
(2.797+2.75+3.258+2.788)*3.10-(0.80+0.70)*1.97=32,983 [BO] 
'2NP_2.20' 
(1.933+4.55+2.6696+4.614+0.32*2)*3.10-0.80*1.97=43,084 [BP] 
'2NP_2.21' 
(2.90+4.60)*2*3.10-0.80*1.97=44,924 [BQ] 
'2NP_2.22' 
(2.90+4.20)*2*3.10-0.80*1.97=42,444 [BR] 
'P201' 
(0.20+0.25)*(1.926+4.563+5.02+6.084+4.867*4)=16,677 [BS] 
'P202' 
(0.20+0.25)*(1.9+4.50+4.95+6.0+4.8*4)=16,448 [BT] 
Mezisoučet: BA+BB+BC+BD+BE+BF+BG+BH+BI+BJ+BK+BL+BM+BN+BO+BP+BQ+BR+BS+BT=426,435 [BU] 
'----------------------------' 
Celkem: A+B+C+D+E+F+G+H+I+J+K+L+M+N+O+P+Q+R+S+T+U+V+W+Y+Z+AA+AB+AC+AD+AE+AF+AG+AH+AI+AJ+AK+AL+AM+AN+AO+AP+AQ+AR+AS+AT+AU+AV+AW+AX+AY+BA+BB+BC+BD+BE+BF+BG+BH+BI+BJ+BK+BL+BM+BN+BO+BP+BQ+BR+BS+BT=1 716,147 [BV]</t>
  </si>
  <si>
    <t>612321391</t>
  </si>
  <si>
    <t>Omítka vápenocementová vnitřních ploch nanášená strojně Příplatek k cenám za každých dalších i započatých 5 mm tloušťky omítky přes 10 mm stěn</t>
  </si>
  <si>
    <t>613142001</t>
  </si>
  <si>
    <t>Potažení vnitřních ploch pletivem v ploše nebo pruzích, na plném podkladu sklovláknitým vtlačením do tmelu pilířů nebo sloupů</t>
  </si>
  <si>
    <t>613321341</t>
  </si>
  <si>
    <t>Omítka vápenocementová vnitřních ploch nanášená strojně dvouvrstvá, tloušťky jádrové omítky do 10 mm a tloušťky štuku do 3 mm štuková svislých konstrukcí pilířů</t>
  </si>
  <si>
    <t>Omítka vápenocementová vnitřních ploch nanášená strojně dvouvrstvá, tloušťky jádrové omítky do 10 mm a tloušťky štuku do 3 mm štuková svislých konstrukcí pilířů nebo sloupů</t>
  </si>
  <si>
    <t>dle půdorysu, řezů' 
'dle legendy místností' 
'----------------------------' 
'1NP_1.01A' 
((0.4*4)*7.325)*6=70,320 [A] 
((0.403+0.4+0.4+0.467)*7.325)*2=24,466 [B] 
(0.303+0.35)*7.325=4,783 [C] 
(0.30+0.30)*7.325=4,395 [D] 
(0.30*2+0.23*2+0.16*2)*7.325=10,109 [E] 
'1NP_1.01B' 
(0.3*10+(0.3*4)*4+0.30)*3.425=27,743 [F] 
((0.304+0.3*2+0.35)*3.525)*3=13,261 [G] 
'1NP_1.18' 
((0.3*4)*3.425)*6=24,660 [H] 
'1NP_1.19' 
(0.3*4)*3.225=3,870 [I] 
'1NP_1.23' 
(0.304+0.30*2+0.35)*3.225=4,044 [J] 
Mezisoučet: A+B+C+D+E+F+G+H+I+J=187,651 [K] 
'----------------------------' 
'2NP_2.01A' 
((0.305+0.3*2)*3.65)*2=6,607 [L] 
((0.3*3)*3.65)*3=9,855 [M] 
(0.3*4)*3.65*3=13,140 [N] 
'2NP_2.01B' 
((0.35+0.305+0.3*2)*3.65)*2=9,162 [O] 
'2NP_2.04'  
((0.3*4)*3.65)*6=26,280 [P] 
'2NP_2.05' 
(0.3*4)*3.55=4,260 [Q] 
'2NP_2.09' 
(0.35+0.304+0.3*2)*3.65=4,577 [R] 
Mezisoučet: L+M+N+O+P+Q+R=73,881 [S] 
'----------------------------' 
Celkem: A+B+C+D+E+F+G+H+I+J+L+M+N+O+P+Q+R=261,532 [T]</t>
  </si>
  <si>
    <t>613321391</t>
  </si>
  <si>
    <t>Omítka vápenocementová vnitřních ploch nanášená strojně Příplatek k cenám za každých dalších i započatých 5 mm tloušťky omítky přes 10 mm pilířů nebo sloupů</t>
  </si>
  <si>
    <t>622241131</t>
  </si>
  <si>
    <t>Montáž kontaktního zateplení lepením a mechanickým kotvením z desek pórobetonových (kalcium-silikátových) na vnější stěny, tloušťky desek přes 120 do 160 mm</t>
  </si>
  <si>
    <t>porovnávací položka - zateplení vnitřní' 
'dle půdorysu, řezů' 
'dle legendy místností' 
'----------------------------' 
'1PP_0.02' 
(2.43+0.39+2.775)*4.15-2.00*2.10=19,019 [A] 
'1PP_0.03' 
(3.50+0.45)*4.15=16,393 [B] 
'1PP_0.22' 
(9.925-0.30+3.35+0.60)*4.15-(2.0*2.15+1.00*2.10)=49,936 [C] 
Celkem: A+B+C=85,348 [D]</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</si>
  <si>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</si>
  <si>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63152232</t>
  </si>
  <si>
    <t>deska tepelně izolační minerální kalciumsilikátová ?=0,042 tl 150mm</t>
  </si>
  <si>
    <t>062</t>
  </si>
  <si>
    <t>Úprava povrchů vnějších</t>
  </si>
  <si>
    <t>28376448</t>
  </si>
  <si>
    <t>deska z polystyrénu XPS, hrana rovná a strukturovaný povrch 300kPa tl 180mm</t>
  </si>
  <si>
    <t>pol_622211041' 
20.302=20,302 [A] 
Celkem: A=20,302 [B] 
B * 1.05Koeficient množství=21,317 [C]</t>
  </si>
  <si>
    <t>621532021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</si>
  <si>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</si>
  <si>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2,0 mm podhledů</t>
  </si>
  <si>
    <t>dle půdorysu, řezů, pohledů' 
'---------------------------------' 
'1NP' 
((1.15+2.35*2)*0.185)*1=1,082 [A] 
'2NP' 
((1.00+2.60*2)*0.185)*6=6,882 [B] 
Celkem: A+B=7,964 [C]</t>
  </si>
  <si>
    <t>622142001</t>
  </si>
  <si>
    <t>Potažení vnějších ploch pletivem v ploše nebo pruzích, na plném podkladu sklovláknitým vtlačením do tmelu stěn</t>
  </si>
  <si>
    <t>dle půdorysu, řezů, pohledů' 
'---------------------------------' 
'Pohled severovýchodní' 
'od -0,450m na +8,299m' 
(0.185+0.259+0.451)*8.749=7,830 [A] 
(0.185+0.259+0.530)*8.749=8,522 [B] 
Mezisoučet: A+B=16,352 [C] 
'---------------------------------' 
'Pohled jihozápadní' 
'od -0,450m na +8,299m' 
((0.185+0.255+1.320)*8.749)*2=30,796 [D] 
'---------------------------------' 
Celkem: A+B+D=47,148 [E]</t>
  </si>
  <si>
    <t>622211041</t>
  </si>
  <si>
    <t>Montáž kontaktního zateplení lepením a mechanickým kotvením z polystyrenových desek nebo z kombinovaných desek na vnější stěny, tloušťky desek přes 160 do 200 m</t>
  </si>
  <si>
    <t>Montáž kontaktního zateplení lepením a mechanickým kotvením z polystyrenových desek nebo z kombinovaných desek na vnější stěny, tloušťky desek přes 160 do 200 mm</t>
  </si>
  <si>
    <t>dle půdorysu, řezů, výkazů' 
'Podkladní beton_plochy digi' 
'----------------------------' 
'ST3_Sokl, od +-0,00m na +0,500m' 
17.139*0.50=8,570 [A] 
9.164*0.50=4,582 [B] 
(46.50-1.15-38.85)*0.50=3,250 [C] 
(47.15-39.351)*0.50=3,900 [D] 
Celkem: A+B+C+D=20,302 [E]</t>
  </si>
  <si>
    <t>622221041</t>
  </si>
  <si>
    <t>Montáž kontaktního zateplení lepením a mechanickým kotvením z desek z minerální vlny s podélnou orientací vláken na vnější stěny, tloušťky desek přes 160 mm</t>
  </si>
  <si>
    <t>dle půdorysu, řezů, pohledů' 
'Výpis skladeb konstrukcí' 
'---------------------------------' 
'ST4 od +0,50m na +8,299m' 
47.15*7.799=367,723 [A] 
46.50*7.799=362,654 [B] 
'odpočet otvory' 
-39.359*(6.975-0.50)=- 254,850 [C] 
-38.85*(6.975-0.50)=- 251,554 [D] 
-1.15*(2.30-0.50)=-2,070 [E] 
Celkem: A+B+C+D+E=221,903 [F]</t>
  </si>
  <si>
    <t>622251101</t>
  </si>
  <si>
    <t>Montáž kontaktního zateplení lepením a mechanickým kotvením Příplatek k cenám za zápustnou montáž kotev s použitím tepelněizolačních zátek na vnější stěny z pol</t>
  </si>
  <si>
    <t>Montáž kontaktního zateplení lepením a mechanickým kotvením Příplatek k cenám za zápustnou montáž kotev s použitím tepelněizolačních zátek na vnější stěny z polystyrenu</t>
  </si>
  <si>
    <t>pol_622211041' 
20.302=20,302 [A] 
'pol_622211041' 
221.903=221,903 [B] 
'pol_622212071' 
187.205=187,205 [C] 
Celkem: A+B+C=429,410 [D]</t>
  </si>
  <si>
    <t>622273271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</si>
  <si>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</si>
  <si>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opláštění stěn s vložením tepelné izolace, tloušťky 180 mm</t>
  </si>
  <si>
    <t>dle půdorysu, řezů, pohledů' 
'Výpis skladeb konstrukcí' 
'---------------------------------' 
'ST5 od +0,50m na +8,299m' 
'Pohled jihozápadní, řezy' 
16.905*7.799=131,842 [A] 
'odpočet otvory' 
-(1.0*2.50)*6=-15,000 [B] 
'Pohled severozápadní, řezy' 
9.022*7.799=70,363 [C] 
Celkem: A+B+C=187,205 [D]</t>
  </si>
  <si>
    <t>1. Vcenách jsou započteny náklady na: a) montáž a dodávku nosné konstrukce (roštu) se vzdáleností podpěr 425 mm pro podhledy a 600 mm pro stěny. Montáž roštu sjinými (menšími) roztečemi podpěr se oceňuje individuálně, b) montáž a dodávku tepelné izolace z desek zminerální vlny, c) montáž fasádní desky, d) montáž difuzní folie. 2. Vcenách nejsou započteny náklady na: a) dodávku fasádních desek, tyto se oceňují ve specifikaci. Ztratné pro kompaktní desky - (cementovláknité, cementotřískové, zvysokotlakého laminátu) lze stanovit ve výši 25 %. b) dodávku difuzní fólie, tyto se oceňují ve specifikaci. Ztratné lze stanovit ve výši 10 %. c) případnou povrchovou úpravu desek.</t>
  </si>
  <si>
    <t>622273291</t>
  </si>
  <si>
    <t>Montáž zavěšené odvětrávané fasády na hliníkové nosné konstrukci z fasádních desek na dvousměrné nosné konstrukci opláštění připevněné mechanickým skrytým spojem, (zadní uchycení ) opláštění stěn s vložením tepelné izolace, tloušťky ostění nebo nadpraží</t>
  </si>
  <si>
    <t>dle půdorysu, řezů, pohledů' 
'Výpis skladeb konstrukcí' 
'---------------------------------' 
'ST5 od +0,50m na +8,299m' 
'Pohled jihozápadní, řezy' 
'otvory' 
((1.00+2.50)*2)*6=42,000 [A] 
Celkem: A=42,000 [B]</t>
  </si>
  <si>
    <t>622532021</t>
  </si>
  <si>
    <t>Omítka tenkovrstvá silikonová vnějších ploch probarvená, včetně penetrace podkladu hydrofilní, s regulací vlhkosti na povrchu a se zvýšenou ochranou proti mikroorganismům zrnitá, tloušťky 2,0 mm stěn</t>
  </si>
  <si>
    <t>dle půdorysu, řezů, pohledů' 
'Výpis skladeb konstrukcí' 
'---------------------------------' 
'pol_622211041' 
20.302=20,302 [A] 
'pol_622211041' 
221.903=221,903 [B] 
'pol_622212071' 
187.205=187,205 [C] 
Mezisoučet: A+B+C=429,410 [D] 
'---------------------------------' 
'Pohled severovýchodní' 
'od -0,450m na +8,299m' 
(0.185+0.259+0.451)*8.749=7,830 [E] 
(0.185+0.259+0.530)*8.749=8,522 [F] 
'Pohled jihozápadní' 
'od -0,450m na +8,299m' 
((0.185+0.255+1.320)*8.749)*2=30,796 [G] 
Mezisoučet: E+F+G=47,148 [H] 
'---------------------------------' 
Celkem: A+B+C+E+F+G=476,558 [I]</t>
  </si>
  <si>
    <t>629991011</t>
  </si>
  <si>
    <t>Zakrytí vnějších ploch před znečištěním včetně pozdějšího odkrytí výplní otvorů a svislých ploch fólií přilepenou lepící páskou</t>
  </si>
  <si>
    <t>dle půdorysu, řezů, pohledů' 
'---------------------------------' 
39.414*7.025=276,883 [A] 
38.850*7.025=272,921 [B] 
1.15*2.40=2,760 [C] 
(1.00*2.50)*6=15,000 [D] 
Celkem: A+B+C+D=567,564 [E]</t>
  </si>
  <si>
    <t>1. Vceně -1012 nejsou započteny náklady na dodávku a montáž začišťovací lišty; tyto se oceňují cenou 622 14-3004 této části katalogu a materiálem ve specifikaci.</t>
  </si>
  <si>
    <t>63151539</t>
  </si>
  <si>
    <t>deska tepelně izolační minerální kontaktních fasád podélné vlákno ?=0,036 tl 180mm</t>
  </si>
  <si>
    <t>pol_622211041' 
221.903=221,903 [A] 
Celkem: A=221,903 [B] 
B * 1.05Koeficient množství=232,998 [C]</t>
  </si>
  <si>
    <t>063</t>
  </si>
  <si>
    <t>Podlahy a podlahové konstrukce</t>
  </si>
  <si>
    <t>631311115</t>
  </si>
  <si>
    <t>Mazanina z betonu prostého bez zvýšených nároků na prostředí tl. přes 50 do 80 mm tř. C 20/25</t>
  </si>
  <si>
    <t>dle skladby podlah a legendy místností' 
'--------------------------------------------------' 
81.9*0.065=5,324 [A] 
166.9*0.078=13,018 [B] 
44.7*0.068=3,040 [C] 
85.539*0.055=4,705 [D] 
Celkem: A+B+C+D=26,087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</si>
  <si>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</si>
  <si>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631311116</t>
  </si>
  <si>
    <t>Mazanina z betonu prostého bez zvýšených nároků na prostředí tl. přes 50 do 80 mm tř. C 25/30</t>
  </si>
  <si>
    <t>dle skladby podlah a legendy místností' 
'--------------------------------------------------' 
82.3*0.070=5,761 [A] 
Celkem: A=5,761 [B]</t>
  </si>
  <si>
    <t>631311123</t>
  </si>
  <si>
    <t>Mazanina z betonu prostého bez zvýšených nároků na prostředí tl. přes 80 do 120 mm tř. C 12/15</t>
  </si>
  <si>
    <t>D.2.2.1_Arch. stav. řešení' 
'03_Půdorys zákládů' 
'04_Půdorys 1PP' 
'11,12, 13_Řezy' 
'----------------------------' 
'pol_711471051' 
571.27*0.10=57,127 [A] 
'na -5,400m, dopočet klíny - podchod' 
((0.216+0.10)/2*8.18)*0.20=0,258 [B] 
((0.216+0.10)/2*8.18)*0.20=0,258 [C] 
'dopočet pod základové pasy' 
'na -0,45m' 
((0.67+0.629+1.385*2)*0.50)*0.10=0,203 [D] 
'na -3,600m' 
(1.50*(8.75+1.30+3.725))*0.10=2,066 [E] 
(1.20*7.85)*0.10=0,942 [F] 
Celkem: A+B+C+D+E+F=60,854 [G]</t>
  </si>
  <si>
    <t>631311125</t>
  </si>
  <si>
    <t>Mazanina z betonu prostého bez zvýšených nároků na prostředí tl. přes 80 do 120 mm tř. C 20/25</t>
  </si>
  <si>
    <t>dle skladby podlah a legendy místností' 
'--------------------------------------------------' 
68.2*0.085=5,797 [A] 
56.5*0.100=5,650 [B] 
56.7*0.098=5,557 [C] 
125.6*0.098=12,309 [D] 
39.79*0.085=3,382 [E] 
23.7*0.082=1,943 [F] 
67.6*0.098=6,625 [G] 
5.4*0.085=0,459 [H] 
Celkem: A+B+C+D+E+F+G+H=41,722 [I]</t>
  </si>
  <si>
    <t>631351101</t>
  </si>
  <si>
    <t>Bednění v podlahách rýh a hran zřízení</t>
  </si>
  <si>
    <t>D.2.2.1_Arch. stav. řešení' 
'03_Půdorys zákládů' 
'----------------------------' 
'na -0,45m' 
((0.699*2+0.55)*0.10)*2=0,390 [A] 
((1.455*2+0.55)*0.10)*2=0,692 [B] 
'na  -0,500m' 
(10.065+0.15*2+9.925+0.15*2)*0.10=2,059 [C] 
'na  -1,480m' 
(2.051*2+2.31)*0.10=0,641 [D] 
'na -3,600m' 
(7.725*2+3.45*3+3.80*2+2.90+7.85+1.50)*0.10=4,565 [E] 
'na -5,100m' 
(15.092+8.915+37.125+37.64)*0.10=9,877 [F] 
'na -5,400m' 
(1.60+8.18)*2*0.10=1,956 [G] 
(1.575+2.896+8.18+8.29)*0.10=2,094 [H] 
'na -5,700m' 
(6.05+7.55)*2*0.10=2,720 [I] 
'na  -6,080m' 
(5.66+2.71)*2*0.10=1,674 [J] 
'na -6,100m' 
(3.26+3.30)*2*0.10=1,312 [K] 
'na -7,000m' 
(3.300+3.45)*2*0.10=1,350 [L] 
Celkem: A+B+C+D+E+F+G+H+I+J+K+L=29,330 [M]</t>
  </si>
  <si>
    <t>631351102</t>
  </si>
  <si>
    <t>Bednění v podlahách rýh a hran odstranění</t>
  </si>
  <si>
    <t>632441217</t>
  </si>
  <si>
    <t>Potěr anhydritový samonivelační litý tř. C 25, tl. přes 30 do 35 mm</t>
  </si>
  <si>
    <t>pol_771576133' 
11.1=11,100 [A] 
Celkem: A=11,100 [B]</t>
  </si>
  <si>
    <t>1. Ceny jsou určeny pro roznášecí vrstvu těžkých plovoucích podlah, pro potěr podlahového vytápění, pro potěr na oddělovací vrstvě a jako náhrada cementových potěrů (kromě vlhkých provozů).</t>
  </si>
  <si>
    <t>632441220</t>
  </si>
  <si>
    <t>Potěr anhydritový samonivelační litý tř. C 25, tl. přes 45 do 50 mm</t>
  </si>
  <si>
    <t>pol_R77752110' 
137.7=137,700 [A] 
Celkem: A=137,700 [B]</t>
  </si>
  <si>
    <t>634663111</t>
  </si>
  <si>
    <t>Výplň dilatačních spar mazanin polyuretanovou samonivelační hmotou, šířka spáry do 10 mm</t>
  </si>
  <si>
    <t>dle skladby podlah a legendy místností' 
'dilatace  3 x 3 m' 
'P1_P2_ P2B_P3_P4_P7_P7B_P8' 
'P9_P10_P11_P12_P12B_P13_P13B' 
'--------------------------------------------------' 
'1PP_plocha = 348,400m2' 
(19.9+15.5+13.0+9.2+16.8)*1.10=81,840 [A] 
(23.7+16+9.9+17.8+16.4+12.1)*1.10=105,490 [B] 
(20.1+26.70+15.4+34.20+81.7)*1.10=195,910 [C] 
Mezisoučet: A+B+C=383,240 [D] 
'--------------------------------------------------' 
'1NP_plocha 383,00m2' 
(144.80+154.00+22.1)*1.10=352,990 [E] 
(13.3+9.6+16.5+22.70)*1.10=68,310 [F] 
Mezisoučet: E+F=421,300 [G] 
'--------------------------------------------------' 
'2NP_plocha = 251,200m2' 
(97.3+44.7+24.1+16.3+10.1)*1.10=211,750 [H] 
(13.4+9.3+10.5+13.3+12.2)*1.10=64,570 [I] 
Mezisoučet: H+I=276,320 [J] 
'--------------------------------------------------' 
Celkem: A+B+C+E+F+H+I=1 080,860 [K]</t>
  </si>
  <si>
    <t>1. Vcenách jsou započteny i náklady na ochranu okrajů spáry papírovou páskou. 2. Vcenách 634 66-21.. a 634 66-31.. jsou započteny i náklady na těsnící provazec zpěnového polyetylénu.</t>
  </si>
  <si>
    <t>634911111</t>
  </si>
  <si>
    <t>Řezání dilatačních nebo smršťovacích spár v čerstvé betonové mazanině nebo potěru šířky do 5 mm, hloubky do 10 mm</t>
  </si>
  <si>
    <t>1. Vcenách jsou započteny i náklady na vyčištění spár po řezání.</t>
  </si>
  <si>
    <t>064</t>
  </si>
  <si>
    <t>Osazování výplní otvorů</t>
  </si>
  <si>
    <t>642942611</t>
  </si>
  <si>
    <t>Osazování zárubní nebo rámů kovových dveřních lisovaných nebo z úhelníků bez dveřních křídel na montážní pěnu, plochy otvoru do 2,5 m2</t>
  </si>
  <si>
    <t>D.2.2.1_17' 
'Výpis zámečnických výrobků' 
'--------------------------------------------------' 
'1aP+1aL' 
0+1=1,000 [A] 
'1bP+1bL' 
1+0=1,000 [B] 
Celkem: A+B=2,000 [C]</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</si>
  <si>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</si>
  <si>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</si>
  <si>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</si>
  <si>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D.2.2.1_16' 
'Výpis zámečnických výrobků' 
'pozn. zárubně protipož. dveří jsou součástí dodávky dveří viz. oddíl 767' 
'--------------------------------------------------' 
'1cP a 1cL' 
3+3=6,000 [A] 
'1dP a 1dL' 
1+0=1,000 [B] 
'1eP a 1eL' 
0+1=1,000 [C] 
Celkem: A+B+C=8,000 [D]</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</si>
  <si>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</si>
  <si>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642945112</t>
  </si>
  <si>
    <t>Osazování ocelových zárubní protipožárních nebo protiplynových dveří do vynechaného otvoru, s obetonováním, dveří dvoukřídlových přes 2,5 do 6,5 m2</t>
  </si>
  <si>
    <t>D.2.2.1_16' 
'Výpis zámečnických výrobků' 
'pozn. zárubně protipož. dveří jsou součástí dodávky dveří viz. oddíl 767' 
'--------------------------------------------------' 
'2/Z' 
1=1,000 [A] 
Celkem: A=1,000 [B]</t>
  </si>
  <si>
    <t>316</t>
  </si>
  <si>
    <t>R553311aL</t>
  </si>
  <si>
    <t>"1aL/Z" zárubeň ocelová pro běžné zdění a porobeton tl. 150 levá 900/2100 vč. povrchové úpravy dle PD</t>
  </si>
  <si>
    <t>1aL/Z' 
1=1,000 [A] 
Celkem: A=1,000 [B]</t>
  </si>
  <si>
    <t>317</t>
  </si>
  <si>
    <t>R553311bP</t>
  </si>
  <si>
    <t>"1bP/Z" zárubeň ocelová pro běžné zdění a porobeton tl. 300 lpravá 900/2100 vč. povrchové úpravy dle PD</t>
  </si>
  <si>
    <t>1bP/Z' 
1=1,000 [A] 
Celkem: A=1,000 [B]</t>
  </si>
  <si>
    <t>089</t>
  </si>
  <si>
    <t>Ostatní konstrukce</t>
  </si>
  <si>
    <t>251</t>
  </si>
  <si>
    <t>899104112</t>
  </si>
  <si>
    <t>Osazení poklopů litinových a ocelových včetně rámů pro třídu zatížení D400, E600</t>
  </si>
  <si>
    <t>D.2.2.1_16' 
'Výpis zámečnických výrobků' 
'--------------------------------------------------' 
'9Z' 
1=1,000 [A] 
Celkem: A=1,000 [B]</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</si>
  <si>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</si>
  <si>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315</t>
  </si>
  <si>
    <t>R5524109Z</t>
  </si>
  <si>
    <t>"9/Z" poklop šachtový ocelový protiskluzný výklopný 600x600mm s rámem a zámkem , vč. kování, těsnění (proti půniku pachů a vody), kotvení a povrchové úpravy dle</t>
  </si>
  <si>
    <t>"9/Z" poklop šachtový ocelový protiskluzný výklopný 600x600mm s rámem a zámkem , vč. kování, těsnění (proti půniku pachů a vody), kotvení a povrchové úpravy dle PD  (žárově zinkováno)</t>
  </si>
  <si>
    <t>094</t>
  </si>
  <si>
    <t>Lešení a stavební výtahy</t>
  </si>
  <si>
    <t>252</t>
  </si>
  <si>
    <t>941111131</t>
  </si>
  <si>
    <t>Montáž lešení řadového trubkového lehkého pracovního s podlahami s provozním zatížením tř. 3 do 200 kg/m2 šířky tř. W12 přes 1,2 do 1,5 m, výšky do 10 m</t>
  </si>
  <si>
    <t>dle Půdorysů, Řezů, Pohledů' 
'--------------------------------------------------' 
(17.139+1.50*2)*8.32=167,556 [A] 
(9.164+1.50*2)*8.32=101,204 [B] 
(47.425+1.50*2)*8.32=419,536 [C] 
(48.214+1.50*2)*8.32=426,100 [D] 
Celkem: A+B+C+D=1 114,396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</si>
  <si>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</si>
  <si>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253</t>
  </si>
  <si>
    <t>941111831</t>
  </si>
  <si>
    <t>Demontáž lešení řadového trubkového lehkého pracovního s podlahami s provozním zatížením tř. 3 do 200 kg/m2 šířky tř. W12 přes 1,2 do 1,5 m, výšky do 10 m</t>
  </si>
  <si>
    <t>1. Demontáž lešení řadového trubkového lehkého výšky přes 25 m se oceňuje individuálně.</t>
  </si>
  <si>
    <t>254</t>
  </si>
  <si>
    <t>943211111</t>
  </si>
  <si>
    <t>Montáž lešení prostorového rámového lehkého pracovního s podlahami s provozním zatížením tř. 3 do 200 kg/m2, výšky do 10 m</t>
  </si>
  <si>
    <t>dle Půdorysů, Řezů a legendy místností' 
'--------------------------------------------------' 
'1NP_1.01A' 
144.80*7.225=1 046,180 [A] 
Celkem: A=1 046,180 [B]</t>
  </si>
  <si>
    <t>1. Montáž lešení prostorového rámového lehkého výšky přes 25 m se oceňuje individuálně.</t>
  </si>
  <si>
    <t>255</t>
  </si>
  <si>
    <t>943211112</t>
  </si>
  <si>
    <t>Montáž lešení prostorového rámového lehkého pracovního s podlahami s provozním zatížením tř. 3 do 200 kg/m2, výšky přes 10 do 25 m</t>
  </si>
  <si>
    <t>dle Půdorysů, Řezů a legendy místností' 
'--------------------------------------------------' 
'Schodišťový prostor+Eskalátor' 
(18.10+15.10)*11.625=385,950 [A] 
Celkem: A=385,950 [B]</t>
  </si>
  <si>
    <t>256</t>
  </si>
  <si>
    <t>943211811</t>
  </si>
  <si>
    <t>Demontáž lešení prostorového rámového lehkého pracovního s podlahami s provozním zatížením tř. 3 do 200 kg/m2, výšky do 10 m</t>
  </si>
  <si>
    <t>1. Demontáž lešení prostorového rámového lehkého výšky přes 25 m se oceňuje individuálně.</t>
  </si>
  <si>
    <t>257</t>
  </si>
  <si>
    <t>943211812</t>
  </si>
  <si>
    <t>Demontáž lešení prostorového rámového lehkého pracovního s podlahami s provozním zatížením tř. 3 do 200 kg/m2, výšky přes 10 do 25 m</t>
  </si>
  <si>
    <t>258</t>
  </si>
  <si>
    <t>944111111</t>
  </si>
  <si>
    <t>Montáž ochranného zábradlí trubkového na vnějších volných stranách objektů odkloněného od svislice do 15°</t>
  </si>
  <si>
    <t>dle Půdorysů, Řezů, Pohledů' 
'--------------------------------------------------' 
(17.139+1.50*2)*4=80,556 [A] 
(9.164+1.50*2)*4=48,656 [B] 
(47.425+1.50*2)*4=201,700 [C] 
(48.214+1.50*2)*4=204,856 [D] 
Celkem: A+B+C+D=535,768 [E]</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</si>
  <si>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</si>
  <si>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259</t>
  </si>
  <si>
    <t>944111811</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</si>
  <si>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</si>
  <si>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</si>
  <si>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260</t>
  </si>
  <si>
    <t>944511111</t>
  </si>
  <si>
    <t>Montáž ochranné sítě zavěšené na konstrukci lešení z textilie z umělých vláken</t>
  </si>
  <si>
    <t>1. Vcenách nejsou započteny náklady na lešení potřebné pro zavěšení sítí; toto lešení se oceňuje příslušnými cenami lešení.</t>
  </si>
  <si>
    <t>261</t>
  </si>
  <si>
    <t>944511811</t>
  </si>
  <si>
    <t>Demontáž ochranné sítě zavěšené na konstrukci lešení z textilie z umělých vláken</t>
  </si>
  <si>
    <t>262</t>
  </si>
  <si>
    <t>949101111</t>
  </si>
  <si>
    <t>Lešení pomocné pracovní pro objekty pozemních staveb pro zatížení do 150 kg/m2, o výšce lešeňové podlahy do 1,9 m</t>
  </si>
  <si>
    <t>dle Půdorysů, Řezů a legendy místností' 
'--------------------------------------------------' 
'1NP_Užitková plocha' 
479.200=479,200 [A] 
'1NP_1.01A' 
-144.800=- 144,800 [B] 
'1NP_Výtah' 
-4.400=-4,400 [C] 
'1NP_Služební schodiště' 
-2.15*5.00=-10,750 [D] 
'1NP_Schod. prstr+Eskalátor' 
-(18.10+15.10)=-33,200 [E] 
Mezisoučet: A+B+C+D+E=286,050 [F] 
'--------------------------------------------------' 
'2NP_Užitková plocha' 
323.600=323,600 [G] 
'2NP_Výtah' 
-4.400=-4,400 [H] 
'2NP_Služební schodiště' 
-2.15*5.00=-10,750 [I] 
'2NP_Schod. prstr+Eskalátor' 
-(18.10+15.10)=-33,200 [J] 
Mezisoučet: G+H+I+J=275,250 [K] 
'--------------------------------------------------' 
Celkem: A+B+C+D+E+G+H+I+J=561,300 [L]</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</si>
  <si>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</si>
  <si>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263</t>
  </si>
  <si>
    <t>949101112</t>
  </si>
  <si>
    <t>Lešení pomocné pracovní pro objekty pozemních staveb pro zatížení do 150 kg/m2, o výšce lešeňové podlahy přes 1,9 do 3,5 m</t>
  </si>
  <si>
    <t>dle Půdorysů, Řezů a legendy místností' 
'--------------------------------------------------' 
'1PP_Užitková plocha' 
394.400=394,400 [A] 
'1PP_Výtah' 
-4.400=-4,400 [B] 
'1PP_Služební schodiště' 
-2.15*5.00=-10,750 [C] 
'1pP_Schod. prstr+Eskalátor' 
-(18.10+15.10)=-33,200 [D] 
Celkem: A+B+C+D=346,050 [E]</t>
  </si>
  <si>
    <t>264</t>
  </si>
  <si>
    <t>949311112</t>
  </si>
  <si>
    <t>Montáž lešení trubkového do šachet (výtahových, potrubních) o půdorysné ploše do 6 m2, výšky přes 10 do 20 m</t>
  </si>
  <si>
    <t>dle Půdorysů, Řezů' 
'--------------------------------------------------' 
'Výtahová šachta od -5,60m na +7,825m' 
13.425=13,425 [A] 
Celkem: A=13,425 [B]</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</si>
  <si>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trubkového do šachet výšky přes 50 m se oceňuje individuálně.</t>
  </si>
  <si>
    <t>265</t>
  </si>
  <si>
    <t>949311812</t>
  </si>
  <si>
    <t>Demontáž lešení trubkového do šachet (výtahových, potrubních) o půdorysné ploše do 6 m2, výšky přes 10 do 20 m</t>
  </si>
  <si>
    <t>1. Demontáž lešení trubkového do šachet výšky přes 50 m se oceňuje individuálně.</t>
  </si>
  <si>
    <t>266</t>
  </si>
  <si>
    <t>949411122</t>
  </si>
  <si>
    <t>Montáž schodišťových a výstupových věží z trubkového lešení o půdorysné ploše přes 10 do 15 m2, výšky přes 10 do 20 m</t>
  </si>
  <si>
    <t>dle Půdorysů, Řezů' 
'--------------------------------------------------' 
'Služební schodiště od -4,40m na +7,825m' 
11.625=11,625 [A] 
Celkem: A=11,625 [B]</t>
  </si>
  <si>
    <t>1. V cenách jsou započteny i náklady na kotvení lešení. 2. Množství měrných jednotek se určuje vběžných metrech výšky měřené jako vzdálenost paty krajního sloupku kúrovni nejvyšší podlahy schodišťové nebo výstupové věže. 3. Montáž věží ztrubkového lešení výšky přes 40 m se oceňuje individuálně. 4. Montáž věží ztrubkového lešení výšky o půdorysné ploše přes 15 m2 se oceňuje individuálně.</t>
  </si>
  <si>
    <t>267</t>
  </si>
  <si>
    <t>949421822</t>
  </si>
  <si>
    <t>Demontáž schodišťových a výstupových věží z dílcového lešení o půdorysné ploše přes 10 do 15 m2, výšky přes 10 do 20 m</t>
  </si>
  <si>
    <t>1. Demontáž věží zdílcového lešení výšky přes 40 m se oceňuje individuálně. 2. Demontáž věží zdílcového lešení o půdorysné ploše přes 15 m2 se oceňuje individuálně.</t>
  </si>
  <si>
    <t>425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</si>
  <si>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</si>
  <si>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</si>
  <si>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</si>
  <si>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426</t>
  </si>
  <si>
    <t>R94311121</t>
  </si>
  <si>
    <t>Montáž lešení prostorového rámového lehkého pracovního s podlahami Příplatek - pronájem lešení na nezbytně nutnou dobu pro provedení kompletního díla</t>
  </si>
  <si>
    <t>427</t>
  </si>
  <si>
    <t>R94321121</t>
  </si>
  <si>
    <t>428</t>
  </si>
  <si>
    <t>R94411121</t>
  </si>
  <si>
    <t>Montáž ochranného zábradlí trubkového Příplatek - pronájem zábradlí na nezbytně nutnou dobu pro provedení kompletního díla</t>
  </si>
  <si>
    <t>429</t>
  </si>
  <si>
    <t>R94451121</t>
  </si>
  <si>
    <t>Montáž ochranné sítě Příplatek - pronájem lešení na nezbytně nutnou dobu pro provedení kompletního díla</t>
  </si>
  <si>
    <t>430</t>
  </si>
  <si>
    <t>R94931121</t>
  </si>
  <si>
    <t>Montáž lešení trubkového do šachet (výtahových, potrubních) Příplatek - pronájem lešení na nezbytně nutnou dobu pro provedení kompletního díla</t>
  </si>
  <si>
    <t>431</t>
  </si>
  <si>
    <t>R94941122</t>
  </si>
  <si>
    <t>Montáž schodišťových a výstupových věží z trubkového lešení Příplatek - pronájem lešení na nezbytně nutnou dobu pro provedení kompletního díla</t>
  </si>
  <si>
    <t>095</t>
  </si>
  <si>
    <t>Různé dokončovací konstrukce a práce pozemních staveb</t>
  </si>
  <si>
    <t>268</t>
  </si>
  <si>
    <t>952901111</t>
  </si>
  <si>
    <t>Vyčištění budov nebo objektů před předáním do užívání budov bytové nebo občanské výstavby, světlé výšky podlaží do 4 m</t>
  </si>
  <si>
    <t>1PP' 
(15.097+8.874)/2*37.105+1.901*2.29=449,075 [A] 
'------------------------------------' 
'1NP' 
(17.139+15.805)/2*8.175=134,659 [B] 
(13.762+9.164)/2*27.23=312,137 [C] 
'------------------------------------' 
'2NP' 
(17.139+15.805)/2*8.175=134,659 [D] 
(13.762+9.164)/2*27.23=312,137 [E] 
'------------------------------------' 
Celkem: A+B+C+D+E=1 342,667 [F]</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</si>
  <si>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</si>
  <si>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269</t>
  </si>
  <si>
    <t>952901114</t>
  </si>
  <si>
    <t>Vyčištění budov nebo objektů před předáním do užívání budov bytové nebo občanské výstavby, světlé výšky podlaží přes 4 m</t>
  </si>
  <si>
    <t>1NP' 
(15.805+13.762)/2*(47.55-8.175-27.23)=179,546 [A] 
Celkem: A=179,546 [B]</t>
  </si>
  <si>
    <t>270</t>
  </si>
  <si>
    <t>953312122</t>
  </si>
  <si>
    <t>Vložky svislé do dilatačních spár z polystyrenových desek extrudovaných včetně dodání a osazení, v jakémkoliv zdivu přes 10 do 20 mm</t>
  </si>
  <si>
    <t>Rám R01_plocha digi' 
(24.784-16.16)*1=8,624 [A] 
'Rám R02' 
(24.784-16.16)*1=8,624 [B] 
Celkem: A+B=17,248 [C]</t>
  </si>
  <si>
    <t>272</t>
  </si>
  <si>
    <t>953943211</t>
  </si>
  <si>
    <t>Osazování drobných kovových předmětů kotvených do stěny hasicího přístroje</t>
  </si>
  <si>
    <t>D.3.2_Požárně bezpečnostní řešení stavby' 
'6. Počet přenosných hasicích přístrojů' 
1*7+2*2+1+3+2*3=21,000 [A] 
Celkem: A=21,000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</si>
  <si>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</si>
  <si>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310</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</si>
  <si>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</si>
  <si>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</si>
  <si>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</si>
  <si>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21=21,000 [A] 
Celkem: A=21,000 [B]</t>
  </si>
  <si>
    <t>432</t>
  </si>
  <si>
    <t>R95331212</t>
  </si>
  <si>
    <t>Vložky svislé do dilatačních spár z polystyrenových desek extrudovaných s vyšší odolností včetně dodání a osazení, v jakémkoliv zdivu tll.120mm; D+M komplet</t>
  </si>
  <si>
    <t>dle půdorysu, řezů, pohledů' 
'---------------------------------' 
'Přesazené stěny_od -0,450m na +8,299m' 
(0.25*8.749)*4=8,749 [A] 
Celkem: A=8,749 [B]</t>
  </si>
  <si>
    <t>433</t>
  </si>
  <si>
    <t>R95500001</t>
  </si>
  <si>
    <t>Ucpávky protipožární, proti tlakové vodě, kombinace protipožární a proti tlakové vodě dle PD; D+M komplet</t>
  </si>
  <si>
    <t>půdorys, řezy, detaily' 
'dle grafických a textových přáloh PD' 
'_protipožární ucpávky' 
'_ucpávky proti tlakové vodě' 
'_ucpávky kombinované protipožární a proti tlakové vodě' 
'--------------------------------------------------------' 
1.00=1,000 [A] 
Celkem: A=1,000 [B]</t>
  </si>
  <si>
    <t>434</t>
  </si>
  <si>
    <t>R95500002</t>
  </si>
  <si>
    <t>Výstražné a bezpečnostní tabulky, piktogramy dle PD (rozhodující pro soupis prací a dodávek je výkresová dokumentace); D+M komplet</t>
  </si>
  <si>
    <t>D.3.2_Požárně bezpečnostní řešení stavby' 
'Bezpečnostní tabulky' 
'_označení směru úniku (fotoluminiscenční, nebo integrované do nouz. osvětlení' 
'_hlavní uzávěr vody' 
'_uzávěr plynu' 
'_hlavní vypínač elektrické energie' 
'_výtah - TENTO VÝTAH NESLOUŽÍ K EVAKUACI OSOB' 
'--------------------------------------------------------' 
1.00=1,000 [A]</t>
  </si>
  <si>
    <t>435</t>
  </si>
  <si>
    <t>R95500003</t>
  </si>
  <si>
    <t>Záchytný systém - střecha dle PD (rozhodující pro soupis prací a dodávek je výkresová dokumentace) vč. revizí, veškeré manipulace a dopravy; D+M komplet</t>
  </si>
  <si>
    <t>půdorys, řezy, detaily' 
'dle grafických a textových přáloh PD' 
'--------------------------------------------------------' 
'kotvicí zařízení typu C dle ČSN EN 795' 
'koncový prvek' 
'středový prvek' 
'koncový tlumič - pár' 
'nerezové lano 8 mm' 
'ID štíteks' 
'výchozí prohlídka' 
'--------------------------------------------------------' 
1.00=1,000 [A]</t>
  </si>
  <si>
    <t>436</t>
  </si>
  <si>
    <t>R95500004</t>
  </si>
  <si>
    <t>Zádržný systém dle PD (rozhodující pro soupis prací a dodávek je výkresová dokumentace) vč. revizí, veškeré manipulace a dopravy; D+M komplet</t>
  </si>
  <si>
    <t>D.2.2.1_Arch. stav. řešení' 
'půdorys, řezy, detaily' 
'dle grafických a textových přáloh PD' 
'--------------------------------------------------------' 
'kotvicí zařízení typu C dle ČSN EN 795' 
'jezdeci' 
'samonavíjecí zařízení' 
'postroj' 
'--------------------------------------------------------' 
1=1,000 [A] 
Celkem: A=1,000 [B]</t>
  </si>
  <si>
    <t>437</t>
  </si>
  <si>
    <t>R95500005</t>
  </si>
  <si>
    <t>Umělá vodicí linie - prostorová orientace a samostatný pohyb pro osoby s omezenou schopností pohybu a orientace; D+M komplet</t>
  </si>
  <si>
    <t>Umělá vodicí line - prostorová orientace a samostatný pohyb pro osoby s omezenou schopností pohybu a orientace; D+M komplet</t>
  </si>
  <si>
    <t>D.2.2.1_Arch. stav. řešení' 
'05_Půdorys 1NP' 
'----------------------------' 
6.60+3.05+10.60=20,250 [A] 
1.768+4.635+3.777+3.08=13,260 [B] 
Celkem: A+B=33,510 [C]</t>
  </si>
  <si>
    <t>438</t>
  </si>
  <si>
    <t>R95550011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</si>
  <si>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</si>
  <si>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t>
  </si>
  <si>
    <t>1=1,000 [A]</t>
  </si>
  <si>
    <t>439</t>
  </si>
  <si>
    <t>R95554001</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</si>
  <si>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</si>
  <si>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</si>
  <si>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A=1,000 [B]</t>
  </si>
  <si>
    <t>440</t>
  </si>
  <si>
    <t>R95900001</t>
  </si>
  <si>
    <t>Pomocné zednické výpomoci komplet</t>
  </si>
  <si>
    <t>098</t>
  </si>
  <si>
    <t>277</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</si>
  <si>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</si>
  <si>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</si>
  <si>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</si>
  <si>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</si>
  <si>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Izolace proti vodě, vlhkosti a plynům</t>
  </si>
  <si>
    <t>28322005</t>
  </si>
  <si>
    <t>fólie hydroizolační pro spodní stavbu mPVC tl 2mm</t>
  </si>
  <si>
    <t>pol_711471051' 
571.27*1.13=645,535 [A] 
'pol_711472051' 
670.804*1.16=778,133 [B] 
Celkem: A+B=1 423,668 [C]</t>
  </si>
  <si>
    <t>69311088</t>
  </si>
  <si>
    <t>geotextilie netkaná separační, ochranná, filtrační, drenážní PES 500g/m2</t>
  </si>
  <si>
    <t>pol_711491171+711491172' 
571.27*2=1 142,540 [A] 
'pol_711491271+711491272' 
670.804+(670.804-20.302)=1 321,306 [B] 
Celkem: A+B=2 463,846 [C] 
C * 1.05Koeficient množství=2 587,038 [D]</t>
  </si>
  <si>
    <t>711471051</t>
  </si>
  <si>
    <t>Provedení izolace proti povrchové a podpovrchové tlakové vodě termoplasty na ploše vodorovné V folií PVC lepenou</t>
  </si>
  <si>
    <t>D.2.2.1_Arch. stav. řešení' 
'03_Půdorys zákládů' 
'----------------------------' 
'na  -0,500m' 
(8.915+6.95)/2*9.925-1.901*2.01=74,909 [A] 
'na  -1,480m' 
2.051*2.31=4,738 [B] 
'na -5,100m' 
(15.092+8.915)/2*37.125=445,630 [C] 
-(5.75*4.55+1.60*2.496+3.00*2.90+2.96*3.25+5.36*2.41*2.01)=-74,440 [D] 
'na -5,400m_Podchod' 
(1.575+2.896)/2*8.18+1.60*8.18=31,374 [E] 
'na -5,700m' 
6.05*4.85+1.90*2.70=34,473 [F] 
'na  -6,080m' 
5.66*2.71=15,339 [G] 
'na -6,100m' 
3.26*3.30=10,758 [H] 
'na -7,000m' 
3.300*3.45=11,385 [I] 
'na -1,39m_Podchod' 
7.01*(0.90+1.54)=17,104 [J] 
Celkem: A+B+C+D+E+F+G+H+I+J=571,270 [K]</t>
  </si>
  <si>
    <t>1. Izolace plochy jednotlivě do 10 m2 lze oceňovat cenami příslušných izolací a cenou 711 49-9097 Příplatek za plochy do 10 m2. 2. Cenami lze oceňovat i montáž proti zemní vlhkosti.</t>
  </si>
  <si>
    <t>711472051</t>
  </si>
  <si>
    <t>Provedení izolace proti povrchové a podpovrchové tlakové vodě termoplasty na ploše svislé S folií PVC lepenou</t>
  </si>
  <si>
    <t>dle půdorysu, řezů, výkazů' 
'Podkladní beton_plochy digi' 
'----------------------------' 
'ST1_ST2_ST3' 
82.696=82,696 [A] 
525.276=525,276 [B] 
20.302=20,302 [C] 
'dopočet podchod' 
3.491*(0.96+2.111)=10,721 [D] 
(3.491*0.90)*2+6.88*3.71=31,809 [E] 
Celkem: A+B+C+D+E=670,804 [F]</t>
  </si>
  <si>
    <t>711491171</t>
  </si>
  <si>
    <t>Provedení izolace proti povrchové a podpovrchové tlakové vodě ostatní na ploše vodorovné V z textilií, vrstva podkladní</t>
  </si>
  <si>
    <t>pol_711471051' 
571.27=571,270 [A] 
Celkem: A=571,270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</si>
  <si>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</si>
  <si>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</si>
  <si>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</si>
  <si>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711491271</t>
  </si>
  <si>
    <t>Provedení izolace proti povrchové a podpovrchové tlakové vodě ostatní na ploše svislé S z textilií, vrstva podkladní</t>
  </si>
  <si>
    <t>pol_711472051' 
670.804=670,804 [A] 
Celkem: A=670,804 [B]</t>
  </si>
  <si>
    <t>711491272</t>
  </si>
  <si>
    <t>Provedení izolace proti povrchové a podpovrchové tlakové vodě ostatní na ploše svislé S z textilií, vrstva ochranná</t>
  </si>
  <si>
    <t>pol_711472051' 
670.804=670,804 [A] 
'pol_622211041' 
-20.302=-20,302 [B] 
Celkem: A+B=650,502 [C]</t>
  </si>
  <si>
    <t>711491273</t>
  </si>
  <si>
    <t>Provedení izolace proti povrchové a podpovrchové tlakové vodě ostatní na ploše svislé S z nopové fólie</t>
  </si>
  <si>
    <t>dle půdorysu, řezů' 
'Výpis skladeb konstrukcí' 
'---------------------------------' 
'pol_713131141' 
82.696=82,696 [A] 
525.276=525,276 [B] 
Celkem: A+B=607,972 [C]</t>
  </si>
  <si>
    <t>278</t>
  </si>
  <si>
    <t>998711102</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</si>
  <si>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</si>
  <si>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</si>
  <si>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</si>
  <si>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304</t>
  </si>
  <si>
    <t>R28323005</t>
  </si>
  <si>
    <t>nopové fólie z neměkčeného PVC, výška profilovaní 8 mm, tloušťka 0,45</t>
  </si>
  <si>
    <t>358</t>
  </si>
  <si>
    <t>R71199001</t>
  </si>
  <si>
    <t>Provedení veškerých detailů izolací proti vodě vč. jištění, zpětných spojů, prostupú, opracování, límců, přírub apod.; D+M komplet</t>
  </si>
  <si>
    <t>dle grafických a textových příloh PD' 
'----------------------------' 
1=1,000 [A] 
Celkem: A=1,000 [B]</t>
  </si>
  <si>
    <t>712</t>
  </si>
  <si>
    <t>Povlakové krytiny</t>
  </si>
  <si>
    <t>11163150</t>
  </si>
  <si>
    <t>lak penetrační asfaltový</t>
  </si>
  <si>
    <t>viz. pol_712311101' 
480.892*0.00030=0,144 [A] 
'viz.pol_712811101' 
119.492*0.00035=0,042 [B] 
Celkem: A+B=0,186 [C]</t>
  </si>
  <si>
    <t>28349100</t>
  </si>
  <si>
    <t>koš perforovaný ochranný pro odvodnění ploché střechy s kačírkem 100mm</t>
  </si>
  <si>
    <t>58337403</t>
  </si>
  <si>
    <t>kamenivo dekorační (kačírek) frakce 16/32</t>
  </si>
  <si>
    <t>viz. pol. 712771601' 
4.201*2.00=8,402 [A] 
Celkem: A=8,402 [B] 
B * 0.311Koeficient množství=2,613 [C]</t>
  </si>
  <si>
    <t>62836110</t>
  </si>
  <si>
    <t>pás asfaltový natavitelný oxidovaný tl. 4mm s vložkou z hliníkové fólie / hliníkové fólie s textilií, se spalitelnou PE folií nebo jemnozrnným minerálním posype</t>
  </si>
  <si>
    <t>pás asfaltový natavitelný oxidovaný tl. 4mm s vložkou z hliníkové fólie / hliníkové fólie s textilií, se spalitelnou PE folií nebo jemnozrnným minerálním posypem</t>
  </si>
  <si>
    <t>viz.pol_712771001' 
480.892*1.15=553,026 [A] 
'viz. pol_712841559' 
119.492*1.20=143,390 [B] 
Celkem: A+B=696,416 [C]</t>
  </si>
  <si>
    <t>69334181</t>
  </si>
  <si>
    <t>lišta kačírková Al dl 2,5m v 80/100mm oboustranně použitelná</t>
  </si>
  <si>
    <t>69334321</t>
  </si>
  <si>
    <t>fólie profilovaná (nopová) perforovaná HDPE s hydroakumulační a drenážní funkcí do vegetačních střech s výškou nopů 25mm</t>
  </si>
  <si>
    <t>69334355</t>
  </si>
  <si>
    <t>fólie kořenovzdorná vegetačních střech LDPE do tl 0,6mm</t>
  </si>
  <si>
    <t>69334503</t>
  </si>
  <si>
    <t>pás substrátový z hydrofilní minerální vlny tl 40mm</t>
  </si>
  <si>
    <t>69334504</t>
  </si>
  <si>
    <t>koberec rozchodníkový vegetačních střech</t>
  </si>
  <si>
    <t>712311101</t>
  </si>
  <si>
    <t>Provedení povlakové krytiny střech plochých do 10° natěradly a tmely za studena nátěrem lakem penetračním nebo asfaltovým</t>
  </si>
  <si>
    <t>D.2.2.1_06_19_20' 
'dle půdorysu a skladby střechy, detaily ' 
'--------------------------------------------------' 
'S1' 
(14.2285+6.462)/2*46.50=481,054 [A] 
-(3.02*2.75+1.40*1.40+0.27*0.56)=-10,416 [B] 
'S2' 
10.254=10,254 [C] 
Celkem: A+B+C=480,892 [D]</t>
  </si>
  <si>
    <t>1. Povlakové krytiny střech jednotlivě do 10 m2 se oceňují skladebně cenou příslušné izolace a cenou 712 39-9095 Příplatek za plochu do 10 m2.</t>
  </si>
  <si>
    <t>712361703</t>
  </si>
  <si>
    <t>Provedení povlakové krytiny střech plochých do 10° fólií přilepenou lepidlem v plné ploše</t>
  </si>
  <si>
    <t>viz. pol_713141152' 
470.627=470,627 [A] 
10.254=10,254 [B] 
Celkem: A+B=480,881 [C]</t>
  </si>
  <si>
    <t>1. Povlakové krytiny střech jednotlivě do 10 m2 se oceňují skladebně cenou příslušné izolace a cenou 712 39-9097 Příplatek za plochu do 10 m2.</t>
  </si>
  <si>
    <t>712363115</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</si>
  <si>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</si>
  <si>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</si>
  <si>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D.2.2.1_06_19_20' 
'dle půdorysu a skladby střechy, detaily ' 
'--------------------------------------------------' 
'S1_vpusti' 
1+1+1=3,000 [A] 
'S1_VZT' 
1=1,000 [B] 
Celkem: A+B=4,000 [C]</t>
  </si>
  <si>
    <t>712363120</t>
  </si>
  <si>
    <t>Provedení povlakové krytiny střech plochých do 10° fólií ostatní činnosti při pokládání hydroizolačních fólií (materiál ve specifikaci) zaizolování prostupů střešní rovinou hranatý průřez, vnitřní plochy přes 0,25 m2 do 0,75 m2</t>
  </si>
  <si>
    <t>D.2.2.1_06_19_20' 
'dle půdorysu a skladby střechy, detaily ' 
'--------------------------------------------------' 
'S1_VZT' 
2+1=3,000 [A] 
Celkem: A=3,000 [B]</t>
  </si>
  <si>
    <t>712363352</t>
  </si>
  <si>
    <t>Povlakové krytiny střech plochých do 10° z tvarovaných poplastovaných lišt pro mPVC vnitřní koutová lišta rš 100 mm</t>
  </si>
  <si>
    <t>D.2.2.1_06_19_20' 
'dle půdorysu a skladby střechy, detaily ' 
'--------------------------------------------------' 
'S1' 
0.40*6=2,400 [A] 
Celkem: A=2,400 [B]</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</si>
  <si>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</si>
  <si>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</si>
  <si>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plochých do 10° z tvarovaných poplastovaných lišt pro mPVC vnější koutová lišta rš 100 mm</t>
  </si>
  <si>
    <t>D.2.2.1_06_19_20' 
'dle půdorysu a skladby střechy, detaily ' 
'--------------------------------------------------' 
'S1' 
14.028+0.27*2+6.262+46.30+46.947=114,077 [A] 
(3.18+3.07)*2=12,500 [B] 
0.40*6+0.525*4=4,500 [C] 
Celkem: A+B+C=131,077 [D]</t>
  </si>
  <si>
    <t>712363369</t>
  </si>
  <si>
    <t>Povlakové krytiny střech plochých do 10° z tvarovaných poplastovaných lišt pro mPVC příklopná lišta rš 100 mm</t>
  </si>
  <si>
    <t>D.2.2.1_06_19_20' 
'dle půdorysu a skladby střechy, detaily ' 
'--------------------------------------------------' 
'S1' 
1.40*4=5,600 [A] 
Celkem: A=5,600 [B]</t>
  </si>
  <si>
    <t>712771001</t>
  </si>
  <si>
    <t>Provedení separační nebo kluzné vrstvy vegetační střechy z fólií kladených volně s přesahem, sklon střechy do 5°</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</si>
  <si>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</si>
  <si>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</si>
  <si>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</si>
  <si>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712771333</t>
  </si>
  <si>
    <t>Provedení hydroakumulační vrstvy vegetační střechy z plastových nopových fólií s perforací, kladených volně s přesahem, sklon střechy do 5°</t>
  </si>
  <si>
    <t>712771401</t>
  </si>
  <si>
    <t>Provedení vegetační vrstvy vegetační střechy ze substrátu, tloušťky do 100 mm, sklon střechy do 5°</t>
  </si>
  <si>
    <t>712771521</t>
  </si>
  <si>
    <t>Založení vegetace vegetační střechy položením vegetační nebo trávníkové rohože, sklon střechy do 5°</t>
  </si>
  <si>
    <t>D.2.2.1_06_19_20' 
'dle půdorysu a skladby střechy, detaily ' 
'--------------------------------------------------' 
'S1' 
(14.028+6.262)/2*46.30=469,714 [A] 
-(3.02*2.75+1.193*1.193+0.27*0.56)=-9,879 [B] 
'odpočet pol_637121111 (kačírek)' 
-52.508=-52,508 [C] 
Celkem: A+B+C=407,327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</si>
  <si>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</si>
  <si>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</si>
  <si>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</si>
  <si>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D.2.2.1_06_19_20' 
'dle půdorysu a skladby střechy, detaily ' 
'--------------------------------------------------' 
'S1: š = 400mm, kačírek fr. 16-32mm' 
((14.028+6.262)/2)*46.30-((13.228+5.462)/2)*45.50=44,516 [A] 
(0.27*0.40)*2=0,216 [B] 
3.82*3.50-3.02*2.7=5,216 [C] 
2.00*2.00-1.20*1.20=2,560 [D] 
Celkem: A+B+C+D=52,508 [E] 
'==========================' 
52.508*0.08=4,201 [F]</t>
  </si>
  <si>
    <t>712771613</t>
  </si>
  <si>
    <t>Provedení ochranných pásů vegetační střechy osazení ochranné kačírkové lišty navařením na hydroizolaci</t>
  </si>
  <si>
    <t>D.2.2.1_06_19_20' 
'dle půdorysu a skladby střechy, detaily ' 
'--------------------------------------------------' 
'S1' 
13.228+0.27*2+5.462+45.50+46.147=110,877 [A] 
(3.82+3.55)*2=14,740 [B] 
(2.00*2)*2=8,000 [C] 
Celkem: A+B+C=133,617 [D]</t>
  </si>
  <si>
    <t>712811101</t>
  </si>
  <si>
    <t>Provedení povlakové krytiny střech samostatným vytažením izolačního povlaku za studena na konstrukce převyšující úroveň střechy, nátěrem penetračním</t>
  </si>
  <si>
    <t>D.2.2.1_06_19_20' 
'dle půdorysu a skladby střechy, detaily ' 
'--------------------------------------------------' 
'S1_svislá plocha' 
(14.228+0.27*2+6.462+46.50+47.147)*0.70=80,414 [A] 
((3.02+2.75)*2)*0.60=6,924 [B] 
((1.40+1.40)*2)*0.35=1,960 [C] 
Mezisoučet: A+B+C=89,298 [D] 
'S1_vodorovná plocha' 
0.25*(16.085+46.50+8.964+47.147)=29,674 [E] 
1.40*1.40-1.20*1.20=0,520 [F] 
Mezisoučet: E+F=30,194 [G] 
Celkem: A+B+C+E+F=119,492 [H]</t>
  </si>
  <si>
    <t>712841559</t>
  </si>
  <si>
    <t>Provedení povlakové krytiny střech samostatným vytažením izolačního povlaku pásy přitavením na konstrukce převyšující úroveň střechy, NAIP</t>
  </si>
  <si>
    <t>712861703</t>
  </si>
  <si>
    <t>Provedení povlakové krytiny střech samostatným vytažením izolačního povlaku fólií na konstrukce převyšující úroveň střechy, přilepenou lepidlem v plné ploše</t>
  </si>
  <si>
    <t>D.2.2.1_06_19_20' 
'dle půdorysu a skladby střechy, detaily ' 
'--------------------------------------------------' 
'S1_svislá vrstva' 
(14.028+0.27*2+6.262+46.30+46.947)*0.40=45,631 [A] 
(3.34+3.07)*2*(0.555+0.50)/2=6,763 [B] 
(1.40+1.40)*2*0.100=0,560 [C] 
Celkem: A+B+C=52,954 [D]</t>
  </si>
  <si>
    <t>712998106</t>
  </si>
  <si>
    <t>Provedení povlakové krytiny střech - ostatní práce montáž odvodňovacího prvku doplňků ochranného koše chrliče</t>
  </si>
  <si>
    <t>D.2.2.1_06_19_20' 
'dle půdorysu a skladby střechy, detaily ' 
'--------------------------------------------------' 
'S1' 
1+1+1=3,000 [A] 
Celkem: A=3,000 [B]</t>
  </si>
  <si>
    <t>1. Cena -8106 se používá pro střechy s kačírkem nebo s jinými přitěžujícím souvrstvím.</t>
  </si>
  <si>
    <t>279</t>
  </si>
  <si>
    <t>998712102</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</si>
  <si>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</si>
  <si>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</si>
  <si>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305</t>
  </si>
  <si>
    <t>R28343014</t>
  </si>
  <si>
    <t>fólie hydroizolační střešní PVC-P tl 1,8mm se zabudovaným skleněným rounem tl. 1,8mm určená ke stabilizaci přitížením a do vegetačních střech</t>
  </si>
  <si>
    <t>viz. pol_712361703' 
470.627*1.15=541,221 [A] 
Celkem: A=541,221 [B] 
B * 1.15Koeficient množství=622,404 [C]</t>
  </si>
  <si>
    <t>306</t>
  </si>
  <si>
    <t>R28343015</t>
  </si>
  <si>
    <t>fólie hydroizolační střešní PVC-P vyztužená polysterovou mřížkou tl. 1,8mm</t>
  </si>
  <si>
    <t>viz. pol_712361703' 
10.254*1.15=11,792 [A] 
'viz. pol_712861703' 
52.954*1.20=63,545 [B] 
Celkem: A+B=75,337 [C]</t>
  </si>
  <si>
    <t>355</t>
  </si>
  <si>
    <t>R62851010</t>
  </si>
  <si>
    <t>prostupový prvek kruhového průřezu mezi deskou a propojovacím potrubím difuzně uzavřený vč. manžety pro prostup hydrizolací a tepelnou izolací</t>
  </si>
  <si>
    <t>pol_712363115' 
4=4,000 [A] 
Celkem: A=4,000 [B]</t>
  </si>
  <si>
    <t>356</t>
  </si>
  <si>
    <t>R62851011</t>
  </si>
  <si>
    <t>prostupový prvek čtyřhranný  mezi deskou a propojovacím potrubím difuzně uzavřený vč. manžety pro prostup hydrizolací a tepelnou izolací</t>
  </si>
  <si>
    <t>pol_712363120' 
1=1,000 [A] 
Celkem: A=1,000 [B]</t>
  </si>
  <si>
    <t>357</t>
  </si>
  <si>
    <t>R62851012</t>
  </si>
  <si>
    <t>prostupový prvek mezi deskou a propojovacím potrubím difuzně uzavřený vč. manžety pro prostup hydrizolací a tepelnou izolací</t>
  </si>
  <si>
    <t>pol_712363120' 
2=2,000 [A] 
Celkem: A=2,000 [B]</t>
  </si>
  <si>
    <t>360</t>
  </si>
  <si>
    <t>R71299001</t>
  </si>
  <si>
    <t>Provedení veškerých detailů ipovlakových krytin vč. jištění, zpětných spojů, prostupů, opracování, límců, přírub apod.; D+M komplet</t>
  </si>
  <si>
    <t>28323101</t>
  </si>
  <si>
    <t>fólie LDPE (750 kg/m3) proti zemní vlhkosti nad úrovní terénu tl 1mm</t>
  </si>
  <si>
    <t>pol_713141152' 
470.627=470,627 [A] 
10.254=10,254 [B] 
Celkem: A+B=480,881 [C] 
C * 1.1Koeficient množství=528,969 [D]</t>
  </si>
  <si>
    <t>28376104</t>
  </si>
  <si>
    <t>klín izolační z čedičové minerální vaty 70 kPa spádový</t>
  </si>
  <si>
    <t>viz. pol_713141152' 
(470.627*(0.02+0.22)/2)*1.02=57,605 [A] 
(10.254*(0.02+0.075)/2)*1.02=0,497 [B] 
Celkem: A+B=58,102 [C]</t>
  </si>
  <si>
    <t>28376105</t>
  </si>
  <si>
    <t>klín izolační z XPS spádový</t>
  </si>
  <si>
    <t>D.2.2.1_06_19_20' 
'dle půdorysu a skladby střechy, detaily ' 
'--------------------------------------------------' 
'S1' 
(15.113+47.63+7.313+48.022)*0.25*((0.091+0.079)/2)=2,509 [A] 
(0.446*2+1.205*2)*0.25*((0.091+0.079)/2)=0,070 [B] 
(1.40*4)*0.20*0.07=0,078 [C] 
Celkem: A+B+C=2,657 [D] 
D * 1.02Koeficient množství=2,710 [E]</t>
  </si>
  <si>
    <t>28376422</t>
  </si>
  <si>
    <t>deska z polystyrénu XPS, hrana polodrážková a hladký povrch 300kPa tl 100mm</t>
  </si>
  <si>
    <t>82.3=82,300 [A] 
68.2=68,200 [B] 
56.5=56,500 [C] 
56.7=56,700 [D] 
125.6=125,600 [E] 
39.79=39,790 [F] 
23.7=23,700 [G] 
67.6=67,600 [H] 
5.4=5,400 [I] 
Celkem: A+B+C+D+E+F+G+H+I=525,790 [J] 
J * 1.02Koeficient množství=536,306 [K]</t>
  </si>
  <si>
    <t>28376445</t>
  </si>
  <si>
    <t>deska z polystyrénu XPS, hrana rovná a strukturovaný povrch 300kPa tl 140mm</t>
  </si>
  <si>
    <t>pol_713131141' 
525.276=525,276 [A] 
Celkem: A=525,276 [B] 
B * 1.02Koeficient množství=535,782 [C]</t>
  </si>
  <si>
    <t>pol_713131141' 
82.696=82,696 [A] 
Celkem: A=82,696 [B] 
B * 1.02Koeficient množství=84,350 [C]</t>
  </si>
  <si>
    <t>28376553</t>
  </si>
  <si>
    <t>deska polystyrénová pro snížení kročejového hluku (max. zatížení 4 kN/m2) tl 30mm</t>
  </si>
  <si>
    <t>44.7=44,700 [A] 
85.539=85,539 [B] 
Celkem: A+B=130,239 [C] 
C * 1.02Koeficient množství=132,844 [D]</t>
  </si>
  <si>
    <t>28616310</t>
  </si>
  <si>
    <t>deska systémová pro podlahové topení celkové v 50-51mm s izolací v 30mm</t>
  </si>
  <si>
    <t>81.9=81,900 [A] 
166.9=166,900 [B] 
137.7=137,700 [C] 
11.1=11,100 [D] 
Celkem: A+B+C+D=397,600 [E] 
E * 1.02Koeficient množství=405,552 [F]</t>
  </si>
  <si>
    <t>62811120</t>
  </si>
  <si>
    <t>asfaltový pás separační bez krycí vrstvy (impregnovaná vložka), typu A</t>
  </si>
  <si>
    <t>63141188</t>
  </si>
  <si>
    <t>deska tepelně izolační minerální do šikmých střech a stěn  ?=0,036-0,037 tl 100mm</t>
  </si>
  <si>
    <t>D.2.2.1_06_19_20' 
'dle půdorysu a skladby střechy, detaily ' 
'S1_svislá plocha' 
(14.228+0.27+6.462+46.50+46.147)*0.77=87,477 [A] 
Celkem: A=87,477 [B] 
B * 1.02Koeficient množství=89,227 [C]</t>
  </si>
  <si>
    <t>63141194</t>
  </si>
  <si>
    <t>deska tepelně izolační minerální do šikmých střech a stěn  ?=0,036-0,037 tl 160mm</t>
  </si>
  <si>
    <t>dopočet výtah' 
'dle půdorysu, řezů, výkazů' 
'D.2.2.1_19_dle Výpisu skladeb kcí' 
'----------------------------' 
((3.34+2.77)*2)*0.60=7,332 [A] 
'dopočet světlík' 
((1.72+1.40)*2)*0.35=2,184 [B] 
Celkem: A+B=9,516 [C] 
C * 1.02Koeficient množství=9,706 [D]</t>
  </si>
  <si>
    <t>63151402</t>
  </si>
  <si>
    <t>deska tepelně izolační minerální plochých střech vrchní vrstva 60kPa ?=0,038-0,039 tl 100mm</t>
  </si>
  <si>
    <t>viz. pol_713141152' 
470.627*1.02=480,040 [A] 
10.254*1.02=10,459 [B] 
Celkem: A+B=490,499 [C]</t>
  </si>
  <si>
    <t>63151464</t>
  </si>
  <si>
    <t>deska tepelně izolační minerální plochých střech spodní vrstva 40kPa ?=0,038-0,039 tl 160mm</t>
  </si>
  <si>
    <t>63152004</t>
  </si>
  <si>
    <t>pásek izolační minerální podlahový ?=0.036 15x100x1000mm</t>
  </si>
  <si>
    <t>63152007</t>
  </si>
  <si>
    <t>klín atikový přechodný minerální plochých střech tl.80 x 80mm</t>
  </si>
  <si>
    <t>63482280</t>
  </si>
  <si>
    <t>deska tepelně izolační z pěnového skla s kašírovanou fólií se skelným vláknem podlahová ?=0,045-0,048 tl 100mm</t>
  </si>
  <si>
    <t>17.8=17,800 [A] 
Celkem: A=17,800 [B] 
B * 1.02Koeficient množství=18,156 [C]</t>
  </si>
  <si>
    <t>713121111</t>
  </si>
  <si>
    <t>Montáž tepelné izolace podlah rohožemi, pásy, deskami, dílci, bloky (izolační materiál ve specifikaci) kladenými volně jednovrstvá</t>
  </si>
  <si>
    <t>dle skladby podlah a legendy místností' 
'--------------------------------------------------' 
82.3=82,300 [A] 
68.2=68,200 [B] 
81.9+81.9=163,800 [C] 
56.5=56,500 [D] 
56.7=56,700 [E] 
14.4=14,400 [F] 
125.6=125,600 [G] 
166.9+166.9=333,800 [H] 
39.79=39,790 [I] 
23.7=23,700 [J] 
67.6=67,600 [K] 
5.4=5,400 [L] 
44.7=44,700 [M] 
137.7=137,700 [N] 
85.539=85,539 [O] 
11.1=11,100 [P] 
17.8=17,800 [Q] 
Celkem: A+B+C+D+E+F+G+H+I+J+K+L+M+N+O+P+Q=1 334,629 [R]</t>
  </si>
  <si>
    <t>1. Množství tepelné izolace podlah okrajovými pásky k ceně -1211 se určuje v m projektované délky obložení (bez přesahů) na obvodu podlahy.</t>
  </si>
  <si>
    <t>713121211</t>
  </si>
  <si>
    <t>Montáž tepelné izolace podlah okrajovými pásky kladenými volně</t>
  </si>
  <si>
    <t>dle skladby podlah a legendy místností' 
'P1_P2_ P2B_P3_P4_P7_P7B_P8' 
'P9_P10_P11_P12_P12B_P13_P13B' 
'--------------------------------------------------' 
'1PP_0.01' 
9.79+1.95+10.20=21,940 [A] 
'1PP_0.02' 
3.705+4.85+2.90+4.687=16,142 [B] 
'1PP_0.03' 
(3.50+2.00)*2=11,000 [C] 
'1PP_0.04' 
(3.35+1.75)*2=10,200 [D] 
'1PP_0.05' 
(3.35+2.00)*2=10,700 [E] 
'1PP_0.06' 
(3.50+3.70)*2=14,400 [F] 
'1PP_0.07' 
(2.15+1.80)*2=7,900 [G] 
'1PP_0.08' 
(2.15+1.80)*2=7,900 [H] 
'1PP_0.09' 
(3.05+3.00)*2=12,100 [I] 
'1PP_0.10' 
4.80+3.606+4.867+4.36=17,633 [J] 
'1PP_0.11' 
(4.45+7.45)*2=23,800 [K] 
'1PP_0.12' 
(7.45+2.15)*2=19,200 [L] 
'1PP_0.13' 
(2.00+2.15)*2=8,300 [M] 
'1PP_0.14' 
(5.00+2.00)*2=14,000 [N] 
'1PP_0.15' 
(5.00+3.55)*2=17,100 [O] 
'1PP_0.16' 
5.946+2.90+5.46+2.941=17,247 [P] 
'1PP_0.16B' 
3.685+3.60+0.15*2+3.081+3.65=14,316 [Q] 
'1PP_0.17' 
7.406+2.80+6.936+2.84=19,982 [R] 
'1PP_0.19' 
2.134+10.075+0.15*2+4.06+4.503+10.216=31,288 [S] 
'1PP_0.20' 
6.675*2+2.35+0.15*3=16,150 [T] 
'1PP_0.21 
6.675*2+1.41=14,760 [U] 
'1PP_0.22' 
(9.775+3.50)*2=26,550 [V] 
'1PP_0.23' 
(11.52+0.41)-1.95=9,980 [W] 
(10.368+0.30*2+0.15*2)-(2.20+1.41)=7,658 [X] 
Mezisoučet: A+B+C+D+E+F+G+H+I+J+K+L+M+N+O+P+Q+R+S+T+U+V+W+X=370,246 [Y] 
'----------------------------' 
'1NP_1.01A' 
4.10+(2.83+2.46+0.23)*2=15,140 [Z] 
(0.3*1)*3++0.35*1= 
(0.4*3)*2+(0.4*4)*4=8,800 [AB] 
(0.4*2+0.467)*2=2,534 [AC] 
'1NP_1.01B' 
(0.3*3)*8+(0.3*2)*1+(0.3*2+0.35)*3=10,650 [AD] 
(0.3*2)*2+(0.3*3)*2=3,000 [AE] 
'1NP_1.02' 
9.582+2.40+2.535+0.25=14,767 [AF] 
'1NP_1.03' 
1.76+2.45+1.50+3.65+3.37=12,730 [AG] 
'1NP_1.04' 
(8.60+3.00)*2=23,200 [AH] 
'1NP_1.05' 
(1.95+1.85)*2=7,600 [AI] 
'1NP_1.06' 
(1.95+1.85)*2=7,600 [AJ] 
'1NP_1.07' 
(1.95+1.85)*2=7,600 [AK] 
'1NP_1.08' 
(1.85+1.85)*2=7,400 [AL] 
'1NP_1.09' 
2.346+5.0+1.508+5.07=13,924 [AM] 
'1NP_1.10' 
(1.70+2.50)*2=8,400 [AN] 
'1NP_1.11' 
(1.70+1.00)*2=5,400 [AO] 
'1NP_1.12' 
(1.70+1.20)*2=5,800 [AP] 
'1NP_1.13' 
(1.55+0.90)*2=4,900 [AQ] 
'1NP_1.14' 
(1.70+0.90)*2=5,200 [AR] 
'1NP_1.15' 
(1.70+2.30)*2=8,000 [AS] 
'1NP_1.19' 
4.65+3.60+0.3*3=9,150 [AT] 
'1NP_1.20' 
(1.60+1.20)*2=5,600 [AU] 
'1NP_1.21' 
(1.60+0.90)*2=5,000 [AV] 
'1NP_1.22' 
(1.30*2+1.60)=4,200 [AW] 
'1NP_1.23' 
6.30+3.17+(0.3*2+0.35)=10,420 [AX] 
Mezisoučet: Z+AA+AB+AC+AD+AE+AF+AG+AH+AI+AJ+AK+AL+AM+AN+AO+AP+AQ+AR+AS+AT+AU+AV+AW+AX= 
'----------------------------' 
'2NP_2.01A' 
2.46+0.23*2=2,920 [AZ] 
(0.30*2)*1+(0.3*1)*1+(0.3*3)*2=2,700 [BA] 
(0.3*1)*1+(0.3*3)*2+(0.3*4)*1=3,300 [BB] 
(0.3*3)*2+(0.3*2)*1+(0.3+0.35)*1=3,050 [BC] 
'2NP_2.01B' 
2.05+(0.3*2)*2+0.30*1=3,550 [BD] 
(0.3*2+0.35)*2=1,900 [BE] 
'2NP_2.05' 
7.20+3.42+(0.3*3)=11,520 [BF] 
'2NP_2.06' 
(1.75+1.95)*2=7,400 [BG] 
'2NP_2.07' 
(1.75+1.20)*2=5,900 [BH] 
'2NP_2.08' 
(1.60+1.10+0.15)*2=5,700 [BI] 
'2NP_2.09' 
7.20+1.72+(0.3*2+0.35)=9,870 [BJ] 
'2NP_2.10' 
(1.75+1.10)*2=5,700 [BK] 
'2NP_2.11' 
(1.60+1.10)*2=5,400 [BL] 
'2NP_2.12' 
1.46*2+2.15=5,070 [BM] 
'2NP_2.13' 
(8.95+1.50)*2=20,900 [BN] 
'2NP_2.14' 
(2.75+3.65)*2=12,800 [BO] 
'2NP_2.15' 
(2.75+1.10)*2=7,700 [BP] 
'2NP_2.16' 
(2.75+1.80)*2=9,100 [BQ] 
'2NP_2.17' 
(2.75+1.80)*2=9,100 [BR] 
'2NP_2.18' 
(2.75+1.10)*2=7,700 [BS] 
'2NP_2.19' 
2.797+2.75+3.258+2.788=11,593 [BT] 
'2NP_2.20' 
1.933+4.55+2.6696+4.614+0.32*2=14,407 [BU] 
'2NP_2.21' 
(2.90+4.60)*2=15,000 [BV] 
'2NP_2.22' 
(2.90+4.20)*2=14,200 [BW] 
Mezisoučet: AZ+BA+BB+BC+BD+BE+BF+BG+BH+BI+BJ+BK+BL+BM+BN+BO+BP+BQ+BR+BS+BT+BU+BV+BW=196,480 [BX] 
'----------------------------' 
Celkem: A+B+C+D+E+F+G+H+I+J+K+L+M+N+O+P+Q+R+S+T+U+V+W+X+Z+AA+AB+AC+AD+AE+AF+AG+AH+AI+AJ+AK+AL+AM+AN+AO+AP+AQ+AR+AS+AT+AU+AV+AW+AX+AZ+BA+BB+BC+BD+BE+BF+BG+BH+BI+BJ+BK+BL+BM+BN+BO+BP+BQ+BR+BS+BT+BU+BV+BW=</t>
  </si>
  <si>
    <t>713131141</t>
  </si>
  <si>
    <t>Montáž tepelné izolace stěn rohožemi, pásy, deskami, dílci, bloky (izolační materiál ve specifikaci) lepením celoplošně</t>
  </si>
  <si>
    <t>dle půdorysu, řezů, výkazů' 
'D.2.2.1_19_dle Výpisu skladeb kcí' 
'----------------------------' 
'ST1' 
'od -0,70m na +-0,00m' 
47.15*0.70=33,005 [A] 
46.50*0.70=32,550 [B] 
14.791*0.70=10,354 [C] 
6.95*0.70=4,865 [D] 
'od -0,45m na +-0,00m' 
(0.12+0.601)*0.45=0,324 [E] 
(0.12+0.559)*0.45=0,306 [F] 
((0.12+1.315)*0.45)*2=1,292 [G] 
Mezisoučet: A+B+C+D+E+F+G=82,696 [H] 
'----------------------------' 
'ST2' 
'od -5,10m na -0,70m' 
(14.792+0.14*2)*4.40=66,317 [I] 
(36.825+0.14*2)*4.40-(6.88*3.24)=140,971 [J] 
(37.34+0.14*2)*4.40-(6.94*3.24)=143,042 [K] 
'od -5,10m na -0,60m' 
(3.005+3.60+0.14*2)*4.50=30,983 [L] 
'od -5,10m na -1,58m' 
2.01*3.52=7,075 [M] 
'od -1,48m na -0,60m' 
(1.901*2+2.01+0.14*2)*0.88=5,361 [N] 
'od -5,70m na -5,10m' 
((5.75+0.14*2)+7.25)*2*0.60=15,936 [O] 
'od -7,00m na -5,10m' 
((3.00+0.14*2)+2.90)*2*1.90=23,484 [P] 
'od -6,10m na -5,10m' 
((3.25+0.14*2)+2.96)*2*1.00=12,980 [Q] 
'od -6,08m na -5,10m' 
((5.36+0.14*2)+2.41)*2*0.98=15,778 [R] 
'od -2,80m na -0,70m' 
6.95*2.10=14,595 [S] 
'Podchod' 
'od -1,46m, -1,39m na -0,70m' 
(6.94+6.88)*1.425=19,694 [T] 
' od -2,20m na -0,70m' 
((0.32*1.50)*2)*2=1,920 [U] 
'od -5,10m na -1,46m, -1,39m' 
6.88*3.675=25,284 [V] 
'od -5,10m na -2,20m' 
(0.32*2.90)*2=1,856 [W] 
Mezisoučet: I+J+K+L+M+N+O+P+Q+R+S+T+U+V+W=525,276 [X] 
'----------------------------' 
'D.2.2.1_06_19_20' 
'dle půdorysu a skladby střechy, detaily ' 
'S1_svislá plocha' 
(14.228+0.27+6.462+46.50+46.147)*0.77=87,477 [Y] 
'dopočet výtah' 
((3.32+2.75)*2)*0.60=7,284 [Z] 
'dopočet světlík' 
((1.70+1.40)*2)*0.35=2,170 [AA] 
Mezisoučet: Y+Z+AA=96,931 [AB] 
'----------------------------' 
Celkem: A+B+C+D+E+F+G+I+J+K+L+M+N+O+P+Q+R+S+T+U+V+W+Y+Z+AA=704,903 [AC]</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</si>
  <si>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</si>
  <si>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713141152</t>
  </si>
  <si>
    <t>Montáž tepelné izolace střech plochých rohožemi, pásy, deskami, dílci, bloky (izolační materiál ve specifikaci) kladenými volně dvouvrstvá</t>
  </si>
  <si>
    <t>D.2.2.1_06_19_20' 
'dle půdorysu a skladby střechy, detaily ' 
'--------------------------------------------------' 
'S1_vrchní, spodní vrstva' 
(14.228+6.462)/2*46.50=481,043 [A] 
-(3.02*2.75+1.40*1.40+0.27*0.56)=-10,416 [B] 
Mezisoučet: A+B=470,627 [C] 
'--------------------------------------------------' 
'S2_vrchní, spodní vrstva' 
(3.02+0.16*2)*(2.75+0.16*2)=10,254 [D] 
Mezisoučet: D=10,254 [E] 
'--------------------------------------------------' 
'S1_spádová deska tepelné izolace' 
470.627=470,627 [F] 
'S2_spádová deska tepelné izolace' 
10.254=10,254 [G] 
Mezisoučet: F+G=480,881 [H] 
'--------------------------------------------------' 
Celkem: A+B+D+F+G=961,762 [I]</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</si>
  <si>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</si>
  <si>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713141211</t>
  </si>
  <si>
    <t>Montáž tepelné izolace střech plochých atikovými klíny kladenými volně</t>
  </si>
  <si>
    <t>D.2.2.1_06_19_20' 
'dle půdorysu a skladby střechy, detaily ' 
'--------------------------------------------------' 
'S1' 
14.028+0.27*2+46.30+6.262+46.947=114,077 [A] 
(3.02+2.75)*2=11,540 [B] 
(1.40+1.40)*2=5,600 [C] 
Celkem: A+B+C=131,217 [D]</t>
  </si>
  <si>
    <t>713141263</t>
  </si>
  <si>
    <t>Montáž tepelné izolace střech plochých mechanické přikotvení šrouby včetně dodávky šroubů, bez položení tepelné izolace tl. izolace přes 240 mm do betonu</t>
  </si>
  <si>
    <t>viz. pol_713141152' 
470.627=470,627 [A] 
Celkem: A=470,627 [B]</t>
  </si>
  <si>
    <t>713141356</t>
  </si>
  <si>
    <t>Montáž tepelné izolace střech plochých spádovými klíny na zhlaví atiky šířky do 500 mm přilepenými za studena nízkoexpanzní (PUR) pěnou</t>
  </si>
  <si>
    <t>D.2.2.1_06_19_20' 
'dle půdorysu a skladby střechy, detaily ' 
'--------------------------------------------------' 
'S1' 
15.113+47.63+7.313+48.022=118,078 [A] 
0.446*2+1.205*2=3,302 [B] 
1.40*4=5,600 [C] 
Celkem: A+B+C=126,980 [D]</t>
  </si>
  <si>
    <t>713191114</t>
  </si>
  <si>
    <t>Montáž tepelné izolace stavebních konstrukcí - doplňky a konstrukční součásti podlah, stropů vrchem nebo střech překrytím pásem asfaltovým položeném volně</t>
  </si>
  <si>
    <t>dle skladby podlah a legendy místností' 
'--------------------------------------------------' 
82.3=82,300 [A] 
68.2=68,200 [B] 
81.9=81,900 [C] 
56.5=56,500 [D] 
56.7=56,700 [E] 
125.6=125,600 [F] 
39.79=39,790 [G] 
23.7=23,700 [H] 
67.6=67,600 [I] 
5.4=5,400 [J] 
44.7=44,700 [K] 
85.539=85,539 [L] 
Celkem: A+B+C+D+E+F+G+H+I+J+K+L=737,929 [M]</t>
  </si>
  <si>
    <t>713191132</t>
  </si>
  <si>
    <t>Montáž tepelné izolace stavebních konstrukcí - doplňky a konstrukční součásti podlah, stropů vrchem nebo střech překrytím fólií separační z PE</t>
  </si>
  <si>
    <t>pol_713141152' 
470.627=470,627 [A] 
10.254=10,254 [B] 
Celkem: A+B=480,881 [C]</t>
  </si>
  <si>
    <t>280</t>
  </si>
  <si>
    <t>998713102</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</si>
  <si>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</si>
  <si>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</si>
  <si>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307</t>
  </si>
  <si>
    <t>R2837642</t>
  </si>
  <si>
    <t>deska z polystyrénu XPS, hrana polodrážková a hladký povrch 300kPa tl 70mm</t>
  </si>
  <si>
    <t>81.9=81,900 [A] 
166.9=166,900 [B] 
Celkem: A+B=248,800 [C]</t>
  </si>
  <si>
    <t>361</t>
  </si>
  <si>
    <t>R71399001</t>
  </si>
  <si>
    <t>Provedení veškerých detailů izolací tepelných vč. jištění, zpětných spojů, prostupů, opracování, límců, přírub apod.; D+M komplet</t>
  </si>
  <si>
    <t>725</t>
  </si>
  <si>
    <t>Zdravotechnika - zařizovací předměty</t>
  </si>
  <si>
    <t>281</t>
  </si>
  <si>
    <t>998725102</t>
  </si>
  <si>
    <t>Přesun hmot pro zařizovací předměty stanovený z hmotnosti přesunovaného materiálu vodorovná dopravní vzdálenost do 50 m v objektech výšky přes 6 do 12 m</t>
  </si>
  <si>
    <t>CS ÚRS 2018 02</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</si>
  <si>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</si>
  <si>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362</t>
  </si>
  <si>
    <t>R725293aZ</t>
  </si>
  <si>
    <t>Doplňky zařízení koupelen a záchodů nerezové madlo jistící nástěné svislé a vodorovné 600 x 700 mm vč. kotvení a příslušenství, osazení dle vyhlášky č. 398/2009</t>
  </si>
  <si>
    <t>Doplňky zařízení koupelen a záchodů nerezové madlo jistící nástěné svislé a vodorovné 600 x 700 mm vč. kotvení a příslušenství, osazení dle vyhlášky č. 398/2009Sb.; D+M komplet</t>
  </si>
  <si>
    <t>D.2.2.1_17' 
'Výpis zámečnických výrobků' 
'------------------------------------' 
'3a/Z' 
2=2,000 [A] 
Celkem: A=2,000 [B]</t>
  </si>
  <si>
    <t>363</t>
  </si>
  <si>
    <t>R725293bZ</t>
  </si>
  <si>
    <t>Doplňky zařízení koupelen a záchodů nerezové madlo jistící výklopné 850 mm vč. kotvení a příslušenství, osazení dle vyhlášky č. 398/2009Sb.; D+M komplet</t>
  </si>
  <si>
    <t>D.2.2.1_17' 
'Výpis zámečnických výrobků' 
'------------------------------------' 
'3b/Z' 
2=2,000 [A] 
Celkem: A=2,000 [B]</t>
  </si>
  <si>
    <t>364</t>
  </si>
  <si>
    <t>R725293cZ</t>
  </si>
  <si>
    <t>Doplňky zařízení koupelen a záchodů nerezové madlo jistící svislé 700 mm vč. kotvení a příslušenství, osazení dle vyhlášky č. 398/2009Sb.; D+M komplet</t>
  </si>
  <si>
    <t>D.2.2.1_17' 
'Výpis zámečnických výrobků' 
'------------------------------------' 
'3c/Z' 
2=2,000 [A] 
Celkem: A=2,000 [B]</t>
  </si>
  <si>
    <t>726</t>
  </si>
  <si>
    <t>Zdravotechnika - předstěnové instalace</t>
  </si>
  <si>
    <t>726131001</t>
  </si>
  <si>
    <t>Předstěnové instalační systémy do lehkých stěn s kovovou konstrukcí pro umyvadla stavební výšky do 1120 mm se stojánkovou baterií</t>
  </si>
  <si>
    <t>1PP' 
'0.02' 
1=1,000 [A] 
'0.04' 
1=1,000 [B] 
'0.05' 
2=2,000 [C] 
'0.09' 
3=3,000 [D] 
'0.10' 
1=1,000 [E] 
Celkem: A+B+C+D+E=8,000 [F]</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</si>
  <si>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Vceně nejsou započteny náklady na: -1043 dodání podpěrných prvků a madel, -1202 až -1204 dodání ovládacího tlačítka. 3. Vcenách nejsou započteny náklady na dodávku zařizovacích předmětů.</t>
  </si>
  <si>
    <t>726131002</t>
  </si>
  <si>
    <t>Předstěnové instalační systémy do lehkých stěn s kovovou konstrukcí pro umyvadla stavební výšky do 1120 mm pro tělesně postižené</t>
  </si>
  <si>
    <t>1PP' 
'0.07+0.08' 
1+1=2,000 [A] 
Celkem: A=2,000 [B]</t>
  </si>
  <si>
    <t>726131011</t>
  </si>
  <si>
    <t>Předstěnové instalační systémy do lehkých stěn s kovovou konstrukcí pro bidety stavební výška 1120 mm</t>
  </si>
  <si>
    <t>1PP' 
'0.10' 
1+1=2,000 [A] 
Celkem: A=2,000 [B]</t>
  </si>
  <si>
    <t>726131021</t>
  </si>
  <si>
    <t>Předstěnové instalační systémy do lehkých stěn s kovovou konstrukcí pro pisoáry stavební výška 1300 mm</t>
  </si>
  <si>
    <t>1PP' 
'0.06' 
1+1+1=3,000 [A] 
Celkem: A=3,000 [B]</t>
  </si>
  <si>
    <t>726131031</t>
  </si>
  <si>
    <t>Předstěnové instalační systémy do lehkých stěn s kovovou konstrukcí pro podpěrné prvky a madla stavební výška 1120 mm</t>
  </si>
  <si>
    <t>1PP' 
'0.07+0.08' 
2+2=4,000 [A] 
Celkem: A=4,000 [B]</t>
  </si>
  <si>
    <t>726131042</t>
  </si>
  <si>
    <t>Předstěnové instalační systémy do lehkých stěn s kovovou konstrukcí pro závěsné klozety ovládání zepředu, stavební výšky 1120 mm s připojením na odsávání zápach</t>
  </si>
  <si>
    <t>Předstěnové instalační systémy do lehkých stěn s kovovou konstrukcí pro závěsné klozety ovládání zepředu, stavební výšky 1120 mm s připojením na odsávání zápachu</t>
  </si>
  <si>
    <t>1PP' 
'0.06' 
1+1+1=3,000 [A] 
'0.10' 
1+1+1+1+1=5,000 [B] 
Celkem: A+B=8,000 [C]</t>
  </si>
  <si>
    <t>726131043</t>
  </si>
  <si>
    <t>Předstěnové instalační systémy do lehkých stěn s kovovou konstrukcí pro závěsné klozety ovládání zepředu, stavební výšky 1120 mm pro tělesně postižené</t>
  </si>
  <si>
    <t>726191001</t>
  </si>
  <si>
    <t>Ostatní příslušenství instalačních systémů zvukoizolační souprava pro WC a bidet</t>
  </si>
  <si>
    <t>1PP' 
'0.06' 
3=3,000 [A] 
'0.010' 
2=2,000 [B] 
Celkem: A+B=5,000 [C]</t>
  </si>
  <si>
    <t>282</t>
  </si>
  <si>
    <t>998726112</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</si>
  <si>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</si>
  <si>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</si>
  <si>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283</t>
  </si>
  <si>
    <t>998762102</t>
  </si>
  <si>
    <t>Přesun hmot pro konstrukce tesařské stanovený z hmotnosti přesunovaného materiálu vodorovná dopravní vzdálenost do 50 m v objektech výšky přes 6 do 12 m</t>
  </si>
  <si>
    <t>365</t>
  </si>
  <si>
    <t>R76212310</t>
  </si>
  <si>
    <t>Obložení fasády z palubek v provední modřín sibiřský profil 27/143mm I jakost s nápisy železniční stanice "VSETÍN" vč. systémové povrchové úpravy, spojovacích a</t>
  </si>
  <si>
    <t>Obložení fasády z palubek v provední modřín sibiřský profil 27/143mm I jakost s nápisy železniční stanice "VSETÍN" vč. systémové povrchové úpravy, spojovacích a montážních prostředků; D+M komplet</t>
  </si>
  <si>
    <t>D.2.2.1_06 Půdorys 2NP' 
'D.2.2.1_11,12,13 Řezy' 
'D.2.2.1_14, Pohledy' 
'--------------------------------------------------' 
'od +2,675m na +8,2265m' 
'Pohled Jihozápadní' 
47.150*5.59=263,569 [A] 
'Pohled Severovýchodní' 
46.500*5.59=259,935 [B] 
Celkem: A+B=523,504 [C]</t>
  </si>
  <si>
    <t>366</t>
  </si>
  <si>
    <t>R76236131</t>
  </si>
  <si>
    <t>Konstrukční vrstva pod klempířské prvky pro oplechování horních ploch zdí a nadezdívek (atik) z desek vovovzdorné překližky do podkladu, tloušťky desky 24 mm; D</t>
  </si>
  <si>
    <t>Konstrukční vrstva pod klempířské prvky pro oplechování horních ploch zdí a nadezdívek (atik) z desek vovovzdorné překližky do podkladu, tloušťky desky 24 mm; D+M komplet</t>
  </si>
  <si>
    <t>D.2.2.1_06_19_20' 
'dle půdorysu a skladby střechy, detaily ' 
'--------------------------------------------------' 
'S1' 
0.531*(15.113+47.63+7.313+48.022)=62,699 [A] 
0.431*(0.446*2+1.205*2)=1,423 [B] 
1.40*1.40-1.20*1.20=0,520 [C] 
Celkem: A+B+C=64,642 [D]</t>
  </si>
  <si>
    <t>367</t>
  </si>
  <si>
    <t>R76299001</t>
  </si>
  <si>
    <t>Provedení veškerých detailů konstrukcí tesřských vč. hoblování, přizezání, tvarován, profilování apod. ; D+M komplet</t>
  </si>
  <si>
    <t>763</t>
  </si>
  <si>
    <t>Konstrukce suché výstavby</t>
  </si>
  <si>
    <t>763111712</t>
  </si>
  <si>
    <t>Příčka ze sádrokartonových desek ostatní konstrukce a práce na příčkách ze sádrokartonových desek kluzné napojení příčky ke stropu</t>
  </si>
  <si>
    <t>dle Půdorysů, Řezů, Legendy materiálů' 
'--------------------------------------------------' 
'1NP_1.04+05+06+07+08' 
8.10+1.55+1.85*3=15,200 [A] 
Celkem: A=15,200 [B]</t>
  </si>
  <si>
    <t>1. Vcenách jsou započteny i náklady na tmelení a výztužnou pásku. 2. Vcenách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</si>
  <si>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</si>
  <si>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Příčka ze sádrokartonových desek ostatní konstrukce a práce na příčkách ze sádrokartonových desek základní penetrační nátěr</t>
  </si>
  <si>
    <t>pol_R76311140 (2x plocha)' 
48.064*2=96,128 [A] 
'pol_R76311230 (2x plocha)' 
4.223*2=8,446 [B] 
Celkem: A+B=104,574 [C]</t>
  </si>
  <si>
    <t>763111718</t>
  </si>
  <si>
    <t>Příčka ze sádrokartonových desek ostatní konstrukce a práce na příčkách ze sádrokartonových desek úprava styku příčky a podhledu separační páskou se silikonem</t>
  </si>
  <si>
    <t>dle Půdorysů, Řezů, Legendy materiálů' 
'--------------------------------------------------' 
'1NP_1.04+05+06+07+08' 
(8.10+1.55+1.85*3)*2=30,400 [A] 
Celkem: A=30,400 [B]</t>
  </si>
  <si>
    <t>763111751</t>
  </si>
  <si>
    <t>Příčka ze sádrokartonových desek Příplatek k cenám za plochu do 6 m2 jednotlivě</t>
  </si>
  <si>
    <t>dle Půdorysů, Řezů, Legendy materiálů' 
'--------------------------------------------------' 
'1PP_0.01' 
1.95*4.15-1.80*2.15=4,223 [A] 
'1NP_1.05' 
(1.85-0.30)*3.525=5,464 [B] 
Celkem: A+B=9,687 [C]</t>
  </si>
  <si>
    <t>763111771</t>
  </si>
  <si>
    <t>Příčka ze sádrokartonových desek Příplatek k cenám za rovinnost kvality speciální tmelení kvality Q3</t>
  </si>
  <si>
    <t>48.064=48,064 [A] 
4.223=4,223 [B] 
Celkem: A+B=52,287 [C]</t>
  </si>
  <si>
    <t>763121422</t>
  </si>
  <si>
    <t>Stěna předsazená ze sádrokartonových desek s nosnou konstrukcí z ocelových profilů CW, UW jednoduše opláštěná deskou impregnovanou H2 tl. 12,5 mm, bez TI, EI 15</t>
  </si>
  <si>
    <t>Stěna předsazená ze sádrokartonových desek s nosnou konstrukcí z ocelových profilů CW, UW jednoduše opláštěná deskou impregnovanou H2 tl. 12,5 mm, bez TI, EI 15 stěna tl. 62,5 mm, profil 50</t>
  </si>
  <si>
    <t>dle Půdorysů, Řezů, Legendy materiálů' 
'SK1' 
'--------------------------------------------------' 
'1PP_0.12' 
0.615*4.15=2,552 [A] 
Mezisoučet: A=2,552 [B] 
'--------------------------------------------------' 
'1NP_1.01A' 
0.660*7.425=4,901 [C] 
'1NP_1.01B' 
0.600*3.525=2,115 [D] 
'1NP_1.09' 
1.880*3.525=6,627 [E] 
'1NP_1.03' 
0.435*3.525=1,533 [F] 
'1NP_1.15' 
0.310*3.525=1,093 [G] 
'1NP_1.19' 
0.570*3.525=2,009 [H] 
'1NP_1.21' 
0.360*3.525=1,269 [I] 
'1NP_1.23' 
0.570*3.525=2,009 [J] 
Mezisoučet: C+D+E+F+G+H+I+J=21,556 [K] 
'--------------------------------------------------' 
'2NP_2.06' 
0.36*3.65=1,314 [L] 
'2NP_2.14' 
0.40*3.65=1,460 [M] 
'2NP_2.20' 
2.28*3.65=8,322 [N] 
'2NP_2.22' 
0.36*3.65=1,314 [O] 
Mezisoučet: L+M+N+O=12,410 [P] 
'--------------------------------------------------' 
Celkem: A+C+D+E+F+G+H+I+J+L+M+N+O=36,518 [Q]</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</si>
  <si>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</si>
  <si>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763121714</t>
  </si>
  <si>
    <t>Stěna předsazená ze sádrokartonových desek ostatní konstrukce a práce na předsazených stěnách ze sádrokartonových desek základní penetrační nátěr</t>
  </si>
  <si>
    <t>pol_763121422' 
36.518=36,518 [A] 
'pol_R76312160' 
112.710=112,710 [B] 
Celkem: A+B=149,228 [C]</t>
  </si>
  <si>
    <t>763121715</t>
  </si>
  <si>
    <t>Stěna předsazená ze sádrokartonových desek ostatní konstrukce a práce na předsazených stěnách ze sádrokartonových desek úprava styku stěny a podhledu separační</t>
  </si>
  <si>
    <t>Stěna předsazená ze sádrokartonových desek ostatní konstrukce a práce na předsazených stěnách ze sádrokartonových desek úprava styku stěny a podhledu separační páskou se silikonem</t>
  </si>
  <si>
    <t>dle Půdorysů, Řezů, Legendy materiálů' 
'--------------------------------------------------' 
'1PP_0.02' 
1.75=1,750 [A] 
'1PP_0.03_SK2' 
0.15+0.21=0,360 [B] 
'1PP_0.04' 
1.75=1,750 [C] 
'1PP_0.05' 
2.00=2,000 [D] 
'1PP_0.06' 
3.50=3,500 [E] 
'1PP_0.09' 
3.00=3,000 [F] 
'1PP_0.10' 
(3.69+(1.75-0.30)+3.606)=8,746 [G] 
Mezisoučet: A+B+C+D+E+F+G=21,106 [H] 
'--------------------------------------------------' 
'1NP_1.01A_SK2' 
0.16*2+0.30=0,620 [I] 
'1NP_1.03_SK2' 
0.20+0.20=0,400 [J] 
'1NP_1.13' 
0.90=0,900 [K] 
Mezisoučet: I+J+K=1,920 [L] 
'--------------------------------------------------' 
'2NP_2.08' 
1.10=1,100 [M] 
'2NP_2.11' 
1.10=1,100 [N] 
'2NP_2.16' 
1.80=1,800 [O] 
'2NP_2.17' 
1.80=1,800 [P] 
'2NP_2.14_SK2' 
0.20+0.20=0,400 [Q] 
Mezisoučet: M+N+O+P+Q=6,200 [R] 
'--------------------------------------------------' 
Celkem: A+B+C+D+E+F+G+I+J+K+M+N+O+P+Q=29,226 [S] 
= 
'dle Půdorysů, Řezů, Legendy materiálů' 
'--------------------------------------------------' 
'1PP_0.04' 
1.75=1,750 [U] 
'1PP_0.05' 
2.00=2,000 [V] 
'1PP_0.06' 
3.50=3,500 [W] 
'1PP_0.07' 
1.80=1,800 [X] 
'1PP_0.08' 
1.80=1,800 [Y] 
'1PP_0.09' 
3.00=3,000 [Z] 
'1PP_0.10' 
3.835=3,835 [AA] 
'1PP_0.12' 
0.615=0,615 [AB] 
Mezisoučet: T+U+V+W+X+Y+Z+AA+AB= 
'--------------------------------------------------' 
'1NP_1.01A' 
0.660=0,660 [AD] 
'1NP_1.01B' 
0.600=0,600 [AE] 
'1NP_1.09' 
1.880=1,880 [AF] 
'1NP_1.03' 
0.435=0,435 [AG] 
'1NP_1.13' 
0.90=0,900 [AH] 
'1NP_1.15' 
0.310=0,310 [AI] 
'1NP_1.19' 
0.570=0,570 [AJ] 
'1NP_1.21' 
0.360=0,360 [AK] 
'1NP_1.23' 
0.570=0,570 [AL] 
Mezisoučet: AD+AE+AF+AG+AH+AI+AJ+AK+AL=6,285 [AM] 
'--------------------------------------------------' 
'2NP_2.06' 
0.36=0,360 [AN] 
'2NP_2.08' 
1.10=1,100 [AO] 
'2NP_2.11' 
1.10=1,100 [AP] 
'2NP_2.14' 
0.40=0,400 [AQ] 
'2NP_2.16' 
1.80=1,800 [AR] 
'2NP_2.17' 
1.80=1,800 [AS] 
'2NP_2.20' 
2.28=2,280 [AT] 
'2NP_2.22' 
0.36=0,360 [AU] 
Mezisoučet: AN+AO+AP+AQ+AR+AS+AT+AU=9,200 [AV] 
'--------------------------------------------------' 
Celkem: T+U+V+W+X+Y+Z+AA+AB+AD+AE+AF+AG+AH+AI+AJ+AK+AL+AN+AO+AP+AQ+AR+AS+AT+AU=</t>
  </si>
  <si>
    <t>763121751</t>
  </si>
  <si>
    <t>Stěna předsazená ze sádrokartonových desek Příplatek k cenám za plochu do 6 m2 jednotlivě</t>
  </si>
  <si>
    <t>dle Půdorysů, Řezů, Legendy materiálů' 
'--------------------------------------------------' 
'1PP_0.12' 
0.615*4.15=2,552 [A] 
Mezisoučet: A=2,552 [B] 
'--------------------------------------------------' 
'1NP_1.01A' 
0.660*7.425=4,901 [C] 
'1NP_1.01B' 
0.600*3.525=2,115 [D] 
'1NP_1.03' 
0.435*3.525=1,533 [E] 
'1NP_1.15' 
0.310*3.525=1,093 [F] 
'1NP_1.19' 
0.570*3.525=2,009 [G] 
'1NP_1.13' 
0.90*3.535=3,182 [H] 
'1NP_1.21' 
0.360*3.525=1,269 [I] 
'1NP_1.23' 
0.570*3.525=2,009 [J] 
Mezisoučet: C+D+E+F+G+H+I+J=18,111 [K] 
'--------------------------------------------------' 
'2NP_2.06' 
0.36*3.65=1,314 [L] 
'2NP_2.08' 
1.10*3.65=4,015 [M] 
'2NP_2.11' 
1.10*3.65=4,015 [N] 
'2NP_2.14' 
0.40*3.65=1,460 [O] 
'2NP_2.20' 
2.28*3.65=8,322 [P] 
'2NP_2.22' 
0.36*3.65=1,314 [Q] 
Mezisoučet: L+M+N+O+P+Q=20,440 [R] 
'--------------------------------------------------' 
Celkem: A+C+D+E+F+G+H+I+J+L+M+N+O+P+Q=41,103 [S]</t>
  </si>
  <si>
    <t>763121761</t>
  </si>
  <si>
    <t>Stěna předsazená ze sádrokartonových desek Příplatek k cenám za rovinnost kvality speciální tmelení kvality Q3</t>
  </si>
  <si>
    <t>763131511</t>
  </si>
  <si>
    <t>Podhled ze sádrokartonových desek jednovrstvá zavěšená spodní konstrukce z ocelových profilů CD, UD jednoduše opláštěná deskou standardní A, tl. 12,5 mm, bez TI</t>
  </si>
  <si>
    <t>dle Půdorysů, Řezů, Legendy materiálů' 
'--------------------------------------------------' 
'07_Podhled 1PP' 
'1PP_0.03+04' 
7.0+5.9=12,900 [A] 
'--------------------------------------------------' 
'08_Podhled 1NP' 
'1NP_1.12+20+22' 
2.0+1.9+2.1=6,000 [B] 
'--------------------------------------------------' 
'09_Podhled 2NP' 
'2NP_2,06+07+10' 
3.4+2.1+2.1=7,600 [C] 
'--------------------------------------------------' 
Celkem: A+B+C=26,500 [D]</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</si>
  <si>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</si>
  <si>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763131551</t>
  </si>
  <si>
    <t>Podhled ze sádrokartonových desek jednovrstvá zavěšená spodní konstrukce z ocelových profilů CD, UD jednoduše opláštěná deskou impregnovanou H2, tl. 12,5 mm, be</t>
  </si>
  <si>
    <t>Podhled ze sádrokartonových desek jednovrstvá zavěšená spodní konstrukce z ocelových profilů CD, UD jednoduše opláštěná deskou impregnovanou H2, tl. 12,5 mm, bez TI</t>
  </si>
  <si>
    <t>dle Půdorysů, Řezů, Legendy materiálů' 
'--------------------------------------------------' 
'07_Podhled 1PP' 
'1PP_0.07+0.08' 
3.90+3.90=7,800 [A] 
'--------------------------------------------------' 
'08_Podhled 1NP' 
'1NP_1.11+13+14+21' 
1.7+1.4+1.5+1.4=6,000 [B] 
'--------------------------------------------------' 
'2NP_2.08+11+15+16+17+18' 
'09_Podhled 2NP' 
1.7+1.8+3.0+4.7*2+3.0=18,900 [C] 
'--------------------------------------------------' 
Celkem: A+B+C=32,700 [D]</t>
  </si>
  <si>
    <t>763131713</t>
  </si>
  <si>
    <t>Podhled ze sádrokartonových desek ostatní práce a konstrukce na podhledech ze sádrokartonových desek napojení na obvodové konstrukce profilem</t>
  </si>
  <si>
    <t>dle Půdorysů, Řezů, Legendy materiálů' 
'--------------------------------------------------' 
'1PP_0.01' 
10.200*2+1.95=22,350 [A] 
'1PP_0.02' 
3.705+4.65+2.9+4.687=15,942 [B] 
'1PP_0.03' 
(2.00+3.50)*2=11,000 [C] 
'1PP_0.04' 
(1.75+3.35)*2=10,200 [D] 
'1PP_0.05' 
(2.00+3.35)*2=10,700 [E] 
'1PP_0.06' 
(3.70+3.50)*2=14,400 [F] 
'1PP_0.07' 
(1.80+2.15)*2=7,900 [G] 
'1PP_0.08' 
(1.80+2.15)*2=7,900 [H] 
'1PP_0.09' 
(3.05+3.00)*2=12,100 [I] 
'1PP_0.10' 
4.411+4.80+3.605+4.687=17,503 [J] 
'1PP_0.22' 
(9.775+3.65+0.15)*2=27,150 [K] 
Mezisoučet: A+B+C+D+E+F+G+H+I+J+K=157,145 [L] 
'--------------------------------------------------' 
'1NP_1.03' 
4.30*2+3.65=12,250 [M] 
'1NP_1.04' 
(3.00+9.30)*2=24,600 [N] 
'1NP_1.05' 
(1.85+1.95)*2=7,600 [O] 
'1NP_1.06' 
(1.85+1.95)*2=7,600 [P] 
'1NP_1.07' 
(1.85+1.95)*2=7,600 [Q] 
'1NP_1.08' 
(1.85+1.85)*2=7,400 [R] 
'1NP_1.09' 
2.346+5.00+1.508+5.070=13,924 [S] 
'1NP_1.10' 
(1.70+2.50)*2=8,400 [T] 
'1NP_1.15' 
(1.70+2.30)*2=8,000 [U] 
'1NP_1.11' 
(1.70+1.00)*2=5,400 [V] 
'1NP_1.12' 
(1.70+1.20)*2=5,800 [W] 
'1NP_1.13' 
(1.70+0.90)*2=5,200 [X] 
'1NP_1.14' 
(1.70+0.90)*2=5,200 [Y] 
'1NP_1.20' 
(1.60+1.20)*2=5,600 [Z] 
'1NP_1.21' 
(1.60+0.90)*2=5,000 [AA] 
'1NP_1.22' 
(1.60+1.30)*2=5,800 [AB] 
Mezisoučet: M+N+O+P+Q+R+S+T+U+V+W+X+Y+Z+AA+AB=135,374 [AC] 
'--------------------------------------------------' 
'2NP_2.06' 
(1.75+1.95)*2=7,400 [AD] 
'2NP_2.07' 
(1.75+1.20)*2=5,900 [AE] 
'2NP_2.08' 
(1.50+1.10)*2=5,200 [AF] 
'2NP_2.10' 
(1.75+1.10)*2=5,700 [AG] 
'2NP_2.11' 
(1.60+1.10)*2=5,400 [AH] 
'2NP_2.13' 
(8.95+1.50)*2=20,900 [AI] 
'2NP_2.15' 
(2.75+1.10)*2=7,700 [AJ] 
'2NP_2.16' 
(1.75+1.80)*2=7,100 [AK] 
'2NP_2.17' 
(1.75+1.80)*2=7,100 [AL] 
'2NP_2.18' 
(2.75+1.10)*2=7,700 [AM] 
'2NP_2.19' 
3.258+2.75+2.797+2.789=11,594 [AN] 
'2NP_2.20' 
2.696+4.55+1.933+4.614+0.32*2=14,433 [AO] 
'2NP_2.21' 
(2.90+4.60)*2=15,000 [AP] 
'2NP_2.22' 
(2.90+4.20)*2=14,200 [AQ] 
Mezisoučet: AD+AE+AF+AG+AH+AI+AJ+AK+AL+AM+AN+AO+AP+AQ=135,327 [AR] 
'--------------------------------------------------' 
Celkem: A+B+C+D+E+F+G+H+I+J+K+M+N+O+P+Q+R+S+T+U+V+W+X+Y+Z+AA+AB+AD+AE+AF+AG+AH+AI+AJ+AK+AL+AM+AN+AO+AP+AQ=427,846 [AS]</t>
  </si>
  <si>
    <t>763131714</t>
  </si>
  <si>
    <t>Podhled ze sádrokartonových desek ostatní práce a konstrukce na podhledech ze sádrokartonových desek základní penetrační nátěr</t>
  </si>
  <si>
    <t>pol_763131511' 
26.500=26,500 [A] 
'pol_763131551' 
32.700=32,700 [B] 
'pol_R76313151' 
34.200=34,200 [C] 
'pol_R76313510' 
238.714=238,714 [D] 
Celkem: A+B+C+D=332,114 [E]</t>
  </si>
  <si>
    <t>763131761</t>
  </si>
  <si>
    <t>Podhled ze sádrokartonových desek Příplatek k cenám za plochu do 3 m2 jednotlivě</t>
  </si>
  <si>
    <t>dle Půdorysů, Řezů, Legendy materiálů' 
'--------------------------------------------------' 
'1NP_1.11+12+13+14+20+21+22' 
1.7+2.0+1.4+1.5+1.9+1.4+2.1=12,000 [A] 
'2NP_2.07+08+10+11+15+18' 
2.1+1.7+2.1+1.8+3.0+3.0=13,700 [B] 
Celkem: A+B=25,700 [C]</t>
  </si>
  <si>
    <t>763131771</t>
  </si>
  <si>
    <t>Podhled ze sádrokartonových desek Příplatek k cenám za rovinnost kvality speciální tmelení kvality Q3</t>
  </si>
  <si>
    <t>pol_763131511' 
26.500=26,500 [A] 
'pol_763131551' 
32.700=32,700 [B] 
'pol_R763131151' 
34.200=34,200 [C] 
'pol_R763131510' 
238.714=238,714 [D] 
'pol_R763131511' 
63.400=63,400 [E] 
Celkem: A+B+C+D+E=395,514 [F]</t>
  </si>
  <si>
    <t>763181321</t>
  </si>
  <si>
    <t>Výplně otvorů konstrukcí ze sádrokartonových desek montáž zárubně kovové s příslušenstvím pro příčky výšky přes 2,75 do 4,75 m nebo zátěže dveřního křídla přes</t>
  </si>
  <si>
    <t>Výplně otvorů konstrukcí ze sádrokartonových desek montáž zárubně kovové s příslušenstvím pro příčky výšky přes 2,75 do 4,75 m nebo zátěže dveřního křídla přes 25 kg, s profilem UW jednokřídlové</t>
  </si>
  <si>
    <t>D.2.2.1_15' 
'Výpis truhlářských výrobků' 
'------------------------------------' 
'1dP/T+1dL/T' 
4+0=4,000 [A] 
Celkem: A=4,000 [B]</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</si>
  <si>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Vceně -1325 jsou započteny náklady na usazení, vyvážení a přetmelení, včetně kotevního materiálu. 3. Montáž zárubní dřevěných a obložkových lze oceňovat cenami katalogu 800-766 Konstrukce truhlářské. 4. Vcenách -2313 a -2314 ostění oken jsou započteny i náklady na ochranné úhelníky. 5. Vceně -2411 opláštění střešního okna jsou započteny i náklady na UA profily. 6. Vcenách -3111 až -3222 jsou započteny i náklady na sestavení stavebního pouzdra. 7. Vcenách -3111 až -3222 nejsou započteny náklady na opláštění stavebního pouzdra sádrokartonovými deskami a jejich povrchové úpravy. Tyto práce se oceňují příslušnými položkami souboru cen 763 11-1 Příčka ze sádrokartonových desek.</t>
  </si>
  <si>
    <t>284</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</si>
  <si>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</si>
  <si>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</si>
  <si>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</si>
  <si>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</si>
  <si>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318</t>
  </si>
  <si>
    <t>R55331dPT</t>
  </si>
  <si>
    <t>"1dP/T"zárubeň ocelová pro sádrokarton s drážkou tl.100 ravá 700 včetně povrchové úpravy</t>
  </si>
  <si>
    <t>1dP/T' 
4=4,000 [A] 
Celkem: A=4,000 [B]</t>
  </si>
  <si>
    <t>368</t>
  </si>
  <si>
    <t>R76311140</t>
  </si>
  <si>
    <t>Příčka ze sádrokartonových desek s nosnou konstrukcí z jednoduchých ocelových profilů UW, CW dvojitě opláštěná deskami standardními A tl. 2 x 12,5 mm, EI 60, př</t>
  </si>
  <si>
    <t>Příčka ze sádrokartonových desek s nosnou konstrukcí z jednoduchých ocelových profilů UW, CW dvojitě opláštěná deskami standardními A tl. 2 x 12,5 mm, EI 60, příčka tl. 100 mm, profil 50 TI tl. 50 mm (desky z kamenného vlákna), vysoké nároky na akustiku a požární odolnost; D+M komplet</t>
  </si>
  <si>
    <t>dle Půdorysů, Řezů, Legendy materiálů' 
'--------------------------------------------------' 
'1NP_1.04' 
8.10*3.525-(0.70*1.97)*4=23,037 [A] 
'1NP_1.05' 
(1.85-0.30)*3.525=5,464 [B] 
'1NP_1.06' 
1.85*3.525=6,521 [C] 
'1NP_1.07' 
1.85*3.525=6,521 [D] 
'1NP_1.08' 
1.85*3.525=6,521 [E] 
Celkem: A+B+C+D+E=48,064 [F]</t>
  </si>
  <si>
    <t>369</t>
  </si>
  <si>
    <t>R76311230</t>
  </si>
  <si>
    <t>Příčka mezibytová ze sádrokartonových desek s nosnou konstrukcí ze zdvojených ocelových profilů UW, CW dvojitě opláštěná deskami protipožárními DF tl. 2 x 12,5</t>
  </si>
  <si>
    <t>Příčka mezibytová ze sádrokartonových desek s nosnou konstrukcí ze zdvojených ocelových profilů UW, CW dvojitě opláštěná deskami protipožárními DF tl. 2 x 12,5 mm, příčka tl. 175 mm, profil 75 TI tl. 60+60 mm (desky z kamenného vlákna), vysoké nároky na akustiku a požární odolnost; D+M komplet</t>
  </si>
  <si>
    <t>dle Půdorysů, Řezů, Legendy materiálů' 
'--------------------------------------------------' 
'1PP_0.01' 
1.95*4.15-1.80*2.15=4,223 [A] 
Celkem: A=4,223 [B]</t>
  </si>
  <si>
    <t>370</t>
  </si>
  <si>
    <t>R76312160</t>
  </si>
  <si>
    <t>Stěna předsazená ze sádrokartonových desek s nosnou konstrukcí z ocelových profilů CW, UW jednoduše opláštěná deskou impregnovanou H2 tl. 12,5 mm se zvýšenou pe</t>
  </si>
  <si>
    <t>Stěna předsazená ze sádrokartonových desek s nosnou konstrukcí z ocelových profilů CW, UW jednoduše opláštěná deskou impregnovanou H2 tl. 12,5 mm se zvýšenou pevností, bez TI, parotěsná zábrana, EI 15, vč. kce pro přichycení zařizovacích předmětů, stěna tl. 150 mm, profil 150; D+M komplet</t>
  </si>
  <si>
    <t>dle Půdorysů, Řezů, Legendy materiálů' 
'--------------------------------------------------' 
'1PP_0.04' 
1.75*4.15=7,263 [A] 
'1PP_0.05' 
2.00*4.15=8,300 [B] 
'1PP_0.06' 
3.50*4.15=14,525 [C] 
'1PP_0.07' 
1.80*4.15=7,470 [D] 
'1PP_0.08' 
1.80*4.15=7,470 [E] 
'1PP_0.09' 
3.00*4.15=12,450 [F] 
'1PP_0.10' 
(3.835+3.606)*4.15=30,880 [G] 
Mezisoučet: A+B+C+D+E+F+G=88,358 [H] 
'------------------------------------' 
'1NP_1.13' 
0.90*3.535=3,182 [I] 
Mezisoučet: I=3,182 [J] 
'------------------------------------' 
'2NP_2.08' 
1.10*3.65=4,015 [K] 
'2NP_2.11' 
1.10*3.65=4,015 [L] 
'2NP_2.16' 
1.80*3.65=6,570 [M] 
'2NP_2.17' 
1.80*3.65=6,570 [N] 
Mezisoučet: K+L+M+N=21,170 [O] 
'------------------------------------' 
Celkem: A+B+C+D+E+F+G+I+K+L+M+N=112,710 [P]</t>
  </si>
  <si>
    <t>371</t>
  </si>
  <si>
    <t>R76313151</t>
  </si>
  <si>
    <t>Podhled ze sádrokartonových desek jednovrstvá zavěšená spodní konstrukce z ocelových profilů CD, UD jednoduše opláštěná deskou protipožární DFRIEH2, tl. 15 mm,</t>
  </si>
  <si>
    <t>Podhled ze sádrokartonových desek jednovrstvá zavěšená spodní konstrukce z ocelových profilů CD, UD jednoduše opláštěná deskou protipožární DFRIEH2, tl. 15 mm, bez TI (tepelná izolace), vč. příslušenství a doplňků podhledů; D+M komplet</t>
  </si>
  <si>
    <t>dle Půdorysů, Řezů, Legendy materiálů' 
'--------------------------------------------------' 
'07_Podhled 1PP' 
'1PP_0.22' 
34.200=34,200 [A] 
Celkem: A=34,200 [B]</t>
  </si>
  <si>
    <t>372</t>
  </si>
  <si>
    <t>R76313510</t>
  </si>
  <si>
    <t>Podhled ze sádrokartonových desek kazetový demontovatelný bez děrování , velikost kazet 600x600mm se zavěšenou nosnou konstrukcí plozapuštěnou vč. příslušenství</t>
  </si>
  <si>
    <t>Podhled ze sádrokartonových desek kazetový demontovatelný bez děrování , velikost kazet 600x600mm se zavěšenou nosnou konstrukcí plozapuštěnou vč. příslušenství a doplňků podhledú; D+M komplet</t>
  </si>
  <si>
    <t>dle Půdorysů, Řezů, Legendy materiálů' 
'--------------------------------------------------' 
'07_Podhled 1PP' 
'1PP_0.01+02+05+06+09+10' 
19.9+15.5+6.7+13.0+9.2+16.8=81,100 [A] 
'1PP_0.01 dopočet čelo' 
1.95*1.44=2,808 [B] 
'--------------------------------------------------' 
'08_Podhled 1NP' 
'1NP_1.03+04+05+06+07+08+09+10+15' 
11.39+13.3+3.6*3+3.3+9.6+4.3+3.9=56,590 [C] 
'1NP_1.03 dopočet čelo' 
(2.15+1.203)*(3.325*2.80)=31,216 [D] 
'--------------------------------------------------' 
'09_Podhled 2NP' 
'2NP_2.13+14+19+20+21+22' 
13.4+9.3+8.3+10.5+13.3+12.2=67,000 [E] 
'--------------------------------------------------' 
Celkem: A+B+C+D+E=238,714 [F]</t>
  </si>
  <si>
    <t>373</t>
  </si>
  <si>
    <t>R76313511</t>
  </si>
  <si>
    <t>SDK podhled z desek děrovaných tl. 12,5mm na konstrukcii z profilů CD+UD vč. příslušenství (děrování čtvercové 8/18), vč. příslušenství a doplňků podhledů; D+M</t>
  </si>
  <si>
    <t>SDK podhled z desek děrovaných tl. 12,5mm na konstrukcii z profilů CD+UD vč. příslušenství (děrování čtvercové 8/18), vč. příslušenství a doplňků podhledů; D+M komplet</t>
  </si>
  <si>
    <t>dle Půdorysů, Řezů, Legendy materiálů' 
'--------------------------------------------------' 
'08_Podhled 1NP' 
'1NP_1.01B' 
63.400=63,400 [A] 
Celkem: A=63,400 [B]</t>
  </si>
  <si>
    <t>374</t>
  </si>
  <si>
    <t>R76341T5a</t>
  </si>
  <si>
    <t>"5a/T" Sanitární odělovací příčky s dveřmi š 800mm vč. kování (3ks) z kompaktních desek - konstrukce hliníková s povrch. úpravou ELOX, kompaktní deska s povrch.</t>
  </si>
  <si>
    <t>"5a/T"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</si>
  <si>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'5a/T_1PP, 0.10' 
(3.392+1.60*2)*2.00 =13,184 [A] 
Celkem: A=13,184 [B]</t>
  </si>
  <si>
    <t>375</t>
  </si>
  <si>
    <t>R76341T5b</t>
  </si>
  <si>
    <t>"5b/T" Sanitární odělovací příčky s dveřmi š 800mm vč. kování (2ks) z kompaktních desek - konstrukce hliníková s povrch. úpravou ELOX, kompaktní deska s povrch.</t>
  </si>
  <si>
    <t>"5b/T"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</si>
  <si>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'5b/T_1PP, 0.10' 
(3.124+1.60)*2.00=9,448 [A] 
Celkem: A=9,448 [B]</t>
  </si>
  <si>
    <t>376</t>
  </si>
  <si>
    <t>R76341T5c</t>
  </si>
  <si>
    <t>"5c/T" Sanitární odělovací příčky s dveřmi š 800mm vč. kování (3ks) z kompaktních desek - konstrukce hliníková s povrch. úpravou ELOX, kompaktní deska s povrch.</t>
  </si>
  <si>
    <t>"5c/T"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</si>
  <si>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'5c/T_1PP, 0.10' 
(3.50+1.60*2)*2.00 =13,400 [A] 
Celkem: A=13,400 [B]</t>
  </si>
  <si>
    <t>377</t>
  </si>
  <si>
    <t>R76341T5d</t>
  </si>
  <si>
    <t>"5d/T" Sanitární příčky dělící přepážky k pisoárům z kompaktních desek - konstrukce hliníková s povrch. úpravou ELOX, kompaktní deska s povrch. úpravou vyskotla</t>
  </si>
  <si>
    <t>"5d/T" Sanitární příčky dělící přepážky k pisoárům z kompaktních desek - konstrukce hliníková s povrch. úpravou ELOX, kompaktní deska s povrch. úpravou vyskotlaký laminát, odstín dle pozžadavku investora; D+M komplet</t>
  </si>
  <si>
    <t>D.2.2.1_15' 
'Výpis truhlářských výrobků' 
'------------------------------------' 
'5d/T_1PP, 0.06' 
(0.40*0.90)*3=1,080 [A] 
Celkem: A=1,080 [B]</t>
  </si>
  <si>
    <t>378</t>
  </si>
  <si>
    <t>R7634T5dL</t>
  </si>
  <si>
    <t>"5dL/T" Sanitární odělovací příčky s dveřmi š 800mm vč. kování (3ks) z kompaktních desek - konstrukce hliníková s povrch. úpravou ELOX, kompaktní deska s povrch</t>
  </si>
  <si>
    <t>"5dL/T"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</si>
  <si>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'5dL/T_2NPP, 2.17' 
(1.80+1.60)*2.00=6,800 [A] 
Celkem: A=6,800 [B]</t>
  </si>
  <si>
    <t>379</t>
  </si>
  <si>
    <t>R7634T5dP</t>
  </si>
  <si>
    <t>"5dP/T" Sanitární odělovací příčky s dveřmi š 800mm vč. kování (2ks) z kompaktních desek - konstrukce hliníková s povrch. úpravou ELOX, kompaktní deska s povrch</t>
  </si>
  <si>
    <t>"5dP/T"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</si>
  <si>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'5dP/T_2NPP, 2.17' 
(1.80+1.60)*2.00=6,800 [A] 
Celkem: A=6,800 [B]</t>
  </si>
  <si>
    <t>380</t>
  </si>
  <si>
    <t>R76391501</t>
  </si>
  <si>
    <t>Provedení veškerých detailů konstrukcí suché výstavby vč. jištění detailů, spec. spojů, prostup, opracování, límců, přírub apod.; D+M komplet</t>
  </si>
  <si>
    <t>764042415</t>
  </si>
  <si>
    <t>Strukturovaná odddělovací rohož se zabudovanou hydroizolací rš přes 500 do 670 mm</t>
  </si>
  <si>
    <t>D.2.2.1_06_19_20' 
'dle půdorysu a skladby střechy, detaily ' 
'--------------------------------------------------' 
'S1_atika š 530mm' 
16.085+46.50+8.964+47.147=118,696 [A] 
Celkem: A=118,696 [B]</t>
  </si>
  <si>
    <t>764225402</t>
  </si>
  <si>
    <t>Oplechování horních ploch zdí a nadezdívek (atik) z hliníkového plechu celoplošně lepené rš 200 mm</t>
  </si>
  <si>
    <t>D.2.2.1_15' 
'Výpis hliníkových výrobků' 
'------------------------------------' 
'2/K atika oplechování fasády' 
22.600=22,600 [A] 
'4/K atika podélných stěn ' 
93.500=93,500 [B] 
Celkem: A+B=116,100 [C]</t>
  </si>
  <si>
    <t>764225445</t>
  </si>
  <si>
    <t>Oplechování horních ploch zdí a nadezdívek (atik) z hliníkového plechu Příplatek k cenám za zvýšenou pracnost při provedení rohu nebo koutu do rš 400 mm</t>
  </si>
  <si>
    <t>4=4,000 [A] 
Celkem: A=4,000 [B]</t>
  </si>
  <si>
    <t>764225446</t>
  </si>
  <si>
    <t>Oplechování horních ploch zdí a nadezdívek (atik) z hliníkového plechu Příplatek k cenám za zvýšenou pracnost při provedení rohu nebo koutu přes rš 400 mm</t>
  </si>
  <si>
    <t>4+4+4+4=16,000 [A] 
Celkem: A=16,000 [B]</t>
  </si>
  <si>
    <t>764226443</t>
  </si>
  <si>
    <t>Oplechování parapetů z hliníkového plechu rovných celoplošně lepené, bez rohů rš 250 mm</t>
  </si>
  <si>
    <t>D.2.2.1_15' 
'Výpis hliníkových výrobků' 
'------------------------------------' 
'2/A' 
1.00*6=6,000 [A] 
Celkem: A=6,000 [B]</t>
  </si>
  <si>
    <t>180</t>
  </si>
  <si>
    <t>764226465</t>
  </si>
  <si>
    <t>Oplechování parapetů z hliníkového plechu rovných celoplošně lepené, bez rohů Příplatek k cenám za zvýšenou pracnost při provedení rohu nebo koutu do rš 400 mm</t>
  </si>
  <si>
    <t>D.2.2.1_15' 
'Výpis hliníkových výrobků' 
'------------------------------------' 
'2/A' 
6*2=12,000 [A] 
Celkem: A=12,000 [B]</t>
  </si>
  <si>
    <t>285</t>
  </si>
  <si>
    <t>998764102</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</si>
  <si>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</si>
  <si>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</si>
  <si>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381</t>
  </si>
  <si>
    <t>R764225K1</t>
  </si>
  <si>
    <t>"1/K"Oplechování horních ploch zdí a nadezdívek (atik) z hliníkového plechu lakovaného celoplošně lepené rš 280 mm; D+M komplet</t>
  </si>
  <si>
    <t>D.2.2.1_15' 
'Výpis hliníkových výrobků' 
'------------------------------------' 
'2/K atika oplechování fasády' 
28.700=28,700 [A] 
Celkem: A=28,700 [B]</t>
  </si>
  <si>
    <t>382</t>
  </si>
  <si>
    <t>R764225K2</t>
  </si>
  <si>
    <t>"2/K"Oplechování horních ploch zdí a nadezdívek (atik) z hliníkového plechu lakovaného celoplošně lepené rš 680 mm; D+M komplet</t>
  </si>
  <si>
    <t>D.2.2.1_15' 
'Výpis hliníkových výrobků' 
'------------------------------------' 
'2/K atika štítových stěn' 
22.600=22,600 [A] 
Celkem: A=22,600 [B]</t>
  </si>
  <si>
    <t>383</t>
  </si>
  <si>
    <t>R764225K3</t>
  </si>
  <si>
    <t>"3/K"Oplechování horních ploch zdí a nadezdívek (atik) z hliníkového plechu lakovaného celoplošně lepené rš 580 mm; D+M komplet</t>
  </si>
  <si>
    <t>D.2.2.1_15' 
'Výpis hliníkových výrobků' 
'------------------------------------' 
'3/K atika štítových stěn vystupujících stěn ' 
3.400=3,400 [A] 
Celkem: A=3,400 [B]</t>
  </si>
  <si>
    <t>384</t>
  </si>
  <si>
    <t>R764225K4</t>
  </si>
  <si>
    <t>"4/K"Oplechování horních ploch zdí a nadezdívek (atik) z hliníkového plechu lakovaného celoplošně lepené rš 805 mm; D+M komplet</t>
  </si>
  <si>
    <t>D.2.2.1_15' 
'Výpis hliníkových výrobků' 
'------------------------------------' 
'4/K atika podélných stěn ' 
93.50=93,500 [A] 
Celkem: A=93,500 [B]</t>
  </si>
  <si>
    <t>385</t>
  </si>
  <si>
    <t>R764321K5</t>
  </si>
  <si>
    <t>"5/K" Lemování zdí z hliníkového plechu boční nebo horní rovných, střech s krytinou skládanou mimo prejzovou rš 100 mm; D+M komplet</t>
  </si>
  <si>
    <t>D.2.2.1_15' 
'Výpis hliníkových výrobků' 
'------------------------------------' 
'K/5_oplechování obvodu komína' 
2.00*0+1=1,000 [A] 
Celkem: A=1,000 [B]</t>
  </si>
  <si>
    <t>386</t>
  </si>
  <si>
    <t>R764321K6</t>
  </si>
  <si>
    <t>"6/K" Lemování zdí z hliníkového plechu boční nebo horní rovných, střech s krytinou skládanou mimo prejzovou rš 257 mm; D+M komplet</t>
  </si>
  <si>
    <t>D.2.2.1_15' 
'Výpis hliníkových výrobků' 
'------------------------------------' 
'K/6_oplechování AL fasaády u stěn' 
33.40=33,400 [A] 
Celkem: A=33,400 [B]</t>
  </si>
  <si>
    <t>387</t>
  </si>
  <si>
    <t>R76491501</t>
  </si>
  <si>
    <t>Provedení veškerých detailů konstrukcí klempířských vč. jištění detailů, spec. spojů, prostup, opracování, límců, přírub apod.; D+M komplet</t>
  </si>
  <si>
    <t>766</t>
  </si>
  <si>
    <t>Konstrukce truhlářské</t>
  </si>
  <si>
    <t>181</t>
  </si>
  <si>
    <t>766211500</t>
  </si>
  <si>
    <t>Montáž madel schodišťových dřevěných z jednoho kusu průběžných, šířky do 150 mm</t>
  </si>
  <si>
    <t>D.2.2.1_16' 
'Výpis truhlářských výrobků' 
'------------------------------------' 
'6a/T; 1PP+1NP_hlavní schodiště' 
(11.40+9.70)*2=42,200 [A] 
'6a/T; 1PP+1NP_vedlejší schodiště' 
16.600=16,600 [B] 
'6a/T; 2NP_madlo' 
35.400=35,400 [C] 
Mezisoučet: A+B+C=94,200 [D] 
'------------------------------------' 
'6b/T; 1PP+1NP_hlavní schodiště' 
(11.40+9.70)*2=42,200 [E] 
'6b/T; 1NP+2NP_madlo' 
20.40+18.70=39,100 [F] 
Mezisoučet: E+F=81,300 [G] 
'------------------------------------' 
Celkem: A+B+C+E+F=175,500 [H]</t>
  </si>
  <si>
    <t>1. Cenami -1400 až -1720 se oceňují madla o průřezu větším než 25 cm2. 2. V cenách -1400 až -1720 není započtena dodávka montážního materiálu; tato dodávka se oceňuje ve specifikaci.</t>
  </si>
  <si>
    <t>182</t>
  </si>
  <si>
    <t>766660001</t>
  </si>
  <si>
    <t>Montáž dveřních křídel dřevěných nebo plastových otevíravých do ocelové zárubně povrchově upravených jednokřídlových, šířky do 800 mm</t>
  </si>
  <si>
    <t>D.2.2.1_16' 
'Výpis truhlářských výrobků' 
'------------------------------------' 
'1dP/T+1dL/T' 
4+0=4,000 [A] 
Celkem: A=4,000 [B]</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</si>
  <si>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</si>
  <si>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183</t>
  </si>
  <si>
    <t>766660171</t>
  </si>
  <si>
    <t>Montáž dveřních křídel dřevěných nebo plastových otevíravých do obložkové zárubně povrchově upravených jednokřídlových, šířky do 800 mm</t>
  </si>
  <si>
    <t>D.2.2.1_16' 
'Výpis truhlářských výrobků' 
'------------------------------------' 
'1aP/T+1aL/T' 
4+0=4,000 [A] 
'1bP/T+1bL/T' 
0+1=1,000 [B] 
'1cP/T+1cL/T' 
2+1=3,000 [C] 
'2aP/T+2aL/T'' 
6+10=16,000 [D] 
Celkem: A+B+C+D=24,000 [E]</t>
  </si>
  <si>
    <t>184</t>
  </si>
  <si>
    <t>766660172</t>
  </si>
  <si>
    <t>Montáž dveřních křídel dřevěných nebo plastových otevíravých do obložkové zárubně povrchově upravených jednokřídlových, šířky přes 800 mm</t>
  </si>
  <si>
    <t>D.2.2.1_16' 
'Výpis truhlářských výrobků' 
'------------------------------------' 
'3aP/T+3aL/T' 
1+1=2,000 [A] 
Celkem: A=2,000 [B]</t>
  </si>
  <si>
    <t>185</t>
  </si>
  <si>
    <t>766660181</t>
  </si>
  <si>
    <t>Montáž dveřních křídel dřevěných nebo plastových otevíravých do obložkové zárubně protipožárních jednokřídlových, šířky do 800 mm</t>
  </si>
  <si>
    <t>D.2.2.1_16' 
'Výpis truhlářských výrobků' 
'------------------------------------' 
'2bP/T+2bL/T' 
1+1 =2,000 [A] 
Celkem: A=2,000 [B]</t>
  </si>
  <si>
    <t>186</t>
  </si>
  <si>
    <t>766660182</t>
  </si>
  <si>
    <t>Montáž dveřních křídel dřevěných nebo plastových otevíravých do obložkové zárubně protipožárních jednokřídlových, šířky přes 800 mm</t>
  </si>
  <si>
    <t>D.2.2.1_16' 
'Výpis truhlářských výrobků' 
'------------------------------------' 
'3bP/T+3bL/T' 
2+2 =4,000 [A] 
'3cP/T+3cL/T' 
1+0 =1,000 [B] 
'4P/T+4L/T' 
0+2 =2,000 [C] 
Celkem: A+B+C=7,000 [D]</t>
  </si>
  <si>
    <t>187</t>
  </si>
  <si>
    <t>766682111</t>
  </si>
  <si>
    <t>Montáž zárubní dřevěných, plastových nebo z lamina obložkových, pro dveře jednokřídlové, tloušťky stěny do 170 mm</t>
  </si>
  <si>
    <t>D.2.2.1_16' 
'Výpis truhlářských výrobků' 
'------------------------------------' 
'1aP/T+1aL/T' 
4+0=4,000 [A] 
'1bP/T+1bL/T' 
0+1=1,000 [B] 
'1cP/T+1cL/T' 
2+1=3,000 [C] 
'2aP/T+2aL/T'' 
6+10=16,000 [D] 
'3aP/T+3aL/T' 
1+1=2,000 [E] 
Celkem: A+B+C+D+E=26,000 [F]</t>
  </si>
  <si>
    <t>1. V cenách montáže zárubní jsou započteny i náklady na zaměření, vyklínování, horizontální i vertikální vyrovnání zárubně, ukotvení a vyplnění spáry mezi rámem a ostěním polyuretanovou pěnou, včetně zednického začištění.</t>
  </si>
  <si>
    <t>188</t>
  </si>
  <si>
    <t>766682211</t>
  </si>
  <si>
    <t>Montáž zárubní dřevěných, plastových nebo z lamina obložkových protipožárních, pro dveře jednokřídlové, tloušťky stěny do 170 mm</t>
  </si>
  <si>
    <t>D.2.2.1_16' 
'Výpis truhlářských výrobků' 
'------------------------------------' 
'2bP/T+2bL/T' 
1+1 =2,000 [A] 
'3bP/T+3bL/T' 
2+2 =4,000 [B] 
'4P/T+4L/T' 
0+2 =2,000 [C] 
Celkem: A+B+C=8,000 [D]</t>
  </si>
  <si>
    <t>189</t>
  </si>
  <si>
    <t>766682212</t>
  </si>
  <si>
    <t>Montáž zárubní dřevěných, plastových nebo z lamina obložkových protipožárních, pro dveře jednokřídlové, tloušťky stěny přes 170 do 350 mm</t>
  </si>
  <si>
    <t>3cP/T' 
1=1,000 [A] 
Celkem: A=1,000 [B]</t>
  </si>
  <si>
    <t>190</t>
  </si>
  <si>
    <t>766694111</t>
  </si>
  <si>
    <t>Montáž ostatních truhlářských konstrukcí parapetních desek dřevěných nebo plastových šířky do 300 mm, délky do 1000 mm</t>
  </si>
  <si>
    <t>D.2.2.1_15' 
'Výpis hliníkových výrobků' 
'------------------------------------' 
'2/A' 
6=6,000 [A] 
Celkem: A=6,000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</si>
  <si>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</si>
  <si>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286</t>
  </si>
  <si>
    <t>998766102</t>
  </si>
  <si>
    <t>Přesun hmot pro konstrukce truhlářské stanovený z hmotnosti přesunovaného materiálu vodorovná dopravní vzdálenost do 50 m v objektech výšky přes 6 do 12 m</t>
  </si>
  <si>
    <t>333</t>
  </si>
  <si>
    <t>R6079416A</t>
  </si>
  <si>
    <t>"2/A" deska parapetní dřevotřísková  š 200mm bez nosu vč. povrchové upravy HPL a ukončení</t>
  </si>
  <si>
    <t>viz. pol_766694111' 
6.000*1.05=6,300 [A] 
Celkem: A=6,300 [B]</t>
  </si>
  <si>
    <t>334</t>
  </si>
  <si>
    <t>R61162T3aL</t>
  </si>
  <si>
    <t>"3aL/T" dveře vnitřní plné otvíravé 1kř HPL laminát 900x1970mm, zámek cylindrický vložkový, kování nerez (klika+klika) moderní desing, HPL laminát odstín dle in</t>
  </si>
  <si>
    <t>"3aL/T" dveře vnitřní plné otvíravé 1kř HPL laminát 900x1970mm, zámek cylindrický vložkový, kování nerez (klika+klika) moderní desing, HPL laminát odstín dle investora</t>
  </si>
  <si>
    <t>3aL/T' 
1=1,000 [A] 
Celkem: A=1,000 [B]</t>
  </si>
  <si>
    <t>335</t>
  </si>
  <si>
    <t>R61162T3aP</t>
  </si>
  <si>
    <t>"3aP/T" dveře vnitřní plné otvíravé 1kř HPL laminát 900x1970mm, zámek cylindrický vložkový, kování nerez (klika+klika) moderní desing, HPL laminát odstín dle in</t>
  </si>
  <si>
    <t>"3aP/T" dveře vnitřní plné otvíravé 1kř HPL laminát 900x1970mm, zámek cylindrický vložkový, kování nerez (klika+klika) moderní desing, HPL laminát odstín dle investora</t>
  </si>
  <si>
    <t>3aP/T' 
1=1,000 [A] 
Celkem: A=1,000 [B]</t>
  </si>
  <si>
    <t>336</t>
  </si>
  <si>
    <t>R6116T1aP</t>
  </si>
  <si>
    <t>"1aP/T" dveře vnitřní plné otvíravé 1kř HPL laminát 700x1970mm, zámek cylindrický vložkový, kování nerez (klika+klika) moderní desing, HPL laminát odstín dle in</t>
  </si>
  <si>
    <t>"1aP/T" dveře vnitřní plné otvíravé 1kř HPL laminát 700x1970mm, zámek cylindrický vložkový, kování nerez (klika+klika) moderní desing, HPL laminát odstín dle investora</t>
  </si>
  <si>
    <t>1aP/T' 
4=4,000 [A] 
Celkem: A=4,000 [B]</t>
  </si>
  <si>
    <t>337</t>
  </si>
  <si>
    <t>R6116T1bL</t>
  </si>
  <si>
    <t>"1bL/T" dveře vnitřní plné otvíravé 1kř HPL laminát 700x1970mm, zámek cylindrický vložkový, kování nerez (klika+klika) moderní desing, HPL laminát odstín dle in</t>
  </si>
  <si>
    <t>"1bL/T" dveře vnitřní plné otvíravé 1kř HPL laminát 700x1970mm, zámek cylindrický vložkový, kování nerez (klika+klika) moderní desing, HPL laminát odstín dle investora</t>
  </si>
  <si>
    <t>1bL/T' 
1=1,000 [A] 
Celkem: A=1,000 [B]</t>
  </si>
  <si>
    <t>338</t>
  </si>
  <si>
    <t>R6116T1cL</t>
  </si>
  <si>
    <t>"1cL/T" dveře vnitřní plné otvíravé 1kř HPL laminát 700x1970mm, zámek cylindrický vložkový, kování nerez (klika+klika) moderní desing, HPL laminát do vlhkého pr</t>
  </si>
  <si>
    <t>"1cL/T" dveře vnitřní plné otvíravé 1kř HPL laminát 700x1970mm, zámek cylindrický vložkový, kování nerez (klika+klika) moderní desing, HPL laminát do vlhkého prostředí odstín dle investora</t>
  </si>
  <si>
    <t>1cL/T' 
1=1,000 [A] 
Celkem: A=1,000 [B]</t>
  </si>
  <si>
    <t>339</t>
  </si>
  <si>
    <t>R6116T1cP</t>
  </si>
  <si>
    <t>"1cP/T" dveře vnitřní plné otvíravé 1kř HPL laminát 700x1970mm, zámek cylindrický vložkový, kování nerez (klika+klika) moderní desing, HPL laminát do vlhkého pr</t>
  </si>
  <si>
    <t>"1cP/T" dveře vnitřní plné otvíravé 1kř HPL laminát 700x1970mm, zámek cylindrický vložkový, kování nerez (klika+klika) moderní desing, HPL laminát do vlhkého prostředí odstín dle investora</t>
  </si>
  <si>
    <t>1cP/T' 
2=2,000 [A] 
Celkem: A=2,000 [B]</t>
  </si>
  <si>
    <t>340</t>
  </si>
  <si>
    <t>R6116T1dP</t>
  </si>
  <si>
    <t>"1dP/T" dveře vnitřní plné otvíravé 1kř HPL laminát 700x1970mm, zámek cylindrický vložkový, kování nerez (klika+klika) moderní desing, HPL laminát odstín dle in</t>
  </si>
  <si>
    <t>"1dP/T" dveře vnitřní plné otvíravé 1kř HPL laminát 700x1970mm, zámek cylindrický vložkový, kování nerez (klika+klika) moderní desing, HPL laminát odstín dle investora</t>
  </si>
  <si>
    <t>341</t>
  </si>
  <si>
    <t>R6116T2aL</t>
  </si>
  <si>
    <t>"2aL/T" dveře vnitřní plné otvíravé 1kř HPL laminát 800x1970mm, zámek cylindrický vložkový, kování nerez (klika+klika) moderní desing, HPL laminát odstín dle in</t>
  </si>
  <si>
    <t>"2aL/T" dveře vnitřní plné otvíravé 1kř HPL laminát 800x1970mm, zámek cylindrický vložkový, kování nerez (klika+klika) moderní desing, HPL laminát odstín dle investora</t>
  </si>
  <si>
    <t>2aL/T' 
10=10,000 [A] 
Celkem: A=10,000 [B]</t>
  </si>
  <si>
    <t>342</t>
  </si>
  <si>
    <t>R6116T2aP</t>
  </si>
  <si>
    <t>"2aP/T" dveře vnitřní plné otvíravé 1kř HPL laminát 800x1970mm, zámek cylindrický vložkový, kování nerez (klika+klika) moderní desing, HPL laminát odstín dle in</t>
  </si>
  <si>
    <t>"2aP/T" dveře vnitřní plné otvíravé 1kř HPL laminát 800x1970mm, zámek cylindrický vložkový, kování nerez (klika+klika) moderní desing, HPL laminát odstín dle investora</t>
  </si>
  <si>
    <t>2aP/T' 
6=6,000 [A] 
Celkem: A=6,000 [B]</t>
  </si>
  <si>
    <t>343</t>
  </si>
  <si>
    <t>R6116T2bL</t>
  </si>
  <si>
    <t>"2bL/T" dveře vnitřní plné otvíravé 1kř HPL laminát 800x1970mm s požární odolností EW30/DP3-C se samozavíračem, zámek cylindrický vložkový, kování nerez (klika+</t>
  </si>
  <si>
    <t>"2bL/T" dveře vnitřní plné otvíravé 1kř HPL laminát 800x1970mm s požární odolností EW30/DP3-C se samozavíračem, zámek cylindrický vložkový, kování nerez (klika+klika) moderní desing, HPL laminát odstín dle investora</t>
  </si>
  <si>
    <t>2bL/T' 
1=1,000 [A] 
Celkem: A=1,000 [B]</t>
  </si>
  <si>
    <t>344</t>
  </si>
  <si>
    <t>R6116T2bP</t>
  </si>
  <si>
    <t>"2bP/T" dveře vnitřní plné otvíravé 1kř HPL laminát 800x1970mm s požární odolností EW30/DP3-C se samozavíračem, zámek cylindrický vložkový, kování nerez (klika+</t>
  </si>
  <si>
    <t>"2bP/T" dveře vnitřní plné otvíravé 1kř HPL laminát 800x1970mm s požární odolností EW30/DP3-C se samozavíračem, zámek cylindrický vložkový, kování nerez (klika+klika) moderní desing, HPL laminát odstín dle investora</t>
  </si>
  <si>
    <t>2bP/T' 
1=1,000 [A] 
Celkem: A=1,000 [B]</t>
  </si>
  <si>
    <t>345</t>
  </si>
  <si>
    <t>R6116T3bL</t>
  </si>
  <si>
    <t>"3bL/T" dveře vnitřní plné otvíravé 1kř HPL laminát 900x1970mm s požární odolností EW30/DP3-C se samozavíračem, zámek cylindrický vložkový, kování nerez (klika+</t>
  </si>
  <si>
    <t>"3bL/T" dveře vnitřní plné otvíravé 1kř HPL laminát 900x1970mm s požární odolností EW30/DP3-C se samozavíračem, zámek cylindrický vložkový, kování nerez (klika+klika) moderní desing, HPL laminát odstín dle investora</t>
  </si>
  <si>
    <t>3bL/T' 
2=2,000 [A] 
Celkem: A=2,000 [B]</t>
  </si>
  <si>
    <t>346</t>
  </si>
  <si>
    <t>R6116T3bP</t>
  </si>
  <si>
    <t>"3bP/T" dveře vnitřní plné otvíravé 1kř HPL laminát 900x1970mm s požární odolností EW30/DP3-C se samozavíračem, zámek cylindrický vložkový, kování nerez (klika+</t>
  </si>
  <si>
    <t>"3bP/T" dveře vnitřní plné otvíravé 1kř HPL laminát 900x1970mm s požární odolností EW30/DP3-C se samozavíračem, zámek cylindrický vložkový, kování nerez (klika+klika) moderní desing, HPL laminát odstín dle investora</t>
  </si>
  <si>
    <t>3bP/T' 
2=2,000 [A] 
Celkem: A=2,000 [B]</t>
  </si>
  <si>
    <t>347</t>
  </si>
  <si>
    <t>R6116T3cP</t>
  </si>
  <si>
    <t>"3cP/T" dveře vnitřní plné otvíravé 1kř HPL laminát 900x1970mm s požární odolností EW30/DP3-C se samozavíračem, zámek cylindrický vložkový, kování nerez (klika+</t>
  </si>
  <si>
    <t>"3cP/T" dveře vnitřní plné otvíravé 1kř HPL laminát 900x1970mm s požární odolností EW30/DP3-C se samozavíračem, zámek cylindrický vložkový, kování nerez (klika+klika) moderní desing, HPL laminát odstín dle investora</t>
  </si>
  <si>
    <t>348</t>
  </si>
  <si>
    <t>R6116T4l</t>
  </si>
  <si>
    <t>"4L/T" dveře vnitřní plné otvíravé 1kř HPL laminát 1000x1970mm s požární odolností EW30/DP3-C pro tělesně postižené se samozavíračem, zámek cylindrický vložkový</t>
  </si>
  <si>
    <t>"4L/T" dveře vnitřní plné otvíravé 1kř HPL laminát 1000x1970mm s požární odolností EW30/DP3-C pro tělesně postižené se samozavíračem, zámek cylindrický vložkový, kování nerez (WC klička odjistitelná zvenčí) moderní desing, HPL laminát odstín dle investora, dveřní madlo, okopový plech; dle vyhl. č. 398/2009 Sb.</t>
  </si>
  <si>
    <t>4L/T' 
2=2,000 [A] 
Celkem: A=2,000 [B]</t>
  </si>
  <si>
    <t>349</t>
  </si>
  <si>
    <t>R61182258</t>
  </si>
  <si>
    <t>zárubeň obložková pro dveře 1křídlé 600,700,800,900x1970mm do tl 170mm, povrch HPL laminát odstín dle investora</t>
  </si>
  <si>
    <t>D.2.2.1_16' 
'Výpis truhlářských výrobků' 
'------------------------------------' 
'1aP/T+1aL/T' 
4+0=4,000 [A] 
'1bP/T+1bL/T' 
0+1=1,000 [B] 
'2aP/T+2aL/T'' 
6+10=16,000 [C] 
'3aP/T+3aL/T' 
1+1=2,000 [D] 
Celkem: A+B+C+D=23,000 [E]</t>
  </si>
  <si>
    <t>350</t>
  </si>
  <si>
    <t>R61182259</t>
  </si>
  <si>
    <t>zárubeň obložková pro dveře 1křídlé 600,700,800,900x1970mm do tl 170mm (vlhképrostředí), povrch HPL laminát odstín dle investora</t>
  </si>
  <si>
    <t>D.2.2.1_16' 
'Výpis truhlářských výrobků' 
'------------------------------------' 
'1cP/T+1cL/T' 
2+1=3,000 [A] 
Celkem: A=3,000 [B]</t>
  </si>
  <si>
    <t>R61182260</t>
  </si>
  <si>
    <t>zárubeň obložková protipožární pro dveře 1křídlé 600,700,800,900x1970mm do tl 170mm, povrch HPL laminát odstín dle investora</t>
  </si>
  <si>
    <t>2bP/T+2bL/T' 
1+1 =2,000 [A] 
'3bP/T+3bL/T' 
2+2 =4,000 [B] 
'4P/T+4L/T' 
0+2 =2,000 [C] 
Celkem: A+B+C=8,000 [D]</t>
  </si>
  <si>
    <t>352</t>
  </si>
  <si>
    <t>R61182271</t>
  </si>
  <si>
    <t>zárubeň obložková protipožární pro dveře 1křídlé 600,700,800,900x1970mm tl 260-350mm, povrch HPL laminát odstín dle investora</t>
  </si>
  <si>
    <t>353</t>
  </si>
  <si>
    <t>R61199T6a</t>
  </si>
  <si>
    <t>""6a/T" dřevěné madlo oválné 50x40mm vč. povrchové úpravy a příslušenství dle PD</t>
  </si>
  <si>
    <t>D.2.2.1_16' 
'Výpis truhlářských výrobků' 
'------------------------------------' 
'6a/T; 1PP+1NP_hlavní schodiště' 
42.200=42,200 [A] 
'6a/T; 1PP+1NP_vedlejší schodiště' 
16.600=16,600 [B] 
'6a/T; 2NP_madlo' 
35.400=35,400 [C] 
Celkem: A+B+C=94,200 [D] 
D * 1.05096Koeficient množství=99,000 [E]</t>
  </si>
  <si>
    <t>354</t>
  </si>
  <si>
    <t>R61199T6b</t>
  </si>
  <si>
    <t>"6b/T" dřevěné madlo obdélníkové 60x40mm s výřezem U24 (osazení na skleněné zábradlí) vč. povrchové úpravy a příslušenství dle PD</t>
  </si>
  <si>
    <t>D.2.2.1_16' 
'Výpis truhlářských výrobků' 
'------------------------------------' 
'6b/T; 1PP+1NP_hlavní schodiště' 
12.200=12,200 [A] 
'6b/T; 1NP+2NP_madlo' 
39.100=39,100 [B] 
Celkem: A+B=51,300 [C] 
C * 1.05263Koeficient množství=54,000 [D]</t>
  </si>
  <si>
    <t>419</t>
  </si>
  <si>
    <t>R769316P1</t>
  </si>
  <si>
    <t>"1/P" Střešní výlez 1000x1000mm pro instalaci do ploché střechy s manuálně otevíravým křídlem s pojistkou proti nechtěnému zavření; rám a křídlo bezúdržbových P</t>
  </si>
  <si>
    <t>"1/P" Střešní výlez 1000x1000mm pro instalaci do ploché střechy s manuálně otevíravým křídlem s pojistkou proti nechtěnému zavření; rám a křídlo bezúdržbových PVC profilů vyplěných tep. izolací,zasklení teplněizolační 2sklo bezpečnostní; D+M komplet</t>
  </si>
  <si>
    <t>D.2.2.1_19' 
'Výpis plastových výrobků' 
'---------------------------------' 
'1/P' 
1=1,000 [A] 
Celkem: A=1,000 [B]</t>
  </si>
  <si>
    <t>55345878</t>
  </si>
  <si>
    <t>pohon garážových sekčních a výklopných vrat o síle 1000N max. 50 cyklů denně</t>
  </si>
  <si>
    <t>D.2.2.1_17' 
'Výpis zámečnických výrobků' 
'------------------------------------' 
'10/Z' 
1=1,000 [A] 
'11/Z' 
1=1,000 [B] 
Celkem: A+B=2,000 [C]</t>
  </si>
  <si>
    <t>60721000</t>
  </si>
  <si>
    <t>deska kovová s perforací pro zdvojené podlahy horní vrstva z PVC 600x600mm</t>
  </si>
  <si>
    <t>pol_767541222' 
17.8=17,800 [A] 
Celkem: A=17,800 [B] 
B * 1.05Koeficient množství=18,690 [C]</t>
  </si>
  <si>
    <t>191</t>
  </si>
  <si>
    <t>767161111</t>
  </si>
  <si>
    <t>Montáž zábradlí rovného z trubek nebo tenkostěnných profilů do zdiva, hmotnosti 1 m zábradlí do 20 kg</t>
  </si>
  <si>
    <t>D.2.2.1_17' 
'Výpis zámečnických výrobků' 
'------------------------------------' 
'5aZ' 
4.80*3=14,400 [A] 
'5bZ' 
6.00*1=6,000 [B] 
'5cZ' 
6.085*1=6,085 [C] 
Celkem: A+B+C=26,485 [D]</t>
  </si>
  <si>
    <t>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t>
  </si>
  <si>
    <t>192</t>
  </si>
  <si>
    <t>767220110</t>
  </si>
  <si>
    <t>Montáž schodišťového zábradlí z trubek nebo tenkostěnných profilů do zdiva, hmotnosti 1 m zábradlí do 15 kg</t>
  </si>
  <si>
    <t>D.2.2.1_17' 
'Výpis zámečnických výrobků' 
'------------------------------------' 
'6Z_z 1PP do 2NP' 
16.600=16,600 [A] 
Celkem: A=16,600 [B]</t>
  </si>
  <si>
    <t>1. Cenou -0550 nelze oceňovat montáž osazení samostatného sloupku vertikálně průběžného schodištěm; tyto práce lze oceňovat cenami souboru cen 767 99- . . Montáž ostatních atypických zámečnických konstrukcí. 2. V cenách nejsou započteny náklady na: a) vytvoření ohybu nebo ohybníku; tyto práce se oceňují cenou 767 22-0191 nebo -0490 Příplatek za vytvoření ohybu, b) montáž hliníkových krycích lišt; tyto práce se oceňují cenami 767 89-6110 až -6115 Montáž lišt a okopových plechů, c) montáž výplně tvarovaným plechem. 3. Montáž madel se oceňuje cenami souboru cen 767 16- . . Montáž zábradlí rovného; množství se určuje v m v ose madla.</t>
  </si>
  <si>
    <t>193</t>
  </si>
  <si>
    <t>767220191</t>
  </si>
  <si>
    <t>Montáž schodišťového zábradlí z trubek nebo tenkostěnných profilů Příplatek k cenám za vytvoření ohybu, oblouku nebo lomu</t>
  </si>
  <si>
    <t>6/Z' 
8=8,000 [A] 
Celkem: A=8,000 [B]</t>
  </si>
  <si>
    <t>194</t>
  </si>
  <si>
    <t>767510111</t>
  </si>
  <si>
    <t>Montáž kanálových krytů osazení</t>
  </si>
  <si>
    <t>D.2.2.1_17' 
'Výpis zámečnických výrobků' 
'------------------------------------' 
'12/Z' 
52.016=52,016 [A] 
Celkem: A=52,016 [B]</t>
  </si>
  <si>
    <t>1. Cenu -0191 lze použít i v případech větších rozměrů než je uvedeno v popisu; množství měrných jednotek otvorů větších rozměrů se v tomto případě určuje v kusech jako projektovaný: a) obvod dělený 160 mm, b) průměr dělený 50 mm.</t>
  </si>
  <si>
    <t>195</t>
  </si>
  <si>
    <t>767510192</t>
  </si>
  <si>
    <t>Montáž kanálových krytů Příplatek k ceně za zhotovení rohu lemovacích úhelníků</t>
  </si>
  <si>
    <t>12/Z' 
4=4,000 [A] 
Celkem: A=4,000 [B]</t>
  </si>
  <si>
    <t>196</t>
  </si>
  <si>
    <t>767541222</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</si>
  <si>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</si>
  <si>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</si>
  <si>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dle skladby podlah a legendy místností' 
'--------------------------------------------------' 
'1PP_P14_600x600mm' 
'0.15' 
17.80=17,800 [A] 
Celkem: A=17,800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</si>
  <si>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</si>
  <si>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197</t>
  </si>
  <si>
    <t>767541411</t>
  </si>
  <si>
    <t>Montáž podlahových desek pro zdvojené podlahy rozměru 600 x 600 mm</t>
  </si>
  <si>
    <t>pol_767541222' 
17.8=17,800 [A] 
Celkem: A=17,800 [B]</t>
  </si>
  <si>
    <t>1. V cenách nejsou započteny náklady na dodávku a montáž nosné konstrukce zdvojené podlahy</t>
  </si>
  <si>
    <t>198</t>
  </si>
  <si>
    <t>767541711</t>
  </si>
  <si>
    <t>Montáž podlahových desek pro zdvojené podlahy přiřezání dřevotřískových nebo kalciumsulfátových desek</t>
  </si>
  <si>
    <t>1PP_P14_600x600mm' 
'0.15' 
(5.00+3.55)*2=17,100 [A] 
Celkem: A=17,100 [B]</t>
  </si>
  <si>
    <t>199</t>
  </si>
  <si>
    <t>767610217</t>
  </si>
  <si>
    <t>Montáž oken jednoduchých z hliníkových nebo ocelových profilů na polyuretanovou pěnu podávacích vertikálně posuvných s vodícím rámem na zdi</t>
  </si>
  <si>
    <t>D.2.2.1_17' 
'Výpis zámečnických výrobků' 
'------------------------------------' 
'8a/Z' 
(0.6*1.0)*4=2,400 [A] 
'8b/Z' 
(0.6*1.3)*1=0,780 [B] 
Celkem: A+B=3,180 [C]</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</si>
  <si>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zhliníkových a jiných slitin, b) montáž těsnění oken; tyto práce se oceňují cenami 767 62-61 Montáž těsnění oken, c) montáž oboustranných krycích lišt; tyto práce se oceňují cenami 767 62-71 Montáž krycích ocelových lišt oboustranně.</t>
  </si>
  <si>
    <t>200</t>
  </si>
  <si>
    <t>767627306</t>
  </si>
  <si>
    <t>Montáž oken zdvojených Příplatek k cenám za připojovací spáru mezi ostěním a rámem vnitřní parotěsnou páskou</t>
  </si>
  <si>
    <t>D.2.2.1_15' 
'Výpis hliníkových výrobků' 
'------------------------------------' 
'2A' 
((1.00+2.50)*2)*6=42,000 [A] 
Celkem: A=42,000 [B]</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</si>
  <si>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není započtena montáž dokončení okování oken zdvojených pákovým uzávěrem; tyto práce se oceňují cenou 767 62-0718 Montáž okování pákového uzávěru. 4. Cenami -71 . . lze oceňovat montáž: a) oboustranného spojení dvou prvků (oken,stěn, dveří, vrat, zárubní a jiných) krycími lištami ocelovými před osazením prvků nebo dodatečně po jejich osazení, b) jednostranného spojení dvou prvků; množství se určí polovinou výměry, c) krycích lišt, které se montují jen na jeden prvek; množství se určí čtvrtinou výměry.</t>
  </si>
  <si>
    <t>201</t>
  </si>
  <si>
    <t>767627307</t>
  </si>
  <si>
    <t>Montáž oken zdvojených Příplatek k cenám za připojovací spáru mezi ostěním a rámem venkovní paropropustnou páskou</t>
  </si>
  <si>
    <t>viz. pol.767627306' 
42.00=42,000 [A] 
Celkem: A=42,000 [B]</t>
  </si>
  <si>
    <t>202</t>
  </si>
  <si>
    <t>767640311</t>
  </si>
  <si>
    <t>Montáž dveří ocelových vnitřních jednokřídlových</t>
  </si>
  <si>
    <t>D.2.2.1_17' 
'Výpis zámečnických výrobků' 
'------------------------------------' 
'1aP/Z+1aL/Z' 
0+1=1,000 [A] 
'1bP/Z+1bL/Z' 
1+0=1,000 [B] 
'1cP/Z+1cL/Z' 
3+3=6,000 [C] 
'1dP/Z+1dL/Z' 
1+0=1,000 [D] 
'1eP/Z+1eL/Z' 
0+1=1,000 [E] 
Celkem: A+B+C+D+E=10,000 [F]</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</si>
  <si>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</si>
  <si>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203</t>
  </si>
  <si>
    <t>767651113</t>
  </si>
  <si>
    <t>Montáž vrat garážových nebo průmyslových sekčních zajížděcích pod strop, plochy přes 9 do 13 m2</t>
  </si>
  <si>
    <t>D.2.2.1_17' 
'Výpis zámečnických výrobků' 
'porovnávací položka' 
'------------------------------------' 
'10/Z' 
1=1,000 [A] 
'11/Z' 
1=1,000 [B] 
Celkem: A+B=2,000 [C]</t>
  </si>
  <si>
    <t>1. Vcenách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Vcenách -1210 až -7523 je započtena i montáž dokončení okování dvířek průchodových. 4. Vcenách -1210 až -7523 není započtena montáž elektromagnetického stavěče křídel vrat; tyto práce se oceňují cenou 767 64-6593 Montáž stavěče křídel.</t>
  </si>
  <si>
    <t>204</t>
  </si>
  <si>
    <t>767651126</t>
  </si>
  <si>
    <t>Montáž vrat garážových nebo průmyslových příslušenství sekčních vrat elektrického pohonu</t>
  </si>
  <si>
    <t>205</t>
  </si>
  <si>
    <t>767834112</t>
  </si>
  <si>
    <t>Montáž venkovních požárních žebříků Příplatek k cenám za montáž ochranného koše, připevněného svařováním</t>
  </si>
  <si>
    <t>D.2.2.1_17' 
'Výpis zámečnických výrobků' 
'------------------------------------' 
'provnávací položka' 
'7/Z' 
1.00*1=1,000 [A] 
Celkem: A=1,000 [B]</t>
  </si>
  <si>
    <t>206</t>
  </si>
  <si>
    <t>767861010</t>
  </si>
  <si>
    <t>Montáž vnitřních kovových žebříků přímých délky přes 2 do 5 m, ukotvených do zdiva</t>
  </si>
  <si>
    <t>D.2.2.1_17' 
'Výpis zámečnických výrobků' 
'------------------------------------' 
'7/Z' 
4.100*1=4,100 [A] 
Celkem: A=4,100 [B]</t>
  </si>
  <si>
    <t>287</t>
  </si>
  <si>
    <t>998767102</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</si>
  <si>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</si>
  <si>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</si>
  <si>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308</t>
  </si>
  <si>
    <t>R3010412Z</t>
  </si>
  <si>
    <t>"12/Z" kryt technologického kanálu ocelovým plechem vč.lemování a kotvení (pozink); L 60/60/5mm, tyč 20/4mm, plech s oválnými výstupky tl. 4mm</t>
  </si>
  <si>
    <t>D.2.2.1_17' 
'Výpis zámečnických výrobků' 
'------------------------------------' 
'12/Z' 
52.016*1.10*0.001=0,057 [A] 
Celkem: A=0,057 [B]</t>
  </si>
  <si>
    <t>311</t>
  </si>
  <si>
    <t>R5342112A</t>
  </si>
  <si>
    <t>"2/A"skleněné zábradlí v hliníkových lištáchkotveno k profilu okna, bezpečnostní sklo čiré 1B1 (P2A) vč. ukončovacích profilů, těsnění, kotvení k profilu okna</t>
  </si>
  <si>
    <t>D.2.2.1_15' 
'Výpis hliníkových výrobků' 
'------------------------------------' 
'2/A' 
6.00=6,000 [A] 
Celkem: A=6,000 [B]</t>
  </si>
  <si>
    <t>312</t>
  </si>
  <si>
    <t>R5342116A</t>
  </si>
  <si>
    <t>"16a,b,c/A" skleněné samonosné zábradlí schodiště, bezpečnostní sklo v hliníkovém profilu š.50 mm vč. ukončovacích profilů, těsnění, podpůrné konstrukce/distanč</t>
  </si>
  <si>
    <t>"16a,b,c/A" skleněné samonosné zábradlí schodiště, bezpečnostní sklo v hliníkovém profilu š.50 mm vč. ukončovacích profilů, těsnění, podpůrné konstrukce/distančního prvku (ČSN 743306 a EN 1991-1-1)</t>
  </si>
  <si>
    <t>D.2.2.1_15' 
'Výpis hliníkových výrobků' 
'------------------------------------' 
'16a/A; 1PP+1NP' 
18.00+15.50=33,500 [A] 
'16b/A; 1NP' 
22.00=22,000 [B] 
'16c/A; 2NP' 
20.000=20,000 [C] 
Celkem: A+B+C=75,500 [D]</t>
  </si>
  <si>
    <t>313</t>
  </si>
  <si>
    <t>R5345810Z</t>
  </si>
  <si>
    <t>"10/Z" rolovací mříž z pozinkované oceli stavební otvor 4130x2800mm vč. rámu, elektrický pohon, podlahový uzamykatelný profil</t>
  </si>
  <si>
    <t>D.2.2.1_17' 
'Výpis zámečnických výrobků' 
'------------------------------------' 
'10/Z' 
1=1,000 [A] 
Celkem: A=1,000 [B]</t>
  </si>
  <si>
    <t>314</t>
  </si>
  <si>
    <t>R5345811Z</t>
  </si>
  <si>
    <t>"11/Z" rolovací mříž z pozinkované oceli stavební otvor 3910x2800mm vč. rámu, elektrický pohon, podlahový uzamykatelný profil</t>
  </si>
  <si>
    <t>D.2.2.1_17' 
'Výpis zámečnických výrobků' 
'------------------------------------' 
'11/Z' 
1=1,000 [A] 
Celkem: A=1,000 [B]</t>
  </si>
  <si>
    <t>319</t>
  </si>
  <si>
    <t>R55340909</t>
  </si>
  <si>
    <t>dveře ocelové interiérové jednokřídlé P/L 900x1970mm, kování klika+klika, zámek cylindrický vložkový, vč. povrchové úpravy dle PD</t>
  </si>
  <si>
    <t>D.2.2.1_17' 
'Výpis zámečnických výrobků' 
'------------------------------------' 
'1aL' 
1=1,000 [A] 
'1bL a 1bP' 
1=1,000 [B] 
Celkem: A+B=2,000 [C]</t>
  </si>
  <si>
    <t>320</t>
  </si>
  <si>
    <t>R55341183</t>
  </si>
  <si>
    <t>dveře ocelové protipožární  EW 30/DP3 zárubeň protipožární tl. 150mm 1křídlé 900x1970mm, kování klika+klika, zámek cylindrický vložkový, vč. povrchové úpravy dl</t>
  </si>
  <si>
    <t>dveře ocelové protipožární  EW 30/DP3 zárubeň protipožární tl. 150mm 1křídlé 900x1970mm, kování klika+klika, zámek cylindrický vložkový, vč. povrchové úpravy dle PD</t>
  </si>
  <si>
    <t>D.2.2.1_17' 
'Výpis zámečnických výrobků' 
'-----------------------------------------------' 
'1cL a 1cP' 
3+3=6,000 [A] 
'1eL a 1eP' 
1+0=1,000 [B] 
Celkem: A+B=7,000 [C]</t>
  </si>
  <si>
    <t>321</t>
  </si>
  <si>
    <t>R55341184</t>
  </si>
  <si>
    <t>dveře ocelové protipožární  EW 60/DP1-C zárubeň protipožární tl.150mm 1křídlé 900x1970mm, kování klika+klika, zámek cylindrický vložkový, vč. povrchové úpravy d</t>
  </si>
  <si>
    <t>dveře ocelové protipožární  EW 60/DP1-C zárubeň protipožární tl.150mm 1křídlé 900x1970mm, kování klika+klika, zámek cylindrický vložkový, vč. povrchové úpravy dle PD</t>
  </si>
  <si>
    <t>D.2.2.1_17' 
'Výpis zámečnických výrobků' 
'-----------------------------------------------' 
'1dL a 1dP' 
0+1=1,000 [A] 
Celkem: A=1,000 [B]</t>
  </si>
  <si>
    <t>322</t>
  </si>
  <si>
    <t>R553518aZ</t>
  </si>
  <si>
    <t>"8a/Z"  bezpečnostní prodejní okénko 600x1000mm s pultem vybevené prohlubní s posuvným krytem, rám nerez, sklo čiré třída bezpečnosti 1B1 (P5A), pult dřevěný, d</t>
  </si>
  <si>
    <t>"8a/Z"  bezpečnostní prodejní okénko 600x1000mm s pultem vybevené prohlubní s posuvným krytem, rám nerez, sklo čiré třída bezpečnosti 1B1 (P5A), pult dřevěný, doplněk Interkom (komunikační zařízení)</t>
  </si>
  <si>
    <t>D.2.2.1_17' 
'Výpis zámečnických výrobků' 
'------------------------------------' 
'8a/Z' 
4=4,000 [A] 
Celkem: A=4,000 [B]</t>
  </si>
  <si>
    <t>323</t>
  </si>
  <si>
    <t>R553518baZ</t>
  </si>
  <si>
    <t>"8b/Z"  bezpečnostní prodejní okénko 600x1300mm s pultem vybevené prohlubní s posuvným krytem, rám nerez, sklo čiré třída bezpečnosti 1B1 (P5A), pult dřevěný, d</t>
  </si>
  <si>
    <t>"8b/Z"  bezpečnostní prodejní okénko 600x1300mm s pultem vybevené prohlubní s posuvným krytem, rám nerez, sklo čiré třída bezpečnosti 1B1 (P5A), pult dřevěný, doplněk Interkom (komunikační zařízení)</t>
  </si>
  <si>
    <t>D.2.2.1_17' 
'Výpis zámečnických výrobků' 
'------------------------------------' 
'8b/Z' 
1=1,000 [A] 
Celkem: A=1,000 [B]</t>
  </si>
  <si>
    <t>324</t>
  </si>
  <si>
    <t>R5678417A</t>
  </si>
  <si>
    <t>"17/A" interiérová hliníková zasklená stěna výtahové šachty vč. nosné konstrukce požárně odolná, část panelů panelůneprůhledná viz.schéma; požární odolnost zask</t>
  </si>
  <si>
    <t>"17/A" interiérová hliníková zasklená stěna výtahové šachty vč. nosné konstrukce požárně odolná, část panelů panelůneprůhledná viz.schéma; požární odolnost zasklené stěny vč. rámu EI30/DP1, součinitel prostupu tepla Uw=1,7W/(m2K), rám hliníkový, zasklení čiré, třída bezpečnosti 1B1 (P2A)</t>
  </si>
  <si>
    <t>D.2.2.1_15' 
'Výpis hliníkových výrobků' 
'------------------------------------' 
'17/A' 
64.010=64,010 [A] 
Celkem: A=64,010 [B]</t>
  </si>
  <si>
    <t>330</t>
  </si>
  <si>
    <t>R5983007Z</t>
  </si>
  <si>
    <t>"7/Z" ocelový žebřík š 400mm vnitřní bez suchovodu s ochranným košem a kotvením do nosné stěny vč. povrchové úpravy nátěrem 1 x základní a 2x krycí PU nátěr</t>
  </si>
  <si>
    <t>7/Z (275kg)' 
4.100=4,100 [A] 
Celkem: A=4,100 [B]</t>
  </si>
  <si>
    <t>388</t>
  </si>
  <si>
    <t>R7671103A</t>
  </si>
  <si>
    <t>3/A_Interiérová hliník. prosklená stěna rámová 9171x3325mm s automat. 1kř posuvnými dveřmi, rám hliník; D+M komplet  vč. doplňků, spojovacího materiálu, nosné</t>
  </si>
  <si>
    <t>3/A_Interiérová hliník. prosklená stěna rámová 9171x3325mm s automat. 1kř posuvnými dveřmi, rám hliník; D+M komplet   
vč. doplňků, spojovacího materiálu, nosné konstrukce, lišt, polepů (dle vyhl. č. 398/2009 Sb.) apod., zasklení čiré, třída bezpečnosti 1B1 (P2A), zasklení čiré, VSG 44.2, pohon elektrický, automat. kombinovaný radar, elektrozámek +hákový zámek; autmatické dveře 1kř 900x2200mm - 2ks</t>
  </si>
  <si>
    <t>D.2.2.1_15' 
'Výpis hliníkových výrobků' 
'------------------------------------' 
'3A_9171x3325mm_1NP_30,494m2' 
1=1,000 [A] 
Celkem: A=1,000 [B]</t>
  </si>
  <si>
    <t>389</t>
  </si>
  <si>
    <t>R7671104A</t>
  </si>
  <si>
    <t>4/A_Interiérová hliník. prosklená stěna rámová s požární odolností 3300x3325mm s automat. 2kř posuvnými dveřmi, rám hliník, U=1,7W(m2K); D+M komplet  vč. doplň</t>
  </si>
  <si>
    <t>4/A_Interiérová hliník. prosklená stěna rámová s požární odolností 3300x3325mm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</si>
  <si>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'4A_3300x3325mm_1NP_10,973m2' 
1=1,000 [A] 
Celkem: A=1,000 [B]</t>
  </si>
  <si>
    <t>390</t>
  </si>
  <si>
    <t>R7671105A</t>
  </si>
  <si>
    <t>5/A_Interiérová hliník. prosklená stěna rámová s požární odolností 2120x3325mm bez dveří, rám hliník, U=1,7W(m2K); D+M komplet  vč. doplňků, spojovacího materi</t>
  </si>
  <si>
    <t>5/A_Interiérová hliník. prosklená stěna rámová s požární odolností 2120x3325mm bez dveří, rám hliník, U=1,7W(m2K); D+M komplet   
vč. doplňků, spojovacího materiálu, nosné konstrukce, lišt, polepů (dle vyhl. č. 398/2009 Sb.) apod., zasklení čiré, třída bezpečnosti 1B1 (P2A), zasklená stěna EI 30/DP1 vč.rámu</t>
  </si>
  <si>
    <t>D.2.2.1_15' 
'Výpis hliníkových výrobků' 
'------------------------------------' 
'5A_2120x3325mm_1NP_7,049m2' 
1=1,000 [A] 
Celkem: A=1,000 [B]</t>
  </si>
  <si>
    <t>391</t>
  </si>
  <si>
    <t>R7671106A</t>
  </si>
  <si>
    <t>6/A_Interiérová hliník. prosklená stěna rámová s požární odolností 2678x3325mm s automat. 1kř posuvnými dveřmi, rám hliník, U=1,7W(m2K); D+M komplet  vč. doplň</t>
  </si>
  <si>
    <t>6/A_Interiérová hliník. prosklená stěna rámová s požární odolností 2678x3325mm s automat. 1kř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1kř 900x2200mm - 1ks EW 15/DP3-C, zasklená stěna EI 30/DP1 vč.rámu</t>
  </si>
  <si>
    <t>D.2.2.1_15' 
'Výpis hliníkových výrobků' 
'------------------------------------' 
'6A_2678x3325mm_1NP_8,904m2' 
1=1,000 [A] 
Celkem: A=1,000 [B]</t>
  </si>
  <si>
    <t>392</t>
  </si>
  <si>
    <t>R7671107A</t>
  </si>
  <si>
    <t>7/A_Interiérová hliník. prosklená stěna rámová s požární odolností 3600x3325mm s otvíravými 1kř dveřmi, rám hliník, U=1,7W(m2K), vč. kování a zámku; D+M komplet</t>
  </si>
  <si>
    <t>7/A_Interiérová hliník. prosklená stěna rámová s požární odolností 3600x3325mm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</si>
  <si>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'7A_3600x3325mm_1NP_11,970m2' 
1=1,000 [A] 
Celkem: A=1,000 [B]</t>
  </si>
  <si>
    <t>393</t>
  </si>
  <si>
    <t>R7671108A</t>
  </si>
  <si>
    <t>8/A_Interiérová hliník. prosklená stěna rámová s požární odolností 4124x3325mm s otvíravými 1kř dveřmi, rám hliník, U=1,7W(m2K), vč. kování a zámku; D+M komplet</t>
  </si>
  <si>
    <t>8/A_Interiérová hliník. prosklená stěna rámová s požární odolností 4124x3325mm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</si>
  <si>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'8A_4124x3325mm_1NP_13,712m2' 
1=1,000 [A] 
Celkem: A=1,000 [B]</t>
  </si>
  <si>
    <t>394</t>
  </si>
  <si>
    <t>R7671109A</t>
  </si>
  <si>
    <t>9/A_Interiérová hliník. prosklená stěna rámová s požární odolností 4412x3325mm s otvíravými 1kř dveřmi, rám hliník, U=1,7W(m2K), vč. kování a zámku; D+M komplet</t>
  </si>
  <si>
    <t>9/A_Interiérová hliník. prosklená stěna rámová s požární odolností 4412x3325mm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</si>
  <si>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'9A_4412x3550mm_2NP_15,663m2' 
1=1,000 [A] 
Celkem: A=1,000 [B]</t>
  </si>
  <si>
    <t>395</t>
  </si>
  <si>
    <t>R7671110A</t>
  </si>
  <si>
    <t>10/A_Interiérová hliník. prosklená stěna rámová s požární odolností 1410x3550mm bez dveří, rám hliník, U=1,7W(m2K); D+M komplet  vč. doplňků, spojovacího mater</t>
  </si>
  <si>
    <t>10/A_Interiérová hliník. prosklená stěna rámová s požární odolností 1410x3550mm bez dveří, rám hliník, U=1,7W(m2K); D+M komplet   
vč. doplňků, spojovacího materiálu, nosné konstrukce, lišt, polepů (dle vyhl. č. 398/2009 Sb.) apod., zasklení čiré, třída bezpečnosti 1B1 (P2A), zasklená stěna EI 15/DP1 vč.rámu</t>
  </si>
  <si>
    <t>D.2.2.1_15' 
'Výpis hliníkových výrobků' 
'------------------------------------' 
'10A_1410x3550mm_2NP_5,006m2' 
1=1,000 [A] 
Celkem: A=1,000 [B]</t>
  </si>
  <si>
    <t>396</t>
  </si>
  <si>
    <t>R7671111A</t>
  </si>
  <si>
    <t>11/A_Interiérová hliník. prosklená stěna rámová s požární odolností 4800x3550mm bez dveří, rám hliník, U=1,7W(m2K), vč. kování a zámku; D+M komplet  vč. doplňk</t>
  </si>
  <si>
    <t>11/A_Interiérová hliník. prosklená stěna rámová s požární odolností 4800x3550mm bez dveří, rám hliník, U=1,7W(m2K), vč. kování a zámku; D+M komplet   
vč. doplňků, spojovacího materiálu, nosné konstrukce, lišt, polepů (dle vyhl. č. 398/2009 Sb.) apod., zasklení čiré, třída bezpečnosti 1B1 (P2A), zasklená stěna EI 15/DP1 vč.rámu</t>
  </si>
  <si>
    <t>D.2.2.1_15' 
'Výpis hliníkových výrobků' 
'------------------------------------' 
'11A_4800x3550mm_2NP_17,040m2' 
2=2,000 [A] 
Celkem: A=2,000 [B]</t>
  </si>
  <si>
    <t>397</t>
  </si>
  <si>
    <t>R7671112A</t>
  </si>
  <si>
    <t>12/A_Interiérová hliník. prosklená stěna rámová s požární odolností 3300x3550mm s automat. 2kř posuvnými dveřmi, rám hliník, U=1,7W(m2K); D+M komplet  vč. dopl</t>
  </si>
  <si>
    <t>12/A_Interiérová hliník. prosklená stěna rámová s požární odolností 3300x3550mm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</si>
  <si>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'12A_3300x3550mm_2NP_11,715m2' 
1=1,000 [A] 
Celkem: A=1,000 [B]</t>
  </si>
  <si>
    <t>398</t>
  </si>
  <si>
    <t>R7671113A</t>
  </si>
  <si>
    <t>13/A_Interiérová hliník. prosklená stěna rámová s požární odolností 3395x3550mm s otvíravými 1kř dveřmi, rám hliník, U=1,7W(m2K), vč. kování a zámku; D+M komple</t>
  </si>
  <si>
    <t>13/A_Interiérová hliník. prosklená stěna rámová s požární odolností 3395x3550mm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</si>
  <si>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'13A_3395x3550mm_2NP_12,052m2' 
1=1,000 [A] 
Celkem: A=1,000 [B]</t>
  </si>
  <si>
    <t>399</t>
  </si>
  <si>
    <t>R7671114A</t>
  </si>
  <si>
    <t>14/A_Interiérová hliník. prosklená stěna rámová s požární odolností 2871x3550mm s otvíravými 1kř dveřmi, rám hliník, U=1,7W(m2K), vč. kování a zámku; D+M komple</t>
  </si>
  <si>
    <t>14/A_Interiérová hliník. prosklená stěna rámová s požární odolností 2871x3550mm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</si>
  <si>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'14A_2871x3550mm_2NP_10,192m2' 
1=1,000 [A] 
Celkem: A=1,000 [B]</t>
  </si>
  <si>
    <t>400</t>
  </si>
  <si>
    <t>R7671117A</t>
  </si>
  <si>
    <t>Montáž ochranné konstrukce výtahových šachet průběžné nebo obtáčející schodiště, s úpravou pro zasklení vč. rámu; komplet</t>
  </si>
  <si>
    <t>D.2.2.1_15' 
'Výpis hliníkových výrobků' 
'------------------------------------' 
'17/A' 
' v = 0,67+0,60*10+0,555 = 7,225m' 
(2.16+2.45+0.23)*2*7.225-(1.30*2.28)*2=64,010 [A] 
Celkem: A=64,010 [B]</t>
  </si>
  <si>
    <t>401</t>
  </si>
  <si>
    <t>R76711310</t>
  </si>
  <si>
    <t>Velkoplošná systémová hliníková prosklená fasáda (izolační trojsklo) vč. neprůhledných teplně izolařních panelů, svislých a vodorovných profilů, zasklení 3sklo</t>
  </si>
  <si>
    <t>Velkoplošná systémová hliníková prosklená fasáda (izolační trojsklo) vč. neprůhledných teplně izolařních panelů, svislých a vodorovných profilů, zasklení 3sklo 8(ESG)-16-6-16 55,2 (VSG), součástí ífasády jsou prosklené dveře otevíravé a posuvné automaticky ovládané v panikové úpravě); D+M komplet</t>
  </si>
  <si>
    <t>D.2.2.1_04, 05, 10, 11, 12, 13, 19' 
'dle půdorysů, řezů, pohledů a skladeb konstrukcí' 
'------------------------------------' 
'F, F2, G, ST6' 
'od +-0,00m na +7,025m' 
'Pohled severovýchodní' 
39.380*7.025-(0.90*2.35+2.00*2.40)=269,730 [A] 
'Pohled jihozápadní' 
38.850*7.025-(0.9*2.35+2.00*2.40+1.00*2.35)=263,656 [B] 
Mezisoučet: A+B=533,386 [C] 
'------------------------------------' 
'Pohled severovýchodní' 
(0.90*2.35+2.00*2.40)*1=6,915 [D] 
'Pohled jihozápadní' 
(0.90*2.35+2.00*2.40+1.00*2.35)*1=9,265 [E] 
Mezisoučet: D+E=16,180 [F] 
Celkem: A+B+D+E=549,566 [G]</t>
  </si>
  <si>
    <t>402</t>
  </si>
  <si>
    <t>R76716213</t>
  </si>
  <si>
    <t>Montáž zábradlí skleněného v hliníkovém profilu vč. dodávky kotevních prvků</t>
  </si>
  <si>
    <t>D.2.2.1_15' 
'Výpis hliníkových výrobků' 
'------------------------------------' 
'2/A' 
1.00*6=6,000 [A] 
'16a/A; 1PP+1NP' 
22.80+19.40=42,200 [B] 
'16b/A; 1NP' 
20.40=20,400 [C] 
'16c/A; 2NP' 
18.70=18,700 [D] 
Celkem: A+B+C+D=87,300 [E]</t>
  </si>
  <si>
    <t>403</t>
  </si>
  <si>
    <t>R76741510</t>
  </si>
  <si>
    <t>Fasádní obklad z děrovaných hliníkových plechů s odvětrávanou mezerou na hliníkové podkonstrukci vč. kotvení a příslušenství- svislý omega profil, hliníkové per</t>
  </si>
  <si>
    <t>Fasádní obklad z děrovaných hliníkových plechů s odvětrávanou mezerou na hliníkové podkonstrukci vč. kotvení a příslušenství- svislý omega profil, hliníkové perforované fasádní kazety; D+M komplet</t>
  </si>
  <si>
    <t>dle půdorysu, řezů, pohledů' 
'Výpis skladeb konstrukcí' 
'---------------------------------' 
'B; ST5 od -0,02m na +8,299m' 
17.139*8.319=142,579 [A] 
9.164*8.319=76,235 [B] 
'dopočet otvory' 
((1.00+2.50)*2*0.275)*6=11,550 [C] 
'odpočet otvory' 
-(1.0*2.50)*6=-15,000 [D] 
Celkem: A+B+C+D=215,364 [E]</t>
  </si>
  <si>
    <t>404</t>
  </si>
  <si>
    <t>R76741511</t>
  </si>
  <si>
    <t>Fasádní obklad z plných hliníkových plechů s odvětrávanou mezerou na hliníkové podkonstrukci vč. kotvení a příslušenství- svislý omega profil, hliníkové plné fa</t>
  </si>
  <si>
    <t>Fasádní obklad z plných hliníkových plechů s odvětrávanou mezerou na hliníkové podkonstrukci vč. kotvení a příslušenství- svislý omega profil, hliníkové plné fasádní kazety; D+M komplet</t>
  </si>
  <si>
    <t>dle půdorysu, řezů, pohledů' 
'Výpis skladeb konstrukcí' 
'---------------------------------' 
'C; od -0,02m na +8,299m' 
(0.63+0.525)*8.319=9,608 [A] 
(0.532+0.525)*8.319=8,793 [B] 
Celkem: A+B=18,401 [C]</t>
  </si>
  <si>
    <t>405</t>
  </si>
  <si>
    <t>R7675595Z</t>
  </si>
  <si>
    <t>"5a,b,c/Z" konstrukce zábradlí nerezové rovné vč. kotvení a pomocného materiálu (nerez matný), čtvercové trubky 50/3mm, 30/3mm, kotevní desky tl. 5mm</t>
  </si>
  <si>
    <t>D.2.2.1_17' 
'Výpis zámečnických výrobků' 
'------------------------------------' 
'5aZ' 
(37.591*3)*1.05=118,412 [A] 
'5bZ' 
(47.987*1)*1.05=50,386 [B] 
'5cZ' 
(48.525*1)*1.05=50,951 [C] 
Celkem: A+B+C=219,749 [D]</t>
  </si>
  <si>
    <t>406</t>
  </si>
  <si>
    <t>R7675596Z</t>
  </si>
  <si>
    <t>"6/Z" konstrukce zábradlí schodišťového ocelového vč. kotvení, pomocného materiálu a povrchové úpravy dle PD (1x základní+2x vrchní polyuretanový)</t>
  </si>
  <si>
    <t>D.2.2.1_17' 
'Výpis zámečnických výrobků' 
'------------------------------------' 
'6/Z_z 1PP do 2NP' 
145.476*1.05=152,750 [A] 
'dopočet 6/Z - 2NP_ukončení (podesta)' 
((145.476/15.45)*1.15)*1.05=11,370 [B] 
Celkem: A+B=164,120 [C]</t>
  </si>
  <si>
    <t>407</t>
  </si>
  <si>
    <t>R76758330</t>
  </si>
  <si>
    <t>Lamelový podhled hliníkový v dekóru dřeva (lamela 30x150, á 130mm; mezera mezi lamelami 100mm) na ocelových nosnících typu TS a nastavitelných závěsech, vč. pří</t>
  </si>
  <si>
    <t>Lamelový podhled hliníkový v dekóru dřeva (lamela 30x150, á 130mm; mezera mezi lamelami 100mm) na ocelových nosnících typu TS a nastavitelných závěsech, vč. příslušenství a doplňků podhledů; D+M komplet</t>
  </si>
  <si>
    <t>dle Půdorysů, Řezů, Legendy materiálů' 
'--------------------------------------------------' 
'07_Podhled 1PP' 
60.730=60,730 [A] 
'--------------------------------------------------' 
'08_Podhled 1NP' 
254.690=254,690 [B] 
'--------------------------------------------------' 
'09_Podhled 2NP' 
194.040=194,040 [C] 
'--------------------------------------------------' 
Celkem: A+B+C=509,460 [D]</t>
  </si>
  <si>
    <t>408</t>
  </si>
  <si>
    <t>R767594aZ</t>
  </si>
  <si>
    <t>"4a/Z" Nerezová úchytka pr. 15mm dl.150mm vč. ohybu, krytek a kotvení (bodové kotvení do ŽB sloupů) pro dřevěné madlo 60x40mm; D+M komplet</t>
  </si>
  <si>
    <t>D.2.2.1_17' 
'Výpis zámečnických výrobků' 
'------------------------------------' 
'4a/Z' 
26=26,000 [A] 
Celkem: A=26,000 [B]</t>
  </si>
  <si>
    <t>409</t>
  </si>
  <si>
    <t>R767594bZ</t>
  </si>
  <si>
    <t>"4b/Z" Nerezová úchytka pr.15mm dl.200mm vč. ohybu, krytek a kotvení (bodové kotvení do ŽB sloupů) pro dřevěné madlo 60x40mm; D+M komplet</t>
  </si>
  <si>
    <t>D.2.2.1_17' 
'Výpis zámečnických výrobků' 
'------------------------------------' 
'4b/Z' 
5=5,000 [A] 
Celkem: A=5,000 [B]</t>
  </si>
  <si>
    <t>410</t>
  </si>
  <si>
    <t>R7676202A</t>
  </si>
  <si>
    <t>2/A_Okno vnější Al (francouzské) otevíravé/sklápěcí trojsklo přes plochu 1m2 v1,5-2,5m, 3 polohová klika, mikroventilace vč. rámu, kování a příslušenství, U=1,2</t>
  </si>
  <si>
    <t>2/A_Okno vnější Al (francouzské) otevíravé/sklápěcí trojsklo přes plochu 1m2 v1,5-2,5m, 3 polohová klika, mikroventilace vč. rámu, kování a příslušenství, U=1,20w/(m.2K), izolační 3sklo 4-16-4-16-4+selektivní vrstva+plynová výplň bezpečnostní třída RC3, zasklení čiré bezpečnostní třída 1B1 (P2A); D+M komplet</t>
  </si>
  <si>
    <t>D.2.2.1_15' 
'Výpis hliníkových výrobků' 
'------------------------------------' 
'2/A_2NP' 
(1.00*2.50)*6=15,000 [A] 
Celkem: A=15,000 [B]</t>
  </si>
  <si>
    <t>411</t>
  </si>
  <si>
    <t>R7676401A</t>
  </si>
  <si>
    <t>1/A_Hliníkové dveře vnější bezpečnostní 1křídllé levé plné 1000x2300 mm s přerušeným tepelným mostem vč. kování, zámku, zárubně a prahu; kování klika+klika, zám</t>
  </si>
  <si>
    <t>1/A_Hliníkové dveře vnější bezpečnostní 1křídllé levé plné 1000x2300 mm s přerušeným tepelným mostem vč. kování, zámku, zárubně a prahu; kování klika+klika, zámek cylindriký vložkový; bezpečnostní třída RC3, zárubeň hliníková; Umax=1,70W/(m2K); D+M komplet</t>
  </si>
  <si>
    <t>D.2.2.1_15' 
'Výpis hliníkových výrobků' 
'------------------------------------' 
'1A_1000x2300mm_1NP' 
1=1,000 [A] 
Celkem: A=1,000 [B]</t>
  </si>
  <si>
    <t>412</t>
  </si>
  <si>
    <t>R7676415A</t>
  </si>
  <si>
    <t>15/A_Dveře interiérové otevíravé Al interiérové dvoukřídlové 2000x2150mm se skleněnou výplní, pož. odolnost EW 60/DP1-C,bezpečnostní zasklení, rám AL, inter. ko</t>
  </si>
  <si>
    <t>15/A_Dveře interiérové otevíravé Al interiérové dvoukřídlové 2000x2150mm se skleněnou výplní, pož. odolnost EW 60/DP1-C,bezpečnostní zasklení, rám AL, inter. kování klika-klika, bez prahu, samozavírač; zasklení čiré, VSG 44.2, tř. bezpečnosti 1B1 (P2A), zámek cylindrický vložkový, Umax = 1,70W/(m2K); D+M komplet</t>
  </si>
  <si>
    <t>D.2.2.1_15' 
'Výpis hliníkových výrobků' 
'------------------------------------' 
'15A_2200x2150mm' 
1=1,000 [A] 
Celkem: A=1,000 [B]</t>
  </si>
  <si>
    <t>413</t>
  </si>
  <si>
    <t>R7676418A</t>
  </si>
  <si>
    <t>18/A_Dveře interiérové otevíravé Al interiérové dvoukřídlové 1800x2150mm se skleněnou výplní, bezpečnostní zasklení, rám AL, inter. kování klika-klika, bez prah</t>
  </si>
  <si>
    <t>18/A_Dveře interiérové otevíravé Al interiérové dvoukřídlové 1800x2150mm se skleněnou výplní, bezpečnostní zasklení, rám AL, inter. kování klika-klika, bez prahu, samozavírač; zasklení čiré, VSG 44.2, tř. bezpečnosti 1B1 (P2A), zámek vložkový, Umax = 1,70W/(m2K); D+M komplet</t>
  </si>
  <si>
    <t>D.2.2.1_15' 
'Výpis hliníkových výrobků' 
'------------------------------------' 
'18A_1800x2150mm' 
1=1,000 [A] 
Celkem: A=1,000 [B]</t>
  </si>
  <si>
    <t>414</t>
  </si>
  <si>
    <t>R76781241</t>
  </si>
  <si>
    <t>19/A Zastřešení nad vstupem z polykarbonátových desek čirých s oboustrannou UV ochranou v hliníkovém rámu se závěsy, kotveno do nosných prvků prosklené fasády v</t>
  </si>
  <si>
    <t>19/A Zastřešení nad vstupem z polykarbonátových desek čirých s oboustrannou UV ochranou v hliníkovém rámu se závěsy, kotveno do nosných prvků prosklené fasády vč. příslušenství a doplňků; D+M komplet</t>
  </si>
  <si>
    <t>D.2.2.1_15' 
'Výpis hliníkových výrobků' 
'------------------------------------' 
'19/A' 
6.01*1.15=6,912 [A] 
Celkem: A=6,912 [B]</t>
  </si>
  <si>
    <t>415</t>
  </si>
  <si>
    <t>R7679913Z</t>
  </si>
  <si>
    <t>13/Z Čtyřhranný izolavaný sokl 1000x500/800mm pro prostup VZT potrubí střechou, dvojité opláštění vnitřní a vnějšíí, výplň minerální vlna tl. 50mm, vč. základov</t>
  </si>
  <si>
    <t>13/Z Čtyřhranný izolavaný sokl 1000x500/800mm pro prostup VZT potrubí střechou, dvojité opláštění vnitřní a vnějšíí, výplň minerální vlna tl. 50mm, vč. základové desky, kotvení, příslušenství, doplňků a vytažení povlakových izolací na stěny prostupu; D+M komplet</t>
  </si>
  <si>
    <t>D.2.2.1_17' 
'Výpis zámečnických výrobků' 
'------------------------------------' 
'13/Z' 
2=2,000 [A] 
Celkem: A=2,000 [B]</t>
  </si>
  <si>
    <t>416</t>
  </si>
  <si>
    <t>R7679914Z</t>
  </si>
  <si>
    <t>14/Z Čtyřhranný izolavaný sokl 800x400/800mm pro prostup VZT potrubí střechou, dvojité opláštění vnitřní a vnějšíí, výplň minerální vlna tl. 50mm, vč. základ. d</t>
  </si>
  <si>
    <t>14/Z Čtyřhranný izolavaný sokl 800x400/800mm pro prostup VZT potrubí střechou, dvojité opláštění vnitřní a vnějšíí, výplň minerální vlna tl. 50mm, vč. základ. desky, kotvení, příslušenství, doplňků a vytažení povlakových izolací na stěny prostupu; D+M komplet</t>
  </si>
  <si>
    <t>D.2.2.1_17' 
'Výpis zámečnických výrobků' 
'------------------------------------' 
'14/Z' 
1=1,000 [A] 
Celkem: A=1,000 [B]</t>
  </si>
  <si>
    <t>417</t>
  </si>
  <si>
    <t>R7679915Z</t>
  </si>
  <si>
    <t>15/Z Kruhový izolavaný sokl pr.200/650mm pro prostup VZT potrubí střechou, dvojité opláštění vnitřní a vnějšíí, výplň minerální vlna tl. 50mm, vč. základové des</t>
  </si>
  <si>
    <t>15/Z Kruhový izolavaný sokl pr.200/650mm pro prostup VZT potrubí střechou, dvojité opláštění vnitřní a vnějšíí, výplň minerální vlna tl. 50mm, vč. základové desky, kotvení, příslušenství, doplňků a vytažení povlakových izolací na stěny prostupu, ukončovací hlavice s protidešťovou stříškou a ochrannnou mřížkou; D+M komplet</t>
  </si>
  <si>
    <t>D.2.2.1_17' 
'Výpis zámečnických výrobků' 
'------------------------------------' 
'15/Z' 
1=1,000 [A] 
Celkem: A=1,000 [B]</t>
  </si>
  <si>
    <t>418</t>
  </si>
  <si>
    <t>R76799530</t>
  </si>
  <si>
    <t>Systémový osazovací rám pro rozvaděče vč. povrchové úpravy; D+M komplet</t>
  </si>
  <si>
    <t>dle grafických a textových příloh PD' 
'dle skladby podlah a legendy místností' 
'--------------------------------------------------' 
'1PP_P14_600x600mm' 
'0.15' 
1=1,000 [A] 
Celkem: A=1,000 [B]</t>
  </si>
  <si>
    <t>208</t>
  </si>
  <si>
    <t>771111011</t>
  </si>
  <si>
    <t>Příprava podkladu před provedením dlažby vysátí podlah</t>
  </si>
  <si>
    <t>68.2=68,200 [A] 
81.9=81,900 [B] 
10.58=10,580 [C] 
39.79=39,790 [D] 
5.4=5,400 [E] 
85.539=85,539 [F] 
11.1=11,100 [G] 
Celkem: A+B+C+D+E+F+G=302,509 [H]</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</si>
  <si>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</si>
  <si>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209</t>
  </si>
  <si>
    <t>771111012</t>
  </si>
  <si>
    <t>Příprava podkladu před provedením dlažby vysátí schodišť</t>
  </si>
  <si>
    <t>210</t>
  </si>
  <si>
    <t>771121011</t>
  </si>
  <si>
    <t>Příprava podkladu před provedením dlažby nátěr penetrační na podlahu</t>
  </si>
  <si>
    <t>pol_771474113' 
193.380*0.10=19,338 [A] 
'pol_771474123' 
23.550*0.10=2,355 [B] 
'pol_R59761445' 
292.145/1.15=254,039 [C] 
'pol_R59761500 
143.099/1.15=124,434 [D] 
Celkem: A+B+C+D=400,166 [E]</t>
  </si>
  <si>
    <t>211</t>
  </si>
  <si>
    <t>771151013</t>
  </si>
  <si>
    <t>Příprava podkladu před provedením dlažby samonivelační stěrka min.pevnosti 20 MPa, tloušťky přes 5 do 8 mm</t>
  </si>
  <si>
    <t>68.2=68,200 [A] 
81.9=81,900 [B] 
39.79=39,790 [C] 
5.4=5,400 [D] 
Celkem: A+B+C+D=195,290 [E]</t>
  </si>
  <si>
    <t>212</t>
  </si>
  <si>
    <t>771274123</t>
  </si>
  <si>
    <t>Montáž obkladů schodišť z dlaždic keramických lepených flexibilním lepidlem stupnic protiskluzných nebo reliéfních, šířky přes 250 do 300 mm</t>
  </si>
  <si>
    <t>dle skladby podlah a legendy místností' 
'--------------------------------------------------' 
'P6_z 1PP do 2NP_P6_500x500mm' 
'od -4,400m na +-0,000m (1-25)' 
1.00*25=25,000 [A] 
'od +-0,00m na +3,675m (26-46)' 
1.00*21=21,000 [B] 
Celkem: A+B=46,000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</si>
  <si>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</si>
  <si>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213</t>
  </si>
  <si>
    <t>771274124</t>
  </si>
  <si>
    <t>Montáž obkladů schodišť z dlaždic keramických lepených flexibilním lepidlem stupnic protiskluzných nebo reliéfních, šířky přes 300 do 350 mm</t>
  </si>
  <si>
    <t>dle skladby podlah a legendy místností' 
'--------------------------------------------------' 
'P6_z 1PP do 2NP_P6_500x500mm' 
'od -4,400m na +-0,000m (1-25)' 
1.00*25=25,000 [A] 
'od +-0,00m na +3,675m (26-46)' 
1.00*21=21,000 [B] 
'od -4,400m na +-0,000m (1-28)' 
2.00*28=56,000 [C] 
'od +-0,00m na +3,675m (29-52)' 
2.00*24=48,000 [D] 
Celkem: A+B+C+D=150,000 [E]</t>
  </si>
  <si>
    <t>214</t>
  </si>
  <si>
    <t>771274232</t>
  </si>
  <si>
    <t>Montáž obkladů schodišť z dlaždic keramických lepených flexibilním lepidlem podstupnic hladkých, výšky přes 150 do 200 mm</t>
  </si>
  <si>
    <t>215</t>
  </si>
  <si>
    <t>771474113</t>
  </si>
  <si>
    <t>Montáž soklů z dlaždic keramických lepených flexibilním lepidlem rovných, výšky přes 90 do 120 mm</t>
  </si>
  <si>
    <t>dle skladby podlah a legendy místností' 
'--------------------------------------------------' 
'1PP' 
0.01  (1.95+10.20+9.79)-(1.0*2+0.9*3+0.8*2)=15,640 [A] 
0.02  0.00=0,000 [B] 
0.03  (2.00+3.50)*2-0.90=10,100 [C] 
0.12  (7.45+2.15)*2-(0.90*2)=17,400 [D] 
0.20  6.675*2+2.35+0.15*3+0.30=16,450 [E] 
Mezisoučet: A+B+C+D+E=59,590 [F] 
'----------------------------------' 
'1NP' 
1.03  (7.45+3.65+0.15)*2-(0.90*3+2.24+3.08)=14,480 [G] 
1.04  (9.30+3.00)*2-(0.90*2+0.80*3+0.70*5)=16,900 [H] 
1.10  (1.70+2.50)*2-(0.80+0.70)=6,900 [I] 
1.15  (2.30+1.70)*2-0.80=7,200 [J] 
1.22  (1.30*2+1.60)-0.80=3,400 [K] 
Mezisoučet: G+H+I+J+K=48,880 [L] 
'----------------------------------' 
'2NP' 
2.03  1.57*2=3,140 [M] 
2.12  (1.46*2+2.15)-0.90=4,170 [N] 
2.13  (8.85+1.50)*2-(0.9+0.8*6)=15,000 [O] 
2.14  (3.65+2.75)*2-(0.80+0.70)=11,300 [P] 
2.19  (2.797+2.75+3.258+2.788)-(0.80+0.70)=10,093 [Q] 
2.20  (1.933+4.55+2.6696+4.614+0.32*2)-0.80=13,607 [R] 
2.21  (2.90+4.60)*2-0.80=14,200 [S] 
2.22  (2.90+4.20)*2-0.80=13,400 [T] 
Mezisoučet: M+N+O+P+Q+R+S+T=84,910 [U] 
'----------------------------------' 
Celkem: A+B+C+D+E+G+H+I+J+K+M+N+O+P+Q+R+S+T=193,380 [V]</t>
  </si>
  <si>
    <t>216</t>
  </si>
  <si>
    <t>771474123</t>
  </si>
  <si>
    <t>Montáž soklů z dlaždic keramických lepených flexibilním lepidlem schodišťových šikmých, výšky přes 90 do 120 mm</t>
  </si>
  <si>
    <t>dle skladby podlah a legendy místností' 
'dle půdorysu, řezů, pohledů' 
'--------------------------------------------------' 
'Služební schodiště od -4,400m na +-0,00m' 
5.28+3.00+(2.15+1.00*2)=12,430 [A] 
'Služební schodiště od +-0,00m na +3,675m' 
3.97+3.00+(2.15+1.00*2)=11,120 [B] 
Celkem: A+B=23,550 [C]</t>
  </si>
  <si>
    <t>217</t>
  </si>
  <si>
    <t>771576133</t>
  </si>
  <si>
    <t>Montáž podlah z dlaždic keramických lepených flexibilním rychletuhnoucím lepidlem velkoformátových pro vysoké mechanické zatížení hladkých přes 4 do 6 ks/m2</t>
  </si>
  <si>
    <t>dle skladby podlah a legendy místností' 
'--------------------------------------------------' 
'1PP_P2_445x445mm' 
'0.01, 0.12; 0.22' 
19.1+16.00+33.10=68,200 [A] 
Mezisoučet: A=68,200 [B] 
'--------------------------------------------------' 
'1PP_P2B_445x445mm' 
'0.01 až 0.12; 0.20; 0.22' 
15.5+7.0+5.9+6.7+13.0=48,100 [C] 
3.9*2+9.2+16.8=33,800 [D] 
Mezisoučet: C+D=81,900 [E] 
'--------------------------------------------------' 
'1NP_P8_500x500mm' 
'1.03' 
3.65*2.45+(1.76+0.92)*1.00+0.15*0.45=11,690 [F] 
'1.04; 1.10 až 1.15' 
13.30+4.30+1.7+2.0+1.4+1.5+3.9=28,100 [G] 
Mezisoučet: F+G=39,790 [H] 
'--------------------------------------------------' 
'1NP_P11_445x445mm' 
'1.20 až 1.22' 
1.90+1.40+2.10=5,400 [I] 
Mezisoučet: I=5,400 [J] 
'--------------------------------------------------' 
'2NP_P13_445x445mm' 
'2.12' 
1.46*2.15=3,139 [K] 
'2.13 až 2.22' 
13.4+9.3+3.0+4.7*2+3.0+8.3+10.5+13.3+12.2=82,400 [L] 
Mezisoučet: K+L=85,539 [M] 
'--------------------------------------------------' 
'2NP_P13B_445x445mm' 
'2.06+07+08+10+11' 
3.4+2.1+1.7+2.1+1.8=11,100 [N] 
Mezisoučet: N=11,100 [O] 
'--------------------------------------------------' 
'P6_500x500mm_mezipodesty schodiště' 
'na -1,584m; na +2,100m' 
(1.00*2.15)*2=4,300 [P] 
'na -2,200m; +1,838m' 
(1.57*2.00)*2=6,280 [Q] 
Mezisoučet: P+Q=10,580 [R] 
'--------------------------------------------------' 
'Dopočet služební schodiště' 
'od -4,60m na +3,675m' 
(((0.176*0.28)/2)*46)*2=2,267 [S] 
'Dopočet Schodišťový prostor' 
'od -4,60m na +3,675m' 
(((0.157*0.31)/2)*52)*2=2,531 [T] 
Mezisoučet: S+T=4,798 [U] 
'--------------------------------------------------' 
Celkem: A+C+D+F+G+I+K+L+N+P+Q+S+T=307,307 [V]</t>
  </si>
  <si>
    <t>1. Položky jsou určeny pro všechny druhy povrchových úprav.</t>
  </si>
  <si>
    <t>218</t>
  </si>
  <si>
    <t>771577121</t>
  </si>
  <si>
    <t>Montáž podlah z dlaždic keramických lepených flexibilním rychletuhnoucím lepidlem Příplatek k cenám za plochu do 5 m2 jednotlivě</t>
  </si>
  <si>
    <t>dle skladby podlah a legendy místností' 
'--------------------------------------------------' 
'1PP_P2B_445x445mm' 
'0.01 až 0.12' 
3.9*2=7,800 [A] 
'1NP_P8_500x500mm' 
'1.10 až 1.15' 
4.30+1.7+2.0+1.4+1.5+3.9=14,800 [B] 
'1NP_P11_445x445mm' 
'1.20 až 1.22' 
1.90+1.40+2.10=5,400 [C] 
'2NP_P13_445x445mm' 
'2.06 až 2.08, 2.10, 2.11, 2.13 až 2.22' 
3.4+2.1+1.7+2.1+1.8+3.0+4.7*2+3.0=26,500 [D] 
Celkem: A+B+C+D=54,500 [E]</t>
  </si>
  <si>
    <t>219</t>
  </si>
  <si>
    <t>771577124</t>
  </si>
  <si>
    <t>Montáž podlah z dlaždic keramických lepených flexibilním rychletuhnoucím lepidlem Příplatek k cenám za dvousložkový spárovací tmel</t>
  </si>
  <si>
    <t>68.2=68,200 [A] 
81.9=81,900 [B] 
39.79=39,790 [C] 
5.4=5,400 [D] 
85.539=85,539 [E] 
Celkem: A+B+C+D+E=280,829 [F]</t>
  </si>
  <si>
    <t>220</t>
  </si>
  <si>
    <t>771577125</t>
  </si>
  <si>
    <t>Montáž podlah z dlaždic keramických lepených flexibilním rychletuhnoucím lepidlem Příplatek k cenám za dvousložkové lepidlo</t>
  </si>
  <si>
    <t>68.2=68,200 [A] 
81.9=81,900 [B] 
10.58=10,580 [C] 
39.79=39,790 [D] 
5.4=5,400 [E] 
85.539=85,539 [F] 
11.1=11,100 [G] 
Mezisoučet: A+B+C+D+E+F+G=302,509 [H] 
'--------------------------------------------------' 
'Dopočet služební schodiště' 
'od -4,60m na +3,675m' 
(((0.176*0.28)/2)*46)*2=2,267 [I] 
'Dopočet Schodišťový prostor' 
'od -4,60m na +3,675m' 
(((0.157*0.31)/2)*52)*2=2,531 [J] 
Mezisoučet: I+J=4,798 [K] 
'--------------------------------------------------' 
Celkem: A+B+C+D+E+F+G+I+J=307,307 [L]</t>
  </si>
  <si>
    <t>221</t>
  </si>
  <si>
    <t>771591112</t>
  </si>
  <si>
    <t>Izolace podlahy pod dlažbu nátěrem nebo stěrkou ve dvou vrstvách</t>
  </si>
  <si>
    <t>dle legendy místností' 
'--------------------------------------------------' 
'1PP_0.02+07+08+10' 
15.5+13.0+3.9+3.9+16.8=53,100 [A] 
'--------------------------------------------------' 
'1NP_1.11+13+14+21' 
1.7+1.4+1.5+1.4=6,000 [B] 
'--------------------------------------------------' 
'2NP_2.08+11+15+16+17+18' 
1.7+1.8+3.0+4.7+4.7+3.0=18,900 [C] 
'--------------------------------------------------' 
Celkem: A+B+C=78,000 [D]</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</si>
  <si>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</si>
  <si>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222</t>
  </si>
  <si>
    <t>771592011</t>
  </si>
  <si>
    <t>Čištění vnitřních ploch po položení dlažby podlah nebo schodišť chemickými prostředky</t>
  </si>
  <si>
    <t>68.2=68,200 [A] 
81.9=81,900 [B] 
10.58=10,580 [C] 
39.79=39,790 [D] 
5.4=5,400 [E] 
85.539=85,539 [F] 
11.1=11,100 [G] 
Mezisoučet: A+B+C+D+E+F+G=302,509 [H] 
'--------------------------------------' 
'dopočet P6_podstupnice' 
'P6_z 1PP do 2NP_P6_500x500mm Služební scodiště' 
'od -4,400m na +-0,000m (1-25)' 
1.00*4.400=4,400 [I] 
'od +-0,00m na +3,675m (26-46)' 
1.00*3.675=3,675 [J] 
'P6_z 1PP do 2NP_P6_500x500mm Schodišťový prostor' 
'od -4,400m na +-0,000m (1-28)' 
2.00*4.400=8,800 [K] 
'od +-0,00m na +3,675m (29-52)' 
2.00*3.675=7,350 [L] 
Mezisoučet: I+J+K+L=24,225 [M] 
'--------------------------------------' 
'dopočet P6_stupnice' 
'P6_z 1PP do 2NP_P6_500x500mm Služební scodiště' 
'od -4,400m na +-0,000m (1-25)' 
1.00*(4.46+2.50)=6,960 [N] 
'od +-0,00m na +3,675m (26-46)' 
1.00*(3.341+2.50)=5,841 [O] 
'P6_z 1PP do 2NP_P6_500x500mm Schodišťový prostor' 
'od -4,400m na +-0,000m (1-28)' 
2.00*(4.34+4.34)=17,360 [P] 
'od +-0,00m na +3,675m (29-52)' 
2.00*(3.72+3.72)=14,880 [Q] 
Mezisoučet: N+O+P+Q=45,041 [R] 
'--------------------------------------' 
'dopočet P6_stěny Služební schodiště' 
'od -4,60m na +3,675m' 
(((0.176*0.28)/2)*46)*2=2,267 [S] 
'dopočet P6_srěny Schodišťový prostor' 
'od -4,60m na +3,675m' 
(((0.157*0.31)/2)*52)*2=2,531 [T] 
Mezisoučet: S+T=4,798 [U] 
'--------------------------------------' 
Celkem: A+B+C+D+E+F+G+I+J+K+L+N+O+P+Q+S+T=376,573 [V]</t>
  </si>
  <si>
    <t>288</t>
  </si>
  <si>
    <t>998771102</t>
  </si>
  <si>
    <t>Přesun hmot pro podlahy z dlaždic stanovený z hmotnosti přesunovaného materiálu vodorovná dopravní vzdálenost do 50 m v objektech výšky přes 6 do 12 m</t>
  </si>
  <si>
    <t>327</t>
  </si>
  <si>
    <t>R59761330</t>
  </si>
  <si>
    <t>sokl-dlažba keramická slinutá hladká do interiéru i exteriéru výška 100mm vč. řezání</t>
  </si>
  <si>
    <t>pol_771474113' 
193.380=193,380 [A] 
'pol_771474123' 
23.550=23,550 [B] 
Celkem: A+B=216,930 [C] 
C * 1.15Koeficient množství=249,470 [D]</t>
  </si>
  <si>
    <t>328</t>
  </si>
  <si>
    <t>R59761445</t>
  </si>
  <si>
    <t>dlažba velkoformátová keramická reftifikovaná 445x445x10mm do interiéru i exteriéru pro vysoké mechanické namáhání přes 4 do 6 ks/m2 vč.řezání dlažby</t>
  </si>
  <si>
    <t>dlažba formátu 445x445mm' 
68.2=68,200 [A] 
81.9=81,900 [B] 
5.4=5,400 [C] 
85.539=85,539 [D] 
11.1=11,100 [E] 
Celkem: A+B+C+D+E=252,139 [F] 
F * 1.15Koeficient množství=289,960 [G]</t>
  </si>
  <si>
    <t>329</t>
  </si>
  <si>
    <t>R59761500</t>
  </si>
  <si>
    <t>dlažba velkoformátová keramická reftifikovaná 500x500x10mm do interiéru i exteriéru pro vysoké mechanické namáhání přes 4 do 6 ks/m2  vč.řezání dlažby</t>
  </si>
  <si>
    <t>10.58=10,580 [A] 
39.79=39,790 [B] 
Mezisoučet: A+B=50,370 [C] 
'-----------------' 
'dopočet P6_podstupnice' 
'P6_z 1PP do 2NP_P6_500x500mm' 
'od -4,400m na +-0,000m (1-25)' 
1.00*4.400=4,400 [D] 
'od +-0,00m na +3,675m (26-46)' 
1.00*3.675=3,675 [E] 
'od -4,400m na +-0,000m (1-28)' 
2.00*4.400=8,800 [F] 
'od +-0,00m na +3,675m (29-52)' 
2.00*3.675=7,350 [G] 
Mezisoučet: D+E+F+G=24,225 [H] 
'-----------------' 
'dopočet P6_stupnice' 
'P6_z 1PP do 2NP_P6_500x500mm' 
'Služební schodiště' 
'od -4,400m na +-0,000m (1-25)' 
1.00*(4.46+2.50)=6,960 [I] 
'od +-0,00m na +3,675m (26-46)' 
1.00*(3.341+2.50)=5,841 [J] 
'Schodišťový prostor' 
'od -4,400m na +-0,000m (1-28)' 
2.00*(4.34+4.34)=17,360 [K] 
'od +-0,00m na +3,675m (29-52)' 
2.00*(3.72+3.72)=14,880 [L] 
Mezisoučet: I+J+K+L=45,041 [M] 
'-----------------' 
'dopočet P6_stěny Služební schodiště' 
'od -4,60m na +3,675m' 
(((0.176*0.28)/2)*46)*2=2,267 [N] 
'dopočet P6_srěny Schodišťový prostor' 
'od -4,60m na +3,675m' 
(((0.157*0.31)/2)*52)*2=2,531 [O] 
Mezisoučet: N+O=4,798 [P] 
'-----------------' 
Celkem: A+B+D+E+F+G+I+J+K+L+N+O=124,434 [Q] 
Q * 1.15Koeficient množství=143,099 [R]</t>
  </si>
  <si>
    <t>420</t>
  </si>
  <si>
    <t>R77151300</t>
  </si>
  <si>
    <t>Podlahy z dlaždic teracových protiskluzných tl. 30 mm kladených do cementové malty vč. penetrace, přípravy podkladu, čištění, řezání dlaždic, spárování, dilatac</t>
  </si>
  <si>
    <t>Podlahy z dlaždic teracových protiskluzných tl. 30 mm kladených do cementové malty vč. penetrace, přípravy podkladu, čištění, řezání dlaždic, spárování, dilatace; D+M komplet</t>
  </si>
  <si>
    <t>dle skladby podlah a legendy místností' 
'--------------------------------------------------' 
'1PP_P1' 
'0.23' 
82.300=82,300 [A] 
Celkem: A=82,300 [B]</t>
  </si>
  <si>
    <t>421</t>
  </si>
  <si>
    <t>R77152300</t>
  </si>
  <si>
    <t>Sokl z dlaždic teracových tl. 30mm kladených do cementové malty vč. penetrace, přípravy podkladu, čištění, řezání dlaždic, spárování, dilatace; D+M komplet</t>
  </si>
  <si>
    <t>dle skladby podlah a legendy místností' 
'--------------------------------------------------' 
'1PP_P1' 
'0.23' 
1.286+2.292+1.15*2=5,878 [A] 
(10.875+0.41)-(1.95+1.30)=8,035 [B] 
(9.868+0.30*2+0.15*2)-(0.90+2.00+1.41+2.00)=4,458 [C] 
Celkem: A+B+C=18,371 [D]</t>
  </si>
  <si>
    <t>776</t>
  </si>
  <si>
    <t>Podlahy povlakové</t>
  </si>
  <si>
    <t>28411010</t>
  </si>
  <si>
    <t>lišta soklová PVC 20x100mm</t>
  </si>
  <si>
    <t>28412111</t>
  </si>
  <si>
    <t>PVC vinylová š 2/4m, tl 2,50mm, nášlapná vrstva 0,70mm</t>
  </si>
  <si>
    <t>23.7=23,700 [A] 
Celkem: A=23,700 [B] 
B * 1.1Koeficient množství=26,070 [C]</t>
  </si>
  <si>
    <t>223</t>
  </si>
  <si>
    <t>776111112</t>
  </si>
  <si>
    <t>Příprava podkladu broušení podlah nového podkladu betonového</t>
  </si>
  <si>
    <t>23.7=23,700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</si>
  <si>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</si>
  <si>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224</t>
  </si>
  <si>
    <t>776121111</t>
  </si>
  <si>
    <t>Příprava podkladu penetrace vodou ředitelná na savý podklad (válečkováním) ředěná v poměru 1:3 podlah</t>
  </si>
  <si>
    <t>225</t>
  </si>
  <si>
    <t>776141112</t>
  </si>
  <si>
    <t>Příprava podkladu vyrovnání samonivelační stěrkou podlah min.pevnosti 20 MPa, tloušťky přes 3 do 5 mm</t>
  </si>
  <si>
    <t>dle skladby podlah a legendy místností' 
'--------------------------------------------------' 
23.7=23,700 [A]</t>
  </si>
  <si>
    <t>226</t>
  </si>
  <si>
    <t>776141113</t>
  </si>
  <si>
    <t>Příprava podkladu vyrovnání samonivelační stěrkou podlah min.pevnosti 20 MPa, tloušťky přes 5 do 8 mm</t>
  </si>
  <si>
    <t>dle skladby podlah a legendy místností' 
'--------------------------------------------------' 
125.6=125,600 [A] 
166.9=166,900 [B] 
67.6=67,600 [C] 
44.7=44,700 [D] 
137.7=137,700 [E] 
Celkem: A+B+C+D+E=542,500 [F]</t>
  </si>
  <si>
    <t>227</t>
  </si>
  <si>
    <t>776141114</t>
  </si>
  <si>
    <t>Příprava podkladu vyrovnání samonivelační stěrkou podlah min.pevnosti 20 MPa, tloušťky přes 8 do 10 mm</t>
  </si>
  <si>
    <t>228</t>
  </si>
  <si>
    <t>776221111</t>
  </si>
  <si>
    <t>Montáž podlahovin z PVC lepením standardním lepidlem z pásů standardních</t>
  </si>
  <si>
    <t>dle skladby podlah a legendy místností' 
'--------------------------------------------------' 
'P9_1NP' 
'1.05+06+07+08+09' 
3.60*3+3.30+9.60=23,700 [A] 
Celkem: A=23,700 [B]</t>
  </si>
  <si>
    <t>229</t>
  </si>
  <si>
    <t>776223111</t>
  </si>
  <si>
    <t>Montáž podlahovin z PVC spoj podlah svařováním za tepla (včetně frézování)</t>
  </si>
  <si>
    <t>dle skladby podlah a legendy místností' 
'--------------------------------------------------' 
'P9_1NP' 
'1.05+06+07+08+09' 
((1.85+1.95)*2)*3=22,800 [A] 
'1.08+09' 
(1.85*4)*1=7,400 [B] 
'1.09' 
(2.346+5.00+1.508+5.07)+5.00=18,924 [C] 
Celkem: A+B+C=49,124 [D]</t>
  </si>
  <si>
    <t>230</t>
  </si>
  <si>
    <t>776411112</t>
  </si>
  <si>
    <t>Montáž soklíků lepením obvodových, výšky přes 80 do 100 mm</t>
  </si>
  <si>
    <t>dle skladby podlah a legendy místností' 
'--------------------------------------------------' 
'P9_1NP' 
'1.05+06+07' 
((1.85+1.95)*2-0.70)*3=20,700 [A] 
'1.08+09' 
(1.85*4)-0.70=6,700 [B] 
'1.09' 
(2.346+5.00+1.508+5.07)-0.9=13,024 [C] 
Celkem: A+B+C=40,424 [D]</t>
  </si>
  <si>
    <t>231</t>
  </si>
  <si>
    <t>776991141</t>
  </si>
  <si>
    <t>Ostatní práce údržba nových podlahovin po pokládce pastování a leštění ručně</t>
  </si>
  <si>
    <t>1. V ceně 776 99-1121 jsou započteny náklady na vysátí podlahy a setření vlhkým mopem. 2. V ceně 776 99-1141 jsou započteny i náklady na dodání pasty.</t>
  </si>
  <si>
    <t>232</t>
  </si>
  <si>
    <t>776991222</t>
  </si>
  <si>
    <t>Ostatní práce údržba nových podlahovin po pokládce čištění včetně ošetření polymerním nátěrem 1-složkovým dvouvrstvým</t>
  </si>
  <si>
    <t>289</t>
  </si>
  <si>
    <t>998776102</t>
  </si>
  <si>
    <t>Přesun hmot pro podlahy povlakové stanovený z hmotnosti přesunovaného materiálu vodorovná dopravní vzdálenost do 50 m v objektech výšky přes 6 do 12 m</t>
  </si>
  <si>
    <t>777</t>
  </si>
  <si>
    <t>Podlahy lité</t>
  </si>
  <si>
    <t>233</t>
  </si>
  <si>
    <t>777131105</t>
  </si>
  <si>
    <t>Penetrační nátěr podlahy epoxidový na podklad z čerstvého betonu</t>
  </si>
  <si>
    <t>pol_R77752110' 
56.7=56,700 [A] 
125.6=125,600 [B] 
166.9=166,900 [C] 
67.6=67,600 [D] 
44.7=44,700 [E] 
137.7=137,700 [F] 
Celkem: A+B+C+D+E+F=599,200 [G]</t>
  </si>
  <si>
    <t>234</t>
  </si>
  <si>
    <t>777911113</t>
  </si>
  <si>
    <t>Napojení na stěnu nebo sokl fabionem z epoxidové stěrky plněné pískem a výplňovým spárovým profilem s trvale pružným tmelem pohyblivé</t>
  </si>
  <si>
    <t>dle skladby podlah a legendy místností' 
'--------------------------------------------------' 
'P7_1NP' 
'1.01B' 
(0.3+0.2)+(0.35+0.3*2)*2+(0.35+0.3)=3,050 [A] 
(0.3+0.2)+(0.3*3)*3=3,200 [B] 
(0.3+0.2*2)+(0.3*2+0.2)+(0.3*4)*6=8,700 [C] 
Mezisoučet: A+B+C=14,950 [D] 
'-----------------------------------' 
'P7B_1NP' 
'1.01A' 
(0.4*4)*4+(0.4*3)*2+0.3+(0.3+0.16*2)+0.15=9,870 [E] 
(0.467+0.4+0.4)*2+0.35+0.254+(3.80+0.05+0.25)-0.9=6,338 [F] 
'1.02' 
2.40+9.583+2.434=14,417 [G] 
Mezisoučet: E+F+G=30,625 [H] 
'-----------------------------------' 
'P10_1NP' 
'1.01B+19+22' 
28.40++16.5+22.70= 
Mezisoučet: I= 
'-----------------------------------' 
'P12_2NP' 
'2.01B' 
0.30+(0.35+0.3*2)*2+(0.3*2+0.2)+(0.3+0.2)+2.05=5,550 [K] 
Mezisoučet: K=5,550 [L] 
'-----------------------------------' 
'P12B_2NP' 
'2.01A' 
(0.3*2)*2+(0.35+0.2)+(0.3*3)*4+0.3+0.2+(0.3+0.2*2)=6,550 [M] 
(0.3*2+0.2*2)*2+(0.3*3)*1=2,900 [N] 
'2.05' 
7.10+3.30+(0.3*3)*1-0.8*2=9,700 [O] 
'2.09' 
7.10+1.60+(0.35+0.3*2)*1-0.8=8,850 [P] 
Mezisoučet: M+N+O+P=28,000 [Q] 
'-----------------------------------' 
Celkem: A+B+C+E+F+G+I+K+M+N+O+P=</t>
  </si>
  <si>
    <t>290</t>
  </si>
  <si>
    <t>998777102</t>
  </si>
  <si>
    <t>Přesun hmot pro podlahy lité stanovený z hmotnosti přesunovaného materiálu vodorovná dopravní vzdálenost do 50 m v objektech výšky přes 6 do 12 m</t>
  </si>
  <si>
    <t>422</t>
  </si>
  <si>
    <t>R77751110</t>
  </si>
  <si>
    <t>Krycí epoxidová stěrka antistatické lité podlahy se zvýšenými požadavky na ochranu ESD tloušťky přes 2 až 4 mm; D+M komplet</t>
  </si>
  <si>
    <t>dle skladby podlah a legendy místností' 
'--------------------------------------------------' 
'P4_1PP' 
'0.14+17+19' 
9.90+20.10+26.70=56,700 [A] 
Celkem: A=56,700 [B]</t>
  </si>
  <si>
    <t>423</t>
  </si>
  <si>
    <t>R77752110</t>
  </si>
  <si>
    <t>Systémová podlaha litá polyuretanová dvoukomponentní s protiskluzným povrchem tl. 2mm vč. přípravy podkladu; D+M komplet dvoukomponentní polyuretanová pečetící</t>
  </si>
  <si>
    <t>Systémová podlaha litá polyuretanová dvoukomponentní s protiskluzným povrchem tl. 2mm vč. přípravy podkladu; D+M komplet  
dvoukomponentní polyuretanová pečetící vrstva na bázi vody (součást systému)  
dvoukomponentní pružná samonivelační barevná stěrka na bázi polyuretanové pryskyřice</t>
  </si>
  <si>
    <t>dle skladby podlah a legendy místností' 
'--------------------------------------------------' 
'P7_1NP' 
'1.01B' 
125.60=125,600 [A] 
Mezisoučet: A=125,600 [B] 
'-----------------------------------' 
'P7B_1NP' 
'1.01A+02' 
144.80+22.10=166,900 [C] 
Mezisoučet: C=166,900 [D] 
'-----------------------------------' 
'P10_1NP' 
'1.01B+19+22' 
28.40++16.5+22.70= 
Mezisoučet: E= 
'-----------------------------------' 
'P12_2NP' 
'P12' 
44.70=44,700 [G] 
Mezisoučet: G=44,700 [H] 
'-----------------------------------' 
'P12B_2NP' 
'2.01A+05+09' 
97.30+24.10+16.30=137,700 [I] 
Mezisoučet: I=137,700 [J] 
'-----------------------------------' 
Celkem: A+C+E+G+I=</t>
  </si>
  <si>
    <t>781</t>
  </si>
  <si>
    <t>Dokončovací práce - obklady</t>
  </si>
  <si>
    <t>235</t>
  </si>
  <si>
    <t>781111011</t>
  </si>
  <si>
    <t>Příprava podkladu před provedením obkladu oprášení (ometení) stěny</t>
  </si>
  <si>
    <t>pol_781474154; keramické obklady 300x600mm' 
356.808=356,808 [A] 
Celkem: A=356,808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</si>
  <si>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</si>
  <si>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236</t>
  </si>
  <si>
    <t>781121011</t>
  </si>
  <si>
    <t>Příprava podkladu před provedením obkladu nátěr penetrační na stěnu</t>
  </si>
  <si>
    <t>237</t>
  </si>
  <si>
    <t>781131112</t>
  </si>
  <si>
    <t>Izolace stěny pod obklad izolace nátěrem nebo stěrkou ve dvou vrstvách</t>
  </si>
  <si>
    <t>dle legendy místností' 
'--------------------------------------------------' 
'1PP_0.02' 
(3.705+4.85+2.90+4.687-2.00)*0.50=7,071 [A] 
'1PP_0.07' 
((1.80+2.15)*2-1.00)*0.50=3,450 [B] 
'1PP_0.08' 
((1.80+2.15)*2-1.00)*0.50=3,450 [C] 
'1PP_0.10' 
(4.80+3.606+4.867+4.36-0.80)*0.50=8,417 [D] 
Mezisoučet: A+B+C+D=22,388 [E] 
'--------------------------------------------------' 
'1NP_1.11' 
(1.70+1.00)*2*2.10*2.10-0.70*1.97=22,435 [F] 
'1NP_1.13' 
((1.55+0.90)*2-0.70)*0.50=2,100 [G] 
'1NP_1.14' 
((1.70+0.90)*2-0.70)*0.50=2,250 [H] 
'1NP_1.21' 
((1.60+0.90)*2-0.80)*0.50=2,100 [I] 
Mezisoučet: F+G+H+I=28,885 [J] 
'--------------------------------------------------' 
'2NP_2.08' 
((1.60+1.10)*2-0.70)*0.50=2,350 [K] 
'2NP_2.11' 
((1.60+1.10)*2-0.70)*0.50=2,350 [L] 
'2NP_2.15' 
(2.75+1.10)*2*2.10-0.70*1.97=14,791 [M] 
'2NP_2.16' 
((2.75+1.80)*2*2.10-0.80)*0.50=9,155 [N] 
'2NP_2.17' 
((2.75+1.80)*2*2.10-0.80)*0.50=9,155 [O] 
'2NP_2.18' 
((2.75+1.10)*2*2.10-0.70)*0.50=7,735 [P] 
Mezisoučet: K+L+M+N+O+P=45,536 [Q] 
'--------------------------------------------------' 
Celkem: A+B+C+D+F+G+H+I+K+L+M+N+O+P=96,809 [R]</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</si>
  <si>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</si>
  <si>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238</t>
  </si>
  <si>
    <t>781151031</t>
  </si>
  <si>
    <t>Příprava podkladu před provedením obkladu celoplošné vyrovnání podkladu stěrkou, tloušťky 3mm</t>
  </si>
  <si>
    <t>239</t>
  </si>
  <si>
    <t>781474154</t>
  </si>
  <si>
    <t>Montáž obkladů vnitřních stěn z dlaždic keramických lepených flexibilním lepidlem velkoformátových hladkých přes 4 do 6 ks/m2</t>
  </si>
  <si>
    <t>dle legendy místností' 
'--------------------------------------------------' 
'1PP_0.02' 
(3.555+4.80+2.75+4.715+0.15)*2.10-2.00*2.10=29,337 [A] 
'1PP_0.04' 
(1.75+3.35)*2*2.10-0.90*1.97=19,647 [B] 
'1PP_0.05' 
(2.00+3.35)*2*2.10-(0.80*1.97)*2=19,318 [C] 
'1PP_0.06' 
(3.70+3.50)*2*2.10-0.80*1.97=28,664 [D] 
'1PP_0.07' 
(1.80+2.15)*2*2.10-1.00*1.97=14,620 [E] 
'1PP_0.08' 
(1.80+2.15)*2*2.10-1.00*1.97=14,620 [F] 
'1PP_0.09' 
(3.05+3.00)*2*2.10-(0.80*1.97)*2=22,258 [G] 
'1PP_0.10' 
(3.661+4.80+0.75+3.605+4.867)*2.10-0.80*1.97=35,558 [H] 
Mezisoučet: A+B+C+D+E+F+G+H=184,022 [I] 
'--------------------------------------------------' 
'1NP_1.11' 
(1.70+1.00)*2*2.10-0.70*1.97=9,961 [J] 
'1NP_1.12' 
(1.70+1.20)*2*2.10-(0.80+0.70)*1.97=9,225 [K] 
'1NP_1.13' 
(1.55+0.90)*2*2.10-0.70*1.97=8,911 [L] 
'1NP_1.14' 
(1.70+0.90)*2*2.10-0.70*1.97=9,541 [M] 
'1NP_1.20' 
(1.60+1.20)*2*2.10-(0.80*1.97)*2=8,608 [N] 
'1NP_1.21' 
(1.60+0.90)*2*2.10-0.80*1.97=8,924 [O] 
Mezisoučet: J+K+L+M+N+O=55,170 [P] 
'--------------------------------------------------' 
'2NP_2.06' 
(1.75+1.95)*2*2.10-0.80*1.97=13,964 [Q] 
'2NP_2.07' 
(1.75+1.20)*2*2.10-(0.80+0.70)*1.97=9,435 [R] 
'2NP_2.08' 
(1.60+1.10+0.15)*2*2.10-0.70*1.97=10,591 [S] 
'2NP_2.10' 
(1.75+1.10)*2*2.10-(0.80+0.70)*1.97=9,015 [T] 
'2NP_2.11' 
(1.60+1.10)*2*2.10-0.70*1.97=9,961 [U] 
'2NP_2.15' 
(2.75+1.10)*2*2.10-0.70*1.97=14,791 [V] 
'2NP_2.16' 
(2.75+1.80)*2*2.10-0.80*1.97=17,534 [W] 
'2NP_2.17' 
(2.75+1.80)*2*2.10-0.80*1.97=17,534 [X] 
'2NP_2.18' 
(2.75+1.10)*2*2.10-0.70*1.97=14,791 [Y] 
Mezisoučet: Q+R+S+T+U+V+W+X+Y=117,616 [Z] 
'--------------------------------------------------' 
Celkem: A+B+C+D+E+F+G+H+J+K+L+M+N+O+Q+R+S+T+U+V+W+X+Y=356,808 [AA]</t>
  </si>
  <si>
    <t>240</t>
  </si>
  <si>
    <t>781477111</t>
  </si>
  <si>
    <t>Montáž obkladů vnitřních stěn z dlaždic keramických Příplatek k cenám za plochu do 10 m2 jednotlivě</t>
  </si>
  <si>
    <t>dle legendy místností' 
'--------------------------------------------------' 
'1PP_0.04' 
(1.75+3.35)*2-0.90*1.97=8,427 [A] 
Mezisoučet: A=8,427 [B] 
'--------------------------------------------------' 
'1NP_1.11' 
(1.70+1.00)*2*2.10-0.70*1.97=9,961 [C] 
'1NP_1.12' 
(1.70+1.20)*2*2.10-(0.80+0.70)*1.97=9,225 [D] 
'1NP_1.13' 
(1.55+0.90)*2*2.10-0.70*1.97=8,911 [E] 
'1NP_1.14' 
(1.70+0.90)*2*2.10-0.70*1.97=9,541 [F] 
'1NP_1.20' 
(1.60+1.20)*2*2.10-(0.80*1.97)*2=8,608 [G] 
'1NP_1.21' 
(1.60+0.90)*2*2.10-0.80*1.97=8,924 [H] 
Mezisoučet: C+D+E+F+G+H=55,170 [I] 
'--------------------------------------------------' 
'2NP_2.07' 
(1.75+1.20)*2*2.10-(0.80+0.70)*1.97=9,435 [J] 
'2NP_2.08' 
(1.60+1.10)*2-0.70*1.97=4,021 [K] 
'2NP_2.10' 
(1.75+1.10)*2*2.10-(0.80+0.70)*1.97=9,015 [L] 
'2NP_2.11' 
(1.60+1.10)*2-0.70*1.97=4,021 [M] 
Mezisoučet: J+K+L+M=26,492 [N] 
'--------------------------------------------------' 
Celkem: A+C+D+E+F+G+H+J+K+L+M=90,089 [O]</t>
  </si>
  <si>
    <t>291</t>
  </si>
  <si>
    <t>998781102</t>
  </si>
  <si>
    <t>Přesun hmot pro obklady keramické stanovený z hmotnosti přesunovaného materiálu vodorovná dopravní vzdálenost do 50 m v objektech výšky přes 6 do 12 m</t>
  </si>
  <si>
    <t>326</t>
  </si>
  <si>
    <t>R59761001</t>
  </si>
  <si>
    <t>obklad velkoformátový keramický hladký přes 4 do 6ks/m2 vč. řezání obkladů</t>
  </si>
  <si>
    <t>pol_781474154; keramické obklady 300x600mm' 
356.808=356,808 [A] 
Celkem: A=356,808 [B] 
B * 1.15Koeficient množství=410,329 [C]</t>
  </si>
  <si>
    <t>Dokončovací práce - nátěry</t>
  </si>
  <si>
    <t>424</t>
  </si>
  <si>
    <t>R78393710</t>
  </si>
  <si>
    <t>Protiprašný nátěr vč. penetračního nátěru a přípravy podkladu; D+M komplet</t>
  </si>
  <si>
    <t>dle skladby podlah a legendy místností' 
'--------------------------------------------------' 
'P3_1PP' 
'0.11+13+16+16B' 
23.70+4.30+16.40+12.10=56,500 [A] 
Mezisoučet: A=56,500 [B] 
'--------------------------------------------------' 
'P5_1PP' 
'0.18+21' 
4.40+10.00=14,400 [C] 
Mezisoučet: C=14,400 [D] 
'--------------------------------------------------' 
Celkem: A+C=70,900 [E]</t>
  </si>
  <si>
    <t>784</t>
  </si>
  <si>
    <t>Dokončovací práce - malby a tapety</t>
  </si>
  <si>
    <t>241</t>
  </si>
  <si>
    <t>784181121</t>
  </si>
  <si>
    <t>Penetrace podkladu jednonásobná hloubková v místnostech výšky do 3,80 m</t>
  </si>
  <si>
    <t>242</t>
  </si>
  <si>
    <t>784181123</t>
  </si>
  <si>
    <t>Penetrace podkladu jednonásobná hloubková v místnostech výšky přes 3,80 do 5,00 m</t>
  </si>
  <si>
    <t>243</t>
  </si>
  <si>
    <t>784181125</t>
  </si>
  <si>
    <t>Penetrace podkladu jednonásobná hloubková v místnostech výšky přes 5,00 m</t>
  </si>
  <si>
    <t>244</t>
  </si>
  <si>
    <t>784181127</t>
  </si>
  <si>
    <t>Penetrace podkladu jednonásobná hloubková na schodišti o výšce podlaží do 3,80 m</t>
  </si>
  <si>
    <t>245</t>
  </si>
  <si>
    <t>784181129</t>
  </si>
  <si>
    <t>Penetrace podkladu jednonásobná hloubková na schodišti o výšce podlaží přes 3,80 do 5,00 m</t>
  </si>
  <si>
    <t>246</t>
  </si>
  <si>
    <t>784211101</t>
  </si>
  <si>
    <t>Malby z malířských směsí otěruvzdorných za mokra dvojnásobné, bílé za mokra otěruvzdorné výborně v místnostech výšky do 3,80 m</t>
  </si>
  <si>
    <t>dle půdorysu, řezů' 
'dle legendy místností' 
'----------------------------' 
'1NP_1.01A' 
((0.406+0.467+0.4+0.4)*7.225)*2=24,175 [A] 
((0.4*4)*7.225)*6=69,360 [B] 
(0.304+0.35)*7.225=4,725 [C] 
(0.30*2)*7.225=4,335 [D] 
(0.30*2+0.16*2)*7.225=6,647 [E] 
(2.678+4.20+3.30)*0.25=2,545 [F] 
13.468*7.225-9.18*3.325+4.00=70,783 [G] 
'1NP_1.02' 
(9.582+2.40+2.535+0.25)*3.325=49,100 [H] 
((0.6+1.0*2)*4+(0.6+0.3*2)*1)*0.15=1,740 [I] 
'1NP_1.03' 
(2.45*2+3.65+1.50)*3.00=30,150 [J] 
(1.15+2.40*2)*0.25=1,488 [K] 
'1NP_1.04' 
((8.60+3.00)*2)*2.80=64,960 [L] 
'1NP_1.05' 
(1.95+1.85)*2*2.80=21,280 [M] 
'1NP_1.06' 
(1.95+1.85)*2*2.80=21,280 [N] 
'1NP_1.07' 
(1.95+1.85)*2*2.80=21,280 [O] 
'1NP_1.08' 
(1.85+1.85)*2*2.80=20,720 [P] 
'1NP_1.09' 
(2.346+5.0+1.508+5.07)*2.80=38,987 [Q] 
'1NP_1.10' 
(1.70+2.50)*2*2.80=23,520 [R] 
'1NP_1.11' 
(1.70+1.00)*2*(2.80-2.10)=3,780 [S] 
'1NP_1.12' 
(1.70+1.20)*2*(2.80-2.10)=4,060 [T] 
'1NP_1.13' 
(1.55+0.90)*2*(2.80-2.10)=3,430 [U] 
'1NP_1.14' 
(1.70+0.90)*2*(2.80-2.10)=3,640 [V] 
'1NP_1.15' 
(1.70+2.30)*2*2.80=22,400 [W] 
'1NP_1.19' 
(4.65+3.722+0.15)*2.925=24,927 [X] 
'1NP_1.20' 
(1.60+1.20)*2*(2.80-2.10)=3,920 [Y] 
'1NP_1.21' 
(1.60+0.90)*2*(2.80-2.10)=3,500 [Z] 
'1NP_1.22' 
(1.30*2+1.60)*2.80=11,760 [AA] 
'1NP_1.23' 
(6.30+3.17)*2.925=27,700 [AB] 
'P101' 
(0.35+0.25)*(1.926+4.563+5.02)=6,905 [AC] 
'P102' 
(0.35+0.25)*(1.9+4.5+4.95)=6,810 [AD] 
'1NP_Stropy' 
479.200-4.40=474,800 [AE] 
Mezisoučet: A+B+C+D+E+F+G+H+I+J+K+L+M+N+O+P+Q+R+S+T+U+V+W+X+Y+Z+AA+AB+AC+AD+AE=1 074,707 [AF] 
'----------------------------' 
'2NP_1.01A' 
(0.3*2)*2.925+0.3*3.55=2,820 [AG] 
(0.3+0.35)*2.925+0.3*3.55=2,966 [AH] 
((0.3*3)*2.925)*2=5,265 [AI] 
(0.3*2)*2.925+0.3*3.55=2,820 [AJ] 
((0.3*4)*2.925+0.3*3.55)*2=9,150 [AK] 
0.3*2.925+0.3*3.55=1,943 [AL] 
'2NP_2.01B' 
2.05*2.925=5,996 [AM] 
(0.304*3.55)*2+(0.3*4+0.35*5)*2.925=10,787 [AN] 
(0.3*2)*2.925+0.3*3.55=2,820 [AO] 
'2NP_2.04' 
((0.3*4)*2.925)*6=21,060 [AP] 
'2NP_2.05' 
0.3*3*2.925+0.3*3.65=3,728 [AQ] 
(7.20+3.42)*2.925=31,064 [AR] 
'2NP_2.06' 
(1.75+1.95)*2*(2.80-2.10)=5,180 [AS] 
'2NP_2.07' 
(1.75+1.20)*2*(2.80-2.10)=4,130 [AT] 
'2NP_2.08' 
(1.60+1.10+0.15)*2*(2.80-2.10)=3,990 [AU] 
'2NP_2.09' 
0.304*3.65+(0.35+0.3*2)*2.925=3,888 [AV] 
(7.20+1.72)*2.925=26,091 [AW] 
'2NP_2.10' 
(1.75+1.10)*2*(2.80-2.10)=3,990 [AX] 
'2NP_2.11' 
(1.60+1.10)*2*(2.80-2.10)=3,780 [AY] 
'2NP_2.13' 
(8.95+1.50)*2*2.80=58,520 [AZ] 
'2NP_2.14' 
(2.75+3.65)*2*2.80=35,840 [BA] 
'2NP_2.15' 
(2.75+1.10)*2*(2.80-2.10)=5,390 [BB] 
'2NP_2.16' 
(2.75+1.80)*2*(2.80-2.10)=6,370 [BC] 
'2NP_2.17' 
(2.75+1.80)*2*(2.80-2.10)=6,370 [BD] 
'2NP_2.18' 
(2.75+1.10)*2*(2.80-2.10)=5,390 [BE] 
'2NP_2.19' 
(2.797+2.75+3.258+2.788)*2.80=32,460 [BF] 
'2NP_2.20' 
(1.933+4.55+2.6696+4.614+0.32*2)*2.80=40,338 [BG] 
'2NP_2.21' 
(2.90+4.60)*2*2.80=42,000 [BH] 
'2NP_2.22' 
(2.90+4.20)*2*2.80=39,760 [BI] 
'P201' 
(0.20+0.25)*(1.926+4.563+5.02+6.084+4.867*4)=16,677 [BJ] 
'P202' 
(0.20+0.25)*(1.9+4.50+4.95+6.0+4.8*4)=16,448 [BK] 
'2NP_Stropy' 
323.600=323,600 [BL] 
Mezisoučet: AG+AH+AI+AJ+AK+AL+AM+AN+AO+AP+AQ+AR+AS+AT+AU+AV+AW+AX+AY+AZ+BA+BB+BC+BD+BE+BF+BG+BH+BI+BJ+BK+BL=780,631 [BM] 
'----------------------------' 
Celkem: A+B+C+D+E+F+G+H+I+J+K+L+M+N+O+P+Q+R+S+T+U+V+W+X+Y+Z+AA+AB+AC+AD+AE+AG+AH+AI+AJ+AK+AL+AM+AN+AO+AP+AQ+AR+AS+AT+AU+AV+AW+AX+AY+AZ+BA+BB+BC+BD+BE+BF+BG+BH+BI+BJ+BK+BL=1 855,338 [BN]</t>
  </si>
  <si>
    <t>247</t>
  </si>
  <si>
    <t>784211103</t>
  </si>
  <si>
    <t>Malby z malířských směsí otěruvzdorných za mokra dvojnásobné, bílé za mokra otěruvzdorné výborně v místnostech výšky přes 3,80 do 5,00 m</t>
  </si>
  <si>
    <t>dle půdorysu, řezů' 
'dle legendy místností' 
'----------------------------' 
'1PP_0.01' 
(10.20*2+1.95)*2.54=56,769 [A] 
'1PP_0.02' 
(3.705+4.85+2.90+4.687)*(2.80-2.10)=11,299 [B] 
'1PP_0.03' 
(3.50+2.00)*2*2.80=30,800 [C] 
'1PP_0.04' 
(3.35+1.75)*2*(2.80-2.10)=7,140 [D] 
'1PP_0.05' 
(3.35+2.00)*2*(2.80-2.10)=7,490 [E] 
'1PP_0.06' 
(3.50+3.70)*2*(2.80-2.10)=10,080 [F] 
'1PP_0.07' 
(2.15+1.80)*2*(2.80-2.10)=5,530 [G] 
'1PP_0.08' 
(2.15+1.80)*2*(2.80-2.10)=5,530 [H] 
'1PP_0.09' 
(3.05+3.00)*2*(2.80-2.10)=8,470 [I] 
'1PP_0.10' 
(4.80+3.606+4.867+4.36)*(2.80-2.10)=12,343 [J] 
'1PP_0.11' 
(4.45+7.45)*2*3.95=94,010 [K] 
'1PP_0.13' 
(2.00+2.15)*2*3.95=32,785 [L] 
'1PP_0.14' 
(5.00+2.00)*2*3.95=55,300 [M] 
'1PP_0.15' 
(5.00+3.55)*2*3.95=67,545 [N] 
'1PP_0.16' 
(5.946+2.90+5.46+2.941)*3.95=68,126 [O] 
'1PP_0.16B' 
(3.685+3.60+0.15*2+3.081+3.65)*3.95=56,548 [P] 
'1PP_0.17' 
(7.406+2.80+6.936+2.84)*3.95=78,929 [Q] 
'1PP_0.19' 
(2.134+10.075+0.15*2+10.216+4.503)*3.95=107,551 [R] 
(1.851*1.18)*2+4.06*2.45=14,315 [S] 
'1PP_0.22' 
(9.775+3.50)*2*2.80=74,340 [T] 
'1PP_0.23' 
(11.52+0.41)*3.95-(1.95*4.05)=39,226 [U] 
(10.368+0.30*2+0.15*2)*3.95-((2.20+1.41)*4.05)=29,888 [V] 
'1PP_Stropy' 
394.400-4.40=390,000 [W] 
Celkem: A+B+C+D+E+F+G+H+I+J+K+L+M+N+O+P+Q+R+S+T+U+V+W=1 264,014 [X]</t>
  </si>
  <si>
    <t>248</t>
  </si>
  <si>
    <t>784211105</t>
  </si>
  <si>
    <t>Malby z malířských směsí otěruvzdorných za mokra dvojnásobné, bílé za mokra otěruvzdorné výborně v místnostech výšky přes 5,00 m</t>
  </si>
  <si>
    <t>dle půdorysu, řezů' 
'dle legendy místností' 
'----------------------------' 
'1NP_1.01A' 
144.800=144,800 [A] 
(13.467+0.05)*7.225-(9.18*3.325)+4.00=71,137 [B] 
((0.4*4)*7.225)*6=69,360 [C] 
((0.403+0.467+0.4*2)*7.225)*2=24,132 [D] 
((0.3+0.16*2)+0.30+0.3*2+(0.302+0.35))*7.225=15,693 [E] 
(0.35+0.25)*(1.927+4.563+5.02)=6,906 [F] 
(0.35+0.25)*(1.90+4.50+4.95)=6,810 [G] 
(10.925+0.20*2)*0.25=2,831 [H] 
Celkem: A+B+C+D+E+F+G+H=341,669 [I]</t>
  </si>
  <si>
    <t>249</t>
  </si>
  <si>
    <t>784211107</t>
  </si>
  <si>
    <t>Malby z malířských směsí otěruvzdorných za mokra dvojnásobné, bílé za mokra otěruvzdorné výborně na schodišti o výšce podlaží do 3,80 m</t>
  </si>
  <si>
    <t>dle půdorysu, řezů' 
'dle legendy místností' 
'----------------------------' 
'Služební schodiště' 
'1NP_1.03' 
(4.445+2.857)*1.00+1.00*2.15=9,452 [A] 
2.15*3.22+1.15*1.203=8,306 [B] 
(5.00*2+2.15)*(3.325+0.25)=43,436 [C] 
'2NP_2.12' 
10.10+(1.0*4)*0.60-1.0*1.0=11,500 [D] 
(4.70+2.15)*2*3.55-0.9*1.97-1.0*2.50=44,362 [E] 
(1.00+2.50*2)*0.25=1,500 [F] 
Mezisoučet: A+B+C+D+E+F=118,556 [G] 
'----------------------------' 
'Schodišťový prostor' 
'1NP_1.17' 
9.615*2.35=22,595 [H] 
Mezisoučet: H=22,595 [I] 
'----------------------------' 
Celkem: A+B+C+D+E+F+H=141,151 [J]</t>
  </si>
  <si>
    <t>250</t>
  </si>
  <si>
    <t>784211109</t>
  </si>
  <si>
    <t>Malby z malířských směsí otěruvzdorných za mokra dvojnásobné, bílé za mokra otěruvzdorné výborně na schodišti o výšce podlaží přes 3,80 do 5,00 m</t>
  </si>
  <si>
    <t>dle půdorysu, řezů' 
'dle legendy místností' 
'----------------------------' 
'Služební schodiště' 
'1PP_0.12' 
(5.075+2.785)*1.00+1.00*2.15=10,010 [A] 
(7.45+2.15)*2*(3.95+0.25)=80,640 [B] 
Mezisoučet: A+B=90,650 [C] 
'----------------------------' 
'Schodišťový prostor' 
'1PP_0.20' 
10.505*2.35=24,687 [D] 
(6.675*2+0.15*3)*(3.95+0.25)+2.35*2.40=63,600 [E] 
Mezisoučet: D+E=88,287 [F] 
'----------------------------' 
'Eskalátor' 
'1PP_0.21' 
(6.675*2)*(3.95+0.25)+1.41*2.40=59,454 [G] 
'----------------------------' 
Celkem: A+B+D+E+G=238,391 [H]</t>
  </si>
  <si>
    <t>N01</t>
  </si>
  <si>
    <t>Dočasné uzavření podchodu</t>
  </si>
  <si>
    <t>pol_711471051' 
19.153*1.13=21,643 [A] 
'pol_711472051' 
72.197*1.16=83,749 [B] 
Celkem: A+B=105,392 [C]</t>
  </si>
  <si>
    <t>631311117</t>
  </si>
  <si>
    <t>Mazanina z betonu prostého bez zvýšených nároků na prostředí tl. přes 50 do 80 mm tř. C 30/37</t>
  </si>
  <si>
    <t>dle půdorysu, řezů' 
'----------------------------' 
'Dočasné uzavření podchodu' 
'pol_711471051' 
19.153*0.05=0,958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</si>
  <si>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</si>
  <si>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631362021</t>
  </si>
  <si>
    <t>Výztuž mazanin ze svařovaných sítí z drátů typu KARI</t>
  </si>
  <si>
    <t>pol_632451459' 
'KARI 10x100/100 = 12,350kg/m2' 
19.153*12.350*1.25*0.001=0,296 [A] 
Celkem: A=0,296 [B]</t>
  </si>
  <si>
    <t>1. Betonová podezdívek příček se oceňuje položkou 278 36-1111 souboru cen 278 36-11.1 - Výztuž základu (podezdívky) betonového</t>
  </si>
  <si>
    <t>632451459</t>
  </si>
  <si>
    <t>Potěr pískocementový běžný tl. přes 40 do 50 mm tř. C 37</t>
  </si>
  <si>
    <t>dle půdorysu, řezů' 
'----------------------------' 
'Dočasné uzavření podchodu' 
(1.370*(6.88+0.055*2))*2=19,153 [A] 
Celkem: A=19,153 [B]</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</si>
  <si>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</si>
  <si>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632451491</t>
  </si>
  <si>
    <t>Potěr pískocementový běžný Příplatek k cenám za úpravu povrchu přehlazením</t>
  </si>
  <si>
    <t>pol_632451459' 
19.153=19,153 [A] 
Celkem: A=19,153 [B]</t>
  </si>
  <si>
    <t>pol_711491171+711491172' 
19.153*2=38,306 [A] 
72.197*2=144,394 [B] 
Celkem: A+B=182,700 [C] 
C * 1.05Koeficient množství=191,835 [D]</t>
  </si>
  <si>
    <t>711131811</t>
  </si>
  <si>
    <t>Odstranění izolace proti zemní vlhkosti na ploše vodorovné V</t>
  </si>
  <si>
    <t>pol_711471051' 
19.153=19,153 [A] 
Celkem: A=19,153 [B]</t>
  </si>
  <si>
    <t>1. Ceny se používají pro odstranění hydroizolačních pásů a folií bez rozlišení tloušťky a počtu vrstev.</t>
  </si>
  <si>
    <t>711131821</t>
  </si>
  <si>
    <t>Odstranění izolace proti zemní vlhkosti na ploše svislé S</t>
  </si>
  <si>
    <t>pol_711472051' 
72.197=72,197 [A] 
Celkem: A=72,197 [B]</t>
  </si>
  <si>
    <t>dle půdorysu, řezů' 
'----------------------------' 
'Dočasné uzavření podchodu' 
((1.37*2+(6.88+0.055*2))*3.710)*2=72,197 [A] 
Celkem: A=72,197 [B]</t>
  </si>
  <si>
    <t>762132811</t>
  </si>
  <si>
    <t>Demontáž bednění svislých stěn a nadstřešních stěn z jednostranně hoblovaných prken</t>
  </si>
  <si>
    <t>dle půdorysu, řezů' 
'----------------------------' 
'Dočasné uzavření podchodu' 
'bednění tl. 32mmm' 
'pol_762132135' 
18.387=18,387 [A] 
Celkem: A=18,387 [B]</t>
  </si>
  <si>
    <t>762133132</t>
  </si>
  <si>
    <t>Montáž bednění stěn z hrubých fošen na sraz tl. do 60 mm</t>
  </si>
  <si>
    <t>dle půdorysu, řezů' 
'----------------------------' 
'Dočasné uzavření podchodu' 
'boční strany' 
((0.820*3.634)*2)*2=11,920 [A] 
'vrch' 
(0.470*6.880)*2=6,467 [B] 
Celkem: A+B=18,387 [C]</t>
  </si>
  <si>
    <t>1. Vcenách nejsou započteny náklady na vyrovnání podkladu.</t>
  </si>
  <si>
    <t>762195000</t>
  </si>
  <si>
    <t>Spojovací prostředky stěn a příček hřebíky, svory, fixační prkna</t>
  </si>
  <si>
    <t>Dočasné uzavření podchodu' 
'bednění tl. 55mmm' 
'pol_762132135' 
18.387*0.055*1.08=1,092 [A] 
Celkem: A=1,092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</si>
  <si>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</si>
  <si>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762751120</t>
  </si>
  <si>
    <t>Montáž prostorových konstrukcí vázaných na hladko (bez zářezů) z řeziva hraněného nebo polohraněného, průřezové plochy přes 120 do 224 cm2</t>
  </si>
  <si>
    <t>dle půdorysu, řezů' 
'----------------------------' 
'Dočasné uzavření podchodu' 
'hranoly 120/120mm' 
((6.880*2)*2)*2=55,040 [A] 
((3.60*2)*2)*2=28,800 [B] 
Celkem: A+B=83,840 [C]</t>
  </si>
  <si>
    <t>762751820</t>
  </si>
  <si>
    <t>Demontáž prostorových konstrukcí vázaných na hladko z řeziva hraněného nebo polohraněného, průřezové plochy přes 120 do 224 cm2</t>
  </si>
  <si>
    <t>Dočasné uzavření podchodu' 
'hranoly 120/120mm' 
'pol_762751120' 
83.84=83,840 [A] 
Celkem: A=83,840 [B]</t>
  </si>
  <si>
    <t>762795000</t>
  </si>
  <si>
    <t>Spojovací prostředky prostorových vázaných konstrukcí hřebíky, svory, fixační prkna</t>
  </si>
  <si>
    <t>Dočasné uzavření podchodu' 
'hranoly 120/120mm' 
'pol_762751120' 
(83.84*0.120*0.120)*1.08=1,304 [A] 
Celkem: A=1,304 [B]</t>
  </si>
  <si>
    <t>207</t>
  </si>
  <si>
    <t>767996701</t>
  </si>
  <si>
    <t>Demontáž ostatních zámečnických konstrukcí o hmotnosti jednotlivých dílů řezáním do 50 kg</t>
  </si>
  <si>
    <t>dle půdorysu, řezů' 
'----------------------------' 
'Dočasné uzavření podchodu' 
'U120 = 13,400kg/m' 
'U120 dl. 0,820m = 0,82*13,40 =10,988kg/kus' 
((6*2)*2)*10.988=263,712 [A] 
Celkem: A=263,712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</si>
  <si>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</si>
  <si>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271</t>
  </si>
  <si>
    <t>953943123</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</si>
  <si>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</si>
  <si>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5 do 15 kg/kus</t>
  </si>
  <si>
    <t>dle půdorysu, řezů' 
'----------------------------' 
'Dočasné uzavření podchodu' 
'U120 = 13,400kg/m' 
'U120 dl. 0,820m = 0,82*13,40 =10,988kg/kus' 
(6*2)*2=24,000 [A] 
Celkem: A=24,000 [B]</t>
  </si>
  <si>
    <t>273</t>
  </si>
  <si>
    <t>953961214</t>
  </si>
  <si>
    <t>Kotvy chemické s vyvrtáním otvoru do betonu, železobetonu nebo tvrdého kamene chemická patrona, velikost M 16, hloubka 125 mm</t>
  </si>
  <si>
    <t>dle půdorysu, řezů' 
'----------------------------' 
'Dočasné uzavření podchodu' 
'kotvení U120' 
((6*2)*2)*2=48,000 [A] 
Celkem: A=48,000 [B]</t>
  </si>
  <si>
    <t>274</t>
  </si>
  <si>
    <t>953965133</t>
  </si>
  <si>
    <t>Kotvy chemické s vyvrtáním otvoru kotevní šrouby pro chemické kotvy, velikost M 16, délka 300 mm</t>
  </si>
  <si>
    <t>275</t>
  </si>
  <si>
    <t>965045113</t>
  </si>
  <si>
    <t>Bourání potěrů tl. do 50 mm cementových nebo pískocementových, plochy přes 4 m2</t>
  </si>
  <si>
    <t>276</t>
  </si>
  <si>
    <t>965049111</t>
  </si>
  <si>
    <t>Bourání mazanin Příplatek k cenám za bourání mazanin betonových se svařovanou sítí, tl. do 100 mm</t>
  </si>
  <si>
    <t>pol_632451459' 
19.153*0.05=0,958 [A] 
Celkem: A=0,958 [B]</t>
  </si>
  <si>
    <t>oddíl N01' 
'HSV Přesun hmot ' 
50.113=50,113 [A] 
Celkem: A=50,113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</si>
  <si>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</si>
  <si>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oddíl N01' 
'711 Izolace proti vodě, vlhkosti a plynům' 
0.368=0,368 [A] 
Celkem: A=0,368 [B]</t>
  </si>
  <si>
    <t>oddíl N01' 
'762 Konstrukce tesařské' 
1.364=1,364 [A] 
Celkem: A=1,364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</si>
  <si>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</si>
  <si>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292</t>
  </si>
  <si>
    <t>R01510002</t>
  </si>
  <si>
    <t>Poplatky za likvidaci odpadů nekontaminovaných - 17 04 05 železný a ocelový šrot, vč. dopravy</t>
  </si>
  <si>
    <t>oddíl N01_Dočasné uzavření podchodu' 
'pol_767996701' 
263.712*0.001=0,264 [A] 
Celkem: A=0,264 [B]</t>
  </si>
  <si>
    <t>293</t>
  </si>
  <si>
    <t>R01514002</t>
  </si>
  <si>
    <t>Poplatky za uložení stavebního odpadu na skládce (skládkovné) z armovaného betonu, betonu zatříděného do Katalogu odpadů pod kódem 17 01 01 vč. dopravy</t>
  </si>
  <si>
    <t>oddíl N01_Dočasné uzavření podchodu' 
'pol_R96301517' 
6*7.224=43,344 [A] 
'pol_965045113' 
19.153*0.090=1,724 [B] 
'pol_9650491113' 
0.958*0.044=0,042 [C] 
Celkem: A+B+C=45,110 [D]</t>
  </si>
  <si>
    <t>294</t>
  </si>
  <si>
    <t>R01517002</t>
  </si>
  <si>
    <t>Poplatky za likvidaci odpadů nekontaminovaných - 17 02 01 dřevo po stavebním použití, z demolic včetně dopravy</t>
  </si>
  <si>
    <t>oddíl N01_Dočasné uzavření podchodu' 
'pol_762132811' 
18.387*0.0140=0,257 [A] 
'pol_762751820' 
83.84*0.010=0,838 [B] 
Celkem: A+B=1,095 [C]</t>
  </si>
  <si>
    <t>295</t>
  </si>
  <si>
    <t>R01542002</t>
  </si>
  <si>
    <t>Poplatky za likvidaci odpadů nekontaminovaných - 17 06 04 zbytky izolačních materiálů vč. dopravy</t>
  </si>
  <si>
    <t>oddíl N01_Dočasné uzavření podchodu' 
'pol_711131811' 
19.153*0.0040=0,077 [A] 
'pol_711131821' 
72.197*0.0045=0,325 [B] 
Celkem: A+B=0,402 [C]</t>
  </si>
  <si>
    <t>296</t>
  </si>
  <si>
    <t>R13010818</t>
  </si>
  <si>
    <t>ocel profilová UPN 120 jakost 11 375 vč. antikorozního nátěru</t>
  </si>
  <si>
    <t>dle půdorysu, řezů' 
'----------------------------' 
'Dočasné uzavření podchodu' 
'U120 = 13,400kg/m' 
'U120 dl. 0,820m = 0,82*13,40 =10,988kg/kus' 
((6*2)*2)*10.988*1.05*0.001=0,277 [A] 
Celkem: A=0,277 [B]</t>
  </si>
  <si>
    <t>309</t>
  </si>
  <si>
    <t>R34212392</t>
  </si>
  <si>
    <t>Montáž dílců obvodových stěn ze železobetonu v budovách výšky do 18 m, hmotnosti přes do 8 t vč. veškeré dopravy, manipulace a mechanizmů; komplet</t>
  </si>
  <si>
    <t>dle půdorysu, řezů' 
'----------------------------' 
'Dočasné uzavření podchodu' 
'prefa 1200x6880/350mm' 
3*2=6,000 [A] 
Celkem: A=6,000 [B]</t>
  </si>
  <si>
    <t>325</t>
  </si>
  <si>
    <t>R59330370</t>
  </si>
  <si>
    <t>panel stěnový nosný ŽB 6880x350x1200mm</t>
  </si>
  <si>
    <t>331</t>
  </si>
  <si>
    <t>R60512132</t>
  </si>
  <si>
    <t>hranol stavební řezivo průřezu do 224cm2 jakékoliv délky včetně impregnace řeziva</t>
  </si>
  <si>
    <t>332</t>
  </si>
  <si>
    <t>R60515120</t>
  </si>
  <si>
    <t>řezivo jehličnaté boční prkno 40-60mm jakékoliv délky vč.nátěrů a impregnace řeziva</t>
  </si>
  <si>
    <t>359</t>
  </si>
  <si>
    <t>R71199002</t>
  </si>
  <si>
    <t>441</t>
  </si>
  <si>
    <t>R96301517</t>
  </si>
  <si>
    <t>Demontáž ŽB dílců v budovách výšky do 18 m, hmotnosti přes přes 7 t vč. veškeré dopravy, manipulace a mechanizmů; komplet</t>
  </si>
  <si>
    <t>442</t>
  </si>
  <si>
    <t>R99000N01</t>
  </si>
  <si>
    <t>Zapravení a očištění stávajících konstrukcí po odbourání a demontážích komplet</t>
  </si>
  <si>
    <t>oddíl N01' 
1=1,000 [A] 
Celkem: A=1,000 [B]</t>
  </si>
  <si>
    <t>SO 01-15-01.2</t>
  </si>
  <si>
    <t>Žst. Vsetín, dopravní terminál  - Stavebně konstrukční řešení</t>
  </si>
  <si>
    <t xml:space="preserve">        SO 01-15-01.2</t>
  </si>
  <si>
    <t>020</t>
  </si>
  <si>
    <t>273323511</t>
  </si>
  <si>
    <t>Základy z betonu železového (bez výztuže) desky z betonu pro konstrukce bílých van tř. C 25/30</t>
  </si>
  <si>
    <t>D.2.2.1_03  Tvar základů' 
'D.2.2.1_10 Výztuž základové desky DZ01' 
'ŽB deska na -4,60m' 
((14.792+8.615)/2*36.825)*0.50=215,491 [A] 
-(5.00*3.55+0.60*2.00)*0.50=-9,475 [B] 
-(2.25*1.96)*0.50=-2,205 [C] 
-(4.36*1.41)*0.50=-3,074 [D] 
-(2.00*2.15)*0.50=-2,150 [E] 
'ŽB deska kabel. kanál na -5,200m' 
(6.00*4.55+2.70*1.60)*0.50=15,810 [F] 
((6.00+3.55+2.70)*2*0.50)*0.10=1,225 [G] 
'ŽB deska výtahu na -5,600m' 
(3.25*2.96)*0.50=4,810 [H] 
((3.25+1.96)*2*0.50)*0.50=2,605 [I] 
'ŽB deska eskalátor 1PP na -5,580m' 
(5.36*2.41)*0.50=6,459 [J] 
((5.36+1.41)*2*0.50)*0.48=3,250 [K] 
'ŽB deska jímka na -6,500m' 
(3.00*3.15)*0.50=4,725 [L] 
'VŠ 02, Řez H-H, I-I' 
'ŽB strop na -4,600m' 
(2.00*2.15-0.6*0.6)*0.16=0,630 [M] 
Mezisoučet: A+B+C+D+E+F+G+H+I+J+K+L+M=238,101 [N] 
'----------------------------' 
'D.2.2.1_04  Tvar stropu na kótě -0,200 (nad PP01)' 
'D.2.2.1_13 Výztuž podlahové desky ZD02' 
'ŽB deska na terénu -0,200m' 
((8.615+6.95)/2*9.925)*0.30=23,172 [O] 
(6.95*0.25)*0.30=0,521 [P] 
-(1.601*1.41)*0.30=-0,677 [Q] 
'ŽB deska eskalátor 1NP na -1,180m' 
(2.151*2.01)*0.30=1,297 [R] 
((1.901*2+1.41)*0.30)*(0.68+0.04)=1,126 [S] 
Mezisoučet: O+P+Q+R+S=25,439 [T] 
'----------------------------' 
Celkem: A+B+C+D+E+F+G+H+I+J+K+L+M+O+P+Q+R+S=263,540 [U]</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</si>
  <si>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</si>
  <si>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273323611</t>
  </si>
  <si>
    <t>Základy z betonu železového (bez výztuže) desky z betonu pro konstrukce bílých van tř. C 30/37</t>
  </si>
  <si>
    <t>D.2.2.1_03 Tvar základů' 
'----------------------------' 
'Směr - podchod SO 01-19-03' 
'pod R01; od -5,40m na -5,10m' 
((1.375+2.696)/2*7.88)*0.30=4,812 [A] 
'----------------------------' 
'Směr - zárodek podchodu, zaslepení' 
'pod R02; od -5,40m na -5,10m' 
(1.40*7.88)*0.30=3,310 [B] 
'----------------------------' 
Celkem: A+B=8,122 [C]</t>
  </si>
  <si>
    <t>273351121</t>
  </si>
  <si>
    <t>Bednění základů desek zřízení</t>
  </si>
  <si>
    <t>dle půdorysu, řezů, výkazů' 
'----------------------------' 
'D.2.2.1_03  Tvar základů' 
'D.2.2.1_11 Výztuž základové desky ZD01' 
'ŽB deska na -4,60m' 
(14.795+8.615+36.825+37.340-6.976)*0.50=45,300 [A] 
'ŽB deska kabel. kanál od -5,10m na -4,60m' 
(6.00+7.25+5.00+6.25)*2*0.50=24,500 [B] 
'ŽB deska výtahu od -5,100m na -4,60m' 
(2.25+1.96)*2*0.50=4,210 [C] 
'ŽB deska eskalátor 1PP od -5,10m na -4,600m' 
(4.36+1.41)*2*0.50=5,770 [D] 
'ŽB deska jímka od -5,100m na -4,600m' 
(2.00+2.15)*2*(0.50-0.15)=2,905 [E] 
'ŽB deska kabel. kanál od -5,70m na -5,200m' 
(6.00+7.25)*2*0.50=13,250 [F] 
'ŽB deska výtahu od -6,10mna -5,600m' 
(3.25+2.96)*2*0.50=6,210 [G] 
'ŽB deska eskalátor 1PP od -6,080na -5,580m' 
(5.36+2.41)*2*0.50=7,770 [H] 
'ŽB deska jímka od -7,00m na -6,500m' 
(3.00+3.15)*2*0.50=6,150 [I] 
'Směr - podchod SO 01-19-03' 
'pod R01; od -5,40m na -5,10m' 
(1.375+7.88+2.695+7.990)*0.30=5,982 [J] 
'Směr - zárodek podchodu, zaslepení' 
'pod R02; od -5,40m na -5,10m' 
(1.40+7.88)*2*0.30=5,568 [K] 
Mezisoučet: A+B+C+D+E+F+G+H+I+J+K=127,615 [L] 
'----------------------------' 
'D.2.2.1_04  Tvar stropu na kótě -0,200 (nad PP01)' 
'D.2.2.1_13 Výztuž podlahové desky DZ02' 
'ŽB deska na terénu -0,200m' 
(8.615+6.95+10.175+10.063+0.25)*0.30=10,816 [M] 
(1.601*2+1.41)*0.34+(1.901*2+2.01)*0.04=1,801 [N] 
'ŽB deska eskalátor 1NP od -0,50m na -0,20m' 
(1.851*2+1.41)*0.30=1,534 [O] 
'ŽB deska eskalátor 1NP od -1,480m na -1,180m' 
(2.151+2.01)*2*0.30=2,497 [P] 
'od -0,20m na -0,16m' 
(1.41+0.30)*2*0.04=0,137 [Q] 
Mezisoučet: M+N+O+P+Q=16,785 [R] 
'----------------------------' 
Celkem: A+B+C+D+E+F+G+H+I+J+K+M+N+O+P+Q=144,400 [S]</t>
  </si>
  <si>
    <t>273351122</t>
  </si>
  <si>
    <t>Bednění základů desek odstranění</t>
  </si>
  <si>
    <t>273361821</t>
  </si>
  <si>
    <t>Výztuž základů desek z betonářské oceli 10 505 (R) nebo BSt 500</t>
  </si>
  <si>
    <t>D.2.2.1_10' 
'Základová deska DZ01_Výkaz výztuže' 
'Horní+spodní výztuž' 
20147.511*1.05*0.001=21,155 [A] 
'-------------------------------------------------' 
'D.2.2.1_13' 
'Podlahová deska DZ02 (základová)_Výkaz výztuže' 
'Horní+spodní výztuž' 
2217.448*1.05*0.001=2,328 [B] 
'-------------------------------------------------' 
Celkem: A+B=23,483 [C]</t>
  </si>
  <si>
    <t>1. Ceny platí pro desky rovné, snáběhy, hřibové nebo upnuté do žeber včetně výztuže těchto žeber.</t>
  </si>
  <si>
    <t>273362021</t>
  </si>
  <si>
    <t>Výztuž základů desek ze svařovaných sítí z drátů typu KARI</t>
  </si>
  <si>
    <t>D.2.2.1_03 Tvar základů' 
'2x KARI 10-100/100mm = 12,350kg/m2 
'----------------------------------------------' 
'Směr - podchod SO 01-19-03' 
'pod R01; od -5,40m na -5,10m' 
((1.375+2.696)/2*7.88)*2*12.35*1.25*0.001=0,495 [A] 
'----------------------------' 
'Směr - zárodek podchodu, zaslepení' 
'pod R02; od -5,40m na -5,10m' 
(7.88*1.40)*2*12.35*1.25*0.001=0,341 [B] 
'----------------------------' 
Celkem: A+B=0,836 [C]</t>
  </si>
  <si>
    <t>274323511</t>
  </si>
  <si>
    <t>Základy z betonu železového (bez výztuže) pasy z betonu pro konstrukce bílých van tř. C 25/30</t>
  </si>
  <si>
    <t>D.2.2.1_11 Výztuž základových pasů ZP01 - ZP03' 
'od -3,60m na -2,80m'  
'ZP01' 
(1.50*(7.725-1.50-1.20))*0.80=6,030 [A] 
'ZP02' 
(1.500*8.750)*0.800=10,500 [B] 
'ZP03' 
(1.200*7.850)*0.800=7,536 [C] 
Celkem: A+B+C=24,066 [D]</t>
  </si>
  <si>
    <t>274351121</t>
  </si>
  <si>
    <t>Bednění základů pasů rovné zřízení</t>
  </si>
  <si>
    <t>dle půdorysu, řezů, výkazů' 
'ŽB základy' 
'----------------------------' 
'od -3,60m na -2,80m'  
'ZP01' 
(1.50+(7.725-1.5-1.2)*2)*0.80=9,240 [A] 
'ZP02' 
((1.500+8.750)*2-1.50*2)*0.800=14,000 [B] 
'ZP03' 
((1.200+7.850)*2-1.50)*0.800=13,280 [C] 
Celkem: A+B+C=36,520 [D]</t>
  </si>
  <si>
    <t>274351122</t>
  </si>
  <si>
    <t>Bednění základů pasů rovné odstranění</t>
  </si>
  <si>
    <t>274361821</t>
  </si>
  <si>
    <t>Výztuž základů pasů z betonářské oceli 10 505 (R) nebo BSt 500</t>
  </si>
  <si>
    <t>D.2.2.1_09' 
'Prohlubně šachet  VŠ01, VŠ02, D003_Výkaz výztuže' 
2561.330*1.05*0.001=2,689 [A] 
'Odpočet; D003_pol.19 až 24' 
-(38.86+28.691)*1.05*0.001=-0,071 [B] 
Mezisoučet: A+B=2,618 [C] 
'-------------------------------------------------' 
'D.2.2.1_11' 
'Základové pasy ZP01 - ZP03_Výkaz výztuže' 
533.363*1.05*0.001=0,560 [D] 
'-------------------------------------------------' 
Celkem: A+B+D=3,178 [E]</t>
  </si>
  <si>
    <t>279323111</t>
  </si>
  <si>
    <t>Základové zdi z betonu železového (bez výztuže) pro konstrukce bílých van tř. C 25/30</t>
  </si>
  <si>
    <t>D.2.2.1_12  Výztuž nadzákladových stěn StZ1-SztZ3' 
'StZ1; od -2,80m na -0,500m' 
(0.30*(6.65-0.30-0.25))*2.30=4,209 [A] 
'StZ2; od -2,80m na -0,500m' 
(0.30*7.85)*2.30=5,417 [B] 
'StZ3; od -2,80m na -0,500m' 
(0.25*6.95)*2.30=3,996 [C] 
Celkem: A+B+C=13,622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</si>
  <si>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</si>
  <si>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279323112</t>
  </si>
  <si>
    <t>Základové zdi z betonu železového (bez výztuže) pro konstrukce bílých van tř. C 30/37</t>
  </si>
  <si>
    <t>D.2.2.1_dle půdorysu, řezů, výkazů' 
'----------------------------' 
'D.2.2.1_03  Tvar základy' 
'VŠ 02, od -6,50m na -5,10m' 
((3.00+2.15)*2*0.50)*1.40=7,210 [A] 
Mezisoučet: A=7,210 [B] 
'----------------------------' 
'D.2.2.1_15; Výztuž stěn PP01 - část 1' 
'St01; od  -4,600m na -0,450m' 
(4.15*20.636)*0.25-(1.32*1.855)*0.25=20,798 [C] 
'St02; od  -4,600m na -0,450m' 
(4.15*10.622)*0.25=11,020 [D] 
'St03; od  -4,600m na -0,450m' 
(4.15*2.80)*0.22+(4.15*0.30)*0.07=2,644 [E] 
'St04; od  -4,600m na -0,450m' 
(4.15*2.69)*0.22=2,456 [F] 
'St05; od  -4,600m na -0,450m' 
(4.15*9.60)*0.30-(1.00*2.35)*0.30=11,247 [G] 
'St06; od  -4,600m na -0,450m' 
(4.15*20.35)*0.25=21,113 [H] 
'St07; od  -4,600m na -0,450m' 
(4.15*10.475)*0.25=10,868 [I] 
Mezisoučet: C+D+E+F+G+H+I=80,146 [J] 
'----------------------------' 
'D.2.2.1_16; Výztuž stěn PP01 - část 2' 
'St08; od  -4,600m na -0,450m' 
(4.15*(14.792-0.25*2))*0.25=14,828 [K] 
'St09; od  -4,600m na -0,450m' 
(4.15*(13.148-0.25*2))*0.30-(1.00*2.35)*0.30=15,042 [L] 
'St10; od  -4,600m na -0,450m' 
(4.15*(2.40-0.22*2))*0.22=1,789 [M] 
'St11; od  -4,600m na -0,450m' 
(4.15*(2.40-0.22*2))*0.22-(1.30*2.53)*0.22=1,066 [N] 
'St12; od  -4,600m na -0,450m' 
(4.15*(8.615-0.25*2))*0.25=8,419 [O] 
'St12; od  -1,180m na -0,500m' 
((1.901*0.68)*0.30)*2=0,776 [P] 
Mezisoučet: K+L+M+N+O+P=41,920 [Q] 
'----------------------------' 
Celkem: A+C+D+E+F+G+H+I+K+L+M+N+O+P=129,276 [R]</t>
  </si>
  <si>
    <t>279351121</t>
  </si>
  <si>
    <t>Bednění základových zdí rovné oboustranné za každou stranu zřízení</t>
  </si>
  <si>
    <t>D.2.2.1_01  Tvar základy 
'ŽB deska kabel. kanál od -5,200m na -5,10m' 
((6.00+7.25+5.00+3.55+6.25)*2)*0.10=5,610 [A] 
'ŽB deska výtahu od-6,10m na -5,600m' 
((3.25+2.96+2.25+1.96)*2)*0.50=10,420 [B] 
'ŽB deska eskalátor 1PP od -6,08m na -5,58m' 
((5.36+2.41+4.36+1.41)*2)*0.48=12,998 [C] 
'od -6,50m na -5,10m' 
'VŠ 02 od -6,50m na -5,10m; -4,75m' 
(3.00+3.15)*2*1.40=17,220 [D] 
(2.00+2.15)*2*1.75=14,525 [E] 
Mezisoučet: A+B+C+D+E=60,773 [F] 
'----------------------------' 
'D.2.2.1_02  Tvar stropu na kótě -0,200 (nad PP01)' 
'P001 od -4,125m (-1,39m) ma -0,45m' 
(6.084*0.975)*2=11,864 [G] 
'P002 od -4,125m (-1,39m) ma -0,45m' 
(6.00*0.975)*2=11,700 [H] 
'R01; od -4,59m na -2,09m' 
((1.535*2+0.44)*2.50)*2=17,550 [I] 
'R02; od -4,59m na -2,09m' 
((1.250*2+0.44)*2.50)*2=14,700 [J] 
Mezisoučet: G+H+I+J=55,814 [K] 
'----------------------------' 
'D.2.2.1_10  Nadzákladové stěny StZ1 -StZ3' 
'StZ1; od -2,80m na -0,500m'  
(0.30+(6.65-0.30-0.25)*2)*2.30=28,750 [L] 
'StZ2; od -2,80m na -0,500m'  
((0.30+7.85)*2-0.30*2)*2.30=36,110 [M] 
'StZ3; od -2,80m na -0,500m'  
((0.25+6.95)*2-0.30)*2.30=32,430 [N] 
Mezisoučet: L+M+N=97,290 [O] 
'----------------------------' 
'D.2.2.1_13; Výztuž stěn PP01 - část 1' 
'St01; od  -4,600m na -0,450m' 
((0.25+20.636)*2)*4.15-(1.32*1.855)*2=168,457 [P] 
'St02; od  -4,600m na -0,450m' 
((0.25+10.622)*2)*4.15=90,238 [Q] 
'St03; od  -4,600m na -0,450m' 
(0.22*2+3.10+2.80)*4.15=26,311 [R] 
'St04; od  -4,600m na -0,450m' 
(0.22*2+2.69+2.25)*4.15=22,327 [S] 
'St05; od  -4,600m na -0,450m' 
(9.60*4.15-1.00*2.35)*2=74,980 [T] 
'St06; od  -4,600m na -0,450m' 
((0.25+20.35)*2)*4.15=170,980 [U] 
'St07; od  -4,600m na -0,450m' 
((0.25+40.475)*2)*4.15=338,018 [V] 
Mezisoučet: P+Q+R+S+T+U+V=891,311 [W] 
'----------------------------' 
'D.2.2.1_14; Výztuž stěn PP01 - část 2' 
'St08; od  -4,600m na -0,450m' 
((14.792-0.25*2)*4.15)*2=118,624 [X] 
'St09; od  -4,600m na -0,450m' 
((13.148-0.25*2)*4.15-1.00*2.35)*2=100,278 [Y] 
'St10; od  -4,600m na -0,450m' 
(1.96*4.15)*2=16,268 [Z] 
'St11; od  -4,600m na -0,450m' 
(1.96*4.15-1.30*2.53)*2=9,690 [AA] 
'St12; od  -4,600m na -0,450m' 
((8.615-0.25*2)*4.15)*2=67,355 [AB] 
'St12; od  1,180m na -0,500m' 
((1.901+0.30+1.851)*0.68)*2=5,511 [AC] 
Mezisoučet: X+Y+Z+AA+AB+AC=317,726 [AD] 
'----------------------------' 
Celkem: A+B+C+D+E+G+H+I+J+L+M+N+P+Q+R+S+T+U+V+X+Y+Z+AA+AB+AC=1 422,914 [AE]</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</si>
  <si>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</si>
  <si>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</si>
  <si>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</si>
  <si>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279351311</t>
  </si>
  <si>
    <t>Bednění základových zdí rovné jednostranné zřízení</t>
  </si>
  <si>
    <t>D.2.2.1_13; Výztuž stěn PP01 - část 1' 
(1.00+2.35*2)*0.30=1,710 [A] 
(1.32+1.855)*2*0.25=1,588 [B] 
Mezisoučet: A+B=3,298 [C] 
'----------------------------' 
'D.2.2.1_14; Výztuž stěn PP01 - část 2' 
'St09; od  -4,600m na -0,450m' 
(1.00+2.35)*0.30=1,005 [D] 
'St11; od  -4,600m na -0,450m' 
(1.30+2.53*2)*0.22=1,399 [E] 
Mezisoučet: D+E=2,404 [F] 
'----------------------------' 
Celkem: A+B+D+E=5,702 [G]</t>
  </si>
  <si>
    <t>279351312</t>
  </si>
  <si>
    <t>Bednění základových zdí rovné jednostranné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</si>
  <si>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</si>
  <si>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</si>
  <si>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</si>
  <si>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D.2.2.1_12' 
'Nadzákladové stěny STZ1 - STZ3_Výkaz výztuže' 
1286.939*1.05*0.001=1,351 [A] 
'-------------------------------------------------------------' 
'D.2.2.1_15' 
'Výztuž stěn PP01 část 1_Výkaz výztuže' 
7630.812*1.05*0.001=8,012 [B] 
'-------------------------------------------------------------' 
'D.2.2.1_16' 
'Výztuž stěn PP01 část 2_Výkaz výztuže' 
'Výkaz výztuže pol č. 1 až 42'  
4526.200*1.05*0.001=4,753 [C] 
'Odpočet P001, P002' 
'Výkaz výztuže, pol. č. 37 až 42' 
-((262.40+310.40)*0.617)*1.05*0.001=-0,371 [D] 
-(172.00*0.888)*1.05*0.001=-0,160 [E] 
-((49.20+38.80+24.00)*2.466)*1.05*0.001=-0,290 [F] 
'-------------------------------------------------------------' 
Celkem: A+B+C+D+E+F=13,295 [G]</t>
  </si>
  <si>
    <t>R24551300</t>
  </si>
  <si>
    <t>směs z portlandského cementu velmi jemného upraveneého křemičitého písku a mnoha aktivních zvláštních chemikálií prášková směs s obsahem aktivní chemické báze</t>
  </si>
  <si>
    <t>směs z portlandského cementu velmi jemného upraveneého křemičitého písku a mnoha aktivních zvláštních chemikálií  
prášková směs s obsahem aktivní chemické báze</t>
  </si>
  <si>
    <t>pol_273323611' 
263.540=263,540 [A] 
'pol_273323612' 
8.122=8,122 [B] 
'pol_274323611' 
24.066=24,066 [C] 
'pol_279323111' 
13.622=13,622 [D] 
'pol_279323112' 
129.276=129,276 [E] 
'pol_R33032161' 
4.109=4,109 [F] 
'pol_R41332141' 
5.105=5,105 [G] 
Celkem: A+B+C+D+E+F+G=447,840 [H]</t>
  </si>
  <si>
    <t>030</t>
  </si>
  <si>
    <t>311321411</t>
  </si>
  <si>
    <t>Nadzákladové zdi z betonu železového (bez výztuže) nosné bez zvláštních nároků na vliv prostředí tř. C 25/30</t>
  </si>
  <si>
    <t>D.2.2.1_dle půdorysu, řezů, výkazů' 
'----------------------------' 
'D.2.2.1_19; Výztuž stěn NP01' 
'St01; od -0,20m na +3,325m' 
(3.525*7.961)*0.25=7,016 [A] 
'St05; od -0,20m na +3,325m' 
(3.525*5.00)*0.30=5,288 [B] 
'St06; od -0,20m na +3,325m' 
(3.525*7.90)*0.25-(1.10*2.35)*0.25=6,316 [C] 
'St08; od -0,20m na +3,325m' 
(3.525*(14.792*0.25*2))*0.25=6,518 [D] 
'St13; od -0,20m na +3,325m' 
(3.525*6.40)*0.30=6,768 [E] 
'St16; od -0,20m na +3,325m' 
(3.525*6.95)*0.25=6,125 [F] 
Mezisoučet: A+B+C+D+E+F=38,031 [G] 
'----------------------------' 
'D.2.2.1_24; Výztuž stěn NP02' 
'St01; od +3,575m na +8,175m' 
((4.60-0.25)*7.960)*0.25=8,657 [H] 
'St05; od +3,575m na na +7,225m' 
(3.65*5.00)*0.30-(1.00*2.12)*0.30=4,839 [I] 
'St06; od +3,575m na +8,175m' 
((4.60-0.25)*7.90)*0.25=8,591 [J] 
'St08; od +3,575m na +8,175m' 
((4.60-0.25)*(16.806-0.25*2-0.671-1.385))*0.25=15,497 [K] 
-((1.00*2.60)*0.25)*6=-3,900 [L] 
'St14; od +3,575m na +7,225m' 
(3.65*2.150)*0.30=2,354 [M] 
'St15; od +3,575m na +7,225m' 
(3.65*(13.467-0.25*2))*0.20=9,466 [N] 
'St16; od +3,575m na +8,175m' 
((4.60-0.25)*6.95)*0.25=7,558 [O] 
Mezisoučet: H+I+J+K+L+M+N+O=53,062 [P] 
'----------------------------' 
'D.2.2.1_06; Tvar stropu na kótě +7,475m' 
'Stěny výtahu od +7,475m na +7,825m' 
((2.75+1.96)*2*0.35)*0.25=0,824 [Q] 
'Stěny světlíku od +7,475m na +7,825m' 
((1.40+1.00)*2*0.35)*0.20=0,336 [R] 
Mezisoučet: Q+R=1,160 [S] 
'----------------------------' 
Celkem: A+B+C+D+E+F+H+I+J+K+L+M+N+O+Q+R=92,253 [T]</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</si>
  <si>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</si>
  <si>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311321611</t>
  </si>
  <si>
    <t>Nadzákladové zdi z betonu železového (bez výztuže) nosné bez zvláštních nároků na vliv prostředí tř. C 30/37</t>
  </si>
  <si>
    <t>D.2.2.1_30; Výztuž vnějších stěn StE01 - StE04' 
'StE01, od -0,450m na +8,175m' 
((0.549+0.591)/2*8.625)*0.25=1,229 [A] 
'StE02, od -0,450m na +8,175m' 
((0.549+0.507)/2*8.625)*0.25=1,139 [B] 
'StE03, od -0,450m na +8,175m' 
(1.305*8.625)*0.25=2,814 [C] 
'StE04, od -0,450m na +8,175m' 
(1.305*8.625)*0.25=2,814 [D] 
Celkem: A+B+C+D=7,996 [E]</t>
  </si>
  <si>
    <t>311351121</t>
  </si>
  <si>
    <t>Bednění nadzákladových zdí nosných rovné oboustranné za každou stranu zřízení</t>
  </si>
  <si>
    <t>D.2.2.1_dle půdorysu, řezů, výkazů' 
'----------------------------' 
'D.2.2.1_19; Výztuž stěn NP01' 
'St01; od -0,20m na +3,325m' 
((7.961+0.25)*2)*3.525=57,888 [A] 
'St05; od -0,20m na +3,325m' 
(5.00*2+0.30)*3.525=36,308 [B] 
'St06; od -0,20m na +3,325m' 
((7.90+0.25)*2)*3.525-(1.10*2.35)*2=52,288 [C] 
'St08; od -0,20m na +3,325m' 
(((14.792-0.25*2)+0.25)*2)*3.525=102,521 [D] 
'St13; od -0,20m na +3,325m' 
(6.40*2+0.30)*3.525=46,178 [E] 
'St16; od -0,20m na +3,325m' 
((6.95+0.25)*2)*3.525=50,760 [F] 
Mezisoučet: A+B+C+D+E+F=345,943 [G] 
'----------------------------' 
'D.2.2.1_24; Výztuž stěn NP02' 
'St01; od +3,575m na +8,175m' 
((7.96+0.25)*2)*(4.60-0.25)=71,427 [H] 
'St05; od +3,575m na na +7,225m' 
(5.00*2+0.30)*3.65-(1.00*2.12)*2=33,355 [I] 
'St06; od +3,575m na +8,175m' 
((7.90+0.25)*2)*(4.60-0.25)=70,905 [J] 
'St08; od +3,575m na +8,175m' 
((16.806-0.25*2-0.671-1.385)*(4.60-0.25))*2=123,975 [K] 
-((1.00*2.60)*2)*6=-31,200 [L] 
'St14; od +3,575m na +7,225m' 
(2.150*3.65)*2=15,695 [M] 
'St15; od +3,575m na +7,225m' 
((13.467-0.25*2)*3.65)*2=94,659 [N] 
'St16; od +3,575m na +8,175m' 
((6.95+0.25)*2)*(4.60-0.25)=62,640 [O] 
Mezisoučet: H+I+J+K+L+M+N+O=441,456 [P] 
'----------------------------' 
'D.2.2.1_06; Tvar stropu na kótě +7,475m' 
'Stěny výtahu od +7,475m na +7,825m' 
(2.75+2.46+2.25+1.96)*2*0.35=6,594 [Q] 
'Stěny světlíku od +7,475m na +7,825m' 
(1.40*2+1.00*2)*2*0.35=3,360 [R] 
Mezisoučet: Q+R=9,954 [S] 
'----------------------------' 
'D.2.2.1_30; Výztuž vnějších stěn StE01 - StE04' 
'StE01, od -0,450m na +8,175m' 
(0.549+0.591+0.255)*8.625=12,032 [T] 
'StE02, od -0,450m na +8,175m' 
(0.549+0.507+0.255)*8.625=11,307 [U] 
'StE03, od -0,450m na +8,175m' 
(1.305*2+0.25)*8.625=24,668 [V] 
'StE04, od -0,450m na +8,175m' 
(1.305*2+0.25)*8.625=24,668 [W] 
Mezisoučet: T+U+V+W=72,675 [X] 
'----------------------------' 
Celkem: A+B+C+D+E+F+H+I+J+K+L+M+N+O+Q+R+T+U+V+W=870,028 [Y]</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</si>
  <si>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</si>
  <si>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</si>
  <si>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</si>
  <si>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311351311</t>
  </si>
  <si>
    <t>Bednění nadzákladových zdí nosných rovné jednostranné zřízení</t>
  </si>
  <si>
    <t>D.2.2.1_04 Tvar stropu na kótě -0,200 (nad PP01)' 
'St09' 
(1.00+2.35*2)*0.30=1,710 [A] 
'St09_SLP 2' 
(0.35+0.10)*2*0.30=0,270 [B] 
'St09_EL 1' 
(0.15+0.10)*2*0.30=0,150 [C] 
Mezisoučet: A+B+C=2,130 [D] 
'----------------------------' 
'D.2.2.1_05 Tvar stropu na kótě +3,575 (nad NP01)' 
'St01_EL 3' 
'St05' 
(1.00+0.30)*2*0.30=0,780 [E] 
'St06' 
(1.10+2.35*2)*0.25=1,450 [F] 
'St01_EL 3' 
(1.32+1.855)*2*0.25=1,588 [G] 
'St13_SLP 8' 
(0.20+0.25)*2*0.30=0,270 [H] 
Mezisoučet: E+F+G+H=4,088 [I] 
'----------------------------' 
'D.2.2.1_06 Tvar stropu na kótě +7,475 (nad NP02)' 
'St05' 
(1.00+2.12*2)*0.30=1,572 [J] 
'St08' 
((1.00+2.60*2)*0.25)*6=9,300 [K] 
'St15_SLP 6' 
(0.35+0.10)*2*0.20=0,180 [L] 
'St15_SLP 7' 
(0.20+0.10)*2*0.20=0,120 [M] 
Mezisoučet: J+K+L+M=11,172 [N] 
'----------------------------' 
Celkem: A+B+C+E+F+G+H+J+K+L+M=17,390 [O]</t>
  </si>
  <si>
    <t>311351312</t>
  </si>
  <si>
    <t>Bednění nadzákladových zdí nosných rovné jednostranné odstranění</t>
  </si>
  <si>
    <t>311351911</t>
  </si>
  <si>
    <t>Bednění nadzákladových zdí nosných Příplatek k cenám bednění za pohledový beton</t>
  </si>
  <si>
    <t>viz. pol_311351121' 
870.028=870,028 [A] 
'viz. pol_311351311' 
17.390=17,390 [B] 
Celkem: A+B=887,418 [C]</t>
  </si>
  <si>
    <t>311353111</t>
  </si>
  <si>
    <t>Bednění šachet oboustranné za každou stranu zřízení</t>
  </si>
  <si>
    <t>D.2.2.1_04; Tvar stropu na kótě +7,475m' 
'Stěny výtahu od +7,475m na +7,825m' 
((2.75+2.46+2.25+1.96)*2)*0.35=6,594 [A] 
Celkem: A=6,594 [B]</t>
  </si>
  <si>
    <t>311353112</t>
  </si>
  <si>
    <t>Bednění šachet oboustranné za každou stranu odstranění</t>
  </si>
  <si>
    <t>311353911</t>
  </si>
  <si>
    <t>Bednění šachet Příplatek k cenám za pohledový beton</t>
  </si>
  <si>
    <t>pol_311353111' 
6.594=6,594 [A] 
Celkem: A=6,594 [B]</t>
  </si>
  <si>
    <t>311361821</t>
  </si>
  <si>
    <t>Výztuž nadzákladových zdí nosných svislých nebo odkloněných od svislice, rovných nebo oblých z betonářské oceli 10 505 (R) nebo BSt 500</t>
  </si>
  <si>
    <t>D.2.2.1_19' 
'Výztuž stěn NP01_Výkaz výztuže' 
3558.153*1.05*0.001=3,736 [A] 
'------------------------------------------' 
'D.2.2.1_24' 
'Výztuž stěn NP02_Výkaz výztuže' 
3751.508*1.05*0.001=3,939 [B] 
'------------------------------------------' 
'D.2.2.1_30' 
'Výztuž vnějších stěn StE01 - StE04_Výkaz výztuže' 
392.052*1.05*0.001=0,412 [C] 
'------------------------------------------' 
Celkem: A+B+C=8,087 [D]</t>
  </si>
  <si>
    <t>330321410</t>
  </si>
  <si>
    <t>Sloupy, pilíře, táhla, rámové stojky, vzpěry z betonu železového (bez výztuže) bez zvláštních nároků na vliv prostředí tř. C 25/30</t>
  </si>
  <si>
    <t>D.2.2.1_05; 18_NP01' 
'Rovné sloupky' 
'od -0,20m na +3,325m' 
'S01+03+04+05+07+08+12' 
((0.30*0.30)*3.525)*(6+1+1+1+1+1+5)=5,076 [A] 
'od -0,20m na +7,225m' 
'S02+06+10' 
((0.40*0.40)*7.425)*(2+2+2)=7,128 [B] 
'Lichoběžníkové_plocha digi' 
'od -0,20m na +3,325m' 
'S11_0,30x0,325m = 0,097548m2' 
(0.097548*3.525)*5=1,719 [C] 
'od -0,20m na +7,225m' 
'S09_0,40x0,434m = 0,173418m2' 
(0.173418*7.425)*2=2,575 [D] 
Mezisoučet: A+B+C+D=16,498 [E] 
'------------------------------------------' 
'D.2.2.1_06; 23_NP02' 
'Rovné sloupky' 
'od +3,375m na +7,225m' 
'S01+03+05+07+12+13' 
((0.30*0.30)*3.65)*(6+1+1+2+5+1)=5,256 [F] 
'Lichoběžníkové_plocha digi' 
'od +3,375m na +7,225m' 
'S11_0,30x0,325m = 0,097548m2' 
(0.097548*3.65)*5=1,780 [G] 
Mezisoučet: F+G=7,036 [H] 
'------------------------------------------' 
Celkem: A+B+C+D+F+G=23,534 [I]</t>
  </si>
  <si>
    <t>1. V cenách pro pohledový beton jsou započteny i náklady na pečlivé hutnění zejména při líci konstrukce pro docílení neporušeného maltového povrchu bez vzhledových kazů.</t>
  </si>
  <si>
    <t>331351911</t>
  </si>
  <si>
    <t>Bednění hranatých sloupů a pilířů včetně vzepření průřezu pravoúhlého čtyřúhelníka Příplatek k cenám za pohledový beton</t>
  </si>
  <si>
    <t>pol_R33135131' 
333.723=333,723 [A] 
Celkem: A=333,723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</si>
  <si>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</si>
  <si>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331361821</t>
  </si>
  <si>
    <t>Výztuž sloupů, pilířů, rámových stojek, táhel nebo vzpěr hranatých svislých nebo šikmých (odkloněných) z betonářské oceli 10 505 (R) nebo BSt 500</t>
  </si>
  <si>
    <t>D.2.2.1_14' 
'Výztuž sloupů PP01_Výkaz výztuže' 
1643.521*1.05*0.001=1,726 [A] 
'------------------------------------------' 
'D.2.2.1_18' 
'Výztuž sloupů NP01_Výkaz výztuže' 
2035.507*1.05*0.001=2,137 [B] 
'------------------------------------------' 
'D.2.2.1_23' 
'Výztuž sloupů NP02_Výkaz výztuže' 
1699.114*1.05*0.001=1,784 [C] 
'------------------------------------------' 
Celkem: A+B+C=5,647 [D]</t>
  </si>
  <si>
    <t>R31210101</t>
  </si>
  <si>
    <t>Vytvoření prostupů nebo suchých kanálků v betonových stěnách, storpech, základech z monolitického betonu a železobetonu vodorovných, šikmých, obloukových, zalom</t>
  </si>
  <si>
    <t>Vytvoření prostupů nebo suchých kanálků v betonových stěnách, storpech, základech z monolitického betonu a železobetonu vodorovných, šikmých, obloukových, zalomených, svislých vložkami z trub, prefabrikovaných dílců, dutinových tvarovek, apod., s jejich dodáním včetně polohového zajištění v bednění při betonáži (kruhové prostupy); D+M komplet</t>
  </si>
  <si>
    <t>D.2.2.1_21 Výpis stavebních úprav' 
'-----------------------------------------' 
'D.2.2.1_03 Tvar základů' 
'VŠ 02_ZTI 2' 
(PI*(0.055)^2)*0.50= 
'VŠ 02_ZTI 6' 
(PI*(0.080)^2)*0.50= 
'Základ. deska+podkl. beton' 
'ZTI 7' 
((PI*(0.055)^2)*0.60)*7= 
'ZTI 8' 
((PI*(0.0625)^2)*0.60)*4= 
((PI*(0.0625)^2)*0.90)*1= 
'-----------------------------------------' 
'D.2.2.1_04 Tvar stropu na kótě -0,200 (nad PP01)' 
'Základ. deska+podkl. beton' 
'ZTI 9' 
((PI*(0.055)^2)*0.40)*1= 
'ZTI 10' 
((PI*(0.0625)^2)*0.40)*3= 
'Stropní deska' 
'ZTI 12' 
((PI*(0.050)^2)*0.25)*3= 
'ZTI 13' 
((PI*(0.060)^2)*0.25)*1= 
'ZTI 14' 
((PI*(0.075)^2)*0.25)*2= 
'ZTI 15' 
((PI*(0.090)^2)*0.25)*2= 
'ST06_ZTI 4' 
((PI*(0.0625)^2)*0.25)*1= 
'ST06_ZTI 3' 
((PI*(0.0625)^2)*0.25)*2= 
'ST08_ZTI 1' 
((PI*(0.050)^2)*0.25)*1= 
'ST08' 
((PI*(0.050)^2)*0.25)*1= 
'ST08_ZTI 5' 
((PI*(0.0625)^2)*0.25)*1= 
'ST09_ZTI 20' 
((PI*(0.025)^2)*0.30)*6= 
'ST09_VZT 6' 
((PI*(0.090)^2)*0.30)*2= 
'ST09_VZT 7' 
((PI*(0.125)^2)*0.30)*2= 
'Stz1_ZTI 11' 
((PI*(0.0625)^2)*0.30)*1= 
'-----------------------------------------' 
'D.2.2.1_05 Tvar stropu na kótě +3,575 (nad NP01)' 
'Stropní deska' 
'ZTI 16' 
((PI*(0.050)^2)*0.25)*3= 
'ZTI 17' 
((PI*(0.075)^2)*0.25)*6= 
'ZTI 18' 
((PI*(0.090)^2)*0.25)*1= 
'-----------------------------------------' 
'D.2.2.1_06 Tvar stropu na kótě +7,475 (nad NP02)' 
'Stropní deska' 
'ZTI 9' 
((PI*(0.075)^2)*0.25)*7= 
'VTZ 18' 
((PI*(0.10)^2)*0.25)*1= 
'St15_ZTI 21' 
((PI*(0.0175)^2)*0.20)*4= 
'St15_ZTI 22' 
((PI*(0.025)^2)*0.20)*5= 
'St15_ZTI 23' 
((PI*(0.030)^2)*0.20)*1= 
'-----------------------------------------' 
Celkem: A+B+C+D+E+F+G+H+I+J+K+L+M+N+O+P+Q+R+S+T+U+V+W+X+Y+Z+AA+AB=</t>
  </si>
  <si>
    <t>R33032161</t>
  </si>
  <si>
    <t>Sloupy, pilíře, táhla, rámové stojky, vzpěry z betonu železového pro konstrukci bílých van (bez výztuže) bez zvláštních nároků na vliv prostředí tř. C 30/37; D+</t>
  </si>
  <si>
    <t>Sloupy, pilíře, táhla, rámové stojky, vzpěry z betonu železového pro konstrukci bílých van (bez výztuže) bez zvláštních nároků na vliv prostředí tř. C 30/37; D+M komplet</t>
  </si>
  <si>
    <t>D.2.2.1_03, 14_PP01' 
'od -4,60m na -0,45m' 
'S01+02+03+04+05' 
((0.30*0.30)*4.15)*(6+2+1+1+1)=4,109 [A] 
Celkem: A=4,109 [B]</t>
  </si>
  <si>
    <t>R33135131</t>
  </si>
  <si>
    <t>Bednění hranatých sloupů a pilířů včetně vzepření jakéhokoliv průřezu a výšky zřízení komplet</t>
  </si>
  <si>
    <t>D.2.2.1_04, 14_PP01' 
'Rovné sloupky' 
'S01+02+03+04+05' 
((0.30*4)*4.15)*(6+2+1+1+1)=54,780 [A] 
Mezisoučet: A=54,780 [B] 
'------------------------------------------' 
'D.2.2.1_05; 18_NP01' 
'Rovné sloupky' 
'S01+03+04+05+07+08+12' 
((0.30*4)*3.525)*(6+1+1+1+1+1+5)=67,680 [C] 
'S02+06+10' 
((0.40*4)*7.425)*(2+2+2)=71,280 [D] 
'Šimé sloupky' 
'S09_0,40x0,434m = 0,173418m2' 
((0.4+0.4+0.406+0.467)*7.425)*2=24,844 [E] 
'S11_0,30x0,325m = 0,097548m2' 
((0.351+0.30+0.30+0.305)*3.525)*5=22,137 [F] 
Mezisoučet: C+D+E+F=185,941 [G] 
'------------------------------------------' 
'D.2.2.1_06; 23_NP02' 
'Rovné sloupky' 
'S01+03+05+07+12+13' 
((0.30*4)*3.65)*(6+1+1+2+5+1)=70,080 [H] 
'Šimé sloupky' 
'S11_0,30x0,325m = 0,097548m2' 
((0.351+0.30+0.30+0.305)*3.65)*5=22,922 [I] 
Mezisoučet: H+I=93,002 [J] 
'------------------------------------------' 
Celkem: A+C+D+E+F+H+I=333,723 [K]</t>
  </si>
  <si>
    <t>R33135132</t>
  </si>
  <si>
    <t>Odbedněníhranatých sloupů a pilířů včetně vzepření jakéhokoliv průřezu a výšky zřízení komplet</t>
  </si>
  <si>
    <t>R38932700</t>
  </si>
  <si>
    <t>Mostní rámové konstrukce ze železobetonu pro konstrukce bílých van C30/37, XC3, XF3, XA1 dle ČSN 12390-8 (vodostavební) vč. bednění a odbednění; D+M komplet</t>
  </si>
  <si>
    <t>D.2.2.1_31 Výztuž portálových rámů R01, R02, RE01, RE02' 
'R01; od -5,10m na -2,09m, ploccha digi' 
9.046*(0.96+2.112)/2=13,895 [A] 
'R02; od -5,10m na -2,09m, plocha digi' 
9.046*0.90=8,141 [B] 
'RE01; od -5,40m na -2,20m, plocha digi' 
3.993*(0.96+2.112)/2=6,133 [C] 
'RE02; od -5,40m na -2,20m, plocha digi' 
3.993*0.90=3,594 [D] 
Mezisoučet: A+B+C+D=31,763 [E] 
'-------------------------------------------------' 
'D.2.2.1_Arch. stav řešení' 
'11_Řezy A-Á, B-B´, C-C´, řez 3-3' 
'plocha digi' 
16.220*0.25=4,055 [F] 
'-------------------------------------------------' 
Celkem: A+B+C+D+F=35,818 [G]</t>
  </si>
  <si>
    <t>R38936500</t>
  </si>
  <si>
    <t>Výztuž mostní rámové konstrukce z betonářské oceli 10 505 (R) nebo BSt 500B; D+M komplet</t>
  </si>
  <si>
    <t>D.2.2.1_31 Výztuž portálových rámů R01, R02, RE01, RE02' 
'Výkaz výztuže' 
2308.735*1.05*0.001=2,424 [A] 
'-------------------------------------------------' 
'D.2.2.1_Arch. stav řešení' 
'11_Řezy A-Á, B-B´, C-C´, řez 3-3' 
'plocha digi; předpoklad 120kg/m3 objemu betonu' 
(16.220*0.25)*0.120=0,487 [B] 
'-------------------------------------------------' 
'D.2.2.1.4_SO 01-19-03' 
'2.4.1_Tvar izolační vany - půdorys' 
'spřahovací trny pr. 22mm (2,98kg/m), dl. 500mm,á 300mm' 
'dno 6,92/0,3 =; 23ks =; 23*2 =; 46ks' 
'stěny 3,20/0,3 =; 10ks =; ((10*2)*2 =; 40ks' 
(46+40)*0.50*2.98*1.05*0.001=0,135 [C] 
'-------------------------------------------------' 
Celkem: A+B+C=3,046 [D]</t>
  </si>
  <si>
    <t>040</t>
  </si>
  <si>
    <t>411321414</t>
  </si>
  <si>
    <t>Stropy z betonu železového (bez výztuže) stropů deskových, plochých střech, desek balkonových, desek hřibových stropů včetně hlavic hřibových sloupů tř. C 25/30</t>
  </si>
  <si>
    <t>D.2.2.1_dle půdorysu, řezů, výkazů' 
'----------------------------' 
'D.2.2.1_17' 
'D001_ŽB strop nad 1PP na -0,200m' 
((14.792+8.615)/2*36.825)*0.25=107,745 [A] 
-(2.25*1.96)*0.25=-1,103 [B] 
-(10.225*3.91)*0.25=-9,995 [C] 
-(4.08*1.15+3.255*1.00)*0.25=-1,987 [D] 
Mezisoučet: A+B+C+D=94,660 [E] 
'----------------------------' 
'D.2.2.1_21' 
'D101_ŽB strop nad 1NP na +3,575m' 
(14.792*0.25)*0.25=0,925 [F] 
((14.792+13.467)/2*7.90)*0.25=27,906 [G] 
-(3.255*2.15)*0.25=-1,750 [H] 
Mezisoučet: F+G+H=27,081 [I] 
'----------------------------' 
'D.2.2.1_26' 
'D201_ŽB strop nad 2NP na +7,475m' 
((14.75+6.95)*0.25)*0.25=1,356 [J] 
((14.75+6.95)/2*(47.00-0.25*2))*0.25=126,131 [K] 
-(2.25*1.96)*0.25=-1,103 [L] 
'D202_ŽB strop nad výtahem na +8,075m' 
(2.75*2.46)*0.25=1,691 [M] 
Mezisoučet: J+K+L+M=128,075 [N] 
'----------------------------' 
Celkem: A+B+C+D+F+G+H+J+K+L+M=249,816 [O]</t>
  </si>
  <si>
    <t>1. V cenách pohledového betonu 411 35-4 a 411 35-5 jsou započteny i náklady na pečlivé hutnění zejména při líci konstrukce pro docílení neporušeného maltového povrchu bez vzhledových kazů.</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</si>
  <si>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</si>
  <si>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</si>
  <si>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</si>
  <si>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D.2.2.1_22 Výztuž stropní desky D102' 
'D102_ŽB strop nad 1NP na +3,575m' 
((11.429+6.95)/2*26.70)*0.25=61,340 [A] 
(6.95*0.25)*0.25=0,434 [B] 
(2.10*0.20)*0.25=0,105 [C] 
-(8.405*2.20+9.40*1.71+1.12*1.41)*0.25=-9,036 [D] 
'D102_ŽB strop nad 1NP na +3,515m' 
(1.41*0.30)*0.19=0,080 [E] 
Celkem: A+B+C+D+E=52,923 [F]</t>
  </si>
  <si>
    <t>411351011</t>
  </si>
  <si>
    <t>Bednění stropních konstrukcí - bez podpěrné konstrukce desek tloušťky stropní desky přes 5 do 25 cm zřízení</t>
  </si>
  <si>
    <t>D.2.2.1_04; Tvar stropu na kótě -0,200m' 
'D.2.2.1_17; Výztuž desky D001' 
'ŽB strop nad 1PP na -0,200m' 
(14.792+8.615+36.825+37.340)*0.25=24,393 [A] 
(2.25+1.96)*0.25=1,053 [B] 
(10.225+3.91)*2*0.25=7,068 [C] 
(4.08+2.15)*2*0.25=3,115 [D] 
'D001_ŽB strop nad 1PP na -0,200m' 
(14.792+8.615)/2*36.825=430,981 [E] 
-(2.25*1.96)=-4,410 [F] 
-(10.225*3.91)=-39,980 [G] 
-(4.08*1.15+3.255*1.00)=-7,947 [H] 
(3.08+0.15)*2*0.25=1,615 [I] 
(0.30+0.18)*2*0.25=0,240 [J] 
'SLP 1' 
(0.10+0.35)*2*0.25=0,225 [K] 
'VZT 1' 
(1.32+0.46)*2*0.25=0,890 [L] 
'SLP 3' 
((0.10+0.20)*2*0.25)*2=0,300 [M] 
Mezisoučet: A+B+C+D+E+F+G+H+I+J+K+L+M=417,543 [N] 
'----------------------------' 
'D.2.2.1_05; Tvar stropu na kótě +3,575m' 
'D.2.2.1_21; Výztuž desky D101' 
'D101_ŽB strop nad 1NP na +3,575m' 
(14.792+7.90+13.467+7.757+0.25)*0.25=11,042 [O] 
(3.255+2.15)*2*0.25=2,703 [P] 
'D101_ŽB strop nad 1NP na +3,575m' 
(14.792*0.25)=3,698 [Q] 
(14.792+13.467)/2*(7.90-0.25)=108,091 [R] 
-(3.255*2.15)=-6,998 [S] 
'D.2.2.1_22; Výztuž desky D102' 
'D102_ŽB strop nad 1NP na +3,575m' 
(11.429+0.20*2+26.95+6.95+0.25+27.073)*0.25=18,263 [T] 
(10.52+3.91)*2*0.25=7,215 [U] 
'D102_ŽB strop nad 1NP na +3,575m' 
(11.429+6.95)/2*(26.95-0.25)=245,360 [V] 
2.10*0.20=0,420 [W] 
6.95*0.25=1,738 [X] 
-(8.405*2.20+9.40*1.71+1.12*1.41)=-36,144 [Y] 
'D102_ŽB strop nad 1NP na +3,515m' 
1.41*0.30=0,423 [Z] 
'Dopočet' 
(2.27+1.15)*2*0.25=1,710 [AA] 
'SLP 4' 
(0.10+0.35)*2*0.25=0,225 [AB] 
'VZT 2' 
(1.32+0.46)*2*0.25=0,890 [AC] 
'VZT 3' 
(0.62+0.40)*2*0.25=0,510 [AD] 
'SLP 5' 
(0.20+0.10)*2*0.25=0,150 [AE] 
Mezisoučet: O+P+Q+R+S+T+U+V+W+X+Y+Z+AA+AB+AC+AD+AE=359,296 [AF] 
'----------------------------' 
'D.2.2.1_06,Tvar stropu na kótě +7,475m' 
'D.2.2.1_26; Výztuž stropních desek D201 a D202' 
'D201_ŽB strop nad 2NP na +7,475m' 
(14.75+47.00+6.95+0.25+47.15+0.25)*0.25=29,088 [AG] 
(2.25+1.96)*2*0.25=2,105 [AH] 
'D201_ŽB strop nad 2NP na +7,475m' 
(14.75+6.95)*0.25=5,425 [AI] 
(14.75+6.95)/2*(47.00-0.25*2)=504,525 [AJ] 
(1.00+1.00)*2*0.25=1,000 [AK] 
-(2.25*1.96)=-4,410 [AL] 
'D202_ŽB strop nad výtahem na +8,075m' 
(2.75+2.46)*2*0.25=2,605 [AM] 
2.25*1.96=4,410 [AN] 
'VZT 4' 
(1.00+0.500)*2*0.25=0,750 [AO] 
'VZT 4' 
(0.50+1.00)*2*0.25=0,750 [AP] 
'VZT 5' 
(0.80+0.40)*2*0.25=0,600 [AQ] 
Mezisoučet: AG+AH+AI+AJ+AK+AL+AM+AN+AO+AP+AQ=546,848 [AR] 
'----------------------------' 
Celkem: A+B+C+D+E+F+G+H+I+J+K+L+M+O+P+Q+R+S+T+U+V+W+X+Y+Z+AA+AB+AC+AD+AE+AG+AH+AI+AJ+AK+AL+AM+AN+AO+AP+AQ=1 323,687 [AS]</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</si>
  <si>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</si>
  <si>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</si>
  <si>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</si>
  <si>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</si>
  <si>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</si>
  <si>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D.2.2.1_04; Tvar stropu na kótě -0,200m' 
'D001_ŽB strop nad 1PP na -0,200m' 
(14.792+8.615)/2*36.825=430,981 [A] 
-(2.25*1.96)=-4,410 [B] 
-(10.225*3.91)=-39,980 [C] 
-(4.08*1.15+3.255*1.00)=-7,947 [D] 
Mezisoučet: A+B+C+D=378,644 [E] 
'----------------------------' 
'D.2.2.1_05; Tvar stropu na kótě +3,575m' 
'D101_ŽB strop nad 1NP na +3,575m' 
(14.792*0.25)=3,698 [F] 
(14.792+13.467)/2*(7.90-0.25)=108,091 [G] 
-(3.255*2.15)=-6,998 [H] 
'D102_ŽB strop nad 1NP na +3,575m' 
(11.429+6.95)/2*(26.95-0.25)=245,360 [I] 
2.10*0.30=0,630 [J] 
6.95*0.25=1,738 [K] 
-(8.405*2.20+9.40*1.71+1.12*1.41)=-36,144 [L] 
'D102_ŽB strop nad 1NP na +3,515m' 
1.41*0.30=0,423 [M] 
Mezisoučet: F+G+H+I+J+K+L+M=316,798 [N] 
'----------------------------' 
'D.2.2.1_06, Tvar stropu na kótě +7,475m' 
'D201_ŽB strop nad 2NP na +7,475m' 
(14.75+6.95)*0.25=5,425 [O] 
(14.75+6.95)/2*(47.00-0.25*2)=504,525 [P] 
-(2.25*1.96)=-4,410 [Q] 
'D202_ŽB strop nad výtahem na +8,075m' 
2.25*1.96=4,410 [R] 
Mezisoučet: O+P+Q+R=509,950 [S] 
'----------------------------' 
'D.2.2.1_03, Tvar základů' 
'ŽB strop tl. 150mm' 
'ŽB strop na -4,600m' 
2.00*2.15=4,300 [T] 
Mezisoučet: T=4,300 [U] 
'----------------------------' 
'Odpočet' 
'1PP_0.15; ŽB strop tl. 250mm na -0,200m' 
-(3.55*5.00)=-17,750 [V] 
'----------------------------' 
Celkem: A+B+C+D+F+G+H+I+J+K+L+M+O+P+Q+R+T+V=1 191,942 [W]</t>
  </si>
  <si>
    <t>1. Podepření větších výšek než 6 m se oceňuje individuálně.</t>
  </si>
  <si>
    <t>411354314</t>
  </si>
  <si>
    <t>Podpěrná konstrukce stropů - desek, kleneb a skořepin výška podepření do 4 m tloušťka stropu přes 15 do 25 cm odstranění</t>
  </si>
  <si>
    <t>411354333</t>
  </si>
  <si>
    <t>Podpěrná konstrukce stropů - desek, kleneb a skořepin výška podepření přes 4 do 6 m tloušťka stropu přes 15 do 25 cm zřízení</t>
  </si>
  <si>
    <t>dle půdorysu, řezů, výkazů' 
'----------------------------' 
'1PP_0.15; ŽB strop tl. 250mm na -0,200m' 
3.55*5.00=17,750 [A] 
Celkem: A=17,750 [B]</t>
  </si>
  <si>
    <t>411354334</t>
  </si>
  <si>
    <t>Podpěrná konstrukce stropů - desek, kleneb a skořepin výška podepření přes 4 do 6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</si>
  <si>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</si>
  <si>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</si>
  <si>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</si>
  <si>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D.2.2.1_09' 
'Prohlubně šachet  VŠ01, VŠ02, D003_Výkaz výztuže' 
'D003_pol.19 až 24' 
(38.860+28.691)*1.05*0.001=0,071 [A] 
'-------------------------------------------------' 
'D.2.2.1_17' 
'Výztuž desky D001_Výkaz výztuže' 
'Horní+spodní výztuž' 
9498.698*1.05*0.001=9,974 [B] 
'-------------------------------------------------' 
'D.2.2.1_21' 
'Výztuž stropné desky D101_Výkaz výztuže' 
'Horní+spodní výztuž' 
2135.839*1.05*0.001=2,243 [C] 
'-------------------------------------------------' 
'D.2.2.1_22' 
'Výztuž stropné desky D102_Výkaz výztuže' 
'Horní+spodní výztuž' 
5883.273*1.05*0.001=6,177 [D] 
'-------------------------------------------------' 
'D.2.2.1_26' 
'Výztuž stropné desky D201, D202_Výkaz výztuže' 
'Horní+spodní výztuž' 
10370.389*1.05*0.001=10,889 [E] 
'-------------------------------------------------' 
Celkem: A+B+C+D+E=29,354 [F]</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</si>
  <si>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</si>
  <si>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</si>
  <si>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</si>
  <si>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D.2.2.1_20' 
'Výztuž průvlaků NP01 (1XX)' 
'P101' 
(0.25*(0.35-0.25))*12.675=0,317 [A] 
'P102' 
(0.25*(0.35-0.25))*12.500=0,313 [B] 
Mezisoučet: A+B=0,630 [C] 
'------------------------------------------' 
'D.2.2.1_25' 
'Výztuž průvlaků NP02 (2XX)' 
'P201' 
(0.25*(1.15-0.25))*39.689=8,930 [D] 
'P202' 
(0.25*(1.12-0.25))*39.15=8,515 [E] 
Mezisoučet: D+E=17,445 [F] 
'------------------------------------------' 
'D.2.2.1_04 Tvar stropu na kótě -0,200 (nad PP01)' 
'lem okolo výtah. šachty' 
(0.22*0.18)*((2.69+1.96)*2)=0,368 [G] 
Mezisoučet: G=0,368 [H] 
'------------------------------------------' 
Celkem: A+B+D+E+G=18,443 [I]</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</si>
  <si>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</si>
  <si>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</si>
  <si>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</si>
  <si>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D.2.2.1_20' 
'Výztuž průvlaků NP01 (1XX)' 
'P101' 
(0.25+(0.35-0.25)*2)*(12.675-0.406*2-0.304)=5,202 [A] 
'P102' 
(0.25+(0.35-0.25)*2)*(12.50-0.4*2-0.3)=5,130 [B] 
'------------------------------------------------' 
'D.2.2.1_04 Tvar stropu na kótě -0,200 (nad PP01)' 
'lem okolo výtah. šachty' 
(2.69+2.40+2.25+1.96)*0.22=2,046 [C] 
'------------------------------------------------' 
Celkem: A+B+C=12,378 [D]</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</si>
  <si>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</si>
  <si>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</si>
  <si>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</si>
  <si>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413351121</t>
  </si>
  <si>
    <t>Bednění nosníků a průvlaků - bez podpěrné konstrukce výška nosníku po spodní líc stropní desky přes 100 cm zřízení</t>
  </si>
  <si>
    <t>D.2.2.1_16; Výztuž stěn PP01 - část 2. průvlaky P001 a P002' 
'P001, Řez C1' 
(0.25+1.44*2)*6.084=19,043 [A] 
'P002, Řez C1' 
(0.25+1.44*2)*6.00=18,780 [B] 
Mezisoučet: A+B=37,823 [C] 
'---------------------------------' 
'D.2.2.1_25' 
'Výztuž průvlaků NP02 (2XX)' 
'P201' 
(0.25+(1.15-0.25)*2)*(39.689-0.406*2-0.304*5-0.247)=76,076 [D] 
'P202' 
(0.25+(1.12-0.25)*2)*(39.15-0.4*2-0.3*5-0.25)=72,834 [E] 
Mezisoučet: D+E=148,910 [F] 
'---------------------------------' 
Celkem: A+B+D+E=186,733 [G]</t>
  </si>
  <si>
    <t>413351122</t>
  </si>
  <si>
    <t>Bednění nosníků a průvlaků - bez podpěrné konstrukce výška nosníku po spodní líc stropní desky přes 100 cm odstranění</t>
  </si>
  <si>
    <t>413352111</t>
  </si>
  <si>
    <t>Podpěrná konstrukce nosníků a průvlaků výšky podepření do 4 m výšky nosníku (po spodní hranu stropní desky) do 100 cm zřízení</t>
  </si>
  <si>
    <t>D.2.2.1_16; Výztuž stěn PP01 - část 2. průvlaky P001 a P002' 
'P001, Řez C1' 
0.25*6.084=1,521 [A] 
'P002, Řez C1' 
0.25*6.00=1,500 [B] 
Mezisoučet: A+B=3,021 [C] 
'---------------------------------' 
'D.2.2.1_20' 
'Výztuž průvlaků NP01 (1XX)' 
'P101' 
0.25*(12.675-0.406*2-0.304)=2,890 [D] 
'P102' 
0.25*(12.500-0.4*2-0.3)=2,850 [E] 
Mezisoučet: D+E=5,740 [F] 
'---------------------------------' 
Celkem: A+B+D+E=8,761 [G]</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</si>
  <si>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</si>
  <si>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</si>
  <si>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</si>
  <si>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413352115</t>
  </si>
  <si>
    <t>Podpěrná konstrukce nosníků a průvlaků výšky podepření do 4 m výšky nosníku (po spodní hranu stropní desky) přes 100 cm zřízení</t>
  </si>
  <si>
    <t>D.2.2.1_25' 
'Výztuž průvlaků NP02 (2XX)' 
'P201' 
0.25*(39.689-0.406*2-0.304*5-0.247)=9,278 [A] 
'P202' 
0.25*(39.15-0.4*2-0.3*5-0.25)=9,150 [B] 
Celkem: A+B=18,428 [C]</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</si>
  <si>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</si>
  <si>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</si>
  <si>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</si>
  <si>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</si>
  <si>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</si>
  <si>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D.2.2.1_16; Výztuž stěn PP01 - část 2. průvlaky P001 a P002' 
'P001, P002' 
'Výkaz výztuže, pol. č. 37 až 42' 
((262.40+310.40)*0.617)*1.05*0.001=0,371 [A] 
(172.00*0.888)*1.05*0.001=0,160 [B] 
((49.20+38.80+24.00)*2.466)*1.05*0.001=0,290 [C] 
Mezisoučet: A+B+C=0,821 [D] 
'------------------------------------------' 
'D.2.2.1_20' 
'Výztuž průvlaků NP01 (1XX)_Výkaz výztuže' 
'P101; P102' 
435.033*1.05*0.001=0,457 [E] 
'------------------------------------------' 
'D.2.2.1_25' 
'Výztuž průvlaků NP02 (2XX)_Výkaz výztuže' 
'P201; P202' 
1267.477*1.05*0.001=1,331 [F] 
'------------------------------------------' 
Celkem: A+B+C+E+F=2,609 [G]</t>
  </si>
  <si>
    <t>R41132460</t>
  </si>
  <si>
    <t>Vylechčovací tělesa (moduly) z recyklovaného plastu, armokošů, montážních pomůcek, přídavné výztuže, všech komponentů pro správné provedení, dopravy a veškeré m</t>
  </si>
  <si>
    <t>Vylechčovací tělesa (moduly) z recyklovaného plastu, armokošů, montážních pomůcek, přídavné výztuže, všech komponentů pro správné provedení, dopravy a veškeré manipulace, tl. ŽB desky 250mmm; D+M komplet   
vylehčovací tělesa jsou z recyklovaného plastu a voidového materiálu - 8,16ks/m2; počet těles v armokoši (liště) 7ks; plocha armokoše 0,8575m2/koš</t>
  </si>
  <si>
    <t>D.2.2.1_22 Výztuž stropní desky D102' 
'------------------------------------------------' 
'D102_ŽB strop nad 1NP na +3,575m' 
(0.35*0.35)*210+0.005=25,730 [A] 
Celkem: A=25,730 [B]</t>
  </si>
  <si>
    <t>R41135431</t>
  </si>
  <si>
    <t>Podpěrná konstrukce stropů - desek, kleneb a skořepin výška podepření přes 6 m tloušťka stropu přes 15 do 25 cm zřízení</t>
  </si>
  <si>
    <t>dle půdorysu, řezů, výkazů' 
'----------------------------' 
'ŽB strop nad 1NP na +7,475m; +8,075m (1.01A)' 
(13.467+11.429)/2*12.15-2.10*0.20=150,823 [A] 
Celkem: A=150,823 [B]</t>
  </si>
  <si>
    <t>R41135432</t>
  </si>
  <si>
    <t>Podpěrná konstrukce stropů - desek, kleneb a skořepin výška podepření přes 6 m tloušťka stropu přes 15 do 25 cm odstranění</t>
  </si>
  <si>
    <t>R41332141</t>
  </si>
  <si>
    <t>Nosníky z betonu železového (bez výztuže) pro konstrukce bílých van včetně stěnových i jeřábových drah, volných trámů, průvlaků, rámových příčlí, ztužidel, konz</t>
  </si>
  <si>
    <t>Nosníky z betonu železového (bez výztuže) pro konstrukce bílých van včetně stěnových i jeřábových drah, volných trámů, průvlaků, rámových příčlí, ztužidel, konzol, vodorovných táhel apod., tyčových konstrukcí tř. C 30/37; D+M komplet</t>
  </si>
  <si>
    <t>D.2.2.1_16; Výztuž stěn PP01 - část 2. průvlaky P001 a P002' 
'P001, Řez C1' 
(1.69*6.084)*0.25=2,570 [A] 
'P002, Řez C1' 
(1.69*6.00)*0.25=2,535 [B] 
Celkem: A+B=5,105 [C]</t>
  </si>
  <si>
    <t>043</t>
  </si>
  <si>
    <t>Schodišťové konstrukce a rampy</t>
  </si>
  <si>
    <t>430321414</t>
  </si>
  <si>
    <t>Schodišťové konstrukce a rampy z betonu železového (bez výztuže) stupně, schodnice, ramena, podesty s nosníky tř. C 25/30</t>
  </si>
  <si>
    <t>D.2.2.1_03, 04; 05, 06;  Tvary' 
'D.2.2.1_28; Výztuž schod. desek D004, D005, D104, D105' 
'z 1PP do 1NP' 
'od -4,600m na -1,599m 
 (5.264*1.00)*0.20=1,053 [A] 
((0.28*0.176)/2*1.00)*17=0,419 [B] 
'na -1,599m' 
(0.647*1.00+1.00*0.15+1.015*1.00)*0.20=0,362 [C] 
'od -1,599m na -0,20m' 
(2.938*1.00)*0.20=0,588 [D] 
((0.28*0.176)/2*1.00)*8+(0.28*0.185)*1.00=0,249 [E] 
'z 1NP do 2NP' 
'od -0,20m na +2,085m' 
(4.444*1.00)*0.20=0,889 [F] 
((0.28*0.175)/2*1.00)*12=0,294 [G] 
'na +2,085m' 
(0.653*1.00+1.00*0.15+1.067*1.00)*0.20=0,374 [H] 
'od +2,085m na +3,375m' 
(2.997*1.00)*0.20=0,599 [I] 
((0.280*0.175)/2*1.00)*8+(0.28*0.085)*1.00=0,220 [J] 
Celkem: A+B+C+D+E+F+G+H+I+J=5,047 [K]</t>
  </si>
  <si>
    <t>430321616</t>
  </si>
  <si>
    <t>Schodišťové konstrukce a rampy z betonu železového (bez výztuže) stupně, schodnice, ramena, podesty s nosníky tř. C 30/37</t>
  </si>
  <si>
    <t>D.2.2.1_03, 04; 05, 06;  Tvary' 
'D.2.2.1_27; Výztuž schod. desek D003 a D103'  
'z 1PP do 1NP' 
'od -4,60m na -0,20m' 
((10.549+0.177)*2.00)*0.25=5,363 [A] 
((0.31*0.15714)/2*2.00)*(15+13)+(0.31*0.185)*2.00=1,479 [B] 
(0.40714*0.10)*(4.866+4.518)=0,382 [C] 
(0.40714*0.40)*(1.390+4.518)=0,962 [D] 
'z 1NP do 2NP' 
'od -0,200m na +3,575m' 
(9.466*2.00)*0.25=4,733 [E] 
((0.31*0.15313)/2*2.00)*(12+11)+(0.31*0.085)*2.00=1,145 [F] 
((0.40714*0.10)*(4.866+4.518))*2=0,764 [G] 
Celkem: A+B+C+D+E+F+G=14,828 [H]</t>
  </si>
  <si>
    <t>430361821</t>
  </si>
  <si>
    <t>Výztuž schodišťových konstrukcí a ramp stupňů, schodnic, ramen, podest s nosníky z betonářské oceli 10 505 (R) nebo BSt 500</t>
  </si>
  <si>
    <t>D.2.2.1_27' 
'Výztuž schodišť. desek D002 a D103_Výkaz výztuže' 
1376.914*1.05*0.001=1,446 [A] 
'----------------------------' 
'D.2.2.1_28' 
'Výztuž schodišť. desek D003, D004, D104, D105_Výkaz výztuže' 
379.549*1.05*0.001=0,399 [B] 
'----------------------------' 
Celkem: A+B=1,845 [C]</t>
  </si>
  <si>
    <t>431351121</t>
  </si>
  <si>
    <t>Bednění podest, podstupňových desek a ramp včetně podpěrné konstrukce výšky do 4 m půdorysně přímočarých zřízení</t>
  </si>
  <si>
    <t>D.2.2.1_03, 04; 05, 06;  Tvary' 
'D.2.2.1_28; Výztuž schod. desek D004, D005, D104, D105' 
'z 1PP do 1NP' 
'od -4,600m na -1,599m 
5.264*1.00=5,264 [A] 
'na -1,599m' 
0.647*1.00+1.00*0.15+1.015*1.00=1,812 [B] 
'od -1,599m na -0,20m' 
2.938*1.00=2,938 [C] 
'z 1NP do 2NP' 
'od -0,20m na +2,085m' 
4.444*1.00=4,444 [D] 
'na +2,085m' 
0.653*1.00+1.00*0.15+1.067*1.00=1,870 [E] 
'od +2,085m na +3,375m' 
2.997*1.00=2,997 [F] 
'------------------------------------' 
'D.2.2.1_03, 04; 05, 06;  Tvary' 
'D.2.2.1_27; Výztuž schod. desek D003 a D103'  
'z 1PP do 1NP' 
'od -4,60m na -0,20m' 
(10.549+0.177)*2.00=21,452 [G] 
'z 1NP do 2NP' 
'od -0,200m na +3,575m' 
9.466*2.00=18,932 [H] 
'------------------------------------' 
Celkem: A+B+C+D+E+F+G+H=59,709 [I]</t>
  </si>
  <si>
    <t>431351122</t>
  </si>
  <si>
    <t>Bednění podest, podstupňových desek a ramp včetně podpěrné konstrukce výšky do 4 m půdorysně přímočarých odstranění</t>
  </si>
  <si>
    <t>433351131</t>
  </si>
  <si>
    <t>Bednění schodnic včetně podpěrné konstrukce výšky do 4 m půdorysně přímočarých zřízení</t>
  </si>
  <si>
    <t>D.2.2.1_03, 04; 05, 06;  Tvary' 
'D.2.2.1_27; Výztuž schod. desek D003 a D103'  
'------------------------------------' 
'z 1PP do 1NP' 
'od -4,60m na -0,20m' 
0.10*(4.866+4.518)=0,938 [A] 
0.40*(1.390+4.518)=2,363 [B] 
'z 1NP do 2NP' 
'od -0,200m na +3,575m' 
(0.10*(4.866+4.518))*2=1,877 [C] 
Celkem: A+B+C=5,178 [D]</t>
  </si>
  <si>
    <t>433351132</t>
  </si>
  <si>
    <t>Bednění schodnic včetně podpěrné konstrukce výšky do 4 m půdorysně přímočarých odstranění</t>
  </si>
  <si>
    <t>434351141</t>
  </si>
  <si>
    <t>Bednění stupňů betonovaných na podstupňové desce nebo na terénu půdorysně přímočarých zřízení</t>
  </si>
  <si>
    <t>D.2.2.1_03, 04; 05, 06;  Tvary' 
'D.2.2.1_28; Výztuž schod. desek D004, D005, D104, D105' 
'z 1PP do 1NP' 
'od -4,600m na -1,599m 
((0.28+0.176)*1.00)*17=7,752 [A] 
'od -1,599m na -0,20m' 
2.938*1.00=2,938 [B] 
'z 1NP do 2NP' 
'od -0,20m na +2,085m' 
((0.28+0.175)*1.00)*12=5,460 [C] 
'od +2,085m na +3,375m' 
2.997*1.00=2,997 [D] 
'------------------------------------' 
'D.2.2.1_03, 04; 05, 06;  Tvary' 
'D.2.2.1_27; Výztuž schod. desek D003 a D103'  
'z 1PP do 1NP' 
'od -4,60m na -0,20m' 
((0.31+0.15714)*2.00)*(15+13)+(0.31+0.185*2)*2.00=27,520 [E] 
'z 1NP do 2NP' 
'od -0,200m na +3,575m' 
((0.31+0.15313)*2.00)*(12+11)+(0.31+0.085*2)*2.00=22,264 [F] 
'------------------------------------' 
Celkem: A+B+C+D+E+F=68,931 [G]</t>
  </si>
  <si>
    <t>1. Množství měrných jednotek bednění stupňů se určuje v m2 plochy stupnic a podstupnic.</t>
  </si>
  <si>
    <t>434351142</t>
  </si>
  <si>
    <t>Bednění stupňů betonovaných na podstupňové desce nebo na terénu půdorysně přímočarých odstranění</t>
  </si>
  <si>
    <t>090</t>
  </si>
  <si>
    <t>953333121</t>
  </si>
  <si>
    <t>PVC těsnící pás do betonových konstrukcí do pracovních spar vnitřní, pokládaný doprostřed konstrukce mezi výztuž šířky 240 mm</t>
  </si>
  <si>
    <t>D.2.2.1_31 Výztuž portálových rámů R01, R02, RE01, RE02' 
'D.2.2.1_11 Příčné řezy A-Á, B-B´, C-C´, 3-3´ ' 
'--------------------------------------------------------' 
7.30+(1.458+2.612)=11,370 [A] 
7.20+(1.40*2)=10,000 [B] 
Celkem: A+B=21,370 [C]</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</si>
  <si>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</si>
  <si>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953333321</t>
  </si>
  <si>
    <t>PVC těsnící pás do betonových konstrukcí do dilatačních spar vnitřní, pokládaný doprostřed konstrukce mezi výztuž šířky 240 mm</t>
  </si>
  <si>
    <t>D.2.2.1_31 Výztuž portálových rámů R01, R02, RE01, RE02' 
'D.2.2.1_11 Příčné řezy A-Á, B-B´, C-C´, 3-3´ ' 
'--------------------------------------------------------' 
18.750*2=37,500 [A] 
Celkem: A=37,500 [B]</t>
  </si>
  <si>
    <t>953334443</t>
  </si>
  <si>
    <t>Těsnící plech do pracovních spar betonových konstrukcí horizontálních i vertikálních (podlaha - zeď, zeď - strop a technologických) ve svitku s bitumenovým povr</t>
  </si>
  <si>
    <t>Těsnící plech do pracovních spar betonových konstrukcí horizontálních i vertikálních (podlaha - zeď, zeď - strop a technologických) ve svitku s bitumenovým povrchem oboustranným, šířky 150 mm</t>
  </si>
  <si>
    <t>D.2.2.1_03  Tvar základů' 
'T1_Těsnění pracovních spár' 
'--------------------------------------------------------' 
'deska - podchod' 
27.40+11.80=39,200 [A] 
'deska - stěna, v prohlubni desky' 
190.000=190,000 [B] 
Celkem: A+B=229,200 [C]</t>
  </si>
  <si>
    <t>953334514</t>
  </si>
  <si>
    <t>Těsnící a bednící křížový profil z plechu do pracovních spar betonových konstrukcí kombinace perforovaného a těsnícího plechu k bednění jednotlivých záběrů beto</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</si>
  <si>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200 mm</t>
  </si>
  <si>
    <t>D.2.2.1_04  Tvar stropu na kótě -0,200 (nad PP01)' 
'T1_Těsnění pracovních spár ve stěnách a podlahové desce' 
'--------------------------------------------------------' 
'podlahová deska a deska prohloubení' 
31.800=31,800 [A] 
'stěna-stěna' 
4.10*13=53,300 [B] 
'stěna s portálem podchodu' 
4*2.95=11,800 [C] 
'stěna  - str. deska podchodu' 
2*6.600=13,200 [D] 
'stěny prohloubení pod eskalátorem' 
2*0.70=1,400 [E] 
Celkem: A+B+C+D+E=111,500 [F]</t>
  </si>
  <si>
    <t>953943122</t>
  </si>
  <si>
    <t>Osazování drobných kovových předmětů výrobků ostatních jinde neuvedených do betonu se zajištěním polohy k bednění či k výztuži před zabetonováním hmotnosti přes 1 do 5 kg/kus</t>
  </si>
  <si>
    <t>D.2.2.1_04  Tvar stropu na kótě -0,200 (nad PP01)' 
'KP1 = 2,00kg/kus' 
6=6,000 [A] 
Celkem: A=6,000 [B]</t>
  </si>
  <si>
    <t>953961218</t>
  </si>
  <si>
    <t>Kotvy chemické s vyvrtáním otvoru do betonu, železobetonu nebo tvrdého kamene chemická patrona, velikost M 30, hloubka 270 mm</t>
  </si>
  <si>
    <t>D.2.2.1_03, 04; 05, 06;  Tvary' 
'---------------------------------------' 
'D.2.2.1_28; Výztuž schod. desek D004, D005, D104, D105' 
'Výkaz výztuže pol.č.20 ' 
5=5,000 [A] 
'---------------------------------------' 
'D.2.2.1_27; Výztuž schod. desek D003 a D103'  
'Výkaz výztuže pol.č.23' 
13=13,000 [B] 
'---------------------------------------' 
Celkem: A+B=18,000 [C]</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</si>
  <si>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</si>
  <si>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R13611201</t>
  </si>
  <si>
    <t>KP1 ocelová kotevní deska 150x150/10mm vč. trnů pr. 14/165mm a vč. antikorozní povrchové úpravy</t>
  </si>
  <si>
    <t>D.2.2.1_04 Tvar stropu na kótě -0,200 (nad PP01)' 
'KP1 = 2,00kg/kus' 
6=6,000 [A] 
Celkem: A=6,000 [B]</t>
  </si>
  <si>
    <t>R95324H01</t>
  </si>
  <si>
    <t>"H01" Smyková výztuž v ŽB konstrukcích vč. lišt dl. 450mm a dvouhlavňoých trnů pr.12mm dle PD; D+M komplet</t>
  </si>
  <si>
    <t>D.2.2.1_29  Smykové hlavice H01-H09' 
'--------------------------------------------------------' 
'dl. 1kusu lišty = 450mm' 
'celkový počet lišt = 15*8 = 120ks' 
'celkový počet trnů = 120*3 = 360ks' 
'H01; D001+D101+D201' 
4+2+9=15,000 [A] 
Celkem: A=15,000 [B]</t>
  </si>
  <si>
    <t>R95324H02</t>
  </si>
  <si>
    <t>"H02" Smyková výztuž v ŽB konstrukcích vč. lišt dl. 450mm a dvouhlavňoých trnů pr.12mm dle PD; D+M komplet</t>
  </si>
  <si>
    <t>D.2.2.1_29  Smykové hlavice H01-H09' 
'--------------------------------------------------------' 
'dl. 1kusu lišty = 450mm' 
'celkový počet lišt = 18*5 = 90ks' 
'celkový počet trnů = 90*3 = 270ks' 
'H02; D001+D102' 
4+14=18,000 [A] 
Celkem: A=18,000 [B]</t>
  </si>
  <si>
    <t>R95324H03</t>
  </si>
  <si>
    <t>"H03" Smyková výztuž v ŽB konstrukcích vč. lišt dl. 300+300mm a dvouhlavňoých trnů pr.14mm dle PD; D+M komplet</t>
  </si>
  <si>
    <t>D.2.2.1_29  Smykové hlavice H01-H09' 
'--------------------------------------------------------' 
'dl. 1kusu lišty = 300+300= 600mm' 
'celkový počet lišt dl. 300mm = 1*3*2 = 6ks' 
'celkový počet trnů = 6*2 = 12ks' 
'H03; D001' 
1=1,000 [A] 
Celkem: A=1,000 [B]</t>
  </si>
  <si>
    <t>R95324H04</t>
  </si>
  <si>
    <t>"H04" Smyková výztuž v ŽB konstrukcích vč. lišt dl. 450mm a dvouhlavňoých trnů pr.12mm dle PD; D+M komplet</t>
  </si>
  <si>
    <t>D.2.2.1_29  Smykové hlavice H01-H09' 
'--------------------------------------------------------' 
'dl. 1kusu lišty = 450mm' 
'celkový počet lišt = 1*7 = 7ks' 
'celkový počet trnů = 7*3 = 21ks' 
'H04; D102' 
1=1,000 [A] 
Celkem: A=1,000 [B]</t>
  </si>
  <si>
    <t>R95324H05</t>
  </si>
  <si>
    <t>"H05" Smyková výztuž v ŽB konstrukcích vč. lišt dl. 450mm a dvouhlavňoých trnů pr.12mm dle PD; D+M komplet</t>
  </si>
  <si>
    <t>D.2.2.1_29  Smykové hlavice H01-H09' 
'--------------------------------------------------------' 
'dl. 1kusu lišty = 450mm' 
'celkový počet lišt = 3*2 = 6ks' 
'celkový počet trnů = 6*3 = 18ks' 
'H05; D102' 
2=2,000 [A] 
Celkem: A=2,000 [B]</t>
  </si>
  <si>
    <t>R95324H06</t>
  </si>
  <si>
    <t>"H06" Smyková výztuž v ŽB konstrukcích vč. lišt dl. 450mm a dvouhlavňoých trnů pr.10mm dle PD; D+M komplet</t>
  </si>
  <si>
    <t>D.2.2.1_29  Smykové hlavice H01-H09' 
'--------------------------------------------------------' 
'dl. 1kusu lišty = 450mm' 
'celkový počet lišt = 4*12 = 48ks' 
'celkový počet trnů = 48*3 = 144ks' 
'H06; D201' 
4=4,000 [A] 
Celkem: A=4,000 [B]</t>
  </si>
  <si>
    <t>R95324H07</t>
  </si>
  <si>
    <t>"H07" Smyková výztuž v ŽB konstrukcích vč. lišt dl. 450mm a dvouhlavňoých trnů pr.10mm dle PD; D+M komplet</t>
  </si>
  <si>
    <t>D.2.2.1_29  Smykové hlavice H01-H09' 
'--------------------------------------------------------' 
'dl. 1kusu lišty = 450mm' 
'celkový počet lišt = 1*6 = 6ks' 
'celkový počet trnů = 6*3 = 18ks' 
'H06; D102' 
1=1,000 [A] 
Celkem: A=1,000 [B]</t>
  </si>
  <si>
    <t>R95324H08</t>
  </si>
  <si>
    <t>"H08" Smyková výztuž v ŽB konstrukcích vč. lišt dl. 300+3000mm a dvouhlavňoých trnů pr.12mm dle PD; D+M komplet</t>
  </si>
  <si>
    <t>D.2.2.1_29  Smykové hlavice H01-H09' 
'--------------------------------------------------------' 
'dl. 1kusu lišty = 300+300 = 600mm' 
'celkový počet lišt dl. 300mm = 1*7 *2= 14ks' 
'celkový počet trnů = 14*2 = 28ks' 
'H08; D001' 
1=1,000 [A] 
Celkem: A=1,000 [B]</t>
  </si>
  <si>
    <t>R95324H09</t>
  </si>
  <si>
    <t>"H09" Smyková výztuž v ŽB konstrukcích vč. lišt dl. 300+450mm a dvouhlavňoých trnů pr.12mm dle PD; D+M komplet</t>
  </si>
  <si>
    <t>D.2.2.1_29  Smykové hlavice H01-H09' 
'--------------------------------------------------------' 
'dl. 1kusu lišty = 300+450 = 750mm' 
'celkový počet lišt dl. 450mm = 1*7 = 7ks' 
'celkový počet lišt dl. 300mm = 1*7 = 7ks' 
'celkový počet trnů = 7*(2+3) = 35ks' 
'H09; D001' 
1=1,000 [A] 
Celkem: A=1,000 [B]</t>
  </si>
  <si>
    <t>Vložky svislé do dilatačních spár z polystyrenových desek extrudovaných včetně dodání a osazení, v jakémkoliv zdivu tl. 80 mm; D+M komplet</t>
  </si>
  <si>
    <t>D.2.2.1_05 Tvar stropu na kótě +3,575 (nad NP01)' 
'D.2.2.1_06 Tvar stropu na kótě +7,475 (nad NP02)' 
'--------------------------------------------------------' 
'D.2.2.1_30 Výztuž vnějších stěn StE01 - StE04' 
'od -0,450m na +8,175m' 
'StE01' 
0.25*(8.625-(0.20*2+0.60*2+0.20*2))=1,656 [A] 
'StE02 dtto StE01' 
1.656=1,656 [B] 
'StE03 dtto StE01' 
1.656=1,656 [C] 
'StE04 dtto StE01' 
1.656=1,656 [D] 
Celkem: A+B+C+D=6,624 [E]</t>
  </si>
  <si>
    <t>R95361001</t>
  </si>
  <si>
    <t>Nosný prvek pro přerušení tepelného mostu vč. tepelného izolantu pro volně vyložené stěny (š 250mm, výšky 800mm, díly: I spodní, II střední, III horní); D+M kom</t>
  </si>
  <si>
    <t>Nosný prvek pro přerušení tepelného mostu vč. tepelného izolantu pro volně vyložené stěny (š 250mm, výšky 800mm, díly: I spodní, II střední, III horní); D+M komplet</t>
  </si>
  <si>
    <t>D.2.2.1_30 Výztuž vnějších stěn StE01 - StE04' 
'--------------------------------------------------------' 
'D.2.2.1_19-Výztuž stěn NP01' 
'V2_Výkaz prvků zabudovaných do betonu' 
'Díly I, II, III' 
'St08 (NP01)' 
(0.20+0.60+0.20)*2=2,000 [A] 
'St16 (NP01)' 
(0.20+0.60+0.20)*2=2,000 [B] 
Mezisoučet: A+B=4,000 [C] 
'--------------------------------------------------------' 
'D.2.2.1_24-Výztuž stěn NP02' 
'V2_Výkaz prvků zabudovaných do betonu' 
'Díly I, II, III' 
'St08 (NP02)' 
(0.20+0.60+0.20)*2=2,000 [D] 
'St16  (NP01)' 
(0.20+0.60+0.20)*2=2,000 [E] 
Mezisoučet: D+E=4,000 [F] 
'--------------------------------------------------------' 
Celkem: A+B+D+E=8,000 [G]</t>
  </si>
  <si>
    <t>R95391250</t>
  </si>
  <si>
    <t>Stykovací (vylamovací) výztuž 150-10/15-5-1250 vč. příslušenství - plechové pouzdro s předem vyraženým otvorem pro uchopení; D+M komplet ocelové pouzdro s prof</t>
  </si>
  <si>
    <t>Stykovací (vylamovací) výztuž 150-10/15-5-1250 vč. příslušenství - plechové pouzdro s předem vyraženým otvorem pro uchopení; D+M komplet  
ocelové pouzdro s profilovaným zadním dílem pro optimální přenos smykové síly ve spáře; profil a kryt z pozinkovaného ocelového plechu; výztuž korozivzdorná ocel B500B</t>
  </si>
  <si>
    <t>D.2.2.1_15-Výztuž stěn PP01 část 1' 
'V1_Výkaz prvků zabudovaných do betonu' 
4=4,000 [A] 
'--------------------------------------------------------' 
'D.2.2.1_19-Výztuž stěn NP01' 
'V1_Výkaz prvků zabudovaných do betonu' 
4=4,000 [B] 
'--------------------------------------------------------' 
Celkem: A+B=8,000 [C]</t>
  </si>
  <si>
    <t>R95394070</t>
  </si>
  <si>
    <t>Prostorové ditanční nosníky výšky 70mm vč. příslušenství; D+M komplet</t>
  </si>
  <si>
    <t>D.2.2.1_09' 
'Výztuž prohloubení šachet VŠ01 a VŠ02 a desky D003' 
'Poznámky' 
6.00=6,000 [A] 
Celkem: A=6,000 [B]</t>
  </si>
  <si>
    <t>R95394150</t>
  </si>
  <si>
    <t>Prostorové ditanční nosníky výšky 150mm vč. příslušenství; D+M komplet</t>
  </si>
  <si>
    <t>D.2.2.1_17' 
'Výztuž desky D001_Poznámky' 
931.000=931,000 [A] 
'D.2.2.1_21' 
'Výztuž desky D101_Poznámky' 
167.00=167,000 [B] 
'D.2.2.1_22' 
'Výztuž desky D102_Poznámky' 
601.00=601,000 [C] 
'D.2.2.1_26' 
'Výztuž desky D201, D202_Poznámky' 
1429.00=1 429,000 [D] 
Celkem: A+B+C+D=3 128,000 [E]</t>
  </si>
  <si>
    <t>R95394170</t>
  </si>
  <si>
    <t>Prostorové ditanční nosníky výšky 170mm vč. příslušenství; D+M komplet</t>
  </si>
  <si>
    <t>D.2.2.1_13' 
'Výztuž podlahové desky DZ02_Poznámky' 
121.000=121,000 [A] 
Celkem: A=121,000 [B]</t>
  </si>
  <si>
    <t>R95394350</t>
  </si>
  <si>
    <t>Prostorové ditanční nosníky výšky 350mm vč. příslušenství; D+M komplet</t>
  </si>
  <si>
    <t>D.2.2.1_09' 
'Výztuž prohloubení šachet VŠ01 a VŠ02 a desky D003' 
'Poznámky' 
28.000=28,000 [A] 
'----------------------------------------------' 
'D.2.2.1_10' 
'Základová deska DZ01_Poznámky' 
623.000=623,000 [B] 
'----------------------------------------------' 
Celkem: A+B=651,000 [C]</t>
  </si>
  <si>
    <t>R95394400</t>
  </si>
  <si>
    <t>Zajištění polohy svislé výztuže v stěnách (například distančními prvky, nebo klasické S spony); D+M komplet</t>
  </si>
  <si>
    <t>D.2.2.1_12' 
348=348,000 [A] 
'D.2.2.1_15' 
756+214+228=1 198,000 [B] 
'D.2.2.1_19' 
208+848=1 056,000 [C] 
'D.2.2.1_24' 
120+818+488=1 426,000 [D] 
Celkem: A+B+C+D=4 028,000 [E]</t>
  </si>
  <si>
    <t>R98399101</t>
  </si>
  <si>
    <t>Montážní háky pro výtah s únosnotí do 20kN; D+M komplet</t>
  </si>
  <si>
    <t>D.2.2.1_06;Tvar stropu na kótě +7,475m' 
3=3,000 [A] 
Celkem: A=3,000 [B]</t>
  </si>
  <si>
    <t>R98399102</t>
  </si>
  <si>
    <t>Montážní háky pro eskalátory s únosnotí do 40kN; D+M komplet</t>
  </si>
  <si>
    <t>D.2.2.1_05;Tvar stropu na kótě +3,575m' 
4=4,000 [A] 
'D.2.2.1_06;Tvar stropu na kótě +7,475m' 
4=4,000 [B] 
Celkem: A+B=8,000 [C]</t>
  </si>
  <si>
    <t>R95550012</t>
  </si>
  <si>
    <t>R95554002</t>
  </si>
  <si>
    <t>34571363</t>
  </si>
  <si>
    <t>trubka elektroinstalační HDPE tuhá dvouplášťová korugovaná D 61/75mm</t>
  </si>
  <si>
    <t>30.50*1.10=33,550 [A] 
Celkem: A=33,550 [B]</t>
  </si>
  <si>
    <t>741110042</t>
  </si>
  <si>
    <t>Montáž trubek elektroinstalačních s nasunutím nebo našroubováním do krabic plastových ohebných, uložených pevně, vnější O přes 23 do 35 mm</t>
  </si>
  <si>
    <t>D.2.2.1_19 Výpis plastových výrobků; 2/P' 
'D.2.2.1_21 Výpis stavebních úprav' 
'SLP 9_v podlaze ' 
0.90*2=1,800 [A] 
'SLP 10_přes strop' 
0.25*1=0,250 [B] 
'SLP 11_ve zdi' 
0.90*3=2,700 [C] 
'SLP 12_ve zdi' 
3.20*2=6,400 [D] 
Celkem: A+B+C+D=11,150 [E]</t>
  </si>
  <si>
    <t>741110043</t>
  </si>
  <si>
    <t>Montáž trubek elektroinstalačních s nasunutím nebo našroubováním do krabic plastových ohebných, uložených pevně, vnější O přes 35 mm</t>
  </si>
  <si>
    <t>D.2.2.1_19 Výpis plastových výrobků; 2/P' 
'D.2.2.1_04 Tvar stropu na kótě -0,200 (nad PP01)' 
'Chránička EL2' 
'R01; pr. 63mm; 2/P' 
1.400*5+2.300*5=18,500 [A] 
'R02; pr. 63mm; - 2/P' 
1.200*(5+5)=12,000 [B] 
Celkem: A+B=30,500 [C]</t>
  </si>
  <si>
    <t>998741102</t>
  </si>
  <si>
    <t>Přesun hmot pro silnoproud stanovený z hmotnosti přesunovaného materiálu vodorovná dopravní vzdálenost do 50 m v objektech výšky přes 6 do 12 m</t>
  </si>
  <si>
    <t>R34571064</t>
  </si>
  <si>
    <t>trubka elektroinstalační ohebná z PVC (ČSN) 2325</t>
  </si>
  <si>
    <t>viz. pol_741110042; 3/P' 
10.00*1.10=11,000 [A] 
Celkem: A=11,000 [B]</t>
  </si>
  <si>
    <t>R76799511</t>
  </si>
  <si>
    <t>Kompletní osazení, montáž a dodávka OK předsazené fasády rámů R1 až R14 (výrobní skupina EXC2 dle ČSN EN 1090; korozním prostředí C3 dle ČSN EN ISO 12944-2-C3-s</t>
  </si>
  <si>
    <t>Kompletní osazení, montáž a dodávka OK předsazené fasády rámů R1 až R14 (výrobní skupina EXC2 dle ČSN EN 1090; korozním prostředí C3 dle ČSN EN ISO 12944-2-C3-střední) vč. úprav, spojení, svařování, kotvení, přípravy podkladu, předepsané povrchové upravy nátěrový systém Sa 2 1/2 (základní nátěr - 2 složková vysoce nanášivá epoxidová nátěrová hmota (100 µm) s odolností vůči abrazi, mořské vodě a ropě; vrchní nátěr - 2 složková polyuretanová nátěrová hmota (80 µm) vyvtvzovaná alifatickým isokyanátem, s dobrou stálostí barevného odstínu a lesku (obsahuje zinkfosfát), tmelení, dopravy a veškeré manipulac; D+M komplet</t>
  </si>
  <si>
    <t>D.2.2.1_06; Tvar stropu na kótě +7,475m (nad NP02)'  
'D.2.2.1_07; OK předsazené fasády'  
'D.2.2.1_08; OK předsazené fasády - detaily, výkazy'  
'---------------------------------------------------------------' 
'R1_Výkaz oceli' 
342.000*8=2 736,000 [A] 
'R2_Výkaz oceli' 
288.000*8=2 304,000 [B] 
'R3_Výkaz oceli' 
256.000*2=512,000 [C] 
'R4_Výkaz oceli' 
275.000*1=275,000 [D] 
'R5_Výkaz oceli' 
430.000*1=430,000 [E] 
'R6_Výkaz oceli' 
266.000*3=798,000 [F] 
'R7_Výkaz oceli' 
301.000*1=301,000 [G] 
'R8_Výkaz oceli' 
306.000*1=306,000 [H] 
'R9_Výkaz oceli' 
260.000*2=520,000 [I] 
'R10_Výkaz oceli' 
278.000*1=278,000 [J] 
'R11_Výkaz oceli' 
434.000*1=434,000 [K] 
'R12_Výkaz oceli' 
269.000*3=807,000 [L] 
'R13_Výkaz oceli' 
309.000*1=309,000 [M] 
'R14_Výkaz oceli' 
305.000*1=305,000 [N] 
Celkem: A+B+C+D+E+F+G+H+I+J+K+L+M+N=10 315,000 [O]</t>
  </si>
  <si>
    <t>SO 01-15-01.3</t>
  </si>
  <si>
    <t>Žst. Vsetín, dopravní terminál - ZTI</t>
  </si>
  <si>
    <t xml:space="preserve">        SO 01-15-01.3</t>
  </si>
  <si>
    <t>132212101</t>
  </si>
  <si>
    <t>Hloubení zapažených i nezapažených rýh šířky do 600 mm ručním nebo pneumatickým nářadím s urovnáním dna do předepsaného profilu a spádu v horninách tř. 3 soudrž</t>
  </si>
  <si>
    <t>Hloubení zapažených i nezapažených rýh šířky do 600 mm ručním nebo pneumatickým nářadím s urovnáním dna do předepsaného profilu a spádu v horninách tř. 3 soudržných</t>
  </si>
  <si>
    <t>dle textových a grafických příloh PD' 
'Pozemní stavby v části D.2.2.1' 
'3_Zdravotně technické instalace' 
'---------------------------------------------' 
'splašková kanalizace' 
0.60*1.50*(34.50+6.20)=36,630 [A] 
'dešťová kanalizace' 
0.60*1.50*5.50=4,950 [B] 
'rozšíření pro šachty' 
2.0*2.0*1.80*2=14,400 [C] 
Celkem: A+B+C=55,980 [D]</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</si>
  <si>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</si>
  <si>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132212109</t>
  </si>
  <si>
    <t>Hloubení zapažených i nezapažených rýh šířky do 600 mm ručním nebo pneumatickým nářadím s urovnáním dna do předepsaného profilu a spádu v horninách tř. 3 Přípla</t>
  </si>
  <si>
    <t>Hloubení zapažených i nezapažených rýh šířky do 600 mm ručním nebo pneumatickým nářadím s urovnáním dna do předepsaného profilu a spádu v horninách tř. 3 Příplatek k cenám za lepivost horniny tř. 3</t>
  </si>
  <si>
    <t>pol_132212101' 
55.980=55,980 [A] 
Celkem: A=55,980 [B]</t>
  </si>
  <si>
    <t>139711101</t>
  </si>
  <si>
    <t>Vykopávka v uzavřených prostorách s naložením výkopku na dopravní prostředek v hornině tř. 1 až 4</t>
  </si>
  <si>
    <t>ležatá splašková kanalizace' 
0.60*0.60*(69.70+10.00)=28,692 [A]</t>
  </si>
  <si>
    <t>1. V cenách nejsou započteny náklady na podchycení stavebních konstrukcí a případné odvětrávání pracovního prostoru.</t>
  </si>
  <si>
    <t>Svislé přemístění výkopku bez naložení do dopravní nádoby avšak s vyprázdněním dopravní nádoby na hromadu nebo do dopravního prostředku z horniny tř. 1 až 4, při hloubce výkopu přes 1 do 2,5 m</t>
  </si>
  <si>
    <t>162201211</t>
  </si>
  <si>
    <t>Vodorovné přemístění výkopku nebo sypaniny stavebním kolečkem s naložením a vyprázdněním kolečka na hromady nebo do dopravního prostředku na vzdálenost do 10 m</t>
  </si>
  <si>
    <t>Vodorovné přemístění výkopku nebo sypaniny stavebním kolečkem s naložením a vyprázdněním kolečka na hromady nebo do dopravního prostředku na vzdálenost do 10 m z horniny tř. 1 až 4</t>
  </si>
  <si>
    <t>162201219</t>
  </si>
  <si>
    <t>Vodorovné přemístění výkopku nebo sypaniny stavebním kolečkem s naložením a vyprázdněním kolečka na hromady nebo do dopravního prostředku na vzdálenost do 10 m z horniny Příplatek k ceně horniny tř. 1 až 4 za každých dalších 10 m</t>
  </si>
  <si>
    <t>pol_162201211' 
28.692*4=114,768 [A] 
Celkem: A=114,768 [B]</t>
  </si>
  <si>
    <t>162601102</t>
  </si>
  <si>
    <t>Vodorovné přemístění výkopku nebo sypaniny po suchu na obvyklém dopravním prostředku, bez naložení výkopku, avšak se složením bez rozhrnutí z horniny tř. 1 až 4</t>
  </si>
  <si>
    <t>Vodorovné přemístění výkopku nebo sypaniny po suchu na obvyklém dopravním prostředku, bez naložení výkopku, avšak se složením bez rozhrnutí z horniny tř. 1 až 4 na vzdálenost přes 4 000 do 5 000 m</t>
  </si>
  <si>
    <t>pol_132212101+13971101' 
55.980+28.692=84,672 [A] 
Celkem: A=84,672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</si>
  <si>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</si>
  <si>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</si>
  <si>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skládání a překládání neulehlého výkopku nebo sypaniny nakládání, množství do 100 m3, z hornin tř. 1 až 4</t>
  </si>
  <si>
    <t>pol_162601102' 
84.672=84,672 [A] 
Celkem: A=84,672 [B]</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</si>
  <si>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</si>
  <si>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</si>
  <si>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171201211</t>
  </si>
  <si>
    <t>Poplatek za uložení stavebního odpadu na skládce (skládkovné) zeminy a kameniva zatříděného do Katalogu odpadů pod kódem 170 504</t>
  </si>
  <si>
    <t>pol_162601102' 
84.672*1.90=160,877 [A] 
Celkem: A=160,877 [B]</t>
  </si>
  <si>
    <t>1. Ceny uvedené vsouboru cen lze po dohodě upravit podle místních podmínek.</t>
  </si>
  <si>
    <t>Obsypání potrubí ručně sypaninou z vhodných hornin tř. 1 až 4 nebo materiálem připraveným podél výkopu ve vzdálenosti do 3 m od jeho kraje, pro jakoukoliv hloub</t>
  </si>
  <si>
    <t>ležatá kanalizace v základech' 
0.60*0.40*(39.70+44.50+6.20+5.50)=23,016 [A] 
Celkem: A=23,016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</si>
  <si>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</si>
  <si>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58331351</t>
  </si>
  <si>
    <t>kamenivo těžené drobné frakce 0/4</t>
  </si>
  <si>
    <t>pol_175111101' 
23.016*1.70*1.10=43,040 [A] 
Celkem: A=43,040 [B]</t>
  </si>
  <si>
    <t>451572111</t>
  </si>
  <si>
    <t>Lože pod potrubí, stoky a drobné objekty v otevřeném výkopu z kameniva drobného těženého 0 až 4 mm</t>
  </si>
  <si>
    <t>ležatá kanalizace v základech' 
0.60*0.10*(39.70+44.50+6.20+5.50)=5,754 [A] 
Celkem: A=5,754 [B]</t>
  </si>
  <si>
    <t>1. Ceny -1111 a -1192 lze použít i pro zřízení sběrných vrstev nad drenážními trubkami. 2. V cenách -5111 a -1192 jsou započteny i náklady na prohození výkopku získaného při zemních pracích.</t>
  </si>
  <si>
    <t>711747292R</t>
  </si>
  <si>
    <t>Provedení detailů pásy přitavením opracování trubních prostupů na pevnou a volnou přírubu s dotěsněním tmelem, průměru do 200 mm</t>
  </si>
  <si>
    <t>dle textových a grafických příloh PD' 
'Pozemní stavby v části D.2.2.1' 
'3_Zdravotně technické instalace' 
'---------------------------------------------' 
9.00=9,000 [A]</t>
  </si>
  <si>
    <t>711747293R</t>
  </si>
  <si>
    <t>dle textových a grafických příloh PD' 
'Pozemní stavby v části D.2.2.1' 
'3_Zdravotně technické instalace' 
'---------------------------------------------' 
12=12,000 [A]</t>
  </si>
  <si>
    <t>711747294R</t>
  </si>
  <si>
    <t>dle textových a grafických příloh PD' 
'Pozemní stavby v části D.2.2.1' 
'3_Zdravotně technické instalace' 
'---------------------------------------------' 
1=1,000 [A]</t>
  </si>
  <si>
    <t>998711202</t>
  </si>
  <si>
    <t>Přesun hmot pro izolace proti vodě, vlhkosti a plynům stanovený procentní sazbou (%) z ceny vodorovná dopravní vzdálenost do 50 m v objektech výšky přes 6 do 12</t>
  </si>
  <si>
    <t>Přesun hmot pro izolace proti vodě, vlhkosti a plynům stanovený procentní sazbou (%) z ceny vodorovná dopravní vzdálenost do 50 m v objektech výšky přes 6 do 12 m</t>
  </si>
  <si>
    <t>3.21=3,210 [A]</t>
  </si>
  <si>
    <t>28615603R</t>
  </si>
  <si>
    <t>čistící tvarovka DN110 z polypropylenu, odolávající vysokým teplotám</t>
  </si>
  <si>
    <t>dle textových a grafických příloh PD' 
'Pozemní stavby v části D.2.2.1' 
'3_Zdravotně technické instalace' 
'---------------------------------------------' 
3=3,000 [A]</t>
  </si>
  <si>
    <t>28615604R</t>
  </si>
  <si>
    <t>čistící tvarovka DN125 z polypropylenu, odolávající vysokým teplotám</t>
  </si>
  <si>
    <t>dle textových a grafických příloh PD' 
'Pozemní stavby v části D.2.2.1' 
'3_Zdravotně technické instalace' 
'---------------------------------------------' 
4=4,000 [A]</t>
  </si>
  <si>
    <t>721173316</t>
  </si>
  <si>
    <t>Potrubí z plastových trub PVC SN4 dešťové DN 125</t>
  </si>
  <si>
    <t>dle textových a grafických příloh PD' 
'Pozemní stavby v části D.2.2.1' 
'3_Zdravotně technické instalace' 
'---------------------------------------------' 
'základy'  
5.500=5,500 [A] 
'1.NP'  
16.400=16,400 [B] 
Celkem: A+B=21,900 [C]</t>
  </si>
  <si>
    <t>1. Cenami -3315 až -3317 se oceňuje svislé potrubí od střešního vtoku po čisticí kus. 2. Ochrany odpadního a připojovacího potrubí z plastových trub se oceňují cenami souboru cen 722 18- . . Ochrana potrubí, části A 02.</t>
  </si>
  <si>
    <t>721173401</t>
  </si>
  <si>
    <t>Potrubí z plastových trub PVC SN4 svodné (ležaté) DN 110</t>
  </si>
  <si>
    <t>dle textových a grafických příloh PD' 
'Pozemní stavby v části D.2.2.1' 
'3_Zdravotně technické instalace' 
'---------------------------------------------' 
'základy' 
39.700=39,700 [A] 
'1.PP' 
2.100=2,100 [B] 
'odvětrání'  
6.400=6,400 [C] 
Celkem: A+B+C=48,200 [D]</t>
  </si>
  <si>
    <t>721173402</t>
  </si>
  <si>
    <t>Potrubí z plastových trub PVC SN4 svodné (ležaté) DN 125</t>
  </si>
  <si>
    <t>dle textových a grafických příloh PD' 
'Pozemní stavby v části D.2.2.1' 
'3_Zdravotně technické instalace' 
'---------------------------------------------' 
'základy'  
44.500=44,500 [A] 
'1.PP' 
22.000=22,000 [B] 
Celkem: A+B=66,500 [C]</t>
  </si>
  <si>
    <t>721173403</t>
  </si>
  <si>
    <t>Potrubí z plastových trub PVC SN4 svodné (ležaté) DN 160</t>
  </si>
  <si>
    <t>dle textových a grafických příloh PD' 
'Pozemní stavby v části D.2.2.1' 
'3_Zdravotně technické instalace' 
'---------------------------------------------' 
'základy'  
6.200=6,200 [A]</t>
  </si>
  <si>
    <t>721173723R</t>
  </si>
  <si>
    <t>Potrubí z plastových trub polyetylenové svařované připojovací DN 50</t>
  </si>
  <si>
    <t>dle textových a grafických příloh PD' 
'Pozemní stavby v části D.2.2.1' 
'3_Zdravotně technické instalace' 
'---------------------------------------------' 
7.200=7,200 [A]</t>
  </si>
  <si>
    <t>721174004</t>
  </si>
  <si>
    <t>Potrubí z plastových trub polypropylenové svodné (ležaté) DN 75</t>
  </si>
  <si>
    <t>dle textových a grafických příloh PD' 
'Pozemní stavby v části D.2.2.1' 
'3_Zdravotně technické instalace' 
'---------------------------------------------' 
'1.PP' 
10.600=10,600 [A]</t>
  </si>
  <si>
    <t>721174006</t>
  </si>
  <si>
    <t>Potrubí z plastových trub polypropylenové svodné (ležaté) DN 125</t>
  </si>
  <si>
    <t>dle textových a grafických příloh PD' 
'Pozemní stavby v části D.2.2.1' 
'3_Zdravotně technické instalace' 
'---------------------------------------------' 
'1.PP'  
7.800=7,800 [A]</t>
  </si>
  <si>
    <t>721174024</t>
  </si>
  <si>
    <t>Potrubí z plastových trub polypropylenové odpadní (svislé) DN 75</t>
  </si>
  <si>
    <t>dle textových a grafických příloh PD' 
'Pozemní stavby v části D.2.2.1' 
'3_Zdravotně technické instalace' 
'---------------------------------------------' 
'stupačky' 
5.700=5,700 [A]</t>
  </si>
  <si>
    <t>721174025</t>
  </si>
  <si>
    <t>Potrubí z plastových trub polypropylenové odpadní (svislé) DN 110</t>
  </si>
  <si>
    <t>dle textových a grafických příloh PD' 
'Pozemní stavby v části D.2.2.1' 
'3_Zdravotně technické instalace' 
'---------------------------------------------' 
'stupačky' 
21.800=21,800 [A]</t>
  </si>
  <si>
    <t>721174026</t>
  </si>
  <si>
    <t>Potrubí z plastových trub polypropylenové odpadní (svislé) DN 125</t>
  </si>
  <si>
    <t>dle textových a grafických příloh PD' 
'Pozemní stavby v části D.2.2.1' 
'3_Zdravotně technické instalace' 
'---------------------------------------------' 
'stupačky'  
42.800=42,800 [A]</t>
  </si>
  <si>
    <t>721174026R</t>
  </si>
  <si>
    <t>dle textových a grafických příloh PD' 
'Pozemní stavby v části D.2.2.1' 
'3_Zdravotně technické instalace' 
'---------------------------------------------' 
'1.NP'  
11.000=11,000 [A] 
'2.NP' 
1.700=1,700 [B] 
Celkem: A+B=12,700 [C]</t>
  </si>
  <si>
    <t>721174042</t>
  </si>
  <si>
    <t>Potrubí z plastových trub polypropylenové připojovací DN 40</t>
  </si>
  <si>
    <t>dle textových a grafických příloh PD' 
'Pozemní stavby v části D.2.2.1' 
'3_Zdravotně technické instalace' 
'---------------------------------------------' 
'1.PP'  
2.900=2,900 [A] 
'1.NP' 
5.800=5,800 [B] 
'2.NP' 
49.800=49,800 [C] 
Celkem: A+B+C=58,500 [D]</t>
  </si>
  <si>
    <t>721174043</t>
  </si>
  <si>
    <t>Potrubí z plastových trub polypropylenové připojovací DN 50</t>
  </si>
  <si>
    <t>dle textových a grafických příloh PD' 
'Pozemní stavby v části D.2.2.1' 
'3_Zdravotně technické instalace' 
'---------------------------------------------' 
'1.PP'  
15.400=15,400 [A] 
'1.NP'  
1.000=1,000 [B] 
'2.NP' 
9.400=9,400 [C] 
Celkem: A+B+C=25,800 [D]</t>
  </si>
  <si>
    <t>721174044</t>
  </si>
  <si>
    <t>Potrubí z plastových trub polypropylenové připojovací DN 75</t>
  </si>
  <si>
    <t>dle textových a grafických příloh PD' 
'Pozemní stavby v části D.2.2.1' 
'3_Zdravotně technické instalace' 
'---------------------------------------------' 
'1.NP'  
2.900=2,900 [A]</t>
  </si>
  <si>
    <t>721174045</t>
  </si>
  <si>
    <t>Potrubí z plastových trub polypropylenové připojovací DN 110</t>
  </si>
  <si>
    <t>dle textových a grafických příloh PD' 
'Pozemní stavby v části D.2.2.1' 
'3_Zdravotně technické instalace' 
'---------------------------------------------' 
'1.PP'  
11.200=11,200 [A] 
'1.NP'  
1.700=1,700 [B] 
'2.NP'  
4.300=4,300 [C] 
Celkem: A+B+C=17,200 [D]</t>
  </si>
  <si>
    <t>721174056</t>
  </si>
  <si>
    <t>Potrubí z plastových trub polypropylenové dešťové DN 125</t>
  </si>
  <si>
    <t>dle textových a grafických příloh PD' 
'Pozemní stavby v části D.2.2.1' 
'3_Zdravotně technické instalace' 
'---------------------------------------------' 
'1.PP'  
7.300=7,300 [A]</t>
  </si>
  <si>
    <t>721194104</t>
  </si>
  <si>
    <t>Vyměření přípojek na potrubí vyvedení a upevnění odpadních výpustek DN 40</t>
  </si>
  <si>
    <t>dle textových a grafických příloh PD' 
'Pozemní stavby v části D.2.2.1' 
'3_Zdravotně technické instalace' 
'---------------------------------------------' 
19.000=19,000 [A]</t>
  </si>
  <si>
    <t>1. Cenami lze oceňovat i vyvedení a upevnění odpadních výpustek ke strojům a zařízením. 2. Potrubí odpadních výpustek se oceňují cenami souboru cen 721 17- . . Potrubí zplastových trub, části A 01.</t>
  </si>
  <si>
    <t>721194105</t>
  </si>
  <si>
    <t>Vyměření přípojek na potrubí vyvedení a upevnění odpadních výpustek DN 50</t>
  </si>
  <si>
    <t>dle textových a grafických příloh PD' 
'Pozemní stavby v části D.2.2.1' 
'3_Zdravotně technické instalace' 
'---------------------------------------------' 
6=6,000 [A]</t>
  </si>
  <si>
    <t>721194109</t>
  </si>
  <si>
    <t>Vyměření přípojek na potrubí vyvedení a upevnění odpadních výpustek DN 100</t>
  </si>
  <si>
    <t>dle textových a grafických příloh PD' 
'Pozemní stavby v části D.2.2.1' 
'3_Zdravotně technické instalace' 
'---------------------------------------------' 
18=18,000 [A]</t>
  </si>
  <si>
    <t>721211422</t>
  </si>
  <si>
    <t>Podlahové vpusti se svislým odtokem DN 50/75/110 mřížka nerez 138x138</t>
  </si>
  <si>
    <t>721212127</t>
  </si>
  <si>
    <t>Odtokové sprchové žlaby se zápachovou uzávěrkou a krycím roštem délky 1000 mm</t>
  </si>
  <si>
    <t>721226512</t>
  </si>
  <si>
    <t>Zápachové uzávěrky podomítkové (Pe) s krycí deskou pro pračku a myčku DN 50</t>
  </si>
  <si>
    <t>dle textových a grafických příloh PD' 
'Pozemní stavby v části D.2.2.1' 
'3_Zdravotně technické instalace' 
'---------------------------------------------' 
2=2,000 [A]</t>
  </si>
  <si>
    <t>721226522R</t>
  </si>
  <si>
    <t>Zápachové uzávěrky nástěnné (PP) pro pračku a myčku DN 40</t>
  </si>
  <si>
    <t>dle textových a grafických příloh PD' 
'Pozemní stavby v části D.2.2.1' 
'3_Zdravotně technické instalace' 
'---------------------------------------------' 
13=13,000 [A]</t>
  </si>
  <si>
    <t>721233213</t>
  </si>
  <si>
    <t>Střešní vtoky (vpusti) polypropylenové (PP) pro pochůzné střechy s odtokem svislým DN 125</t>
  </si>
  <si>
    <t>721273152</t>
  </si>
  <si>
    <t>Ventilační hlavice z polypropylenu (PP) DN 75</t>
  </si>
  <si>
    <t>721273153</t>
  </si>
  <si>
    <t>Ventilační hlavice z polypropylenu (PP) DN 110</t>
  </si>
  <si>
    <t>721274123</t>
  </si>
  <si>
    <t>Ventily přivzdušňovací odpadních potrubí vnitřní DN 100</t>
  </si>
  <si>
    <t>Zkouška těsnosti kanalizace v objektech vodou do DN 125</t>
  </si>
  <si>
    <t>dle textových a grafických příloh PD' 
'Pozemní stavby v části D.2.2.1' 
'3_Zdravotně technické instalace' 
'---------------------------------------------' 
84.20+5.50+18.70+24.10=132,500 [A] 
7.30+16.40+7.20+6.40+29.50=66,800 [B] 
22.40+65.20+70.30=157,900 [C] 
Celkem: A+B+C=357,200 [D]</t>
  </si>
  <si>
    <t>721290112</t>
  </si>
  <si>
    <t>Zkouška těsnosti kanalizace v objektech vodou DN 150 nebo DN 200</t>
  </si>
  <si>
    <t>dle textových a grafických příloh PD' 
'Pozemní stavby v části D.2.2.1' 
'3_Zdravotně technické instalace' 
'---------------------------------------------' 
6.200=6,200 [A]</t>
  </si>
  <si>
    <t>998721202</t>
  </si>
  <si>
    <t>Přesun hmot pro vnitřní kanalizace stanovený procentní sazbou (%) z ceny vodorovná dopravní vzdálenost do 50 m v objektech výšky přes 6 do 12 m</t>
  </si>
  <si>
    <t>1.770=1,770 [A]</t>
  </si>
  <si>
    <t>55110110R</t>
  </si>
  <si>
    <t>Termostatický cirkulační ventil DN 15 dle textových a grafických příloh PD</t>
  </si>
  <si>
    <t>55110120R</t>
  </si>
  <si>
    <t>Termostatický cirkulační ventil DN 20 dle textových a grafických příloh PD</t>
  </si>
  <si>
    <t>722174002</t>
  </si>
  <si>
    <t>Potrubí z plastových trubek z polypropylenu (PPR) svařovaných polyfuzně PN 16 (SDR 7,4) D 20 x 2,8</t>
  </si>
  <si>
    <t>dle textových a grafických příloh PD' 
'Pozemní stavby v části D.2.2.1' 
'3_Zdravotně technické instalace' 
'---------------------------------------------' 
'potrubí 1.PP'  
36.20+21.90+30.10=88,200 [A] 
'potrubí 1.NP'  
28.20+12.20+5.50=45,900 [B] 
'potrubí 2.NP'  
32.30+34.70=67,000 [C] 
Celkem: A+B+C=201,100 [D]</t>
  </si>
  <si>
    <t>1. Vcenách -4001 až -4088 jsou započteny náklady na montáž a dodávku potrubí a tvarovek.</t>
  </si>
  <si>
    <t>722174003</t>
  </si>
  <si>
    <t>Potrubí z plastových trubek z polypropylenu (PPR) svařovaných polyfuzně PN 16 (SDR 7,4) D 25 x 3,5</t>
  </si>
  <si>
    <t>dle textových a grafických příloh PD' 
'Pozemní stavby v části D.2.2.1' 
'3_Zdravotně technické instalace' 
'---------------------------------------------' 
'potrubí 1.PP' 
7.00+26.10+8.30=41,400 [A] 
'potrubí 1.NP' 
2.10+2.40+4.00=8,500 [B] 
'potrubí 2.NP'  
11.40+60.20+71.90=143,500 [C] 
Celkem: A+B+C=193,400 [D]</t>
  </si>
  <si>
    <t>722174004</t>
  </si>
  <si>
    <t>Potrubí z plastových trubek z polypropylenu (PPR) svařovaných polyfuzně PN 16 (SDR 7,4) D 32 x 4,4</t>
  </si>
  <si>
    <t>dle textových a grafických příloh PD' 
'Pozemní stavby v části D.2.2.1' 
'3_Zdravotně technické instalace' 
'---------------------------------------------' 
'potrubí 1.PP' 
30.70+7.00=37,700 [A] 
'potrubí 1.NP' 
0.30+10.00=10,300 [B] 
'potrubí 2.NP' 
54.00+0.60=54,600 [C] 
Celkem: A+B+C=102,600 [D]</t>
  </si>
  <si>
    <t>722174005</t>
  </si>
  <si>
    <t>Potrubí z plastových trubek z polypropylenu (PPR) svařovaných polyfuzně PN 16 (SDR 7,4) D 40 x 5,5</t>
  </si>
  <si>
    <t>dle textových a grafických příloh PD' 
'Pozemní stavby v části D.2.2.1' 
'3_Zdravotně technické instalace' 
'---------------------------------------------' 
'potrubí 1.PP' 
7.40+21.70=29,100 [A] 
'potrubí 1.NP' 
10.40=10,400 [B] 
'potrubí 2.NP'  
5.50+23.50=29,000 [C] 
'požární vodovod'  
90.10=90,100 [D] 
Celkem: A+B+C+D=158,600 [E]</t>
  </si>
  <si>
    <t>722174006</t>
  </si>
  <si>
    <t>Potrubí z plastových trubek z polypropylenu (PPR) svařovaných polyfuzně PN 16 (SDR 7,4) D 50 x 6,9</t>
  </si>
  <si>
    <t>dle textových a grafických příloh PD' 
'Pozemní stavby v části D.2.2.1' 
'3_Zdravotně technické instalace' 
'---------------------------------------------' 
'potrubí 1.PP'  
17.50+8.30=25,800 [A] 
'potrubí 1.NP'  
 4.00+4.00=8,000 [B] 
'potrubí 2.NP' 
17.30=17,300 [C] 
'požární vodovod'  
12.50=12,500 [D] 
Celkem: A+B+C+D=63,600 [E]</t>
  </si>
  <si>
    <t>722174007</t>
  </si>
  <si>
    <t>Potrubí z plastových trubek z polypropylenu (PPR) svařovaných polyfuzně PN 16 (SDR 7,4) D 63 x 8,6</t>
  </si>
  <si>
    <t>dle textových a grafických příloh PD' 
'Pozemní stavby v části D.2.2.1' 
'3_Zdravotně technické instalace' 
'---------------------------------------------' 
'potrubí 1.PP'  
8.000=8,000 [A]</t>
  </si>
  <si>
    <t>722181231</t>
  </si>
  <si>
    <t>Ochrana potrubí termoizolačními trubicemi z pěnového polyetylenu PE přilepenými v příčných a podélných spojích, tloušťky izolace přes 9 do 13 mm, vnitřního prům</t>
  </si>
  <si>
    <t>Ochrana potrubí termoizolačními trubicemi z pěnového polyetylenu PE přilepenými v příčných a podélných spojích, tloušťky izolace přes 9 do 13 mm, vnitřního průměru izolace DN do 22 mm</t>
  </si>
  <si>
    <t>dle textových a grafických příloh PD' 
'Pozemní stavby v části D.2.2.1' 
'3_Zdravotně technické instalace' 
'---------------------------------------------' 
'studená voda' 
36.20+28.20+32.30=96,700 [A]</t>
  </si>
  <si>
    <t>1. Vcenách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</si>
  <si>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</si>
  <si>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</si>
  <si>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dle textových a grafických příloh PD' 
'Pozemní stavby v části D.2.2.1' 
'3_Zdravotně technické instalace' 
'---------------------------------------------' 
'studená voda' 
7.00+30.70+7.40=45,100 [A] 
2.10+0.30+10.40=12,800 [B] 
11.40+54+5.50=70,900 [C] 
Celkem: A+B+C=128,800 [D]</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</si>
  <si>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</si>
  <si>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</si>
  <si>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</si>
  <si>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dle textových a grafických příloh PD' 
'Pozemní stavby v části D.2.2.1' 
'3_Zdravotně technické instalace' 
'---------------------------------------------' 
'teplá voda, cirkulace' 
21.90+26.10=48,000 [A] 
12.20+2.40+30.10+8.30=53,000 [B] 
5.50+4=9,500 [C] 
34.70+60.20+71.90=166,800 [D] 
Celkem: A+B+C+D=277,300 [E]</t>
  </si>
  <si>
    <t>722181243</t>
  </si>
  <si>
    <t>Ochrana potrubí termoizolačními trubicemi z pěnového polyetylenu PE přilepenými v příčných a podélných spojích, tloušťky izolace přes 13 do 20 mm, vnitřního průměru izolace DN přes 45 do 63 mm</t>
  </si>
  <si>
    <t>dle textových a grafických příloh PD' 
'Pozemní stavby v části D.2.2.1' 
'3_Zdravotně technické instalace' 
'---------------------------------------------' 
'studená voda' 
17.50+8=25,500 [A] 
4.00=4,000 [B] 
17.30=17,300 [C] 
90.10+12.50=102,600 [D] 
Celkem: A+B+C+D=149,400 [E]</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</si>
  <si>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</si>
  <si>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</si>
  <si>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</si>
  <si>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dle textových a grafických příloh PD' 
'Pozemní stavby v části D.2.2.1' 
'3_Zdravotně technické instalace' 
'---------------------------------------------' 
'teplá voda, cirkulace' 
7+21.70=28,700 [A] 
10=10,000 [B] 
0.60+23.50=24,100 [C] 
Celkem: A+B+C=62,800 [D]</t>
  </si>
  <si>
    <t>722181253</t>
  </si>
  <si>
    <t>Ochrana potrubí termoizolačními trubicemi z pěnového polyetylenu PE přilepenými v příčných a podélných spojích, tloušťky izolace přes 20 do 25 mm, vnitřního průměru izolace DN přes 45 do 63 mm</t>
  </si>
  <si>
    <t>dle textových a grafických příloh PD' 
'Pozemní stavby v části D.2.2.1' 
'3_Zdravotně technické instalace' 
'---------------------------------------------' 
'teplá voda, cirkulace' 
8.30+4.00+4.00=16,300 [A]</t>
  </si>
  <si>
    <t>722220161</t>
  </si>
  <si>
    <t>Armatury s jedním závitem plastové (PPR) PN 20 (SDR 6) DN 20 x G 1/2 (nástěnný komplet)</t>
  </si>
  <si>
    <t>1. Cenami -9101 až -9106 nelze oceňovat montáž nástěnek. 2. V cenách –0111 až -0122 je započteno i vyvedení a upevnění výpustek.</t>
  </si>
  <si>
    <t>72222114R</t>
  </si>
  <si>
    <t>Armatury s jedním závitem ventily výtokové G 3/4; D+M komplet</t>
  </si>
  <si>
    <t>722224115</t>
  </si>
  <si>
    <t>Armatury s jedním závitem kohouty plnicí a vypouštěcí PN 10 G 1/2</t>
  </si>
  <si>
    <t>722231076</t>
  </si>
  <si>
    <t>Armatury se dvěma závity ventily zpětné mosazné PN 10 do 110°C G 6/4</t>
  </si>
  <si>
    <t>722231144</t>
  </si>
  <si>
    <t>Armatury se dvěma závity ventily pojistné rohové G 5/4</t>
  </si>
  <si>
    <t>722232043</t>
  </si>
  <si>
    <t>Armatury se dvěma závity kulové kohouty PN 42 do 185 °C přímé vnitřní závit G 1/2</t>
  </si>
  <si>
    <t>722232044</t>
  </si>
  <si>
    <t>Armatury se dvěma závity kulové kohouty PN 42 do 185 °C přímé vnitřní závit G 3/4</t>
  </si>
  <si>
    <t>dle textových a grafických příloh PD' 
'Pozemní stavby v části D.2.2.1' 
'3_Zdravotně technické instalace' 
'---------------------------------------------' 
2+2=4,000 [A]</t>
  </si>
  <si>
    <t>722232045</t>
  </si>
  <si>
    <t>Armatury se dvěma závity kulové kohouty PN 42 do 185 °C přímé vnitřní závit G 1</t>
  </si>
  <si>
    <t>722232046</t>
  </si>
  <si>
    <t>Armatury se dvěma závity kulové kohouty PN 42 do 185 °C přímé vnitřní závit G 5/4</t>
  </si>
  <si>
    <t>dle textových a grafických příloh PD' 
'Pozemní stavby v části D.2.2.1' 
'3_Zdravotně technické instalace' 
'---------------------------------------------' 
10=10,000 [A]</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</si>
  <si>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</si>
  <si>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</si>
  <si>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</si>
  <si>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</si>
  <si>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</si>
  <si>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</si>
  <si>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</si>
  <si>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</si>
  <si>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</si>
  <si>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</si>
  <si>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</si>
  <si>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</si>
  <si>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dle textových a grafických příloh PD' 
'Pozemní stavby v části D.2.2.1' 
'3_Zdravotně technické instalace' 
'---------------------------------------------' 
7=7,000 [A]</t>
  </si>
  <si>
    <t>722232065</t>
  </si>
  <si>
    <t>Armatury se dvěma závity kulové kohouty PN 42 do 185 °C přímé vnitřní závit s vypouštěním G 6/4</t>
  </si>
  <si>
    <t>dle textových a grafických příloh PD' 
'Pozemní stavby v části D.2.2.1' 
'3_Zdravotně technické instalace' 
'---------------------------------------------' 
1+4=5,000 [A]</t>
  </si>
  <si>
    <t>722232502</t>
  </si>
  <si>
    <t>Armatury se dvěma závity potrubní oddělovače vnější závit PN 10 do 65 °C G 3/4</t>
  </si>
  <si>
    <t>722234264</t>
  </si>
  <si>
    <t>Armatury se dvěma závity filtry mosazný PN 16 do 120 °C G 3/4</t>
  </si>
  <si>
    <t>722239101</t>
  </si>
  <si>
    <t>Armatury se dvěma závity montáž vodovodních armatur se dvěma závity ostatních typů G 1/2</t>
  </si>
  <si>
    <t>722239102</t>
  </si>
  <si>
    <t>Armatury se dvěma závity montáž vodovodních armatur se dvěma závity ostatních typů G 3/4</t>
  </si>
  <si>
    <t>722250133</t>
  </si>
  <si>
    <t>Požární příslušenství a armatury hydrantový systém s tvarově stálou hadicí celoplechový D 25 x 30 m</t>
  </si>
  <si>
    <t>722262212</t>
  </si>
  <si>
    <t>Vodoměry pro vodu do 40°C závitové horizontální jednovtokové suchoběžné G 1/2 x 110 mm Qn 1,5</t>
  </si>
  <si>
    <t>722262227</t>
  </si>
  <si>
    <t>Vodoměry pro vodu do 40°C závitové horizontální jednovtokové suchoběžné pro dálkový odečet G 3/4 x 130 mm Qn 4,0 R100</t>
  </si>
  <si>
    <t>722262228</t>
  </si>
  <si>
    <t>722262304</t>
  </si>
  <si>
    <t>Vodoměry pro vodu do 40°C závitové vertikální vícevtokové mokroběžné G 2 x 200 mm Qn 10</t>
  </si>
  <si>
    <t>722263206</t>
  </si>
  <si>
    <t>Vodoměry pro vodu do 100°C závitové horizontální jednovtokové suchoběžné G 1/2 x 110 mm Qn 1,5</t>
  </si>
  <si>
    <t>722263210</t>
  </si>
  <si>
    <t>Vodoměry pro vodu do 100°C závitové horizontální jednovtokové suchoběžné pro dálkový odečet G 3/4 x 130 mm Qn 4,0 R100</t>
  </si>
  <si>
    <t>722263212</t>
  </si>
  <si>
    <t>Vodoměry pro vodu do 100°C závitové horizontální vícevtokové mokroběžné G 3/4 x 190 mm Qn 2,5</t>
  </si>
  <si>
    <t>722290226</t>
  </si>
  <si>
    <t>Zkoušky, proplach a desinfekce vodovodního potrubí zkoušky těsnosti vodovodního potrubí závitového do DN 50</t>
  </si>
  <si>
    <t>dle textových a grafických příloh PD' 
'Pozemní stavby v části D.2.2.1' 
'3_Zdravotně technické instalace' 
'---------------------------------------------' 
106.80+85.00+38.40=230,200 [A] 
45.00+28.60+9.50=83,100 [B] 
120.50+119.00+71.90=311,400 [C] 
102.60=102,600 [D] 
Celkem: A+B+C+D=727,300 [E]</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</si>
  <si>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</si>
  <si>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</si>
  <si>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</si>
  <si>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viz. pol_722290226' 
727.300=727,300 [A]</t>
  </si>
  <si>
    <t>998722202</t>
  </si>
  <si>
    <t>Přesun hmot pro vnitřní vodovod stanovený procentní sazbou (%) z ceny vodorovná dopravní vzdálenost do 50 m v objektech výšky přes 6 do 12 m</t>
  </si>
  <si>
    <t>1.070=1,070 [A]</t>
  </si>
  <si>
    <t>42610404R</t>
  </si>
  <si>
    <t>čerpadlo ponorné kalové Hmax 12m Qmax 6l/s 230V</t>
  </si>
  <si>
    <t>724234109</t>
  </si>
  <si>
    <t>Příslušenství domovních vodáren nádoby tlakové s pryžovým vakem vertikální objemu 33 l</t>
  </si>
  <si>
    <t>998724202</t>
  </si>
  <si>
    <t>Přesun hmot pro strojní vybavení stanovený procentní sazbou (%) z ceny vodorovná dopravní vzdálenost do 50 m v objektech výšky přes 6 do 12 m</t>
  </si>
  <si>
    <t>0.630=0,630 [A]</t>
  </si>
  <si>
    <t>725112022</t>
  </si>
  <si>
    <t>Zařízení záchodů klozety keramické závěsné na nosné stěny s hlubokým splachováním odpad vodorovný</t>
  </si>
  <si>
    <t>dle textových a grafických příloh PD' 
'Pozemní stavby v části D.2.2.1' 
'3_Zdravotně technické instalace' 
'---------------------------------------------' 
14=14,000 [A]</t>
  </si>
  <si>
    <t>1. V cenách -1351, -1361 není započten napájecí zdroj. 2. V cenách jsou započtená klozetová sedátka.</t>
  </si>
  <si>
    <t>725112173</t>
  </si>
  <si>
    <t>Zařízení záchodů kombi klozety s hlubokým splachováním zvýšený 50 cm s odpadem svislým</t>
  </si>
  <si>
    <t>725121527</t>
  </si>
  <si>
    <t>Pisoárové záchodky keramické automatické s integrovaným napájecím zdrojem</t>
  </si>
  <si>
    <t>1. V cenách –1001, -1521, -1525, -1529, -2002 není započten napájecí zdroj. 2. V cenách -1501 a -1502 není započten ventil na oplach pisoáru.</t>
  </si>
  <si>
    <t>725211617</t>
  </si>
  <si>
    <t>Umyvadla keramická bílá bez výtokových armatur připevněná na stěnu šrouby s krytem na sifon (polosloupem)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</si>
  <si>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</si>
  <si>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725211681</t>
  </si>
  <si>
    <t>Umyvadla keramická bílá bez výtokových armatur připevněná na stěnu šrouby zdravotní bílá 640 mm</t>
  </si>
  <si>
    <t>725211703</t>
  </si>
  <si>
    <t>Umyvadla keramická bílá bez výtokových armatur připevněná na stěnu šrouby malá (umývátka) stěnová 450 mm</t>
  </si>
  <si>
    <t>725211705</t>
  </si>
  <si>
    <t>Umyvadla keramická bílá bez výtokových armatur připevněná na stěnu šrouby malá (umývátka) rohová 450 mm</t>
  </si>
  <si>
    <t>725231203</t>
  </si>
  <si>
    <t>Bidety bez výtokových armatur se zápachovou uzávěrkou keramické závěsné</t>
  </si>
  <si>
    <t>725244154</t>
  </si>
  <si>
    <t>Sprchové dveře a zástěny dveře sprchové do niky polorámové skleněné tl. 6 mm dveře otvíravé dvoukřídlové, na vaničku šířky 1000 mm</t>
  </si>
  <si>
    <t>1. V cenách -4904-4907 nejsou započteny náklady na dodání sprchových dveří a zástěn.</t>
  </si>
  <si>
    <t>725291712</t>
  </si>
  <si>
    <t>Doplňky zařízení koupelen a záchodů smaltované madla krakorcová, délky 834 mm</t>
  </si>
  <si>
    <t>725291722</t>
  </si>
  <si>
    <t>Doplňky zařízení koupelen a záchodů smaltované madla krakorcová sklopná, délky 834 mm</t>
  </si>
  <si>
    <t>725319111</t>
  </si>
  <si>
    <t>Dřezy bez výtokových armatur montáž dřezů ostatních typů</t>
  </si>
  <si>
    <t>1. V ceně -1131 není započtena úhelníková příchytka. 2. V cenách -1141, není započten napájecí zdroj.</t>
  </si>
  <si>
    <t>725331111</t>
  </si>
  <si>
    <t>Výlevky bez výtokových armatur a splachovací nádrže keramické se sklopnou plastovou mřížkou 425 mm</t>
  </si>
  <si>
    <t>725813111</t>
  </si>
  <si>
    <t>Ventily rohové bez připojovací trubičky nebo flexi hadičky G 1/2</t>
  </si>
  <si>
    <t>dle textových a grafických příloh PD' 
'Pozemní stavby v části D.2.2.1' 
'3_Zdravotně technické instalace' 
'---------------------------------------------' 
18=18,000 [A] 
19*2=38,000 [B] 
2*2=4,000 [C] 
1+2+2*2=7,000 [D] 
Celkem: A+B+C+D=67,000 [E]</t>
  </si>
  <si>
    <t>72581311R</t>
  </si>
  <si>
    <t>Ventil rohový pračkový G 3/4; D+M komplet</t>
  </si>
  <si>
    <t>725821316</t>
  </si>
  <si>
    <t>Baterie dřezové nástěnné pákové s otáčivým plochým ústím a délkou ramínka 300 mm</t>
  </si>
  <si>
    <t>1. V ceně -1422 není započten napájecí zdroj.</t>
  </si>
  <si>
    <t>72582132R</t>
  </si>
  <si>
    <t>Baterie dřezové stojánkové pákové s otáčivým ústím a délkou ramínka 265 mm; D+M komplet</t>
  </si>
  <si>
    <t>725822611</t>
  </si>
  <si>
    <t>Baterie umyvadlové stojánkové pákové bez výpusti</t>
  </si>
  <si>
    <t>dle textových a grafických příloh PD' 
'Pozemní stavby v části D.2.2.1' 
'3_Zdravotně technické instalace' 
'---------------------------------------------' 
19=19,000 [A]</t>
  </si>
  <si>
    <t>1. V cenách –2654, 56, -9101-9202 není započten napájecí zdroj.</t>
  </si>
  <si>
    <t>725823111</t>
  </si>
  <si>
    <t>Baterie bidetové stojánkové pákové bez výpusti</t>
  </si>
  <si>
    <t>725841332</t>
  </si>
  <si>
    <t>Baterie sprchové podomítkové (zápustné) s přepínačem a pohyblivým držákem</t>
  </si>
  <si>
    <t>1. V cenách –1353-54 není započten napájecí zdroj.</t>
  </si>
  <si>
    <t>998725202</t>
  </si>
  <si>
    <t>Přesun hmot pro zařizovací předměty stanovený procentní sazbou (%) z ceny vodorovná dopravní vzdálenost do 50 m v objektech výšky přes 6 do 12 m</t>
  </si>
  <si>
    <t>0.220=0,220 [A]</t>
  </si>
  <si>
    <t>727</t>
  </si>
  <si>
    <t>Zdravotechnika - požární ochrana</t>
  </si>
  <si>
    <t>727121103</t>
  </si>
  <si>
    <t>Protipožární ochranné manžety z jedné strany dělící konstrukce požární odolnost EI 90 D 50</t>
  </si>
  <si>
    <t>727121105</t>
  </si>
  <si>
    <t>Protipožární ochranné manžety z jedné strany dělící konstrukce požární odolnost EI 90 D 75</t>
  </si>
  <si>
    <t>dle textových a grafických příloh PD' 
'Pozemní stavby v části D.2.2.1' 
'3_Zdravotně technické instalace' 
'---------------------------------------------' 
8=8,000 [A]</t>
  </si>
  <si>
    <t>727121107</t>
  </si>
  <si>
    <t>Protipožární ochranné manžety z jedné strany dělící konstrukce požární odolnost EI 90 D 110</t>
  </si>
  <si>
    <t>727121108</t>
  </si>
  <si>
    <t>Protipožární ochranné manžety z jedné strany dělící konstrukce požární odolnost EI 90 D 125</t>
  </si>
  <si>
    <t>732</t>
  </si>
  <si>
    <t>Ústřední vytápění - strojovny</t>
  </si>
  <si>
    <t>732421212</t>
  </si>
  <si>
    <t>Čerpadla teplovodní závitová mokroběžná cirkulační pro TUV (elektronicky řízená) PN 10, do 80°C DN přípojky/dopravní výška H (m) - čerpací výkon Q (m3/h) DN 25</t>
  </si>
  <si>
    <t>Čerpadla teplovodní závitová mokroběžná cirkulační pro TUV (elektronicky řízená) PN 10, do 80°C DN přípojky/dopravní výška H (m) - čerpací výkon Q (m3/h) DN 25 / do 4,0 m / 2,2 m3/h</t>
  </si>
  <si>
    <t>998732202</t>
  </si>
  <si>
    <t>Přesun hmot pro strojovny stanovený procentní sazbou (%) z ceny vodorovná dopravní vzdálenost do 50 m v objektech výšky přes 6 do 12 m</t>
  </si>
  <si>
    <t>1.590=1,590 [A]</t>
  </si>
  <si>
    <t>76799512R</t>
  </si>
  <si>
    <t>Doplňkové konstrukce, uchycení potrubí, konzoly D + M, vč.povrchové úpravy, předpoklad</t>
  </si>
  <si>
    <t>dle textových a grafických příloh PD' 
'Pozemní stavby v části D.2.2.1' 
'3_Zdravotně technické instalace' 
'---------------------------------------------' 
300.00=300,000 [A] 
Celkem: A=300,000 [B]</t>
  </si>
  <si>
    <t>998767202</t>
  </si>
  <si>
    <t>Přesun hmot pro zámečnické konstrukce stanovený procentní sazbou (%) z ceny vodorovná dopravní vzdálenost do 50 m v objektech výšky přes 6 do 12 m</t>
  </si>
  <si>
    <t>1.790=1,790 [A]</t>
  </si>
  <si>
    <t>894812501</t>
  </si>
  <si>
    <t>Revizní a čistící šachta z polypropylenu PP pro hladké trouby DN 1000 šachtové dno (DN šachty / DN trubního vedení) DN 1000/160 průtočné 90°</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</si>
  <si>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0-11 Zásyp sypaninou z jakékoliv horniny, katalogu 800-1 Zemní práce části A 01.</t>
  </si>
  <si>
    <t>894812522</t>
  </si>
  <si>
    <t>Revizní a čistící šachta z polypropylenu PP pro hladké trouby DN 1000 roura šachtová korugovaná, světlé hloubky 2 400 mm</t>
  </si>
  <si>
    <t>894812529</t>
  </si>
  <si>
    <t>Revizní a čistící šachta z polypropylenu PP pro hladké trouby DN 1000 Příplatek k cenám 2431 - 2438 za uříznutí šachtové roury</t>
  </si>
  <si>
    <t>894812553</t>
  </si>
  <si>
    <t>Revizní a čistící šachta z polypropylenu PP pro hladké trouby DN 1000 poklop (mříž) litinový s přechodovým konusem pro třídu zatížení D400 na teleskopickém adap</t>
  </si>
  <si>
    <t>Revizní a čistící šachta z polypropylenu PP pro hladké trouby DN 1000 poklop (mříž) litinový s přechodovým konusem pro třídu zatížení D400 na teleskopickém adaptéru</t>
  </si>
  <si>
    <t>946112112</t>
  </si>
  <si>
    <t>Montáž pojízdných věží trubkových nebo dílcových s maximálním zatížením podlahy do 200 kg/m2 šířky přes 0,9 do 1,6 m, délky do 3,2 m, výšky přes 1,5 m do 2,5 m</t>
  </si>
  <si>
    <t>1. Montáž lešení vyšších, než je uvedeno vsouboru cen, se oceňuje individuálně, stejně tak jako konstrukce svyšším požadovaným zatížením. 2. Pojízdná lešení do tunelů a pojízdná lešení sbočním vysunutím se oceňují individuálně.</t>
  </si>
  <si>
    <t>946112114</t>
  </si>
  <si>
    <t>Montáž pojízdných věží trubkových nebo dílcových s maximálním zatížením podlahy do 200 kg/m2 šířky přes 0,9 do 1,6 m, délky do 3,2 m, výšky přes 3,5 m do 4,5 m</t>
  </si>
  <si>
    <t>946112212</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</si>
  <si>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</si>
  <si>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-2112</t>
  </si>
  <si>
    <t>dle textových a grafických příloh PD' 
'Pozemní stavby v části D.2.2.1' 
'3_Zdravotně technické instalace' 
'---------------------------------------------' 
30=30,000 [A]</t>
  </si>
  <si>
    <t>946112214</t>
  </si>
  <si>
    <t>Montáž pojízdných věží trubkových nebo dílcových s maximálním zatížením podlahy do 200 kg/m2 Příplatek za první a každý další den použití pojízdného lešení k ceně -2114</t>
  </si>
  <si>
    <t>2*10=20,000 [A]</t>
  </si>
  <si>
    <t>946112812</t>
  </si>
  <si>
    <t>Demontáž pojízdných věží trubkových nebo dílcových s maximálním zatížením podlahy do 200 kg/m2 šířky přes 0,9 do 1,6 m, délky do 3,2 m, výšky přes 1,5 m do 2,5</t>
  </si>
  <si>
    <t>Demontáž pojízdných věží trubkových nebo dílcových s maximálním zatížením podlahy do 200 kg/m2 šířky přes 0,9 do 1,6 m, délky do 3,2 m, výšky přes 1,5 m do 2,5 m</t>
  </si>
  <si>
    <t>pol_946112112' 
3=3,000 [A]</t>
  </si>
  <si>
    <t>1. Demontáž lešení vyšších, než je uvedeno vsouboru cen, se oceňuje individuálně, stejně tak jako konstrukce svyšším požadovaným zatížením.</t>
  </si>
  <si>
    <t>946112814</t>
  </si>
  <si>
    <t>Demontáž pojízdných věží trubkových nebo dílcových s maximálním zatížením podlahy do 200 kg/m2 šířky přes 0,9 do 1,6 m, délky do 3,2 m, výšky přes 3,5 m do 4,5</t>
  </si>
  <si>
    <t>Demontáž pojízdných věží trubkových nebo dílcových s maximálním zatížením podlahy do 200 kg/m2 šířky přes 0,9 do 1,6 m, délky do 3,2 m, výšky přes 3,5 m do 4,5 m</t>
  </si>
  <si>
    <t>pol_946112114' 
2=2,000 [A]</t>
  </si>
  <si>
    <t>998011002</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</si>
  <si>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</si>
  <si>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6 do 12 m</t>
  </si>
  <si>
    <t>SO 01-15-01.4</t>
  </si>
  <si>
    <t>Žst. Vsetín, dopravní terminál - Vnitřní plynovod</t>
  </si>
  <si>
    <t xml:space="preserve">        SO 01-15-01.4</t>
  </si>
  <si>
    <t>723181025</t>
  </si>
  <si>
    <t>Potrubí z měděných trubek tvrdých, spojovaných lisováním DN 32</t>
  </si>
  <si>
    <t>podrobnější popis dle grafických a textových příloh PD' 
'D.2.2.1; 4_Vnitřní plynovod' 
3.600=3,600 [A]</t>
  </si>
  <si>
    <t>723181026</t>
  </si>
  <si>
    <t>Potrubí z měděných trubek tvrdých, spojovaných lisováním DN 40</t>
  </si>
  <si>
    <t>podrobnější popis dle grafických a textových příloh PD' 
'D.2.2.1; 4_Vnitřní plynovod' 
4.400=4,400 [A]</t>
  </si>
  <si>
    <t>723190204</t>
  </si>
  <si>
    <t>Přípojky plynovodní ke strojům a zařízením z trubek ocelových závitových černých spojovaných na závit, bezešvých, běžných DN 25</t>
  </si>
  <si>
    <t>podrobnější popis dle grafických a textových příloh PD' 
'D.2.2.1; 4_Vnitřní plynovod' 
2=2,000 [A]</t>
  </si>
  <si>
    <t>1. Cenami -0201 až -0207 se oceňují přípojky délky do 1,5 m. Přípojky délky přes 1,5 m se oceňují příslušnými cenami potrubí této části, jako rozvod. 2. Cenami -0251 až -0257 se oceňuje vyvedení a upevnění výpustek plynových zařizovacích předmětů a plynovodních výtokových armatur. Cenami nelze oceňovat přípojky ke strojům a zařízením. 3. Cenami -0201 až -0207 nelze oceňovat přípojky k zařizovacím předmětům části A05. 4. Vcenách -0201 až -0207 je započteno i vyvedení a upevnění výpustek.</t>
  </si>
  <si>
    <t>723190204A</t>
  </si>
  <si>
    <t>Plynovod z trub PE, hl.1,2 m, D 50 x 4,6 návin, SDR11, vč. hloubení rýh, zřízení a odstranění pažení, lože, obsypu, zásypu, veškeré dopravy, manipulace a poplat</t>
  </si>
  <si>
    <t>Plynovod z trub PE, hl.1,2 m, D 50 x 4,6 návin, SDR11, vč. hloubení rýh, zřízení a odstranění pažení, lože, obsypu, zásypu, veškeré dopravy, manipulace a poplatku za skládku; D+M komplet dle PD   
Hloubení rýh šířky 50cm, hloubky 1,20m v hornině 3 a 4 vč. příplatku za lepivost, vč. veškeré dopravy, manipulace a poplatku za skládku; lože pod potrubí štěkopísek; obsyp potrubí pískem; montáž a dodávka potrubí PE pr. 50x4,6; D+M komplet dle PD</t>
  </si>
  <si>
    <t>podrobnější popis dle grafických a textových příloh PD' 
'D.2.2.1; 4_Vnitřní plynovod' 
14.000=14,000 [A]</t>
  </si>
  <si>
    <t>723190901</t>
  </si>
  <si>
    <t>Opravy plynovodního potrubí uzavření nebo otevření potrubí</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</si>
  <si>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</si>
  <si>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Opravy plynovodního potrubí odvzdušnění a napuštění potrubí</t>
  </si>
  <si>
    <t>podrobnější popis dle grafických a textových příloh PD' 
'D.2.2.1; 4_Vnitřní plynovod' 
8.000=8,000 [A]</t>
  </si>
  <si>
    <t>Opravy plynovodního potrubí neúřední zkouška těsnosti dosavadního potrubí</t>
  </si>
  <si>
    <t>podrobnější popis dle grafických a textových příloh PD' 
'D.2.2.1; 4_Vnitřní plynovod' 
1=1,000 [A]</t>
  </si>
  <si>
    <t>723231163</t>
  </si>
  <si>
    <t>Armatury se dvěma závity kohouty kulové PN 42 do 185°C plnoprůtokové vnitřní závit těžká řada G 3/4</t>
  </si>
  <si>
    <t>1. Cenami -9101 až -9108 nelze oceňovat montáž středotlakých regulátorů nebo jejich souprav. 2. Vcenách -4351 a -4352 je upevňovací spojovací materiál součástí dodávky skříňky a soklu.</t>
  </si>
  <si>
    <t>723231164</t>
  </si>
  <si>
    <t>Armatury se dvěma závity kohouty kulové PN 42 do 185°C plnoprůtokové vnitřní závit těžká řada G 1</t>
  </si>
  <si>
    <t>998723202</t>
  </si>
  <si>
    <t>Přesun hmot pro vnitřní plynovod stanovený procentní sazbou (%) z ceny vodorovná dopravní vzdálenost do 50 m v objektech výšky přes 6 do 12 m</t>
  </si>
  <si>
    <t>1.090=1,090 [A]</t>
  </si>
  <si>
    <t>HZS</t>
  </si>
  <si>
    <t>Hodinové zúčtovací sazby</t>
  </si>
  <si>
    <t>HZS4211R</t>
  </si>
  <si>
    <t>Hodinové zúčtovací sazby ostatních profesí revizní a kontrolní činnost revizní technik</t>
  </si>
  <si>
    <t>SO 01-15-01.5</t>
  </si>
  <si>
    <t>Žst. Vsetín, dopravní terminál - Vytápění</t>
  </si>
  <si>
    <t xml:space="preserve">        SO 01-15-01.5</t>
  </si>
  <si>
    <t>009</t>
  </si>
  <si>
    <t>podrobnější popis dle grafických a textových příloh PD' 
'D.2.2.1; 5_Vytápění' 
3=3,000 [A] 
Celkem: A=3,000 [B]</t>
  </si>
  <si>
    <t>podrobnější popis dle grafických a textových příloh PD' 
'D.2.2.1; 5_Vytápění' 
2=2,000 [A] 
Celkem: A=2,000 [B]</t>
  </si>
  <si>
    <t>podrobnější popis dle grafických a textových příloh PD' 
'D.2.2.1; 5_Vytápění' 
30=30,000 [A] 
Celkem: A=30,000 [B]</t>
  </si>
  <si>
    <t>podrobnější popis dle grafických a textových příloh PD' 
'D.2.2.1; 5_Vytápění' 
2*10=20,000 [A] 
Celkem: A=20,000 [B]</t>
  </si>
  <si>
    <t>viz. pol_946112112' 
3=3,000 [A] 
Celkem: A=3,000 [B]</t>
  </si>
  <si>
    <t>viz. pol_946112114' 
2=2,000 [A] 
Celkem: A=2,000 [B]</t>
  </si>
  <si>
    <t>63154422</t>
  </si>
  <si>
    <t>pouzdro izolační potrubní z minerální vlny max. 400 °C 35/30mm</t>
  </si>
  <si>
    <t>pol_713463131' 
17.400=17,400 [A] 
Celkem: A=17,400 [B] 
B * 1.1Koeficient množství=19,140 [C]</t>
  </si>
  <si>
    <t>63154443</t>
  </si>
  <si>
    <t>pouzdro izolační potrubní z minerální vlny max. 400 °C 42/40mm</t>
  </si>
  <si>
    <t>pol_713463131' 
4.400=4,400 [A] 
Celkem: A=4,400 [B] 
B * 1.1Koeficient množství=4,840 [C]</t>
  </si>
  <si>
    <t>713463131</t>
  </si>
  <si>
    <t>Montáž izolace tepelné potrubí a ohybů tvarovkami nebo deskami potrubními pouzdry bez povrchové úpravy (izolační materiál ve specifikaci) přilepenými v příčných</t>
  </si>
  <si>
    <t>Montáž izolace tepelné potrubí a ohybů tvarovkami nebo deskami potrubními pouzdry bez povrchové úpravy (izolační materiál ve specifikaci) přilepenými v příčných a podélných spojích izolace potrubí jednovrstvá, tloušťky izolace do 25 mm</t>
  </si>
  <si>
    <t>podrobnější popis dle grafických a textových příloh PD' 
'D.2.2.1; 5_Vytápění' 
17.40+4.40=21,800 [A] 
Celkem: A=21,800 [B]</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</si>
  <si>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</si>
  <si>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998713202</t>
  </si>
  <si>
    <t>Přesun hmot pro izolace tepelné stanovený procentní sazbou (%) z ceny vodorovná dopravní vzdálenost do 50 m v objektech výšky přes 6 do 12 m</t>
  </si>
  <si>
    <t>731</t>
  </si>
  <si>
    <t>Ústřední vytápění - kotelny</t>
  </si>
  <si>
    <t>731244115</t>
  </si>
  <si>
    <t>Kotle ocelové teplovodní plynové závěsné kondenzační pro vytápění 9,7-48,7 kW</t>
  </si>
  <si>
    <t>1. V cenách -4101 až -4494 jsou započteny i náklady na: a) napojení kotle na připravené rozvody, b) odzkoušení kotle a poučení provozovatele. 2. V cenách -4101 až -4494 nejsou započteny náklady, které se oceňují samostatně, a to: a) zřízení rozvodů topné a vratné vody, b) dodávku a montáž odtahového potrubí odvodu spalin, c) případnou dodávku, osazení a připojení zásobníku.</t>
  </si>
  <si>
    <t>7312443017R</t>
  </si>
  <si>
    <t>Kaskádový regulátor pro dva kotle v mont.krabici určen k montáži na stěnu (nebo nosný rám). BOX obsahuje kromě regulátoru napájecí zdroj, stykač pro spínání sys</t>
  </si>
  <si>
    <t>Kaskádový regulátor pro dva kotle v mont.krabici určen k montáži na stěnu (nebo nosný rám). BOX obsahuje kromě regulátoru napájecí zdroj, stykač pro spínání systém. čerpadla a sběrnici BUS, čidlo teploty topného systému, venk.čidlo, 3 x KOM, rozvaděč, D+M komplet</t>
  </si>
  <si>
    <t>podrobnější popis dle grafických a textových příloh PD' 
'D.2.2.1; 5_Vytápění' 
1=1,000 [A] 
Celkem: A=1,000 [B]</t>
  </si>
  <si>
    <t>731810405R</t>
  </si>
  <si>
    <t>Nucené odtahy spalin od kondenzačních kotlů odděleným potrubím (dvoutrubkový systém) vedeným vodorovně vnější stěnou přívod spalovacího vzduchu, průměru 100 mm</t>
  </si>
  <si>
    <t>1. Délka potrubí odtahu spalin vedených vodorovně nebo svisle, mezi napojením kotle a příslušným napojením na komínovou šachtu, prostupu stěnou nebo po napojení střešního komínku se oceňuje cenami prodloužení potrubí.</t>
  </si>
  <si>
    <t>731810406R</t>
  </si>
  <si>
    <t>998731202</t>
  </si>
  <si>
    <t>Přesun hmot pro kotelny stanovený procentní sazbou (%) z ceny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</si>
  <si>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</si>
  <si>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732112249R</t>
  </si>
  <si>
    <t>Rozdělovače a sběrače sdružené hydraulické závitové (průtok Q m3/h - výkon kW) DN 150 (65 m3/h - 1500 kW)</t>
  </si>
  <si>
    <t>1. V cenách -1125 až -1146 je započteno těleso základní délky 1 m, dna a odvodňovací hrdlo. 2. Těleso delší než 1 m se oceňuje skladebně cenou -1125 až -1146 a počtem příplatků (ceny -1225 až -1246), odpovídajícím rozdílu základní a projektované délky tělesa. 3. Cenami -1312 až -1344 se oceňuje i navaření hrdel na nádrže. 4. Cenami -5102 až -5117 se oceňují rozdělovače a sběrače primárních okruhů tepelných čerpadel, umístěných ve strojovně.</t>
  </si>
  <si>
    <t>732113119R</t>
  </si>
  <si>
    <t>Rozdělovače a sběrače hydraulické vyrovnávače dynamických tlaků závitové PN 6 (průtok Q m3/h) G 2 (4 m3/h)</t>
  </si>
  <si>
    <t>732219315</t>
  </si>
  <si>
    <t>Montáž ohříváků vody zásobníkových stojatých PN 0,6/0,6, PN 1,6/0,6 o obsahu 1 000 l</t>
  </si>
  <si>
    <t>1. V cenách -9111 až -9129 není započteno sedlo pod nádoby toto lze oceňovat cenami katalogu 800-767 Konstrukce záměčnické.</t>
  </si>
  <si>
    <t>732331616R</t>
  </si>
  <si>
    <t>Nádoba tlaková expanzní s membránou závitové připojení PN 0,6 o objemu 50 l, vč.bezpečnostního ventilu; D+M komplet</t>
  </si>
  <si>
    <t>732429212R</t>
  </si>
  <si>
    <t>Čerpadla teplovodní montáž čerpadel (do potrubí) ostatních typů mokroběžných závitových DN 25</t>
  </si>
  <si>
    <t>podrobnější popis dle grafických a textových příloh PD' 
'D.2.2.1; 5_Vytápění' 
5=5,000 [A] 
Celkem: A=5,000 [B]</t>
  </si>
  <si>
    <t>DZD.105513054</t>
  </si>
  <si>
    <t>ohřívač vody zásobníkový 1MPa objem 750 l</t>
  </si>
  <si>
    <t>PMP.CEGA0099</t>
  </si>
  <si>
    <t>Čerpadlová skupina se směšováním, kvs=5,8, se servopohonem</t>
  </si>
  <si>
    <t>viz. pol_732429212R' 
5=5,000 [A] 
Celkem: A=5,000 [B]</t>
  </si>
  <si>
    <t>733</t>
  </si>
  <si>
    <t>Ústřední vytápění - rozvodné potrubí</t>
  </si>
  <si>
    <t>733222102R</t>
  </si>
  <si>
    <t>Potrubí z trubek měděných polotvrdých spojovaných měkkým pájením O 15/1</t>
  </si>
  <si>
    <t>podrobnější popis dle grafických a textových příloh PD' 
'D.2.2.1; 5_Vytápění' 
137.700=137,700 [A] 
Celkem: A=137,700 [B]</t>
  </si>
  <si>
    <t>733222103R</t>
  </si>
  <si>
    <t>Potrubí z trubek měděných polotvrdých spojovaných měkkým pájením O 18/1</t>
  </si>
  <si>
    <t>podrobnější popis dle grafických a textových příloh PD' 
'D.2.2.1; 5_Vytápění' 
12.700=12,700 [A] 
Celkem: A=12,700 [B]</t>
  </si>
  <si>
    <t>733222104R</t>
  </si>
  <si>
    <t>Potrubí z trubek měděných polotvrdých spojovaných měkkým pájením O 22/1,0</t>
  </si>
  <si>
    <t>podrobnější popis dle grafických a textových příloh PD' 
'D.2.2.1; 5_Vytápění' 
181.200=181,200 [A] 
Celkem: A=181,200 [B]</t>
  </si>
  <si>
    <t>733223105R</t>
  </si>
  <si>
    <t>Potrubí z trubek měděných tvrdých spojovaných měkkým pájením O 28/1,5</t>
  </si>
  <si>
    <t>podrobnější popis dle grafických a textových příloh PD' 
'D.2.2.1; 5_Vytápění' 
296.600=296,600 [A] 
Celkem: A=296,600 [B]</t>
  </si>
  <si>
    <t>733223106R</t>
  </si>
  <si>
    <t>Potrubí z trubek měděných tvrdých spojovaných měkkým pájením O 35/1,5</t>
  </si>
  <si>
    <t>podrobnější popis dle grafických a textových příloh PD' 
'D.2.2.1; 5_Vytápění' 
17.400=17,400 [A] 
Celkem: A=17,400 [B]</t>
  </si>
  <si>
    <t>733223107R</t>
  </si>
  <si>
    <t>Potrubí z trubek měděných tvrdých spojovaných měkkým pájením O 42/1,5</t>
  </si>
  <si>
    <t>podrobnější popis dle grafických a textových příloh PD' 
'D.2.2.1; 5_Vytápění' 
4.400=4,400 [A] 
Celkem: A=4,400 [B]</t>
  </si>
  <si>
    <t>733224205</t>
  </si>
  <si>
    <t>Potrubí z trubek měděných Příplatek k cenám za potrubí vedené v kotelnách a strojovnách O 28/1,5</t>
  </si>
  <si>
    <t>podrobnější popis dle grafických a textových příloh PD' 
'D.2.2.1; 5_Vytápění' 
20.000=20,000 [A] 
Celkem: A=20,000 [B]</t>
  </si>
  <si>
    <t>733224206</t>
  </si>
  <si>
    <t>Potrubí z trubek měděných Příplatek k cenám za potrubí vedené v kotelnách a strojovnách O 35/1,5</t>
  </si>
  <si>
    <t>733224207</t>
  </si>
  <si>
    <t>Potrubí z trubek měděných Příplatek k cenám za potrubí vedené v kotelnách a strojovnách O 42/1,5</t>
  </si>
  <si>
    <t>733291101</t>
  </si>
  <si>
    <t>Zkoušky těsnosti potrubí z trubek měděných O do 35/1,5</t>
  </si>
  <si>
    <t>podrobnější popis dle grafických a textových příloh PD' 
'D.2.2.1; 5_Vytápění' 
675.900=675,900 [A] 
Celkem: A=675,900 [B]</t>
  </si>
  <si>
    <t>733291102</t>
  </si>
  <si>
    <t>Zkoušky těsnosti potrubí z trubek měděných O přes 35/1,5 do 64/2,0</t>
  </si>
  <si>
    <t>733391101</t>
  </si>
  <si>
    <t>Zkoušky těsnosti potrubí z trubek plastových O do 32/3,0</t>
  </si>
  <si>
    <t>podrobnější popis dle grafických a textových příloh PD' 
'D.2.2.1; 5_Vytápění' 
2194.900=2 194,900 [A] 
Celkem: A=2 194,900 [B]</t>
  </si>
  <si>
    <t>733811241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</si>
  <si>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</si>
  <si>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</si>
  <si>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podrobnější popis dle grafických a textových příloh PD' 
'D.2.2.1; 5_Vytápění' 
137.70+42.70=180,400 [A] 
Celkem: A=180,400 [B]</t>
  </si>
  <si>
    <t>733811252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</si>
  <si>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</si>
  <si>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</si>
  <si>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podrobnější popis dle grafických a textových příloh PD' 
'D.2.2.1; 5_Vytápění' 
181.20+296.90=478,100 [A] 
Celkem: A=478,100 [B]</t>
  </si>
  <si>
    <t>998733202</t>
  </si>
  <si>
    <t>Přesun hmot pro rozvody potrubí stanovený procentní sazbou z ceny vodorovná dopravní vzdálenost do 50 m v objektech výšky přes 6 do 12 m</t>
  </si>
  <si>
    <t>734</t>
  </si>
  <si>
    <t>Ústřední vytápění - armatury</t>
  </si>
  <si>
    <t>6000110590</t>
  </si>
  <si>
    <t>Vyvažovací ventil DN 15 bez vypouštění PN25</t>
  </si>
  <si>
    <t>pol_734209113' 
7=7,000 [A] 
Celkem: A=7,000 [B]</t>
  </si>
  <si>
    <t>6000110600</t>
  </si>
  <si>
    <t>Vyvažovací ventil DN 25 bez vypouštění PN25</t>
  </si>
  <si>
    <t>pol_734209115' 
5=5,000 [A] 
Celkem: A=5,000 [B]</t>
  </si>
  <si>
    <t>734209113</t>
  </si>
  <si>
    <t>Montáž závitových armatur se 2 závity G 1/2 (DN 15)</t>
  </si>
  <si>
    <t>podrobnější popis dle grafických a textových příloh PD' 
'D.2.2.1; 5_Vytápění' 
7=7,000 [A] 
Celkem: A=7,000 [B]</t>
  </si>
  <si>
    <t>734209115</t>
  </si>
  <si>
    <t>Montáž závitových armatur se 2 závity G 1 (DN 25)</t>
  </si>
  <si>
    <t>734211120</t>
  </si>
  <si>
    <t>Ventily odvzdušňovací závitové automatické PN 14 do 120°C G 1/2</t>
  </si>
  <si>
    <t>podrobnější popis dle grafických a textových příloh PD' 
'D.2.2.1; 5_Vytápění' 
1+2+4=7,000 [A] 
Celkem: A=7,000 [B]</t>
  </si>
  <si>
    <t>734221682</t>
  </si>
  <si>
    <t>Ventily regulační závitové hlavice termostatické, pro ovládání ventilů PN 10 do 110°C kapalinové otopných těles VK</t>
  </si>
  <si>
    <t>podrobnější popis dle grafických a textových příloh PD' 
'D.2.2.1; 5_Vytápění' 
22=22,000 [A] 
Celkem: A=22,000 [B]</t>
  </si>
  <si>
    <t>1. Vcenách -0101 až -0105 nejsou započteny náklady na dodávku a montáž měřící a vypouštěcí armatury.Tyto se oceňují samostatně souborem cen 734 49 1101 až -1105.</t>
  </si>
  <si>
    <t>734242413</t>
  </si>
  <si>
    <t>Ventily zpětné závitové PN 16 do 110°C přímé G 3/4</t>
  </si>
  <si>
    <t>734261402</t>
  </si>
  <si>
    <t>Šroubení připojovací armatury radiátorů VK PN 10 do 110°C, regulační uzavíratelné rohové G 1/2 x 18</t>
  </si>
  <si>
    <t>pol_734221682' 
22=22,000 [A] 
Celkem: A=22,000 [B]</t>
  </si>
  <si>
    <t>734291123</t>
  </si>
  <si>
    <t>Ostatní armatury kohouty plnicí a vypouštěcí PN 10 do 90°C G 1/2</t>
  </si>
  <si>
    <t>podrobnější popis dle grafických a textových příloh PD' 
'D.2.2.1; 5_Vytápění' 
8+3+2+4=17,000 [A] 
Celkem: A=17,000 [B]</t>
  </si>
  <si>
    <t>734291243</t>
  </si>
  <si>
    <t>Ostatní armatury filtry závitové PN 16 do 130°C přímé s vnitřními závity G 3/4</t>
  </si>
  <si>
    <t>734292714</t>
  </si>
  <si>
    <t>Ostatní armatury kulové kohouty PN 42 do 185°C přímé vnitřní závit G 3/4</t>
  </si>
  <si>
    <t>podrobnější popis dle grafických a textových příloh PD' 
'D.2.2.1; 5_Vytápění' 
3+3=6,000 [A] 
Celkem: A=6,000 [B]</t>
  </si>
  <si>
    <t>734292715</t>
  </si>
  <si>
    <t>Ostatní armatury kulové kohouty PN 42 do 185°C přímé vnitřní závit G 1</t>
  </si>
  <si>
    <t>podrobnější popis dle grafických a textových příloh PD' 
'D.2.2.1; 5_Vytápění' 
6+1+2=9,000 [A] 
Celkem: A=9,000 [B]</t>
  </si>
  <si>
    <t>734292716</t>
  </si>
  <si>
    <t>Ostatní armatury kulové kohouty PN 42 do 185°C přímé vnitřní závit G 1 1/4</t>
  </si>
  <si>
    <t>734411127</t>
  </si>
  <si>
    <t>Teploměry technické s pevným stonkem a jímkou zadní připojení (axiální) průměr 100 mm délka stonku 100 mm</t>
  </si>
  <si>
    <t>734412112</t>
  </si>
  <si>
    <t>Teploměry technické kompaktní měřiče tepla jmenovitý průtok Qn (m3/h) 1,5 1/2"</t>
  </si>
  <si>
    <t>734412113R</t>
  </si>
  <si>
    <t>Teploměry technické kompaktní měřiče tepla jmenovitý průtok Qn (m3/h) 2,5 3/4"; D+M komplet</t>
  </si>
  <si>
    <t>734412115R</t>
  </si>
  <si>
    <t>734421102</t>
  </si>
  <si>
    <t>Tlakoměry s pevným stonkem a zpětnou klapkou spodní připojení (radiální) tlaku 0–16 bar průměru 63 mm</t>
  </si>
  <si>
    <t>998734202</t>
  </si>
  <si>
    <t>Přesun hmot pro armatury stanovený procentní sazbou (%) z ceny vodorovná dopravní vzdálenost do 50 m v objektech výšky přes 6 do 12 m</t>
  </si>
  <si>
    <t>735</t>
  </si>
  <si>
    <t>Ústřední vytápění - otopná tělesa</t>
  </si>
  <si>
    <t>735000912</t>
  </si>
  <si>
    <t>Regulace otopného systému při opravách vyregulování dvojregulačních ventilů a kohoutů s termostatickým ovládáním</t>
  </si>
  <si>
    <t>735152252</t>
  </si>
  <si>
    <t>Otopná tělesa panelová VK jednodesková PN 1,0 MPa, T do 110°C s jednou přídavnou přestupní plochou výšky tělesa 500 mm stavební délky / výkonu 500 mm / 429 W</t>
  </si>
  <si>
    <t>podrobnější popis dle grafických a textových příloh PD' 
'D.2.2.1; 5_Vytápění' 
9=9,000 [A] 
Celkem: A=9,000 [B]</t>
  </si>
  <si>
    <t>735152452</t>
  </si>
  <si>
    <t>Otopná tělesa panelová VK dvoudesková PN 1,0 MPa, T do 110°C s jednou přídavnou přestupní plochou výšky tělesa 500 mm stavební délky / výkonu 500 mm / 559 W</t>
  </si>
  <si>
    <t>735152453</t>
  </si>
  <si>
    <t>Otopná tělesa panelová VK dvoudesková PN 1,0 MPa, T do 110°C s jednou přídavnou přestupní plochou výšky tělesa 500 mm stavební délky / výkonu 600 mm / 670 W</t>
  </si>
  <si>
    <t>735152454</t>
  </si>
  <si>
    <t>Otopná tělesa panelová VK dvoudesková PN 1,0 MPa, T do 110°C s jednou přídavnou přestupní plochou výšky tělesa 500 mm stavební délky / výkonu 700 mm / 782 W</t>
  </si>
  <si>
    <t>735152455</t>
  </si>
  <si>
    <t>Otopná tělesa panelová VK dvoudesková PN 1,0 MPa, T do 110°C s jednou přídavnou přestupní plochou výšky tělesa 500 mm stavební délky / výkonu 800 mm / 894 W</t>
  </si>
  <si>
    <t>735152457</t>
  </si>
  <si>
    <t>Otopná tělesa panelová VK dvoudesková PN 1,0 MPa, T do 110°C s jednou přídavnou přestupní plochou výšky tělesa 500 mm stavební délky / výkonu 1000 mm / 1117 W</t>
  </si>
  <si>
    <t>735152555</t>
  </si>
  <si>
    <t>Otopná tělesa panelová VK dvoudesková PN 1,0 MPa, T do 110°C se dvěma přídavnými přestupními plochami výšky tělesa 500 mm stavební délky / výkonu 800 mm / 1162</t>
  </si>
  <si>
    <t>Otopná tělesa panelová VK dvoudesková PN 1,0 MPa, T do 110°C se dvěma přídavnými přestupními plochami výšky tělesa 500 mm stavební délky / výkonu 800 mm / 1162 W</t>
  </si>
  <si>
    <t>735152557</t>
  </si>
  <si>
    <t>Otopná tělesa panelová VK dvoudesková PN 1,0 MPa, T do 110°C se dvěma přídavnými přestupními plochami výšky tělesa 500 mm stavební délky / výkonu 1000 mm / 1452</t>
  </si>
  <si>
    <t>Otopná tělesa panelová VK dvoudesková PN 1,0 MPa, T do 110°C se dvěma přídavnými přestupními plochami výšky tělesa 500 mm stavební délky / výkonu 1000 mm / 1452 W</t>
  </si>
  <si>
    <t>735511061</t>
  </si>
  <si>
    <t>Trubkové teplovodní podlahové vytápění doplňkové prvky krycí PE fólie</t>
  </si>
  <si>
    <t>RS1 9.60+16.80+3.90+15.80+3.90+7.00+6.10+7.00+12.95=83,050 [A] 
RS2 11.30+11.80+28.40+26.30+18.10+23.80+24.40+24.60=168,700 [B] 
RS3.1 11.30*2=22,600 [C] 
RS3.2 16.40+2.10+3.40=21,900 [D] 
RS4 20.20+23.30+23.70+17.90+17.90=103,000 [E] 
RS5.1 7.70*2+3.95=19,350 [F] 
RS5.2 3.40+3.90+11.70*2=30,700 [G] 
Celkem: A+B+C+D+E+F+G=449,300 [H]</t>
  </si>
  <si>
    <t>1. Montáž tepelné izolace se oceňuje cenou 713 12-1...</t>
  </si>
  <si>
    <t>735511066</t>
  </si>
  <si>
    <t>Trubkové teplovodní podlahové vytápění rozvod s uchycením ve vodící liště potrubí polybuthylen rozvodné potrubí 16x2 mm, rozteč 100 mm</t>
  </si>
  <si>
    <t>RS1' 
41.90+77.30+35.20+76.20+38.30+54.70+46.20+45.50+45.60=460,900 [A] 
'RS3.1' 
60.40+61.50=121,900 [B] 
'RS3.2' 
82.90+15.30+20.90=119,100 [C] 
'RS5.1' 
52.10+58.60+31.30=142,000 [D] 
'rs5.2' 
17.70+30.00+87.70+80.40=215,800 [E] 
Celkem: A+B+C+D+E=1 059,700 [F]</t>
  </si>
  <si>
    <t>735511072</t>
  </si>
  <si>
    <t>Trubkové teplovodní podlahové vytápění rozvod s uchycením ve vodící liště potrubí polybuthylen rozvodné potrubí 18x2 mm, rozteč 100 mm</t>
  </si>
  <si>
    <t>RS2' 
53.40+45.70+105.00+106.50+87.30+80.10+91.50+101.70=671,200 [A] 
'RS4' 
 104.80+107.70+107.10+77.40+67.00=464,000 [B] 
Celkem: A+B=1 135,200 [C]</t>
  </si>
  <si>
    <t>735511081</t>
  </si>
  <si>
    <t>Trubkové teplovodní podlahové vytápění rozdělovače mosazné s průtokoměry dvouokruhové</t>
  </si>
  <si>
    <t>735511082</t>
  </si>
  <si>
    <t>Trubkové teplovodní podlahové vytápění rozdělovače mosazné s průtokoměry tříokruhové</t>
  </si>
  <si>
    <t>735511083</t>
  </si>
  <si>
    <t>Trubkové teplovodní podlahové vytápění rozdělovače mosazné s průtokoměry čtyřokruhové</t>
  </si>
  <si>
    <t>735511084</t>
  </si>
  <si>
    <t>Trubkové teplovodní podlahové vytápění rozdělovače mosazné s průtokoměry pětiokruhové</t>
  </si>
  <si>
    <t>735511087</t>
  </si>
  <si>
    <t>Trubkové teplovodní podlahové vytápění rozdělovače mosazné s průtokoměry osmiokruhové</t>
  </si>
  <si>
    <t>735511089</t>
  </si>
  <si>
    <t>Trubkové teplovodní podlahové vytápění rozdělovače mosazné s průtokoměry desítiokruhové</t>
  </si>
  <si>
    <t>735511101</t>
  </si>
  <si>
    <t>Trubkové teplovodní podlahové vytápění skříně rozdělovače pod omítku, pro rozdělovač s počtem okruhů 2-3</t>
  </si>
  <si>
    <t>podrobnější popis dle grafických a textových příloh PD' 
'D.2.2.1; 5_Vytápění' 
1+2=3,000 [A] 
Celkem: A=3,000 [B]</t>
  </si>
  <si>
    <t>735511102</t>
  </si>
  <si>
    <t>Trubkové teplovodní podlahové vytápění skříně rozdělovače pod omítku, pro rozdělovač s počtem okruhů 2-6</t>
  </si>
  <si>
    <t>podrobnější popis dle grafických a textových příloh PD' 
'D.2.2.1; 5_Vytápění' 
1+1=2,000 [A] 
Celkem: A=2,000 [B]</t>
  </si>
  <si>
    <t>735511103</t>
  </si>
  <si>
    <t>Trubkové teplovodní podlahové vytápění skříně rozdělovače pod omítku, pro rozdělovač s počtem okruhů 6-9</t>
  </si>
  <si>
    <t>735511137</t>
  </si>
  <si>
    <t>Trubkové teplovodní podlahové vytápění připojovací šroubení rozdělovače, potrubí 16x2,0 mm</t>
  </si>
  <si>
    <t>podrobnější popis dle grafických a textových příloh PD' 
'D.2.2.1; 5_Vytápění' 
'RS1'  
9*2=18,000 [A] 
'RS3.1'  
2*2=4,000 [B] 
'RS3.2'  
3*2=6,000 [C] 
'RS5.1'  
3*2=6,000 [D] 
'RS5.2'  
4*2=8,000 [E] 
Celkem: A+B+C+D+E=42,000 [F]</t>
  </si>
  <si>
    <t>735511139</t>
  </si>
  <si>
    <t>Trubkové teplovodní podlahové vytápění připojovací šroubení rozdělovače, potrubí 18x2,0 mm</t>
  </si>
  <si>
    <t>podrobnější popis dle grafických a textových příloh PD' 
'D.2.2.1; 5_Vytápění' 
'RS2,RS4' 
(8+5)*2=26,000 [A] 
Celkem: A=26,000 [B]</t>
  </si>
  <si>
    <t>998735202</t>
  </si>
  <si>
    <t>Přesun hmot pro otopná tělesa stanovený procentní sazbou (%) z ceny vodorovná dopravní vzdálenost do 50 m v objektech výšky přes 6 do 12 m</t>
  </si>
  <si>
    <t>751</t>
  </si>
  <si>
    <t>Vzduchotechnika</t>
  </si>
  <si>
    <t>55341426</t>
  </si>
  <si>
    <t>mřížka větrací nerezová se síťovinou 200x200mm</t>
  </si>
  <si>
    <t>pol_751398032' 
2=2,000 [A] 
Celkem: A=2,000 [B]</t>
  </si>
  <si>
    <t>751398032</t>
  </si>
  <si>
    <t>Montáž ostatních zařízení ventilační mřížky do dveří nebo desek, průřezu přes 0,04 do 0,100 m2</t>
  </si>
  <si>
    <t>998751201</t>
  </si>
  <si>
    <t>Přesun hmot pro vzduchotechniku stanovený procentní sazbou (%) z ceny vodorovná dopravní vzdálenost do 50 m v objektech výšky do 12 m</t>
  </si>
  <si>
    <t>podrobnější popis dle grafických a textových příloh PD' 
'D.2.2.1; 5_Vytápění' 
250.00=250,000 [A] 
Celkem: A=250,000 [B]</t>
  </si>
  <si>
    <t>OST</t>
  </si>
  <si>
    <t>OST01</t>
  </si>
  <si>
    <t>Tlakové a provozní zkoušky, vyregulování systému UT, napuštění a propláchnutí systému</t>
  </si>
  <si>
    <t>podrobnější popis dle grafických a textových příloh PD' 
'D.2.2.1; 5_Vytápění' 
72.00=72,000 [A] 
Celkem: A=72,000 [B]</t>
  </si>
  <si>
    <t>SO 01-15-01.6</t>
  </si>
  <si>
    <t>Žst. Vsetín, dopravní terminál - Vzduchotechnická zařízení a chlazení</t>
  </si>
  <si>
    <t xml:space="preserve">        SO 01-15-01.6</t>
  </si>
  <si>
    <t>dle textových a grafických příloh PD' 
'Pozemní stavby v části D.2.2.1' 
'6_Vzduchotechnická zařízení a chlazení' 
16.00=16,000 [A]</t>
  </si>
  <si>
    <t>dle textových a grafických příloh PD' 
'Pozemní stavby v části D.2.2.1' 
'6_Vzduchotechnická zařízení a chlazení' 
24=24,000 [A]</t>
  </si>
  <si>
    <t>949111212</t>
  </si>
  <si>
    <t>Montáž lešení lehkého kozového trubkového Příplatek za první a každý další den použití lešení k ceně -1112</t>
  </si>
  <si>
    <t>dle textových a grafických příloh PD' 
'Pozemní stavby v části D.2.2.1' 
'6_Vzduchotechnická zařízení a chlazení' 
200=200,000 [A]</t>
  </si>
  <si>
    <t>1. Množství měrných jednotek se určuje v počtu sad lešení (2 kozy a dřevěná podlaha). 2. V cenách nájmu jsou započteny i náklady na manipulaci s lešením.</t>
  </si>
  <si>
    <t>977151118</t>
  </si>
  <si>
    <t>Jádrové vrty diamantovými korunkami do stavebních materiálů (železobetonu, betonu, cihel, obkladů, dlažeb, kamene) průměru přes 90 do 100 mm</t>
  </si>
  <si>
    <t>dle textových a grafických příloh PD' 
'Pozemní stavby v části D.2.2.1' 
'6_Vzduchotechnická zařízení a chlazení' 
5.400=5,400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</si>
  <si>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</si>
  <si>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977151125</t>
  </si>
  <si>
    <t>Jádrové vrty diamantovými korunkami do stavebních materiálů (železobetonu, betonu, cihel, obkladů, dlažeb, kamene) průměru přes 180 do 200 mm</t>
  </si>
  <si>
    <t>dle textových a grafických příloh PD' 
'Pozemní stavby v části D.2.2.1' 
'6_Vzduchotechnická zařízení a chlazení' 
5.00=5,000 [A]</t>
  </si>
  <si>
    <t>977151128</t>
  </si>
  <si>
    <t>Jádrové vrty diamantovými korunkami do stavebních materiálů (železobetonu, betonu, cihel, obkladů, dlažeb, kamene) průměru přes 250 do 300 mm</t>
  </si>
  <si>
    <t>dle textových a grafických příloh PD' 
'Pozemní stavby v části D.2.2.1' 
'6_Vzduchotechnická zařízení a chlazení' 
4.000=4,000 [A]</t>
  </si>
  <si>
    <t>R015121</t>
  </si>
  <si>
    <t>Poplatek za uložení stavebního odpadu na skládce (skládkovné) směsného stavebního a demoličního zatříděného do Katalogu odpadů pod kódem 17 09 04 vč. dopravy</t>
  </si>
  <si>
    <t>viz. položka 977151118' 
5.400*0.030909=0,167 [A] 
'viz. položka 977151125' 
5.000*0.126=0,630 [B] 
'viz. položka 977151128' 
4.000*0.283=1,132 [C] 
Celkem: A+B+C=1,929 [D]</t>
  </si>
  <si>
    <t>1.95=1,950 [A]</t>
  </si>
  <si>
    <t>R713471116</t>
  </si>
  <si>
    <t>Izolace a montáž oplechování snímatel. na potr. přírub</t>
  </si>
  <si>
    <t>dle textových a grafických příloh PD' 
'Pozemní stavby v části D.2.2.1' 
'6_Vzduchotechnická zařízení a chlazení' 
8=8,000 [A]</t>
  </si>
  <si>
    <t>1. Cenami -1111 až -1115 nelze oceňovat pouzdra z hliníkového plechu.</t>
  </si>
  <si>
    <t>R713471117</t>
  </si>
  <si>
    <t>Izolace a montáž oplechování snímatel.na armatury</t>
  </si>
  <si>
    <t>dle textových a grafických příloh PD' 
'Pozemní stavby v části D.2.2.1' 
'6_Vzduchotechnická zařízení a chlazení' 
12.000=12,000 [A]</t>
  </si>
  <si>
    <t>429001101</t>
  </si>
  <si>
    <t>"Spojovací a těsnicí materiál vzt potrubí. Pozinkované šrouby, matice podložky, spony, smršťovací pásky za studena, tmely bez silikonu</t>
  </si>
  <si>
    <t>"Spojovací a těsnicí materiál vzt potrubí.  
Pozinkované šrouby, matice podložky, spony, smršťovací pásky za studena, tmely bez silikonu</t>
  </si>
  <si>
    <t>dle textových a grafických příloh PD' 
'Pozemní stavby v části D.2.2.1' 
'6_Vzduchotechnická zařízení a chlazení' 
18.000=18,000 [A]</t>
  </si>
  <si>
    <t>42910</t>
  </si>
  <si>
    <t>Kruhový vířivý anemostat, pevné lopatky, 250 mm</t>
  </si>
  <si>
    <t>dle textových a grafických příloh PD' 
'Pozemní stavby v části D.2.2.1' 
'6_Vzduchotechnická zařízení a chlazení' 
7=7,000 [A]</t>
  </si>
  <si>
    <t>42911</t>
  </si>
  <si>
    <t>Kruhový vířivý anemostat, pevné lopatky, 315 mm</t>
  </si>
  <si>
    <t>dle textových a grafických příloh PD' 
'Pozemní stavby v části D.2.2.1' 
'6_Vzduchotechnická zařízení a chlazení' 
3=3,000 [A]</t>
  </si>
  <si>
    <t>42912</t>
  </si>
  <si>
    <t>Plenum box s regulací, horizontální napojení, pro přívod a odvod, napojení 250 mm</t>
  </si>
  <si>
    <t>42913</t>
  </si>
  <si>
    <t>Plenum box s regulací, horizontální napojení, pro přívod a odvod, napojení 315 mm</t>
  </si>
  <si>
    <t>42914</t>
  </si>
  <si>
    <t>vnitřní kazetová podstropní klimatizační  jednotka 3,5kW, 230V</t>
  </si>
  <si>
    <t>dle textových a grafických příloh PD' 
'Pozemní stavby v části D.2.2.1' 
'6_Vzduchotechnická zařízení a chlazení' 
4=4,000 [A]</t>
  </si>
  <si>
    <t>42915</t>
  </si>
  <si>
    <t>vnitřní kazetová podstropní klimatizační jednotka 4,5kW, 230V</t>
  </si>
  <si>
    <t>dle textových a grafických příloh PD' 
'Pozemní stavby v části D.2.2.1' 
'6_Vzduchotechnická zařízení a chlazení' 
1=1,000 [A]</t>
  </si>
  <si>
    <t>42916</t>
  </si>
  <si>
    <t>vnitřní kazetová podstropní klimatizační jednotka 5,0kW, 230V</t>
  </si>
  <si>
    <t>42917</t>
  </si>
  <si>
    <t>vnitřní kazetová podstropní klimatizační jednotka 7,0kW, 230V</t>
  </si>
  <si>
    <t>4291725110D</t>
  </si>
  <si>
    <t>Nástěnný ovladač s integrovaným teplotním senzorem a WIFI</t>
  </si>
  <si>
    <t>Nástěnný ovladač s integrovaným teplotním senzorem a WFI</t>
  </si>
  <si>
    <t>dle textových a grafických příloh PD' 
'Pozemní stavby v části D.2.2.1' 
'6_Vzduchotechnická zařízení a chlazení' 
9=9,000 [A]</t>
  </si>
  <si>
    <t>42918</t>
  </si>
  <si>
    <t>vnitřní kazetová podstropní klimatizační jednotka 8,5kW, 230V</t>
  </si>
  <si>
    <t>42919</t>
  </si>
  <si>
    <t>Split venkovní jednotka 4,1 kW, 1,78kW, 230V, 46kg, vč.rámového podstavce - osazení na střechu</t>
  </si>
  <si>
    <t>42920</t>
  </si>
  <si>
    <t>Split venkovní jednotka 7,1 kW, 2,87kW, 230V, 73kg, vč.rámového podstavce - osazení na střechu</t>
  </si>
  <si>
    <t>42921</t>
  </si>
  <si>
    <t>Multi-split venkovní jednotka 12,0kW, 5,3kW, 230V, 98kg, vč.rámového podstavce - osazení na střechu</t>
  </si>
  <si>
    <t>42922</t>
  </si>
  <si>
    <t>Multi-split venkovní jednotka 10,5kW, 4,88kW, 230V, 98kg, vč.rámového podstavce - osazení na střechu</t>
  </si>
  <si>
    <t>42923</t>
  </si>
  <si>
    <t>Multi-split venkovní jednotka 26,0kW, 7,6kW, 230V, 74kg, vč.rámového podstavce - osazení na střechu</t>
  </si>
  <si>
    <t>dle textových a grafických příloh PD' 
'Pozemní stavby v části D.2.2.1' 
'6_Vzduchotechnická zařízení a chlazení' 
2=2,000 [A]</t>
  </si>
  <si>
    <t>42941</t>
  </si>
  <si>
    <t>Ventilační jednotka s rekuperací tepla o průtoku vzduchu 1500m3/h, 230V/50Hz, 3,6kW, 350kg, zpětné získávání tepla až 93 %, vč.rámového podstavce - osazení na střechu</t>
  </si>
  <si>
    <t>42942</t>
  </si>
  <si>
    <t>Ventilační jednotka s rekuperací tepla o průtoku vzduchu 3500m3/h, 400V/50Hz, 11,6kW, 480kg, zpětné získávání tepla až 93 %, vč.rámového podstavce - osazení na střechu</t>
  </si>
  <si>
    <t>4294298150</t>
  </si>
  <si>
    <t>Hadice hliníková ohebná (flexibilní) d 250/5, délka 5 m</t>
  </si>
  <si>
    <t>4296</t>
  </si>
  <si>
    <t>Přívodní a odvodní talířový ventil, kov, průměr 80 mm</t>
  </si>
  <si>
    <t>dle textových a grafických příloh PD' 
'Pozemní stavby v části D.2.2.1' 
'6_Vzduchotechnická zařízení a chlazení' 
68=68,000 [A]</t>
  </si>
  <si>
    <t>4297</t>
  </si>
  <si>
    <t>Přívodní a odvodní talířový ventil, kov, průměr 100 mm</t>
  </si>
  <si>
    <t>dle textových a grafických příloh PD' 
'Pozemní stavby v části D.2.2.1' 
'6_Vzduchotechnická zařízení a chlazení' 
21=21,000 [A]</t>
  </si>
  <si>
    <t>42971090A</t>
  </si>
  <si>
    <t>Klapka kruhová pr.125, těsná, ovl.ruční</t>
  </si>
  <si>
    <t>42971091A</t>
  </si>
  <si>
    <t>Klapka kruhová pr.160, těsná, ovl.ruční</t>
  </si>
  <si>
    <t>42971092A</t>
  </si>
  <si>
    <t>Klapka kruhová pr.180, těsná, ovl.ruční</t>
  </si>
  <si>
    <t>42971093A</t>
  </si>
  <si>
    <t>Klapka kruhová pr.200, těsná, ovl.ruční</t>
  </si>
  <si>
    <t>42971094A</t>
  </si>
  <si>
    <t>Klapka kruhová pr.225, těsná, ovl.ruční</t>
  </si>
  <si>
    <t>42971095A</t>
  </si>
  <si>
    <t>Klapka kruhová pr.250, těsná, ovl.ruční</t>
  </si>
  <si>
    <t>42971096A</t>
  </si>
  <si>
    <t>Klapka kruhová pr.280, těsná, ovl.ruční</t>
  </si>
  <si>
    <t>42971204A</t>
  </si>
  <si>
    <t>Klapka požární 4hranná 225x225</t>
  </si>
  <si>
    <t>42971207</t>
  </si>
  <si>
    <t>Klapka požární 4hranná 300x300</t>
  </si>
  <si>
    <t>42971217</t>
  </si>
  <si>
    <t>Klapka požární 4hranná 400x400</t>
  </si>
  <si>
    <t>42971274</t>
  </si>
  <si>
    <t>Klapka požární kruhová D 280</t>
  </si>
  <si>
    <t>42971700R</t>
  </si>
  <si>
    <t>Klapka 4hranná regulační 400x225 mm těsná</t>
  </si>
  <si>
    <t>42971701R</t>
  </si>
  <si>
    <t>Klapka 4hranná regulační 400x315mm těsná</t>
  </si>
  <si>
    <t>42972801R</t>
  </si>
  <si>
    <t>Tlumič hluku čtyřhranný 300x300/1000mm pro snížení hluku v potrubí</t>
  </si>
  <si>
    <t>42972802R</t>
  </si>
  <si>
    <t>Tlumič hluku čtyřhranný 400x400/1000mm pro snížení hluku v potrubí</t>
  </si>
  <si>
    <t>4298</t>
  </si>
  <si>
    <t>Čtvercová vířivá vyúsť, pro přívod a odvod, 600x600 mm / 16 lamel</t>
  </si>
  <si>
    <t>dle textových a grafických příloh PD' 
'Pozemní stavby v části D.2.2.1' 
'6_Vzduchotechnická zařízení a chlazení' 
12=12,000 [A]</t>
  </si>
  <si>
    <t>42981010</t>
  </si>
  <si>
    <t>trouba VZT kruhová spirálně vinutá Pz tl 0,5mm D 80-100mm</t>
  </si>
  <si>
    <t>dle textových a grafických příloh PD' 
'Pozemní stavby v části D.2.2.1' 
'6_Vzduchotechnická zařízení a chlazení' 
122.00=122,000 [A]</t>
  </si>
  <si>
    <t>42981011</t>
  </si>
  <si>
    <t>trouba VZT kruhová spirálně vinutá Pz tl 0,5mm D 125mm</t>
  </si>
  <si>
    <t>dle textových a grafických příloh PD' 
'Pozemní stavby v části D.2.2.1' 
'6_Vzduchotechnická zařízení a chlazení' 
28.000=28,000 [A]</t>
  </si>
  <si>
    <t>42981012</t>
  </si>
  <si>
    <t>trouba VZT kruhová spirálně vinutá Pz tl 0,5mm D 140mm</t>
  </si>
  <si>
    <t>42981013</t>
  </si>
  <si>
    <t>trouba VZT kruhová spirálně vinutá Pz tl 0,5mm D 160mm</t>
  </si>
  <si>
    <t>dle textových a grafických příloh PD' 
'Pozemní stavby v části D.2.2.1' 
'6_Vzduchotechnická zařízení a chlazení' 
40.000=40,000 [A]</t>
  </si>
  <si>
    <t>42981014</t>
  </si>
  <si>
    <t>trouba VZT kruhová spirálně vinutá Pz tl 0,5mm D 180mm</t>
  </si>
  <si>
    <t>dle textových a grafických příloh PD' 
'Pozemní stavby v části D.2.2.1' 
'6_Vzduchotechnická zařízení a chlazení' 
11.000=11,000 [A]</t>
  </si>
  <si>
    <t>42981015</t>
  </si>
  <si>
    <t>trouba VZT kruhová spirálně vinutá Pz tl 0,5mm D 200mm</t>
  </si>
  <si>
    <t>dle textových a grafických příloh PD' 
'Pozemní stavby v části D.2.2.1' 
'6_Vzduchotechnická zařízení a chlazení' 
72.000=72,000 [A]</t>
  </si>
  <si>
    <t>42981016</t>
  </si>
  <si>
    <t>trouba VZT kruhová spirálně vinutá Pz tl 0,5mm D 225mm</t>
  </si>
  <si>
    <t>dle textových a grafických příloh PD' 
'Pozemní stavby v části D.2.2.1' 
'6_Vzduchotechnická zařízení a chlazení' 
30.000=30,000 [A]</t>
  </si>
  <si>
    <t>42981017</t>
  </si>
  <si>
    <t>trouba VZT kruhová spirálně vinutá Pz tl 0,5mm D 250mm</t>
  </si>
  <si>
    <t>dle textových a grafických příloh PD' 
'Pozemní stavby v části D.2.2.1' 
'6_Vzduchotechnická zařízení a chlazení' 
22.000=22,000 [A]</t>
  </si>
  <si>
    <t>42981018</t>
  </si>
  <si>
    <t>trouba VZT kruhová spirálně vinutá Pz tl 0,5mm D 280mm</t>
  </si>
  <si>
    <t>42981020</t>
  </si>
  <si>
    <t>trouba VZT kruhová spirálně vinutá Pz tl 0,6mm D 315mm</t>
  </si>
  <si>
    <t>dle textových a grafických příloh PD' 
'Pozemní stavby v části D.2.2.1' 
'6_Vzduchotechnická zařízení a chlazení' 
2.000=2,000 [A]</t>
  </si>
  <si>
    <t>42981096</t>
  </si>
  <si>
    <t>spirálně vinutá tvarovka hladká - hladká trouba, standardni pozinkovaný plech, tloušťka materiálu viz standardní rozměrová řada oblouk segmentový VZT Pz 90° D 1250 mm</t>
  </si>
  <si>
    <t>spirálně vinutá tvarovka hladká - hladká trouba, standardni pozinkovaný plech, tloušťka materiálu viz standardní rozměrová řada  
oblouk segmentový VZT Pz 90° D 1250mm</t>
  </si>
  <si>
    <t>dle textových a grafických příloh PD' 
'Pozemní stavby v části D.2.2.1' 
'6_Vzduchotechnická zařízení a chlazení' 
32.00=32,000 [A]</t>
  </si>
  <si>
    <t>4298150100</t>
  </si>
  <si>
    <t>Hadice hliníková ohebná (flexibilní) d 80/1, délka 1 m</t>
  </si>
  <si>
    <t>dle textových a grafických příloh PD' 
'Pozemní stavby v části D.2.2.1' 
'6_Vzduchotechnická zařízení a chlazení' 
62.000=62,000 [A]</t>
  </si>
  <si>
    <t>4298150101</t>
  </si>
  <si>
    <t>Hadice hliníková ohebná (flexibilní) d100/1, délka 1 m</t>
  </si>
  <si>
    <t>dle textových a grafických příloh PD' 
'Pozemní stavby v části D.2.2.1' 
'6_Vzduchotechnická zařízení a chlazení' 
210.000=210,000 [A]</t>
  </si>
  <si>
    <t>4298150106</t>
  </si>
  <si>
    <t>Hadice hliníková ohebná (flexibilní) d 200/5, délka 5 m</t>
  </si>
  <si>
    <t>4298150108</t>
  </si>
  <si>
    <t>Hadice hliníková ohebná (flexibilní) d 315/5, délka 5 m</t>
  </si>
  <si>
    <t>42982135</t>
  </si>
  <si>
    <t>Hranaté potrubí hladké - vč. přírub, standardni pozinkovaný plech, tloušťka materiálu viz standardní rozměrová řada potrubí VZT čtyřhranné Pz průřez přes 3,14m</t>
  </si>
  <si>
    <t>Hranaté potrubí hladké - vč. přírub, standardni pozinkovaný plech, tloušťka materiálu viz standardní rozměrová řada  
potrubí VZT čtyřhranné Pz průřez přes 3,14m2</t>
  </si>
  <si>
    <t>dle textových a grafických příloh PD' 
'Pozemní stavby v části D.2.2.1' 
'6_Vzduchotechnická zařízení a chlazení' 
84.000=84,000 [A]</t>
  </si>
  <si>
    <t>42982217</t>
  </si>
  <si>
    <t>Hranatá tvarovka hladká - vč. přírub, standardni pozinkovaný plech, tloušťka materiálu viz standardní rozměrová řada kus přechodový čtyřhranný VZT Pz průřez př</t>
  </si>
  <si>
    <t>Hranatá tvarovka hladká - vč. přírub, standardni pozinkovaný plech, tloušťka materiálu viz standardní rozměrová řada  
kus přechodový čtyřhranný VZT Pz průřez přes 3,14m2</t>
  </si>
  <si>
    <t>dle textových a grafických příloh PD' 
'Pozemní stavby v části D.2.2.1' 
'6_Vzduchotechnická zařízení a chlazení' 
56=56,000 [A]</t>
  </si>
  <si>
    <t>4299</t>
  </si>
  <si>
    <t>Plenum box pro OD-8/600/16 s regulací, horizontální napojení, pro přívod a odvod, napojení 200 mm</t>
  </si>
  <si>
    <t>751322011</t>
  </si>
  <si>
    <t>Montáž talířových ventilů, anemostatů, dýz talířového ventilu, průměru do 100 mm</t>
  </si>
  <si>
    <t>dle textových a grafických příloh PD' 
'Pozemní stavby v části D.2.2.1' 
'6_Vzduchotechnická zařízení a chlazení' 
89=89,000 [A]</t>
  </si>
  <si>
    <t>751322111</t>
  </si>
  <si>
    <t>Montáž talířových ventilů, anemostatů, dýz anemostatu kruhového bez skříně, průměru do 300 mm</t>
  </si>
  <si>
    <t>751322112</t>
  </si>
  <si>
    <t>Montáž talířových ventilů, anemostatů, dýz anemostatu kruhového bez skříně, průměru přes 300 do 400 mm</t>
  </si>
  <si>
    <t>751322123</t>
  </si>
  <si>
    <t>Montáž talířových ventilů, anemostatů, dýz anemostatu čtvercového bez skříně, průřezu přes 0,200 do 0,350 m2</t>
  </si>
  <si>
    <t>dle textových a grafických příloh PD' 
'Pozemní stavby v části D.2.2.1' 
'6_Vzduchotechnická zařízení a chlazení' 
22=22,000 [A]</t>
  </si>
  <si>
    <t>751344121</t>
  </si>
  <si>
    <t>Montáž tlumičů hluku pro čtyřhranné potrubí, průřezu do 0,150 m2</t>
  </si>
  <si>
    <t>751398041</t>
  </si>
  <si>
    <t>Montáž ostatních zařízení protidešťové žaluzie nebo žaluziové klapky na kruhové potrubí, průměru do 300 mm</t>
  </si>
  <si>
    <t>751398041R</t>
  </si>
  <si>
    <t>Montáž ostatních zařízení požární klapky na kruhové potrubí, průměru do 300 mm</t>
  </si>
  <si>
    <t>751398051</t>
  </si>
  <si>
    <t>Montáž ostatních zařízení protidešťové žaluzie nebo žaluziové klapky na čtyřhranné potrubí, průřezu do 0,150 m2</t>
  </si>
  <si>
    <t>751398052R</t>
  </si>
  <si>
    <t>Montáž ostatních zařízení požární klapky na čtyřhranné potrubí, průřezu přes 0,150 do 0,300 m2</t>
  </si>
  <si>
    <t>dle textových a grafických příloh PD' 
'Pozemní stavby v části D.2.2.1' 
'6_Vzduchotechnická zařízení a chlazení' 
10=10,000 [A]</t>
  </si>
  <si>
    <t>751511082</t>
  </si>
  <si>
    <t>Montáž potrubí plechového skupiny I čtyřhranného bez příruby tloušťky plechu 0,8 mm, průřezu přes 0,13 do 0,28 m2</t>
  </si>
  <si>
    <t>dle textových a grafických příloh PD' 
'Pozemní stavby v části D.2.2.1' 
'6_Vzduchotechnická zařízení a chlazení' 
78.000=78,000 [A]</t>
  </si>
  <si>
    <t>751511181</t>
  </si>
  <si>
    <t>Montáž potrubí plechového skupiny I kruhového bez příruby tloušťky plechu 0,6 mm, průměru do 100 mm</t>
  </si>
  <si>
    <t>dle textových a grafických příloh PD' 
'Pozemní stavby v části D.2.2.1' 
'6_Vzduchotechnická zařízení a chlazení' 
122.000=122,000 [A]</t>
  </si>
  <si>
    <t>751511182</t>
  </si>
  <si>
    <t>Montáž potrubí plechového skupiny I kruhového bez příruby tloušťky plechu 0,6 mm, průměru přes 100 do 200 mm</t>
  </si>
  <si>
    <t>dle textových a grafických příloh PD' 
'Pozemní stavby v části D.2.2.1' 
'6_Vzduchotechnická zařízení a chlazení' 
163.000=163,000 [A]</t>
  </si>
  <si>
    <t>751511201</t>
  </si>
  <si>
    <t>Montáž potrubí plechového skupiny I kruhového bez příruby tloušťky plechu 0,8 mm, průměru do 400 mm</t>
  </si>
  <si>
    <t>751514115</t>
  </si>
  <si>
    <t>Montáž oblouku do plechového potrubí čtyřhranného s přírubou, průřezu přes 0,210 do 0,280 m2</t>
  </si>
  <si>
    <t>dle textových a grafických příloh PD' 
'Pozemní stavby v části D.2.2.1' 
'6_Vzduchotechnická zařízení a chlazení' 
77=77,000 [A]</t>
  </si>
  <si>
    <t>751514179</t>
  </si>
  <si>
    <t>Montáž oblouku do plechového potrubí kruhového bez příruby, průměru přes 200 do 300 mm</t>
  </si>
  <si>
    <t>dle textových a grafických příloh PD' 
'Pozemní stavby v části D.2.2.1' 
'6_Vzduchotechnická zařízení a chlazení' 
159=159,000 [A]</t>
  </si>
  <si>
    <t>751514255R</t>
  </si>
  <si>
    <t>Mtž plenum boxu</t>
  </si>
  <si>
    <t>dle textových a grafických příloh PD' 
'Pozemní stavby v části D.2.2.1' 
'6_Vzduchotechnická zařízení a chlazení' 
12+7+3=22,000 [A]</t>
  </si>
  <si>
    <t>751537011</t>
  </si>
  <si>
    <t>Montáž kruhového potrubí ohebného neizolovaného z Al laminátové hadice, průměru do 100 mm</t>
  </si>
  <si>
    <t>dle textových a grafických příloh PD' 
'Pozemní stavby v části D.2.2.1' 
'6_Vzduchotechnická zařízení a chlazení' 
83.000=83,000 [A]</t>
  </si>
  <si>
    <t>751537012</t>
  </si>
  <si>
    <t>Montáž kruhového potrubí ohebného neizolovaného z Al laminátové hadice, průměru přes 100 do 200 mm</t>
  </si>
  <si>
    <t>dle textových a grafických příloh PD' 
'Pozemní stavby v části D.2.2.1' 
'6_Vzduchotechnická zařízení a chlazení' 
15.000=15,000 [A]</t>
  </si>
  <si>
    <t>751537013</t>
  </si>
  <si>
    <t>Montáž kruhového potrubí ohebného neizolovaného z Al laminátové hadice, průměru přes 200 do 300 mm</t>
  </si>
  <si>
    <t>751611116</t>
  </si>
  <si>
    <t>Montáž vzduchotechnické jednotky s rekuperací tepla stojaté s výměnou vzduchu do 5 000 m3/h</t>
  </si>
  <si>
    <t>dle textových a grafických příloh PD' 
'Pozemní stavby v části D.2.2.1' 
'6_Vzduchotechnická zařízení a chlazení' 
1+2=3,000 [A]</t>
  </si>
  <si>
    <t>1. V cenách nejsou započteny náklady na připojení na rozvody a na regulaci. 2. Vzduchotechnické jednotky s výměnou vzduchu nad uvedený rozsah se oceňují individuálně.</t>
  </si>
  <si>
    <t>751711151</t>
  </si>
  <si>
    <t>Montáž klimatizační jednotky vnitřní podstropní o výkonu (pro objem místnosti) do 6,5 kW (do 65 m3)</t>
  </si>
  <si>
    <t>dle textových a grafických příloh PD' 
'Pozemní stavby v části D.2.2.1' 
'6_Vzduchotechnická zařízení a chlazení' 
3+1+1+1=6,000 [A]</t>
  </si>
  <si>
    <t>751711152</t>
  </si>
  <si>
    <t>Montáž klimatizační jednotky vnitřní podstropní o výkonu (pro objem místnosti) přes 6,5 do 9 kW (přes 65 do 90 m3)</t>
  </si>
  <si>
    <t>751721111</t>
  </si>
  <si>
    <t>Montáž klimatizační jednotky venkovní jednofázové napájení do 2 vnitřních jednotek</t>
  </si>
  <si>
    <t>dle textových a grafických příloh PD' 
'Pozemní stavby v části D.2.2.1' 
'6_Vzduchotechnická zařízení a chlazení' 
4+1=5,000 [A]</t>
  </si>
  <si>
    <t>751721112</t>
  </si>
  <si>
    <t>Montáž klimatizační jednotky venkovní jednofázové napájení do 3 vnitřních jednotek</t>
  </si>
  <si>
    <t>dle textových a grafických příloh PD' 
'Pozemní stavby v části D.2.2.1' 
'6_Vzduchotechnická zařízení a chlazení' 
1+1+2=4,000 [A]</t>
  </si>
  <si>
    <t>751791118R</t>
  </si>
  <si>
    <t>Cu propojovací potrubí 22 (7/8" x 1,0), izolace, chladivo, kabeláž, vč. montáže a dodávky komplet</t>
  </si>
  <si>
    <t>dle textových a grafických příloh PD' 
'Pozemní stavby v části D.2.2.1' 
'6_Vzduchotechnická zařízení a chlazení' 
238.000=238,000 [A]</t>
  </si>
  <si>
    <t>0.52=0,520 [A]</t>
  </si>
  <si>
    <t>76799511R</t>
  </si>
  <si>
    <t>Závěsy a uchycení vzt potrubí; D+M komplet Pozinkované závitové tyče M8, M10, M12, ocelové profily různých typů, všechny nezbytné montážní listy (rozměry odpov</t>
  </si>
  <si>
    <t>Závěsy a uchycení vzt potrubí; D+M komplet  
Pozinkované závitové tyče M8, M10, M12, ocelové profily různých typů, všechny nezbytné montážní listy (rozměry odpovídající hmotnosti kanálů), pozinkované šrouby, matice, podložky, hmoždinky pro velkou zátěž, pozinkované</t>
  </si>
  <si>
    <t>dle textových a grafických příloh PD' 
'Pozemní stavby v části D.2.2.1' 
'6_Vzduchotechnická zařízení a chlazení' 
526.000=526,000 [A]</t>
  </si>
  <si>
    <t>1.79=1,790 [A]</t>
  </si>
  <si>
    <t>Dopravné</t>
  </si>
  <si>
    <t>DOPR</t>
  </si>
  <si>
    <t>Dopravné - náklady na mimostaveništní dopravu nosného materiálu a montovaných strojů a zařízení</t>
  </si>
  <si>
    <t>3.600=3,600 [A]</t>
  </si>
  <si>
    <t>OST11</t>
  </si>
  <si>
    <t>Uvedení vzduchotechnických zařízení do provozu, vyregulování, zaučení obsluhy</t>
  </si>
  <si>
    <t>SO 01-15-01.7</t>
  </si>
  <si>
    <t>Žst. Vsetín, dopravní terminál - Umělé osvětlení a vnitřní silnoproudé rozvody</t>
  </si>
  <si>
    <t xml:space="preserve">        SO 01-15-01.7</t>
  </si>
  <si>
    <t>D1.01</t>
  </si>
  <si>
    <t>Rozváděč R1.1</t>
  </si>
  <si>
    <t>R217001</t>
  </si>
  <si>
    <t>2/48 Rozvodnice pod omítku, bílé dveře-ocel. plech, N/PE svork</t>
  </si>
  <si>
    <t>Výpočet množství v měrné jednotce je provedeno podle grafických a textových částí projektové dokumentace 
výkres č. 7.11 
1.000=1,000 [A] 
Celkem: A=1,000 [B]</t>
  </si>
  <si>
    <t>R217002</t>
  </si>
  <si>
    <t>B6/1 Jistič char B, 1-pólový, Icn=10kA, In=6A</t>
  </si>
  <si>
    <t>Výpočet množství v měrné jednotce je provedeno podle grafických a textových částí projektové dokumentace 
výkres č. 7.11 
2.000=2,000 [A] 
Celkem: A=2,000 [B]</t>
  </si>
  <si>
    <t>R217003</t>
  </si>
  <si>
    <t>B10/1 Jistič char B, 1-pólový, Icn=10kA, In=10A</t>
  </si>
  <si>
    <t>R217004</t>
  </si>
  <si>
    <t>16/1N/C/003 Chránič s nadproud.ochr,Ir=250A,AC,1+N pól,char.C, Idn=0.03A, In=16A</t>
  </si>
  <si>
    <t>R217005</t>
  </si>
  <si>
    <t>B25/3 Jistič char B, 3-pólový, Icn=10kA, In=25A</t>
  </si>
  <si>
    <t>R217006</t>
  </si>
  <si>
    <t>B80/3 Jistič char B, 3-pólový, Icn=20kA, In=80A</t>
  </si>
  <si>
    <t>R217007</t>
  </si>
  <si>
    <t>C40/3 Jistič char C, 3-pólový, Icn=10kA, In=40A</t>
  </si>
  <si>
    <t>R217008</t>
  </si>
  <si>
    <t>3F elektroměr elektronický, 3x230VAC/64A, 4 tarify, 1x SO (10 000 imp/kWh, optorozhraní (ČSN EN 62056-21), 1x RS485, 310DR</t>
  </si>
  <si>
    <t>R217009</t>
  </si>
  <si>
    <t>22-3P Poj odpínače pro válc pojistky do 100 A, 3-pól</t>
  </si>
  <si>
    <t>R217010</t>
  </si>
  <si>
    <t>12-280/4 Svodič přepětí třídy B+C, 4pól</t>
  </si>
  <si>
    <t>R217011</t>
  </si>
  <si>
    <t>C22G125 Poj.vložky válcové gL/gG,Vel:22x58,Un=500V,In=125A</t>
  </si>
  <si>
    <t>Výpočet množství v měrné jednotce je provedeno podle grafických a textových částí projektové dokumentace 
výkres č. 7.11 
3.000=3,000 [A] 
Celkem: A=3,000 [B]</t>
  </si>
  <si>
    <t>R217012</t>
  </si>
  <si>
    <t>Zaslepovací pás 1m</t>
  </si>
  <si>
    <t>R217013</t>
  </si>
  <si>
    <t>16/3P-3TE Propojovací lišta 1m, 3pól, In=80A, 16mm2</t>
  </si>
  <si>
    <t>Výpočet množství v měrné jednotce je provedeno podle grafických a textových částí projektové dokumentace 
výkres č. 7.11 
0.800=0,800 [A] 
Celkem: A=0,800 [B]</t>
  </si>
  <si>
    <t>R217014</t>
  </si>
  <si>
    <t>N-KS 7P Rozbočovací můstky pro N vodiče (7 vodičů)</t>
  </si>
  <si>
    <t>R217015</t>
  </si>
  <si>
    <t>PE-KS 7P Rozbočovací můstky pro PE vodiče (7 vodičů)</t>
  </si>
  <si>
    <t>R217016</t>
  </si>
  <si>
    <t>RSA 2,5A Řadová svornice</t>
  </si>
  <si>
    <t>Výpočet množství v měrné jednotce je provedeno podle grafických a textových částí projektové dokumentace 
výkres č. 7.11 
7.000=7,000 [A] 
Celkem: A=7,000 [B]</t>
  </si>
  <si>
    <t>R217017</t>
  </si>
  <si>
    <t>RSA 2,5A Řadová svornice barevná - modrá</t>
  </si>
  <si>
    <t>R217018</t>
  </si>
  <si>
    <t>RSA 10 A Řadová svornice</t>
  </si>
  <si>
    <t>Výpočet množství v měrné jednotce je provedeno podle grafických a textových částí projektové dokumentace 
výkres č. 7.11 
6.000=6,000 [A] 
Celkem: A=6,000 [B]</t>
  </si>
  <si>
    <t>R217019</t>
  </si>
  <si>
    <t>RSA 35 A Řadová svornice barevná</t>
  </si>
  <si>
    <t>R217020</t>
  </si>
  <si>
    <t>Montáž izolovaných vodičů, šnůr a kabelů měděných drátovacích v rozvodnicích, rozvaděčích apod. CY, CYY 1,5 mm2</t>
  </si>
  <si>
    <t>Výpočet množství v měrné jednotce je provedeno podle grafických a textových částí projektové dokumentace 
výkres č. 7.11 
4.000=4,000 [A] 
Celkem: A=4,000 [B]</t>
  </si>
  <si>
    <t>R217021</t>
  </si>
  <si>
    <t>Montáž izolovaných vodičů, šnůr a kabelů měděných drátovacích v rozvodnicích, rozvaděčích apod. CY, CYY 6 mm2</t>
  </si>
  <si>
    <t>R217022</t>
  </si>
  <si>
    <t>Montáž izolovaných vodičů, šnůr a kabelů měděných drátovacích v rozvodnicích, rozvaděčích apod. CY, CYY 10 mm2</t>
  </si>
  <si>
    <t>Výpočet množství v měrné jednotce je provedeno podle grafických a textových částí projektové dokumentace 
výkres č. 7.11 
5.000=5,000 [A] 
Celkem: A=5,000 [B]</t>
  </si>
  <si>
    <t>R217023</t>
  </si>
  <si>
    <t>Součásti dodávky rozváděče je i výrobní dokumentace včetně všech zkoušek a testů - Výrobní dokumentace; komplet</t>
  </si>
  <si>
    <t>R217024</t>
  </si>
  <si>
    <t>Montáž a popis rozvaděče - HZS</t>
  </si>
  <si>
    <t>D1.010</t>
  </si>
  <si>
    <t>Rozváděč R2.2</t>
  </si>
  <si>
    <t>R217239</t>
  </si>
  <si>
    <t>3/36 Rozvodnice na omítku, bílé plast.dveře</t>
  </si>
  <si>
    <t>Výpočet množství v měrné jednotce je provedeno podle grafických a textových částí projektové dokumentace 
výkres č. 7.20 
1.000=1,000 [A] 
Celkem: A=1,000 [B]</t>
  </si>
  <si>
    <t>R217240</t>
  </si>
  <si>
    <t>Výpočet množství v měrné jednotce je provedeno podle grafických a textových částí projektové dokumentace 
výkres č. 7.20 
2.000=2,000 [A] 
Celkem: A=2,000 [B]</t>
  </si>
  <si>
    <t>R217241</t>
  </si>
  <si>
    <t>Výpočet množství v měrné jednotce je provedeno podle grafických a textových částí projektové dokumentace 
výkres č. 7.20 
4.000=4,000 [A] 
Celkem: A=4,000 [B]</t>
  </si>
  <si>
    <t>R217242</t>
  </si>
  <si>
    <t>B32/3 Jistič char B, 3-pólový, Icn=10kA, In=32A</t>
  </si>
  <si>
    <t>R217243</t>
  </si>
  <si>
    <t>R217244</t>
  </si>
  <si>
    <t>R217245</t>
  </si>
  <si>
    <t>R217246</t>
  </si>
  <si>
    <t>Výpočet množství v měrné jednotce je provedeno podle grafických a textových částí projektové dokumentace 
výkres č. 7.20 
3.000=3,000 [A] 
Celkem: A=3,000 [B]</t>
  </si>
  <si>
    <t>R217247</t>
  </si>
  <si>
    <t>Výpočet množství v měrné jednotce je provedeno podle grafických a textových částí projektové dokumentace 
výkres č. 7.20 
1.500=1,500 [A] 
Celkem: A=1,500 [B]</t>
  </si>
  <si>
    <t>R217248</t>
  </si>
  <si>
    <t>R217249</t>
  </si>
  <si>
    <t>R217250</t>
  </si>
  <si>
    <t>R217251</t>
  </si>
  <si>
    <t>Výpočet množství v měrné jednotce je provedeno podle grafických a textových částí projektové dokumentace 
výkres č. 7.20 
6.000=6,000 [A] 
Celkem: A=6,000 [B]</t>
  </si>
  <si>
    <t>R217252</t>
  </si>
  <si>
    <t>R217253</t>
  </si>
  <si>
    <t>R217254</t>
  </si>
  <si>
    <t>R217255</t>
  </si>
  <si>
    <t>R217256</t>
  </si>
  <si>
    <t>Výpočet množství v měrné jednotce je provedeno podle grafických a textových částí projektové dokumentace 
výkres č. 7.20 
5.000=5,000 [A] 
Celkem: A=5,000 [B]</t>
  </si>
  <si>
    <t>R217257</t>
  </si>
  <si>
    <t>R217258</t>
  </si>
  <si>
    <t>D1.011</t>
  </si>
  <si>
    <t>Rozváděč R2.3</t>
  </si>
  <si>
    <t>R217259</t>
  </si>
  <si>
    <t>5/120 Rozvodnice pod omítku, bílé dveře, N/PE svork</t>
  </si>
  <si>
    <t>Výpočet množství v měrné jednotce je provedeno podle grafických a textových částí projektové dokumentace 
výkres č. 7.21 
1.000=1,000 [A] 
Celkem: A=1,000 [B]</t>
  </si>
  <si>
    <t>R217260</t>
  </si>
  <si>
    <t>Výpočet množství v měrné jednotce je provedeno podle grafických a textových částí projektové dokumentace 
výkres č. 7.21 
4.000=4,000 [A] 
Celkem: A=4,000 [B]</t>
  </si>
  <si>
    <t>R217261</t>
  </si>
  <si>
    <t>Výpočet množství v měrné jednotce je provedeno podle grafických a textových částí projektové dokumentace 
výkres č. 7.21 
9.000=9,000 [A] 
Celkem: A=9,000 [B]</t>
  </si>
  <si>
    <t>R217262</t>
  </si>
  <si>
    <t>B20/3 Jistič char B, 3-pólový, Icn=10kA, In=20A</t>
  </si>
  <si>
    <t>R217263</t>
  </si>
  <si>
    <t>R217264</t>
  </si>
  <si>
    <t>Soumrakový spínač s externím čidlem+hodinami, 1přep. kont.</t>
  </si>
  <si>
    <t>Výpočet množství v měrné jednotce je provedeno podle grafických a textových částí projektové dokumentace 
výkres č. 7.21 
2.000=2,000 [A] 
Celkem: A=2,000 [B]</t>
  </si>
  <si>
    <t>R217265</t>
  </si>
  <si>
    <t>Instalační relé 230V AC, 1 zap. kont.</t>
  </si>
  <si>
    <t>Výpočet množství v měrné jednotce je provedeno podle grafických a textových částí projektové dokumentace 
výkres č. 7.21 
3.000=3,000 [A] 
Celkem: A=3,000 [B]</t>
  </si>
  <si>
    <t>R217266</t>
  </si>
  <si>
    <t>Výpočet množství v měrné jednotce je provedeno podle grafických a textových částí projektové dokumentace 
výkres č. 7.21 
7.000=7,000 [A] 
Celkem: A=7,000 [B]</t>
  </si>
  <si>
    <t>R217267</t>
  </si>
  <si>
    <t>R217268</t>
  </si>
  <si>
    <t>R217269</t>
  </si>
  <si>
    <t>R217270</t>
  </si>
  <si>
    <t>Výpočet množství v měrné jednotce je provedeno podle grafických a textových částí projektové dokumentace 
výkres č. 7.21 
1.500=1,500 [A] 
Celkem: A=1,500 [B]</t>
  </si>
  <si>
    <t>R217271</t>
  </si>
  <si>
    <t>R217272</t>
  </si>
  <si>
    <t>R217273</t>
  </si>
  <si>
    <t>R217274</t>
  </si>
  <si>
    <t>Výpočet množství v měrné jednotce je provedeno podle grafických a textových částí projektové dokumentace 
výkres č. 7.21 
16.000=16,000 [A] 
Celkem: A=16,000 [B]</t>
  </si>
  <si>
    <t>R217275</t>
  </si>
  <si>
    <t>R217276</t>
  </si>
  <si>
    <t>R217277</t>
  </si>
  <si>
    <t>R217278</t>
  </si>
  <si>
    <t>R217279</t>
  </si>
  <si>
    <t>Montáž izolovaných vodičů, šnůr a kabelů měděných drátovacích v rozvodnicích, rozvaděčích apod. CY, CYY10 mm2</t>
  </si>
  <si>
    <t>Výpočet množství v měrné jednotce je provedeno podle grafických a textových částí projektové dokumentace 
výkres č. 7.21 
5.000=5,000 [A] 
Celkem: A=5,000 [B]</t>
  </si>
  <si>
    <t>R217280</t>
  </si>
  <si>
    <t>R217281</t>
  </si>
  <si>
    <t>Výpočet množství v měrné jednotce je provedeno podle grafických a textových částí projektové dokumentace 
výkres č. 7.21 
12.000=12,000 [A] 
Celkem: A=12,000 [B]</t>
  </si>
  <si>
    <t>D1.012</t>
  </si>
  <si>
    <t>Rozváděč RZS2.1</t>
  </si>
  <si>
    <t>R217282</t>
  </si>
  <si>
    <t>5/165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</si>
  <si>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7.22 
1.000=1,000 [A] 
Celkem: A=1,000 [B]</t>
  </si>
  <si>
    <t>R217283</t>
  </si>
  <si>
    <t>Výpočet množství v měrné jednotce je provedeno podle grafických a textových částí projektové dokumentace 
výkres č. 7.22 
5.000=5,000 [A] 
Celkem: A=5,000 [B]</t>
  </si>
  <si>
    <t>R217284</t>
  </si>
  <si>
    <t>Výpočet množství v měrné jednotce je provedeno podle grafických a textových částí projektové dokumentace 
výkres č. 7.22 
10.000=10,000 [A] 
Celkem: A=10,000 [B]</t>
  </si>
  <si>
    <t>R217285</t>
  </si>
  <si>
    <t>PFL7-10/1N/B/003 Chránič s nadproud.ochr,Ir=250A,AC,1+N pól,char.B, Idn=0.03A, In=10A</t>
  </si>
  <si>
    <t>R217286</t>
  </si>
  <si>
    <t>PL7-B40/3 Jistič PL7, char B, 3-pólový, Icn=10kA, In=40A</t>
  </si>
  <si>
    <t>Výpočet množství v měrné jednotce je provedeno podle grafických a textových částí projektové dokumentace 
výkres č. 7.22 
2.000=2,000 [A] 
Celkem: A=2,000 [B]</t>
  </si>
  <si>
    <t>R217287</t>
  </si>
  <si>
    <t>Výpočet množství v měrné jednotce je provedeno podle grafických a textových částí projektové dokumentace 
výkres č. 7.22 
6.000=6,000 [A] 
Celkem: A=6,000 [B]</t>
  </si>
  <si>
    <t>R217288</t>
  </si>
  <si>
    <t>Výpočet množství v měrné jednotce je provedeno podle grafických a textových částí projektové dokumentace 
výkres č. 7.22 
7.000=7,000 [A] 
Celkem: A=7,000 [B]</t>
  </si>
  <si>
    <t>R217289</t>
  </si>
  <si>
    <t>3F elektroměr elektronický pro přímě měření s M-BUS, 3x230VAC/63A, 4 tarify, 1x SO (10 000 imp/kWh, optorozhraní (ČSN EN 62056-21), 310 DB</t>
  </si>
  <si>
    <t>R217290</t>
  </si>
  <si>
    <t>Přepínač sítí na DIN lištu, indikace I-0-II, 40A/415V, ŠxDxV=cca 54x70x57</t>
  </si>
  <si>
    <t>R217291</t>
  </si>
  <si>
    <t>Přídavný čtvrtý pól 40A, připínání na levou stranu</t>
  </si>
  <si>
    <t>R217292</t>
  </si>
  <si>
    <t>Přídavný čtvrtý pól 40A, připínání na pravou stranu</t>
  </si>
  <si>
    <t>R217293</t>
  </si>
  <si>
    <t>Rukojeť pro přímou montáž, černá, výška 13mm</t>
  </si>
  <si>
    <t>R217294</t>
  </si>
  <si>
    <t>Přídavný kryt svorek pro 3-pólový přepínač</t>
  </si>
  <si>
    <t>R217295</t>
  </si>
  <si>
    <t>Přídavný kryt svorek pro čtvrtý pól</t>
  </si>
  <si>
    <t>R217296</t>
  </si>
  <si>
    <t>R217297</t>
  </si>
  <si>
    <t>R217298</t>
  </si>
  <si>
    <t>R217299</t>
  </si>
  <si>
    <t>Výpočet množství v měrné jednotce je provedeno podle grafických a textových částí projektové dokumentace 
výkres č. 7.22 
1.500=1,500 [A] 
Celkem: A=1,500 [B]</t>
  </si>
  <si>
    <t>R217300</t>
  </si>
  <si>
    <t>R217301</t>
  </si>
  <si>
    <t>R217302</t>
  </si>
  <si>
    <t>R217303</t>
  </si>
  <si>
    <t>Výpočet množství v měrné jednotce je provedeno podle grafických a textových částí projektové dokumentace 
výkres č. 7.22 
28.000=28,000 [A] 
Celkem: A=28,000 [B]</t>
  </si>
  <si>
    <t>R217304</t>
  </si>
  <si>
    <t>Výpočet množství v měrné jednotce je provedeno podle grafických a textových částí projektové dokumentace 
výkres č. 7.22 
9.000=9,000 [A] 
Celkem: A=9,000 [B]</t>
  </si>
  <si>
    <t>R217305</t>
  </si>
  <si>
    <t>R217306</t>
  </si>
  <si>
    <t>Montáž ostatního příslušenství rozvoden-kabelových vývodek, zhotovení otvorů do 20 mm</t>
  </si>
  <si>
    <t>R217307</t>
  </si>
  <si>
    <t>Montáž ostatního příslušenství rozvoden-kabelových vývodek, zhotovení otvorů přes 25 do 40 mm</t>
  </si>
  <si>
    <t>R217308</t>
  </si>
  <si>
    <t>R217309</t>
  </si>
  <si>
    <t>D1.013</t>
  </si>
  <si>
    <t>Rozváděč R3.1</t>
  </si>
  <si>
    <t>R217310</t>
  </si>
  <si>
    <t>4/96 Rozvodnice pod omítku, bílé dveře-ocelový plech, N/PE svork</t>
  </si>
  <si>
    <t>Výpočet množství v měrné jednotce je provedeno podle grafických a textových částí projektové dokumentace 
výkres č. 7.23 
1.000=1,000 [A] 
Celkem: A=1,000 [B]</t>
  </si>
  <si>
    <t>R217311</t>
  </si>
  <si>
    <t>12-280/4 svodič přepětí, 40kA, 3P+N (T2)</t>
  </si>
  <si>
    <t>R217312</t>
  </si>
  <si>
    <t>R217313</t>
  </si>
  <si>
    <t>Výpočet množství v měrné jednotce je provedeno podle grafických a textových částí projektové dokumentace 
výkres č. 7.23 
4.000=4,000 [A] 
Celkem: A=4,000 [B]</t>
  </si>
  <si>
    <t>R217314</t>
  </si>
  <si>
    <t>Výpočet množství v měrné jednotce je provedeno podle grafických a textových částí projektové dokumentace 
výkres č. 7.23 
11.000=11,000 [A] 
Celkem: A=11,000 [B]</t>
  </si>
  <si>
    <t>R217315</t>
  </si>
  <si>
    <t>C10/1 Jistič PL7, char C, 1-pólový, Icn=10kA, In=10A</t>
  </si>
  <si>
    <t>Výpočet množství v měrné jednotce je provedeno podle grafických a textových částí projektové dokumentace 
výkres č. 7.23 
3.000=3,000 [A] 
Celkem: A=3,000 [B]</t>
  </si>
  <si>
    <t>R217316</t>
  </si>
  <si>
    <t>C20/1 Jistič PL7, char C, 1-pólový, Icn=10kA, In=20A</t>
  </si>
  <si>
    <t>Výpočet množství v měrné jednotce je provedeno podle grafických a textových částí projektové dokumentace 
výkres č. 7.23 
2.000=2,000 [A] 
Celkem: A=2,000 [B]</t>
  </si>
  <si>
    <t>R217317</t>
  </si>
  <si>
    <t>C16/3 Jistič char C, 3-pólový, Icn=10kA, In=16A</t>
  </si>
  <si>
    <t>R217318</t>
  </si>
  <si>
    <t>C20/3 Jistič char C, 3-pólový, Icn=10kA, In=20A</t>
  </si>
  <si>
    <t>R217319</t>
  </si>
  <si>
    <t>B20/3 Jistič PL7, char B, 3-pólový, Icn=10kA, In=20A</t>
  </si>
  <si>
    <t>R217320</t>
  </si>
  <si>
    <t>R217321</t>
  </si>
  <si>
    <t>B63/3 Jistič PL7, char B, 3-pólový, Icn=10kA, In=63A</t>
  </si>
  <si>
    <t>R217322</t>
  </si>
  <si>
    <t>B100/3 Jistič PLHT, char B, 3-pólový, Icn=20kA, In=100A</t>
  </si>
  <si>
    <t>R217323</t>
  </si>
  <si>
    <t>25/2/003-A Chránič Ir=250A, typ A, 2-pól, Idn=0.03A, In=25A</t>
  </si>
  <si>
    <t>Výpočet množství v měrné jednotce je provedeno podle grafických a textových částí projektové dokumentace 
výkres č. 7.23 
5.000=5,000 [A] 
Celkem: A=5,000 [B]</t>
  </si>
  <si>
    <t>R217324</t>
  </si>
  <si>
    <t>25/4/003-A Chránič Ir=250A, typ A, 4-pól, Idn=0.03A, In=25A</t>
  </si>
  <si>
    <t>R217325</t>
  </si>
  <si>
    <t>40/4/003-A Chránič Ir=250A, typ A, 4-pól, Idn=0.03A, In=40A</t>
  </si>
  <si>
    <t>R217326</t>
  </si>
  <si>
    <t>R217327</t>
  </si>
  <si>
    <t>VLC22-3P Poj odpínače pro válc pojistky do 100 A, 3-pól</t>
  </si>
  <si>
    <t>R217328</t>
  </si>
  <si>
    <t>Poj.vložky válcové gL/gG,Vel:22x58,Un=500V,In=100A</t>
  </si>
  <si>
    <t>R217329</t>
  </si>
  <si>
    <t>R217330</t>
  </si>
  <si>
    <t>Propojovací lišta 1m, 1-pól, In=80A, 16mm2</t>
  </si>
  <si>
    <t>R217331</t>
  </si>
  <si>
    <t>N-KS 15P Rozbočovací můstky pro N vodiče (15 vodičů)</t>
  </si>
  <si>
    <t>R217332</t>
  </si>
  <si>
    <t>PE-KS 15P Rozbočovací můstky pro PE vodiče (15 vodičů)</t>
  </si>
  <si>
    <t>R217333</t>
  </si>
  <si>
    <t>Výpočet množství v měrné jednotce je provedeno podle grafických a textových částí projektové dokumentace 
výkres č. 7.23 
30.000=30,000 [A] 
Celkem: A=30,000 [B]</t>
  </si>
  <si>
    <t>R217334</t>
  </si>
  <si>
    <t>RSA 2,5A Řadová svornice barevná-modrá</t>
  </si>
  <si>
    <t>Výpočet množství v měrné jednotce je provedeno podle grafických a textových částí projektové dokumentace 
výkres č. 7.23 
17.000=17,000 [A] 
Celkem: A=17,000 [B]</t>
  </si>
  <si>
    <t>R217335</t>
  </si>
  <si>
    <t>RSA 4 A Řadová svornice</t>
  </si>
  <si>
    <t>Výpočet množství v měrné jednotce je provedeno podle grafických a textových částí projektové dokumentace 
výkres č. 7.23 
10.000=10,000 [A] 
Celkem: A=10,000 [B]</t>
  </si>
  <si>
    <t>R217336</t>
  </si>
  <si>
    <t>RSA 4 A Řadová svornice barevná - modrá</t>
  </si>
  <si>
    <t>R217337</t>
  </si>
  <si>
    <t>RSA 6 A Řadová svornice</t>
  </si>
  <si>
    <t>Výpočet množství v měrné jednotce je provedeno podle grafických a textových částí projektové dokumentace 
výkres č. 7.23 
6.000=6,000 [A] 
Celkem: A=6,000 [B]</t>
  </si>
  <si>
    <t>R217338</t>
  </si>
  <si>
    <t>R217339</t>
  </si>
  <si>
    <t>VODIČ JEDNOŽILOVÝ, IZOLACE PVC CY 1.5 mm2,, drátování</t>
  </si>
  <si>
    <t>R217340</t>
  </si>
  <si>
    <t>VODIČ JEDNOŽILOVÝ, IZOLACE PVC CY 6 mm2,, drátování</t>
  </si>
  <si>
    <t>R217341</t>
  </si>
  <si>
    <t>VODIČ JEDNOŽILOVÝ, IZOLACE PVC CY 16 mm2,, drátování</t>
  </si>
  <si>
    <t>Výpočet množství v měrné jednotce je provedeno podle grafických a textových částí projektové dokumentace 
výkres č. 7.23 
12.000=12,000 [A] 
Celkem: A=12,000 [B]</t>
  </si>
  <si>
    <t>R217342</t>
  </si>
  <si>
    <t>R217343</t>
  </si>
  <si>
    <t>D1.014</t>
  </si>
  <si>
    <t>Rozváděč R3.2</t>
  </si>
  <si>
    <t>R217344</t>
  </si>
  <si>
    <t>3/72 Rozvodnice pod omítku, bílé dveře, N/PE svork</t>
  </si>
  <si>
    <t>Výpočet množství v měrné jednotce je provedeno podle grafických a textových částí projektové dokumentace 
výkres č. 7.24 
1.000=1,000 [A] 
Celkem: A=1,000 [B]</t>
  </si>
  <si>
    <t>R217345</t>
  </si>
  <si>
    <t>Výpočet množství v měrné jednotce je provedeno podle grafických a textových částí projektové dokumentace 
výkres č. 7.24 
2.000=2,000 [A] 
Celkem: A=2,000 [B]</t>
  </si>
  <si>
    <t>R217346</t>
  </si>
  <si>
    <t>16/1N/B/003 Chránič s nadproud.ochr,Ir=250A,AC,1+N pól,char.B, Idn=0.03A, In=16A</t>
  </si>
  <si>
    <t>Výpočet množství v měrné jednotce je provedeno podle grafických a textových částí projektové dokumentace 
výkres č. 7.24 
9.000=9,000 [A] 
Celkem: A=9,000 [B]</t>
  </si>
  <si>
    <t>R217347</t>
  </si>
  <si>
    <t>R217348</t>
  </si>
  <si>
    <t>R217349</t>
  </si>
  <si>
    <t>Výpočet množství v měrné jednotce je provedeno podle grafických a textových částí projektové dokumentace 
výkres č. 7.24 
3.000=3,000 [A] 
Celkem: A=3,000 [B]</t>
  </si>
  <si>
    <t>R217350</t>
  </si>
  <si>
    <t>R217351</t>
  </si>
  <si>
    <t>R217352</t>
  </si>
  <si>
    <t>R217353</t>
  </si>
  <si>
    <t>Výpočet množství v měrné jednotce je provedeno podle grafických a textových částí projektové dokumentace 
výkres č. 7.24 
1.200=1,200 [A] 
Celkem: A=1,200 [B]</t>
  </si>
  <si>
    <t>R217354</t>
  </si>
  <si>
    <t>R217355</t>
  </si>
  <si>
    <t>R217356</t>
  </si>
  <si>
    <t>R217357</t>
  </si>
  <si>
    <t>Výpočet množství v měrné jednotce je provedeno podle grafických a textových částí projektové dokumentace 
výkres č. 7.24 
13.000=13,000 [A] 
Celkem: A=13,000 [B]</t>
  </si>
  <si>
    <t>R217358</t>
  </si>
  <si>
    <t>Výpočet množství v měrné jednotce je provedeno podle grafických a textových částí projektové dokumentace 
výkres č. 7.24 
7.000=7,000 [A] 
Celkem: A=7,000 [B]</t>
  </si>
  <si>
    <t>R217359</t>
  </si>
  <si>
    <t>R217360</t>
  </si>
  <si>
    <t>Výpočet množství v měrné jednotce je provedeno podle grafických a textových částí projektové dokumentace 
výkres č. 7.24 
4.000=4,000 [A] 
Celkem: A=4,000 [B]</t>
  </si>
  <si>
    <t>R217361</t>
  </si>
  <si>
    <t>R217362</t>
  </si>
  <si>
    <t>Výpočet množství v měrné jednotce je provedeno podle grafických a textových částí projektové dokumentace 
výkres č. 7.24 
5.000=5,000 [A] 
Celkem: A=5,000 [B]</t>
  </si>
  <si>
    <t>R217363</t>
  </si>
  <si>
    <t>R217364</t>
  </si>
  <si>
    <t>Výpočet množství v měrné jednotce je provedeno podle grafických a textových částí projektové dokumentace 
výkres č. 7.24 
10.000=10,000 [A] 
Celkem: A=10,000 [B]</t>
  </si>
  <si>
    <t>D1.015</t>
  </si>
  <si>
    <t>Rozváděč R3.3</t>
  </si>
  <si>
    <t>R217365</t>
  </si>
  <si>
    <t>Výpočet množství v měrné jednotce je provedeno podle grafických a textových částí projektové dokumentace 
výkres č. 7.25 
1.000=1,000 [A] 
Celkem: A=1,000 [B]</t>
  </si>
  <si>
    <t>R217366</t>
  </si>
  <si>
    <t>R217367</t>
  </si>
  <si>
    <t>Výpočet množství v měrné jednotce je provedeno podle grafických a textových částí projektové dokumentace 
výkres č. 7.25 
5.000=5,000 [A] 
Celkem: A=5,000 [B]</t>
  </si>
  <si>
    <t>R217368</t>
  </si>
  <si>
    <t>R217369</t>
  </si>
  <si>
    <t>3F elektroměr elektronický, 3x230VAC/64A, 4 tarify, 1x SO (10 000 imp/kWh, optorozhraní (ČSN EN 62056-21),</t>
  </si>
  <si>
    <t>R217370</t>
  </si>
  <si>
    <t>R217371</t>
  </si>
  <si>
    <t>R217372</t>
  </si>
  <si>
    <t>Výpočet množství v měrné jednotce je provedeno podle grafických a textových částí projektové dokumentace 
výkres č. 7.25 
3.000=3,000 [A] 
Celkem: A=3,000 [B]</t>
  </si>
  <si>
    <t>R217373</t>
  </si>
  <si>
    <t>Výpočet množství v měrné jednotce je provedeno podle grafických a textových částí projektové dokumentace 
výkres č. 7.25 
0.800=0,800 [A] 
Celkem: A=0,800 [B]</t>
  </si>
  <si>
    <t>R217374</t>
  </si>
  <si>
    <t>R217375</t>
  </si>
  <si>
    <t>R217376</t>
  </si>
  <si>
    <t>R217377</t>
  </si>
  <si>
    <t>Výpočet množství v měrné jednotce je provedeno podle grafických a textových částí projektové dokumentace 
výkres č. 7.25 
7.000=7,000 [A] 
Celkem: A=7,000 [B]</t>
  </si>
  <si>
    <t>R217378</t>
  </si>
  <si>
    <t>R217379</t>
  </si>
  <si>
    <t>R217380</t>
  </si>
  <si>
    <t>Výpočet množství v měrné jednotce je provedeno podle grafických a textových částí projektové dokumentace 
výkres č. 7.25 
4.000=4,000 [A] 
Celkem: A=4,000 [B]</t>
  </si>
  <si>
    <t>R217381</t>
  </si>
  <si>
    <t>R217382</t>
  </si>
  <si>
    <t>R217383</t>
  </si>
  <si>
    <t>R217384</t>
  </si>
  <si>
    <t>Výpočet množství v měrné jednotce je provedeno podle grafických a textových částí projektové dokumentace 
výkres č. 7.25 
10.000=10,000 [A] 
Celkem: A=10,000 [B]</t>
  </si>
  <si>
    <t>D1.016</t>
  </si>
  <si>
    <t>Ovládací skříňka pro spínání osvětlení</t>
  </si>
  <si>
    <t>R217385</t>
  </si>
  <si>
    <t>Skříňka pro zapuštěnou montáž, IP66, 12 montážní míst</t>
  </si>
  <si>
    <t>Výpočet množství v měrné jednotce je provedeno podle grafických a textových částí projektové dokumentace 
1.000=1,000 [A] 
Celkem: A=1,000 [B]</t>
  </si>
  <si>
    <t>R217386</t>
  </si>
  <si>
    <t>Ovládací otočná hlavice, s aretací, 1Z, jednopolohová, včetně upevňovacího adaptéru</t>
  </si>
  <si>
    <t>Výpočet množství v měrné jednotce je provedeno podle grafických a textových částí projektové dokumentace 
12.000=12,000 [A] 
Celkem: A=12,000 [B]</t>
  </si>
  <si>
    <t>R217387</t>
  </si>
  <si>
    <t>Nosiče štítků, bez štítku, oblé, černé, šířka 30mm</t>
  </si>
  <si>
    <t>R217388</t>
  </si>
  <si>
    <t>Spojovací materiál - celkem</t>
  </si>
  <si>
    <t>R217389</t>
  </si>
  <si>
    <t>Výpočet množství v měrné jednotce je provedeno podle grafických a textových částí projektové dokumentace 
3.000=3,000 [A] 
Celkem: A=3,000 [B]</t>
  </si>
  <si>
    <t>R217390</t>
  </si>
  <si>
    <t>M25 Vývodka kabelová metrický závit, šedá</t>
  </si>
  <si>
    <t>R217391</t>
  </si>
  <si>
    <t>R217392</t>
  </si>
  <si>
    <t>R217393</t>
  </si>
  <si>
    <t>D1.02</t>
  </si>
  <si>
    <t>Rozváděč R1.2</t>
  </si>
  <si>
    <t>R217025</t>
  </si>
  <si>
    <t>3/36 Rozvodnice pod omítku, bílé plast.dveře</t>
  </si>
  <si>
    <t>Výpočet množství v měrné jednotce je provedeno podle grafických a textových částí projektové dokumentace 
výkres č. 7.12 
1.000=1,000 [A] 
Celkem: A=1,000 [B]</t>
  </si>
  <si>
    <t>R217026</t>
  </si>
  <si>
    <t>B10/1 Jistič PL7, char B, 1-pólový, Icn=10kA, In=10A</t>
  </si>
  <si>
    <t>R217027</t>
  </si>
  <si>
    <t>B25/3 Jistič PL7, char B, 3-pólový, Icn=10kA, In=25A</t>
  </si>
  <si>
    <t>R217028</t>
  </si>
  <si>
    <t>R217029</t>
  </si>
  <si>
    <t>R217030</t>
  </si>
  <si>
    <t>R217031</t>
  </si>
  <si>
    <t>Výpočet množství v měrné jednotce je provedeno podle grafických a textových částí projektové dokumentace 
výkres č. 7.12 
3.000=3,000 [A] 
Celkem: A=3,000 [B]</t>
  </si>
  <si>
    <t>R217032</t>
  </si>
  <si>
    <t>R217033</t>
  </si>
  <si>
    <t>Výpočet množství v měrné jednotce je provedeno podle grafických a textových částí projektové dokumentace 
výkres č. 7.12 
0.400=0,400 [A] 
Celkem: A=0,400 [B]</t>
  </si>
  <si>
    <t>R217034</t>
  </si>
  <si>
    <t>R217035</t>
  </si>
  <si>
    <t>R217036</t>
  </si>
  <si>
    <t>Výpočet množství v měrné jednotce je provedeno podle grafických a textových částí projektové dokumentace 
výkres č. 7.12 
2.000=2,000 [A] 
Celkem: A=2,000 [B]</t>
  </si>
  <si>
    <t>R217037</t>
  </si>
  <si>
    <t>R217038</t>
  </si>
  <si>
    <t>R217039</t>
  </si>
  <si>
    <t>Vodič jednožilový, izolace PVC - CY 1.5 mm2,, drátování</t>
  </si>
  <si>
    <t>R217040</t>
  </si>
  <si>
    <t>Vodič jednožilový, izolace PVC - CY 6 mm2,, drátování</t>
  </si>
  <si>
    <t>Výpočet množství v měrné jednotce je provedeno podle grafických a textových částí projektové dokumentace 
výkres č. 7.12 
4.000=4,000 [A] 
Celkem: A=4,000 [B]</t>
  </si>
  <si>
    <t>R217041</t>
  </si>
  <si>
    <t>R217042</t>
  </si>
  <si>
    <t>D1.03</t>
  </si>
  <si>
    <t>Rozváděč R1.3</t>
  </si>
  <si>
    <t>R217043</t>
  </si>
  <si>
    <t>Výpočet množství v měrné jednotce je provedeno podle grafických a textových částí projektové dokumentace 
výkres č. 7.13 
1.000=1,000 [A] 
Celkem: A=1,000 [B]</t>
  </si>
  <si>
    <t>R217044</t>
  </si>
  <si>
    <t>R217045</t>
  </si>
  <si>
    <t>R217046</t>
  </si>
  <si>
    <t>R217047</t>
  </si>
  <si>
    <t>R217048</t>
  </si>
  <si>
    <t>R217049</t>
  </si>
  <si>
    <t>Výpočet množství v měrné jednotce je provedeno podle grafických a textových částí projektové dokumentace 
výkres č. 7.13 
3.000=3,000 [A] 
Celkem: A=3,000 [B]</t>
  </si>
  <si>
    <t>R217050</t>
  </si>
  <si>
    <t>R217051</t>
  </si>
  <si>
    <t>Výpočet množství v měrné jednotce je provedeno podle grafických a textových částí projektové dokumentace 
výkres č. 7.13 
0.400=0,400 [A] 
Celkem: A=0,400 [B]</t>
  </si>
  <si>
    <t>R217052</t>
  </si>
  <si>
    <t>R217053</t>
  </si>
  <si>
    <t>R217054</t>
  </si>
  <si>
    <t>Výpočet množství v měrné jednotce je provedeno podle grafických a textových částí projektové dokumentace 
výkres č. 7.13 
2.000=2,000 [A] 
Celkem: A=2,000 [B]</t>
  </si>
  <si>
    <t>R217055</t>
  </si>
  <si>
    <t>R217056</t>
  </si>
  <si>
    <t>R217057</t>
  </si>
  <si>
    <t>R217058</t>
  </si>
  <si>
    <t>Výpočet množství v měrné jednotce je provedeno podle grafických a textových částí projektové dokumentace 
výkres č. 7.13 
4.000=4,000 [A] 
Celkem: A=4,000 [B]</t>
  </si>
  <si>
    <t>R217059</t>
  </si>
  <si>
    <t>R217060</t>
  </si>
  <si>
    <t>Montáž a popis rozvadeče - HZS</t>
  </si>
  <si>
    <t>D1.04</t>
  </si>
  <si>
    <t>Rozváděč RZS1.1</t>
  </si>
  <si>
    <t>R217061</t>
  </si>
  <si>
    <t>6/144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</si>
  <si>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7.14 
1.000=1,000 [A] 
Celkem: A=1,000 [B]</t>
  </si>
  <si>
    <t>R217062</t>
  </si>
  <si>
    <t>Výpočet množství v měrné jednotce je provedeno podle grafických a textových částí projektové dokumentace 
výkres č. 7.14 
2.000=2,000 [A] 
Celkem: A=2,000 [B]</t>
  </si>
  <si>
    <t>R217063</t>
  </si>
  <si>
    <t>Výpočet množství v měrné jednotce je provedeno podle grafických a textových částí projektové dokumentace 
výkres č. 7.14 
21.000=21,000 [A] 
Celkem: A=21,000 [B]</t>
  </si>
  <si>
    <t>R217064</t>
  </si>
  <si>
    <t>B16/1 Jistič char B, 1-pólový, Icn=10kA, In=16A</t>
  </si>
  <si>
    <t>R217065</t>
  </si>
  <si>
    <t>R217066</t>
  </si>
  <si>
    <t>R217067</t>
  </si>
  <si>
    <t>R217068</t>
  </si>
  <si>
    <t>Zvonkový transformátor Un2=12/24V, 63VA, bezpeč.</t>
  </si>
  <si>
    <t>R217069</t>
  </si>
  <si>
    <t>Instalační stykač, 24V~, 25A, 4zap. kont.</t>
  </si>
  <si>
    <t>Výpočet množství v měrné jednotce je provedeno podle grafických a textových částí projektové dokumentace 
výkres č. 7.14 
10.000=10,000 [A] 
Celkem: A=10,000 [B]</t>
  </si>
  <si>
    <t>R217070</t>
  </si>
  <si>
    <t>R217071</t>
  </si>
  <si>
    <t>R217072</t>
  </si>
  <si>
    <t>R217073</t>
  </si>
  <si>
    <t>R217074</t>
  </si>
  <si>
    <t>R217075</t>
  </si>
  <si>
    <t>R217076</t>
  </si>
  <si>
    <t>R217077</t>
  </si>
  <si>
    <t>R217078</t>
  </si>
  <si>
    <t>R217079</t>
  </si>
  <si>
    <t>R217080</t>
  </si>
  <si>
    <t>Výpočet množství v měrné jednotce je provedeno podle grafických a textových částí projektové dokumentace 
výkres č. 7.14 
6.000=6,000 [A] 
Celkem: A=6,000 [B]</t>
  </si>
  <si>
    <t>R217081</t>
  </si>
  <si>
    <t>Výpočet množství v měrné jednotce je provedeno podle grafických a textových částí projektové dokumentace 
výkres č. 7.14 
1.500=1,500 [A] 
Celkem: A=1,500 [B]</t>
  </si>
  <si>
    <t>R217082</t>
  </si>
  <si>
    <t>R217083</t>
  </si>
  <si>
    <t>R217084</t>
  </si>
  <si>
    <t>R217085</t>
  </si>
  <si>
    <t>Výpočet množství v měrné jednotce je provedeno podle grafických a textových částí projektové dokumentace 
výkres č. 7.14 
35.000=35,000 [A] 
Celkem: A=35,000 [B]</t>
  </si>
  <si>
    <t>R217086</t>
  </si>
  <si>
    <t>Výpočet množství v měrné jednotce je provedeno podle grafických a textových částí projektové dokumentace 
výkres č. 7.14 
3.000=3,000 [A] 
Celkem: A=3,000 [B]</t>
  </si>
  <si>
    <t>R217087</t>
  </si>
  <si>
    <t>Výpočet množství v měrné jednotce je provedeno podle grafických a textových částí projektové dokumentace 
výkres č. 7.14 
5.000=5,000 [A] 
Celkem: A=5,000 [B]</t>
  </si>
  <si>
    <t>R217088</t>
  </si>
  <si>
    <t>R217089</t>
  </si>
  <si>
    <t>Výpočet množství v měrné jednotce je provedeno podle grafických a textových částí projektové dokumentace 
výkres č. 7.14 
4.000=4,000 [A] 
Celkem: A=4,000 [B]</t>
  </si>
  <si>
    <t>R217090</t>
  </si>
  <si>
    <t>R217091</t>
  </si>
  <si>
    <t>R217092</t>
  </si>
  <si>
    <t>R217093</t>
  </si>
  <si>
    <t>Výpočet množství v měrné jednotce je provedeno podle grafických a textových částí projektové dokumentace 
výkres č. 7.14 
12.000=12,000 [A] 
Celkem: A=12,000 [B]</t>
  </si>
  <si>
    <t>D1.05</t>
  </si>
  <si>
    <t>Rozváděč Rsděl</t>
  </si>
  <si>
    <t>R217094</t>
  </si>
  <si>
    <t>Výpočet množství v měrné jednotce je provedeno podle grafických a textových částí projektové dokumentace 
výkres č. 7.15 
1.000=1,000 [A] 
Celkem: A=1,000 [B]</t>
  </si>
  <si>
    <t>R217095</t>
  </si>
  <si>
    <t>Výpočet množství v měrné jednotce je provedeno podle grafických a textových částí projektové dokumentace 
výkres č. 7.15 
6.000=6,000 [A] 
Celkem: A=6,000 [B]</t>
  </si>
  <si>
    <t>R217096</t>
  </si>
  <si>
    <t>Výpočet množství v měrné jednotce je provedeno podle grafických a textových částí projektové dokumentace 
výkres č. 7.15 
4.000=4,000 [A] 
Celkem: A=4,000 [B]</t>
  </si>
  <si>
    <t>R217097</t>
  </si>
  <si>
    <t>R217098</t>
  </si>
  <si>
    <t>6/1N/B/003 Chránič s nadproud.ochr,Ir=250A,AC,1+N pól,char.B, Idn=0.03A, In=6A</t>
  </si>
  <si>
    <t>Výpočet množství v měrné jednotce je provedeno podle grafických a textových částí projektové dokumentace 
výkres č. 7.15 
12.000=12,000 [A] 
Celkem: A=12,000 [B]</t>
  </si>
  <si>
    <t>R217099</t>
  </si>
  <si>
    <t>10/1N/B/003 Chránič s nadproud.ochr,Ir=250A,AC,1+N pól,char.B, Idn=0.03A, In=10A</t>
  </si>
  <si>
    <t>Výpočet množství v měrné jednotce je provedeno podle grafických a textových částí projektové dokumentace 
výkres č. 7.15 
7.000=7,000 [A] 
Celkem: A=7,000 [B]</t>
  </si>
  <si>
    <t>R217100</t>
  </si>
  <si>
    <t>Výpočet množství v měrné jednotce je provedeno podle grafických a textových částí projektové dokumentace 
výkres č. 7.15 
9.000=9,000 [A] 
Celkem: A=9,000 [B]</t>
  </si>
  <si>
    <t>R217101</t>
  </si>
  <si>
    <t>R217102</t>
  </si>
  <si>
    <t>B63/3 Jistič char B, 3-pólový, Icn=10kA, In=63A</t>
  </si>
  <si>
    <t>R217103</t>
  </si>
  <si>
    <t>Výpočet množství v měrné jednotce je provedeno podle grafických a textových částí projektové dokumentace 
výkres č. 7.15 
10.000=10,000 [A] 
Celkem: A=10,000 [B]</t>
  </si>
  <si>
    <t>R217104</t>
  </si>
  <si>
    <t>Výpočet množství v měrné jednotce je provedeno podle grafických a textových částí projektové dokumentace 
výkres č. 7.15 
2.000=2,000 [A] 
Celkem: A=2,000 [B]</t>
  </si>
  <si>
    <t>R217105</t>
  </si>
  <si>
    <t>R217106</t>
  </si>
  <si>
    <t>R217107</t>
  </si>
  <si>
    <t>R217108</t>
  </si>
  <si>
    <t>R217109</t>
  </si>
  <si>
    <t>R217110</t>
  </si>
  <si>
    <t>R217111</t>
  </si>
  <si>
    <t>R217112</t>
  </si>
  <si>
    <t>R217113</t>
  </si>
  <si>
    <t>R217114</t>
  </si>
  <si>
    <t>R217115</t>
  </si>
  <si>
    <t>R217116</t>
  </si>
  <si>
    <t>R217117</t>
  </si>
  <si>
    <t>R217118</t>
  </si>
  <si>
    <t>Výpočet množství v měrné jednotce je provedeno podle grafických a textových částí projektové dokumentace 
výkres č. 7.15 
48.000=48,000 [A] 
Celkem: A=48,000 [B]</t>
  </si>
  <si>
    <t>R217119</t>
  </si>
  <si>
    <t>Výpočet množství v měrné jednotce je provedeno podle grafických a textových částí projektové dokumentace 
výkres č. 7.15 
30.000=30,000 [A] 
Celkem: A=30,000 [B]</t>
  </si>
  <si>
    <t>R217121</t>
  </si>
  <si>
    <t>Výpočet množství v měrné jednotce je provedeno podle grafických a textových částí projektové dokumentace 
výkres č. 7.15 
3.000=3,000 [A] 
Celkem: A=3,000 [B]</t>
  </si>
  <si>
    <t>R217122</t>
  </si>
  <si>
    <t>R217123</t>
  </si>
  <si>
    <t>R217124</t>
  </si>
  <si>
    <t>Výpočet množství v měrné jednotce je provedeno podle grafických a textových částí projektové dokumentace 
výkres č. 7.15 
5.000=5,000 [A] 
Celkem: A=5,000 [B]</t>
  </si>
  <si>
    <t>R217125</t>
  </si>
  <si>
    <t>R217126</t>
  </si>
  <si>
    <t>Výpočet množství v měrné jednotce je provedeno podle grafických a textových částí projektové dokumentace 
výkres č. 7.15 
14.000=14,000 [A] 
Celkem: A=14,000 [B]</t>
  </si>
  <si>
    <t>D1.06</t>
  </si>
  <si>
    <t>Rozváděč RZS1.3-kotelna</t>
  </si>
  <si>
    <t>R217127</t>
  </si>
  <si>
    <t>2/48 Rozvodnice na omítku,bílé dveře,N/PE můstky</t>
  </si>
  <si>
    <t>Výpočet množství v měrné jednotce je provedeno podle grafických a textových částí projektové dokumentace 
výkres č. 7.16 
1.000=1,000 [A] 
Celkem: A=1,000 [B]</t>
  </si>
  <si>
    <t>R217128</t>
  </si>
  <si>
    <t>R217129</t>
  </si>
  <si>
    <t>Výpočet množství v měrné jednotce je provedeno podle grafických a textových částí projektové dokumentace 
výkres č. 7.16 
8.000=8,000 [A] 
Celkem: A=8,000 [B]</t>
  </si>
  <si>
    <t>R217130</t>
  </si>
  <si>
    <t>R217131</t>
  </si>
  <si>
    <t>R217132</t>
  </si>
  <si>
    <t>R217133</t>
  </si>
  <si>
    <t>R217134</t>
  </si>
  <si>
    <t>Instalační relé 24V AC, 1 zap. kont.</t>
  </si>
  <si>
    <t>R217135</t>
  </si>
  <si>
    <t>Instalační relé 24V AC, 1 zap. 1 vyp. kont.</t>
  </si>
  <si>
    <t>Výpočet množství v měrné jednotce je provedeno podle grafických a textových částí projektové dokumentace 
výkres č. 7.16 
2.000=2,000 [A] 
Celkem: A=2,000 [B]</t>
  </si>
  <si>
    <t>R217136</t>
  </si>
  <si>
    <t>Vypínací spoušť pro jistič B6/1, 110-415V AC / 110-220V DC</t>
  </si>
  <si>
    <t>R217137</t>
  </si>
  <si>
    <t>Zvonkový transformátor Un2=12/24V, 24VA</t>
  </si>
  <si>
    <t>R217138</t>
  </si>
  <si>
    <t>Univerzální ústředna detekčního typu systému ADS</t>
  </si>
  <si>
    <t>R217139</t>
  </si>
  <si>
    <t>Napájecí zdroj 15VDC/4A</t>
  </si>
  <si>
    <t>R217140</t>
  </si>
  <si>
    <t>Snímač koncentrace CO</t>
  </si>
  <si>
    <t>R217141</t>
  </si>
  <si>
    <t>Snímač koncentrace zemního plynu</t>
  </si>
  <si>
    <t>R217142</t>
  </si>
  <si>
    <t>Čidlo zaplavení kotelny</t>
  </si>
  <si>
    <t>R217143</t>
  </si>
  <si>
    <t>12-280/4 Svodič přepětí třídy B+C, 4pól sada pro TN-S</t>
  </si>
  <si>
    <t>R217144</t>
  </si>
  <si>
    <t>R217145</t>
  </si>
  <si>
    <t>Výpočet množství v měrné jednotce je provedeno podle grafických a textových částí projektové dokumentace 
výkres č. 7.16 
3.000=3,000 [A] 
Celkem: A=3,000 [B]</t>
  </si>
  <si>
    <t>R217146</t>
  </si>
  <si>
    <t>R217147</t>
  </si>
  <si>
    <t>R217148</t>
  </si>
  <si>
    <t>R217149</t>
  </si>
  <si>
    <t>R217150</t>
  </si>
  <si>
    <t>Výpočet množství v měrné jednotce je provedeno podle grafických a textových částí projektové dokumentace 
výkres č. 7.16 
10.000=10,000 [A] 
Celkem: A=10,000 [B]</t>
  </si>
  <si>
    <t>R217151</t>
  </si>
  <si>
    <t>R217152</t>
  </si>
  <si>
    <t>R217153</t>
  </si>
  <si>
    <t>Vodič jednožilový, izolace PVC - CY 1.5 mm2, drátování</t>
  </si>
  <si>
    <t>R217154</t>
  </si>
  <si>
    <t>Vodič jednožilový, izolace PVC - CY 6 mm2, drátování</t>
  </si>
  <si>
    <t>Výpočet množství v měrné jednotce je provedeno podle grafických a textových částí projektové dokumentace 
výkres č. 7.16 
4.000=4,000 [A] 
Celkem: A=4,000 [B]</t>
  </si>
  <si>
    <t>R217155</t>
  </si>
  <si>
    <t>R217156</t>
  </si>
  <si>
    <t>D1.07</t>
  </si>
  <si>
    <t>Rozváděč RZS1.4</t>
  </si>
  <si>
    <t>R217157</t>
  </si>
  <si>
    <t>3/72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</si>
  <si>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7.17 
1.000=1,000 [A] 
Celkem: A=1,000 [B]</t>
  </si>
  <si>
    <t>R217158</t>
  </si>
  <si>
    <t>Výpočet množství v měrné jednotce je provedeno podle grafických a textových částí projektové dokumentace 
výkres č. 7.17 
6.000=6,000 [A] 
Celkem: A=6,000 [B]</t>
  </si>
  <si>
    <t>R217159</t>
  </si>
  <si>
    <t>Výpočet množství v měrné jednotce je provedeno podle grafických a textových částí projektové dokumentace 
výkres č. 7.17 
2.000=2,000 [A] 
Celkem: A=2,000 [B]</t>
  </si>
  <si>
    <t>R217160</t>
  </si>
  <si>
    <t>Výpočet množství v měrné jednotce je provedeno podle grafických a textových částí projektové dokumentace 
výkres č. 7.17 
8.000=8,000 [A] 
Celkem: A=8,000 [B]</t>
  </si>
  <si>
    <t>R217161</t>
  </si>
  <si>
    <t>R217162</t>
  </si>
  <si>
    <t>R217163</t>
  </si>
  <si>
    <t>R217164</t>
  </si>
  <si>
    <t>R217165</t>
  </si>
  <si>
    <t>R217166</t>
  </si>
  <si>
    <t>R217167</t>
  </si>
  <si>
    <t>R217168</t>
  </si>
  <si>
    <t>R217169</t>
  </si>
  <si>
    <t>R217170</t>
  </si>
  <si>
    <t>R217171</t>
  </si>
  <si>
    <t>R217172</t>
  </si>
  <si>
    <t>Výpočet množství v měrné jednotce je provedeno podle grafických a textových částí projektové dokumentace 
výkres č. 7.17 
1.500=1,500 [A] 
Celkem: A=1,500 [B]</t>
  </si>
  <si>
    <t>R217173</t>
  </si>
  <si>
    <t>R217174</t>
  </si>
  <si>
    <t>R217175</t>
  </si>
  <si>
    <t>R217176</t>
  </si>
  <si>
    <t>Výpočet množství v měrné jednotce je provedeno podle grafických a textových částí projektové dokumentace 
výkres č. 7.17 
5.000=5,000 [A] 
Celkem: A=5,000 [B]</t>
  </si>
  <si>
    <t>R217177</t>
  </si>
  <si>
    <t>R217178</t>
  </si>
  <si>
    <t>R217179</t>
  </si>
  <si>
    <t>Výpočet množství v měrné jednotce je provedeno podle grafických a textových částí projektové dokumentace 
výkres č. 7.17 
4.000=4,000 [A] 
Celkem: A=4,000 [B]</t>
  </si>
  <si>
    <t>R217180</t>
  </si>
  <si>
    <t>R217181</t>
  </si>
  <si>
    <t>R217182</t>
  </si>
  <si>
    <t>D1.08</t>
  </si>
  <si>
    <t>Rozváděč RZS1.5</t>
  </si>
  <si>
    <t>R217183</t>
  </si>
  <si>
    <t>2/48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</si>
  <si>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7.18 
1.000=1,000 [A] 
Celkem: A=1,000 [B]</t>
  </si>
  <si>
    <t>R217184</t>
  </si>
  <si>
    <t>Výpočet množství v měrné jednotce je provedeno podle grafických a textových částí projektové dokumentace 
výkres č. 7.18 
4.000=4,000 [A] 
Celkem: A=4,000 [B]</t>
  </si>
  <si>
    <t>R217185</t>
  </si>
  <si>
    <t>R217186</t>
  </si>
  <si>
    <t>Výpočet množství v měrné jednotce je provedeno podle grafických a textových částí projektové dokumentace 
výkres č. 7.18 
2.000=2,000 [A] 
Celkem: A=2,000 [B]</t>
  </si>
  <si>
    <t>R217187</t>
  </si>
  <si>
    <t>Výpočet množství v měrné jednotce je provedeno podle grafických a textových částí projektové dokumentace 
výkres č. 7.18 
3.000=3,000 [A] 
Celkem: A=3,000 [B]</t>
  </si>
  <si>
    <t>R217188</t>
  </si>
  <si>
    <t>R217189</t>
  </si>
  <si>
    <t>R217190</t>
  </si>
  <si>
    <t>R217191</t>
  </si>
  <si>
    <t>R217192</t>
  </si>
  <si>
    <t>R217193</t>
  </si>
  <si>
    <t>R217194</t>
  </si>
  <si>
    <t>R217195</t>
  </si>
  <si>
    <t>R217196</t>
  </si>
  <si>
    <t>Výpočet množství v měrné jednotce je provedeno podle grafických a textových částí projektové dokumentace 
výkres č. 7.18 
6.000=6,000 [A] 
Celkem: A=6,000 [B]</t>
  </si>
  <si>
    <t>R217197</t>
  </si>
  <si>
    <t>Výpočet množství v měrné jednotce je provedeno podle grafických a textových částí projektové dokumentace 
výkres č. 7.18 
1.500=1,500 [A] 
Celkem: A=1,500 [B]</t>
  </si>
  <si>
    <t>R217198</t>
  </si>
  <si>
    <t>R217199</t>
  </si>
  <si>
    <t>R217200</t>
  </si>
  <si>
    <t>R217201</t>
  </si>
  <si>
    <t>Výpočet množství v měrné jednotce je provedeno podle grafických a textových částí projektové dokumentace 
výkres č. 7.18 
5.000=5,000 [A] 
Celkem: A=5,000 [B]</t>
  </si>
  <si>
    <t>R217202</t>
  </si>
  <si>
    <t>R217203</t>
  </si>
  <si>
    <t>R217204</t>
  </si>
  <si>
    <t>R217205</t>
  </si>
  <si>
    <t>R217206</t>
  </si>
  <si>
    <t>R217207</t>
  </si>
  <si>
    <t>D1.09</t>
  </si>
  <si>
    <t>Rozváděč R2.1</t>
  </si>
  <si>
    <t>R217208</t>
  </si>
  <si>
    <t>6/144-C Rozvodnice pod omítku, bílé dveře, N/PE svork</t>
  </si>
  <si>
    <t>Výpočet množství v měrné jednotce je provedeno podle grafických a textových částí projektové dokumentace 
výkres č. 7.19 
1.000=1,000 [A] 
Celkem: A=1,000 [B]</t>
  </si>
  <si>
    <t>R217209</t>
  </si>
  <si>
    <t>Výpočet množství v měrné jednotce je provedeno podle grafických a textových částí projektové dokumentace 
výkres č. 7.19 
2.000=2,000 [A] 
Celkem: A=2,000 [B]</t>
  </si>
  <si>
    <t>R217210</t>
  </si>
  <si>
    <t>Výpočet množství v měrné jednotce je provedeno podle grafických a textových částí projektové dokumentace 
výkres č. 7.19 
3.000=3,000 [A] 
Celkem: A=3,000 [B]</t>
  </si>
  <si>
    <t>R217211</t>
  </si>
  <si>
    <t>Výpočet množství v měrné jednotce je provedeno podle grafických a textových částí projektové dokumentace 
výkres č. 7.19 
7.000=7,000 [A] 
Celkem: A=7,000 [B]</t>
  </si>
  <si>
    <t>R217212</t>
  </si>
  <si>
    <t>Výpočet množství v měrné jednotce je provedeno podle grafických a textových částí projektové dokumentace 
výkres č. 7.19 
5.000=5,000 [A] 
Celkem: A=5,000 [B]</t>
  </si>
  <si>
    <t>R217213</t>
  </si>
  <si>
    <t>R217214</t>
  </si>
  <si>
    <t>PL7-D20/3 Jistič PL7, char D, 3-pólový, Icn=10kA, In=20A</t>
  </si>
  <si>
    <t>R217215</t>
  </si>
  <si>
    <t>PL7-D40/3 Jistič PL7, char D, 3-pólový, Icn=10kA, In=40A</t>
  </si>
  <si>
    <t>R217216</t>
  </si>
  <si>
    <t>R217217</t>
  </si>
  <si>
    <t>Instalační relé 230V AC, 2 zap. kont.</t>
  </si>
  <si>
    <t>R217218</t>
  </si>
  <si>
    <t>Instalační stykač, 230V~, 25A, 4zap. kont.</t>
  </si>
  <si>
    <t>R217219</t>
  </si>
  <si>
    <t>R217220</t>
  </si>
  <si>
    <t>R217221</t>
  </si>
  <si>
    <t>R217222</t>
  </si>
  <si>
    <t>R217223</t>
  </si>
  <si>
    <t>R217224</t>
  </si>
  <si>
    <t>R217225</t>
  </si>
  <si>
    <t>Výpočet množství v měrné jednotce je provedeno podle grafických a textových částí projektové dokumentace 
výkres č. 7.19 
1.500=1,500 [A] 
Celkem: A=1,500 [B]</t>
  </si>
  <si>
    <t>R217226</t>
  </si>
  <si>
    <t>R217227</t>
  </si>
  <si>
    <t>R217228</t>
  </si>
  <si>
    <t>R217229</t>
  </si>
  <si>
    <t>Výpočet množství v měrné jednotce je provedeno podle grafických a textových částí projektové dokumentace 
výkres č. 7.19 
26.000=26,000 [A] 
Celkem: A=26,000 [B]</t>
  </si>
  <si>
    <t>R217230</t>
  </si>
  <si>
    <t>Výpočet množství v měrné jednotce je provedeno podle grafických a textových částí projektové dokumentace 
výkres č. 7.19 
18.000=18,000 [A] 
Celkem: A=18,000 [B]</t>
  </si>
  <si>
    <t>R217231</t>
  </si>
  <si>
    <t>Výpočet množství v měrné jednotce je provedeno podle grafických a textových částí projektové dokumentace 
výkres č. 7.19 
6.000=6,000 [A] 
Celkem: A=6,000 [B]</t>
  </si>
  <si>
    <t>R217232</t>
  </si>
  <si>
    <t>R217233</t>
  </si>
  <si>
    <t>R217234</t>
  </si>
  <si>
    <t>Výpočet množství v měrné jednotce je provedeno podle grafických a textových částí projektové dokumentace 
výkres č. 7.19 
4.000=4,000 [A] 
Celkem: A=4,000 [B]</t>
  </si>
  <si>
    <t>R217235</t>
  </si>
  <si>
    <t>R217236</t>
  </si>
  <si>
    <t>R217237</t>
  </si>
  <si>
    <t>R217238</t>
  </si>
  <si>
    <t>Výpočet množství v měrné jednotce je provedeno podle grafických a textových částí projektové dokumentace 
výkres č. 7.19 
12.000=12,000 [A] 
Celkem: A=12,000 [B]</t>
  </si>
  <si>
    <t>M21.1</t>
  </si>
  <si>
    <t>Elektromontáže</t>
  </si>
  <si>
    <t>R217394</t>
  </si>
  <si>
    <t>Trubka ohebná dvouplášťová korugovaná - chránička KF 09040 KOPOFLEX 40</t>
  </si>
  <si>
    <t>Výpočet množství v měrné jednotce je provedeno podle grafických a textových částí projektové dokumentace 
120.000=120,000 [A] 
Celkem: A=120,000 [B]</t>
  </si>
  <si>
    <t>R217395</t>
  </si>
  <si>
    <t>Trubka ohebná dvouplášťová korugovaná - chránička KF 09050 KOPOFLEX 50</t>
  </si>
  <si>
    <t>Výpočet množství v měrné jednotce je provedeno podle grafických a textových částí projektové dokumentace 
60.000=60,000 [A] 
Celkem: A=60,000 [B]</t>
  </si>
  <si>
    <t>R217396</t>
  </si>
  <si>
    <t>Trubka ohebná velmi nízká mechanická odolnost 320N PVC - (ČSN) 1416 - MONOFLEX</t>
  </si>
  <si>
    <t>Výpočet množství v měrné jednotce je provedeno podle grafických a textových částí projektové dokumentace 
110.000=110,000 [A] 
Celkem: A=110,000 [B]</t>
  </si>
  <si>
    <t>R217397</t>
  </si>
  <si>
    <t>Trubka ohebná velmi nízká mechanická odolnost 320N PVC - (ČSN) 1423 - MONOFLEX</t>
  </si>
  <si>
    <t>Výpočet množství v měrné jednotce je provedeno podle grafických a textových částí projektové dokumentace 
20.000=20,000 [A] 
Celkem: A=20,000 [B]</t>
  </si>
  <si>
    <t>R217398</t>
  </si>
  <si>
    <t>Trubka tuhá - nízká mechanická odolnost 320N PVC - (ČSN) 1516E trubka tuhá PVC 320N délka 3 m barva světle šedá</t>
  </si>
  <si>
    <t>R217399</t>
  </si>
  <si>
    <t>Trubka tuhá - nízká mechanická odolnost 320N PVC - (ČSN) 1520 trubka tuhá PVC 320N délka 2 m barva světle šedá</t>
  </si>
  <si>
    <t>R217400</t>
  </si>
  <si>
    <t>Trubka tuhá - nízká mechanická odolnost 320N PVC - (ČSN) 1532 Ttrubka tuhá PVC 320N délka 2 m barva světle šedá</t>
  </si>
  <si>
    <t>R217401</t>
  </si>
  <si>
    <t>Příslušenství k trubkám - 5316 PŘÍCHYTKA PVC</t>
  </si>
  <si>
    <t>R217402</t>
  </si>
  <si>
    <t>Příslušenství k trubkám - 5321 PŘÍCHYTKA PVC</t>
  </si>
  <si>
    <t>R217403</t>
  </si>
  <si>
    <t>Příslušenství k trubkám - 5332 PŘÍCHYTKA PVC</t>
  </si>
  <si>
    <t>Výpočet množství v měrné jednotce je provedeno podle grafických a textových částí projektové dokumentace 
26.000=26,000 [A] 
Celkem: A=26,000 [B]</t>
  </si>
  <si>
    <t>R217404</t>
  </si>
  <si>
    <t>Podlahová krabice přístrojová - Krabice univerzální podlahová</t>
  </si>
  <si>
    <t>Výpočet množství v měrné jednotce je provedeno podle grafických a textových částí projektové dokumentace 
8.000=8,000 [A] 
Celkem: A=8,000 [B]</t>
  </si>
  <si>
    <t>R217405</t>
  </si>
  <si>
    <t>Podlahová krabice přístrojová - Rám podlahové krabice s uzamykatelným výkem</t>
  </si>
  <si>
    <t>R217406</t>
  </si>
  <si>
    <t>Podlahová krabice přístrojová - Krabice přístrojová podlahová</t>
  </si>
  <si>
    <t>Výpočet množství v měrné jednotce je provedeno podle grafických a textových částí projektové dokumentace 
16.000=16,000 [A] 
Celkem: A=16,000 [B]</t>
  </si>
  <si>
    <t>R217407</t>
  </si>
  <si>
    <t>Podlahová krabice přístrojová - Přístrojová podložka pro přístroje 45</t>
  </si>
  <si>
    <t>R217408</t>
  </si>
  <si>
    <t>Příslušenství podlahových krabic - Sada nivaleční SN</t>
  </si>
  <si>
    <t>Výpočet množství v měrné jednotce je provedeno podle grafických a textových částí projektové dokumentace 
32.000=32,000 [A] 
Celkem: A=32,000 [B]</t>
  </si>
  <si>
    <t>R217409</t>
  </si>
  <si>
    <t>Elektroinstalační krabice pod omítku - KU 68/1 krabice přístrojová</t>
  </si>
  <si>
    <t>R217410</t>
  </si>
  <si>
    <t>Elektroinstalační krabice pod omítku - KU 68-1902 krabice odbočná</t>
  </si>
  <si>
    <t>Výpočet množství v měrné jednotce je provedeno podle grafických a textových částí projektové dokumentace 
14.000=14,000 [A] 
Celkem: A=14,000 [B]</t>
  </si>
  <si>
    <t>R217411</t>
  </si>
  <si>
    <t>Elektroinstalační krabice pod omítku - KU 68-1903 krabice odbočná</t>
  </si>
  <si>
    <t>Výpočet množství v měrné jednotce je provedeno podle grafických a textových částí projektové dokumentace 
30.000=30,000 [A] 
Celkem: A=30,000 [B]</t>
  </si>
  <si>
    <t>R217412</t>
  </si>
  <si>
    <t>Elektroinstalační krabice pod omítku - KO 97/5 krabice odbočná</t>
  </si>
  <si>
    <t>Výpočet množství v měrné jednotce je provedeno podle grafických a textových částí projektové dokumentace 
5.000=5,000 [A] 
Celkem: A=5,000 [B]</t>
  </si>
  <si>
    <t>R217413</t>
  </si>
  <si>
    <t>Elektroinstalační krabice pod omítku - KO 97 krabice odbočná</t>
  </si>
  <si>
    <t>Výpočet množství v měrné jednotce je provedeno podle grafických a textových částí projektové dokumentace 
4.000=4,000 [A] 
Celkem: A=4,000 [B]</t>
  </si>
  <si>
    <t>R217414</t>
  </si>
  <si>
    <t>Elektroinstalační krabice do dutých stěn - KU 68 LA/1 krabice universální</t>
  </si>
  <si>
    <t>R217415</t>
  </si>
  <si>
    <t>Elektroinstalační krabice do dutých stěn - KU 68 LA/2 krabice odbočná</t>
  </si>
  <si>
    <t>R217416</t>
  </si>
  <si>
    <t>Elektroinstalační krabice do dutých stěn - KP 64/2L krabice přístrojová</t>
  </si>
  <si>
    <t>R217417</t>
  </si>
  <si>
    <t>Elektroinstalační krabice do dutých stěn - KP 64/4L krabice přístrojová</t>
  </si>
  <si>
    <t>R217418</t>
  </si>
  <si>
    <t>Elektroinstalační krabice požárně odolné - 8135_PO krabice s krytím IP 54</t>
  </si>
  <si>
    <t>Výpočet množství v měrné jednotce je provedeno podle grafických a textových částí projektové dokumentace 
64.000=64,000 [A] 
Celkem: A=64,000 [B]</t>
  </si>
  <si>
    <t>R217419</t>
  </si>
  <si>
    <t>Elektroinstalační krabice uzavřené provedení - 8130 krabice s krytím IP 54</t>
  </si>
  <si>
    <t>Výpočet množství v měrné jednotce je provedeno podle grafických a textových částí projektové dokumentace 
35.000=35,000 [A] 
Celkem: A=35,000 [B]</t>
  </si>
  <si>
    <t>R217420</t>
  </si>
  <si>
    <t>Vázací pásky 555/2,5 Pásek vázací 2,5x165, polyamid natur</t>
  </si>
  <si>
    <t>R217421</t>
  </si>
  <si>
    <t>Svazkový držák kabelů - 2205 39 8 Svazkový držák GRIP 10</t>
  </si>
  <si>
    <t>R217422</t>
  </si>
  <si>
    <t>HM 8 HMOŽDINKA 8</t>
  </si>
  <si>
    <t>R217423</t>
  </si>
  <si>
    <t>HM 10 HMOŽDINKA 10</t>
  </si>
  <si>
    <t>R217424</t>
  </si>
  <si>
    <t>Kotva - Zarážecí kotva FZEA II 10x40 M8</t>
  </si>
  <si>
    <t>Výpočet množství v měrné jednotce je provedeno podle grafických a textových částí projektové dokumentace 
560.000=560,000 [A] 
Celkem: A=560,000 [B]</t>
  </si>
  <si>
    <t>R217425</t>
  </si>
  <si>
    <t>Svorkovnice krabicová 273-112 2x1-2,5mm2</t>
  </si>
  <si>
    <t>Výpočet množství v měrné jednotce je provedeno podle grafických a textových částí projektové dokumentace 
400.000=400,000 [A] 
Celkem: A=400,000 [B]</t>
  </si>
  <si>
    <t>R217426</t>
  </si>
  <si>
    <t>Svorkovnice krabicová 273-104 3x1-2,5mm2</t>
  </si>
  <si>
    <t>Výpočet množství v měrné jednotce je provedeno podle grafických a textových částí projektové dokumentace 
840.000=840,000 [A] 
Celkem: A=840,000 [B]</t>
  </si>
  <si>
    <t>R217427</t>
  </si>
  <si>
    <t>Svorkovnice krabicová 273-102 4x1-2,5mm2</t>
  </si>
  <si>
    <t>Výpočet množství v měrné jednotce je provedeno podle grafických a textových částí projektové dokumentace 
760.000=760,000 [A] 
Celkem: A=760,000 [B]</t>
  </si>
  <si>
    <t>R217428</t>
  </si>
  <si>
    <t>Svorkovnice krabicová 273-105 5x1-2,5mm2</t>
  </si>
  <si>
    <t>Výpočet množství v měrné jednotce je provedeno podle grafických a textových částí projektové dokumentace 
430.000=430,000 [A] 
Celkem: A=430,000 [B]</t>
  </si>
  <si>
    <t>R217429</t>
  </si>
  <si>
    <t>Svorkovnice krabicová 273-103 8x1-2,5mm2</t>
  </si>
  <si>
    <t>Výpočet množství v měrné jednotce je provedeno podle grafických a textových částí projektové dokumentace 
270.000=270,000 [A] 
Celkem: A=270,000 [B]</t>
  </si>
  <si>
    <t>R217430</t>
  </si>
  <si>
    <t>Kabelový žlab drátěný (délka 2,50m) - 50/50 drátěný žlab</t>
  </si>
  <si>
    <t>Výpočet množství v měrné jednotce je provedeno podle grafických a textových částí projektové dokumentace 
180.000=180,000 [A] 
Celkem: A=180,000 [B]</t>
  </si>
  <si>
    <t>R217431</t>
  </si>
  <si>
    <t>Kabelový žlab drátěný (délka 2,50m) - 100/50 drátěný žlab</t>
  </si>
  <si>
    <t>Výpočet množství v měrné jednotce je provedeno podle grafických a textových částí projektové dokumentace 
52.000=52,000 [A] 
Celkem: A=52,000 [B]</t>
  </si>
  <si>
    <t>R217432</t>
  </si>
  <si>
    <t>Kabelový žlab drátěný (délka 2,50m) - 150/50 drátěný žlab</t>
  </si>
  <si>
    <t>Výpočet množství v měrné jednotce je provedeno podle grafických a textových částí projektové dokumentace 
48.000=48,000 [A] 
Celkem: A=48,000 [B]</t>
  </si>
  <si>
    <t>R217433</t>
  </si>
  <si>
    <t>Kabelový žlab drátěný (délka 2,50m) - 250/50 drátěný žlab</t>
  </si>
  <si>
    <t>Výpočet množství v měrné jednotce je provedeno podle grafických a textových částí projektové dokumentace 
10.000=10,000 [A] 
Celkem: A=10,000 [B]</t>
  </si>
  <si>
    <t>R217434</t>
  </si>
  <si>
    <t>Příslušenství kabelových žlabů drátěných - SDž 2 spojka</t>
  </si>
  <si>
    <t>Výpočet množství v měrné jednotce je provedeno podle grafických a textových částí projektové dokumentace 
380.000=380,000 [A] 
Celkem: A=380,000 [B]</t>
  </si>
  <si>
    <t>R217435</t>
  </si>
  <si>
    <t>Příslušenství kabelových žlabů drátěných - SDž 3 – 2 matice spojka</t>
  </si>
  <si>
    <t>Výpočet množství v měrné jednotce je provedeno podle grafických a textových částí projektové dokumentace 
210.000=210,000 [A] 
Celkem: A=210,000 [B]</t>
  </si>
  <si>
    <t>R217436</t>
  </si>
  <si>
    <t>Příslušenství kabelových žlabů drátěných - uDž držák</t>
  </si>
  <si>
    <t>Výpočet množství v měrné jednotce je provedeno podle grafických a textových částí projektové dokumentace 
68.000=68,000 [A] 
Celkem: A=68,000 [B]</t>
  </si>
  <si>
    <t>R217437</t>
  </si>
  <si>
    <t>Příslušenství kabelových žlabů drátěných - M8 - 1m závit.tyč</t>
  </si>
  <si>
    <t>R217438</t>
  </si>
  <si>
    <t>Příslušenství kabelových žlabů drátěných - Spojovací materiál</t>
  </si>
  <si>
    <t>BAL</t>
  </si>
  <si>
    <t>R217439</t>
  </si>
  <si>
    <t>Příslušenství kabelových žlabů drátěných - SDZT stropní držák ZT</t>
  </si>
  <si>
    <t>Výpočet množství v měrné jednotce je provedeno podle grafických a textových částí projektové dokumentace 
240.000=240,000 [A] 
Celkem: A=240,000 [B]</t>
  </si>
  <si>
    <t>R217440</t>
  </si>
  <si>
    <t>Příslušenství kabelových žlabů drátěných - NDž 50 nosník</t>
  </si>
  <si>
    <t>Výpočet množství v měrné jednotce je provedeno podle grafických a textových částí projektové dokumentace 
18.000=18,000 [A] 
Celkem: A=18,000 [B]</t>
  </si>
  <si>
    <t>R217441</t>
  </si>
  <si>
    <t>Příslušenství kabelových žlabů drátěných - NDž 100 nosník</t>
  </si>
  <si>
    <t>Výpočet množství v měrné jednotce je provedeno podle grafických a textových částí projektové dokumentace 
40.000=40,000 [A] 
Celkem: A=40,000 [B]</t>
  </si>
  <si>
    <t>R217442</t>
  </si>
  <si>
    <t>Příslušenství kabelových žlabů drátěných - NDž 150 nosník</t>
  </si>
  <si>
    <t>R217443</t>
  </si>
  <si>
    <t>Příslušenství kabelových žlabů drátěných - Dž 100 závěs</t>
  </si>
  <si>
    <t>443</t>
  </si>
  <si>
    <t>R217444</t>
  </si>
  <si>
    <t>Příslušenství kabelových žlabů drátěných - Dž 150 závěs</t>
  </si>
  <si>
    <t>Výpočet množství v měrné jednotce je provedeno podle grafických a textových částí projektové dokumentace 
36.000=36,000 [A] 
Celkem: A=36,000 [B]</t>
  </si>
  <si>
    <t>444</t>
  </si>
  <si>
    <t>R217445</t>
  </si>
  <si>
    <t>Příslušenství kabelových žlabů drátěných - Dž 250 závěs</t>
  </si>
  <si>
    <t>M21.2</t>
  </si>
  <si>
    <t>POŽÁRNĚ ODOLNÁ MONTÁŽ ŽLABŮ</t>
  </si>
  <si>
    <t>445</t>
  </si>
  <si>
    <t>R217446</t>
  </si>
  <si>
    <t>Kabelový žlab žárový zinek, max vzdálenost podpěr 1200mm - Oceloplechový kabelový žlab 50/50 "ŽZ", 3m</t>
  </si>
  <si>
    <t>Výpočet množství v měrné jednotce je provedeno podle grafických a textových částí projektové dokumentace 
184.000=184,000 [A] 
Celkem: A=184,000 [B]</t>
  </si>
  <si>
    <t>446</t>
  </si>
  <si>
    <t>R217447</t>
  </si>
  <si>
    <t>Kabelový žlab žárový zinek, max vzdálenost podpěr 1200mm - Víko žlabu 50</t>
  </si>
  <si>
    <t>447</t>
  </si>
  <si>
    <t>R217448</t>
  </si>
  <si>
    <t>Kabelový žlab žárový zinek, max vzdálenost podpěr 1200mm - Koleno žlabu 2/90°-R50</t>
  </si>
  <si>
    <t>448</t>
  </si>
  <si>
    <t>R217449</t>
  </si>
  <si>
    <t>Kabelový žlab žárový zinek, max vzdálenost podpěr 1200mm - Víko kolena žlabu 90-R50 50</t>
  </si>
  <si>
    <t>449</t>
  </si>
  <si>
    <t>R217450</t>
  </si>
  <si>
    <t>Kabelový žlab žárový zinek, max vzdálenost podpěr 1200mm - T-kus žlabu R50</t>
  </si>
  <si>
    <t>450</t>
  </si>
  <si>
    <t>R217451</t>
  </si>
  <si>
    <t>Kabelový žlab žárový zinek, max vzdálenost podpěr 1200mm - Víko T kusu žlabu R50 50</t>
  </si>
  <si>
    <t>451</t>
  </si>
  <si>
    <t>R217452</t>
  </si>
  <si>
    <t>Kabelový žlab žárový zinek, max vzdálenost podpěr 1200mm - Spojka žlabu 3/50</t>
  </si>
  <si>
    <t>Výpočet množství v měrné jednotce je provedeno podle grafických a textových částí projektové dokumentace 
220.000=220,000 [A] 
Celkem: A=220,000 [B]</t>
  </si>
  <si>
    <t>452</t>
  </si>
  <si>
    <t>R217453</t>
  </si>
  <si>
    <t>Kabelový žlab žárový zinek, max vzdálenost podpěr 1200mm - Koncový díl (záslepka) KDL 50/50</t>
  </si>
  <si>
    <t>453</t>
  </si>
  <si>
    <t>R217454</t>
  </si>
  <si>
    <t>Kabelový žlab žárový zinek, max vzdálenost podpěr 1200mm - Nosník NL 100</t>
  </si>
  <si>
    <t>454</t>
  </si>
  <si>
    <t>R217455</t>
  </si>
  <si>
    <t>Kabelový žlab žárový zinek, max vzdálenost podpěr 1200mm - Podpěra PL100</t>
  </si>
  <si>
    <t>Výpočet množství v měrné jednotce je provedeno podle grafických a textových částí projektové dokumentace 
150.000=150,000 [A] 
Celkem: A=150,000 [B]</t>
  </si>
  <si>
    <t>455</t>
  </si>
  <si>
    <t>R217456</t>
  </si>
  <si>
    <t>Kabelový žlab žárový zinek, max vzdálenost podpěr 1200mm - Závitová tyč M8mm/1m "GZ"</t>
  </si>
  <si>
    <t>Výpočet množství v měrné jednotce je provedeno podle grafických a textových částí projektové dokumentace 
320.000=320,000 [A] 
Celkem: A=320,000 [B]</t>
  </si>
  <si>
    <t>456</t>
  </si>
  <si>
    <t>R217457</t>
  </si>
  <si>
    <t>Kabelový žlab žárový zinek, max vzdálenost podpěr 1200mm - Spojovací sada žlabu M8 (baleno po 100ks)</t>
  </si>
  <si>
    <t>457</t>
  </si>
  <si>
    <t>R217458</t>
  </si>
  <si>
    <t>Montáž kovových nosných a doplňkových kontrukcí se zhotovením pro upevnění přístrojů a zařízení o celkové hmotnosti do 5 kg</t>
  </si>
  <si>
    <t>458</t>
  </si>
  <si>
    <t>R217459</t>
  </si>
  <si>
    <t>Montáž rozváděčů litinových, hliníkových nebo plastových sestavy hmotnosti do 50 kg</t>
  </si>
  <si>
    <t>459</t>
  </si>
  <si>
    <t>R217460</t>
  </si>
  <si>
    <t>Ukončení vodičů izolovaných s označením a zapojením v rozváděči nebo na přístroji do 2,5 mm2</t>
  </si>
  <si>
    <t>Výpočet množství v měrné jednotce je provedeno podle grafických a textových částí projektové dokumentace 
620.000=620,000 [A] 
Celkem: A=620,000 [B]</t>
  </si>
  <si>
    <t>460</t>
  </si>
  <si>
    <t>R217461</t>
  </si>
  <si>
    <t>Ukončení vodičů izolovaných s označením a zapojením v rozváděči nebo na přístroji 4 mm2</t>
  </si>
  <si>
    <t>Výpočet množství v měrné jednotce je provedeno podle grafických a textových částí projektové dokumentace 
80.000=80,000 [A] 
Celkem: A=80,000 [B]</t>
  </si>
  <si>
    <t>461</t>
  </si>
  <si>
    <t>R217462</t>
  </si>
  <si>
    <t>Ukončení vodičů izolovaných s označením a zapojením v rozváděči nebo na přístroji 6 mm2</t>
  </si>
  <si>
    <t>462</t>
  </si>
  <si>
    <t>R217463</t>
  </si>
  <si>
    <t>Ukončení vodičů izolovaných s označením a zapojením v rozváděči nebo na přístroji 10 mm2</t>
  </si>
  <si>
    <t>463</t>
  </si>
  <si>
    <t>R217464</t>
  </si>
  <si>
    <t>Ukončení vodičů izolovaných s označením a zapojením v rozváděči nebo na přístroji 16 mm2</t>
  </si>
  <si>
    <t>Výpočet množství v měrné jednotce je provedeno podle grafických a textových částí projektové dokumentace 
50.000=50,000 [A] 
Celkem: A=50,000 [B]</t>
  </si>
  <si>
    <t>464</t>
  </si>
  <si>
    <t>R217465</t>
  </si>
  <si>
    <t>Ukončení vodičů izolovaných s označením a zapojením v rozváděči nebo na přístroji</t>
  </si>
  <si>
    <t>465</t>
  </si>
  <si>
    <t>R217466</t>
  </si>
  <si>
    <t>Ukončení vodičů izolovaných s označením a zapojením v rozváděči nebo na přístroji 35 mm2</t>
  </si>
  <si>
    <t>466</t>
  </si>
  <si>
    <t>R217467</t>
  </si>
  <si>
    <t>Ukončení šňůr se zapojením 3x0,35 až 4 mm2</t>
  </si>
  <si>
    <t>467</t>
  </si>
  <si>
    <t>R217468</t>
  </si>
  <si>
    <t>Ukončení šňůr se zapojením 5x0,5 až 4 mm2</t>
  </si>
  <si>
    <t>468</t>
  </si>
  <si>
    <t>R217469</t>
  </si>
  <si>
    <t>Popisovací štítek na kabel např. 60x24mm</t>
  </si>
  <si>
    <t>Výpočet množství v měrné jednotce je provedeno podle grafických a textových částí projektové dokumentace 
980.000=980,000 [A] 
Celkem: A=980,000 [B]</t>
  </si>
  <si>
    <t>469</t>
  </si>
  <si>
    <t>R217470</t>
  </si>
  <si>
    <t>Vodič jednožilový, izolace PVC H07V-K 4 mm2, z.žl.</t>
  </si>
  <si>
    <t>470</t>
  </si>
  <si>
    <t>R217471</t>
  </si>
  <si>
    <t>Vodič jednožilový, izolace PVC H07V-K 16 mm2, z.žl.</t>
  </si>
  <si>
    <t>Výpočet množství v měrné jednotce je provedeno podle grafických a textových částí projektové dokumentace 
910.000=910,000 [A] 
Celkem: A=910,000 [B]</t>
  </si>
  <si>
    <t>471</t>
  </si>
  <si>
    <t>R217472</t>
  </si>
  <si>
    <t>Kabel silový, izolace PVC CYKY-O 3x1.5 mm2</t>
  </si>
  <si>
    <t>Výpočet množství v měrné jednotce je provedeno podle grafických a textových částí projektové dokumentace 
325.000=325,000 [A] 
Celkem: A=325,000 [B]</t>
  </si>
  <si>
    <t>472</t>
  </si>
  <si>
    <t>R217473</t>
  </si>
  <si>
    <t>Kabel silový, izolace PVC CYKY-J 3x1.5 mm2</t>
  </si>
  <si>
    <t>473</t>
  </si>
  <si>
    <t>R217474</t>
  </si>
  <si>
    <t>Kabel silový, izolace PVC CYKY-J 3x2.5 mm2</t>
  </si>
  <si>
    <t>474</t>
  </si>
  <si>
    <t>R217475</t>
  </si>
  <si>
    <t>Kabel silový, izolace PVC CYKY-J 3x 4 mm2</t>
  </si>
  <si>
    <t>Výpočet množství v měrné jednotce je provedeno podle grafických a textových částí projektové dokumentace 
165.000=165,000 [A] 
Celkem: A=165,000 [B]</t>
  </si>
  <si>
    <t>475</t>
  </si>
  <si>
    <t>R217476</t>
  </si>
  <si>
    <t>Kabel silový, izolace PVC CYKY-O 4x1.5 mm2</t>
  </si>
  <si>
    <t>Výpočet množství v měrné jednotce je provedeno podle grafických a textových částí projektové dokumentace 
46.000=46,000 [A] 
Celkem: A=46,000 [B]</t>
  </si>
  <si>
    <t>476</t>
  </si>
  <si>
    <t>R217477</t>
  </si>
  <si>
    <t>Kabel silový, izolace PVC CYKY-J 5x2.5 mm2</t>
  </si>
  <si>
    <t>Výpočet množství v měrné jednotce je provedeno podle grafických a textových částí projektové dokumentace 
135.000=135,000 [A] 
Celkem: A=135,000 [B]</t>
  </si>
  <si>
    <t>477</t>
  </si>
  <si>
    <t>R217478</t>
  </si>
  <si>
    <t>Kabel silový, izolace PVC CYKY-J 5x4 mm2</t>
  </si>
  <si>
    <t>Výpočet množství v měrné jednotce je provedeno podle grafických a textových částí projektové dokumentace 
140.000=140,000 [A] 
Celkem: A=140,000 [B]</t>
  </si>
  <si>
    <t>478</t>
  </si>
  <si>
    <t>R217479</t>
  </si>
  <si>
    <t>Kabel silový, izolace PVC CYKY-J 5x6 mm2</t>
  </si>
  <si>
    <t>479</t>
  </si>
  <si>
    <t>R217480</t>
  </si>
  <si>
    <t>Kabel silový, izolace PVC CYKY-J 5x10 mm2</t>
  </si>
  <si>
    <t>Výpočet množství v měrné jednotce je provedeno podle grafických a textových částí projektové dokumentace 
425.000=425,000 [A] 
Celkem: A=425,000 [B]</t>
  </si>
  <si>
    <t>480</t>
  </si>
  <si>
    <t>R217481</t>
  </si>
  <si>
    <t>Kabel silový, izolace PVC CYKY-J 5x16 mm2</t>
  </si>
  <si>
    <t>Výpočet množství v měrné jednotce je provedeno podle grafických a textových částí projektové dokumentace 
350.000=350,000 [A] 
Celkem: A=350,000 [B]</t>
  </si>
  <si>
    <t>481</t>
  </si>
  <si>
    <t>R217482</t>
  </si>
  <si>
    <t>Kabel silový, izolace PVC CYKY 5x25 mm2</t>
  </si>
  <si>
    <t>Výpočet množství v měrné jednotce je provedeno podle grafických a textových částí projektové dokumentace 
25.000=25,000 [A] 
Celkem: A=25,000 [B]</t>
  </si>
  <si>
    <t>482</t>
  </si>
  <si>
    <t>R217483</t>
  </si>
  <si>
    <t>Kabel silový, izolace PVC CYKY 5x35 mm2</t>
  </si>
  <si>
    <t>Výpočet množství v měrné jednotce je provedeno podle grafických a textových částí projektové dokumentace 
85.000=85,000 [A] 
Celkem: A=85,000 [B]</t>
  </si>
  <si>
    <t>483</t>
  </si>
  <si>
    <t>R217484</t>
  </si>
  <si>
    <t>Bezhalogenové kabely s funkční schopností CXKE-R-J 3x1,5</t>
  </si>
  <si>
    <t>484</t>
  </si>
  <si>
    <t>R217485</t>
  </si>
  <si>
    <t>Bezhalogenové kabely s funkční schopností CXKE-R-J 3x2,5</t>
  </si>
  <si>
    <t>485</t>
  </si>
  <si>
    <t>R217486</t>
  </si>
  <si>
    <t>Bezhalogenové kabely s funkční schopností CXKE-R-O 4x1,5</t>
  </si>
  <si>
    <t>486</t>
  </si>
  <si>
    <t>R217487</t>
  </si>
  <si>
    <t>Bezhalogenové kabely s funkční schopností CXKE-R-J 5x6</t>
  </si>
  <si>
    <t>487</t>
  </si>
  <si>
    <t>R217488</t>
  </si>
  <si>
    <t>Bezhalogenové kabely s funkční schopností CXKE-R-J 5x10</t>
  </si>
  <si>
    <t>488</t>
  </si>
  <si>
    <t>R217489</t>
  </si>
  <si>
    <t>Bezhalogenové kabely s funkční schopností CXKE-R-J 5x25</t>
  </si>
  <si>
    <t>489</t>
  </si>
  <si>
    <t>R217490</t>
  </si>
  <si>
    <t>Šňůra střední, izolace kaučuk H07RN-F 3Cx1.5 mm2</t>
  </si>
  <si>
    <t>490</t>
  </si>
  <si>
    <t>R217491</t>
  </si>
  <si>
    <t>Šňůra střední, izolace kaučukH07RN-F 3Cx4 mm2</t>
  </si>
  <si>
    <t>491</t>
  </si>
  <si>
    <t>R217492</t>
  </si>
  <si>
    <t>Šňůra střední, izolace kaučukH07RN-F 5Cx2.5 mm2</t>
  </si>
  <si>
    <t>492</t>
  </si>
  <si>
    <t>R217493</t>
  </si>
  <si>
    <t>Šňůra střední, izolace kaučukH07RN-F 5Cx4 mm2</t>
  </si>
  <si>
    <t>493</t>
  </si>
  <si>
    <t>R217494</t>
  </si>
  <si>
    <t>Kabel stíněný JYTY 2x1 mm</t>
  </si>
  <si>
    <t>Výpočet množství v měrné jednotce je provedeno podle grafických a textových částí projektové dokumentace 
45.000=45,000 [A] 
Celkem: A=45,000 [B]</t>
  </si>
  <si>
    <t>494</t>
  </si>
  <si>
    <t>R217495</t>
  </si>
  <si>
    <t>UTP Cat.6 4P PVC</t>
  </si>
  <si>
    <t>M21.3</t>
  </si>
  <si>
    <t>PŘÍSTROJ SPÍNAČE, PŘEPÍNAČE (s bezšroubovými svorkami)</t>
  </si>
  <si>
    <t>495</t>
  </si>
  <si>
    <t>R217496</t>
  </si>
  <si>
    <t>Přístroj spínače jednopólového (bezšroubové svorky); řazení 1, 1So (do hořlavých podkladů do C2)</t>
  </si>
  <si>
    <t>Výpočet množství v měrné jednotce je provedeno podle grafických a textových částí projektové dokumentace 
22.000=22,000 [A] 
Celkem: A=22,000 [B]</t>
  </si>
  <si>
    <t>496</t>
  </si>
  <si>
    <t>R217497</t>
  </si>
  <si>
    <t>Přístroj přepínače sériového (bezšroubové svorky); řazení 5 (do hořlavých podkladů do C2)</t>
  </si>
  <si>
    <t>497</t>
  </si>
  <si>
    <t>R217498</t>
  </si>
  <si>
    <t>Přístroj přepínače střídavého (bezšroubové svorky); řazení 6, 6So (do hořlavých podkladů do C2)</t>
  </si>
  <si>
    <t>Výpočet množství v měrné jednotce je provedeno podle grafických a textových částí projektové dokumentace 
11.000=11,000 [A] 
Celkem: A=11,000 [B]</t>
  </si>
  <si>
    <t>498</t>
  </si>
  <si>
    <t>R217499</t>
  </si>
  <si>
    <t>Přístroj přepínače křížového (bezšroubové svorky); řazení 7, 7So (do hořlavých podkladů do C2)</t>
  </si>
  <si>
    <t>Výpočet množství v měrné jednotce je provedeno podle grafických a textových částí projektové dokumentace 
6.000=6,000 [A] 
Celkem: A=6,000 [B]</t>
  </si>
  <si>
    <t>499</t>
  </si>
  <si>
    <t>R217500</t>
  </si>
  <si>
    <t>Spínač automatický, s rovinným snímáním pohybu 180°, relé; b. bílá</t>
  </si>
  <si>
    <t>500</t>
  </si>
  <si>
    <t>R217501</t>
  </si>
  <si>
    <t>Kryt spínače kolébkového; b. bílá</t>
  </si>
  <si>
    <t>Výpočet množství v měrné jednotce je provedeno podle grafických a textových částí projektové dokumentace 
39.000=39,000 [A] 
Celkem: A=39,000 [B]</t>
  </si>
  <si>
    <t>R217502</t>
  </si>
  <si>
    <t>Kryt spínače kolébkového, dělený; b. bílá</t>
  </si>
  <si>
    <t>502</t>
  </si>
  <si>
    <t>R217503</t>
  </si>
  <si>
    <t>Rámeček pro elektroinstalační přístroje, jednonásobný; b. bílá</t>
  </si>
  <si>
    <t>Výpočet množství v měrné jednotce je provedeno podle grafických a textových částí projektové dokumentace 
66.000=66,000 [A] 
Celkem: A=66,000 [B]</t>
  </si>
  <si>
    <t>503</t>
  </si>
  <si>
    <t>R217504</t>
  </si>
  <si>
    <t>Rámeček pro elektroinstalační přístroje, dvojnásobný vodorovný; b. bílá</t>
  </si>
  <si>
    <t>Výpočet množství v měrné jednotce je provedeno podle grafických a textových částí projektové dokumentace 
13.000=13,000 [A] 
Celkem: A=13,000 [B]</t>
  </si>
  <si>
    <t>504</t>
  </si>
  <si>
    <t>R217505</t>
  </si>
  <si>
    <t>Rámeček pro elektroinstalační přístroje, trojnásobný vodorovný; b. bílá</t>
  </si>
  <si>
    <t>505</t>
  </si>
  <si>
    <t>R217506</t>
  </si>
  <si>
    <t>3901A-B40 B Rámeček pro elektroinstalační přístroje, čtyřnásobný vodorovný; d. Tango; b. bílá</t>
  </si>
  <si>
    <t>506</t>
  </si>
  <si>
    <t>R217507</t>
  </si>
  <si>
    <t>Zásuvka jednonásobná (bezšroubové svorky), s ochranným kolíkem, s clonkami; b. bílá</t>
  </si>
  <si>
    <t>Výpočet množství v měrné jednotce je provedeno podle grafických a textových částí projektové dokumentace 
71.000=71,000 [A] 
Celkem: A=71,000 [B]</t>
  </si>
  <si>
    <t>507</t>
  </si>
  <si>
    <t>R217508</t>
  </si>
  <si>
    <t>Zásuvka dvojnásobná (bezšroubové svorky), s ochrannými kolíky, s natočenou dutinou, s clonkami; b. bílá</t>
  </si>
  <si>
    <t>508</t>
  </si>
  <si>
    <t>R217509</t>
  </si>
  <si>
    <t>Zásuvka jednonásobná (bezšroubové svorky), s ochranným kolíkem, s clonkami, s ochranou před přepětím, optická signalizace poruchy; b. bílá</t>
  </si>
  <si>
    <t>509</t>
  </si>
  <si>
    <t>R217510</t>
  </si>
  <si>
    <t>Zásuvka dvojnásobná (bezšroubové svorky), s ochrannými kolíky, s natočenou dutinou, s clonkami, s ochranou před přepětím, s optickou signalizací; b. bílá</t>
  </si>
  <si>
    <t>510</t>
  </si>
  <si>
    <t>R217511</t>
  </si>
  <si>
    <t>Maska nosná do šikmého krytu - Maska nosná s 2 otvory pro 2 zásuvky Modular-Jack (keystone); b. černá</t>
  </si>
  <si>
    <t>511</t>
  </si>
  <si>
    <t>R217512</t>
  </si>
  <si>
    <t>Zásuvka komunikační (datová) KEYSTONE NONAME RJ 45-8 Přístroj zásuvky datové (noname), Modular Jack RJ 45-8 Cat. 6e; b. černá</t>
  </si>
  <si>
    <t>512</t>
  </si>
  <si>
    <t>R217513</t>
  </si>
  <si>
    <t>Kryt zásuvky komunikační (datové) pro nosnou masku, s kovovým upevňovacím třmenem, s popisovým polem; b. bílá</t>
  </si>
  <si>
    <t>513</t>
  </si>
  <si>
    <t>R217514</t>
  </si>
  <si>
    <t>Spínač, přepínač kompletní IP 44 - Přepínač střídavý IP 44, zapuštěná montáž; řazení 6 (1); b. bílá</t>
  </si>
  <si>
    <t>Výpočet množství v měrné jednotce je provedeno podle grafických a textových částí projektové dokumentace 
2.000=2,000 [A] 
Celkem: A=2,000 [B]</t>
  </si>
  <si>
    <t>514</t>
  </si>
  <si>
    <t>R217515</t>
  </si>
  <si>
    <t>Zásuvka NN kompletní IP 44 -Zásuvka jednonásobná IP 44, s ochranným kolíkem, s víčkem; b. bílá</t>
  </si>
  <si>
    <t>515</t>
  </si>
  <si>
    <t>R217516</t>
  </si>
  <si>
    <t>Spínač, přepínač, IP 44 (plast) - Spínač jednopólový IP 44; řazení 1; b. bílá</t>
  </si>
  <si>
    <t>516</t>
  </si>
  <si>
    <t>R217517</t>
  </si>
  <si>
    <t>Spínač, přepínač, IP 44 (plast) - Přepínač střídavý IP 44; řazení 6; b. bílá</t>
  </si>
  <si>
    <t>517</t>
  </si>
  <si>
    <t>R217518</t>
  </si>
  <si>
    <t>Spínač, přepínač, IP 44 (plast) - Přepínač křížový IP 44; řazení 7; b. bílá</t>
  </si>
  <si>
    <t>518</t>
  </si>
  <si>
    <t>R217519</t>
  </si>
  <si>
    <t>Zásuvka NN, IP 44 (plast) - Zásuvka jednonásobná IP 44, s ochranným kolíkem, s víčkem; b. bílá</t>
  </si>
  <si>
    <t>Výpočet množství v měrné jednotce je provedeno podle grafických a textových částí projektové dokumentace 
7.000=7,000 [A] 
Celkem: A=7,000 [B]</t>
  </si>
  <si>
    <t>519</t>
  </si>
  <si>
    <t>R217520</t>
  </si>
  <si>
    <t>Zásuvka NN, s ochranou před přepětím, IP 44 (plast) - Zásuvka jednonásobná IP 44, s ochranným kolíkem, s víčkem, s ochranou před přepětím; řazení 2P+PE; b. bílá</t>
  </si>
  <si>
    <t>520</t>
  </si>
  <si>
    <t>R217521</t>
  </si>
  <si>
    <t>Zásuvková skříň 1x16A/400V, 2x16A/230V sproudovým chráničem a jištěním jističi</t>
  </si>
  <si>
    <t>M21.4</t>
  </si>
  <si>
    <t>VYBAVENÍ PODLAHOVÝCH KRABIC</t>
  </si>
  <si>
    <t>521</t>
  </si>
  <si>
    <t>R217522</t>
  </si>
  <si>
    <t>Zásuvka NN, profil 45 - Zásuvka 45x45, s ochranným kolíkem; řazení 2P+PE; b. bílá (RAL 9010)</t>
  </si>
  <si>
    <t>Výpočet množství v měrné jednotce je provedeno podle grafických a textových částí projektové dokumentace 
24.000=24,000 [A] 
Celkem: A=24,000 [B]</t>
  </si>
  <si>
    <t>522</t>
  </si>
  <si>
    <t>R217523</t>
  </si>
  <si>
    <t>Zásuvka NN, profil 45 - Zásuvka 45x45 s ochranným kolíkem, s clonkami, s ochranou před přepětím, s akustickou signalizací poruchy; řazení 2P+PE; b. bílá (RAL 90</t>
  </si>
  <si>
    <t>Zásuvka NN, profil 45 - Zásuvka 45x45 s ochranným kolíkem, s clonkami, s ochranou před přepětím, s akustickou signalizací poruchy; řazení 2P+PE; b. bílá (RAL 9010)</t>
  </si>
  <si>
    <t>523</t>
  </si>
  <si>
    <t>R217524</t>
  </si>
  <si>
    <t>Modul zásuvkový, profil 45 - Modul zásuvkový 22,5x45, se záclonkou, pro konektory Modular-Jack (keystone); b. bílá</t>
  </si>
  <si>
    <t>524</t>
  </si>
  <si>
    <t>R217525</t>
  </si>
  <si>
    <t>Zásuvka komunikační (datová) KEYSTONE NONAME - Přístroj zásuvky datové (noname), Modular Jack RJ 45-8 Cat. 6e; b. černá</t>
  </si>
  <si>
    <t>M21.5</t>
  </si>
  <si>
    <t>ZAŘÍZENÍ PRO PŘIVOLÁNÍ POMOCI INVALIDNÍ OSOBOU</t>
  </si>
  <si>
    <t>525</t>
  </si>
  <si>
    <t>R217526</t>
  </si>
  <si>
    <t>Sada pro nouzovou signalizaci, pro přivolání pomoci tělesně postiženým osobám - Skládá se: kontrolní modul s alarmem, tlačítko signální tahové, tlačítko resetov</t>
  </si>
  <si>
    <t>Sada pro nouzovou signalizaci, pro přivolání pomoci tělesně postiženým osobám - Skládá se: kontrolní modul s alarmem, tlačítko signální tahové, tlačítko resetovací, transformátor, rámečky</t>
  </si>
  <si>
    <t>526</t>
  </si>
  <si>
    <t>R217527</t>
  </si>
  <si>
    <t>Spínač vačkový, 32A, v krytu IP 65 - VZT jednotky, klimy-střecha - Vačkový spína čnástěnný 3.pól, 32A</t>
  </si>
  <si>
    <t>527</t>
  </si>
  <si>
    <t>R217528</t>
  </si>
  <si>
    <t>Stop tlačítko kotelna - Ovládací hlavice nouzového zastavení ve skříňce, 1V,1Z</t>
  </si>
  <si>
    <t>528</t>
  </si>
  <si>
    <t>R217529</t>
  </si>
  <si>
    <t>Tlačítko TOTAL a CENTRAL STOP - Tlačítkový hlásič požáru s prosvětleným tlačítkem, nástěnná montáž, se sklem proti náhodnému zapnutí, 100x100x50</t>
  </si>
  <si>
    <t>529</t>
  </si>
  <si>
    <t>R217530</t>
  </si>
  <si>
    <t>Pohybové čidlo do podhledu - PIR pohybové čidlo do podhledu, 230V pro LED</t>
  </si>
  <si>
    <t>530</t>
  </si>
  <si>
    <t>R217531</t>
  </si>
  <si>
    <t>Osoušeč rukou - Elektrický osoušeč rukou, automatické ovládání, příkon 1100-1500W, IP23, hlučnost do 60dBrychlost proudění vzduchu cca 85km/h, teplota vzduchu c</t>
  </si>
  <si>
    <t>Osoušeč rukou - Elektrický osoušeč rukou, automatické ovládání, příkon 1100-1500W, IP23, hlučnost do 60dBrychlost proudění vzduchu cca 85km/h, teplota vzduchu cca 47C</t>
  </si>
  <si>
    <t>531</t>
  </si>
  <si>
    <t>R217532</t>
  </si>
  <si>
    <t>Napájecí zdroj pro pisoáry - Pro 3 zařízení</t>
  </si>
  <si>
    <t>532</t>
  </si>
  <si>
    <t>R217533</t>
  </si>
  <si>
    <t>A - LED svítidlo vestavné do kazetových podhledů, modul 600x600, 25W, 4300lm, 4000K, 80000h (L80B20), IP20, RAL 9003, kryt opál</t>
  </si>
  <si>
    <t>Výpočet množství v měrné jednotce je provedeno podle grafických a textových částí projektové dokumentace 
38.000=38,000 [A] 
Celkem: A=38,000 [B]</t>
  </si>
  <si>
    <t>533</t>
  </si>
  <si>
    <t>R217534</t>
  </si>
  <si>
    <t>B - LED svítidlo přisazené cca 360x360x65, 18W, 2500lm, 4000K, 60000h (L90B50), IP40, RAL 9003, kryt opál</t>
  </si>
  <si>
    <t>534</t>
  </si>
  <si>
    <t>R217535</t>
  </si>
  <si>
    <t>C - LED svítidlo do podhledu typu "Downlight", 29W, 3000lm, 4000K, 50000h (L80B50), IP20, RAL 9003, těleso svítidla-lakovaný ocelový plech, hliníkový odlitek, r</t>
  </si>
  <si>
    <t>C - LED svítidlo do podhledu typu "Downlight", 29W, 3000lm, 4000K, 50000h (L80B50), IP20, RAL 9003, těleso svítidla-lakovaný ocelový plech, hliníkový odlitek, reflektor matný, bezpečnostní sklo</t>
  </si>
  <si>
    <t>535</t>
  </si>
  <si>
    <t>R217536</t>
  </si>
  <si>
    <t>D - LED svítidlo do podhledu typu "Downlight", 29W, 3000lm, 4000K, 50000h (L80B50), IP65, RAL 9003, těleso svítidla-lakovaný ocelový plech, hliníkový odlitek, r</t>
  </si>
  <si>
    <t>D - LED svítidlo do podhledu typu "Downlight", 29W, 3000lm, 4000K, 50000h (L80B50), IP65, RAL 9003, těleso svítidla-lakovaný ocelový plech, hliníkový odlitek, reflektor matný, bezpečnostní sklo</t>
  </si>
  <si>
    <t>536</t>
  </si>
  <si>
    <t>R217537</t>
  </si>
  <si>
    <t>E - Průmyslové LED svítidlo, polykarbonátový opálový difuzor, 5900/840, 38W, 5900lm, Ra80, 4000K, rozměry cca 1282x145x101</t>
  </si>
  <si>
    <t>Výpočet množství v měrné jednotce je provedeno podle grafických a textových částí projektové dokumentace 
19.000=19,000 [A] 
Celkem: A=19,000 [B]</t>
  </si>
  <si>
    <t>537</t>
  </si>
  <si>
    <t>R217538</t>
  </si>
  <si>
    <t>F - Liniové LED svítidlo přisazené, závěsné, 44W, 6800lm, 4000K,IP40, 1742x72x75</t>
  </si>
  <si>
    <t>538</t>
  </si>
  <si>
    <t>R217539</t>
  </si>
  <si>
    <t>G - Liniové LED svítidlo přisazené, závěsné, 37W, 5700lm, 4000K,IP40, 1456x72x75</t>
  </si>
  <si>
    <t>Výpočet množství v měrné jednotce je provedeno podle grafických a textových částí projektové dokumentace 
113.000=113,000 [A] 
Celkem: A=113,000 [B]</t>
  </si>
  <si>
    <t>539</t>
  </si>
  <si>
    <t>R217540</t>
  </si>
  <si>
    <t>H - Liniové LED svítidlo přisazené, závěsné, 24W, 3900lm, 4000K, IP40, 1456x72x75</t>
  </si>
  <si>
    <t>540</t>
  </si>
  <si>
    <t>R217541</t>
  </si>
  <si>
    <t>I - Liniové LED svítidlo přisazené, závěsné, 37W, 5500lm, 4000K,IP40, 1170x72x75</t>
  </si>
  <si>
    <t>541</t>
  </si>
  <si>
    <t>R217542</t>
  </si>
  <si>
    <t>J - Liniové LED svítidlo přisazené, závěsné, 33W, 4800lm, 4000K, IP40, 885x72x75</t>
  </si>
  <si>
    <t>542</t>
  </si>
  <si>
    <t>R217543</t>
  </si>
  <si>
    <t>K - Interiérové svítidlo stropní, kruhové 22W, 2980lm, 4000K</t>
  </si>
  <si>
    <t>543</t>
  </si>
  <si>
    <t>R217544</t>
  </si>
  <si>
    <t>Závěsné konstrukce pro svítidla celkem; D+M komplet</t>
  </si>
  <si>
    <t>544</t>
  </si>
  <si>
    <t>R217545</t>
  </si>
  <si>
    <t>LED osvětlení na pásky - Hliníkový profil AL-01/N-2m (nástěnný)</t>
  </si>
  <si>
    <t>545</t>
  </si>
  <si>
    <t>R217546</t>
  </si>
  <si>
    <t>LED osvětlení na pásky - Úchyt s vrutem pro profil AL</t>
  </si>
  <si>
    <t>546</t>
  </si>
  <si>
    <t>R217547</t>
  </si>
  <si>
    <t>LED osvětlení na pásky - Koncovka pro AL profil</t>
  </si>
  <si>
    <t>547</t>
  </si>
  <si>
    <t>R217548</t>
  </si>
  <si>
    <t>LED osvětlení na pásky - Napájecí zdroj DC12V/5A</t>
  </si>
  <si>
    <t>548</t>
  </si>
  <si>
    <t>R217549</t>
  </si>
  <si>
    <t>LED osvětlení na pásky - Krytka mléčna pro profil AL-2m</t>
  </si>
  <si>
    <t>549</t>
  </si>
  <si>
    <t>R217550</t>
  </si>
  <si>
    <t>LED osvětlení na pásky - LED pásek, barva teple bílá, DC12V, IP20, 10mm, bílý PCB pásek, 60 LED/m</t>
  </si>
  <si>
    <t>550</t>
  </si>
  <si>
    <t>R217551</t>
  </si>
  <si>
    <t>EKOLAMP - Ekologický poplatek za svítidla</t>
  </si>
  <si>
    <t>Výpočet množství v měrné jednotce je provedeno podle grafických a textových částí projektové dokumentace 
300.000=300,000 [A] 
Celkem: A=300,000 [B]</t>
  </si>
  <si>
    <t>551</t>
  </si>
  <si>
    <t>R217552</t>
  </si>
  <si>
    <t>EKOLAMP - Ekologický poplatek za světelné zdroje</t>
  </si>
  <si>
    <t>M21.6</t>
  </si>
  <si>
    <t>LEPIDLA, CHEMICKÉ KOTVY A POD.</t>
  </si>
  <si>
    <t>552</t>
  </si>
  <si>
    <t>R217553</t>
  </si>
  <si>
    <t>Chemické kotvení vinkraft CH-VSF-300C - letní, 300ml</t>
  </si>
  <si>
    <t>553</t>
  </si>
  <si>
    <t>R217554</t>
  </si>
  <si>
    <t>Chemické kotvení pro nosné konstrukce s požární odolností Hilti HIT-HY 200-A</t>
  </si>
  <si>
    <t>554</t>
  </si>
  <si>
    <t>R217555</t>
  </si>
  <si>
    <t>Lepidlo na bázi polymerů s vysokou pevností v tahu a vysokou konečnou přídržností v tahu (až 50kg/cm2),odelné UV záření, nepůsobící korozivně na kovy - Mamut Gl</t>
  </si>
  <si>
    <t>Lepidlo na bázi polymerů s vysokou pevností v tahu a vysokou konečnou přídržností v tahu (až 50kg/cm2),odelné UV záření, nepůsobící korozivně na kovy - Mamut Glue total</t>
  </si>
  <si>
    <t>555</t>
  </si>
  <si>
    <t>R217556</t>
  </si>
  <si>
    <t>Vybourání otvoru ve zdivu cihelném do pr. 60mm - Stěna do tl. 150mm vč. dopravy na skládku a poplatku za skládku</t>
  </si>
  <si>
    <t>Výpočet množství v měrné jednotce je provedeno podle grafických a textových částí projektové dokumentace 
90.000=90,000 [A] 
Celkem: A=90,000 [B]</t>
  </si>
  <si>
    <t>556</t>
  </si>
  <si>
    <t>R217557</t>
  </si>
  <si>
    <t>Vybourání otvoru ve zdivu cihelném do pr. 60mm - Stěna tl. do 300mm vč. dopravy na skládku a poplatku za skládku</t>
  </si>
  <si>
    <t>557</t>
  </si>
  <si>
    <t>R217558</t>
  </si>
  <si>
    <t>Vybourání otvoru v betonu do pr. 60mm - Stěna tl. do 150mm vč. dopravy na skládku a poplatku za skládku</t>
  </si>
  <si>
    <t>558</t>
  </si>
  <si>
    <t>R217559</t>
  </si>
  <si>
    <t>Vybourání otvoru v betonu do pr. 60mm - Stěna tl. do 300mm vč. dopravy na skládku a poplatku za skládku</t>
  </si>
  <si>
    <t>559</t>
  </si>
  <si>
    <t>R217560</t>
  </si>
  <si>
    <t>Vybourání otvoru ve zdivu cihelném do plochy 9 dm2 - Stěna tl. do 300mm vč. dopravy na skládku a poplatku za skládku</t>
  </si>
  <si>
    <t>Výpočet množství v měrné jednotce je provedeno podle grafických a textových částí projektové dokumentace 
100.000=100,000 [A] 
Celkem: A=100,000 [B]</t>
  </si>
  <si>
    <t>560</t>
  </si>
  <si>
    <t>R217561</t>
  </si>
  <si>
    <t>Vysekání kapes ve zdivu cihelném pro krabice 50x50x50 mm vč. dopravy na skládku a poplatku za skládku</t>
  </si>
  <si>
    <t>561</t>
  </si>
  <si>
    <t>R217562</t>
  </si>
  <si>
    <t>Vysekání kapes ve zdivu cihelném pro krabice 100x100x50 mm vč. dopravy na skládku a poplatku za skládku</t>
  </si>
  <si>
    <t>562</t>
  </si>
  <si>
    <t>R217563</t>
  </si>
  <si>
    <t>Vybourání otvoru ve zdivu betonovém do plochy 16 dm2 - hl.150mm vč. dopravy na skládku a poplatku za skládku</t>
  </si>
  <si>
    <t>563</t>
  </si>
  <si>
    <t>R217564</t>
  </si>
  <si>
    <t>Vysekání rýh ve zdivu cihelném hloubka 30mm - šíře 30 mm vč. dopravy na skládku a poplatku za skládku</t>
  </si>
  <si>
    <t>Výpočet množství v měrné jednotce je provedeno podle grafických a textových částí projektové dokumentace 
360.000=360,000 [A] 
Celkem: A=360,000 [B]</t>
  </si>
  <si>
    <t>564</t>
  </si>
  <si>
    <t>R217565</t>
  </si>
  <si>
    <t>Vysekání rýh ve zdivu cihelném hloubka 30mm - šíře 70 mm vč. dopravy na skládku a poplatku za skládku</t>
  </si>
  <si>
    <t>565</t>
  </si>
  <si>
    <t>R217566</t>
  </si>
  <si>
    <t>Vysekání rýh ve zdivu cihelném hloubka 30mm - šíře 100 mm vč. dopravy na skládku a poplatku za skládku</t>
  </si>
  <si>
    <t>566</t>
  </si>
  <si>
    <t>R217567</t>
  </si>
  <si>
    <t>Vysekání rýh ve zdivu cihelném hloubka 50mm - šíře 70 mm vč. dopravy na skládku a poplatku za skládku</t>
  </si>
  <si>
    <t>567</t>
  </si>
  <si>
    <t>R217568</t>
  </si>
  <si>
    <t>Čištění budov zametáním</t>
  </si>
  <si>
    <t>568</t>
  </si>
  <si>
    <t>R217569</t>
  </si>
  <si>
    <t>Lešení lehké pracovní o výšce lešeňové podlahy do 1.9 m vč. montáže, demontáže, opotřebení, veškeré manipulace a pronájmu</t>
  </si>
  <si>
    <t>569</t>
  </si>
  <si>
    <t>R217570</t>
  </si>
  <si>
    <t>Montáž pojízdných Alu (duralových) věží , 2,5x1,45m, pracovní výška 4,3m</t>
  </si>
  <si>
    <t>570</t>
  </si>
  <si>
    <t>R217571</t>
  </si>
  <si>
    <t>Nájemné pojízdných Alu (duralových) věží, 2,5x1,45m, pracovní výška 4,3m</t>
  </si>
  <si>
    <t>Výpočet množství v měrné jednotce je provedeno podle grafických a textových částí projektové dokumentace 
70.000=70,000 [A] 
Celkem: A=70,000 [B]</t>
  </si>
  <si>
    <t>571</t>
  </si>
  <si>
    <t>R217572</t>
  </si>
  <si>
    <t>Demontáž pojízdných Alu (duralových) věží, 2,5x1,45m, pracovní výška 4,3m</t>
  </si>
  <si>
    <t>572</t>
  </si>
  <si>
    <t>R217573</t>
  </si>
  <si>
    <t>Nájem vysokozdvižné plošiny (cca 20 dnů) do 9 m</t>
  </si>
  <si>
    <t>M21.6.1</t>
  </si>
  <si>
    <t>OSTATNÍ</t>
  </si>
  <si>
    <t>573</t>
  </si>
  <si>
    <t>R217574</t>
  </si>
  <si>
    <t>Priprava ke komplexni zkoušce - HZS</t>
  </si>
  <si>
    <t>574</t>
  </si>
  <si>
    <t>R217575</t>
  </si>
  <si>
    <t>Zkušební provoz - HZS</t>
  </si>
  <si>
    <t>575</t>
  </si>
  <si>
    <t>R217576</t>
  </si>
  <si>
    <t>Zaučení obsluhy - HZS</t>
  </si>
  <si>
    <t>576</t>
  </si>
  <si>
    <t>R217577</t>
  </si>
  <si>
    <t>Zabezpečení pracoviště - HZS</t>
  </si>
  <si>
    <t>Výpočet množství v měrné jednotce je provedeno podle grafických a textových částí projektové dokumentace 
28.000=28,000 [A] 
Celkem: A=28,000 [B]</t>
  </si>
  <si>
    <t>577</t>
  </si>
  <si>
    <t>R217578</t>
  </si>
  <si>
    <t>Montáž - HZS</t>
  </si>
  <si>
    <t>578</t>
  </si>
  <si>
    <t>R217579</t>
  </si>
  <si>
    <t>Spolupráce s dodavatelem při zapojovani a zkouskach - HZS</t>
  </si>
  <si>
    <t>579</t>
  </si>
  <si>
    <t>R217580</t>
  </si>
  <si>
    <t>Koordinace postupu prací s ostatnimi profesemi - HZS</t>
  </si>
  <si>
    <t>580</t>
  </si>
  <si>
    <t>R217581</t>
  </si>
  <si>
    <t>Revizni technik - provední reviznícH zkoušek dle ČSN 331500 - HZS</t>
  </si>
  <si>
    <t>581</t>
  </si>
  <si>
    <t>R217582</t>
  </si>
  <si>
    <t>Spoluprace s reviz.technikem - provední reviznícH zkoušek dle ČSN 331500 - HZS</t>
  </si>
  <si>
    <t>582</t>
  </si>
  <si>
    <t>R217583</t>
  </si>
  <si>
    <t>Protipožární kabelová přepážka</t>
  </si>
  <si>
    <t>583</t>
  </si>
  <si>
    <t>R217584</t>
  </si>
  <si>
    <t>Podružný materiál</t>
  </si>
  <si>
    <t>584</t>
  </si>
  <si>
    <t>R217585</t>
  </si>
  <si>
    <t>Doprava 3,60%</t>
  </si>
  <si>
    <t>585</t>
  </si>
  <si>
    <t>R217586</t>
  </si>
  <si>
    <t>Přesun 1%</t>
  </si>
  <si>
    <t>586</t>
  </si>
  <si>
    <t>R217587</t>
  </si>
  <si>
    <t>PPV 6,00% z montáže: materiál + práce</t>
  </si>
  <si>
    <t>SO 01-15-01.8</t>
  </si>
  <si>
    <t>Žst. Vsetín, dopravní terminál - Hromosvod</t>
  </si>
  <si>
    <t xml:space="preserve">        SO 01-15-01.8</t>
  </si>
  <si>
    <t>R218021</t>
  </si>
  <si>
    <t>Výpočet množství v měrné jednotce je provedeno podle grafických a textových částí projektové dokumentace 
'v.č. 8.02 a 8.03' 
8.00=8,000 [A] 
Celkem: A=8,000 [B]</t>
  </si>
  <si>
    <t>R218022</t>
  </si>
  <si>
    <t>Výpočet množství v měrné jednotce je provedeno podle grafických a textových částí projektové dokumentace 
'v.č. 8.02 a 8.03' 
80.000=80,000 [A] 
Celkem: A=80,000 [B]</t>
  </si>
  <si>
    <t>R218023</t>
  </si>
  <si>
    <t>Koordinace postupu prací s ostatními profesemi - HZS</t>
  </si>
  <si>
    <t>Výpočet množství v měrné jednotce je provedeno podle grafických a textových částí projektové dokumentace 
'v.č. 8.02 a 8.03' 
24=24,000 [A] 
Celkem: A=24,000 [B]</t>
  </si>
  <si>
    <t>R218024</t>
  </si>
  <si>
    <t>Revizni technik - provední revizních zkoušek dle ČSN 331500 - HZS</t>
  </si>
  <si>
    <t>Výpočet množství v měrné jednotce je provedeno podle grafických a textových částí projektové dokumentace 
'v.č. 8.02 a 8.03' 
20=20,000 [A] 
Celkem: A=20,000 [B]</t>
  </si>
  <si>
    <t>R218025</t>
  </si>
  <si>
    <t>Výpočet množství v měrné jednotce je provedeno podle grafických a textových částí projektové dokumentace 
'v.č. 8.02 a 8.03' 
2=2,000 [A] 
Celkem: A=2,000 [B]</t>
  </si>
  <si>
    <t>R218026</t>
  </si>
  <si>
    <t>Výpočet množství v měrné jednotce je provedeno podle grafických a textových částí projektové dokumentace 
1=1,000 [A] 
Celkem: A=1,000 [B]</t>
  </si>
  <si>
    <t>R218027</t>
  </si>
  <si>
    <t>M21</t>
  </si>
  <si>
    <t>R218001</t>
  </si>
  <si>
    <t>Odálený hromosvod - Podl. PB9 podložka gumová</t>
  </si>
  <si>
    <t>Výpočet množství v měrné jednotce je provedeno podle grafických a textových částí projektové dokumentace 
'v.č. 8.02 a 8.03' 
265=265,000 [A] 
Celkem: A=265,000 [B]</t>
  </si>
  <si>
    <t>R218002</t>
  </si>
  <si>
    <t>Odálený hromosvod - PB9 podstavec betonový 9kg</t>
  </si>
  <si>
    <t>R218003</t>
  </si>
  <si>
    <t>Odálený hromosvod - ITV 93 izolační tyč pro vodič 930mm</t>
  </si>
  <si>
    <t>R218004</t>
  </si>
  <si>
    <t>Hmoždinka 8mm; D+M komplet</t>
  </si>
  <si>
    <t>Výpočet množství v měrné jednotce je provedeno podle grafických a textových částí projektové dokumentace 
'v.č. 8.02 a 8.03' 
40=40,000 [A] 
Celkem: A=40,000 [B]</t>
  </si>
  <si>
    <t>R218005</t>
  </si>
  <si>
    <t>Hmoždinka pro kotvení do izolačních materiálů dl. 50mm (zateplená fasáda)</t>
  </si>
  <si>
    <t>Výpočet množství v měrné jednotce je provedeno podle grafických a textových částí projektové dokumentace 
'v.č. 8.02 a 8.03' 
60=60,000 [A] 
Celkem: A=60,000 [B]</t>
  </si>
  <si>
    <t>R218006</t>
  </si>
  <si>
    <t>Drát 8 AlMgSi T/4 drát o 8mm AlMgSi T/4 (0,135kg/m) měkký, pevně - nerezové provedení</t>
  </si>
  <si>
    <t>Výpočet množství v měrné jednotce je provedeno podle grafických a textových částí projektové dokumentace 
'v.č. 8.02 a 8.03' 
275=275,000 [A] 
Celkem: A=275,000 [B]</t>
  </si>
  <si>
    <t>R218007</t>
  </si>
  <si>
    <t>Jímací tyč a ochranná trubka - JR 4,0 18/10 AlMgSi s rovným koncem, L 4000mm</t>
  </si>
  <si>
    <t>Výpočet množství v měrné jednotce je provedeno podle grafických a textových částí projektové dokumentace 
'v.č. 8.02 a 8.03' 
14=14,000 [A] 
Celkem: A=14,000 [B]</t>
  </si>
  <si>
    <t>R218008</t>
  </si>
  <si>
    <t>podpěra vedení  1p-55 do zdiva, L 55mm, plastová</t>
  </si>
  <si>
    <t>R218009</t>
  </si>
  <si>
    <t>podpěra vedení  na ploché střechy, plast se štěrkovou výplní o 144mm</t>
  </si>
  <si>
    <t>Výpočet množství v měrné jednotce je provedeno podle grafických a textových částí projektové dokumentace 
'v.č. 8.02 a 8.03' 
320=320,000 [A] 
Celkem: A=320,000 [B]</t>
  </si>
  <si>
    <t>R218010</t>
  </si>
  <si>
    <t>Nástavec PV 21c nástavec k PV 21c pro vzdálenost 100 mm</t>
  </si>
  <si>
    <t>R218011</t>
  </si>
  <si>
    <t>Víčko PV 21c víčko zlepšující pevnost uchycení vodičů na PV 21c</t>
  </si>
  <si>
    <t>R218012</t>
  </si>
  <si>
    <t>svorka hromosvodní, uzemňovací - univerzální s jednou příložkou nerez</t>
  </si>
  <si>
    <t>Výpočet množství v měrné jednotce je provedeno podle grafických a textových částí projektové dokumentace 
'v.č. 8.02 a 8.03' 
80=80,000 [A] 
Celkem: A=80,000 [B]</t>
  </si>
  <si>
    <t>R218013</t>
  </si>
  <si>
    <t>svorka hromosvodní, uzemňovací - SJ 1b N k jímací tyči nerez, D=20, dvoušroubová</t>
  </si>
  <si>
    <t>Výpočet množství v měrné jednotce je provedeno podle grafických a textových částí projektové dokumentace 
'v.č. 8.02 a 8.03' 
28=28,000 [A] 
Celkem: A=28,000 [B]</t>
  </si>
  <si>
    <t>R218014</t>
  </si>
  <si>
    <t>Víceúčelová propojovací svorka 8-10/16mm nerez pro univerzální použití jako křížová, "T" a paralelní svorka; dvoudílná</t>
  </si>
  <si>
    <t>Výpočet množství v měrné jednotce je provedeno podle grafických a textových částí projektové dokumentace 
'v.č. 8.02 a 8.03' 
100=100,000 [A] 
Celkem: A=100,000 [B]</t>
  </si>
  <si>
    <t>R218015</t>
  </si>
  <si>
    <t>Stojan pro jímací tyč</t>
  </si>
  <si>
    <t>Podl. PB19 podložka gumová - 3ks 
PB19 podstavec betonový 19kg - 3ks 
SJ stojan pro jímací tyč - 1ks 
OJ objímka jímací tyče - 1ks 
LS 5 lanová svorka 3-5mm - 6ks 
NS 6 napínací šroub M6 -3ks 
Lanko 3 N lanko nerezové průměr 3mm -12m 
Očnice očnice lanová 3 - 3ks 
15=15,000 [A] 
Celkem: A=15,000 [B]</t>
  </si>
  <si>
    <t>R218016</t>
  </si>
  <si>
    <t>DEHN (oddálené jímací zařízení) - Vysokonapěťový vodič</t>
  </si>
  <si>
    <t>Výpočet množství v měrné jednotce je provedeno podle grafických a textových částí projektové dokumentace 
'v.č. 8.02 a 8.03' 
130.000=130,000 [A] 
Celkem: A=130,000 [B]</t>
  </si>
  <si>
    <t>R218017</t>
  </si>
  <si>
    <t>DEHN (oddálené jímací zařízení) - Plastová podpěra vodiče</t>
  </si>
  <si>
    <t>Výpočet množství v měrné jednotce je provedeno podle grafických a textových částí projektové dokumentace 
'v.č. 8.02 a 8.03' 
130=130,000 [A] 
Celkem: A=130,000 [B]</t>
  </si>
  <si>
    <t>R218018</t>
  </si>
  <si>
    <t>DEHN (oddálené jímací zařízení) - Plastová chodníková krabice se zkušební svorkou</t>
  </si>
  <si>
    <t>Výpočet množství v měrné jednotce je provedeno podle grafických a textových částí projektové dokumentace 
'v.č. 8.02 a 8.03' 
12=12,000 [A] 
Celkem: A=12,000 [B]</t>
  </si>
  <si>
    <t>R218019</t>
  </si>
  <si>
    <t>Tvarování mont.dílu - Vedení hromosvodové</t>
  </si>
  <si>
    <t>Výpočet množství v měrné jednotce je provedeno podle grafických a textových částí projektové dokumentace 
'v.č. 8.02 a 8.03' 
110=110,000 [A] 
Celkem: A=110,000 [B]</t>
  </si>
  <si>
    <t>R218020</t>
  </si>
  <si>
    <t>Nájem vysokozdvižné plošiny (cca 14 dnů) výšky do 9m</t>
  </si>
  <si>
    <t>Výpočet množství v měrné jednotce je provedeno podle grafických a textových částí projektové dokumentace 
'v.č. 8.02 a 8.03' 
1=1,000 [A] 
Celkem: A=1,000 [B]</t>
  </si>
  <si>
    <t>SO 01-15-02</t>
  </si>
  <si>
    <t>Žst. Vsetín, provozně-technologický objekt (výpravní budova)</t>
  </si>
  <si>
    <t>SO 01-15-02.1</t>
  </si>
  <si>
    <t>Žst. Vsetín, provozně-technologický objekt (výpravní budova) - Architektonicko stavební řešení</t>
  </si>
  <si>
    <t xml:space="preserve">      SO 01-15-02</t>
  </si>
  <si>
    <t xml:space="preserve">        SO 01-15-02.1</t>
  </si>
  <si>
    <t>121101101</t>
  </si>
  <si>
    <t>Sejmutí ornice s přemístěním na vzdálenost do 50 m</t>
  </si>
  <si>
    <t>Sejmutí ornice nebo lesní půdy  s vodorovným přemístěním na hromady v místě upotřebení nebo na dočasné či trvalé skládky se složením, na vzdálenost do 50 m</t>
  </si>
  <si>
    <t>172,80*0,20</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</si>
  <si>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t>
  </si>
  <si>
    <t>131201101</t>
  </si>
  <si>
    <t>Hloubení jam nezapažených v hornině tř. 3 objemu do 100 m3</t>
  </si>
  <si>
    <t>Hloubení nezapažených jam a zářezů s urovnáním dna do předepsaného profilu a spádu v hornině tř. 3 do 100 m3</t>
  </si>
  <si>
    <t>18,53*0,70 
(6,40+5,15+6,20+4,00)*0,55*0,70 
(6,95+5,70+6,75+4,55)*0,55*0,70/2 
25,955*0,20 
Součet 31,146</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</si>
  <si>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</si>
  <si>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</si>
  <si>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</si>
  <si>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</si>
  <si>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(14,75+8,445+14,967+11,047)*0,85*1,15 
"výměna zeminy pod pasy a šachtou do hl. 500mm"  40,00 
88,102*0,20 
Součet 105,722</t>
  </si>
  <si>
    <t>R17120121</t>
  </si>
  <si>
    <t>Poplatek za likvidaci odpadů nekontaminovaných - 170 504 zeminy a kameniva, včetně dopravy</t>
  </si>
  <si>
    <t>"vytěžená zemina" 
175,803*1,900 
"odpočet zeminy na zásypy" 
-30,90*1,900 
Součet 275,316</t>
  </si>
  <si>
    <t>213141112</t>
  </si>
  <si>
    <t>Zřízení vrstvy z geotextilie v rovině nebo ve sklonu do 1:5 š do 6 m</t>
  </si>
  <si>
    <t>Zřízení vrstvy z geotextilie  filtrační, separační, odvodňovací, ochranné, výztužné nebo protierozní v rovině nebo ve sklonu do 1:5, šířky přes 3 do 6 m</t>
  </si>
  <si>
    <t>"geotextilie pod štěrkovým polštářem pod základy" 
80,00</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</si>
  <si>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</si>
  <si>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</si>
  <si>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</si>
  <si>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</si>
  <si>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základové konstrukce se zhutněním z hrubého kameniva frakce 16 až 32 mm</t>
  </si>
  <si>
    <t>"výměna zeminy pod základovými pasy a šachtou" 
40,00</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</si>
  <si>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</si>
  <si>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274313811</t>
  </si>
  <si>
    <t>Základové pásy z betonu tř. C 25/30</t>
  </si>
  <si>
    <t>Základy z betonu prostého pasy betonu kamenem neprokládaného tř. C 25/30</t>
  </si>
  <si>
    <t>(6,95+14,96+11,05+14,75)*0,85*0,50 
(2,60+4,70)*0,85*0,50 
23,38*0,1 
Součet 25,717</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</si>
  <si>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</si>
  <si>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279113155</t>
  </si>
  <si>
    <t>Základová zeď tl do 400 mm z tvárnic ztraceného bednění včetně výplně z betonu tř. C 25/30</t>
  </si>
  <si>
    <t>Základové zdi z tvárnic ztraceného bednění včetně výplně z betonu  bez zvláštních nároků na vliv prostředí třídy C 25/30, tloušťky zdiva přes 300 do 400 mm</t>
  </si>
  <si>
    <t>(6,60+6,95+16,20+6,60)*0,77 
(4,70+6,50+6,60+6,55)*0,50 
40,165*0,1 
Součet 44,181</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</si>
  <si>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</si>
  <si>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</si>
  <si>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</si>
  <si>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"cca 25kg/m3" 
((6,60+6,95+16,20+6,60)*0,77*0,40)*25/1000 
((4,70+6,50+6,60+6,55)*0,50*0,40)*25/1000 
0,402*0,1 
Součet 0,442</t>
  </si>
  <si>
    <t>69311060</t>
  </si>
  <si>
    <t>geotextilie netkaná separační, ochranná, filtrační, drenážní PP 200g/m2</t>
  </si>
  <si>
    <t>80,00*1,15</t>
  </si>
  <si>
    <t>13011000</t>
  </si>
  <si>
    <t>ocel profilová HE-A 280 jakost 11 375</t>
  </si>
  <si>
    <t>0,335*1,08</t>
  </si>
  <si>
    <t>311235131</t>
  </si>
  <si>
    <t>Zdivo jednovrstvé z cihel broušenýchdo P10 na tenkovrstvou maltu tl 240 mm</t>
  </si>
  <si>
    <t>Zdivo jednovrstvé z cihel děrovaných broušených na celoplošnou tenkovrstvou maltu, pevnost cihel do P10, tl. zdiva 240 mm</t>
  </si>
  <si>
    <t>"1.01" 
7,00*3,00 
-1,20*2,82 
"1.08, 1.10, 1.11" 
7,93*3,00 
-1,10*2,35 
-1,10*2,07 
36,544*0,1 
Součet 40,198</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</si>
  <si>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</si>
  <si>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311235191</t>
  </si>
  <si>
    <t>Zdivo jednovrstvé z cihel broušených přes P10 do P15 na tenkovrstvou maltu tl 380 mm</t>
  </si>
  <si>
    <t>Zdivo jednovrstvé z cihel děrovaných broušených na celoplošnou tenkovrstvou maltu, pevnost cihel přes P10 do P15, tl. zdiva 380 mm</t>
  </si>
  <si>
    <t>47,71*0,25</t>
  </si>
  <si>
    <t>311235211</t>
  </si>
  <si>
    <t>Zdivo jednovrstvé z cihel broušených do P10 na tenkovrstvou maltu tl 440 mm</t>
  </si>
  <si>
    <t>Zdivo jednovrstvé z cihel děrovaných broušených na celoplošnou tenkovrstvou maltu, pevnost cihel do P10, tl. zdiva 440 mm</t>
  </si>
  <si>
    <t>"obvodový plášť" 
(7,02+14,05+11,05+13,85)*3,00 
-1,20*1,92 
-1,30*2,20 
-1,28*2,20*2 
-1,30*2,20 
124,254*0,05 
Součet 130,467</t>
  </si>
  <si>
    <t>Překlad keramický plochý š 145 mm dl 1000 mm</t>
  </si>
  <si>
    <t>"1.04"  1 
"1.09"  1 
"1.10"  1 
"nika el."  1 
Součet 4</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</si>
  <si>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</si>
  <si>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Překlad keramický plochý š 145 mm dl 1250 mm</t>
  </si>
  <si>
    <t>"1.02"  2 
"1.05"  1 
"1.06"  1 
"1.07"  1 
Součet 5</t>
  </si>
  <si>
    <t>317168051</t>
  </si>
  <si>
    <t>Překlad keramický vysoký v 238 mm dl 1000 mm</t>
  </si>
  <si>
    <t>Překlady keramické vysoké osazené do maltového lože, šířky překladu 70 mm výšky 238 mm, délky 1000 mm</t>
  </si>
  <si>
    <t>"1.08"  3 
"niky el."  10 
Součet 13</t>
  </si>
  <si>
    <t>317168054</t>
  </si>
  <si>
    <t>Překlad keramický vysoký v 238 mm dl 1750 mm</t>
  </si>
  <si>
    <t>Překlady keramické vysoké osazené do maltového lože, šířky překladu 70 mm výšky 238 mm, délky 1750 mm</t>
  </si>
  <si>
    <t>"1.01"  5</t>
  </si>
  <si>
    <t>317321411</t>
  </si>
  <si>
    <t>Překlad ze ŽB tř. C 25/30</t>
  </si>
  <si>
    <t>Překlady z betonu železového (bez výztuže)  tř. C 25/30</t>
  </si>
  <si>
    <t>"část D.2.2.1, poř.č. 05.04" 
"P1"  6,80*0,30*0,25 
"P2"  2,70*0,24*0,30 
"část D.2.2.1, poř.č. 05.05" 
"P1"  4,50*0,45*0,38 
"P2"  1,20*0,24*0,38 
Součet 1,583</t>
  </si>
  <si>
    <t>317351101</t>
  </si>
  <si>
    <t>Zřízení bednění v do 4 m klenbových pásů válcových</t>
  </si>
  <si>
    <t>Bednění klenbových pásů, říms nebo překladů klenbových pásů válcových včetně podpěrné konstrukce do výše 4 m zřízení</t>
  </si>
  <si>
    <t>"část D.2.2.1, poř.č. 05.04" 
"P1"  6,80*(0,30+0,25*2) 
"P2"  2,70*(0,24+0,30*2) 
"část D.2.2.1, poř.č. 05.05" 
"P1"  4,50*(0,45+0,38*2) 
"P2"  1,20*(0,24+0,38*2) 
Součet 14,353</t>
  </si>
  <si>
    <t>317351102</t>
  </si>
  <si>
    <t>Odstranění bednění v do 4 m klenbových pásů válcových</t>
  </si>
  <si>
    <t>Bednění klenbových pásů, říms nebo překladů klenbových pásů válcových včetně podpěrné konstrukce do výše 4 m odstranění</t>
  </si>
  <si>
    <t>317361821</t>
  </si>
  <si>
    <t>Výztuž překladů a říms z betonářské oceli 10 505</t>
  </si>
  <si>
    <t>Výztuž překladů, říms, žlabů, žlabových říms, klenbových pásů  z betonářské oceli 10 505 (R) nebo BSt 500</t>
  </si>
  <si>
    <t>"část D.2.2.1, poř.č. 05.04" 
"P1"  6,80*13,80/1000 
"P2"  2,70*6,30/1000 
"část D.2.2.1, poř.č. 05.05" 
"P1"  4,50*8,40/1000 
"P2"  15,90/1000 
Součet 0,165</t>
  </si>
  <si>
    <t>317941125</t>
  </si>
  <si>
    <t>Osazování ocelových válcovaných nosníků na zdivu I, IE, U, UE nebo L č 24 a vyšší</t>
  </si>
  <si>
    <t>Osazování ocelových válcovaných nosníků na zdivu  I nebo IE nebo U nebo UE nebo L č. 24 a výše nebo výšky přes 220 mm</t>
  </si>
  <si>
    <t>"HEA 280" 
4,38*76,40/1000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</si>
  <si>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</si>
  <si>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317998115</t>
  </si>
  <si>
    <t>Tepelná izolace mezi překlady v 24 cm z EPS tl 100 mm</t>
  </si>
  <si>
    <t>Izolace tepelná mezi překlady  z pěnového polystyrenu výšky 24 cm, tloušťky 100 mm</t>
  </si>
  <si>
    <t>"1.01"  1,75</t>
  </si>
  <si>
    <t>341351311</t>
  </si>
  <si>
    <t>Zřízení jednostranného bednění nosných stěn</t>
  </si>
  <si>
    <t>Bednění stěn a příček nosných rovné jednostranné zřízení</t>
  </si>
  <si>
    <t>"kabelová šachta" 
(2,40+1,95)*2*1,85</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</si>
  <si>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</si>
  <si>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</si>
  <si>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Odstranění jednostranného bednění nosných stěn</t>
  </si>
  <si>
    <t>Bednění stěn a příček nosných rovné jednostranné odstranění</t>
  </si>
  <si>
    <t>Příčka z cihel broušených na tenkovrstvou maltu tloušťky 80 mm</t>
  </si>
  <si>
    <t>Příčky jednoduché z cihel děrovaných  broušených, na tenkovrstvou maltu, pevnost cihel do P15, tl. příčky 80 mm</t>
  </si>
  <si>
    <t>"1.NP" 
"1.09, 1.10" 
(2,05+1,50+0,57)*3,38-0,70*1,97*2</t>
  </si>
  <si>
    <t>Příčka z cihel broušených na tenkovrstvou maltu tloušťky 140 mm</t>
  </si>
  <si>
    <t>Příčky jednoduché z cihel děrovaných  broušených, na tenkovrstvou maltu, pevnost cihel do P15, tl. příčky 140 mm</t>
  </si>
  <si>
    <t>"1.NP" 
"1.02, 1.03" 
(3,88+6,66)*3,38-(0,80*1,97+0,90*2,25) 
"1.04" 
(1,68+1,05)*3,38 
"1.09, 1.10" 
2,35*3,38 
"1.05, 1.06, 1.07" 
(5,00+4,13+3,65+3,40)*3,38-(0,70*1,97+0,80*1,97*2+0,90*2,25) 
Součet 97,327</t>
  </si>
  <si>
    <t>342311711</t>
  </si>
  <si>
    <t>Stěny výplňové z betonu prostého tř. C 20/25</t>
  </si>
  <si>
    <t>Stěny a příčky z betonu výplňové a oddělovací pevné, ochranné přizdívky prostého tř. C 20/25</t>
  </si>
  <si>
    <t>"kabelová šachta" 
(2,25+1,75)*2*0,15*1,85 
2,40*0,05*1,85 
Součet 2,442</t>
  </si>
  <si>
    <t>346272216</t>
  </si>
  <si>
    <t>Přizdívka z pórobetonových tvárnic tl 50 mm</t>
  </si>
  <si>
    <t>Přizdívky z pórobetonových tvárnic objemová hmotnost do 500 kg/m3, na tenké maltové lože, tloušťka přizdívky 50 mm</t>
  </si>
  <si>
    <t>"ZTI" 
(0,25*2+0,20)*3,38 
(0,25+0,20)*3,38*2 
"1.10" 
0,90*1,30 
Součet 6,578</t>
  </si>
  <si>
    <t>388381112</t>
  </si>
  <si>
    <t>Kanály pro IS průřezu do 300x300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</si>
  <si>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150x150 do 300x300 mm</t>
  </si>
  <si>
    <t>2,29+5,025+4,51</t>
  </si>
  <si>
    <t>1. Neodpovídají-li rozměry v projektu, lze použít cena pro rozměry nejbližší průřezové ploše příslušného rozmezí.</t>
  </si>
  <si>
    <t>388381114</t>
  </si>
  <si>
    <t>Kanály pro IS průřezu do 600x750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</si>
  <si>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450x450 do 600x750 mm</t>
  </si>
  <si>
    <t>"v.č. D.2.2.1, poř. č. 06" 
3,04</t>
  </si>
  <si>
    <t>Stropy deskové ze ŽB tř. C 25/30</t>
  </si>
  <si>
    <t>Stropy z betonu železového (bez výztuže)  stropů deskových, plochých střech, desek balkonových, desek hřibových stropů včetně hlavic hřibových sloupů tř. C 25/30</t>
  </si>
  <si>
    <t>"část D.2.2.1, poř.č. 05.06" 
(14,45*(8,066+10,567)/2)*0,25 
(14,45+8,066+10,567+14,665)*0,47*0,20 
Součet 38,144</t>
  </si>
  <si>
    <t>Zřízení bednění stropů deskových tl do 25 cm bez podpěrné kce</t>
  </si>
  <si>
    <t>"část D.2.2.1, poř.č. 05.06" 
"deska" 
99,20+19,80 
(14,45+8,066+10,567+14,665)*0,25 
"atika" 
(14,45+8,066+10,567+14,665-0,20*4)*0,47*2 
Součet 175,068</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</si>
  <si>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</si>
  <si>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Odstranění bednění stropů deskových tl do 25 cm bez podpěrné kce</t>
  </si>
  <si>
    <t>Zřízení podpěrné konstrukce stropů výšky do 4 m tl do 25 cm</t>
  </si>
  <si>
    <t>"část D.2.2.1, poř.č. 05.06" 
"deska" 
99,20+19,80</t>
  </si>
  <si>
    <t>Odstranění podpěrné konstrukce stropů výšky do 4 m tl do 25 cm</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</si>
  <si>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</si>
  <si>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</si>
  <si>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"část D.2.2.1, poř.č. 05.07" 
"dolní výztuž" 
863,00/1000 
"část D.2.2.1, poř.č. 05.08" 
"horní výztuž" 
1447,60/1000 
"atika" 
(14,45+8,066+10,567+14,665)*4,20/1000 
"atika - příložky" 
12,80/1000 
Součet 2,524</t>
  </si>
  <si>
    <t>417321515</t>
  </si>
  <si>
    <t>Ztužující pásy a věnce ze ŽB tř. C 25/30</t>
  </si>
  <si>
    <t>Ztužující pásy a věnce z betonu železového (bez výztuže)  tř. C 25/30</t>
  </si>
  <si>
    <t>"V1"  33,00*0,30*0,38 
"V2"  14,00*0,30*0,38 
"V3"  14,00*0,24*0,38 
Součet 6,635</t>
  </si>
  <si>
    <t>417351115</t>
  </si>
  <si>
    <t>Zřízení bednění ztužujících věnců</t>
  </si>
  <si>
    <t>Bednění bočnic ztužujících pásů a věnců včetně vzpěr  zřízení</t>
  </si>
  <si>
    <t>"V1"  33,00*2*0,38 
"V2"  14,00*2*0,38 
"V3"  14,00*2*0,38 
Součet 46,36</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</si>
  <si>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</si>
  <si>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</si>
  <si>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</si>
  <si>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</si>
  <si>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</si>
  <si>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</si>
  <si>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"V1"  33,00*12,00/1000 
"V2"  14,00*7,00/1000 
"V3"  14,00*6,70/1000 
Součet 0,588</t>
  </si>
  <si>
    <t>Úpravy povrchů, podlahy a osazování výplní</t>
  </si>
  <si>
    <t>28375935</t>
  </si>
  <si>
    <t>deska EPS 70 fasádní ?=0,039 tl 150mm</t>
  </si>
  <si>
    <t>(22,165+103,467)*1,02 
128,145 * 1,02 ' Přepočtené koeficientem množství</t>
  </si>
  <si>
    <t>59051480</t>
  </si>
  <si>
    <t>profil rohový Al s tkaninou kontaktního zateplení</t>
  </si>
  <si>
    <t>"rohová" 
((8,50+14,75+11,05+14,97)*3)*1,05</t>
  </si>
  <si>
    <t>59051502</t>
  </si>
  <si>
    <t>profil dilatační rohový s tkaninou</t>
  </si>
  <si>
    <t>"dilatační" 
(14,30+1,55)*1,05</t>
  </si>
  <si>
    <t>59245320</t>
  </si>
  <si>
    <t>dlažba plošná betonová 400x400x45mm přírodní</t>
  </si>
  <si>
    <t>116,478 * 1,02 ' Přepočtené koeficientem množství</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</si>
  <si>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</si>
  <si>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</si>
  <si>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</si>
  <si>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"1.01"  13,10 
"1.02"  18,10 
"1.03"  8,70 
"1.04"  5,40 
"1.05"  2,20 
"1.06"  1,60 
"1.07"  52,80 
"1.08"  19,20 
"1.09"  4,80 
"1.10"  5,50 
"1.11"  21,50 
152,90*0,02 
Součet 155,958</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</si>
  <si>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</si>
  <si>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</si>
  <si>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</si>
  <si>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</si>
  <si>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"1.NP" 
"1.01" 
(1,67+6,95+1,65+6,66+0,25*2)*3,20 
-1,30*2,20*2 
-1,20*2,82 
-0,90*2,25 
(1,30+2,20*2)*0,45*2 
(1,20+2,82*2)*0,24 
"1.02" 
(3,88+2,94)*2*3,20 
-3,88*2,82 
-0,80*1,97 
-0,90*2,25 
(3,88+2,82*2)*0,45 
"1.03" 
(5,76+3,55+3,88+2,87)*3,20 
-1,20*1,92 
-0,80*1,97 
(1,20+1,92*2)*0,175 
"1.04"  
(1,30+1,53)*2*3,20 
-0,70*1,97 
"1.05" 
(2,81+3,65)*2*3,20 
-1,28*2,20 
-0,80*1,97 
(1,28+2,20*2)*0,45 
"1.06"   
(3,65+1,80)*2*3,20 
-0,80*1,97 
"1.07"  
(3,02+5,00)*2*3,20 
-0,90*2,25 
-1,10*2,10 
(1,28+2,20*2)*0,45 
"1.08" 
(4,52+2,34+4,59+3,12)*3,20 
-0,90*2,25 
"1.09"  
6,50*3,20 
-0,70*1,97 
"1.10"   
(1,50+0,90)*2*3,20 
-0,70*1,97 
"1.11"   
(1,68+2,04+1,66+1,75)*3,20 
-0,70*1,97*2 
-0,80*1,97 
"odpočet obkladů" 
-33,855 
334,924*0,02 
Součet 341,622</t>
  </si>
  <si>
    <t>612331111</t>
  </si>
  <si>
    <t>Cementová omítka hrubá jednovrstvá zatřená vnitřních stěn nanášená ručně</t>
  </si>
  <si>
    <t>Omítka cementová vnitřních ploch  nanášená ručně jednovrstvá, tloušťky do 10 mm hrubá zatřená svislých konstrukcí stěn</t>
  </si>
  <si>
    <t>"pod obklady" 
33,855</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</si>
  <si>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</si>
  <si>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621211031</t>
  </si>
  <si>
    <t>Montáž kontaktního zateplení vnějších podhledů lepením a mechanickým kotvením polystyrénových desek tl do 160 mm</t>
  </si>
  <si>
    <t>Montáž kontaktního zateplení lepením a mechanickým kotvením z polystyrenových desek nebo z kombinovaných desek na vnější podhledy, tloušťky desek přes 120 do 160 mm</t>
  </si>
  <si>
    <t>14,30*1,55</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</si>
  <si>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</si>
  <si>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621531021</t>
  </si>
  <si>
    <t>Tenkovrstvá silikonová zrnitá omítka tl. 2,0 mm včetně penetrace vnějších podhledů</t>
  </si>
  <si>
    <t>Omítka tenkovrstvá silikonová vnějších ploch  probarvená, včetně penetrace podkladu zrnitá, tloušťky 2,0 mm podhledů</t>
  </si>
  <si>
    <t>22,165</t>
  </si>
  <si>
    <t>622131101</t>
  </si>
  <si>
    <t>Cementový postřik vnějších stěn nanášený celoplošně ručně</t>
  </si>
  <si>
    <t>Podkladní a spojovací vrstva vnějších omítaných ploch  cementový postřik nanášený ručně celoplošně stěn</t>
  </si>
  <si>
    <t>Potažení vnějších stěn sklovláknitým pletivem vtlačeným do tenkovrstvé hmoty</t>
  </si>
  <si>
    <t>Potažení vnějších ploch pletivem  v ploše nebo pruzích, na plném podkladu sklovláknitým vtlačením do tmelu stěn</t>
  </si>
  <si>
    <t>1. V cenách -2001 jsou započteny i náklady na tmel.</t>
  </si>
  <si>
    <t>622211031</t>
  </si>
  <si>
    <t>Montáž kontaktního zateplení vnějších stěn lepením a mechanickým kotvením polystyrénových desek tl do 160 mm</t>
  </si>
  <si>
    <t>Montáž kontaktního zateplení lepením a mechanickým kotvením z polystyrenových desek nebo z kombinovaných desek na vnější stěny, tloušťky desek přes 120 do 160 mm</t>
  </si>
  <si>
    <t>(8,50+14,75+11,05+14,97)*2,00 
98,54*0,05 
Součet 103,467</t>
  </si>
  <si>
    <t>622252002</t>
  </si>
  <si>
    <t>Montáž profilů kontaktního zateplení lepených</t>
  </si>
  <si>
    <t>Montáž profilů kontaktního zateplení ostatních stěnových, dilatačních apod. lepených do tmelu</t>
  </si>
  <si>
    <t>"rohová" 
(8,50+14,75+11,05+14,97)*3 
"dilatační" 
14,30+1,55 
Součet 163,66</t>
  </si>
  <si>
    <t>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t>
  </si>
  <si>
    <t>622531021</t>
  </si>
  <si>
    <t>Tenkovrstvá silikonová zrnitá omítka tl. 2,0 mm včetně penetrace vnějších stěn</t>
  </si>
  <si>
    <t>Omítka tenkovrstvá silikonová vnějších ploch  probarvená, včetně penetrace podkladu zrnitá, tloušťky 2,0 mm stěn</t>
  </si>
  <si>
    <t>137,618+98,54 
236,158*0,03 
Součet 243,243</t>
  </si>
  <si>
    <t>622811003</t>
  </si>
  <si>
    <t>Tepelně izolační jednovrstvá omítka vnějších stěn tloušťky do 40 mm</t>
  </si>
  <si>
    <t>Omítka tepelně izolační vnějších ploch  stěn prováděná ručně v 1 vrstvě, tloušťky přes 30 do 40 mm</t>
  </si>
  <si>
    <t>(14,967+11,047+14,75+8,445)*3,38+(1,20+1,92*2)*0,27 
"odpočet" 
-1,20*1,92 
-1,30*2,20*4 
-4,83*3,38 
137,618*0,05 
Součet 144,499</t>
  </si>
  <si>
    <t>1. Podkladní a spojovací vrstva se ocení cenami souboru cen 62. 13-1… Podkladní a spojovací vrstva vnějších omítaných ploch.  
2. Vkládání výztužné tkaniny se ocení cenami souboru cen 62. 14-20.. Potažení vnějších ploch pletivem.</t>
  </si>
  <si>
    <t>Zakrytí výplní otvorů a svislých ploch fólií přilepenou lepící páskou</t>
  </si>
  <si>
    <t>Zakrytí vnějších ploch před znečištěním  včetně pozdějšího odkrytí výplní otvorů a svislých ploch fólií přilepenou lepící páskou</t>
  </si>
  <si>
    <t>1,20*1,92 
1,30*2,20*4 
Součet 13,744</t>
  </si>
  <si>
    <t>1. V ceně -1012 nejsou započteny náklady na dodávku a montáž začišťovací lišty; tyto se oceňují cenou 622 14-3004 této části katalogu a materiálem ve specifikaci.</t>
  </si>
  <si>
    <t>Mazanina tl do 120 mm z betonu prostého bez zvýšených nároků na prostředí tř. C 12/15</t>
  </si>
  <si>
    <t>Mazanina z betonu  prostého bez zvýšených nároků na prostředí tl. přes 80 do 120 mm tř. C 12/15</t>
  </si>
  <si>
    <t>"podkladní beton pod základové pasy tl. 100mm" 
(6,95+14,96+11,05+14,75)*1,15*0,10 
(2,60+4,70)*1,10*0,10 
6,29*0,1 
Mezisoučet 6.9186499999999995 
"výplň kolem kabelových kanálů" 
3,04*0,1779*2 
11,825*0,0164*2 
Mezisoučet 1.4694919999999998 
Součet 8,388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</si>
  <si>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</si>
  <si>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</si>
  <si>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</si>
  <si>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Mazanina z betonu  prostého bez zvýšených nároků na prostředí tl. přes 80 do 120 mm tř. C 25/30</t>
  </si>
  <si>
    <t>"1.01"  13,10*0,09 
"1.02"  18,10*0,09 
"1.03"  8,70*0,09 
"1.04"  5,40*0,09 
"1.05"  2,20*0,09 
"1.06"  1,60*0,09 
"1.07"  52,80*0,09 
"1.09"  4,80*0,09 
"1.10"  5,50*0,09 
"1.11"  21,50*0,09 
Součet 12,033</t>
  </si>
  <si>
    <t>631311137</t>
  </si>
  <si>
    <t>Mazanina tl do 240 mm z betonu prostého bez zvýšených nároků na prostředí tř. C 30/37</t>
  </si>
  <si>
    <t>Mazanina z betonu  prostého bez zvýšených nároků na prostředí tl. přes 120 do 240 mm tř. C 30/37</t>
  </si>
  <si>
    <t>"podkladní ŽB deska tl. 150mm" 
99,20*0,15*1,1 
"ŽB deska tl. 250mm ve snížené části" 
18,20*0,25*1,1 
Součet 21,373</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</si>
  <si>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</si>
  <si>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</si>
  <si>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</si>
  <si>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"podkladní ŽB deska tl. 150mm" 
99,20*0,15*1,1</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</si>
  <si>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</si>
  <si>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631342112</t>
  </si>
  <si>
    <t>Mazanina tl do 80 mm z betonu lehkého tepelně-izolačního polystyrenového 500 kg/m3</t>
  </si>
  <si>
    <t>Mazanina z betonu lehkého tepelně-izolačního polystyrénového tl. přes 50 do 80 mm, objemové hmotnosti 500 kg/m3</t>
  </si>
  <si>
    <t>"střecha tl. 0-150mm" 
(13,57*7,408+(13,57*2,351)/2)*0,075</t>
  </si>
  <si>
    <t>1. Ceny jsou určeny pro výplňové a vyrovnávací vrstvy podlah a spádové vrstvy plochých střech.</t>
  </si>
  <si>
    <t>Zřízení bednění rýh a hran v podlahách</t>
  </si>
  <si>
    <t>Bednění v podlahách  rýh a hran zřízení</t>
  </si>
  <si>
    <t>"podkladní ŽB deska tl. 150mm" 
50,90*0,15 
"ŽB deska tl. 250mm ve snížené části" 
17,50*0,25 
Součet 12,01</t>
  </si>
  <si>
    <t>Odstranění bednění rýh a hran v podlahách</t>
  </si>
  <si>
    <t>Bednění v podlahách  rýh a hran odstranění</t>
  </si>
  <si>
    <t>631361821</t>
  </si>
  <si>
    <t>Výztuž mazanin betonářskou ocelí 10 505</t>
  </si>
  <si>
    <t>Výztuž mazanin  10 505 (R) nebo BSt 500</t>
  </si>
  <si>
    <t>"ŽB deska tl. 250mm ve snížené části, cca 100kg/m3" 
18,20*0,25*1,1*100/1000</t>
  </si>
  <si>
    <t>Výztuž mazanin svařovanými sítěmi Kari</t>
  </si>
  <si>
    <t>Výztuž mazanin  ze svařovaných sítí z drátů typu KARI</t>
  </si>
  <si>
    <t>"podkladní ŽB deska tl. 150mm" 
109,12*1,20*4,44*2/1000</t>
  </si>
  <si>
    <t>635111241</t>
  </si>
  <si>
    <t>Násyp pod podlahy z hrubého kameniva 8-16 se zhutněním</t>
  </si>
  <si>
    <t>Násyp ze štěrkopísku, písku nebo kameniva pod podlahy  se zhutněním z kameniva hrubého 8-16</t>
  </si>
  <si>
    <t>86,00*0,20</t>
  </si>
  <si>
    <t>1. Ceny jsou určeny pro násyp vodorovný nebo ve spádu pod podlahy, mazaniny, dlažby a pro násypy na plochých střechách.</t>
  </si>
  <si>
    <t>636311112</t>
  </si>
  <si>
    <t>Kladení dlažby z betonových dlaždic 40x40cm na sucho na terče z umělé hmoty o výšce do 70 mm</t>
  </si>
  <si>
    <t>Kladení dlažby z betonových dlaždic na sucho na terče z umělé hmoty  o rozměru dlažby 40x40 cm, o výšce terče přes 25 do 70 mm</t>
  </si>
  <si>
    <t>13,57*7,408+(13,57*2,351)/2</t>
  </si>
  <si>
    <t>1. V cenách jsou započteny i náklady na rozmístění terčů na připravenou podkladní konstrukci a položení dlažebních prvků na připravené terče.  
2. Dodání dlaždic se oceňuje ve specifikaci. Ztratné lze stanovit ve výši 2 %.</t>
  </si>
  <si>
    <t>637211122</t>
  </si>
  <si>
    <t>Okapový chodník z betonových dlaždic tl 60 mm kladených do písku se zalitím spár MC</t>
  </si>
  <si>
    <t>Okapový chodník z dlaždic  betonových se zalitím spár cementovou maltou do písku, tl. dlaždic 60 mm</t>
  </si>
  <si>
    <t>"okapový chodník a podkladní dlaždice pro technologii na ploché střeše" 
(6,945+15,967+11,047+1,45+1,05+9,50)*0,50</t>
  </si>
  <si>
    <t>Osazování zárubní nebo rámů dveřních kovových do 2,5 m2 na montážní pěnu</t>
  </si>
  <si>
    <t>Osazování zárubní nebo rámů kovových dveřních  lisovaných nebo z úhelníků bez dveřních křídel na montážní pěnu, plochy otvoru do 2,5 m2</t>
  </si>
  <si>
    <t>"zárubně vnitřních dveří"  10</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</si>
  <si>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</si>
  <si>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"vodorovná"  123,00*0,0003 
"svislá"  68,309*0,00035 
Součet 0,061</t>
  </si>
  <si>
    <t>62855002</t>
  </si>
  <si>
    <t>pás asfaltový natavitelný modifikovaný SBS tl 5mm s vložkou z polyesterové rohože a spalitelnou PE fólií nebo jemnozrnný minerálním posypem na horním povrchu</t>
  </si>
  <si>
    <t>"vodorovná"  123,00*1,15 
"svislá"  68,309*1,20 
Součet 223,421 
223,421 * 1,15 ' Přepočtené koeficientem množství</t>
  </si>
  <si>
    <t>711111001</t>
  </si>
  <si>
    <t>Provedení izolace proti zemní vlhkosti vodorovné za studena nátěrem penetračním</t>
  </si>
  <si>
    <t>Provedení izolace proti zemní vlhkosti natěradly a tmely za studena  na ploše vodorovné V nátěrem penetračním</t>
  </si>
  <si>
    <t>"měřeno digi"  123,00</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</si>
  <si>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</si>
  <si>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</si>
  <si>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</si>
  <si>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</si>
  <si>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(14,754+11,047+14,967+8,445)*0,25 
17,00*1,18 
13,00*0,37*2 
5,40*1,17*2 
(2,10+1,60)*2*1,85 
Součet 68,309</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</si>
  <si>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</si>
  <si>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</si>
  <si>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</si>
  <si>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</si>
  <si>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</si>
  <si>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</si>
  <si>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</si>
  <si>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711413111</t>
  </si>
  <si>
    <t>Izolace proti vodě za studena vodorovná těsnicí hmotou dvousložkovou na bázi polymery modifikované živičné emulze</t>
  </si>
  <si>
    <t>Izolace proti povrchové a podpovrchové vodě natěradly a tmely za studena na ploše vodorovné V těsnicí hmotou dvousložkovou bitumenovou</t>
  </si>
  <si>
    <t>"1.09"  1,10</t>
  </si>
  <si>
    <t>711413121</t>
  </si>
  <si>
    <t>Izolace proti vodě za studena svislá těsnicí hmotou dvousložkovou na bázi polymery modifikované živičné emulze</t>
  </si>
  <si>
    <t>Izolace proti povrchové a podpovrchové vodě natěradly a tmely za studena na ploše svislé S těsnicí hmotou dvousložkovou bitumenovou</t>
  </si>
  <si>
    <t>"1.09"  4,20*2,50-0,60*2,50</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</si>
  <si>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</si>
  <si>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</si>
  <si>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</si>
  <si>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116,478 * 0,0003 ' Přepočtené koeficientem množství</t>
  </si>
  <si>
    <t>62833158</t>
  </si>
  <si>
    <t>pás asfaltový natavitelný oxidovaný tl. 4mm typu G200 S40 s vložkou ze skleněné tkaniny, s jemnozrnným minerálním posypem</t>
  </si>
  <si>
    <t>"parozábrana" 
(13,57*7,408+(13,57*2,351)/2)*1,15</t>
  </si>
  <si>
    <t>62855001</t>
  </si>
  <si>
    <t>pás asfaltový natavitelný modifikovaný SBS tl 4,0mm s vložkou z polyesterové rohože a spalitelnou PE fólií nebo jemnozrnný minerálním posypem na horním povrchu</t>
  </si>
  <si>
    <t>(116,478*2)*1,15 
44,37*1,20 
Součet 321,143</t>
  </si>
  <si>
    <t>69311101</t>
  </si>
  <si>
    <t>geotextilie netkaná separační, filtrační, ochranná s převahou recyklovaných PES vláken 300g/m3</t>
  </si>
  <si>
    <t>116,478 * 1,15 ' Přepočtené koeficientem množství</t>
  </si>
  <si>
    <t>Provedení povlakové krytiny střech do 10° za studena lakem penetračním nebo asfaltovým</t>
  </si>
  <si>
    <t>Provedení povlakové krytiny střech plochých do 10° natěradly a tmely za studena  nátěrem lakem penetračním nebo asfaltovým</t>
  </si>
  <si>
    <t>712341559</t>
  </si>
  <si>
    <t>Provedení povlakové krytiny střech do 10° pásy NAIP přitavením v plné ploše</t>
  </si>
  <si>
    <t>Provedení povlakové krytiny střech plochých do 10° pásy přitavením  NAIP v plné ploše</t>
  </si>
  <si>
    <t>"parozábrana" 
13,57*7,408+(13,57*2,351)/2 
"horní pás" 
13,57*7,408+(13,57*2,351)/2 
Součet 232,956</t>
  </si>
  <si>
    <t>712341659</t>
  </si>
  <si>
    <t>Provedení povlakové krytiny střech do 10° pásy NAIP přitavením bodově</t>
  </si>
  <si>
    <t>Provedení povlakové krytiny střech plochých do 10° pásy přitavením  NAIP bodově</t>
  </si>
  <si>
    <t>712391172</t>
  </si>
  <si>
    <t>Provedení povlakové krytiny střech do 10° ochranné textilní vrstvy</t>
  </si>
  <si>
    <t>Provedení povlakové krytiny střech plochých do 10° -ostatní práce  provedení vrstvy textilní ochranné</t>
  </si>
  <si>
    <t>1. Cenami -9095 až -9097 lze oceňovat jen tehdy, nepřesáhne-li součet plochy vodorovné a svislé izolační vrstvy 10 m2.  
2. Cenou -9095 až -9097 nelze oceňovat opravy a údržbu povlakové krytiny.</t>
  </si>
  <si>
    <t>Provedení povlakové krytiny vytažením na konstrukce fólií přilepenou v plné ploše</t>
  </si>
  <si>
    <t>Provedení povlakové krytiny střech samostatným vytažením izolačního povlaku fólií  na konstrukce převyšující úroveň střechy, přilepenou lepidlem v plné ploše</t>
  </si>
  <si>
    <t>49,30*0,90</t>
  </si>
  <si>
    <t>998712101</t>
  </si>
  <si>
    <t>Přesun hmot tonážní tonážní pro krytiny povlakové v objektech v do 6 m</t>
  </si>
  <si>
    <t>Přesun hmot pro povlakové krytiny stanovený z hmotnosti přesunovaného materiálu vodorovná dopravní vzdálenost do 50 m v objektech výšky do 6 m</t>
  </si>
  <si>
    <t>28372305</t>
  </si>
  <si>
    <t>deska EPS 100 do plochých střech a podlah ?=0,037 tl 50mm</t>
  </si>
  <si>
    <t>(13,57*7,408+(13,57*2,351)/2)*1,02 
118,808 * 1,02 ' Přepočtené koeficientem množství</t>
  </si>
  <si>
    <t>28372321</t>
  </si>
  <si>
    <t>deska EPS 100 do plochých střech a podlah ?=0,037 tl 200mm</t>
  </si>
  <si>
    <t>28376371</t>
  </si>
  <si>
    <t>deska z polystyrénu XPS, hrana rovná, polo či pero drážka a hladký povrch ?=0,034 tl 80mm</t>
  </si>
  <si>
    <t>133,70*1,02</t>
  </si>
  <si>
    <t>28376381</t>
  </si>
  <si>
    <t>deska z polystyrénu XPS, hrana polodrážková a hladký povrch s vyšší odolností tl 80mm</t>
  </si>
  <si>
    <t>57,435*1,05</t>
  </si>
  <si>
    <t>Montáž izolace tepelné podlah volně kladenými rohožemi, pásy, dílci, deskami 1 vrstva</t>
  </si>
  <si>
    <t>"1.01"  13,10 
"1.02"  18,10 
"1.03"  8,70 
"1.04"  5,40 
"1.05"  2,20 
"1.06"  1,60 
"1.07"  52,80 
"1.09"  4,80 
"1.10"  5,50 
"1.11"  21,50 
Součet 133,7</t>
  </si>
  <si>
    <t>Montáž izolace tepelné stěn a základů lepením celoplošně rohoží, pásů, dílců, desek</t>
  </si>
  <si>
    <t>"izolace základů" 
(14,754+11,047+14,967+0,15*2+8,445)*1,16</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</si>
  <si>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</si>
  <si>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713141135</t>
  </si>
  <si>
    <t>Montáž izolace tepelné střech plochých lepené za studena bodově 1 vrstva rohoží, pásů, dílců, desek</t>
  </si>
  <si>
    <t>Montáž tepelné izolace střech plochých rohožemi, pásy, deskami, dílci, bloky (izolační materiál ve specifikaci) přilepenými za studena bodově, jednovrstvá</t>
  </si>
  <si>
    <t>"střecha - 2 vrstvy" 
(13,57*7,408+(13,57*2,351)/2)*2</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</si>
  <si>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</si>
  <si>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998713101</t>
  </si>
  <si>
    <t>Přesun hmot tonážní pro izolace tepelné v objektech v do 6 m</t>
  </si>
  <si>
    <t>Přesun hmot pro izolace tepelné stanovený z hmotnosti přesunovaného materiálu vodorovná dopravní vzdálenost do 50 m v objektech výšky do 6 m</t>
  </si>
  <si>
    <t>741410002</t>
  </si>
  <si>
    <t>Montáž vodič uzemňovací pásek D do 300 mm2 na povrchu</t>
  </si>
  <si>
    <t>Montáž uzemňovacího vedení s upevněním, propojením a připojením pomocí svorek na povrchu pásku průřezu do 300 mm2</t>
  </si>
  <si>
    <t>Přesun hmot tonážní pro silnoproud v objektech v do 12 m</t>
  </si>
  <si>
    <t>R3544206</t>
  </si>
  <si>
    <t>pás zemnící 50x5mm FeZn</t>
  </si>
  <si>
    <t>65,00*1,960*1,05</t>
  </si>
  <si>
    <t>764244307</t>
  </si>
  <si>
    <t>Oplechování horních ploch a nadezdívek bez rohů z TiZn lesklého plechu kotvené rš 670 mm, ozn. K/1</t>
  </si>
  <si>
    <t>Oplechování horních ploch zdí a nadezdívek (atik) z titanzinkového lesklého válcovaného plechu mechanicky kotvené rš 670 mm, ozn. K/1</t>
  </si>
  <si>
    <t>"K/1"  49,50</t>
  </si>
  <si>
    <t>764245345</t>
  </si>
  <si>
    <t>Příplatek za zvýšenou pracnost při oplechování rohů nadezdívek z TiZn lesklého plechu rš do 400mm</t>
  </si>
  <si>
    <t>Oplechování horních ploch zdí a nadezdívek (atik) z titanzinkového lesklého válcovaného plechu Příplatek k cenám za zvýšenou pracnost při provedení rohu nebo koutu do rš 400 mm</t>
  </si>
  <si>
    <t>764246304</t>
  </si>
  <si>
    <t>Oplechování parapetů rovných mechanicky kotvené z TiZn lesklého plechu rš 330 mm, ozn. K/4</t>
  </si>
  <si>
    <t>Oplechování parapetů z titanzinkového lesklého válcovaného plechu rovných mechanicky kotvené, bez rohů rš 330 mm, ozn. K/4</t>
  </si>
  <si>
    <t>"ozn. K/4"  1,20</t>
  </si>
  <si>
    <t>764341315</t>
  </si>
  <si>
    <t>Lemování rovných zdí střech s krytinou skládanou z TiZn lesklého plechu rš 400 mm, ozn. K/3</t>
  </si>
  <si>
    <t>Lemování zdí z titanzinkového lesklého válcovaného plechu boční nebo horní rovných, střech s krytinou skládanou mimo prejzovou rš 400 mm, ozn. K/3</t>
  </si>
  <si>
    <t>"K/3"  49,50</t>
  </si>
  <si>
    <t>764345323</t>
  </si>
  <si>
    <t>Lemování trub, konzol, držáků z TiZn lesklého plechu střech s krytinou skládanou D do 150 mm, ozn. K/2</t>
  </si>
  <si>
    <t>Lemování trub, konzol, držáků a ostatních prvků z titanzinkového lesklého válcovaného plechu střech s krytinou skládanou mimo prejzovou nebo z plechu, průměr přes 100 do 150 mm, ozn. K/2</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</si>
  <si>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</si>
  <si>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</si>
  <si>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</si>
  <si>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R76666001</t>
  </si>
  <si>
    <t>D+M vnitřní dřevěné dveře, plné s polodrážkou, 900x2250mm, ozn. T/3</t>
  </si>
  <si>
    <t>"včetně ocelové zárubně do zděné konstrukce" 
"bez prahu" 
"kování interiérové, klika-klika, odstín nerez" 
"zámek cylindrický vložkový" 
"CPL laminát" 
"odstín šedý RAL 7001" 
"P"  2 
"L"  1 
Součet 3</t>
  </si>
  <si>
    <t>R76666002</t>
  </si>
  <si>
    <t>D+M vnitřní dřevěné dveře, plné s polodrážkou, 800x1970mm, ozn. T/1</t>
  </si>
  <si>
    <t>"včetně ocelové zárubně do zděné konstrukce" 
"bez prahu" 
"kování interiérové, klika-klika, odstín nerez" 
"zámek cylindrický vložkový" 
"CPL laminát - bílý" 
"barva zárubně - odstín šedý" 
"P"  4</t>
  </si>
  <si>
    <t>R76666003</t>
  </si>
  <si>
    <t>D+M vnitřní dřevěné dveře, plné s polodrážkou, 700x1970mm, ozn. T/2</t>
  </si>
  <si>
    <t>"včetně ocelové zárubně do zděné konstrukce" 
"bez prahu" 
"kování interiérové, WC klička" 
"zámek WC klička" 
"CPL bílý laminát" 
"barva zárubně - odstín šedý" 
"P"  1 
"L"  2 
Součet 3</t>
  </si>
  <si>
    <t>R76711001</t>
  </si>
  <si>
    <t>D+M hliníková prosklená stěna včetně hliníkového okna, (4830+1500x2)x3350mm, ozn. H/3</t>
  </si>
  <si>
    <t>"okno otevíravé a sklápěcí s třípolohovou klikou, s mikroventilací U=1,20" 
"izolační dvojsklo 4-16-4" 
"splňující bezpečnostní třídu RC3" 
"sklo opatřeno neprůhlednou folií s odolností P5A" 
"barva odstín přírodní šedý" 
"sklápěcí křídlo opatřit síťkou proti hmyzu" 
1</t>
  </si>
  <si>
    <t>R76759001</t>
  </si>
  <si>
    <t>Montáž a dodávka zdvojené podlahy v rastru 600x600mm</t>
  </si>
  <si>
    <t>"výškově rektifikovatelné stojky, vodorovné rámy podlahy z pz C-prfilů" 
"stojky jsou k podlaze šroubovány do chem. kotev, vč. všech systémových dolpňků" 
"nášlapné desky - překližka 600x600x38mm, spodní líc pz plech, plastové hrany, povrch PVC antistatické, užitné zatížení 500kg/m2" 
"požární odolnost R15 - komplet dle PD a dle technických a technologických předpisů výrobce" 
"včetně dopravy, přesunu hmot a veškeré manipulace" 
"1.08"  19,20</t>
  </si>
  <si>
    <t>R76762001</t>
  </si>
  <si>
    <t>D+M hliníkové okno otevíravé a sklápěcí 1200x1920mm, ozn. H/2</t>
  </si>
  <si>
    <t>"s třípolohovou klikou, s mikroventilací, U=1,20, izolační dvojsklo 4-16-4" 
"splňující bezpečnostní třídu RC3" 
"vnitřní parapet postforming bílý" 
"sklo ornament, neprůhledné, mléčné s bezpečnostní folií odpovídající pož. odol. P5A" 
"barva - odstín přírodní šedý" 
"sklápěcí křídla se síťkou proti hmyzu" 
1</t>
  </si>
  <si>
    <t>R76764001</t>
  </si>
  <si>
    <t>D+M hliníkové jednokřídlové otevíravé dveře 1100x2100mm, ozn. H/1</t>
  </si>
  <si>
    <t>"zateplené (U=1,1W/m2K), včetně zárubně" 
"bezpečnostní třída RC3 + bezpečnostní kování splňující třídu 3" 
"kování Euro (odstín šedostříbrný)" 
"cylindrický vložkový bezpečnostní 3. bezpečnostní třída dle EN1906" 
"klika - koule" 
"P"  4</t>
  </si>
  <si>
    <t>R76799001</t>
  </si>
  <si>
    <t>D+M lehký kovový poklop včetně kovového rámu 600x800mm, ozn. Z/1</t>
  </si>
  <si>
    <t>"viz. výpis prvků PSV - zámečnické výrobky" 
"min. zatížení 15KN" 
"poklop včetně gumového těsnění proti zatékání vody" 
"uzamykání pomocí mosazných šroubů" 
"povrchová úprava zinkování" 
1</t>
  </si>
  <si>
    <t>R767990021</t>
  </si>
  <si>
    <t>D+M ocelový kryt kabelového kanálu, ozn. Z/2</t>
  </si>
  <si>
    <t>"viz. výpis prvků PSV - zámečnické výrobky" 
"lemující úhelník 40/40/4mm" 
"lemující pásovina 20/6mm" 
"žebrovaný plech tl. 6,0mm" 
"kotvící pásovina 30/5mm" 
"povrchový nátěr: odstín šedý (RAL 7001)" 
273,543</t>
  </si>
  <si>
    <t>R767990031</t>
  </si>
  <si>
    <t>D+M ocelový kryt kabelového kanálu, ozn. Z/3</t>
  </si>
  <si>
    <t>"viz. výpis prvků PSV - zámečnické výrobky" 
"lemující úhelník 40/40/4mm" 
"lemující pásovina 20/6mm" 
"žebrovaný plech tl. 6,0mm" 
"kotvící pásovina 30/5mm" 
"povrchový nátěr: odstín šedý (RAL 7001)" 
110,453</t>
  </si>
  <si>
    <t>R76799004</t>
  </si>
  <si>
    <t>Mobilní ocelový žebřík pro výlez na půdu dl. 4000mm, ozn. Z/4</t>
  </si>
  <si>
    <t>Mobilní ocelový žebřík pro výlez na půdu, ozn. Z/4</t>
  </si>
  <si>
    <t>"žebřík bude uložen na chodbě místnosti 1.01, zavěšen na konzole na stěně" 
"povrchová úprava: žárové zinkování" 
1</t>
  </si>
  <si>
    <t>R76799005</t>
  </si>
  <si>
    <t>Podpůrná nosná ocelová konstrukce technologického vybyvení místnosti 1.08, ozn. Z/5</t>
  </si>
  <si>
    <t>"povrchová úprava zinkování" 
"dle skut. rozměrů technologie bude vypracována dílenská dokumentace" 
500,00</t>
  </si>
  <si>
    <t>59761003</t>
  </si>
  <si>
    <t>dlažba keramická hutná hladká do interiéru přes 9 do 12 ks/m2</t>
  </si>
  <si>
    <t>37,20*1,1</t>
  </si>
  <si>
    <t>59761275</t>
  </si>
  <si>
    <t>sokl-dlažba keramická slinutá hladká do interiéru i exteriéru 330x80mm</t>
  </si>
  <si>
    <t>2,85*1,1/0,33 
10</t>
  </si>
  <si>
    <t>Nátěr penetrační na podlahu</t>
  </si>
  <si>
    <t>"1.04"  5,40 
"1.09"  4,80 
"1.10"  5,50 
"1.11"  21,50 
Součet 37,2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</si>
  <si>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</si>
  <si>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771151011</t>
  </si>
  <si>
    <t>Samonivelační stěrka podlah pevnosti 20 MPa tl 3 mm</t>
  </si>
  <si>
    <t>Příprava podkladu před provedením dlažby samonivelační stěrka min.pevnosti 20 MPa, tloušťky do 3 mm</t>
  </si>
  <si>
    <t>Montáž soklů z dlaždic keramických rovných flexibilní lepidlo v do 120 mm</t>
  </si>
  <si>
    <t>"1.11"  (1,68+2,04+1,13+0,10*2)-(0,80+0,70*2)</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</si>
  <si>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</si>
  <si>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</si>
  <si>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</si>
  <si>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</si>
  <si>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</si>
  <si>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</si>
  <si>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</si>
  <si>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28411008</t>
  </si>
  <si>
    <t>lišta soklová PVC 16x60mm</t>
  </si>
  <si>
    <t>97,335*1,02</t>
  </si>
  <si>
    <t>28411021</t>
  </si>
  <si>
    <t>PVC homogenní zátěžová tl 2,00 mm, úprava PUR, třída zátěže 34/43, hmotnost 3550g/m2, hořlavost Bfl S1,</t>
  </si>
  <si>
    <t>21,80*1,10</t>
  </si>
  <si>
    <t>28411025</t>
  </si>
  <si>
    <t>PVC homogenní zátěžová antistatické tl 2,00mm, R &lt;1000M?, třída zátěže 34/43, hořlavost Bfl S1</t>
  </si>
  <si>
    <t>70,90*1,10</t>
  </si>
  <si>
    <t>Vodou ředitelná penetrace savého podkladu povlakových podlah ředěná v poměru 1:3</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</si>
  <si>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</si>
  <si>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776141111</t>
  </si>
  <si>
    <t>Vyrovnání podkladu povlakových podlah stěrkou pevnosti 20 MPa tl 3 mm</t>
  </si>
  <si>
    <t>Příprava podkladu vyrovnání samonivelační stěrkou podlah min.pevnosti 20 MPa, tloušťky do 3 mm</t>
  </si>
  <si>
    <t>"PVC" 
"1.01"  13,10 
"1.03"  8,70 
Mezisoučet 21.799999999999997 
"PVC antistatické" 
"1.02"  18,10 
"1.07"  52,80 
Mezisoučet 70.9 
Součet 92,7</t>
  </si>
  <si>
    <t>Lepení pásů z PVC standardním lepidlem</t>
  </si>
  <si>
    <t>"PVC" 
"1.01"  13,10 
"1.03"  8,70 
Součet 21,8</t>
  </si>
  <si>
    <t>776221121</t>
  </si>
  <si>
    <t>Lepení elektrostaticky vodivých pásů z PVC standardním lepidlem</t>
  </si>
  <si>
    <t>Montáž podlahovin z PVC lepením standardním lepidlem z pásů elektrostaticky vodivých</t>
  </si>
  <si>
    <t>"PVC antistatické" 
"1.02"  18,10 
"1.07"  52,80 
Součet 70,9</t>
  </si>
  <si>
    <t>776223112</t>
  </si>
  <si>
    <t>Spoj povlakových podlahovin z PVC svařováním za studena</t>
  </si>
  <si>
    <t>Montáž podlahovin z PVC spoj podlah svařováním za studena</t>
  </si>
  <si>
    <t>776421111</t>
  </si>
  <si>
    <t>Montáž obvodových lišt lepením</t>
  </si>
  <si>
    <t>Montáž lišt obvodových lepených</t>
  </si>
  <si>
    <t>92,70*1,05</t>
  </si>
  <si>
    <t>998776101</t>
  </si>
  <si>
    <t>Přesun hmot tonážní pro podlahy povlakové v objektech v do 6 m</t>
  </si>
  <si>
    <t>Přesun hmot pro podlahy povlakové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</si>
  <si>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</si>
  <si>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59761040</t>
  </si>
  <si>
    <t>obklad keramický hladký přes 19 do 22ks/m2</t>
  </si>
  <si>
    <t>36,92*1,1</t>
  </si>
  <si>
    <t>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</si>
  <si>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</si>
  <si>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781474114</t>
  </si>
  <si>
    <t>Montáž obkladů vnitřních keramických hladkých do 22 ks/m2 lepených flexibilním lepidlem</t>
  </si>
  <si>
    <t>Montáž obkladů vnitřních stěn z dlaždic keramických lepených flexibilním lepidlem maloformátových hladkých přes 19 do 22 ks/m2</t>
  </si>
  <si>
    <t>"1.03"  (3,55+0,85)*0,80 
"1.04"  (1,30+1,60)*2*1,50-0,70*1,50 
"1.09"  6,55*2,50 
"1.10"  (1,50*2+0,90)*1,50 
"1.11"  (1,75+0,60)*1,50 
Součet 36,92</t>
  </si>
  <si>
    <t>Přesun hmot tonážní pro obklady keramické v objektech v do 12 m</t>
  </si>
  <si>
    <t>Přesun hmot pro obklady keramické  stanovený z hmotnosti přesunovaného materiálu vodorovná dopravní vzdálenost do 50 m v objektech výšky přes 6 do 12 m</t>
  </si>
  <si>
    <t>784181101</t>
  </si>
  <si>
    <t>Základní akrylátová jednonásobná penetrace podkladu v místnostech výšky do 3,80m</t>
  </si>
  <si>
    <t>Penetrace podkladu jednonásobná základní akrylátová v místnostech výšky do 3,80 m</t>
  </si>
  <si>
    <t>"1.NP" 
"stěny" 
"1.01" 
(1,67+6,95+1,65+6,66+0,25*2)*3,20 
"1.02" 
(3,88+2,94)*2*3,20 
"1.03" 
(5,76+3,55+3,88+2,87)*3,20 
"1.04"  
(1,30+1,53)*2*3,20 
"1.05" 
(2,81+3,65)*2*3,20 
"1.06"   
(3,65+1,80)*2*3,20 
"1.07"  
(3,02+5,00)*2*3,20 
"1.08" 
(4,52+2,34+4,59+3,12)*3,20 
"1.09"  
6,50*3,20 
"1.10"   
(1,50+0,90)*2*3,20 
"1.11"   
(1,68+2,04+1,66+1,75)*3,20 
"odpočet obkladů" 
-33,855 
"stropy" 
"1.01"  13,10 
"1.02"  18,10 
"1.03"  8,70 
"1.04"  5,40 
"1.05"  2,20 
"1.06"  1,60 
"1.07"  52,80 
"1.08"  19,20 
"1.09"  4,80 
"1.10"  5,50 
"1.11"  21,50 
Součet 521,125</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</si>
  <si>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</si>
  <si>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</si>
  <si>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</si>
  <si>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798</t>
  </si>
  <si>
    <t>Požární zabezpečení stavby</t>
  </si>
  <si>
    <t>R798000011</t>
  </si>
  <si>
    <t>Hasící přístroj sněhový CO2 5kg, vč. osazení (hasící schopnost 21A a současně 113B)</t>
  </si>
  <si>
    <t>KS</t>
  </si>
  <si>
    <t>"N1.01 - výpravní budova" 
"m.č. 01"  1</t>
  </si>
  <si>
    <t>R798000021</t>
  </si>
  <si>
    <t>Hasící přístroj práškový 5kg, vč. osazení (hasící schopnost 89B a současně 13A)</t>
  </si>
  <si>
    <t>"N1.01 - výpravní budova" 
"m.č. 01 před dopravní kanceláří"  1</t>
  </si>
  <si>
    <t>R79811110</t>
  </si>
  <si>
    <t>Požární ucpávky s požární odolnost EI 60/DP1</t>
  </si>
  <si>
    <t>"na vstupech kabelů z kabelovodu do objektu" 
"otvory v požárně dělících konstrukcích budou osazeny požárními uzávěry a kabelovými ucpávkami" 
1</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</si>
  <si>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</si>
  <si>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R79899110</t>
  </si>
  <si>
    <t>Výstražné a bezpečnostní tabulky</t>
  </si>
  <si>
    <t>"místa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</si>
  <si>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R79899111</t>
  </si>
  <si>
    <t>Zhotovení a předložení dokumentu Postup vypínání el. energie v objektu, seznam instalovaných PBŘ včetně dokladů o jejich provozuschopnosti na OŘ OTR</t>
  </si>
  <si>
    <t>"postup vypínání el. energie v objektu, seznam instalovaných PBŘ včetně dokladů o jejich provozuschopnosti (§34 vyhlášky č. 246/2001 Sb.)" 
"v případě komplikovaného vypnutí el. energie (např. při existenci technologických zařízení SSZT, SEE v budově)  
"zhotovitel zajistí , že dokladová část Projektové dokumentace skutečného provedení stavby bude obsahovat" 
"dokumentaci zdolávání požáru (DZP) - operativní kartu schválenou příslušným HZS ČR (§ 34 vyhl. č. 246/2001 Sb.)" 
"návrh požárního evakuačního plánu a požárního řádu obj. výpravní budovy (§31, §33 uvedené vyhlášky)" 
1</t>
  </si>
  <si>
    <t>R89000001</t>
  </si>
  <si>
    <t>Šachta kabelová se stěnami a základovou deskou (dnem) z betonu nebo železobetonu, s vyspravením s nerovností, obetonováním potrubí ve stěnách a nade dnem, s cementovým potěrem, s dodáním a osazením po</t>
  </si>
  <si>
    <t>Šachta kabelová se stěnami a základovou deskou (dnem) z betonu nebo železobetonu, s vyspravením s nerovností, obetonováním potrubí ve stěnách a nade dnem, s cementovým potěrem, s dodáním a osazením poklopu</t>
  </si>
  <si>
    <t>2,10*1,60*1,85</t>
  </si>
  <si>
    <t>1. Množství měrných jednotek s určuje v m3 obestavěného prostoru daného vnějším obrysem neizolovaného líce šachtice.  
2. Šachtice přes 5 m3 obestavěného prostoru se oceňují cenami jednotlivých konstrukčních prvků.  
3. V cenách šachtic vstupních jsou započteny i náklady na strop ze železobetových stropních desek nebo monolitický strop s cementovým krycím potěrem ve spádu a na dodání a osazení litinových stupadel.</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</si>
  <si>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</si>
  <si>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</si>
  <si>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</si>
  <si>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(16,767+12,847+16,55+10,245)*4,30</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</si>
  <si>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</si>
  <si>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</si>
  <si>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</si>
  <si>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</si>
  <si>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30 dní" 
242,559*30</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</si>
  <si>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</si>
  <si>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</si>
  <si>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</si>
  <si>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</si>
  <si>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Vyčištění budov bytové a občanské výstavby při výšce podlaží do 4 m</t>
  </si>
  <si>
    <t>Vyčištění budov nebo objektů před předáním do užívání  budov bytové nebo občanské výstavby, světlé výšky podlaží do 4 m</t>
  </si>
  <si>
    <t>"měřeno digi"  144,10</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</si>
  <si>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</si>
  <si>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R01150201</t>
  </si>
  <si>
    <t>V cenách jsou započteny náklady na montáž a dodávku vč. ztratného dle popisu položky a dle PD. Množství jednotek se určuje v kompletu ucpávek. Měrná jednotka: kpl</t>
  </si>
  <si>
    <t>R01150202</t>
  </si>
  <si>
    <t>Dílenská a výrobní dokumentace (pomocné práce a konstrukce, výrobně technická dokumentace, dokumentace výrobků dodaných na stavbu, výkresy prefabrikátů a montážní dokumentace) pro daný SO</t>
  </si>
  <si>
    <t>Specifikace dílenská a výrobní dokumentace dle popisu a PD. Měří se v kusech. Měrná jednotka : kpl</t>
  </si>
  <si>
    <t>R01150203</t>
  </si>
  <si>
    <t>Výstražné a bezpečnostní tabulky, piktogramy dle PD (rozhodující pro soupis prací a dodávek je výkresová dokumentace), D+M komplet</t>
  </si>
  <si>
    <t>V cenách jsou započteny náklady na osazení, montáž a dodávku vč. ztratného dle popisu položky a dle PD.</t>
  </si>
  <si>
    <t>R01150204</t>
  </si>
  <si>
    <t>Náklady na provedení zkoušek, revizí a měření, které jsou vyžadovány v  technických normách a dalších předpisech ve vztahu k prováděným pracím, dodávkám a službám.</t>
  </si>
  <si>
    <t>dle popisu položky a dle PD, množství jednotek se určuje v kompletu, měrná jednotka : kpl.</t>
  </si>
  <si>
    <t>R01150205</t>
  </si>
  <si>
    <t>Provedení veškerých detailů, spojů, prostupů, opracování, límců, přírub, pomocných kcí,  apod. pro oddíly 711, 712, 713, 741, 764, 766, 767, 771, 776, 781, 784, 798 D+M komplet</t>
  </si>
  <si>
    <t>V cenách jsou započteny kompletní náklady na montáž a dodávku předmětu dle popisu položky vč. ztratného, dle všech výkresových a textových příloh PD SO.</t>
  </si>
  <si>
    <t>R01150206</t>
  </si>
  <si>
    <t>Pomocné zednické přípomoci</t>
  </si>
  <si>
    <t>V cenách jsou započteny zednické přípomoci (tj. vybourání a opětovné zazdění či zapravení prostupů, drážek apod.) pro řemesla ZTI,  vzduchotechnická zařízení a chlazení, umělé osvětlení,a vnitřní silnoproudé rozvody, hromosvody a další.</t>
  </si>
  <si>
    <t>R95333399</t>
  </si>
  <si>
    <t>Pryžové těsnění pro zajištění vodotěsnosti vstupu multikanálu do kabelové šachty</t>
  </si>
  <si>
    <t>0,40*4*2</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</si>
  <si>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</si>
  <si>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R95990001</t>
  </si>
  <si>
    <t>D+M záchytný a zádržný systém proti pádu z výšky</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</si>
  <si>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</si>
  <si>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</si>
  <si>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</si>
  <si>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SO 01-15-02.3</t>
  </si>
  <si>
    <t>Žst. Vsetín, provozně - technologický objekt (VB) - ZTI</t>
  </si>
  <si>
    <t xml:space="preserve">        SO 01-15-02.3</t>
  </si>
  <si>
    <t>161101501</t>
  </si>
  <si>
    <t>Svislé přemístění výkopku nošením svisle do v 3 m v hornině tř. 1 až 4</t>
  </si>
  <si>
    <t>Svislé přemístění výkopku nošením  bez naložení, avšak s vyprázdněním nádoby na hromady nebo do dopravního prostředku, na každých, třeba i započatých 3 m výšky z horniny tř. 1 až 4</t>
  </si>
  <si>
    <t>"viz pol. R17101"       19,152</t>
  </si>
  <si>
    <t>R015110</t>
  </si>
  <si>
    <t>Poplatky za likvidaci odpadů nekontaminovaných 17 05 04 vytěžené zeminy a hornny vč. dopravy na skládku</t>
  </si>
  <si>
    <t>Poplatek za uložení stavebního odpadu na skládce (skládkovné) zeminy a kameniva zatříděného do Katalogu odpadů pod kódem 17 05 04 vč.dopravy na skládku</t>
  </si>
  <si>
    <t>19,152*1,90</t>
  </si>
  <si>
    <t>R17101</t>
  </si>
  <si>
    <t>Zemní práce pro vnitřní kanalizaci včetně podsypu a obsypu štěrkopískem, zásypu a hutnění; D+M jomplet</t>
  </si>
  <si>
    <t>Zemní práce pro vnitřní kanalizaci včetně podsypu a obsypu štěrkopískem , zásypu a hutnění</t>
  </si>
  <si>
    <t>"viz výkresy 02,06,07   -průměrná hloubka od podklahových vrstev  
"šířka*délka" 
(1,35+0,1-0,55)*0,8*(5,7+5+6,4+3,2+1,3+2+1+2)</t>
  </si>
  <si>
    <t>55166001</t>
  </si>
  <si>
    <t>souprava pro připojení závěsného WC DN 110</t>
  </si>
  <si>
    <t>"souprava pro připojení závěsného WC HL222/1   DN 110" 
"viz výkres 06" 1</t>
  </si>
  <si>
    <t>Potrubí kanalizační z PVC SN 4 svodné DN 110</t>
  </si>
  <si>
    <t>"viz výkresy 02,06,07" 1,25+1,25+1,3+1,25+2,4+3,4+2,4</t>
  </si>
  <si>
    <t>Potrubí kanalizační z PVC SN 4 svodné DN 125</t>
  </si>
  <si>
    <t>"viz výkresy 02,06,07" 5,9+4,8+6,7+3,0</t>
  </si>
  <si>
    <t>Potrubí kanalizační z PVC SN 4 svodné DN 160</t>
  </si>
  <si>
    <t>"viz výkresy 02,06,07"1+1</t>
  </si>
  <si>
    <t>Potrubí kanalizační z PP odpadní DN 110</t>
  </si>
  <si>
    <t>"viz výkres 06"4,5</t>
  </si>
  <si>
    <t>Potrubí kanalizační z PP připojovací DN 40</t>
  </si>
  <si>
    <t>"viz výkres 06" 1</t>
  </si>
  <si>
    <t>Potrubí kanalizační z PP připojovací DN 50</t>
  </si>
  <si>
    <t>"viz výkres 06" 2</t>
  </si>
  <si>
    <t>Potrubí kanalizační z PP připojovací DN 110</t>
  </si>
  <si>
    <t>721174055</t>
  </si>
  <si>
    <t>Potrubí kanalizační z PP dešťové DN 110</t>
  </si>
  <si>
    <t>Potrubí z plastových trub polypropylenové dešťové DN 110</t>
  </si>
  <si>
    <t>"viz výkres 07" 4+4</t>
  </si>
  <si>
    <t>Vyvedení a upevnění odpadních výpustek DN 40</t>
  </si>
  <si>
    <t>"U+VZT"  1+4</t>
  </si>
  <si>
    <t>1. Cenami lze oceňovat i vyvedení a upevnění odpadních výpustek ke strojům a zařízením.  
2. Potrubí odpadních výpustek se oceňují cenami souboru cen 721 17- . . Potrubí z plastových trub, části A 01.</t>
  </si>
  <si>
    <t>Vyvedení a upevnění odpadních výpustek DN 50</t>
  </si>
  <si>
    <t>"D+S" 1+1</t>
  </si>
  <si>
    <t>Vyvedení a upevnění odpadních výpustek DN 100</t>
  </si>
  <si>
    <t>"WC+V"  1+1</t>
  </si>
  <si>
    <t>721212112</t>
  </si>
  <si>
    <t>Odtokový sprchový žlab délky 800 mm s krycím roštem a zápachovou uzávěrkou</t>
  </si>
  <si>
    <t>Odtokové sprchové žlaby se zápachovou uzávěrkou a krycím roštem délky 800 mm</t>
  </si>
  <si>
    <t>"viz výkres 03" 1</t>
  </si>
  <si>
    <t>721233212</t>
  </si>
  <si>
    <t>Střešní vtok polypropylen PP pro pochůzné střechy svislý odtok DN 110</t>
  </si>
  <si>
    <t>Střešní vtoky (vpusti) polypropylenové (PP) pro pochůzné střechy s odtokem svislým DN 110</t>
  </si>
  <si>
    <t>"viz výkres 04" 2</t>
  </si>
  <si>
    <t>Hlavice ventilační polypropylen PP DN 110</t>
  </si>
  <si>
    <t>"svodná kanalizace z PVC-KG" 13,25+20,4+2</t>
  </si>
  <si>
    <t>Potrubí vodovodní plastové PPR svar polyfuze PN 16 D 25 x 3,5 mm</t>
  </si>
  <si>
    <t>" kondenzátní potrubí viz výkres 06" 6,50</t>
  </si>
  <si>
    <t>1. V cenách -4001 až -4088 jsou započteny náklady na montáž a dodávku potrubí a tvarovek.</t>
  </si>
  <si>
    <t>Potrubí vodovodní plastové PPR svar polyfuze PN 16 D 32 x 4,4 mm</t>
  </si>
  <si>
    <t>" kondenzátní potrubí viz výkres 06" 16</t>
  </si>
  <si>
    <t>722181116</t>
  </si>
  <si>
    <t>Ochrana vodovodního potrubí plstěnými pásy DN 50 a DN 65 mm</t>
  </si>
  <si>
    <t>Ochrana potrubí  plstěnými pásy DN 50 a DN 65</t>
  </si>
  <si>
    <t>"připojovací potrubí dn 40 a 50" 1+2</t>
  </si>
  <si>
    <t>1. V cenách -1211 až -1256 jsou započteny i náklady na dodání tepelně izolačních trubic.</t>
  </si>
  <si>
    <t>722181118</t>
  </si>
  <si>
    <t>Ochrana vodovodního potrubí plstěnými pásy DN 100 mm</t>
  </si>
  <si>
    <t>Ochrana potrubí  plstěnými pásy DN 100</t>
  </si>
  <si>
    <t>"odpadní potrubí viz výkres 06, 07"  4,5+4+4</t>
  </si>
  <si>
    <t>998721101</t>
  </si>
  <si>
    <t>Přesun hmot tonážní pro vnitřní kanalizace v objektech v do 6 m</t>
  </si>
  <si>
    <t>Přesun hmot pro vnitřní kanalizace  stanovený z hmotnosti přesunovaného materiálu vodorovná dopravní vzdálenost do 50 m v objektech výšky do 6 m</t>
  </si>
  <si>
    <t>R551618410</t>
  </si>
  <si>
    <t>Vtok se zápachovou uzávěrkou DN 32; D+M komplet</t>
  </si>
  <si>
    <t>"vtok se zápachovou uzávěrkou HL 21 DN 30" 
"viz výkres 06" 1</t>
  </si>
  <si>
    <t>R551618515</t>
  </si>
  <si>
    <t>Kondenzační sifon HL 138 DN 32 podomítkový</t>
  </si>
  <si>
    <t>R721210001</t>
  </si>
  <si>
    <t>Montáž HL  dodávky</t>
  </si>
  <si>
    <t>R721290123</t>
  </si>
  <si>
    <t>Zkouška těsnosti potrubí kanalizace kouřem do DN 300</t>
  </si>
  <si>
    <t>Zkouška těsnosti kanalizace v objektech kouřem do DN 300</t>
  </si>
  <si>
    <t>"odpadní, dešťové a přípojovací potrubí"  
4,5+4+4 
1+2+2+8 
16+6,5 
Součet 48</t>
  </si>
  <si>
    <t>722174022</t>
  </si>
  <si>
    <t>Potrubí vodovodní plastové PPR svar polyfuze PN 20 D 20 x 3,4 mm</t>
  </si>
  <si>
    <t>Potrubí z plastových trubek z polypropylenu (PPR) svařovaných polyfuzně PN 20 (SDR 6) D 20 x 3,4</t>
  </si>
  <si>
    <t>"viz výkres 05" 4+4+14</t>
  </si>
  <si>
    <t>722174023</t>
  </si>
  <si>
    <t>Potrubí vodovodní plastové PPR svar polyfuze PN 20 D 25 x 4,2 mm</t>
  </si>
  <si>
    <t>Potrubí z plastových trubek z polypropylenu (PPR) svařovaných polyfuzně PN 20 (SDR 6) D 25 x 4,2</t>
  </si>
  <si>
    <t>"viz výkres 05" 3+9+4</t>
  </si>
  <si>
    <t>722174024</t>
  </si>
  <si>
    <t>Potrubí vodovodní plastové PPR svar polyfuze PN 20 D 32 x5,4 mm</t>
  </si>
  <si>
    <t>Potrubí z plastových trubek z polypropylenu (PPR) svařovaných polyfuzně PN 20 (SDR 6) D 32 x 5,4</t>
  </si>
  <si>
    <t>"viz výkres 05" 12+0+0</t>
  </si>
  <si>
    <t>722181126</t>
  </si>
  <si>
    <t>Ochrana vodovodního potrubí zvuk tlumícími objímkami do DN 50 mm</t>
  </si>
  <si>
    <t>Ochrana potrubí  zvuk tlumícími objímkami DN přes 25 do 50 mm</t>
  </si>
  <si>
    <t>"odborný odhad" 10</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</si>
  <si>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</si>
  <si>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</si>
  <si>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</si>
  <si>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</si>
  <si>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</si>
  <si>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</si>
  <si>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722181221</t>
  </si>
  <si>
    <t>Ochrana vodovodního potrubí přilepenými termoizolačními trubicemi z PE tl do 9 mm DN do 22 mm</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</si>
  <si>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</si>
  <si>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</si>
  <si>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</si>
  <si>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Ochrana potrubí  termoizolačními trubicemi z pěnového polyetylenu PE přilepenými v příčných a podélných spojích, tloušťky izolace přes 6 do 9 mm, vnitřního průměru izolace DN přes 22 do 45 mm</t>
  </si>
  <si>
    <t>"Výpočet množství v měrné jednotce je provedeno podle grafických a textových částí projektové dokumentace." 
3+12</t>
  </si>
  <si>
    <t>Ochrana vodovodního potrubí přilepenými termoizolačními trubicemi z PE tl do 20 mm DN do 22 mm</t>
  </si>
  <si>
    <t>Ochrana potrubí  termoizolačními trubicemi z pěnového polyetylenu PE přilepenými v příčných a podélných spojích, tloušťky izolace přes 13 do 20 mm, vnitřního průměru izolace DN do 22 mm</t>
  </si>
  <si>
    <t>722181242</t>
  </si>
  <si>
    <t>Ochrana vodovodního potrubí přilepenými termoizolačními trubicemi z PE tl do 20 mm DN do 45 mm</t>
  </si>
  <si>
    <t>Ochrana potrubí  termoizolačními trubicemi z pěnového polyetylenu PE přilepenými v příčných a podélných spojích, tloušťky izolace přes 13 do 20 mm, vnitřního průměru izolace DN přes 22 do 45 mm</t>
  </si>
  <si>
    <t>722220111</t>
  </si>
  <si>
    <t>Nástěnka pro výtokový ventil G 1/2 s jedním závitem</t>
  </si>
  <si>
    <t>Armatury s jedním závitem nástěnky pro výtokový ventil G 1/2</t>
  </si>
  <si>
    <t>"viz výkres 05" 4</t>
  </si>
  <si>
    <t>1. Cenami -9101 až -9106 nelze oceňovat montáž nástěnek.  
2. V cenách –0111 až -0122 je započteno i vyvedení a upevnění výpustek.</t>
  </si>
  <si>
    <t>722220121</t>
  </si>
  <si>
    <t>Nástěnka pro baterii G 1/2 s jedním závitem</t>
  </si>
  <si>
    <t>Armatury s jedním závitem nástěnky pro baterii G 1/2</t>
  </si>
  <si>
    <t>"viz výkres 05" 2</t>
  </si>
  <si>
    <t>722231052</t>
  </si>
  <si>
    <t>Šoupátko mosazné G 3/4 PN 10 do 80°C s 2x vnitřním závitem</t>
  </si>
  <si>
    <t>Armatury se dvěma závity šoupátka mosazná PN 10 do 80°C G 3/4</t>
  </si>
  <si>
    <t>"viz výkres 05" 1</t>
  </si>
  <si>
    <t>722231053</t>
  </si>
  <si>
    <t>Šoupátko mosazné G 1 PN 10 do 80°C s 2x vnitřním závitem</t>
  </si>
  <si>
    <t>Armatury se dvěma závity šoupátka mosazná PN 10 do 80°C G 1</t>
  </si>
  <si>
    <t>722231074</t>
  </si>
  <si>
    <t>Ventil zpětný mosazný G 1 PN 10 do 110°C se dvěma závity</t>
  </si>
  <si>
    <t>Armatury se dvěma závity ventily zpětné mosazné PN 10 do 110°C G 1</t>
  </si>
  <si>
    <t>722231211</t>
  </si>
  <si>
    <t>Ventil redukční mosazný G 1/2 PN 10 do 100°C k bojleru s 2x vnitřním závitem</t>
  </si>
  <si>
    <t>Armatury se dvěma závity ventily k bojleru PN 10 do 100 °C G 1/2</t>
  </si>
  <si>
    <t>722234265</t>
  </si>
  <si>
    <t>Filtr mosazný G 1 PN 16 do 120°C s 2x vnitřním závitem</t>
  </si>
  <si>
    <t>Armatury se dvěma závity filtry mosazný PN 16 do 120 °C G 1</t>
  </si>
  <si>
    <t>722262223</t>
  </si>
  <si>
    <t>Vodoměr závitový jednovtokový suchoběžný do 40°C G 3/4 x 130 mm Qn 1,5 m3/h horizontální</t>
  </si>
  <si>
    <t>Vodoměry  pro vodu do 40°C závitové horizontální jednovtokové suchoběžné G 3/4 x 130 mm Qn 1,5</t>
  </si>
  <si>
    <t>Zkouška těsnosti vodovodního potrubí závitového do DN 50</t>
  </si>
  <si>
    <t>Zkoušky, proplach a desinfekce vodovodního potrubí  zkoušky těsnosti vodovodního potrubí závitového do DN 50</t>
  </si>
  <si>
    <t>"Výpočet množství v měrné jednotce je provedeno podle grafických a textových částí projektové dokumentace." 
22+16+12</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</si>
  <si>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</si>
  <si>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Proplach a dezinfekce vodovodního potrubí do DN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</si>
  <si>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</si>
  <si>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</si>
  <si>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</si>
  <si>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</si>
  <si>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590307140</t>
  </si>
  <si>
    <t>dvířka revizní s automatickým zámkem 600x600mm</t>
  </si>
  <si>
    <t>"viz výkres 05 dvířka 300*600"  1</t>
  </si>
  <si>
    <t>725111132</t>
  </si>
  <si>
    <t>Splachovač nádržkový plastový nízkopoložený nebo vysokopoložený</t>
  </si>
  <si>
    <t>Zařízení záchodů splachovače nádržkové plastové nízkopoložené nebo vysokopoložené</t>
  </si>
  <si>
    <t>"viz výkres 05-výlevka V"1</t>
  </si>
  <si>
    <t>1. V cenách -1351, -1361 není započten napájecí zdroj.  
2. V cenách jsou započtená klozetová sedátka.</t>
  </si>
  <si>
    <t>725112021</t>
  </si>
  <si>
    <t>Klozet keramický závěsný na nosné stěny s hlubokým splachováním odpad vodorovný</t>
  </si>
  <si>
    <t>"viz výkres 05-WC"  1</t>
  </si>
  <si>
    <t>725211602</t>
  </si>
  <si>
    <t>Umyvadlo keramické bílé šířky 550 mm bez krytu na sifon připevněné na stěnu šrouby</t>
  </si>
  <si>
    <t>Umyvadla keramická bílá bez výtokových armatur připevněná na stěnu šrouby bez sloupu nebo krytu na sifon 550 mm</t>
  </si>
  <si>
    <t>"viz výkres 05-výlevkaU"  1</t>
  </si>
  <si>
    <t>1. V cenách -1601 až -9104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766693411 až 766693422  
4. V cenách –4112-14, -4141-43, -4151-56, -4161-63, -4211, 21, 31, není započten napájecí zdroj</t>
  </si>
  <si>
    <t>725311121</t>
  </si>
  <si>
    <t>Dřez jednoduchý nerezový se zápachovou uzávěrkou s odkapávací plochou 560x480 mm a miskou</t>
  </si>
  <si>
    <t>Dřezy bez výtokových armatur jednoduché se zápachovou uzávěrkou nerezové s odkapávací plochou 560x480 mm a miskou</t>
  </si>
  <si>
    <t>"viz výkres 05-dřez D"  1</t>
  </si>
  <si>
    <t>1. V ceně -1131 není započtena úhelníková příchytka.  
2. V cenách -1141, není započten napájecí zdroj.</t>
  </si>
  <si>
    <t>Výlevka bez výtokových armatur keramická se sklopnou plastovou mřížkou 500 mm</t>
  </si>
  <si>
    <t>"viz výkres 05-výlevka V"  1</t>
  </si>
  <si>
    <t>725532114</t>
  </si>
  <si>
    <t>Elektrický ohřívač zásobníkový akumulační závěsný svislý 80 l / 3 kW</t>
  </si>
  <si>
    <t>Elektrické ohřívače zásobníkové beztlakové přepadové akumulační s pojistným ventilem závěsné svislé objem nádrže (příkon) 80 l (3,0 kW) rychloohřev 220V</t>
  </si>
  <si>
    <t>"viz výkres 05-EO"  1</t>
  </si>
  <si>
    <t>1. V cenách -1101 až -2220 a -9201 až -9206 je započteno upevnění zásobníků na příčky tl. 15 cm, na zdi a na nosné konstrukce. Osazení nosné konstrukce se oceňuje cenami katalogu 800-767 Konstrukce zámečnické.</t>
  </si>
  <si>
    <t>Ventil rohový bez připojovací trubičky nebo flexi hadičky G 1/2</t>
  </si>
  <si>
    <t>"viz výkres 05- RV"  5</t>
  </si>
  <si>
    <t>725821312</t>
  </si>
  <si>
    <t>Baterie dřezová nástěnná páková s otáčivým kulatým ústím a délkou ramínka 210 mm</t>
  </si>
  <si>
    <t>Baterie dřezové nástěnné pákové s otáčivým kulatým ústím a délkou ramínka 300 mm</t>
  </si>
  <si>
    <t>"viz výkres 05-BDN"  1</t>
  </si>
  <si>
    <t>Baterie umyvadlová stojánková páková bez výpusti</t>
  </si>
  <si>
    <t>"viz výkres 05-BUS"  1</t>
  </si>
  <si>
    <t>725841311</t>
  </si>
  <si>
    <t>Baterie sprchová nástěnná pákové</t>
  </si>
  <si>
    <t>Baterie sprchové nástěnné pákové</t>
  </si>
  <si>
    <t>"viz výkres 05-BS"  1</t>
  </si>
  <si>
    <t>725980122</t>
  </si>
  <si>
    <t>Dvířka 15/20</t>
  </si>
  <si>
    <t>Dvířka  15/20</t>
  </si>
  <si>
    <t>"viz výkres 06,07"  3</t>
  </si>
  <si>
    <t>998725101</t>
  </si>
  <si>
    <t>Přesun hmot tonážní pro zařizovací předměty v objektech v do 6 m</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</si>
  <si>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</si>
  <si>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</si>
  <si>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R725821326</t>
  </si>
  <si>
    <t>Baterie dřezová stojánková páková s otáčivým kulatým ústím a délkou ramínka 265 mm</t>
  </si>
  <si>
    <t>Baterie dřezové stojánkové pákové s otáčivým ústím a délkou ramínka 265 mm</t>
  </si>
  <si>
    <t>"viz výkres 05-BDS"  1</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</si>
  <si>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</si>
  <si>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</si>
  <si>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</si>
  <si>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 ceně nejsou započteny náklady na: -1043 dodání podpěrných prvků a madel, -1202 až -1204 dodání ovládacího tlačítka.  
3. V cenách nejsou započteny náklady na dodávku zařizovacích předmětů.</t>
  </si>
  <si>
    <t>Zvukoizolační souprava pro klozet a bidet</t>
  </si>
  <si>
    <t>Ostatní příslušenství instalačních systémů  zvukoizolační souprava pro WC a bidet</t>
  </si>
  <si>
    <t>726191002</t>
  </si>
  <si>
    <t>Souprava pro předstěnovou montáž</t>
  </si>
  <si>
    <t>Ostatní příslušenství instalačních systémů  souprava pro předstěnovou montáž</t>
  </si>
  <si>
    <t>998726111</t>
  </si>
  <si>
    <t>Přesun hmot tonážní pro instalační prefabrikáty v objektech v do 6 m</t>
  </si>
  <si>
    <t>Přesun hmot pro instalační prefabrikáty  stanovený z hmotnosti přesunovaného materiálu vodorovná dopravní vzdálenost do 50 m v objektech výšky do 6 m</t>
  </si>
  <si>
    <t>Ostatní konstrukce a práce-bourání</t>
  </si>
  <si>
    <t>974031132</t>
  </si>
  <si>
    <t>Vysekání rýh ve zdivu cihelném hl do 50 mm š do 70 mm</t>
  </si>
  <si>
    <t>Vysekání rýh ve zdivu cihelném na maltu vápennou nebo vápenocementovou  do hl. 50 mm a šířky do 70 mm</t>
  </si>
  <si>
    <t>"Výpočet množství v měrné jednotce je provedeno podle grafických a textových částí projektové dokumentace." 
"připojovací potrubí voda, odpad " 35</t>
  </si>
  <si>
    <t>997002511</t>
  </si>
  <si>
    <t>Vodorovné přemístění suti a vybouraných hmot bez naložení ale se složením a urovnáním do 1 km</t>
  </si>
  <si>
    <t>Vodorovné přemístění suti a vybouraných hmot  bez naložení, se složením a hrubým urovnáním na vzdálenost do 1 km</t>
  </si>
  <si>
    <t>"pol_974031132" 
35,000*0,006</t>
  </si>
  <si>
    <t>1. Cenu nelze použít pro přemístění po železnici, po vodě nebo ručně.  
2. V ceně jsou započteny i náklady na terénní přirážky i na jízdu v nepříznivých poměrech (sklon silnice nebo terénu, povrch dopravní plochy, použití přívěsů apod.).  
3. Je-li na dopravní dráze nějaká překážka, pro kterou je nutné překládat suť z jednoho dopravního prostředku na jiný, oceňuje se tato lomená doprava suti v každém úseku samostatně.</t>
  </si>
  <si>
    <t>997002611</t>
  </si>
  <si>
    <t>Nakládání suti a vybouraných hmot</t>
  </si>
  <si>
    <t>Nakládání suti a vybouraných hmot na dopravní prostředek  pro vodorovné přemístění</t>
  </si>
  <si>
    <t>"viz.pol_997002511" 
0,210</t>
  </si>
  <si>
    <t>1. Cena platí i pro překládání při lomené dopravě.  
2. Cenu nelze použít při dopravě po železnici, po vodě nebo ručně.</t>
  </si>
  <si>
    <t>R997013831</t>
  </si>
  <si>
    <t>Poplatek za uložení na skládce (skládkovné) stavebního odpadu směsného kód odpadu 170 904, vč. dopravy na skládku</t>
  </si>
  <si>
    <t>Poplatek za uložení stavebního odpadu na skládce (skládkovné) směsného stavebního a demoličního zatříděného do Katalogu odpadů pod kódem 170 904, vč. dopravy na skládku</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</si>
  <si>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</si>
  <si>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SO 01-15-02.6</t>
  </si>
  <si>
    <t>Žst. Vsetín, provozně - technologický objekt (VB) - Vzduchotechnická zařízení a chlazení</t>
  </si>
  <si>
    <t xml:space="preserve">        SO 01-15-02.6</t>
  </si>
  <si>
    <t>RCHL1</t>
  </si>
  <si>
    <t>okruh č.CH1 m.č.102</t>
  </si>
  <si>
    <t>RCHL002</t>
  </si>
  <si>
    <t>Venkovní kondenzační jednotka , chladící výkon 0,9/6,6/7,42 kW, topný výkon 0,9/7,5/8,6 kW, SEER 6,9, EER 3,05 rozměr  998*345*210mm,13,6 kg, ak.tlak</t>
  </si>
  <si>
    <t>R-pol</t>
  </si>
  <si>
    <t>chlazení/topení venkovní  53/54 dBA, ak.výkon venkovní  70 dBA, chladivo R32  
~vnitřní nástěnná jednotka, rozvodné napětí: 1N~/230V/50Hz (m.č. 102) 998*345*210mm 
infraovladače 
rozvodné napětí: 1N~/230V/50Hz</t>
  </si>
  <si>
    <t>RCHL006</t>
  </si>
  <si>
    <t>kabelový ovladač</t>
  </si>
  <si>
    <t>RCHL007</t>
  </si>
  <si>
    <t>Montáž vnitřních a venkovních jednotek, komunikačních kabeláží a  uvedení do provozu</t>
  </si>
  <si>
    <t>RCHL008</t>
  </si>
  <si>
    <t>Konzola pod venkovní jednotku, žárově pozinkováno</t>
  </si>
  <si>
    <t>RCHL009</t>
  </si>
  <si>
    <t>Cu potrubí chladiva, včetně parotěsné izolace,  montáž a dodávka</t>
  </si>
  <si>
    <t>RCHL010</t>
  </si>
  <si>
    <t>Zkouška těsnosti  potrubí</t>
  </si>
  <si>
    <t>RCHL011</t>
  </si>
  <si>
    <t>Komunikační kabeláž k propojení venkovních a vnitřních jednotek</t>
  </si>
  <si>
    <t>RCHL012</t>
  </si>
  <si>
    <t>Provozní zkouška</t>
  </si>
  <si>
    <t>RCHL013</t>
  </si>
  <si>
    <t>Evidenční knihy zařízení s chladivem, štítky</t>
  </si>
  <si>
    <t>RCHL014</t>
  </si>
  <si>
    <t>Suchý kontakt</t>
  </si>
  <si>
    <t>RCHL015</t>
  </si>
  <si>
    <t>Zaškolení obsluhy</t>
  </si>
  <si>
    <t>RCHL2</t>
  </si>
  <si>
    <t>okruh č.CH2 m.č.107</t>
  </si>
  <si>
    <t>RCHL017</t>
  </si>
  <si>
    <t>Venkovní kondenzační jednotka , chladící výkon 0,9/2,5/3,7 kW, topný výkon 0,9/3,2/5,0 kW, SEER 7,9, EER 4,37 rozměr  770*545*288mm, 34,1 kg, ak.tlak</t>
  </si>
  <si>
    <t>chlazení/topení venkovní  49/51 dBA, ak.výkon venkovní  65 dBA, chladivo R32  
~vnitřní nástěnná jednotka, rozvodné napětí: 1N~/230V/50Hz (m.č. 107), 837*308*189mm 
infraovladače 
rozvodné napětí: 1N~/230V/50Hz</t>
  </si>
  <si>
    <t>RCHL021</t>
  </si>
  <si>
    <t>RCHL022</t>
  </si>
  <si>
    <t>RCHL023</t>
  </si>
  <si>
    <t>RCHL024</t>
  </si>
  <si>
    <t>RCHL025</t>
  </si>
  <si>
    <t>RCHL026</t>
  </si>
  <si>
    <t>RCHL027</t>
  </si>
  <si>
    <t>RCHL028</t>
  </si>
  <si>
    <t>RCHL029</t>
  </si>
  <si>
    <t>RCHL030</t>
  </si>
  <si>
    <t>RCHL3</t>
  </si>
  <si>
    <t>okruh č.CH3 m.č.108</t>
  </si>
  <si>
    <t>RCHL032</t>
  </si>
  <si>
    <t>chlazení/topení venkovní  49/51 dBA, ak.výkon venkovní  65 dBA, chladivo R32  
~vnitřní nástěnná jednotka, rozvodné napětí: 1N~/230V/50Hz (m.č. 108) 
infraovladače 
rozvodné napětí: 1N~/230V/50Hz</t>
  </si>
  <si>
    <t>RCHL036</t>
  </si>
  <si>
    <t>RCHL037</t>
  </si>
  <si>
    <t>RCHL038</t>
  </si>
  <si>
    <t>RCHL039</t>
  </si>
  <si>
    <t>RCHL040</t>
  </si>
  <si>
    <t>RCHL041</t>
  </si>
  <si>
    <t>RCHL042</t>
  </si>
  <si>
    <t>RCHL043</t>
  </si>
  <si>
    <t>RCHL044</t>
  </si>
  <si>
    <t>RCHL045</t>
  </si>
  <si>
    <t>RVRN</t>
  </si>
  <si>
    <t>RVRN01</t>
  </si>
  <si>
    <t>Dokumentace skutečného provedení</t>
  </si>
  <si>
    <t>RVRN02</t>
  </si>
  <si>
    <t>vyregulování zařízení VZDT , měření průtoků vzduchu, seřízení vyústek dle výkonů včetně vypracování protokolu o zaregulování (podlaží/5 h/systém</t>
  </si>
  <si>
    <t>RVZT1</t>
  </si>
  <si>
    <t>okruh č.VZ1   -  m.č.  104, 105, 106</t>
  </si>
  <si>
    <t>RVZT001</t>
  </si>
  <si>
    <t>Dvoukřídlá kruhová zpětná klapka s tuhým pružinovým přítlakem do kruhového potrubí,  Klapka je vyrobena z pozinkovaného ocelového plechu.</t>
  </si>
  <si>
    <t>RVZT002</t>
  </si>
  <si>
    <t>Radiální izolovaný ventilátor KVK Silent 125-160 EC je určen k instalaci do potrubí.Plášť ventilátoru je vyroben z pozinkovaného ocelového plechu a op</t>
  </si>
  <si>
    <t>atřen tepelnou a hlukovou izolací o tloušťce 50 mm, rychloupínací spona FK umožňuje snadnou montáž i demontáž a tlumí přenos vibrací do potrubí, dodáno se zapojeným potenciometrem (0 - 10 V), nízká hladina hluku, tepelná ochrana motoru, 230V, 75W, 0,633A, hladina ak.tlaku ve 3 m 39,8 dB, IP54 , 250m3/h, 200Pa, rorzměr skříně  442*433*246mm  
~</t>
  </si>
  <si>
    <t>RVZT003</t>
  </si>
  <si>
    <t>rychloupínací spona DN 125</t>
  </si>
  <si>
    <t>RVZT004</t>
  </si>
  <si>
    <t>Ohebný potrubní  tlumič hluku DN 125, dl. 1000, izolace ze skelných vláken tloušťky 25 mm a vnějšího pláště z laminovaného hliníku/polyesteru odolného</t>
  </si>
  <si>
    <t>proti roztržení. Vnitřní hadice je hydrofobní a antibakteriální, hrdla tlumiče z pozinkovaného ocelového plechu slouží ke snadnému připojení tlumiče na potrubní systém,izolace tloušťka: 25 mm, hustota 16 kg/m3, hodnota R: 0,65 m2K/W  
~</t>
  </si>
  <si>
    <t>RVZT005</t>
  </si>
  <si>
    <t>Kruhový přívodní/ odvodní ventil  DN 100  s nastavitelným středovým kuželem s možností fixace polohy pomocí kontramatice</t>
  </si>
  <si>
    <t>RVZT006</t>
  </si>
  <si>
    <t>Výfuková hlavice DN 125</t>
  </si>
  <si>
    <t>RVZT007</t>
  </si>
  <si>
    <t>Potrubí Spiro pozink. 20%TV  do průměru 100 mm</t>
  </si>
  <si>
    <t>bm</t>
  </si>
  <si>
    <t>RVZT008</t>
  </si>
  <si>
    <t>Potrubí Spiro pozink. 20%TV  do průměru 125 mm</t>
  </si>
  <si>
    <t>RVZT2</t>
  </si>
  <si>
    <t>okruh č.VZ2   -  m.č.  108</t>
  </si>
  <si>
    <t>RVZT010</t>
  </si>
  <si>
    <t>RVZT011</t>
  </si>
  <si>
    <t>Ventilátor K-EC jsou určeny k montáži do kruhového potrubí, 25mm dlouhá připojovací hrdla, vybaveny dozadu zahnutými lopatkami a motory s vnějším roto</t>
  </si>
  <si>
    <t>rem, rychloupínací spona FK umožňuje snadnou montáž i demontáž a tlumí přenos vibrací do potrubí, dodáno se zapojeným potenciometrem (0 - 10 V) nastaven na hodnotu 10 V, vestavěné tepelné kontakty s elektrickým restartem, plášť ventilátoru je vyroben z pozinkovaného ocelového plechu, ochrana motoru, 230V, 73W, 0,598, hladina ak.tlaku ve 3 m 43,7 dB, IP54 , 400m3/h, 200Pa  
~</t>
  </si>
  <si>
    <t>RVZT012</t>
  </si>
  <si>
    <t>Ohebný potrubní  tlumič hluku DN 160, dl. 1000, izolace ze skelných vláken tloušťky 25 mm a vnějšího pláště z laminovaného hliníku/polyesteru odolného</t>
  </si>
  <si>
    <t>RVZT013</t>
  </si>
  <si>
    <t>sací síto s oky 10x10 mm  pro osazení do potrubí spiro DN 160</t>
  </si>
  <si>
    <t>RVZT014</t>
  </si>
  <si>
    <t>rychloupínací spona DN 160</t>
  </si>
  <si>
    <t>RVZT015</t>
  </si>
  <si>
    <t>Protideš´tová pevná žaluzie včetně rámu  PZAL, hliník, se sítem, RAL dle fasády</t>
  </si>
  <si>
    <t>RVZT016</t>
  </si>
  <si>
    <t>uzavírací klapka těsná se servopohonem</t>
  </si>
  <si>
    <t>RVZT017</t>
  </si>
  <si>
    <t>Servopohon pro klapku  ( bez napětí ZAVŘENO ) NF 230 A,  230V, 10Nm</t>
  </si>
  <si>
    <t>RVZT018</t>
  </si>
  <si>
    <t>Výfuková hlavice DN 160</t>
  </si>
  <si>
    <t>RVZT019</t>
  </si>
  <si>
    <t>Potrubí Spiro pozink. 20%TV  do průměru 160 mm</t>
  </si>
  <si>
    <t>RVZT020</t>
  </si>
  <si>
    <t>Čtyřharnné VZ potrubí do rozměru  1800 mm - tvarovka</t>
  </si>
  <si>
    <t>RVZT3</t>
  </si>
  <si>
    <t>okruh č.VZ3   -  m.č.  109,110,111</t>
  </si>
  <si>
    <t>RVZT022</t>
  </si>
  <si>
    <t>RVZT023</t>
  </si>
  <si>
    <t>RVZT024</t>
  </si>
  <si>
    <t>RVZT025</t>
  </si>
  <si>
    <t>RVZT026</t>
  </si>
  <si>
    <t>RVZT027</t>
  </si>
  <si>
    <t>RVZT028</t>
  </si>
  <si>
    <t>RVZT029</t>
  </si>
  <si>
    <t>SO 01-15-02.7</t>
  </si>
  <si>
    <t>Žst. Vsetín, provozně-technologický objekt (VB) - Umělé osvětlení a vnitřní silnoproudé rozvody</t>
  </si>
  <si>
    <t xml:space="preserve">        SO 01-15-02.7</t>
  </si>
  <si>
    <t>21-M</t>
  </si>
  <si>
    <t>210021354</t>
  </si>
  <si>
    <t>Nátěr konstrukcí rozvoden základní jednosložkový</t>
  </si>
  <si>
    <t>Montáž ocelových konstrukcí rozvoden vvn nátěry v rozvodnách vvn nátěr jednosložkový základní</t>
  </si>
  <si>
    <t>210021355</t>
  </si>
  <si>
    <t>Nátěr konstrukcí rozvoden vrchní jednosložkový</t>
  </si>
  <si>
    <t>Montáž ocelových konstrukcí rozvoden vvn nátěry v rozvodnách vvn nátěr jednosložkový vrchní</t>
  </si>
  <si>
    <t>210220321</t>
  </si>
  <si>
    <t>Montáž svorek hromosvodných na potrubí typ Bernard se zhotovením pásku</t>
  </si>
  <si>
    <t>Montáž hromosvodného vedení  svorek na potrubí se zhotovením pásku</t>
  </si>
  <si>
    <t>R210</t>
  </si>
  <si>
    <t>Zemnící svorka pro vodivé konstrukce kruhového tvaru, včetně Cu pásku</t>
  </si>
  <si>
    <t>CYKY-O 2x1,5</t>
  </si>
  <si>
    <t>58-M</t>
  </si>
  <si>
    <t>Revize vyhrazených technických zařízení</t>
  </si>
  <si>
    <t>580104010</t>
  </si>
  <si>
    <t>Kontrola stavu tepelného spotřebiče přímotopného do 10 kW pevně připojeného v prostoru bezpečném</t>
  </si>
  <si>
    <t>Elektrické spotřebiče dle ČSN 33 1500 kontrola stavu tepelného spotřebiče přímotopného pevně připojeného o výkonu do 10 kW bezpečném v prostoru</t>
  </si>
  <si>
    <t>15411140</t>
  </si>
  <si>
    <t>profil ocelový L ohýbaný rovnoramenný 30x30x3mm</t>
  </si>
  <si>
    <t>"Výpočet množství v měrné jednotce je provedeno podle grafických a textových částí projektové dokumentace." 
0,050</t>
  </si>
  <si>
    <t>341110050</t>
  </si>
  <si>
    <t>kabel silový s Cu jádrem CYKY 2x1,5 mm2</t>
  </si>
  <si>
    <t>341110300</t>
  </si>
  <si>
    <t>kabel silový s Cu jádrem CYKY 3x1,5 mm2</t>
  </si>
  <si>
    <t>"Výpočet množství v měrné jednotce je provedeno podle grafických a textových částí projektové dokumentace." 
156,0</t>
  </si>
  <si>
    <t>"Výpočet množství v měrné jednotce je provedeno podle grafických a textových částí projektové dokumentace." 
95,0</t>
  </si>
  <si>
    <t>341110360</t>
  </si>
  <si>
    <t>kabel silový s Cu jádrem CYKY 3x2,5 mm2</t>
  </si>
  <si>
    <t>"Výpočet množství v měrné jednotce je provedeno podle grafických a textových částí projektové dokumentace." 
520,0</t>
  </si>
  <si>
    <t>34111042</t>
  </si>
  <si>
    <t>kabel silový s Cu jádrem 1 kV 3x4mm2</t>
  </si>
  <si>
    <t>"Výpočet množství v měrné jednotce je provedeno podle grafických a textových částí projektové dokumentace." 
75,0</t>
  </si>
  <si>
    <t>34111090</t>
  </si>
  <si>
    <t>kabel silový s Cu jádrem 1 kV 5x1,5mm2</t>
  </si>
  <si>
    <t>341421560</t>
  </si>
  <si>
    <t>vodič silový s Cu jádrem CYA H07 V-K 4 mm2</t>
  </si>
  <si>
    <t>345363980</t>
  </si>
  <si>
    <t>spínač páčkový 25A zapuštěná montáž se signální doutnavkou 39563-23C</t>
  </si>
  <si>
    <t>34575494</t>
  </si>
  <si>
    <t>žlab kabelový pozinkovaný 2m/ks 50X250 vč. kotevních prvků a spojů</t>
  </si>
  <si>
    <t>741110513</t>
  </si>
  <si>
    <t>Montáž lišta a kanálek vkládací šířky přes 120 do 180 mm s víčkem</t>
  </si>
  <si>
    <t>Montáž lišt a kanálků elektroinstalačních se spojkami, ohyby a rohy a s nasunutím do krabic vkládacích s víčkem, šířky do přes 120 do 180 mm</t>
  </si>
  <si>
    <t>741112061</t>
  </si>
  <si>
    <t>Montáž krabice přístrojová zapuštěná plastová kruhová</t>
  </si>
  <si>
    <t>Montáž krabic elektroinstalačních bez napojení na trubky a lišty, demontáže a montáže víčka a přístroje přístrojových zapuštěných plastových kruhových</t>
  </si>
  <si>
    <t>"Výpočet množství v měrné jednotce je provedeno podle grafických a textových částí projektové dokumentace." 
69,0</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</si>
  <si>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</si>
  <si>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</si>
  <si>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</si>
  <si>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"Výpočet množství v měrné jednotce je provedeno podle grafických a textových částí projektové dokumentace." 
57,0</t>
  </si>
  <si>
    <t>741120001</t>
  </si>
  <si>
    <t>Montáž vodič Cu izolovaný plný a laněný žíla 0,35-6 mm2 pod omítku (CY)</t>
  </si>
  <si>
    <t>Montáž vodičů izolovaných měděných bez ukončení uložených pod omítku plných a laněných (CY), průřezu žíly 0,35 až 6 mm2</t>
  </si>
  <si>
    <t>741122011</t>
  </si>
  <si>
    <t>Montáž kabel Cu bez ukončení uložený pod omítku plný kulatý 2x1,5 až 2,5 mm2 (CYKY)</t>
  </si>
  <si>
    <t>Montáž kabelů měděných bez ukončení uložených pod omítku plných kulatých (CYKY), počtu a průřezu žil 2x1,5 až 2,5 mm2</t>
  </si>
  <si>
    <t>741122015</t>
  </si>
  <si>
    <t>Montáž kabel Cu bez ukončení uložený pod omítku plný kulatý 3x1,5 mm2 (CYKY)</t>
  </si>
  <si>
    <t>Montáž kabelů měděných bez ukončení uložených pod omítku plných kulatých (CYKY), počtu a průřezu žil 3x1,5 mm2</t>
  </si>
  <si>
    <t>741122016</t>
  </si>
  <si>
    <t>Montáž kabel Cu bez ukončení uložený pod omítku plný kulatý 3x2,5 až 6 mm2 (CYKY)</t>
  </si>
  <si>
    <t>Montáž kabelů měděných bez ukončení uložených pod omítku plných kulatých (CYKY), počtu a průřezu žil 3x2,5 až 6 mm2</t>
  </si>
  <si>
    <t>"Výpočet množství v měrné jednotce je provedeno podle grafických a textových částí projektové dokumentace." 
595,0</t>
  </si>
  <si>
    <t>741122031</t>
  </si>
  <si>
    <t>Montáž kabel Cu bez ukončení uložený pod omítku plný kulatý 5x1,5 až 2,5 mm2 (CYKY)</t>
  </si>
  <si>
    <t>Montáž kabelů měděných bez ukončení uložených pod omítku plných kulatých (CYKY), počtu a průřezu žil 5x1,5 až 2,5 mm2</t>
  </si>
  <si>
    <t>741132103</t>
  </si>
  <si>
    <t>Ukončení kabelů 3x1,5 až 4 mm2 smršťovací záklopkou nebo páskem bez letování</t>
  </si>
  <si>
    <t>Ukončení kabelů smršťovací záklopkou nebo páskou se zapojením bez letování, počtu a průřezu žil 3x1,5 až 4 mm2</t>
  </si>
  <si>
    <t>741132134</t>
  </si>
  <si>
    <t>Ukončení kabelů 4x25 mm2 smršťovací záklopkou nebo páskem bez letování</t>
  </si>
  <si>
    <t>Ukončení kabelů smršťovací záklopkou nebo páskou se zapojením bez letování, počtu a průřezu žil 4x25 mm2</t>
  </si>
  <si>
    <t>741132135</t>
  </si>
  <si>
    <t>Ukončení kabelů 4x35 mm2 smršťovací záklopkou nebo páskem bez letování</t>
  </si>
  <si>
    <t>Ukončení kabelů smršťovací záklopkou nebo páskou se zapojením bez letování, počtu a průřezu žil 4x35 mm2</t>
  </si>
  <si>
    <t>741210002</t>
  </si>
  <si>
    <t>Montáž rozvodnice oceloplechová nebo plastová běžná do 50 kg</t>
  </si>
  <si>
    <t>Montáž rozvodnic oceloplechových nebo plastových bez zapojení vodičů běžných, hmotnosti do 50 kg</t>
  </si>
  <si>
    <t>741310201</t>
  </si>
  <si>
    <t>Montáž vypínač (polo)zapuštěný šroubové připojení 1-jednopólový</t>
  </si>
  <si>
    <t>Montáž spínačů jedno nebo dvoupólových polozapuštěných nebo zapuštěných se zapojením vodičů šroubové připojení vypínačů, řazení 1-jednopólových</t>
  </si>
  <si>
    <t>741310204</t>
  </si>
  <si>
    <t>Montáž vypínač (polo)zapuštěný šroubové připojení 1S-jednopólový+signální doutnavka</t>
  </si>
  <si>
    <t>Montáž spínačů jedno nebo dvoupólových polozapuštěných nebo zapuštěných se zapojením vodičů šroubové připojení, pro prostředí normální vypínačů, řazení 1S-jednopólových se signální doutnavkou</t>
  </si>
  <si>
    <t>741310212</t>
  </si>
  <si>
    <t>Montáž ovladač (polo)zapuštěný šroubové připojení 1/0-tlačítkový zapínací</t>
  </si>
  <si>
    <t>Montáž spínačů jedno nebo dvoupólových polozapuštěných nebo zapuštěných se zapojením vodičů šroubové připojení, pro prostředí normální ovladačů, řazení 1/0-tlačítkových zapínacích</t>
  </si>
  <si>
    <t>741310231</t>
  </si>
  <si>
    <t>Montáž přepínač (polo)zapuštěný šroubové připojení 5-seriový</t>
  </si>
  <si>
    <t>Montáž spínačů jedno nebo dvoupólových polozapuštěných nebo zapuštěných se zapojením vodičů šroubové připojení přepínačů, řazení 5-sériových</t>
  </si>
  <si>
    <t>741310233</t>
  </si>
  <si>
    <t>Montáž přepínač (polo)zapuštěný šroubové připojení 6-střídavý</t>
  </si>
  <si>
    <t>Montáž spínačů jedno nebo dvoupólových polozapuštěných nebo zapuštěných se zapojením vodičů šroubové připojení přepínačů, řazení 6-střídavých</t>
  </si>
  <si>
    <t>741310238</t>
  </si>
  <si>
    <t>Montáž přepínač (polo)zapuštěný šroubové připojení 6+6 -dvojitý střídavý</t>
  </si>
  <si>
    <t>Montáž spínačů jedno nebo dvoupólových polozapuštěných nebo zapuštěných se zapojením vodičů šroubové připojení přepínačů, řazení 6+6-dvojitých střídavých</t>
  </si>
  <si>
    <t>741310239</t>
  </si>
  <si>
    <t>Montáž přepínač (polo)zapuštěný šroubové připojení 7-křížový</t>
  </si>
  <si>
    <t>Montáž spínačů jedno nebo dvoupólových polozapuštěných nebo zapuštěných se zapojením vodičů šroubové připojení přepínačů, řazení 7-křížových</t>
  </si>
  <si>
    <t>741311004</t>
  </si>
  <si>
    <t>Montáž čidlo pohybu nástěnné se zapojením vodičů</t>
  </si>
  <si>
    <t>Montáž spínačů speciálních se zapojením vodičů čidla pohybu nástěnného</t>
  </si>
  <si>
    <t>741311021</t>
  </si>
  <si>
    <t>Montáž přípojka sporáková s doutnavkou se zapojením vodičů</t>
  </si>
  <si>
    <t>Montáž spínačů speciálních se zapojením vodičů sporákových přípojek s doutnavkou</t>
  </si>
  <si>
    <t>741313002</t>
  </si>
  <si>
    <t>Montáž zásuvka (polo)zapuštěná bezšroubové připojení 2P+PE dvojí zapojení - průběžná</t>
  </si>
  <si>
    <t>Montáž zásuvek domovních se zapojením vodičů bezšroubové připojení polozapuštěných nebo zapuštěných 10/16 A, provedení 2P + PE dvojí zapojení pro průběžnou montáž</t>
  </si>
  <si>
    <t>741330731</t>
  </si>
  <si>
    <t>Montáž relé pomocné ventilátorové</t>
  </si>
  <si>
    <t>Montáž relé pomocných se zapojením vodičů ostatních ventilátorových</t>
  </si>
  <si>
    <t>741372022</t>
  </si>
  <si>
    <t>Montáž svítidlo LED bytové přisazené nástěnné panelové do 0,36 m2</t>
  </si>
  <si>
    <t>Montáž svítidel LED se zapojením vodičů bytových nebo společenských místností přisazených nástěnných panelových, obsahu přes 0,09 do 0,36 m2</t>
  </si>
  <si>
    <t>741810003</t>
  </si>
  <si>
    <t>Zkoušky a prohlídky elektrických rozvodů a zařízení celková prohlídka a vyhotovení revizní zprávy pro objem montážních prací přes 500 do 1000 tis. Kč</t>
  </si>
  <si>
    <t>"Výpočet množství v měrné jednotce je provedeno podle grafických a textových částí projektové dokumentace." 
1</t>
  </si>
  <si>
    <t>741810011</t>
  </si>
  <si>
    <t>Zkoušky a prohlídky elektrických rozvodů a zařízení celková prohlídka a vyhotovení revizní zprávy pro objem montážních prací Příplatek k ceně 0003 za každých dalších i započatých 500 tis. Kč přes 1000</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</si>
  <si>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</si>
  <si>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</si>
  <si>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</si>
  <si>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</si>
  <si>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741813002</t>
  </si>
  <si>
    <t>Zkoušky a prohlídky elektrických přístrojů měření impedance nulové smyčky okruhu vedení třífázového 3x380 V</t>
  </si>
  <si>
    <t>741820102</t>
  </si>
  <si>
    <t>Měření intenzity osvětlení</t>
  </si>
  <si>
    <t>Měření osvětlovacího zařízení intenzity osvětlení na pracovišti do 50 svítidel</t>
  </si>
  <si>
    <t>741910301</t>
  </si>
  <si>
    <t>Montáž roštů a lávek pro volné i pevné uložení kabelů bez podkladových desek a osazení úchytných prvků typových se stojinou, výložníky a odbočkami pozinkovaných nástěnných nebo závěsných jednostrannýc</t>
  </si>
  <si>
    <t>741910512</t>
  </si>
  <si>
    <t>Montáž kovových nosných a doplňkových konstrukcí se zhotovením pro upevnění přístrojů a zařízení celkové hmotnosti přes 5 do 10 kg</t>
  </si>
  <si>
    <t>8500057760</t>
  </si>
  <si>
    <t>Vodič zelenožlutý H07V-U (CY) 16 (metráž)</t>
  </si>
  <si>
    <t>8500058060</t>
  </si>
  <si>
    <t>Vodič zelenožlutý H07V-U (CY) 6 (100m/bal)</t>
  </si>
  <si>
    <t>998741101</t>
  </si>
  <si>
    <t>Přesun hmot tonážní pro silnoproud v objektech v do 6 m</t>
  </si>
  <si>
    <t>Přesun hmot pro silnoproud stanovený z hmotnosti přesunovaného materiálu vodorovná dopravní vzdálenost do 50 m v objektech výšky do 6 m</t>
  </si>
  <si>
    <t>R.101.7</t>
  </si>
  <si>
    <t>EL5 - Zářivkové (LED)svítidlo  s elektronickým předřadníkem, prisma kryt , nástěnné,kuch.linka dle výběru investora- 18W,  IP20,</t>
  </si>
  <si>
    <t>Zářivkové (LED)svítidlo , nástěnné,kuch.linka dle výběru investora- 18W,  IP20, označení - G</t>
  </si>
  <si>
    <t>R.501</t>
  </si>
  <si>
    <t>RECYKLACE SVÍTIDEL</t>
  </si>
  <si>
    <t>R.502</t>
  </si>
  <si>
    <t>RECYKLACE ZDROJŮ</t>
  </si>
  <si>
    <t>R.503</t>
  </si>
  <si>
    <t>kabelovy stitek</t>
  </si>
  <si>
    <t>R00201</t>
  </si>
  <si>
    <t>1-CHKE-V-O 3x1,5</t>
  </si>
  <si>
    <t>R-01</t>
  </si>
  <si>
    <t>A1 - LED svítidlo Beghelli SpA 161006/A2 A39-10148C</t>
  </si>
  <si>
    <t>Beghelli SpA 160322/A6 A17-10061CM-LGL TRON</t>
  </si>
  <si>
    <t>R-02</t>
  </si>
  <si>
    <t>A2 - LED svítidlo Beghelli SpA 161006/A1 A39-10149C</t>
  </si>
  <si>
    <t>R-03</t>
  </si>
  <si>
    <t>B1 - LED svítidlo Beghelli 136SD BS100 LED 1X36 SD 4000K</t>
  </si>
  <si>
    <t>R-04</t>
  </si>
  <si>
    <t>B2 - LED svítidlo Beghelli 236SD BS100 LED 2X36 SD 4000K</t>
  </si>
  <si>
    <t>R-05</t>
  </si>
  <si>
    <t>C - LED svítidlo Beghelli SpA 160322/A6 A17-10061CM</t>
  </si>
  <si>
    <t>R100.1</t>
  </si>
  <si>
    <t>Hlavní ochranná přípojnice - HOP</t>
  </si>
  <si>
    <t>R101.101</t>
  </si>
  <si>
    <t>Rozváděč RMS1</t>
  </si>
  <si>
    <t>R101.111</t>
  </si>
  <si>
    <t>Rozváděč RMS2</t>
  </si>
  <si>
    <t>Rozváděč RVS2</t>
  </si>
  <si>
    <t>R101.122</t>
  </si>
  <si>
    <t>Rozváděč RMS3</t>
  </si>
  <si>
    <t>Rozváděč RVS3</t>
  </si>
  <si>
    <t>R101.132</t>
  </si>
  <si>
    <t>Rozváděč RMS4</t>
  </si>
  <si>
    <t>Rozváděč RVS4</t>
  </si>
  <si>
    <t>R203.22</t>
  </si>
  <si>
    <t>EL6- LED svítidlo , opál. difuzor dle výběru investora- 26W, min IP43,např: stropní a nástěnné svítidlo LED,Beghelli-Elplast A44-10170CM Lunako LED,těleso: ocelový plech, barva:bílá, difuzér:opálový (</t>
  </si>
  <si>
    <t>R221</t>
  </si>
  <si>
    <t>SPÍNAČ řaz.1; POD OMÍTKU, BÍLÁ</t>
  </si>
  <si>
    <t>R222</t>
  </si>
  <si>
    <t>SPÍNAČ řaz.5; POD OMÍTKU, BÍLÁ</t>
  </si>
  <si>
    <t>R223</t>
  </si>
  <si>
    <t>SPÍNAČ řaz.6; POD OMÍTKU, BÍLÁ</t>
  </si>
  <si>
    <t>R223.25</t>
  </si>
  <si>
    <t>Pohybové čidlo s doběhem</t>
  </si>
  <si>
    <t>R224</t>
  </si>
  <si>
    <t>SPÍNAČ řaz.6+6; POD OMÍTKU, BÍLÁ</t>
  </si>
  <si>
    <t>R225</t>
  </si>
  <si>
    <t>SPÍNAČ řaz.7; POD OMÍTKU, BÍLÁ</t>
  </si>
  <si>
    <t>R2251</t>
  </si>
  <si>
    <t>TLAČ. OVLADAČ řaz.1/0S; zapínací se signální doutnavkou; POD OMÍTKU, BÍLÁ</t>
  </si>
  <si>
    <t>R227</t>
  </si>
  <si>
    <t>ZÁSUVKA JEDN. POD OMÍTKU S OCHR.CLONKAMI, 16A,250V~,BÍLÁ</t>
  </si>
  <si>
    <t>R227.1</t>
  </si>
  <si>
    <t>ZÁSUVKA JEDN. POD OMÍTKU S OCHR.CLONKAMI, 16A,250V~,BÍLÁ, IP44, p.o.</t>
  </si>
  <si>
    <t>Zásuvka</t>
  </si>
  <si>
    <t>R2272</t>
  </si>
  <si>
    <t>ZÁSUVKA JEDN. POD OMÍTKU S OCHR.CLONKAMI, 16A,250V~,zálohovaná síť - zelená</t>
  </si>
  <si>
    <t>ZÁSUVKA JEDN. POD OMÍTKU S OCHR.CLONKAMI, 16A,250V~,zelená</t>
  </si>
  <si>
    <t>"Výpočet množství v měrné jednotce je provedeno podle grafických a textových částí projektové dokumentace." 
18,0</t>
  </si>
  <si>
    <t>R228</t>
  </si>
  <si>
    <t>ZÁS.DVOJ. POD OMÍTKU S OCHR.CLONKAMI,S NATOČENOU DUTINKOU 16A,250V~,bílá</t>
  </si>
  <si>
    <t>R2282</t>
  </si>
  <si>
    <t>ZÁS.DVOJ. POD OMÍTKU S OCHR.CLONKAMI,S NATOČENOU DUTINKOU 16A,250V~,zálohovaná síť - zelená</t>
  </si>
  <si>
    <t>zálohovaná síť - zelená</t>
  </si>
  <si>
    <t>"Výpočet množství v měrné jednotce je provedeno podle grafických a textových částí projektové dokumentace." 
7,0</t>
  </si>
  <si>
    <t>R229</t>
  </si>
  <si>
    <t>ZÁS.DVOJ. POD OMÍTKU S OCHR.CLONKAMI, S NATOČENOU DUT. 16A,250V~,HNĚDÁ - PC zálohovaná síť</t>
  </si>
  <si>
    <t>ZÁS.DVOJ. POD OMÍTKU S OCHR.CLONKAMI, S NATOČENOU DUT. 16A,250V~,HNĚDÁ</t>
  </si>
  <si>
    <t>R230</t>
  </si>
  <si>
    <t>ZÁS.DVOJ. POD OMÍTKU S OCHR.CLONK.S NAT.DUT.16A,250V~,HNĚDÁ, S PŘEPĚŤ.OCHR. zálohovaná síť</t>
  </si>
  <si>
    <t>ZÁS.DVOJ. POD OMÍTKU S OCHR.CLONK.S NAT.DUT.16A,250V~,HNĚDÁ, S PŘEPĚŤ.OCHR.</t>
  </si>
  <si>
    <t>R231</t>
  </si>
  <si>
    <t>ČASOVÉ RELÉ POD VYPÍNAČ-ZPOŽDĚNÉ ZAP. A VYP. VENTILÁTORU,V ZÁVISLOSTI NA OSVĚTLENÍ (1 s až 90 min)</t>
  </si>
  <si>
    <t>R233</t>
  </si>
  <si>
    <t>přístrojová krabice KU68/2 1901</t>
  </si>
  <si>
    <t>"Výpočet množství v měrné jednotce je provedeno podle grafických a textových částí projektové dokumentace." 
66,0</t>
  </si>
  <si>
    <t>R234</t>
  </si>
  <si>
    <t>krabice KU68/2 1903-s víčkem a svorkovnicí</t>
  </si>
  <si>
    <t>R23422</t>
  </si>
  <si>
    <t>Krabice přístrojová do parapetního kanálu</t>
  </si>
  <si>
    <t>R235.27</t>
  </si>
  <si>
    <t>Nouzové svítidlo přisazené, 1x24W, 110V, DC, IP 20,vč. zdrojů (Nouzové svítidlo 110 V DC,provedení ve dvojité izolaci, typ C-Megalux)</t>
  </si>
  <si>
    <t>R301.2</t>
  </si>
  <si>
    <t>Parapetní kanál PK170/70</t>
  </si>
  <si>
    <t>R301.3</t>
  </si>
  <si>
    <t>Stínící kanál SK40/33</t>
  </si>
  <si>
    <t>R301.4</t>
  </si>
  <si>
    <t>Příslušenství pro parapetní kanál</t>
  </si>
  <si>
    <t>R301.5</t>
  </si>
  <si>
    <t>Přístojová krabice do parapetního žlabu</t>
  </si>
  <si>
    <t>R315</t>
  </si>
  <si>
    <t>ECOFLEX TAC 05 - Elektrický přímotopný konvektor 500 W s termostatem, 230 V / 50 Hz ,402 x 477 x 115 (mm),IP24</t>
  </si>
  <si>
    <t>ECOFLEX TAC 05 - Elektrický přímotopný konvektor 500 W s termostatem, 230 V / 50 Hz ,402 x 477 x 115 (mm)</t>
  </si>
  <si>
    <t>R315.2</t>
  </si>
  <si>
    <t>ECOFLEX TAC 07 - Elektrický přímotopný konvektor 750 W s termostatem, 230 V / 50 Hz, 402 x 477 x 115 (mm) ,IP24</t>
  </si>
  <si>
    <t>ECOFLEX TAC 07 - Elektrický přímotopný konvektor 750 W s termostatem, 230 V / 50 Hz, 402 x 477 x 115 (mm)</t>
  </si>
  <si>
    <t>R315.3</t>
  </si>
  <si>
    <t>ECOFLEX TAC 10 - Elektrický přímotopný konvektor 1000 W s termostatem, 230 V / 50 Hz, 476 x 477 x 115 (mm) ,IP24</t>
  </si>
  <si>
    <t>ECOFLEX TAC 10 - Elektrický přímotopný konvektor 1000 W s termostatem, 230 V / 50 Hz, 476 x 477 x 115 (mm)</t>
  </si>
  <si>
    <t>R315.4</t>
  </si>
  <si>
    <t>ECOFLEX TAC 15 - Elektrický přímotopný konvektor 1500 W s termostatem, 230 V / 50 Hz, 624 x 477 x 115 (mm) ,IP24</t>
  </si>
  <si>
    <t>ECOFLEX TAC 15 - Elektrický přímotopný konvektor 1500 W s termostatem, 230 V / 50 Hz, 624 x 477 x 115 (mm)</t>
  </si>
  <si>
    <t>R3156_01</t>
  </si>
  <si>
    <t>Montáž přímotopných konvektorů</t>
  </si>
  <si>
    <t>R34112</t>
  </si>
  <si>
    <t>Protipožární ucpávka , komplet vč.mtž.</t>
  </si>
  <si>
    <t>"Výpočet množství v měrné jednotce je provedeno podle grafických a textových částí projektové dokumentace." 
0,750</t>
  </si>
  <si>
    <t>R341221</t>
  </si>
  <si>
    <t>Kabel - CYKY 5x25</t>
  </si>
  <si>
    <t>"Výpočet množství v měrné jednotce je provedeno podle grafických a textových částí projektové dokumentace." 
85,0</t>
  </si>
  <si>
    <t>R341223</t>
  </si>
  <si>
    <t>Kabel CYKY 5x35</t>
  </si>
  <si>
    <t>R741810003</t>
  </si>
  <si>
    <t>Zkoušky a prohlídky elektrických rozvodů- protokol UTZ</t>
  </si>
  <si>
    <t>Elektroinstalace - slaboproud</t>
  </si>
  <si>
    <t>742230006</t>
  </si>
  <si>
    <t>Montáž ventilátoru, termostatu a vzduchového filtru pro kryty</t>
  </si>
  <si>
    <t>Montáž kamerového systému ventilátoru, termostatu a vzduchového filtru pro kryty</t>
  </si>
  <si>
    <t>R2312</t>
  </si>
  <si>
    <t>Termostat pokojový, programovatelný, týdenní program. 230V/10A</t>
  </si>
  <si>
    <t>Elektromontáže - kompletace rozvodů</t>
  </si>
  <si>
    <t>R-044</t>
  </si>
  <si>
    <t>Tlač. (v červené skříňce pod sklíčkem) - Centrál stop objektu se sign.LED 230 pod omítku  s nápisem CENTRÁL STOP</t>
  </si>
  <si>
    <t>R747111211</t>
  </si>
  <si>
    <t>Montáž centrál stop skříňky</t>
  </si>
  <si>
    <t>Montáž spínačů jedno nebo dvoupólových nástěnných se zapojením vodičů, pro prostředí venkovní nebo mokré vypínačů, řazení 1-jednopólových</t>
  </si>
  <si>
    <t>749</t>
  </si>
  <si>
    <t>Elektromontáže - součásti elektrozařízení</t>
  </si>
  <si>
    <t>RK-010</t>
  </si>
  <si>
    <t>RK-011</t>
  </si>
  <si>
    <t>Prořez</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</si>
  <si>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</si>
  <si>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</si>
  <si>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</si>
  <si>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</si>
  <si>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</si>
  <si>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</si>
  <si>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</si>
  <si>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</si>
  <si>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</si>
  <si>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</si>
  <si>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</si>
  <si>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</si>
  <si>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Revize</t>
  </si>
  <si>
    <t>RK-012</t>
  </si>
  <si>
    <t>SO 01-15-02.8</t>
  </si>
  <si>
    <t>Žst. Vsetín, provozně - technologický objekt (VB) - Hromosvod</t>
  </si>
  <si>
    <t xml:space="preserve">        SO 01-15-02.8</t>
  </si>
  <si>
    <t>35441073</t>
  </si>
  <si>
    <t>drát D 10mm FeZn</t>
  </si>
  <si>
    <t>354418310</t>
  </si>
  <si>
    <t>úhelník ochranný OU 2.0 na ochranu svodu 2 m</t>
  </si>
  <si>
    <t>úhelník ochranný na ochranu svodu - 2000 mm, FeZn</t>
  </si>
  <si>
    <t>354418360</t>
  </si>
  <si>
    <t>držák ochranného úhelníku do zdiva DOU FeZn</t>
  </si>
  <si>
    <t>držák ochranného úhelníku do zdiva, FeZn</t>
  </si>
  <si>
    <t>354418850</t>
  </si>
  <si>
    <t>svorka spojovací SS pro lano D8-10 mm</t>
  </si>
  <si>
    <t>svorka spojovací pro lano D 8-10 mm</t>
  </si>
  <si>
    <t>354419250</t>
  </si>
  <si>
    <t>svorka zkušební SZ pro lano D6-12 mm   FeZn</t>
  </si>
  <si>
    <t>svorka zkušební pro lano D 6-12 mm, FeZn</t>
  </si>
  <si>
    <t>354419960</t>
  </si>
  <si>
    <t>svorka odbočovací a spojovací SR 3a pro spojování kruhových a páskových vodičů    FeZn</t>
  </si>
  <si>
    <t>svorka odbočovací a spojovací pro spojování kruhových a páskových vodičů, FeZn</t>
  </si>
  <si>
    <t>354420620</t>
  </si>
  <si>
    <t>pás zemnící 30 x 4 mm FeZn</t>
  </si>
  <si>
    <t>354421100</t>
  </si>
  <si>
    <t>štítek plastový č. 31 -  čísla svodů</t>
  </si>
  <si>
    <t>štítek plastový -  čísla svodů</t>
  </si>
  <si>
    <t>73534550</t>
  </si>
  <si>
    <t>tabulka bezpečnostní s tiskem 2 barvy A5 248x210mm samolepící</t>
  </si>
  <si>
    <t>741120303</t>
  </si>
  <si>
    <t>Montáž vodič Cu izolovaný plný a laněný s PVC pláštěm žíla 25-35 mm2 pevně (CY, CHAH-R(V))</t>
  </si>
  <si>
    <t>Montáž vodičů izolovaných měděných bez ukončení uložených pevně plných a laněných s PVC pláštěm, bezhalogenových, ohniodolných (CY, CHAH-R(V)) průřezu žíly 25 až 35 mm2</t>
  </si>
  <si>
    <t>741410003</t>
  </si>
  <si>
    <t>Montáž vodič uzemňovací drát nebo lano D do 10 mm na povrchu</t>
  </si>
  <si>
    <t>Montáž uzemňovacího vedení s upevněním, propojením a připojením pomocí svorek na povrchu drátu nebo lana D do 10 mm</t>
  </si>
  <si>
    <t>741410021</t>
  </si>
  <si>
    <t>Montáž vodič uzemňovací pásek průřezu do 120 mm2 v městské zástavbě v zemi</t>
  </si>
  <si>
    <t>Montáž uzemňovacího vedení s upevněním, propojením a připojením pomocí svorek v zemi s izolací spojů pásku průřezu do 120 mm2 v městské zástavbě</t>
  </si>
  <si>
    <t>"Výpočet množství v měrné jednotce je provedeno podle grafických a textových částí projektové dokumentace." 
32,0</t>
  </si>
  <si>
    <t>741410074</t>
  </si>
  <si>
    <t>Montáž uzemňovacího vedení s upevněním, propojením a připojením pomocí svorek doplňků ostatních konstrukcí pouzdra pro průchod stěnou</t>
  </si>
  <si>
    <t>741420021</t>
  </si>
  <si>
    <t>Montáž svorka hromosvodná se 2 šrouby</t>
  </si>
  <si>
    <t>Montáž hromosvodného vedení svorek se 2 šrouby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</si>
  <si>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</si>
  <si>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</si>
  <si>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</si>
  <si>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</si>
  <si>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</si>
  <si>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</si>
  <si>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741430005</t>
  </si>
  <si>
    <t>Montáž tyč jímací délky do 3 m na stojan</t>
  </si>
  <si>
    <t>Montáž jímacích tyčí délky do 3 m, na stojan</t>
  </si>
  <si>
    <t>741810001</t>
  </si>
  <si>
    <t>Zkoušky a prohlídky elektrických rozvodů a zařízení celková prohlídka a vyhotovení revizní zprávy pro objem montážních prací do 100 tis. Kč</t>
  </si>
  <si>
    <t>741820013</t>
  </si>
  <si>
    <t>Měření zemních odporů zemnicí sítě délky pásku přes 200 do 500 m</t>
  </si>
  <si>
    <t>R21422</t>
  </si>
  <si>
    <t>Připojovací prvky pro vodič HVI</t>
  </si>
  <si>
    <t>Připojovací prvky pro vodič HVI®light</t>
  </si>
  <si>
    <t>R2182</t>
  </si>
  <si>
    <t>Podpěry vedení a příslušenství pro ploché střechy</t>
  </si>
  <si>
    <t>podpera vedeni do zdiva PV 3P</t>
  </si>
  <si>
    <t>R2225</t>
  </si>
  <si>
    <t>Svorka PA pro HVI N V2A</t>
  </si>
  <si>
    <t>R22258</t>
  </si>
  <si>
    <t>Hmoždinka pro PV HVI do cihlové stěny</t>
  </si>
  <si>
    <t>"Výpočet množství v měrné jednotce je provedeno podle grafických a textových částí projektové dokumentace." 
48,0</t>
  </si>
  <si>
    <t>R3255322</t>
  </si>
  <si>
    <t>Vidič HVi - long</t>
  </si>
  <si>
    <t>Vidič HVi - light</t>
  </si>
  <si>
    <t>"Výpočet množství v měrné jednotce je provedeno podle grafických a textových částí projektové dokumentace." 
68,0</t>
  </si>
  <si>
    <t>R345521</t>
  </si>
  <si>
    <t>CY 25 ZZ H07V-U Vodič instalační H07V-U 1x25 mm2 zelenožlutý laněný</t>
  </si>
  <si>
    <t>R354418021</t>
  </si>
  <si>
    <t>Průchodka pro zemnicí pásek</t>
  </si>
  <si>
    <t>R42 51a</t>
  </si>
  <si>
    <t>Koncovka k HVI N V2A</t>
  </si>
  <si>
    <t>R425125</t>
  </si>
  <si>
    <t>PV HVI vodiče do zdi pr. 20mm</t>
  </si>
  <si>
    <t>R425126</t>
  </si>
  <si>
    <t>JR 1,0 M10 k podpůrné trubce GFK pr. 10mm</t>
  </si>
  <si>
    <t>R455241</t>
  </si>
  <si>
    <t>Podpůrná trubka GFK/Al 3200/50mm, vč bet podstavců</t>
  </si>
  <si>
    <t>Podpůrná trubka GFK/Al 3200/50mm</t>
  </si>
  <si>
    <t>R73534551</t>
  </si>
  <si>
    <t>štítek s označemím-číslem svodu</t>
  </si>
  <si>
    <t>R741420083.1</t>
  </si>
  <si>
    <t>R741810001</t>
  </si>
  <si>
    <t>Zkoušky a prohlídky elektrických rozvodů-protokol UTZ</t>
  </si>
  <si>
    <t>7491654040</t>
  </si>
  <si>
    <t>Montáž svorek tvarování prvků jímacího vedení</t>
  </si>
  <si>
    <t>SO 01-15-03</t>
  </si>
  <si>
    <t>Žst. Vsetín, hala MVTV</t>
  </si>
  <si>
    <t>SO 01-15-03.1</t>
  </si>
  <si>
    <t>Žst. Vsetín, hala MVTV - Architektonicko stavební řešení</t>
  </si>
  <si>
    <t xml:space="preserve">      SO 01-15-03</t>
  </si>
  <si>
    <t xml:space="preserve">        SO 01-15-03.1</t>
  </si>
  <si>
    <t>122201402</t>
  </si>
  <si>
    <t>Vykopávky v zemníku na suchu v hornině tř. 3 objem do 1000 m3</t>
  </si>
  <si>
    <t>Vykopávky v zemnících na suchu  s přehozením výkopku na vzdálenost do 3 m nebo s naložením na dopravní prostředek v hornině tř. 3 přes 100 do 1 000 m3</t>
  </si>
  <si>
    <t>"zemina na zásypy" 
356,556</t>
  </si>
  <si>
    <t>1. Ceny lze použít i pro těžbu haldoviny a pro skrývky s výjimkou skrývek nad povrchový- mi důlními díly. Ceny pro těžbu haldoviny nelze použít, uplatňují-li se v místě těžby báňské předpisy nebo odůvodněné požadavky správce haldy (odvalu), které prokazatelně vyvolávají zvýšení nákladů dodavatele stavebních prací. V těchto případech se vykopávka haldy (odvalu) ocení příslušnými cenami katalogu 823-2 Rekultivace.  
2. Ceny lze použít jen pro vykopávky v zemnících nezapažených. Jsou-li zemníky nebo jejich části zapažené, oceňuje se vykopávka v nich podle čl. 3116 Všeobecných podmínek tohoto katalogu.</t>
  </si>
  <si>
    <t>131201102</t>
  </si>
  <si>
    <t>Hloubení jam nezapažených v hornině tř. 3 objemu do 1000 m3</t>
  </si>
  <si>
    <t>Hloubení nezapažených jam a zářezů s urovnáním dna do předepsaného profilu a spádu v hornině tř. 3 přes 100 do 1 000 m3</t>
  </si>
  <si>
    <t>"hlavní jáma do úrovně -1,350" 
41,10*27,36*0,75 
"prohlídková jáma od -1,350" 
(29,98*3,20+6,38*1,40*2)*0,40 
(29,98*3,20+6,38*1,40*2)*1,15 
"sešikmení" 
(31,13+7,15)*2*1,15*1,15/2 
"základové patky" 
2,20*2,20*0,78*2 
2,20*2,60*0,78*10 
2,20*3,095*0,78*2 
2,80*2,40*0,78*4 
"sešikmení" 
(2,90+2,90)*2*0,70*0,78/2*2 
(2,90+3,30)*2*0,70*0,78/2*10 
(2,90+3,795)*2*0,70*0,78/2*2 
(3,50+3,10)*2*0,70*0,78/2*4 
"základové pasy" 
5,50*(2,20+0,45)*0,45 
1,985*(2,20+0,45)*0,45 
(10,40*2+4,62)*0,20 
Součet 1230,063</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</si>
  <si>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</si>
  <si>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</si>
  <si>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</si>
  <si>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"zemina na meziskládku a zpět na zásypy" 
356,556*2</t>
  </si>
  <si>
    <t>"patky"  3,30*3,30*0,70*18 
"kolem obj. digi"  0,80*(39,0+25,0)*2+(0,90*0,25*(37,74+24,10)*2) 
"prohlídková jáma digi"  0,90*(28,70*2+1,40*4) 
324,142*0,1 
Součet 356,556</t>
  </si>
  <si>
    <t>Poplatek za likvidaci odpadů nekontaminovaných - 17 05 04 zeminy a kameniva, včetně dopravy</t>
  </si>
  <si>
    <t>"vytěžená zemina"  1230,062*1,900 
"z pilot"  (0,375)^2*3,14*151,20*1,900 
"odpočet zeminy na zásypy"  -356,556*1,900 
"odpočet škvára"  -270,0 
Součet 1389,661</t>
  </si>
  <si>
    <t>R17120122</t>
  </si>
  <si>
    <t>Poplatek za likvidaci odpadů nekontaminovaných - škvára 17 06 03, včetně dopravy</t>
  </si>
  <si>
    <t>"separační geotextilie pod objektem 2x (pod a nad TI)" 
36,10*22,46*2 
"odpočet kanál" 
-(28,70*1,92+5,10*1,40*2)*2 
"odpočet kolejový prostor" 
-33,84*3,60*2*2 
-(3,90+1,24)*3,60*2 
"odpočet zarážedel" 
-3,45*1,80*3*2 
Součet 921,28</t>
  </si>
  <si>
    <t>40,40*26,66</t>
  </si>
  <si>
    <t>226212614</t>
  </si>
  <si>
    <t>Vrty velkoprofilové svislé zapažené D do 850 mm hl do 10 m hor. IV</t>
  </si>
  <si>
    <t>Velkoprofilové vrty náběrovým vrtáním svislé zapažené  ocelovými pažnicemi průměru přes 650 do 850 mm, v hl od 0 do 10 m v hornině tř. IV</t>
  </si>
  <si>
    <t>"pr. 750mm, dl. 8400mm" 
"P1-1 až P1-P10"   
8,40*10 
"P2-1 až P2-P4"   
8,40*4 
"P3-1 až P3-P4"   
8,40*4 
Součet 151,2</t>
  </si>
  <si>
    <t>231212113</t>
  </si>
  <si>
    <t>Zřízení pilot svislých zapažených D do 1250 mm hl do 10 m s vytažením pažnic z betonu železového</t>
  </si>
  <si>
    <t>Zřízení výplně pilot zapažených s vytažením pažnic z vrtu  svislých z betonu železového, v hl od 0 do 10 m, při průměru piloty přes 650 do 1250 mm</t>
  </si>
  <si>
    <t>"pr. 750mm, dl. 7400mm" 
"P1-1 až P1-P10"   
7,70*10 
"P2-1 až P2-P4"   
7,70*4 
"P3-1 až P3-P4"   
7,70*4 
Součet 138,6</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</si>
  <si>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 m3 objemu výplně piloty.  
4. Pokud je výplň dodávána přímo na místo zabudování nebo do prostoru technologické manipulace, její hmotnost se nezapočítává do přesunu hmot.</t>
  </si>
  <si>
    <t>231611114</t>
  </si>
  <si>
    <t>Výztuž pilot betonovaných do země ocel z betonářské oceli 10 505</t>
  </si>
  <si>
    <t>Výztuž pilot betonovaných do země  z oceli 10 505 (R)</t>
  </si>
  <si>
    <t>"P1-1 až P1-P10"   
340,20*10/1000 
"P2-1 až P2-P4"   
321,60*4/1000 
"P3-1 až P3-P4"   
361,00*4/1000 
Součet 6,132</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</si>
  <si>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</si>
  <si>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239111113</t>
  </si>
  <si>
    <t>Odbourání vrchní části znehodnocené výplně pilot D piloty do 1250 mm</t>
  </si>
  <si>
    <t>Odbourání vrchní znehodnocené části výplně betonových pilot  při průměru piloty přes 650 do 1250 mm</t>
  </si>
  <si>
    <t>"pr. 750mm, dl. 7400mm" 
"P1-1 až P1-P10"   
0,30*10 
"P2-1 až P2-P4"   
0,30*4 
"P3-1 až P3-P4"   
0,30*4 
Součet 5,4</t>
  </si>
  <si>
    <t>1. Množství měrných jednotek se určuje v m délky odbourávané výplně piloty.</t>
  </si>
  <si>
    <t>273321511</t>
  </si>
  <si>
    <t>Základové desky ze ŽB bez zvýšených nároků na prostředí tř. C 25/30</t>
  </si>
  <si>
    <t>Základy z betonu železového (bez výztuže) desky z betonu bez zvláštních nároků na prostředí tř. C 25/30</t>
  </si>
  <si>
    <t>"ŽB podlahová deska tl. 190mm" 
36,10*22,46*0,19 
"odpočet prohlídkové jámy" 
-(28,70*2,13+5,10*1,40*2)*0,19 
"odpočet pod kolejemi" 
-33,79*3,60*0,19*2 
-(1,19+3,80)*3,60*0,19 
"odpočet - zarážedla" 
-1,80*3,45*0,19*3 
Mezisoučet 86.54747000000002 
"pod kolejemi tl. 400mm" 
"D1" 
34,145*3,60*0,40*2 
"D2" 
3,785*3,60*0,40 
"D3" 
1,57*3,60*0,40 
(34,145*2+1,57+3,785)*0,20*0,26*2 
Mezisoučet 113.70788 
"obetonování pražců tl. 400mm" 
34,15*3,60*0,40*2 
(1,59+3,80)*3,60*0,40 
-(34,15*2+1,59+3,80)*0,20*0,26*2 
Mezisoučet 98.44984000000001 
298,705*0,05 
Součet 313,64</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</si>
  <si>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</si>
  <si>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Zřízení bednění základových desek</t>
  </si>
  <si>
    <t>"ŽB podlahová deska tl. 190mm" 
(36,10+22,46)*2*0,19 
"kolem prohlídkové jámy" 
(28,70+4,93)*2*0,19 
"kolem kolejí" 
(33,79+3,60)*2*0,19*2 
((1,19+3,80)*2+3,60*4)*0,19 
"kolem zarážedla" 
(1,80+3,45)*2*0,19*3 
Mezisoučet 74.0658 
"pod kolejemi tl. 400mm" 
(34,145+3,60)*2*0,40*2 
((1,57+3,785)*2+3,60*4)*0,40 
(34,145*2+1,57+3,785)*2*0,26*2 
Mezisoučet 147.0268 
"obetonování pražců tl. 400mm" 
34,15*0,15*4*2 
(1,59+3,80)*0,15*4 
Mezisoučet 44.214 
265,306*0,05 
Součet 278,572</t>
  </si>
  <si>
    <t>1. Ceny jsou určeny pro bednění ve volném prostranství, ve volných nebo zapažených jamách, rýhách a šachtách.  
2. Kruhové nebo obloukové bednění poloměru do 1 m se oceňuje individuálně.</t>
  </si>
  <si>
    <t>Odstranění bednění základových desek</t>
  </si>
  <si>
    <t>Výztuž základových desek betonářskou ocelí 10 505 (R)</t>
  </si>
  <si>
    <t>"část D.2.2.1", poř. č. 2.06" 
"kolejové desky" 
"D1"  4089,10/1000 
"D2"  518,10/1000 
"D3"  314,20/1000 
Součet 4,921</t>
  </si>
  <si>
    <t>1. Ceny platí pro desky rovné, s náběhy, hřibové nebo upnuté do žeber včetně výztuže těchto žeber.</t>
  </si>
  <si>
    <t>Výztuž základových desek svařovanými sítěmi Kari</t>
  </si>
  <si>
    <t>"kari síť 150/150/8mm" 
"-----" 
"ŽB podlahová deska tl. 190mm" 
((36,10*22,46)-(28,70*2,13+5,10*1,40*2+33,79*3,60*2+1,19*3,60+3,80*3,60+1,80*3,45*3))*2*1,25*5,39/1000</t>
  </si>
  <si>
    <t>274125003</t>
  </si>
  <si>
    <t>Montáž ŽB základových pasů hmotnosti do 7 t</t>
  </si>
  <si>
    <t>Montáž základových pasů ze železobetonu hmotnosti přes 4 do 7 t</t>
  </si>
  <si>
    <t>"část D.2.2.1, poř.č. 1.04" 
"S1"  8 
"S2"  2 
"S3"  2 
Součet 12</t>
  </si>
  <si>
    <t>274321511</t>
  </si>
  <si>
    <t>Základové pasy ze ŽB bez zvýšených nároků na prostředí tř. C 25/30</t>
  </si>
  <si>
    <t>Základy z betonu železového (bez výztuže) pasy z betonu bez zvláštních nároků na prostředí tř. C 25/30</t>
  </si>
  <si>
    <t>"základové pasy na štítových stranách objektu" 
22,76*0,39*0,71 
-(0,50*0,28*0,71*4) 
4,72*0,39*0,71 
2,32*0,39*0,71 
-(0,50*0,28*0,71*2) 
2,34*0,39*0,71*2 
-(0,50*0,28*0,71*2) 
8,751*0,05 
Součet 9,19</t>
  </si>
  <si>
    <t>Zřízení bednění základových pasů rovného</t>
  </si>
  <si>
    <t>"základové pasy na štítových stranách objektu" 
(22,76*2+0,39*2+0,28*4)*0,71 
(4,72*2+0,39*2+0,28*2)*0,71 
(2,32*2+0,39*2+0,28*2)*0,71 
(2,34*2+0,39*2)*0,71*2 
53,321*0,1 
Součet 58,653</t>
  </si>
  <si>
    <t>Odstranění bednění základových pasů rovného</t>
  </si>
  <si>
    <t>Výztuž základových pásů betonářskou ocelí 10 505 (R)</t>
  </si>
  <si>
    <t>"část D.2.2.1, poř. č. 2.10" 
62,90/1000</t>
  </si>
  <si>
    <t>274362021</t>
  </si>
  <si>
    <t>Výztuž základových pásů svařovanými sítěmi Kari</t>
  </si>
  <si>
    <t>Výztuž základů pasů ze svařovaných sítí z drátů typu KARI</t>
  </si>
  <si>
    <t>"část D.2.2.1, poř. č. 2.10" 
388,80/1000</t>
  </si>
  <si>
    <t>275321511</t>
  </si>
  <si>
    <t>Základové patky ze ŽB bez zvýšených nároků na prostředí tř. C 25/30</t>
  </si>
  <si>
    <t>Základy z betonu železového (bez výztuže) patky z betonu bez zvláštních nároků na prostředí tř. C 25/30</t>
  </si>
  <si>
    <t>"výztuž hlav je zahrnuta ve výztužích pilot" 
"hlava pilot P1-1 až P1-10" 
1,40*1,00*1,00*10 
"hlava pilot P2-1 až P2-4" 
1,00*1,00*1,00*4 
"hlava pilot P3-1 až P3-4" 
1,60*1,20*1,00*4 
Mezisoučet 25.68 
"patky pod sloupy z válcovaných profilů" 
1,00*0,80*0,80*2 
1,00*0,60*0,80*3 
Mezisoučet 2.7199999999999997 
28,40*0,05 
Součet 29,82</t>
  </si>
  <si>
    <t>275351121</t>
  </si>
  <si>
    <t>Zřízení bednění základových patek</t>
  </si>
  <si>
    <t>Bednění základů patek zřízení</t>
  </si>
  <si>
    <t>"hlava pilot P1-1 až P1-10" 
(1,40+1,00)*2*1,00*10 
"hlava pilot P2-1 až P2-4" 
1,00*4*1,00*4 
"hlava pilot P3-1 až P3-4" 
(1,60+1,20)*2*1,00*4 
Mezisoučet 86.4 
"patky pod sloupy z válcovaných profilů" 
(1,00+0,80)*2*0,80*2 
(1,00+0,60)*2*0,80*3 
Mezisoučet 13.44 
99,84*0,1 
Součet 109,824</t>
  </si>
  <si>
    <t>275351122</t>
  </si>
  <si>
    <t>Odstranění bednění základových patek</t>
  </si>
  <si>
    <t>Bednění základů patek odstranění</t>
  </si>
  <si>
    <t>275361821</t>
  </si>
  <si>
    <t>Výztuž základových patek betonářskou ocelí 10 505 (R)</t>
  </si>
  <si>
    <t>Výztuž základů patek z betonářské oceli 10 505 (R)</t>
  </si>
  <si>
    <t>"část D.2.2.1, poř. č. 2.10" 
"patka P1"  53,10*2/1000 
"patka P2"  40,60*3/1000 
Součet 0,228</t>
  </si>
  <si>
    <t>58932936</t>
  </si>
  <si>
    <t>beton C 25/30 XF1 XA1 kamenivo frakce 0/16</t>
  </si>
  <si>
    <t>"pr. 750mm, dl. 7400mm" 
"P1-1 až P1-P10"   
(0,375)^2*3,14*7,70*10 
"P2-1 až P2-P4"   
(0,375)^2*3,14*7,70*4 
"P3-1 až P3-P4"   
(0,375)^2*3,14*7,70*4 
Součet 0</t>
  </si>
  <si>
    <t>921,28*1,15</t>
  </si>
  <si>
    <t>R27499001</t>
  </si>
  <si>
    <t>D+M ochana VZT potrubí pod podlahovou deskou z termoizolační trubice laminovaná zesílenou Al folií, vnitř. pr. 100mm, tl. stěny 20mm</t>
  </si>
  <si>
    <t>R27499002</t>
  </si>
  <si>
    <t>D+M ochana VZT potrubí pod podlahovou deskou z termoizolační trubice laminovaná zesílenou Al folií, vnitř. pr. 125mm, tl. stěny 20mm</t>
  </si>
  <si>
    <t>R27499003</t>
  </si>
  <si>
    <t>D+M trubka elektroinstalační, dvouplášťová, korugovaná, ohebná, D32/40, HDPE + LDPE</t>
  </si>
  <si>
    <t>D+M trubka elektroinstalační dvouplášťová, korugovaná, ohebná, D32/40, HDPE + LDPE</t>
  </si>
  <si>
    <t>"kabelová chránička (včetně zatahovacího drátu a spojek)"   
76,00</t>
  </si>
  <si>
    <t>R27911313</t>
  </si>
  <si>
    <t>Základová zeď tl 100 mm z tvárnic ztraceného bednění včetně výplně z betonu tř. C 16/20</t>
  </si>
  <si>
    <t>Základové zdi z tvárnic ztraceného bednění včetně výplně z betonu  bez zvláštních nároků na vliv prostředí třídy C 16/20, tloušťky zdiva 150 mm</t>
  </si>
  <si>
    <t>"kolem prohlídkové jámy" 
29,04*1,74*2 
1,40*1,74*2*2 
2,26*1,00*2 
115,323*0,1 
Součet 126,856</t>
  </si>
  <si>
    <t>R59399006</t>
  </si>
  <si>
    <t>základový práh ŽB sendvičový prefabrikovaný 6000x370x1900mm, ozn. S1</t>
  </si>
  <si>
    <t>"nosná část dl. 5600mm, tepelná izolace a monierka dl. 6000mm"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8</t>
  </si>
  <si>
    <t>R59399007</t>
  </si>
  <si>
    <t>základový práh ŽB sendvičový prefabrikovaný 6000x370x1900mm, ozn. S2</t>
  </si>
  <si>
    <t>základový práh ŽB sendvičový prefabrikovaný 6420x370x1900mm, ozn. S2</t>
  </si>
  <si>
    <t>"nosná část dl. 5600mm, tepelná izolace 6300mm a monierka dl. 6420mm"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2</t>
  </si>
  <si>
    <t>R59399008</t>
  </si>
  <si>
    <t>základový práh ŽB sendvičový prefabrikovaný 6000x370x1900mm, ozn. S3</t>
  </si>
  <si>
    <t>základový práh ŽB sendvičový prefabrikovaný 6420x370x1900mm, ozn. S3</t>
  </si>
  <si>
    <t>311235145</t>
  </si>
  <si>
    <t>Zdivo jednovrstvé z cihel broušených přes P10 do P15 na tenkovrstvou maltu tl 250 mm</t>
  </si>
  <si>
    <t>Zdivo jednovrstvé z cihel děrovaných broušených na celoplošnou tenkovrstvou maltu, pevnost cihel přes P10 do P15, tl. zdiva 250 mm</t>
  </si>
  <si>
    <t>"parapetní zdivo štítových stěn" 
22,76*0,94 
(2,34+2,32+4,72+2,34)*0,94 
32,411*0,05 
Součet 34,032</t>
  </si>
  <si>
    <t>317168011</t>
  </si>
  <si>
    <t>Překlad keramický plochý š 115 mm dl 1000 mm</t>
  </si>
  <si>
    <t>Překlady keramické ploché osazené do maltového lože, výšky překladu 71 mm šířky 115 mm, délky 1000 mm</t>
  </si>
  <si>
    <t>331125003</t>
  </si>
  <si>
    <t>Montáž ŽB sloupů do kalichu patky hmotnosti do 7 t</t>
  </si>
  <si>
    <t>"část D.2.2.1, poř.č. 2.15" 
"S01"  4 
"část D.2.2.1, poř.č. 2.17" 
"S03"  10 
Součet 14</t>
  </si>
  <si>
    <t>331125004</t>
  </si>
  <si>
    <t>Montáž ŽB sloupů do kalichu patky hmotnosti do 10 t</t>
  </si>
  <si>
    <t>Montáž sloupů ze železobetonu  do dutiny patky s vyrovnáním dna patky a se zalitím sloupů do patky, hmotnosti přes 7 do 10 t</t>
  </si>
  <si>
    <t>"část D.2.2.1, poř.č. 2.16" 
"S02"  4</t>
  </si>
  <si>
    <t>380321443</t>
  </si>
  <si>
    <t>Kompletní konstrukce ČOV, nádrží, vodojemů, žlabů nebo kanálů ze ŽB tř. C 25/30 tl nad 300 mm</t>
  </si>
  <si>
    <t>Kompletní konstrukce čistíren odpadních vod, nádrží, vodojemů, kanálů z betonu železového  bez výztuže a bednění bez zvýšených nároků na prostředí tř. C 25/30, tl. přes 300 mm</t>
  </si>
  <si>
    <t>"prohlídková jáma" 
"dno" 
(28,70*1,92+5,10*1,40*2)*0,40 
"stěny" 
28,70*1,15*0,40*2 
1,12*1,50*0,40*2 
(5,10+1,10*2)*1,50*0,30*2 
62,072*0,05 
Součet 65,175</t>
  </si>
  <si>
    <t>1. V cenách z betonu pro konstrukce bílých van 380 32-63 nejsou započteny náklady na těsnění dilatačních a pracovních spar, tyto se oceňují cenami souborů cen 953 33 části A08 katalogu 801-1 Budovy a haly - zděné a monolitické.</t>
  </si>
  <si>
    <t>380356231</t>
  </si>
  <si>
    <t>Bednění kompletních konstrukcí ČOV, nádrží nebo vodojemů neomítaných ploch rovinných zřízení</t>
  </si>
  <si>
    <t>Bednění kompletních konstrukcí čistíren odpadních vod, nádrží, vodojemů, kanálů  konstrukcí neomítaných z betonu prostého nebo železového ploch rovinných zřízení</t>
  </si>
  <si>
    <t>"prohlídková jáma" 
"dno" 
(28,70+4,72)*2*0,40 
"stěny" 
(28,70+0,40)*2*1,15*2 
1,12*1,50*2*2+(1,12+0,40)*2*0,35*2 
(5,10+1,10*2)*1,50*2*2 
"drážky"  28,70*(0,15+0,05*2)*2 
"jímky"  0,30*4*0,105*2 
"niky"  (1,60*0,25+(1,60+0,25)*2*0,10)*11 
236,316*0,1 
Součet 259,948</t>
  </si>
  <si>
    <t>1. V případech, kdy konstrukce jsou obsypávány, oceňuje se bednění vnějších neomítaných obsypávaných stěn  
a) rovinných cenou 380 35-6211 (zřízení) a 380 35-6212 (odstranění),  
b) zaoblených cenou 380 35-6221 (zřízení) a 380 35-6222 (odstranění).</t>
  </si>
  <si>
    <t>380356232</t>
  </si>
  <si>
    <t>Bednění kompletních konstrukcí ČOV, nádrží nebo vodojemů neomítaných ploch rovinných odstranění</t>
  </si>
  <si>
    <t>Bednění kompletních konstrukcí čistíren odpadních vod, nádrží, vodojemů, kanálů  konstrukcí neomítaných z betonu prostého nebo železového ploch rovinných odstranění</t>
  </si>
  <si>
    <t>380361006</t>
  </si>
  <si>
    <t>Výztuž kompletních konstrukcí ČOV, nádrží nebo vodojemů z betonářské oceli 10 505</t>
  </si>
  <si>
    <t>Výztuž kompletních konstrukcí čistíren odpadních vod, nádrží, vodojemů, kanálů  z oceli 10 505 (R) nebo BSt 500</t>
  </si>
  <si>
    <t>"část D.2.2.1, poř.č. 2.08, 2.09" 
"prohlídková jáma" 
8704,30/1000</t>
  </si>
  <si>
    <t>R34215112</t>
  </si>
  <si>
    <t>Montáž opláštění stěn ocelových kcí ze sendvičových panelů šroubovaných budov v do 12 m</t>
  </si>
  <si>
    <t>Montáž opláštění stěn ocelové konstrukce  ze sendvičových panelů šroubovaných, výšky budovy přes 6 do 12 m</t>
  </si>
  <si>
    <t>"včetně montáže příslušenství potřebného ke kompletaci opláštění, montážního, spojovacího, těsnícího materiálu a lemování (okna, dveře, vrata a pod.)" 
"-----" 
"obvodový plášť" 
36,60*6,64*2 
22,96*6,64*2 
(22,96*1,55)/2*2 
"odpočet" 
-5,00*4,00*3 
Mezisoučet 766.5447999999999 
"vnitřní dělící stěna" 
36,40*8,666 
Mezisoučet 315.4424 
Součet 1081,987</t>
  </si>
  <si>
    <t>1. Ceny nelze použít pro ocenění montáže opláštění zděných, betonových, případně jiných konstrukcí; tyto se ocení příslušnými cenami katalogu 801-1 Budovy a haly – zděné a monolitické, příp.cenami katalogu 800-767 Konstrukce zámečnické.</t>
  </si>
  <si>
    <t>R5532471</t>
  </si>
  <si>
    <t>panel sendvičový stěnový vnější, tl 100mm</t>
  </si>
  <si>
    <t>"modul 1000mm" 
"jádro IPN (PIR)" 
"plechy ext./int. 0,6/0,5" 
"U=0,22 W/m2K" 
"PO EW 15 / EI 20 DP3" 
"povrchová úprava PES 25 mikrom / PES 15 mikrom" 
"včetně lemování, spojovacího a těsnícího materiálu a veškerého příslušenství" 
766,545*1,03</t>
  </si>
  <si>
    <t>R5532473</t>
  </si>
  <si>
    <t>panel sendvičový stěnový vnitřní, tl 100mm</t>
  </si>
  <si>
    <t>"modul 1000mm" 
"povrchová úprava PES 25 mikrom / PES 15 mikrom" 
"plechy ext./int. 0,6/0,5" 
"včetně lemování, spojovacího a těsnícího materiálu a veškerého příslušenství" 
315,442*1,03</t>
  </si>
  <si>
    <t>R59399003</t>
  </si>
  <si>
    <t>sloup ŽB 400x400x8215mm, ozn. S01</t>
  </si>
  <si>
    <t>"část D.2.2.1, poř.č. 2.15" 
"beton C 30/37 - XC3-CI 0,4, Dmax = 22mm" 
"1,283 m3/kus" 
"kus"  4</t>
  </si>
  <si>
    <t>R59399004</t>
  </si>
  <si>
    <t>sloup ŽB 500x800x8670mm, ozn. S02</t>
  </si>
  <si>
    <t>"část D.2.2.1, poř.č. 2.16" 
"beton C 30/37 - XC3-CI 0,4, Dmax = 22mm" 
"3,464 m3/kus" 
"kus"  4</t>
  </si>
  <si>
    <t>R59399005</t>
  </si>
  <si>
    <t>sloup ŽB 400x700x8215mm, ozn. S03</t>
  </si>
  <si>
    <t>"část D.2.2.1, poř.č. 2.17" 
"beton C 30/37 - XC3-CI 0,4, Dmax = 22mm" 
"2,192 m3/kus" 
"kus"  10</t>
  </si>
  <si>
    <t>413125001</t>
  </si>
  <si>
    <t>Montáž ŽB trámů, průvlaků a ztužidel s nesvařovanými spoji hmotnosti do 1,5 t</t>
  </si>
  <si>
    <t>Montáž tyčových dílců - trámů, průvlaků a ztužidel ze železobetonu nebo předpjatého betonu s nesvařovanými spoji do 1,5 t</t>
  </si>
  <si>
    <t>"část D.2.2.1, poř.č. 2.20" 
"Z01"  4 
"část D.2.2.1, poř.č. 2.21" 
"Z02"  8 
Součet 12</t>
  </si>
  <si>
    <t>413125003</t>
  </si>
  <si>
    <t>Montáž ŽB trámů, průvlaků a ztužidel s nesvařovanými spoji hmotnosti do 5 t</t>
  </si>
  <si>
    <t>Montáž tyčových dílců - trámů, průvlaků a ztužidel ze železobetonu nebo předpjatého betonu s nesvařovanými spoji přes 3 do 5 t</t>
  </si>
  <si>
    <t>"část D.2.2.1, poř.č. 2.22" 
"Z03"  4</t>
  </si>
  <si>
    <t>417321414</t>
  </si>
  <si>
    <t>Ztužující pásy a věnce ze ŽB tř. C 20/25</t>
  </si>
  <si>
    <t>Ztužující pásy a věnce z betonu železového (bez výztuže)  tř. C 20/25</t>
  </si>
  <si>
    <t>"parapetní zdivo štítových stěn" 
"věnec V1" 
25,00*0,17*0,17 
0,723*0,1 
Součet 0,795</t>
  </si>
  <si>
    <t>"parapetní zdivo štítových stěn" 
"věnec V1" 
25,00*2*0,17 
8,50*0,1 
Součet 9,35</t>
  </si>
  <si>
    <t>"věnec V1" 
0,1365</t>
  </si>
  <si>
    <t>430321515</t>
  </si>
  <si>
    <t>Schodišťová konstrukce a rampa ze ŽB tř. C 20/25</t>
  </si>
  <si>
    <t>Schodišťové konstrukce a rampy z betonu železového (bez výztuže)  stupně, schodnice, ramena, podesty s nosníky tř. C 20/25</t>
  </si>
  <si>
    <t>"schody do prohlídkové jámy" 
"měřeno digy"  1,136*1,12*2 
"stupně"  (1,12*0,25*0,186)/2*6*2 
"měřeno digy"  1,136*1,10*2 
"stupně"  (1,10*0,25*0,186)/2*6*2 
Součet 5,663</t>
  </si>
  <si>
    <t>Zřízení bednění stupňů přímočarých schodišť</t>
  </si>
  <si>
    <t>Bednění stupňů  betonovaných na podstupňové desce nebo na terénu půdorysně přímočarých zřízení</t>
  </si>
  <si>
    <t>"schody do prohlídkové jámy" 
"stupně"  
(1,12*0,186)*6*2+(1,10*0,186)*6*2</t>
  </si>
  <si>
    <t>Odstranění bednění stupňů přímočarých schodišť</t>
  </si>
  <si>
    <t>Bednění stupňů  betonovaných na podstupňové desce nebo na terénu půdorysně přímočarých odstranění</t>
  </si>
  <si>
    <t>R44112500</t>
  </si>
  <si>
    <t>Montáž vazníků ze železobetonu nebo předpjatého betonu plnostěnných</t>
  </si>
  <si>
    <t>"část D.2.2.1, poř.č. 2.18" 
"V01"  5 
"část D.2.2.1, poř.č. 2.19" 
"V02"  2 
Součet 7</t>
  </si>
  <si>
    <t>R44415112</t>
  </si>
  <si>
    <t>Montáž krytiny ocelových střech ze sendvičových panelů šroubovaných budov v do 12 m</t>
  </si>
  <si>
    <t>Montáž krytiny střech ocelových konstrukcí  ze sendvičových panelů šroubovaných, výšky budovy přes 6 do 12 m</t>
  </si>
  <si>
    <t>"včetně montáže příslušenství potřebného ke kompletaci opláštění, montážního, spojovacího, těsnícího materiálu a lemování" 
"včetně dopravy, přesunu hmot a veškeré manipulace" 
"-----" 
36,74*11,77*2*1,05</t>
  </si>
  <si>
    <t>1. Ceny nelze použít pro ocenění montáže krytiny střech zděných, betonových, případně jiných konstrukcí; tyto se ocení příslušnými cenami katalogu 800-767 Konstrukce zámečnické, případně 800-765 Konstrukce pokrývačské.</t>
  </si>
  <si>
    <t>R5532470</t>
  </si>
  <si>
    <t>panel sendvičový střešní, izolace PIR, tl 120mm</t>
  </si>
  <si>
    <t>"modul 1000mm" 
"typ RW" 
"jádro IPN (PIR)" 
"plechy ext./int. 0,5/0,4" 
"U=0,172 W/m2K" 
"PO REI 20 DP3 / Broof(t3)" 
"povrchová úprava PES 25 mikrom / PES 15 mikrom" 
"včetně lemování, spojovacího a těsnícího materiálu a veškerého příslušenství" 
908,103</t>
  </si>
  <si>
    <t>R5532472</t>
  </si>
  <si>
    <t>panel střešní prosvětlovací 3385x1000mm</t>
  </si>
  <si>
    <t>panel střešní prosvětlovací</t>
  </si>
  <si>
    <t>"modul 1000mm" 
"typ KS 1000 PC Double Skin 40" 
"jádro komůrkový polykarbonát" 
"U=1,09 W/m2K" 
"PO neodkapává dle ČSN 730865" 
"propustnost světla 36% dle EN 140" 
"včetně lemování, spojovacího a těsnícího materiálu a veškerého příslušenství" 
12</t>
  </si>
  <si>
    <t>R59341201</t>
  </si>
  <si>
    <t>ztužidlo ŽB, dl. 6190mm, v.= 400mm, ozn. Z01</t>
  </si>
  <si>
    <t>"část D.2.2.1, poř.č. 2.20" 
"beton C 30/37 - XC3-CI 0,4, Dmax = 22mm" 
"0,476 m3/kus" 
"kus"  4</t>
  </si>
  <si>
    <t>R59341202</t>
  </si>
  <si>
    <t>ztužidlo ŽB, dl. 5980mm, v.= 400mm, ozn. Z02</t>
  </si>
  <si>
    <t>"část D.2.2.1, poř.č. 2.21" 
"beton C 30/37 - XC3-CI 0,4, Dmax = 22mm" 
"0,466 m3/kus" 
"kus"  8</t>
  </si>
  <si>
    <t>R59341203</t>
  </si>
  <si>
    <t>ztužidlo ŽB, dl. 7064mm, v.= 500mm, ozn. Z03</t>
  </si>
  <si>
    <t>"část D.2.2.1, poř.č. 2.22" 
"beton C 30/37 - XC3-CI 0,4, Dmax = 22mm" 
"1,40 m3/kus" 
"kus"  4</t>
  </si>
  <si>
    <t>R59399001</t>
  </si>
  <si>
    <t>střešní vazník plnostěnný ŽB, dl. 22300mm, v.= 900-2270mm, ozn. V01</t>
  </si>
  <si>
    <t>"část D.2.2.1, poř.č. 2.18" 
"beton C 30/37 - XC3-CI 0,4, Dmax = 22mm" 
"8,248 m3/ks" 
"kus"  5</t>
  </si>
  <si>
    <t>R59399002</t>
  </si>
  <si>
    <t>střešní vazník plnostěnný ŽB, dl. 8380mm, v.=500-1015mm, ozn. V02</t>
  </si>
  <si>
    <t>"část D.2.2.1, poř.č. 2.19" 
"beton C 30/37 - XC3-CI 0,4, Dmax = 22mm" 
"2,539 m3/ks" 
"kus"  2</t>
  </si>
  <si>
    <t>43-M</t>
  </si>
  <si>
    <t>Montáž ocelových konstrukcí</t>
  </si>
  <si>
    <t>R43010001</t>
  </si>
  <si>
    <t>D+M ocelové konstrukce zastřešení</t>
  </si>
  <si>
    <t>"část D.2.2.1, poř.č. 2.12" 
"dle výkazu materiálu ocelové konstrukce" 
"včetně svarů, spojů, drobného a spojovacího materiálu" 
"včetně protikorozní ochrany ocelových konstrukcí dle vydaných TKP staveb státních drah kap.25" 
"včetně dopravy, přesunu hmot, veškeré manipulace a pomocných konstrukcí" 
"UPE 240"  16928,91</t>
  </si>
  <si>
    <t>R43010002</t>
  </si>
  <si>
    <t>D+M ocelové konstrukce stěn</t>
  </si>
  <si>
    <t>"část D.2.2.1, poř.č. 2.13" 
"dle výkazu materiálu ocelové konstrukce" 
"včetně protikorozní ochrany ocelových konstrukcí dle vydaných TKP staveb státních drah kap.25" 
"včetně dopravy, přesunu hmot, veškeré manipulace a pomocných konstrukcí" 
143,06+5777,59 
"část D.2.2.1, poř.č. 2.14" 
"dle výkazu materiálu ocelové konstrukce" 
"včetně protikorozní ochrany ocelových konstrukcí dle vydaných TKP staveb státních drah kap.25" 
"včetně dopravy, přesunu hmot, veškeré manipulace a pomocných konstrukcí" 
89,94+2183,65 
Součet 8194,24</t>
  </si>
  <si>
    <t>R51112100</t>
  </si>
  <si>
    <t>D+M prefabrikovaného úložného bloku pro kolejnici š. 390mm, dl. 700mm</t>
  </si>
  <si>
    <t>"uložení do lože z cementové malty tl. 20mm" 
"spáry dotmeleny trvale pružným tmelem" 
"beton C 25/30 - XC3-CI 0,4, Dmax = 22mm" 
82</t>
  </si>
  <si>
    <t>1. V cenách jsou započteny i náklady na:  
a) technologickou manipulaci s panely do vzdálenosti 500 m  
b) odložení panelů, odbourání nerovné živičné vrstvy, urovnání povrchu živičnou směsí tl. 30 mm a položení panelů u 25 % celkového počtu panelů  
c) vyčištění spár mezi panely stlačeným vzduchem;  
d) výplň spár mezi panely do výše 60-80 mm od horní hrany panelů.  
2. V cenách nejsou započteny náklady na:  
a) zřízení podkladní živičné vrstvy; náklady na tyto stavební práce se oceňují cenami souboru cen 577 1 . -3 . Beton asfaltový, katalogu 822-1 Komunikace pozemní a letiště  
b) dodání panelů, panely se oceňují ve specifikaci, ztratné lze dohodnout ve výši 2 %  
c) gumoasfaltovou zálivku mezi panely.</t>
  </si>
  <si>
    <t>R57339121</t>
  </si>
  <si>
    <t>Lepené plentovací bokovnice z recykl. materiálů s integrovaným patním profilem k patě kolejnice</t>
  </si>
  <si>
    <t>33,50*6</t>
  </si>
  <si>
    <t>28323111</t>
  </si>
  <si>
    <t>fólie HDPE (940-950kg/m3) na skládky a proti zemní vlhkosti nad úrovní terénu tl 1mm</t>
  </si>
  <si>
    <t>478,289*1,15</t>
  </si>
  <si>
    <t>28375939</t>
  </si>
  <si>
    <t>deska EPS 70 fasádní ?=0,039 tl 120mm</t>
  </si>
  <si>
    <t>17,091*1,02</t>
  </si>
  <si>
    <t>28376423</t>
  </si>
  <si>
    <t>deska z polystyrénu XPS, hrana polodrážková a hladký povrch 300kPa tl 120mm</t>
  </si>
  <si>
    <t>24,416*1,02</t>
  </si>
  <si>
    <t>"vnitřní parapetní zdivo" 
(36,10+22,46)*2*1,00 
-(5,00*3+0,97)*1,00 
Součet 101,15</t>
  </si>
  <si>
    <t>622211021</t>
  </si>
  <si>
    <t>Montáž kontaktního zateplení vnějších stěn lepením a mechanickým kotvením polystyrénových desek tl do 120 mm</t>
  </si>
  <si>
    <t>Montáž kontaktního zateplení lepením a mechanickým kotvením z polystyrenových desek nebo z kombinovaných desek na vnější stěny, tloušťky desek přes 80 do 120 mm</t>
  </si>
  <si>
    <t>"parapetní zdivo štítových stěn" 
"tl. 120mm" 
22,96*0,70 
(2,44+2,32+4,72+2,44)*0,70 
Mezisoučet 24.415999999999997 
"tl. 100mm" 
22,96*0,49 
(2,44+2,32+4,72+2,44)*0,49 
Mezisoučet 17.0912 
Součet 41,507</t>
  </si>
  <si>
    <t>622511101</t>
  </si>
  <si>
    <t>Tenkovrstvá akrylátová mozaiková jemnozrnná omítka včetně penetrace vnějších stěn</t>
  </si>
  <si>
    <t>Omítka tenkovrstvá akrylátová vnějších ploch  probarvená, včetně penetrace podkladu mozaiková jemnozrnná stěn</t>
  </si>
  <si>
    <t>"parapetní zdivo stěn" 
22,96*1,00 
(2,44+2,32+4,72+2,44)*1,00 
36,60*1,00*2 
Součet 108,08</t>
  </si>
  <si>
    <t>631311113</t>
  </si>
  <si>
    <t>Mazanina tl do 80 mm z betonu prostého bez zvýšených nároků na prostředí tř. C 12/15</t>
  </si>
  <si>
    <t>Mazanina z betonu  prostého bez zvýšených nároků na prostředí tl. přes 50 do 80 mm tř. C 12/15</t>
  </si>
  <si>
    <t>"pod zarážedla" 
3,55*1,90*0,08*3 
"podkladní betonová mazanina tl. 50mm - vrata" 
5,00*0,37*0,05*3 
Součet 1,896</t>
  </si>
  <si>
    <t>"pod hlavice pilot tl. 100mm" 
"hlava pilot P1-1 až P1-10" 
1,90*1,50*0,10*10 
"hlava pilot P2-1 až P2-4" 
1,50*1,50*0,10*4 
"hlava pilot P3-1 až P3-4" 
2,10*1,70*0,10*4 
Mezisoučet 5.178 
"patky pod sloupy z válcovaných profilů tl. 100mm" 
1,20*1,00*0,10*2 
1,20*0,80*0,10*2 
Mezisoučet 0.432 
"pod prefabrikované parapetní panely tl. 100mm" 
36,84*0,57*0,10*2 
Mezisoučet 4.19976 
"pod základovou deskou" 
36,10*22,46*0,10 
"odpočet prohlídkové jámy" 
-28,93*2,13*0,10 
-5,33*1,40*2*0,10 
"odpočet - zarážedla" 
-3,55*1,85*0,10*3 
Mezisoučet 71.45586 
81,267*0,05 
Součet 85,329</t>
  </si>
  <si>
    <t>631311133</t>
  </si>
  <si>
    <t>Mazanina tl do 240 mm z betonu prostého bez zvýšených nároků na prostředí tř. C 12/15</t>
  </si>
  <si>
    <t>Mazanina z betonu  prostého bez zvýšených nároků na prostředí tl. přes 120 do 240 mm tř. C 12/15</t>
  </si>
  <si>
    <t>"podkladní beton tl. 150mm pod prohlídkovou jámou" 
29,10*2,32*0,15 
5,50*1,40*2*0,15 
"obetonování zemnícího pásku" 
(37,84+24,20)*2*0,15*0,15 
Součet 15,229</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</si>
  <si>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</si>
  <si>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</si>
  <si>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</si>
  <si>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</si>
  <si>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</si>
  <si>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</si>
  <si>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"pod zarážedla" 
(3,55+1,90)*2*0,08*3 
"podkladní betonová mazanina tl. 50mm - vrata" 
(5,00+0,37)*2*0,05*3 
"pod hlavice pilot tl. 100mm" 
"hlava pilot P1-1 až P1-10" 
(1,90+1,50)*2*0,10*10 
"hlava pilot P2-1 až P2-4" 
(1,50+1,50)*2*0,10*4 
"hlava pilot P3-1 až P3-4" 
(2,10+1,70)*2*0,10*4 
"patky pod sloupy z válcovaných profilů tl. 100mm" 
(1,20+1,00)*2*0,10*2 
(1,20+0,80)*2*0,10*2 
"pod prefabrikované parapetní panely tl. 100mm" 
(36,84+0,57)*2*0,10*2 
"pod základovou deskou" 
(36,10+22,46)*2*0,10 
"kolem prohlídkové jámy" 
(28,93*4,93)*2*0,10 
"kolem zarážedel" 
(3,55+1,85)*2*0,10*3 
"podkladní beton tl. 150mm pod prohlídkovou jámou" 
(29,10*5,12)*2*0,15 
121,286*0,05 
"obetonování zemnícího pásku" 
(37,84+24,20)*2*0,15*2 
Součet 164,574</t>
  </si>
  <si>
    <t>"kari síť 100/100/6mm" 
"pod zarážedla" 
(3,55*1,90*3)*1,2*4,44/1000 
"podkladní betonová mazanina tl. 50mm - vrata" 
(5,00*0,37*3)*1,2*4,44/1000 
"pod hlavice pilot tl. 100mm" 
"hlava pilot P1-1 až P1-10" 
(1,90*1,50*10)*1,2*4,44/1000 
"hlava pilot P2-1 až P2-4" 
(1,50*1,50*4)*1,2*4,44/1000 
"hlava pilot P3-1 až P3-4" 
(2,10*1,70*4)*1,2*4,44/1000 
"patky pod sloupy z válcovaných profilů tl. 100mm" 
(1,20*1,00*2)*1,2*4,44/1000 
(1,20*0,80*2)*1,2*4,44/1000 
"pod prefabrikované parapetní panely tl. 100mm" 
(36,84*0,57*2)*1,2*4,44/1000 
"pod základovou deskou" 
(36,10*22,46)*1,2*4,44/1000 
"odpočet prohlídkové jámy" 
-(28,93*2,13)*1,2*4,44/1000 
-(5,33*1,40*2)*1,2*4,44/1000 
"odpočet - zarážedla" 
-(3,55*1,85*3)*1,2*4,44/1000 
"podkladní beton tl. 150mm pod prohlídkovou jámou" 
(29,10*2,32)*1,2*4,44/1000 
(5,50*1,40*2)*1,2*4,44/1000 
Součet 4,909</t>
  </si>
  <si>
    <t>632451456</t>
  </si>
  <si>
    <t>Potěr pískocementový tl do 50 mm tř. C 25 běžný</t>
  </si>
  <si>
    <t>Potěr pískocementový běžný  tl. přes 40 do 50 mm tř. C 25</t>
  </si>
  <si>
    <t>"ochrana izolace pod prohlídkovým kanálem tl. 50mm" 
28,70*1,92+5,10*1,40*2 
"ochrana izolace pod kolejovým prostorem tl. 45mm" 
33,84*3,22*2 
(3,84+1,59)*3,22 
Součet 304,798</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</si>
  <si>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 cenách -1491 a -1492 jsou započteny i náklady za přehlazení povrchu mazaniny ocelovým hladítkem, v ceně -1494 náklady na přehlazení povrchu hladičkou betonui..</t>
  </si>
  <si>
    <t>633121112</t>
  </si>
  <si>
    <t>Povrchová úprava průmyslových podlah pro střední provoz vsypovou směsí s příměsí korundu tl 3 mm</t>
  </si>
  <si>
    <t>Povrchová úprava vsypovou směsí průmyslových betonových podlah  středně těžký provoz s přísadou korundu, tl. 3 mm</t>
  </si>
  <si>
    <t>"ŽB podlahová deska tl. 190mm" 
36,10*22,46 
"odpočet kanálu" 
-(28,70*2,13+5,10*1,40*2) 
"odpočet pod kolejemi" 
-33,79*3,60*2 
-(1,19+3,80)*3,60 
"odpočet - zarážedla" 
-1,80*3,45*3 
455,513*0,05 
Součet 478,289</t>
  </si>
  <si>
    <t>1. Ceny obsahují i náklady na oživení betonového povrchu rotační hladičkou, na nanesení vsypové směsi ve 2 vrstvách, na zapravení obou vrstev rotační hladičkou a na ochranný nátěr proti odpařování vody.</t>
  </si>
  <si>
    <t>634661111</t>
  </si>
  <si>
    <t>Výplň dilatačních spar šířky do 5 mm v mazaninách silikonovým tmelem</t>
  </si>
  <si>
    <t>Výplň dilatačních spar mazanin silikonovým tmelem, šířka spáry do 5 mm</t>
  </si>
  <si>
    <t>1. V cenách jsou započteny i náklady na ochranu okrajů spáry papírovou páskou.  
2. V cenách 634 66-21.. a 634 66-31.. jsou započteny i náklady na těsnící provazec z pěnového polyetylénu.</t>
  </si>
  <si>
    <t>634911114</t>
  </si>
  <si>
    <t>Řezání dilatačních spár š 5 mm hl do 80 mm v čerstvé betonové mazanině</t>
  </si>
  <si>
    <t>Řezání dilatačních nebo smršťovacích spár  v čerstvé betonové mazanině nebo potěru šířky do 5 mm, hloubky přes 50 do 80 mm</t>
  </si>
  <si>
    <t>1. V cenách jsou započteny i náklady na vyčištění spár po řezání.</t>
  </si>
  <si>
    <t>635111215</t>
  </si>
  <si>
    <t>Násyp pod podlahy ze štěrkopísku se zhutněním</t>
  </si>
  <si>
    <t>Násyp ze štěrkopísku, písku nebo kameniva pod podlahy  se zhutněním ze štěrkopísku</t>
  </si>
  <si>
    <t>"štěrkopískový podsyp tl. 100mm" 
"pod objektem" 
36,10*22,46*0,10 
"odpočet kanál" 
-(28,70*1,92+5,10*1,40*2)*0,10 
"odpočet kolejový prostor" 
-33,84*3,60*2*0,10 
-(3,90+1,24)*3,60*0,10 
"odpočet zarážedel" 
-3,45*1,80*3*0,10 
46,065*0,1 
Součet 50,671</t>
  </si>
  <si>
    <t>635111242</t>
  </si>
  <si>
    <t>Násyp pod podlahy z hrubého kameniva 16-32 se zhutněním</t>
  </si>
  <si>
    <t>Násyp ze štěrkopísku, písku nebo kameniva pod podlahy  se zhutněním z kameniva hrubého 16-32</t>
  </si>
  <si>
    <t>"podsyp ze štěrkodrtě tl. 360mm" 
"pod objektem" 
36,10*22,46*0,36 
"odpočet kanál" 
-(28,70*1,92+5,10*1,40*2)*0,36 
"odpočet kolejový prostor" 
-33,84*3,60*2*0,36 
-(3,90+1,24)*3,60*0,36 
"odpočet zarážedel" 
-3,45*1,80*3*0,36 
"-----" 
36,50*23,60*0,40 
"odpočet kanál" 
-(28,70*1,92+5,10*1,40*2)*0,40 
"pod kanálem" 
30,05*3,65*0,40 
6,45*1,40*2*0,40 
533,734*0,1 
Součet 587,107</t>
  </si>
  <si>
    <t>R63199001</t>
  </si>
  <si>
    <t>Vyplnění spár dilatačních spár těsnicím provazcem z polyetylénu tl 30-40 mm</t>
  </si>
  <si>
    <t>"dilatační spára D1"  223,00 
"dilatační spára D2"  153,50 
Součet 376,5</t>
  </si>
  <si>
    <t>1. V cenách tmelení spáry jsou započteny i náklady na očištění podkladu, ochranu okolí hrany spáry papírovou páskou a na penetrační nátěr.  
2. V cenách těsnění spáry jsou započteny i náklady na vyplnění spáry PUR pěnou a vložení pásky do silikonového tmelu.</t>
  </si>
  <si>
    <t>R63248121</t>
  </si>
  <si>
    <t>Montáž separační vrstvy z PE fólie</t>
  </si>
  <si>
    <t>Separační vrstva k oddělení podlahových vrstev  z polyetylénové fólie</t>
  </si>
  <si>
    <t>478,289</t>
  </si>
  <si>
    <t>28322035</t>
  </si>
  <si>
    <t>fólie k izolaci objektů určených pro manipulaci a dočasné skladování vybraných ropných látek z mPVC (typ T) tl 1,5mm</t>
  </si>
  <si>
    <t>(827,022+224,81)*1,25</t>
  </si>
  <si>
    <t>69311202</t>
  </si>
  <si>
    <t>geotextilie netkaná separační, ochranná, filtrační, drenážní  PES(70%)+PP(30%) 500g/m2</t>
  </si>
  <si>
    <t>827,022*2*1,05 
224,81*2*1,05 
Součet 2208,847</t>
  </si>
  <si>
    <t>711461201</t>
  </si>
  <si>
    <t>Provedení izolace proti tlakové vodě vodorovné fólií zesílením spojů páskem</t>
  </si>
  <si>
    <t>Provedení izolace proti povrchové a podpovrchové tlakové vodě fóliemi  na ploše vodorovné V zesílením spojů páskem se zalitím okrajů spoje</t>
  </si>
  <si>
    <t>"pod objektem" 
36,10*22,46 
"kanál - zpětný spoj" 
810,806*0,02 
Součet 827,022</t>
  </si>
  <si>
    <t>1. Izolace plochy jednotlivě do 10 m2 se oceňují skladebně cenou příslušné izolace a cenou 711 49-9097 Příplatek za plochu do 10 m2.  
2. Cenami lze oceňovat i montáž izolací proti zemní vlhkosti.</t>
  </si>
  <si>
    <t>711462201</t>
  </si>
  <si>
    <t>Provedení izolace proti tlakové vodě svislé fólií zesílením spojů páskem</t>
  </si>
  <si>
    <t>Provedení izolace proti povrchové a podpovrchové tlakové vodě fóliemi  na ploše svislé S zesílením spojů páskem se zalitím okrajů spoje</t>
  </si>
  <si>
    <t>"kolem objektu" 
(36,10+22,46)*2*0,19 
"kolem kanálu" 
(28,70+4,72)*2*1,74 
"kolem zarážedel" 
(3,45*2+1,80)*0,19*3+3,45*0,45*3 
"kolem kolejí" 
(34,15*2+1,59+3,80)*2*0,26*2 
Součet 224,809</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</si>
  <si>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</si>
  <si>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</si>
  <si>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</si>
  <si>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tlakové vodě vodorovné z textilií vrstva ochranná</t>
  </si>
  <si>
    <t>Provedení izolace proti povrchové a podpovrchové tlakové vodě ostatní  na ploše vodorovné V z textilií, vrstva ochranná</t>
  </si>
  <si>
    <t>Provedení izolace proti tlakové vodě svislé z textilií vrstva podkladní</t>
  </si>
  <si>
    <t>Provedení izolace proti povrchové a podpovrchové tlakové vodě ostatní  na ploše svislé S z textilií, vrstva podkladní</t>
  </si>
  <si>
    <t>Provedení izolace proti tlakové vodě svislé z textilií vrstva ochranná</t>
  </si>
  <si>
    <t>Provedení izolace proti povrchové a podpovrchové tlakové vodě ostatní  na ploše svislé S z textilií, vrstva ochranná</t>
  </si>
  <si>
    <t>28376017</t>
  </si>
  <si>
    <t>deska perimetrická fasádní soklová 150kPa ?=0,035 tl 100mm</t>
  </si>
  <si>
    <t>24,481*1,05</t>
  </si>
  <si>
    <t>28376365</t>
  </si>
  <si>
    <t>deska z polystyrénu XPS, hrana rovná, polo či pero drážka a hladký povrch ?=0,034 tl 40mm</t>
  </si>
  <si>
    <t>7,382*1,05</t>
  </si>
  <si>
    <t>28376366</t>
  </si>
  <si>
    <t>deska z polystyrénu XPS, hrana rovná, polo či pero drážka a hladký povrch ?=0,034 tl 50mm</t>
  </si>
  <si>
    <t>23,706*1,05</t>
  </si>
  <si>
    <t>100,906*1,05</t>
  </si>
  <si>
    <t>713131145</t>
  </si>
  <si>
    <t>Montáž izolace tepelné stěn a základů lepením bodově rohoží, pásů, dílců, desek</t>
  </si>
  <si>
    <t>Montáž tepelné izolace stěn rohožemi, pásy, deskami, dílci, bloky (izolační materiál ve specifikaci) lepením bodově</t>
  </si>
  <si>
    <t>"tl. 80mm" 
"kolem prohlídkové jámy" 
28,87*1,46*2 
1,40*1,46*2*2 
2,09*1,00*2 
"věnec V1" 
25,00*0,17 
Mezisoučet 100.90639999999999 
"tl. 50mm" 
3,45*1,56*3 
3,60*3*0,70 
Mezisoučet 23.706 
"tl. 40mm" 
0,55*0,70*2*3 
3,45*0,49*3 
Mezisoučet 7.381500000000001 
"tl. 100mm" 
"izolace základů_štítové stěny" 
22,76*0,71 
(2,34+2,32+4,72+2,34)*0,71 
Mezisoučet 24.480800000000002 
Součet 156,475</t>
  </si>
  <si>
    <t>Přesun hmot tonážní pro izolace tepelné v objektech v do 12 m</t>
  </si>
  <si>
    <t>R71312131</t>
  </si>
  <si>
    <t>Násyp pod podlahy štěrem z pěnového skla frakce 8/16, včetně zhutnění</t>
  </si>
  <si>
    <t>"pod objektem" 
36,10*22,46 
"odpočet kanál" 
-(28,70*1,92+5,10*1,40*2) 
"odpočet kolejový prostor" 
-33,84*3,60*2 
-(3,90+1,24)*3,60 
"odpočet zarážedel" 
-3,45*1,80*3 
460,64*0,1 
Součet 506,704</t>
  </si>
  <si>
    <t>764011611</t>
  </si>
  <si>
    <t>Podkladní plech z Pz s upraveným povrchem rš 150 mm, ozn. 5/K</t>
  </si>
  <si>
    <t>Podkladní plech z pozinkovaného plechu s povrchovou úpravou rš 150 mm, ozn. 5/K</t>
  </si>
  <si>
    <t>"ozn. 5/K" 
"podkladní plech v exteriéru" 
2*36,80</t>
  </si>
  <si>
    <t>1. Rozvinutá šířka podkladního plechu se určuje z rš střešního prvku.</t>
  </si>
  <si>
    <t>764212637</t>
  </si>
  <si>
    <t>Oplechování štítu závětrnou lištou z Pz s povrchovou úpravou rš 670 mm, ozn. 4/K</t>
  </si>
  <si>
    <t>Oplechování střešních prvků z pozinkovaného plechu s povrchovou úpravou štítu závětrnou lištou rš 670 mm, ozn. 4/K</t>
  </si>
  <si>
    <t>"ozn. 4/K" 
4*11,80</t>
  </si>
  <si>
    <t>1. V cenách 764 21-1605 až - 3642 nejsou započteny náklady na podkladní plech, tento se oceňuje cenami souboru cen 764 01-16.. Podkladní plech z pozinkovaného plechu s upraveným povrchem v rozvinuté šířce dle rš střešního prvku.</t>
  </si>
  <si>
    <t>764216643</t>
  </si>
  <si>
    <t>Oplechování rovných parapetů celoplošně lepené z Pz s povrchovou úpravou rš 250 mm, ozn. 6/K</t>
  </si>
  <si>
    <t>Oplechování parapetů z pozinkovaného plechu s povrchovou úpravou rovných celoplošně lepené, bez rohů rš 250 mm, ozn. 6/K</t>
  </si>
  <si>
    <t>"ozn. 6/K" 
12*3,65</t>
  </si>
  <si>
    <t>764511612</t>
  </si>
  <si>
    <t>Žlab podokapní hranatý z Pz s povrchovou úpravou rš 330 mm, ozn. 1/K</t>
  </si>
  <si>
    <t>Žlab podokapní z pozinkovaného plechu s povrchovou úpravou včetně háků a čel hranatý rš 330 mm, ozn. 1/K</t>
  </si>
  <si>
    <t>"ozn. 1/K" 
2*36,80</t>
  </si>
  <si>
    <t>764511662</t>
  </si>
  <si>
    <t>Kotlík hranatý pro podokapní žlaby z Pz s povrchovou úpravou 330/100 mm</t>
  </si>
  <si>
    <t>Žlab podokapní z pozinkovaného plechu s povrchovou úpravou včetně háků a čel kotlík hranatý, rš žlabu/průměr svodu 330/100 mm</t>
  </si>
  <si>
    <t>764518622</t>
  </si>
  <si>
    <t>Svody kruhové včetně objímek, kolen, odskoků z Pz s povrchovou úpravou průměru 100 mm, ozn. 2/K</t>
  </si>
  <si>
    <t>Svod z pozinkovaného plechu s upraveným povrchem včetně objímek, kolen a odskoků kruhový, průměru 100 mm, ozn. 2/K</t>
  </si>
  <si>
    <t>"ozn. 2/K" 
8*7,80</t>
  </si>
  <si>
    <t>Přesun hmot tonážní pro konstrukce klempířské v objektech v do 12 m</t>
  </si>
  <si>
    <t>R76421161</t>
  </si>
  <si>
    <t>Oplechování větraného hřebene s větracím pásem z Pz s povrchovou úpravou rš 650 mm, ozn. 3/K</t>
  </si>
  <si>
    <t>Oplechování střešních prvků z pozinkovaného plechu s povrchovou úpravou hřebene větraného s použitím hřebenového plechu s větracím pásem rš 650 mm, ozn. 3/K</t>
  </si>
  <si>
    <t>"ozn. 3/K" 
36,80</t>
  </si>
  <si>
    <t>R76421661</t>
  </si>
  <si>
    <t>Oplechování vnějšího soklu celoplošně lepené z Pz s povrchovou úpravou rš 450 mm, ozn. 7/K</t>
  </si>
  <si>
    <t>Oplechování vnějšího soklu z pozinkovaného plechu s povrchovou úpravou rovných celoplošně lepené, bez rohů rš 450 mm, ozn. 7/K</t>
  </si>
  <si>
    <t>"oplechování vnějšího soklu" 
"ozn. 7/K" 
117,50</t>
  </si>
  <si>
    <t>R76499001</t>
  </si>
  <si>
    <t>D+M Sněhový zachytávač z Al plechu tl. 3,0mm, dl. 2,0m</t>
  </si>
  <si>
    <t>"na krytinu ze střešních sendvičových panelů, včetně montáže k vaznici (přes těsnící pásku)" 
"8/K"  38</t>
  </si>
  <si>
    <t>R76762002</t>
  </si>
  <si>
    <t>D+M okno třídílné s ventilačním křídlem z hliníkových profilů, 3600x1700mm, ozn. 2</t>
  </si>
  <si>
    <t>"s přerušeným tepeným mostem U=1,3W/m2K" 
"izolační dvojsklo bezpečnostní U=1,1W/m2K" 
"celoobvodové bezpečnostní kování" 
"osazení okna dle prováděcí ČSN 74 6077 Okna a vnější dveře" 
"ovládání ventilačního křídla kličkovým mechanismem" 
"včetně dopravy, přesunu hmot a veškeré manipulace" 
12</t>
  </si>
  <si>
    <t>R76764003</t>
  </si>
  <si>
    <t>D+M hliníkové dveře exteriérové, jednokřídlové, 900x1970mm, ozn. 3</t>
  </si>
  <si>
    <t>"s přerušeným tepelným mostem U=1,3W/m2K" 
"křídlo otočné, plné, hladké" 
"barva - světle šedá RAL 7035" 
"kování - bílý kov" 
"zámek vložkový, bezpečnostní RC3" 
"včetně rámové zárubně" 
"včetně dopravy, přesunu hmot a veškeré manipulace" 
"P"  2</t>
  </si>
  <si>
    <t>R76764004</t>
  </si>
  <si>
    <t>D+M hliníkové dveře vnitřní, jednokřídlové, 900x1970mm, ozn. 4</t>
  </si>
  <si>
    <t>"s přerušeným tepelným mostem" 
"křídlo otočné, plné" 
"barva - světle béžová" 
"kování - bílý kov" 
"zámek vložkový RC2" 
"včetně rámové zárubně systémové s opláštěním" 
"včetně dopravy, přesunu hmot a veškeré manipulace" 
"P"  1</t>
  </si>
  <si>
    <t>R76765001</t>
  </si>
  <si>
    <t>D+M sekčních průmyslových vrat, 5000x5000mm, ozn. 1</t>
  </si>
  <si>
    <t>"ocelová, dvoustěnná s tepelně izolačním polyuretanovým jádrem tl. 67mm" 
"jedna řada zasklívacích rámů - dvojité zasklení" 
"barva : lak - šedá" 
"integrované dveře s prahem 940x2250mm, klika/koule" 
"bezp. třída RC3" 
"elektrický pohon ovládání přes spínací skříňku + dálkové ovládání" 
"ruční řetízkové ovládání (dod. včetně vodících kolejnic a montážních profilů, vrata vysouvající se rovnoběžně se střešní rovinou)" 
"včetně dopravy, přesunu hmot a veškeré manipulace" 
3</t>
  </si>
  <si>
    <t>1. V 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 cenách -1210 až -7523 je započtena i montáž dokončení okování dvířek průchodových.  
4. V cenách -1210 až -7523 není započtena montáž elektromagnetického stavěče křídel vrat; tyto práce se oceňují cenou 767 64-6593 Montáž stavěče křídel.</t>
  </si>
  <si>
    <t>D+M požární žebřík se suchovodem dl. 9600mm, ozn. 1/Z</t>
  </si>
  <si>
    <t>"včetně kotvení k ocelové hale s opláštěním PUR panely" 
"materál : úhelník L 50/50/5mm, příčle pr.20 - 412mm, koš pásovina 50/8mm" 
"povrchová úprava - žárově pozinkováno" 
"včetně dopravy, přesunu hmot a veškeré manipulace" 
1</t>
  </si>
  <si>
    <t>R76799002</t>
  </si>
  <si>
    <t>D+M výlez z prohlídkové jámy - ocelový žebřík 400x700mm, ozn. 2/Z</t>
  </si>
  <si>
    <t>"materál : tr. 44,5x4mm - 1,40bm, příčle pr.20 - 1,25bm" 
"osazení: pás 50x6mm - 1,0bm, kotevní deska 50x6mm - 0,40bm" 
"povrchová úprava - žárově pozinkováno" 
"včetně dopravy, přesunu hmot a veškeré manipulace" 
1</t>
  </si>
  <si>
    <t>R76799003</t>
  </si>
  <si>
    <t>D+M plochý žlab bez spádu 235x120mm (sv. š. 200mm), ozn. 3/Z</t>
  </si>
  <si>
    <t>"materiál:  polymerový beton, ochranná hrana žárově zinkovaná" 
"rošt mřížkový, 223x30mm" 
"povrchová úprava - žárově pozinkováno" 
"včetně dopravy, přesunu hmot a veškeré manipulace" 
28,00</t>
  </si>
  <si>
    <t>D+M krycí podlahová mřížka z pororoštu tl. 30mm, 360x360mm, ozn. 4/Z</t>
  </si>
  <si>
    <t>"rošt - lisovaný nosný pásek 30x2mm" 
"vč. osazovacího rámečku L 35x35x4mm, pracny 40x4mm - 120mm" 
"povrchová úprava - žárově zinkováno" 
"včetně dopravy, přesunu hmot a veškeré manipulace" 
4</t>
  </si>
  <si>
    <t>D+M lemování ŽB desky podél kolejnice, ozn. 5/Z</t>
  </si>
  <si>
    <t>"materiál:  L 110x110x10mm s vyvrtanými otvory v místě upevňovadel pr. 26mm" 
"zalití upevňovadel betonem C 30/37" 
"asfaltová zálivka" 
"včetně dopravy, přesunu hmot a veškeré manipulace" 
33,50*4+3,60*2+2,05*2</t>
  </si>
  <si>
    <t>R76799006</t>
  </si>
  <si>
    <t>D+M zakrytí prohlídkové jámy z ocelových pororoštů, ozn. 6/Z</t>
  </si>
  <si>
    <t>"pororošt lisovaný, protiskluzný 33x33mm, nosný pásek 30x3mm" 
"osazovací profily z válcované oceli vč. prořezu a kotvení" 
"povrchová úprava - žárově zinkováno" 
"včetně dopravy, přesunu hmot a veškeré manipulace" 
16,50</t>
  </si>
  <si>
    <t>R76799007</t>
  </si>
  <si>
    <t>D+M konstrukce pro vyztužení stěnového panelu v místě prostupu VZT 2800x600mm", ozn. 7/Z</t>
  </si>
  <si>
    <t>"materiál ocelový jekl 80/40/3mm, žárově zinkovaný" 
"včetně prořezu a kotvení" 
"povrchová úprava - žárově zinkováno" 
"včetně dopravy, přesunu hmot a veškeré manipulace" 
38,00</t>
  </si>
  <si>
    <t>R76799008</t>
  </si>
  <si>
    <t>D+M konstrukce pro vyztužení stěnového panelu v místě prostupu VZT 6530x600mm", ozn. 8/Z</t>
  </si>
  <si>
    <t>"materiál ocelový jekl 120/80/4mm, žárově zinkovaný" 
"včetně prořezu a kotvení" 
"povrchová úprava - žárově zinkováno" 
"včetně dopravy, přesunu hmot a veškeré manipulace" 
"14,50 bm, (12,30 kg/m)"  187,50*2</t>
  </si>
  <si>
    <t>R76799009</t>
  </si>
  <si>
    <t>D+M nosníky pro vynesení ventilátorů odsávání výfukových splodin, ozn. 9/Z</t>
  </si>
  <si>
    <t>"materiál ocelový jekl 100/60/4mm, včetně kotvení k ŽB sloupům a prořezu" 
"povrchová úprava - žárově zinkováno" 
"včetně dopravy, přesunu hmot a veškeré manipulace" 
"11,50 bm (9,67kg/m)"  117,0*2</t>
  </si>
  <si>
    <t>R76799010</t>
  </si>
  <si>
    <t>D+M nosník pro vynesení montážních profilů odsávacího žlabu a teplovzduš. jednotky - ocel. výměna mezi střeš. vaznicemi, ozn. 10/Z</t>
  </si>
  <si>
    <t>"materiál ocelový jekl 80/40/3mm" 
"včetně prořezu a kotvení" 
"povrchová úprava - žárově zinkováno" 
"včetně dopravy, přesunu hmot a veškeré manipulace" 
"112,0 bm, (5,13 kg/m)"  603,50</t>
  </si>
  <si>
    <t>R76799011</t>
  </si>
  <si>
    <t>D+M nosník pro přikotvení dělící příčky z PUR panelů, ozn. 11/Z</t>
  </si>
  <si>
    <t>"materiál ocelový profil L 70/70/4mm" 
"včetně prořezu a kotvení" 
"povrchová úprava - žárově zinkováno" 
"včetně dopravy, přesunu hmot a veškeré manipulace" 
"36,5 bm, (4,18kg/m)"  160,2</t>
  </si>
  <si>
    <t>R76799012</t>
  </si>
  <si>
    <t>D+M nosník pro zajištění stability dělící příčky z PUR panelů, ozn. 12/Z</t>
  </si>
  <si>
    <t>"materiál ocelový nosník jekl 100/60/4mm" 
"včetně prořezu a kotvení" 
"včetně kluzné podložky z nalepené geotextilie" 
"povrchová úprava - žárově zinkováno" 
"včetně dopravy, přesunu hmot a veškeré manipulace" 
"76,0 bm, (9,67kg/m)"  772,0</t>
  </si>
  <si>
    <t>R76799013</t>
  </si>
  <si>
    <t>D+M lemování prahu vrat a vnějších dveří, ozn. 13/Z</t>
  </si>
  <si>
    <t>"ocelový úhelník L50/50/5mm, žárově zinkovaný" 
"nosník L50/50/5mm - 32,0bm - 120,7 kg" 
"pás 40/5, dl. 120mm, po 500mm - 67ks - 13,2 kg" 
"včetně prořezu a kotvení 5%" 
"včetně dopravy, přesunu hmot a veškeré manipulace" 
"kg"  140,60</t>
  </si>
  <si>
    <t>R76799014</t>
  </si>
  <si>
    <t>D+M větrací mřížka AL - protidešťová žaluzie, vnitřní klapky s regulací otevírání, 400x400mm, ozn. 14/Z</t>
  </si>
  <si>
    <t>"se síťí proti hmyzu" 
"včetně osazovacího rámu do zdiva a KZS"" 
3</t>
  </si>
  <si>
    <t>R76799015</t>
  </si>
  <si>
    <t>D+M vodotěsné zakrytí dilatační spáry v podlaze š. 30mm, ozn. 15/</t>
  </si>
  <si>
    <t>D+M vodotěsné zakrytí dilatační spáry v podlaze š. 30mm, ozn. 15/Z</t>
  </si>
  <si>
    <t>"profil z masivního hliníku s elastickou vložkou" 
"celková šířka 150mm," 
"svislý pohyb 10mm" 
"vložka je odolná proti olejům, oxidaci, kyselinám,UV záření, povětrnostním vlivům, teplotám -30 až do 60 st., stárnutí a posypové soli" 
223,00</t>
  </si>
  <si>
    <t>R76799016</t>
  </si>
  <si>
    <t>D+M vodotěsné zakrytí dilatační spáry podlaha/stěna š. 30mm, ozn. 16/Z</t>
  </si>
  <si>
    <t>"profil z masivního hliníku s elastickou vložkou" 
"celková šířka 150mm," 
"svislý pohyb 10mm" 
"vložka je odolná proti olejům, oxidaci, kyselinám,UV záření, povětrnostním vlivům, teplotám -30 až do 60 st., stárnutí a posypové soli" 
153,50</t>
  </si>
  <si>
    <t>R76799017</t>
  </si>
  <si>
    <t>D+M Krycí deska za umývadlem - HPL laminát tl. 10mm 1200x2000mm, ozn. 17/Z</t>
  </si>
  <si>
    <t>"včetně nalepeného zrcadla 1200x600, mydlenky a háčku na ručník" 
2</t>
  </si>
  <si>
    <t>R76799018</t>
  </si>
  <si>
    <t>D+M okapní lišta z Al plechu tl. 1,5mm, dl. 1700mm, ozn. 18/Z</t>
  </si>
  <si>
    <t>"lišta přilepena nad kapsu se svítidlem" 
11</t>
  </si>
  <si>
    <t>777131101</t>
  </si>
  <si>
    <t>Penetrační epoxidový nátěr podlahy na suchý a vyzrálý podklad</t>
  </si>
  <si>
    <t>Penetrační nátěr podlahy epoxidový na podklad suchý a vyzrálý</t>
  </si>
  <si>
    <t>36,10*22,46 
-3,45*1,00*3 
-1,15*1,12*4 
Součet 795,304</t>
  </si>
  <si>
    <t>777131201</t>
  </si>
  <si>
    <t>Penetrační epoxidový nátěr schodiště na suchý a vyzrálý podklad</t>
  </si>
  <si>
    <t>Penetrační nátěr schodišťových stupňů epoxidový na podklad suchý a vyzrálý</t>
  </si>
  <si>
    <t>1,50*1,12*4 
1,12*0,186*7*4 
Součet 12,553</t>
  </si>
  <si>
    <t>777611121</t>
  </si>
  <si>
    <t>Krycí epoxidový průmyslový nátěr podlahy</t>
  </si>
  <si>
    <t>Krycí nátěr podlahy průmyslový epoxidový</t>
  </si>
  <si>
    <t>1. V ceně -1133 nejsou započteny náklady na napojení na zemnící okruh.  
2. V ceně -1135 nejsou započteny náklady na změření odporu.</t>
  </si>
  <si>
    <t>777611221</t>
  </si>
  <si>
    <t>Krycí epoxidový průmyslový nátěr schodišťových stupňů</t>
  </si>
  <si>
    <t>Krycí nátěr schodištových stupňů průmyslový epoxidový</t>
  </si>
  <si>
    <t>777612109</t>
  </si>
  <si>
    <t>Uzavírací epoxidový protiskluzný nátěr podlahy</t>
  </si>
  <si>
    <t>Uzavírací nátěr podlahy epoxidový protiskluzný</t>
  </si>
  <si>
    <t>777612209</t>
  </si>
  <si>
    <t>Uzavírací epoxidový protiskluzný nátěr schodišťových stupňů</t>
  </si>
  <si>
    <t>Uzavírací nátěr schodišťových stupňů epoxidový protiskluzný</t>
  </si>
  <si>
    <t>R78383600</t>
  </si>
  <si>
    <t>Ochranný epoxidový nátěr stěn betonových</t>
  </si>
  <si>
    <t>"stěny prohlídkové jámy" 
"včetně penetračního nátěru pod epoxidové nátěry" 
(27,90+1,12)*2*1,32 
(4,50+1,10)*2*1,50*2 
Součet 110,213</t>
  </si>
  <si>
    <t>R79800001</t>
  </si>
  <si>
    <t>"hala MVTV"  4 
"hala MUV"  2 
Součet 6</t>
  </si>
  <si>
    <t>Zřetelným označením musí být zejména opatřeny zejména: 
- Veškeré technické prostory se zřetelným označením charakteru daného prostoru a příp. nebezpečí či výstrahy, množství hořlavé látky, např.." 
„Zákaz kouření a manipulace s otevřeným ohněm“ či „Zákaz vstupu s otevřeným ohněm" 
„Zákaz nepovolané manipulace se zařízením“ (všechny technické a určené 
provozní místnosti), „Pozor – elektrické zařízení“ či „Nebezpečí úrazu elektrickým proudem“ nebo 
„Nedotýkat se“ nebo „Nehas vodou – zařízení pod elektrickým proudem“. 
1</t>
  </si>
  <si>
    <t>925311211</t>
  </si>
  <si>
    <t>Kolejové ŽB zarážedlo dle vzorového listu 110 (typ SUDOP)</t>
  </si>
  <si>
    <t>Ochranná zařízení železniční  na kusých kolejích kolejové  ŽB zarážedlo dle vzorového listu 110 (typ SUDOP)</t>
  </si>
  <si>
    <t>1. V cenách jsou započteny i náklady:  
a) 925 31-1211 Kolejové zarážadlo dle vzorového listu 110 na kompletní provedení včetně zemních prací pod úroveň nivelety koleje a odklizení výkopku do 20 m,  
b) 925 94-1211 Kolejové zarážedlo typ I z kolejnic na dodávku všech pražců včetně upevňovacího materiálu,  
c) 925 95-1211 Kolejové zarážedlo z pražců na zřízení zarážedla, svahování, humusování,osetí zemní hrázky a zapískování koleje,  
d) 925 95-1311 Kolejové zarážedlo provizorní na kompletní provedení ze dvou pražců příčně položených na konci kusé koleje, připevněných k oběma kolejnicovým pasům,  
e) 925 94-2121 a -2131 Ochranný úhleník na osazení úhelníků do vynechaných kapes a základní nátěr asfaltovým lakem.  
2. V cenách nejsou započteny náklady:  
a) 925 31-1211 Kolejové zarážadlo dle vzorového listu 110  
- aa) na nárazníky; tyto se oceňují cenou 94-7111 Dodání a osazení nárazníků,  
- ab) na podkladní vrstvy základové spáry; tyto se oceňují cenami souboru cen 564.. Podkladní vrstvy části A 01 Zřízení železničního spodku,  
b) 925 94-1211 Kolejové zarážedlo typ I z kolejnic na nárazníky; tyto se oceňují cenou 925 94-7111 Dodání a osazení nárazníků,  
c) 925 95-1211 Kolejové zarážedlo z pražců se zemní hrázkou na získání a odvoz sypaniny a humusu; tyto se oceňují cenami katalogu 800-1 Zemní práce.</t>
  </si>
  <si>
    <t>"kolem objektu" 
(36,75+24,92)*2*8,47 
(23,12*1,43)/2*2 
"uvnitř objektu" 
36,40*8,666 
Součet 1393,194</t>
  </si>
  <si>
    <t>"cca 60 dní" 
1393,194*60</t>
  </si>
  <si>
    <t>946112116</t>
  </si>
  <si>
    <t>Montáž pojízdných věží trubkových/dílcových š do 1,6 m dl do 3,2 m v do 6,6 m</t>
  </si>
  <si>
    <t>Montáž pojízdných věží trubkových nebo dílcových  s maximálním zatížením podlahy do 200 kg/m2 šířky přes 0,9 do 1,6 m, délky do 3,2 m, výšky přes 5,5 m do 6,6 m</t>
  </si>
  <si>
    <t>1. Montáž lešení vyšších, než je uvedeno v souboru cen, se oceňuje individuálně, stejně tak jako konstrukce s vyšším požadovaným zatížením.  
2. Pojízdná lešení do tunelů a pojízdná lešení s bočním vysunutím se oceňují individuálně.</t>
  </si>
  <si>
    <t>946112216</t>
  </si>
  <si>
    <t>Příplatek k pojízdným věžím š do 1,6 m dl do 3,2 m v do 6,6 m za první a ZKD den použití</t>
  </si>
  <si>
    <t>Montáž pojízdných věží trubkových nebo dílcových  s maximálním zatížením podlahy do 200 kg/m2 Příplatek za první a každý další den použití pojízdného lešení k ceně -2116</t>
  </si>
  <si>
    <t>"cca 60dní" 
60*2</t>
  </si>
  <si>
    <t>946112816</t>
  </si>
  <si>
    <t>Demontáž pojízdných věží trubkových/dílcových š do 1,6 m dl do 3,2 m v do 6,6 m</t>
  </si>
  <si>
    <t>Demontáž pojízdných věží trubkových nebo dílcových  s maximálním zatížením podlahy do 200 kg/m2 šířky přes 0,9 do 1,6 m, délky do 3,2 m, výšky přes 5,5 m do 6,6 m</t>
  </si>
  <si>
    <t>1. Demontáž lešení vyšších, než je uvedeno v souboru cen, se oceňuje individuálně, stejně tak jako konstrukce s vyšším požadovaným zatížením.</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</si>
  <si>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</si>
  <si>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</si>
  <si>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</si>
  <si>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36,84*23,20</t>
  </si>
  <si>
    <t>R90115031</t>
  </si>
  <si>
    <t>D+M komplet - ucpávky protipožární, proti tlakové vodě, kombicace protipožární a proti plakové vodě dle PD</t>
  </si>
  <si>
    <t>"v ceně jsou započteny náklady na montáž a dodávku vč. ztratného, dle popisu položky spc a dle PD" 
1</t>
  </si>
  <si>
    <t>R90115032</t>
  </si>
  <si>
    <t>D+M komplet - dílenská a výrobní dokumentace pro daný SO</t>
  </si>
  <si>
    <t>"pomocné práce a konstrukce, výrobně technická dokumentace, dokumentace výrobků dodaných na stavbu" 
"výkresy prefabrikátů, ocelových konstrukcí a montážní dokumentace" 
1</t>
  </si>
  <si>
    <t>R90115033</t>
  </si>
  <si>
    <t>D+M komplet - výstražné a bezpečnostní tabulky, piktogramy dle PD pro daný SO</t>
  </si>
  <si>
    <t>"rozhodující pro soupis prací a dodávek je výkresová dokumentace" 
"v cenách jsou započteny náklady na osazení, montáž a dodávku vč. ztratného dle popisu spc položky dle PD" 
1</t>
  </si>
  <si>
    <t>R90115034</t>
  </si>
  <si>
    <t>Náklady na provedení zkoušek, revizí a měření, které jsou vyžadovány v technických normách a dalších předpisech ve vztahu k prováděným pracím, dodávkám a sližbám, pro daný SO</t>
  </si>
  <si>
    <t>"dle popisu položky a dle PD" 
1</t>
  </si>
  <si>
    <t>R90115035</t>
  </si>
  <si>
    <t>D+M komplet - provedení veškerých detailů, spojů, prostupů, opracování, límců, přírub, pomocných konstrukcí pro odddíly 711, 713, 764, 767, 777, 783, 798</t>
  </si>
  <si>
    <t>"v cenách jsou započteny kompletní nákladyna montáž a dodávku předmětu dle popisu spc položky vč. ztratného, dle všech výkres. a text.  příloh PD SO" 
1</t>
  </si>
  <si>
    <t>R90115036</t>
  </si>
  <si>
    <t>Pomocné zednické výpomoci</t>
  </si>
  <si>
    <t>"vybourání a zpětné zazdění či zapravení prostupů, drážek a pod., pro řemesla ZTI, vytápění, VZT a chlazení, umělé osvětlení, hromosvody a další" 
1</t>
  </si>
  <si>
    <t>R93333</t>
  </si>
  <si>
    <t>Provedení zkoušky integrity pilot ultrazvukem</t>
  </si>
  <si>
    <t>R95199001</t>
  </si>
  <si>
    <t>Výplň dilatačních spár z pěnového polystyrénu EPS 70, tl 30 mm</t>
  </si>
  <si>
    <t>"dilatační spára D1"  223,00*0,25 
"dilatační spára D2"  153,50*0,25 
Součet 94,125</t>
  </si>
  <si>
    <t>1. V cenách jsou započteny náklady na řezání desek z polystyrenu na požadovaný rozměr a uložení do bednění dilatační spáry s nutným zajištěním před betonáží.  
2. V cenách nejsou započteny náklady bednění čela dilatační spáry a vložení lišt zkosení dilatační spáry, tmelení dilatační spáry s předtěsněním, tyto se oceňují souborem cen 931 99-41 Těsnění spáry betonové konstrukce pásy, profily a tmely.</t>
  </si>
  <si>
    <t>R95199002</t>
  </si>
  <si>
    <t>Vložky z desek EPS 70, vloženými do betonu v místě dilatačních spar, tloušťky 20 mm</t>
  </si>
  <si>
    <t>"dilatační spára D1"  223,00*0,20*2 
"dilatační spára D2"  153,50*0,10*2 
Součet 119,9</t>
  </si>
  <si>
    <t>R95199003</t>
  </si>
  <si>
    <t>Pásy z geotextilie v místě dilatačních spar 2x</t>
  </si>
  <si>
    <t>"dilatační spára D1 - š.400mm"  (223,00*0,40*2)*1,05 
"dilatační spára D2 - š 200mm"  (153,50*0,20*2)*1,05 
Součet 251,79</t>
  </si>
  <si>
    <t>"bezpečnostní kotva ks 20+4 s nástavcem" 
"nerezové lano tl. 6mm,  39 bm" 
"napínací prvek ks 2" 
"vidlicová koncovka ks 2" 
"bezpečnostní informační štítek 2ks" 
"montážní lano tl. 14mm, dl. 23m" 
"set na osobní ochranu ks 1" 
1</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</si>
  <si>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</si>
  <si>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</si>
  <si>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</si>
  <si>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</si>
  <si>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SO 01-15-03.3</t>
  </si>
  <si>
    <t>Žst. Vsetín, hala MVTV - ZTI</t>
  </si>
  <si>
    <t xml:space="preserve">        SO 01-15-03.3</t>
  </si>
  <si>
    <t>Hloubení rýh š do 600 mm ručním nebo pneum nářadím v soudržných horninách tř. 3</t>
  </si>
  <si>
    <t>Hloubení zapažených i nezapažených rýh šířky do 600 mm ručním nebo pneumatickým nářadím  s urovnáním dna do předepsaného profilu a spádu v horninách tř. 3 soudržných</t>
  </si>
  <si>
    <t>"Výpočet množství v měrné jednotce je provedeno podle grafických a textových částí projektové dokumentace." 
dešťová kanalizace 
0,60*1,50*112,20 
Součet 100,98</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</si>
  <si>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</si>
  <si>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Příplatek za lepivost u hloubení rýh š do 600 mm ručním nebo pneum nářadím v hornině tř. 3</t>
  </si>
  <si>
    <t>Hloubení zapažených i nezapažených rýh šířky do 600 mm ručním nebo pneumatickým nářadím  s urovnáním dna do předepsaného profilu a spádu v horninách tř. 3 Příplatek k cenám za lepivost horniny tř. 3</t>
  </si>
  <si>
    <t>"Výpočet množství v měrné jednotce je provedeno podle grafických a textových částí projektové dokumentace." 
100,980</t>
  </si>
  <si>
    <t>Vykopávky v uzavřených prostorách v hornině tř. 1 až 4</t>
  </si>
  <si>
    <t>Vykopávka v uzavřených prostorách  s naložením výkopku na dopravní prostředek v hornině tř. 1 až 4</t>
  </si>
  <si>
    <t>"Výpočet množství v měrné jednotce je provedeno podle grafických a textových částí projektové dokumentace." 
ležatá splašková kanalizace 
0,60*0,60*12,60</t>
  </si>
  <si>
    <t>"Výpočet množství v měrné jednotce je provedeno podle grafických a textových částí projektové dokumentace." 
100,98</t>
  </si>
  <si>
    <t>Vodorovné přemístění výkopku z horniny tř. 1 až 4 stavebním kolečkem do 10 m</t>
  </si>
  <si>
    <t>"Výpočet množství v měrné jednotce je provedeno podle grafických a textových částí projektové dokumentace." 
ležatá splašková kanalizace 
4,536</t>
  </si>
  <si>
    <t>Příplatek k vodorovnému přemístění výkopku z horniny tř. 1 až 4 stavebním kolečkem ZKD 10 m</t>
  </si>
  <si>
    <t>Vodorovné přemístění výkopku nebo sypaniny stavebním kolečkem s naložením a vyprázdněním kolečka na hromady nebo do dopravního prostředku na vzdálenost do 10 m z horniny Příplatek k ceně za každých dalších 10 m</t>
  </si>
  <si>
    <t>"Výpočet množství v měrné jednotce je provedeno podle grafických a textových částí projektové dokumentace." 
4,536*4</t>
  </si>
  <si>
    <t>"Výpočet množství v měrné jednotce je provedeno podle grafických a textových částí projektové dokumentace." 
100,98+4,536</t>
  </si>
  <si>
    <t>Nakládání výkopku z hornin tř. 1 až 4 do 100 m3</t>
  </si>
  <si>
    <t>Nakládání, skládání a překládání neulehlého výkopku nebo sypaniny  nakládání, množství do 100 m3, z hornin tř. 1 až 4</t>
  </si>
  <si>
    <t>"Výpočet množství v měrné jednotce je provedeno podle grafických a textových částí projektové dokumentace." 
105,516</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</si>
  <si>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</si>
  <si>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"Výpočet množství v měrné jednotce je provedeno podle grafických a textových částí projektové dokumentace." 
ležatá kanalizace v základech 
0,60*0,40*12,60</t>
  </si>
  <si>
    <t>"Výpočet množství v měrné jednotce je provedeno podle grafických a textových částí projektové dokumentace." 
3,024*1,70*1,10</t>
  </si>
  <si>
    <t>"Výpočet množství v měrné jednotce je provedeno podle grafických a textových částí projektové dokumentace." 
105,516*1,70</t>
  </si>
  <si>
    <t>Lože pod potrubí otevřený výkop z kameniva drobného těženého</t>
  </si>
  <si>
    <t>"Výpočet množství v měrné jednotce je provedeno podle grafických a textových částí projektové dokumentace." 
ležatá kanalizace v základech 
0,60*0,10*12,60</t>
  </si>
  <si>
    <t>721173315.OSM</t>
  </si>
  <si>
    <t>Potrubí kanalizační KG-Systém SN 4 dešťové DN 110</t>
  </si>
  <si>
    <t>"Výpočet množství v měrné jednotce je provedeno podle grafických a textových částí projektové dokumentace." 
30,80</t>
  </si>
  <si>
    <t>Potrubí kanalizační z PVC SN 4 dešťové DN 125</t>
  </si>
  <si>
    <t>"Výpočet množství v měrné jednotce je provedeno podle grafických a textových částí projektové dokumentace." 
26,40</t>
  </si>
  <si>
    <t>721173317</t>
  </si>
  <si>
    <t>Potrubí kanalizační z PVC SN 4 dešťové DN 160</t>
  </si>
  <si>
    <t>Potrubí z plastových trub PVC SN4 dešťové DN 160</t>
  </si>
  <si>
    <t>"Výpočet množství v měrné jednotce je provedeno podle grafických a textových částí projektové dokumentace." 
12,60</t>
  </si>
  <si>
    <t>721173404</t>
  </si>
  <si>
    <t>Potrubí kanalizační z PVC SN 4 svodné DN 200</t>
  </si>
  <si>
    <t>Potrubí z plastových trub PVC SN4 svodné (ležaté) DN 200</t>
  </si>
  <si>
    <t>"Výpočet množství v měrné jednotce je provedeno podle grafických a textových částí projektové dokumentace." 
28,60</t>
  </si>
  <si>
    <t>"Výpočet množství v měrné jednotce je provedeno podle grafických a textových částí projektové dokumentace." 
0,80</t>
  </si>
  <si>
    <t>Potrubí kanalizační z PP připojovací DN 75</t>
  </si>
  <si>
    <t>"Výpočet množství v měrné jednotce je provedeno podle grafických a textových částí projektové dokumentace." 
0,60</t>
  </si>
  <si>
    <t>"Výpočet množství v měrné jednotce je provedeno podle grafických a textových částí projektové dokumentace." 
57,20+12,60+0,8+0,6</t>
  </si>
  <si>
    <t>Zkouška těsnosti potrubí kanalizace vodou do DN 200</t>
  </si>
  <si>
    <t>Zkouška těsnosti kanalizace  v objektech vodou DN 150 nebo DN 200</t>
  </si>
  <si>
    <t>"Výpočet množství v měrné jednotce je provedeno podle grafických a textových částí projektové dokumentace." 
55,0</t>
  </si>
  <si>
    <t>"Výpočet množství v měrné jednotce je provedeno podle grafických a textových částí projektové dokumentace." 
38,0</t>
  </si>
  <si>
    <t>722224116</t>
  </si>
  <si>
    <t>Kohout plnicí nebo vypouštěcí G 1 PN 10 s jedním závitem</t>
  </si>
  <si>
    <t>Armatury s jedním závitem kohouty plnicí a vypouštěcí PN 10 G 3/4</t>
  </si>
  <si>
    <t>Kohout kulový přímý G 1 PN 42 do 185°C vnitřní závit</t>
  </si>
  <si>
    <t>Kohout kulový přímý G 1 PN 42 do 185°C vnitřní závit s vypouštěním</t>
  </si>
  <si>
    <t>722232503</t>
  </si>
  <si>
    <t>Potrubní oddělovač G 1 PN 10 do 65°C vnější závit</t>
  </si>
  <si>
    <t>Armatury se dvěma závity potrubní oddělovače vnější závit PN 10 do 65 °C G 1</t>
  </si>
  <si>
    <t>Hydrantový systém s tvarově stálou hadicí D 25 x 30 m celoplechový</t>
  </si>
  <si>
    <t>Požární příslušenství a armatury  hydrantový systém s tvarově stálou hadicí celoplechový D 25 x 30 m</t>
  </si>
  <si>
    <t>Vodoměr závitový vícevtokový mokroběžný do 100°C G 3/4 x 190 mm Qn 2,5 m3/h horizontální</t>
  </si>
  <si>
    <t>Vodoměry  pro vodu do 100°C závitové horizontální vícevtokové mokroběžné G 3/4 x 190 mm Qn 2,5</t>
  </si>
  <si>
    <t>"Výpočet množství v měrné jednotce je provedeno podle grafických a textových částí projektové dokumentace." 
46</t>
  </si>
  <si>
    <t>"Výpočet množství v měrné jednotce je provedeno podle grafických a textových částí projektové dokumentace." 
46,0</t>
  </si>
  <si>
    <t>R722174012</t>
  </si>
  <si>
    <t>Potrubí z plastových trubek z polypropylenu (PP-RCT ) svařovaných polyfuzně PN 28 D 20 x 2,8</t>
  </si>
  <si>
    <t>"Výpočet množství v měrné jednotce je provedeno podle grafických a textových částí projektové dokumentace." 
8,00</t>
  </si>
  <si>
    <t>R722174014</t>
  </si>
  <si>
    <t>Potrubí z plastových trubek z polypropylenu (PP-RCT) svařovaných polyfuzně PN 28 D 32 x 4,4</t>
  </si>
  <si>
    <t>"Výpočet množství v měrné jednotce je provedeno podle grafických a textových částí projektové dokumentace." 
38,00</t>
  </si>
  <si>
    <t>725211603</t>
  </si>
  <si>
    <t>Umyvadlo keramické bílé šířky 600 mm bez krytu na sifon připevněné na stěnu šrouby</t>
  </si>
  <si>
    <t>Umyvadla keramická bílá bez výtokových armatur připevněná na stěnu šrouby bez sloupu nebo krytu na sifon 600 mm</t>
  </si>
  <si>
    <t>998725201</t>
  </si>
  <si>
    <t>Přesun hmot procentní pro zařizovací předměty v objektech v do 6 m</t>
  </si>
  <si>
    <t>Přesun hmot pro zařizovací předměty  stanovený procentní sazbou (%) z ceny vodorovná dopravní vzdálenost do 50 m v objektech výšky do 6 m</t>
  </si>
  <si>
    <t>SO 01-15-03.4</t>
  </si>
  <si>
    <t>Žst. Vsetín, hala MVTV - vnitřní plynovod</t>
  </si>
  <si>
    <t xml:space="preserve">        SO 01-15-03.4</t>
  </si>
  <si>
    <t>723150366</t>
  </si>
  <si>
    <t>Chránička D 44,5x2,6 mm</t>
  </si>
  <si>
    <t>Potrubí z ocelových trubek hladkých  chráničky O 44,5/2,6</t>
  </si>
  <si>
    <t>723181012</t>
  </si>
  <si>
    <t>Potrubí měděné polotvrdé spojované lisováním DN 15</t>
  </si>
  <si>
    <t>Potrubí z měděných trubek polotvrdých, spojovaných lisováním DN 15</t>
  </si>
  <si>
    <t>"Výpočet množství v měrné jednotce je provedeno podle grafických a textových částí projektové dokumentace." 
46,20</t>
  </si>
  <si>
    <t>723181013</t>
  </si>
  <si>
    <t>Potrubí měděné polotvrdé spojované lisováním DN 20</t>
  </si>
  <si>
    <t>Potrubí z měděných trubek polotvrdých, spojovaných lisováním DN 20</t>
  </si>
  <si>
    <t>"Výpočet množství v měrné jednotce je provedeno podle grafických a textových částí projektové dokumentace." 
39,40</t>
  </si>
  <si>
    <t>723181014</t>
  </si>
  <si>
    <t>Potrubí měděné polotvrdé spojované lisováním DN 25</t>
  </si>
  <si>
    <t>Potrubí z měděných trubek polotvrdých, spojovaných lisováním DN 25</t>
  </si>
  <si>
    <t>"Výpočet množství v měrné jednotce je provedeno podle grafických a textových částí projektové dokumentace." 
68,40</t>
  </si>
  <si>
    <t>Potrubí měděné tvrdé spojované lisováním DN 32</t>
  </si>
  <si>
    <t>"Výpočet množství v měrné jednotce je provedeno podle grafických a textových částí projektové dokumentace." 
6,60</t>
  </si>
  <si>
    <t>723231162</t>
  </si>
  <si>
    <t>Kohout kulový přímý G 1/2 PN 42 do 185°C plnoprůtokový vnitřní závit těžká řada</t>
  </si>
  <si>
    <t>Armatury se dvěma závity kohouty kulové PN 42 do 185°C plnoprůtokové vnitřní závit těžká řada G 1/2</t>
  </si>
  <si>
    <t>Kohout kulový přímý G 3/4 PN 42 do 185°C plnoprůtokový vnitřní závit těžká řada</t>
  </si>
  <si>
    <t>R723190106</t>
  </si>
  <si>
    <t>Přípojka plynovodní nerezová hadice G 3/4"</t>
  </si>
  <si>
    <t>Přípojky plynovodní ke spotřebičům z hadic nerezových vnitřní závit G 1/2 FF, délky 150 cm</t>
  </si>
  <si>
    <t>R723190921</t>
  </si>
  <si>
    <t>Přechod PE/Cu</t>
  </si>
  <si>
    <t>R1638021</t>
  </si>
  <si>
    <t>Teplovzdušná plynová jednotka 15,6kW, vč.příslušenství, přívodu a odahů spalin</t>
  </si>
  <si>
    <t>Teplovzdušná plynová jednotka 15,6kW, vč.příslušenství a odahů spalin</t>
  </si>
  <si>
    <t>R4291638022</t>
  </si>
  <si>
    <t>Podstropní ventilátor - destratifikátor, max. průtok vzuchu: 4300m3/h</t>
  </si>
  <si>
    <t>R725515291</t>
  </si>
  <si>
    <t>Montáž ohřívačů plynových teplovzdušných, vč.přívodu a odtahů spalin</t>
  </si>
  <si>
    <t>Plynové ohřívače montáž ohřívačů zásobníkových stacionárních s přirozeným odtahem spalin</t>
  </si>
  <si>
    <t>1. V cenách -5271 až -5276 a -5281 až -5287 nejsou započteny náklady na dodání plynových ohřívačů. Tyto se oceňují ve specifikaci.  
2. V cenách -5272 až -5276 a -5284 až -5287 jsou započteny i náklady na prodloužení odtahu spalin v délce 1 m.</t>
  </si>
  <si>
    <t>R725515291A</t>
  </si>
  <si>
    <t>Montáž podstropních ventilátorů - destratifikátorů</t>
  </si>
  <si>
    <t>ROST0121</t>
  </si>
  <si>
    <t>Uvedení plynových zařízení do provozu</t>
  </si>
  <si>
    <t>ROST0222</t>
  </si>
  <si>
    <t>Revize plynoinstalace</t>
  </si>
  <si>
    <t>SO 01-15-03.6</t>
  </si>
  <si>
    <t>Žst. Vsetín, hala MVTV - vzduchotechnická zařízení a chlazení</t>
  </si>
  <si>
    <t xml:space="preserve">        SO 01-15-03.6</t>
  </si>
  <si>
    <t>42917111</t>
  </si>
  <si>
    <t>Radiální potrubní ventilátor 160, EC motor, 230 V</t>
  </si>
  <si>
    <t>ventilátor radiální potrubní izolovaný skříň z Pz plechu průtok 443m3/h D 160mm 111W IP44</t>
  </si>
  <si>
    <t>"Výpočet množství v měrné jednotce je provedeno podle grafických a textových částí projektové dokumentace." 
23,0</t>
  </si>
  <si>
    <t>42981085</t>
  </si>
  <si>
    <t>oblouk segmentový VZT Pz 90° D 100mm</t>
  </si>
  <si>
    <t>oblouk segmentový VZT Pz 90° D 200mm</t>
  </si>
  <si>
    <t>"Výpočet množství v měrné jednotce je provedeno podle grafických a textových částí projektové dokumentace." 
11,0</t>
  </si>
  <si>
    <t>42981110</t>
  </si>
  <si>
    <t>přechod osový VZT Pz D 125/100mm</t>
  </si>
  <si>
    <t>přechod osový VZT Pz D 200/100mm</t>
  </si>
  <si>
    <t>42981151</t>
  </si>
  <si>
    <t>odbočka jednostranná VZT Pz 90° D 100/100mm</t>
  </si>
  <si>
    <t>751111014</t>
  </si>
  <si>
    <t>Mtž vent ax ntl nástěnného základního D do 400 mm</t>
  </si>
  <si>
    <t>Montáž ventilátoru axiálního nízkotlakého  nástěnného základního, průměru přes 300 do 400 mm</t>
  </si>
  <si>
    <t>751122092</t>
  </si>
  <si>
    <t>Mtž vent rad ntl potrubního základního D do 200 mm</t>
  </si>
  <si>
    <t>Montáž ventilátoru radiálního nízkotlakého  potrubního základního do kruhového potrubí, průměru přes 100 do 200 mm</t>
  </si>
  <si>
    <t>Mtž talířového ventilu D do 100 mm</t>
  </si>
  <si>
    <t>Montáž talířových ventilů, anemostatů, dýz  talířového ventilu, průměru do 100 mm</t>
  </si>
  <si>
    <t>751355011</t>
  </si>
  <si>
    <t>Montáž ohřívače elektrického potrubí D do 200 mm</t>
  </si>
  <si>
    <t>Montáž ohřívačů, chladičů, eliminátorů kapek  ohřívače elektrického, na potrubí průměru do 200 mm</t>
  </si>
  <si>
    <t>751398021</t>
  </si>
  <si>
    <t>Mtž větrací mřížky stěnové do 0,040 m2</t>
  </si>
  <si>
    <t>Montáž ostatních zařízení  větrací mřížky stěnové, průřezu do 0,040 m2</t>
  </si>
  <si>
    <t>751398023</t>
  </si>
  <si>
    <t>Mtž větrací mřížky stěnové do 0,150 m2</t>
  </si>
  <si>
    <t>Montáž ostatních zařízení  větrací mřížky stěnové, průřezu přes 0,100 do 0,150 m2</t>
  </si>
  <si>
    <t>Mtž potrubí plech skupiny I kruh bez příruby tloušťky plechu 0,6 mm D do 200 mm</t>
  </si>
  <si>
    <t>Montáž potrubí plechového skupiny I  kruhového bez příruby tloušťky plechu 0,6 mm, průměru přes 100 do 200 mm</t>
  </si>
  <si>
    <t>751514177</t>
  </si>
  <si>
    <t>Mtž oblouku do plech potrubí kruh bez příruby D do 100 mm</t>
  </si>
  <si>
    <t>Montáž oblouku do plechového potrubí  kruhového bez příruby, průměru do 100 mm</t>
  </si>
  <si>
    <t>751514178</t>
  </si>
  <si>
    <t>Mtž oblouku do plech potrubí kruh bez příruby D do 200 mm</t>
  </si>
  <si>
    <t>Montáž oblouku do plechového potrubí  kruhového bez příruby, průměru přes 100 do 200 mm</t>
  </si>
  <si>
    <t>751514287</t>
  </si>
  <si>
    <t>Mtž odbočky jednostranné do plech potrubí bez příruby D do 100 mm</t>
  </si>
  <si>
    <t>Montáž kalhotového kusu nebo odbočky jednostranné do plechového potrubí  kruhového bez příruby, průměru do 100 mm</t>
  </si>
  <si>
    <t>751514288</t>
  </si>
  <si>
    <t>Mtž odbočky jednostranné do plech potrubí bez příruby D do 200 mm</t>
  </si>
  <si>
    <t>Montáž kalhotového kusu nebo odbočky jednostranné do plechového potrubí  kruhového bez příruby, průměru přes 100 do 200 mm</t>
  </si>
  <si>
    <t>751514477</t>
  </si>
  <si>
    <t>Mtž přechodu osového do plech potrubí kruh bez příruby D do 100 mm</t>
  </si>
  <si>
    <t>Montáž přechodu osového nebo pravoúhlého do plechového potrubí  kruhového bez příruby, průměru do 100 mm</t>
  </si>
  <si>
    <t>751514478</t>
  </si>
  <si>
    <t>Mtž přechodu osového do plech potrubí kruh bez příruby D do 200 mm</t>
  </si>
  <si>
    <t>Montáž přechodu osového nebo pravoúhlého do plechového potrubí  kruhového bez příruby, průměru přes 100 do 200 mm</t>
  </si>
  <si>
    <t>751525081</t>
  </si>
  <si>
    <t>Mtž potrubí plast kruh bez příruby D do 100 mm</t>
  </si>
  <si>
    <t>Montáž potrubí plastového  kruhového bez příruby do 100 mm, průměru</t>
  </si>
  <si>
    <t>"Výpočet množství v měrné jednotce je provedeno podle grafických a textových částí projektové dokumentace." 
64,0</t>
  </si>
  <si>
    <t>751525082</t>
  </si>
  <si>
    <t>Mtž potrubí plast kruh bez příruby D do 200 mm</t>
  </si>
  <si>
    <t>Montáž potrubí plastového  kruhového bez příruby přes 100 do 200 mm</t>
  </si>
  <si>
    <t>16+4</t>
  </si>
  <si>
    <t>Přesun hmot procentní pro vzduchotechniku v objektech v do 12 m</t>
  </si>
  <si>
    <t>ELD.SP115100145</t>
  </si>
  <si>
    <t>Nástěnný axiální ventilátor 390x390mm, 230 V</t>
  </si>
  <si>
    <t>EDM 200 CTZ</t>
  </si>
  <si>
    <t>R429100101</t>
  </si>
  <si>
    <t>Odvodní talířový ventil, kov, průměr 100 mm</t>
  </si>
  <si>
    <t>Odvodní talířový ventil, kov, průměr 80 mm</t>
  </si>
  <si>
    <t>R42942000A</t>
  </si>
  <si>
    <t>Elektrický ohřívač kruhový 200 mm s integrovanou regulací, 3,0 kW, 230 V</t>
  </si>
  <si>
    <t>Elektrický ohřívač kruhový 160 mm, 2,4 kW, 230 V</t>
  </si>
  <si>
    <t>R42981086</t>
  </si>
  <si>
    <t>oblouk segmentový VZT Pz 90° D 125mm</t>
  </si>
  <si>
    <t>R42981087</t>
  </si>
  <si>
    <t>oblouk segmentový VZT Pz 90° D 160mm</t>
  </si>
  <si>
    <t>R42981088</t>
  </si>
  <si>
    <t>R42981111</t>
  </si>
  <si>
    <t>přechod osový VZT Pz D 160/100mm</t>
  </si>
  <si>
    <t>R42981152</t>
  </si>
  <si>
    <t>odbočka jednostranná VZT Pz 90° D 125/100mm</t>
  </si>
  <si>
    <t>R42981153</t>
  </si>
  <si>
    <t>odbočka jednostranná VZT Pz 90° D 160/125mm</t>
  </si>
  <si>
    <t>R42981153A</t>
  </si>
  <si>
    <t>Roura hladká plast PVC d 100, délka 1 m</t>
  </si>
  <si>
    <t>R42981153E</t>
  </si>
  <si>
    <t>"Zařízení pro odsávání výfukových zplodin z kolejových vozidel - Systém se skládá ze 3 kolejnic, každý s jedním vozíkem. - 2 Vozíky jsou vybaveny hadicí vyvažovačem a koncovkou, 1ks vozíku je vybaven</t>
  </si>
  <si>
    <t>Zařízení pro odsávání výfukových zplodin z kolejových vozidel - odsávací radiální ventilátor 1,5 kW, 4100 m3/h, 400 V, elektronické řízení, odfuk do vnějšího prostředí s filtrací, doprava, montáž, uvedení do provozu</t>
  </si>
  <si>
    <t>R42981154A</t>
  </si>
  <si>
    <t>Roura hladká plast PVC d 125, délka 1 m</t>
  </si>
  <si>
    <t>R42981155A</t>
  </si>
  <si>
    <t>Roura hladká plast PVC d 160, délka 1 m</t>
  </si>
  <si>
    <t>ROST1131</t>
  </si>
  <si>
    <t>SO 01-15-03.7</t>
  </si>
  <si>
    <t>Žst. Vsetín, hala MVTV - Umělé osvětlení a vnitřní silnoproudé rozvody</t>
  </si>
  <si>
    <t xml:space="preserve">        SO 01-15-03.7</t>
  </si>
  <si>
    <t>R999901</t>
  </si>
  <si>
    <t>R999902</t>
  </si>
  <si>
    <t>R1002</t>
  </si>
  <si>
    <t>PROVEDENI REVIZNICH ZKOUSEK DLE CSN 331500</t>
  </si>
  <si>
    <t>R10031</t>
  </si>
  <si>
    <t>Revizni technik</t>
  </si>
  <si>
    <t>R10041</t>
  </si>
  <si>
    <t>Spoluprace s reviz.technikem</t>
  </si>
  <si>
    <t>R10061</t>
  </si>
  <si>
    <t>R641</t>
  </si>
  <si>
    <t>Rozváděč R1</t>
  </si>
  <si>
    <t>R642</t>
  </si>
  <si>
    <t>Skříň s dveřmi, zámek Doppelbart (motýlek 3mm), IP55, šedá, na omítku, ŠxVxH=800x1260x270</t>
  </si>
  <si>
    <t>R643</t>
  </si>
  <si>
    <t>Držák krycích desek, výška 1150 (sada)</t>
  </si>
  <si>
    <t>R644</t>
  </si>
  <si>
    <t>Kabelová příruba s otvory pro průchotky</t>
  </si>
  <si>
    <t>R645</t>
  </si>
  <si>
    <t>Sada pro montáž rozváděče na stěnu</t>
  </si>
  <si>
    <t>R646</t>
  </si>
  <si>
    <t>Schránka na dokumentaci A4</t>
  </si>
  <si>
    <t>R647</t>
  </si>
  <si>
    <t>DIN lišta hliníková, šířka skříně=800, šířka lišty=688</t>
  </si>
  <si>
    <t>R648</t>
  </si>
  <si>
    <t>Držák lišt/mont. desky, nastav. hlobka, sada 1pár</t>
  </si>
  <si>
    <t>R649</t>
  </si>
  <si>
    <t>Upevňovací úchytka s vodivým propojením (zelená)</t>
  </si>
  <si>
    <t>R650</t>
  </si>
  <si>
    <t>Upevňovací úchytka celoplastová (bílá)</t>
  </si>
  <si>
    <t>R651</t>
  </si>
  <si>
    <t>Držák DIN lišty, pevná hloubka, sada 1pár</t>
  </si>
  <si>
    <t>R652</t>
  </si>
  <si>
    <t>Krycí deska bez výřezu, plechová, šedá, Š=800, V=150</t>
  </si>
  <si>
    <t>R653</t>
  </si>
  <si>
    <t>Krycí deska bez výřezu, plechová, šedá, Š=800, V=250</t>
  </si>
  <si>
    <t>R654</t>
  </si>
  <si>
    <t>Krycí deska s výřezem 45mm, plechová, šedá, Š=800, V=150</t>
  </si>
  <si>
    <t>R655</t>
  </si>
  <si>
    <t>Nosič svorkovnic na lištu, horizontální</t>
  </si>
  <si>
    <t>R656</t>
  </si>
  <si>
    <t>Svorkovnice: rozbočovací můstek N/PE 2x25+43x16mm2</t>
  </si>
  <si>
    <t>R657</t>
  </si>
  <si>
    <t>R658</t>
  </si>
  <si>
    <t>R659</t>
  </si>
  <si>
    <t>R660</t>
  </si>
  <si>
    <t>R661</t>
  </si>
  <si>
    <t>R662</t>
  </si>
  <si>
    <t>C6/3 Jistič char C, 3-pólový, Icn=10kA, In=6A</t>
  </si>
  <si>
    <t>R663</t>
  </si>
  <si>
    <t>C10/3 Jistič char C, 3-pólový, Icn=10kA, In=10A</t>
  </si>
  <si>
    <t>R664</t>
  </si>
  <si>
    <t>B125/3 Jistič char B, 3-pólový, Icn=15kA, In=125A</t>
  </si>
  <si>
    <t>R665</t>
  </si>
  <si>
    <t>R666</t>
  </si>
  <si>
    <t>R667</t>
  </si>
  <si>
    <t>Impulsní relé, tlačítko, 230 V~, 1zap. kont.</t>
  </si>
  <si>
    <t>R668</t>
  </si>
  <si>
    <t>Časové relé, 1 přep.kont, zpožděný přítah</t>
  </si>
  <si>
    <t>R669</t>
  </si>
  <si>
    <t>R670</t>
  </si>
  <si>
    <t>10-1P Poj odpínače pro válc pojistky do 32 A, 1-pól</t>
  </si>
  <si>
    <t>R671</t>
  </si>
  <si>
    <t>14-3P Poj odpínače pro válc pojistky do 50 A, 3-pól</t>
  </si>
  <si>
    <t>R672</t>
  </si>
  <si>
    <t>R673</t>
  </si>
  <si>
    <t>R674</t>
  </si>
  <si>
    <t>Vypínací spoušť na podpětí bez spoždění 230V</t>
  </si>
  <si>
    <t>R675</t>
  </si>
  <si>
    <t>C10G6 Poj.vložky válcové gL/gG,Vel:10x38,Un=500V,In=6A</t>
  </si>
  <si>
    <t>R676</t>
  </si>
  <si>
    <t>C14G40 Poj.vložky válcové gL/gG,Vel:14x51,Un=500V,In=40A</t>
  </si>
  <si>
    <t>R677</t>
  </si>
  <si>
    <t>C22G80 Poj.vložky válcové gL/gG,Vel:22x58,Un=500V,In=80A</t>
  </si>
  <si>
    <t>R678</t>
  </si>
  <si>
    <t>R679</t>
  </si>
  <si>
    <t>R680</t>
  </si>
  <si>
    <t>Z-GV-16/3P-3TE Propojovací lišta 1m, 3pól, In=80A, 16mm2</t>
  </si>
  <si>
    <t>R681</t>
  </si>
  <si>
    <t>Svorkovnice 1pól 6 vodičů Cu, 125A, vstupy 1x 10-35, výstupy 6x 2,5-16</t>
  </si>
  <si>
    <t>R682</t>
  </si>
  <si>
    <t>R683</t>
  </si>
  <si>
    <t>R684</t>
  </si>
  <si>
    <t>ŘADOVÉ SVORNICE</t>
  </si>
  <si>
    <t>R685</t>
  </si>
  <si>
    <t>R686</t>
  </si>
  <si>
    <t>R687</t>
  </si>
  <si>
    <t>R688</t>
  </si>
  <si>
    <t>RSA 70 A Řadová svornice</t>
  </si>
  <si>
    <t>R689</t>
  </si>
  <si>
    <t>Montáž izolovaných vodičů, šnůr a kabelů měděných  drátovacích v rozvodnicích, rozvaděčích apod. CY, CYY</t>
  </si>
  <si>
    <t>R690</t>
  </si>
  <si>
    <t>1,5 mm2</t>
  </si>
  <si>
    <t>R691</t>
  </si>
  <si>
    <t>16 mm2</t>
  </si>
  <si>
    <t>R692</t>
  </si>
  <si>
    <t>25 mm2</t>
  </si>
  <si>
    <t>R693</t>
  </si>
  <si>
    <t>VÝVODKY</t>
  </si>
  <si>
    <t>R694</t>
  </si>
  <si>
    <t>M16 Vývodka kabelová metrický závit,  šedá</t>
  </si>
  <si>
    <t>R695</t>
  </si>
  <si>
    <t>M20 Vývodka kabelová metrický závit,  šedá</t>
  </si>
  <si>
    <t>R696</t>
  </si>
  <si>
    <t>M25 Vývodka kabelová metrický závit,  šedá</t>
  </si>
  <si>
    <t>R697</t>
  </si>
  <si>
    <t>M32 Vývodka kabelová metrický závit,  šedá</t>
  </si>
  <si>
    <t>R698</t>
  </si>
  <si>
    <t>M40 Vývodka kabelová metrický závit,  šedá</t>
  </si>
  <si>
    <t>R699</t>
  </si>
  <si>
    <t>M50 Vývodka kabelová metrický závit,  šedá</t>
  </si>
  <si>
    <t>R700</t>
  </si>
  <si>
    <t>M63 Vývodka kabelová metrický závit,  šedá</t>
  </si>
  <si>
    <t>R701</t>
  </si>
  <si>
    <t>Montáž ostatního příslušenství rozvoden-kabelových vývodek, zhotovení otvorů</t>
  </si>
  <si>
    <t>R702</t>
  </si>
  <si>
    <t>do  20 mm</t>
  </si>
  <si>
    <t>R703</t>
  </si>
  <si>
    <t>přes 25 do 40 mm</t>
  </si>
  <si>
    <t>R704</t>
  </si>
  <si>
    <t>přes 50 do 63 mm</t>
  </si>
  <si>
    <t>R705</t>
  </si>
  <si>
    <t>VÝROBNÍ DOKUMENTACE</t>
  </si>
  <si>
    <t>R706</t>
  </si>
  <si>
    <t>Součásti dodávky rozváděče je i výrobní dokumentace včetně všech zkoušek a testů</t>
  </si>
  <si>
    <t>R707</t>
  </si>
  <si>
    <t>HODINOVE ZUCTOVACI SAZBY</t>
  </si>
  <si>
    <t>R708</t>
  </si>
  <si>
    <t>Montáž a popis rozvadece</t>
  </si>
  <si>
    <t>R710</t>
  </si>
  <si>
    <t>Rozváděč R2</t>
  </si>
  <si>
    <t>R711</t>
  </si>
  <si>
    <t>R712</t>
  </si>
  <si>
    <t>R713</t>
  </si>
  <si>
    <t>R714</t>
  </si>
  <si>
    <t>R715</t>
  </si>
  <si>
    <t>R716</t>
  </si>
  <si>
    <t>R717</t>
  </si>
  <si>
    <t>R718</t>
  </si>
  <si>
    <t>R719</t>
  </si>
  <si>
    <t>R720</t>
  </si>
  <si>
    <t>R721</t>
  </si>
  <si>
    <t>R722</t>
  </si>
  <si>
    <t>R723</t>
  </si>
  <si>
    <t>R724</t>
  </si>
  <si>
    <t>R725</t>
  </si>
  <si>
    <t>R726</t>
  </si>
  <si>
    <t>R727</t>
  </si>
  <si>
    <t>R728</t>
  </si>
  <si>
    <t>R729</t>
  </si>
  <si>
    <t>R730</t>
  </si>
  <si>
    <t>R731</t>
  </si>
  <si>
    <t>R732</t>
  </si>
  <si>
    <t>125/3 Jistič char B, 3-pólový, Icn=15kA, In=125A</t>
  </si>
  <si>
    <t>R733</t>
  </si>
  <si>
    <t>R734</t>
  </si>
  <si>
    <t>R735</t>
  </si>
  <si>
    <t>R736</t>
  </si>
  <si>
    <t>R737</t>
  </si>
  <si>
    <t>R738</t>
  </si>
  <si>
    <t>R739</t>
  </si>
  <si>
    <t>R740</t>
  </si>
  <si>
    <t>R741</t>
  </si>
  <si>
    <t>R742</t>
  </si>
  <si>
    <t>R743</t>
  </si>
  <si>
    <t>R744</t>
  </si>
  <si>
    <t>R745</t>
  </si>
  <si>
    <t>R746</t>
  </si>
  <si>
    <t>R747</t>
  </si>
  <si>
    <t>R748</t>
  </si>
  <si>
    <t>R749</t>
  </si>
  <si>
    <t>R750</t>
  </si>
  <si>
    <t>R751</t>
  </si>
  <si>
    <t>R752</t>
  </si>
  <si>
    <t>R753</t>
  </si>
  <si>
    <t>R754</t>
  </si>
  <si>
    <t>R755</t>
  </si>
  <si>
    <t>R756</t>
  </si>
  <si>
    <t>R757</t>
  </si>
  <si>
    <t>R758</t>
  </si>
  <si>
    <t>R759</t>
  </si>
  <si>
    <t>R760</t>
  </si>
  <si>
    <t>R761</t>
  </si>
  <si>
    <t>R762</t>
  </si>
  <si>
    <t>R763</t>
  </si>
  <si>
    <t>R764</t>
  </si>
  <si>
    <t>R765</t>
  </si>
  <si>
    <t>R766</t>
  </si>
  <si>
    <t>R767</t>
  </si>
  <si>
    <t>R768</t>
  </si>
  <si>
    <t>R769</t>
  </si>
  <si>
    <t>R770</t>
  </si>
  <si>
    <t>R771</t>
  </si>
  <si>
    <t>R772</t>
  </si>
  <si>
    <t>R773</t>
  </si>
  <si>
    <t>R774</t>
  </si>
  <si>
    <t>R775</t>
  </si>
  <si>
    <t>R777</t>
  </si>
  <si>
    <t>ZÁSUVKOVÁ SKŘÍŇ</t>
  </si>
  <si>
    <t>R778</t>
  </si>
  <si>
    <t>ZS1 - Zásuvková skříň 1x32A/400V, 2x16A/230V s proudovým chráničem a jištěním jističi</t>
  </si>
  <si>
    <t>R779</t>
  </si>
  <si>
    <t>ZS2 - Zásuvková skříň 1x63A/400V, 2x16A/230V s proudovým chráničem a jištěním jističi</t>
  </si>
  <si>
    <t>R780</t>
  </si>
  <si>
    <t>ZS3 - Zásuvková skříň 1x32A/400V, 1x16A/230V, 1x16A/230V - průmyslová zásuvka šikmá kulatá, s proudovým chráničem a  jištěním jističi</t>
  </si>
  <si>
    <t>R782</t>
  </si>
  <si>
    <t>Ovládácí skříňka pro spínání osvětlení v hale MVTV</t>
  </si>
  <si>
    <t>R783</t>
  </si>
  <si>
    <t>Skříňka pro povrchovou montáž, IP66, 6 montážní míst</t>
  </si>
  <si>
    <t>R784</t>
  </si>
  <si>
    <t>Tlačítko zapuštěné 1Z,  zelené, vč. upevňovacího adaptéru</t>
  </si>
  <si>
    <t>R785</t>
  </si>
  <si>
    <t>R786</t>
  </si>
  <si>
    <t>R787</t>
  </si>
  <si>
    <t>R788</t>
  </si>
  <si>
    <t>R789</t>
  </si>
  <si>
    <t>R790</t>
  </si>
  <si>
    <t>R791</t>
  </si>
  <si>
    <t>R792</t>
  </si>
  <si>
    <t>R793</t>
  </si>
  <si>
    <t>R794</t>
  </si>
  <si>
    <t>Součásti dodávky ovládací skříňky je i výrobní dokumentace včetně všech zkoušek a testů</t>
  </si>
  <si>
    <t>R795</t>
  </si>
  <si>
    <t>R796</t>
  </si>
  <si>
    <t>R798</t>
  </si>
  <si>
    <t>Ovládací skříňka pro spínání osvětlení v hale MUV</t>
  </si>
  <si>
    <t>R799</t>
  </si>
  <si>
    <t>R800</t>
  </si>
  <si>
    <t>R801</t>
  </si>
  <si>
    <t>R802</t>
  </si>
  <si>
    <t>R803</t>
  </si>
  <si>
    <t>R804</t>
  </si>
  <si>
    <t>R805</t>
  </si>
  <si>
    <t>R806</t>
  </si>
  <si>
    <t>R807</t>
  </si>
  <si>
    <t>R808</t>
  </si>
  <si>
    <t>R809</t>
  </si>
  <si>
    <t>R810</t>
  </si>
  <si>
    <t>R811</t>
  </si>
  <si>
    <t>R812</t>
  </si>
  <si>
    <t>R814</t>
  </si>
  <si>
    <t>Ovládací skříňka pro spínání VZT v hale MVTV</t>
  </si>
  <si>
    <t>R815</t>
  </si>
  <si>
    <t>Skříňka pro povrchovou montáž, IP66, 12 montážní míst</t>
  </si>
  <si>
    <t>R816</t>
  </si>
  <si>
    <t>Ovládací otočná hlavice, s aretací, 1Z, dvoupolohová, včetně upevňovacího adaptéru</t>
  </si>
  <si>
    <t>R817</t>
  </si>
  <si>
    <t>Signálka, zapuštěná, IP67, kroužek titan, zelená, včetně upevňovacího adaptéru</t>
  </si>
  <si>
    <t>R818</t>
  </si>
  <si>
    <t>Prvek LED se šroubovými svorkami, 207-265V AC, zelená</t>
  </si>
  <si>
    <t>R819</t>
  </si>
  <si>
    <t>R820</t>
  </si>
  <si>
    <t>R821</t>
  </si>
  <si>
    <t>R822</t>
  </si>
  <si>
    <t>R823</t>
  </si>
  <si>
    <t>R824</t>
  </si>
  <si>
    <t>R825</t>
  </si>
  <si>
    <t>R826</t>
  </si>
  <si>
    <t>R827</t>
  </si>
  <si>
    <t>R828</t>
  </si>
  <si>
    <t>R829</t>
  </si>
  <si>
    <t>R830</t>
  </si>
  <si>
    <t>R832</t>
  </si>
  <si>
    <t>Ovládací skříňka pro spínání VZT v hale MUV</t>
  </si>
  <si>
    <t>R833</t>
  </si>
  <si>
    <t>R834</t>
  </si>
  <si>
    <t>R835</t>
  </si>
  <si>
    <t>R836</t>
  </si>
  <si>
    <t>R837</t>
  </si>
  <si>
    <t>R838</t>
  </si>
  <si>
    <t>R839</t>
  </si>
  <si>
    <t>R840</t>
  </si>
  <si>
    <t>R841</t>
  </si>
  <si>
    <t>R842</t>
  </si>
  <si>
    <t>R843</t>
  </si>
  <si>
    <t>R844</t>
  </si>
  <si>
    <t>R845</t>
  </si>
  <si>
    <t>R846</t>
  </si>
  <si>
    <t>R847</t>
  </si>
  <si>
    <t>R848</t>
  </si>
  <si>
    <t>R852</t>
  </si>
  <si>
    <t>Ohebná dvouplášťová korugovaná chránička</t>
  </si>
  <si>
    <t>R853</t>
  </si>
  <si>
    <t>09040 TRUBKA 40</t>
  </si>
  <si>
    <t>R854</t>
  </si>
  <si>
    <t>Střední mechanická odolnost 750N PVC - (ČSN)</t>
  </si>
  <si>
    <t>R855</t>
  </si>
  <si>
    <t>1216E TRUBKA OHEBNÁ - 16 750N</t>
  </si>
  <si>
    <t>R856</t>
  </si>
  <si>
    <t>1225 TRUBKA OHEBNÁ - 25 750N</t>
  </si>
  <si>
    <t>R857</t>
  </si>
  <si>
    <t>1232 TRUBKA OHEBNÁ - 32 750N</t>
  </si>
  <si>
    <t>R858</t>
  </si>
  <si>
    <t>1240 TRUBKA OHEBNÁ - 40 750N</t>
  </si>
  <si>
    <t>R859</t>
  </si>
  <si>
    <t>Trubka tuhá - nízká mechanická odolnost 320N PVC - (ČSN)</t>
  </si>
  <si>
    <t>R860</t>
  </si>
  <si>
    <t>1516E TRUBKA TUHÁ PVC 320N délka 3 m barva světle šedá</t>
  </si>
  <si>
    <t>R861</t>
  </si>
  <si>
    <t>1520 TRUBKA TUHÁ PVC 320N délka 2 m barva světle šedá</t>
  </si>
  <si>
    <t>R862</t>
  </si>
  <si>
    <t>1532 TRUBKA TUHÁ PVC 320N délka 2 m barva světle šedá</t>
  </si>
  <si>
    <t>R863</t>
  </si>
  <si>
    <t>1540 TRUBKA TUHÁ PVC 320N délka 3 m barva světle šedá</t>
  </si>
  <si>
    <t>R864</t>
  </si>
  <si>
    <t>1550 TRUBKA TUHÁ PVC 320N délka 3 m barva světle šedá</t>
  </si>
  <si>
    <t>R865</t>
  </si>
  <si>
    <t>PŘÍSLUŠENSTVÍ K TRUBKÁM</t>
  </si>
  <si>
    <t>R866</t>
  </si>
  <si>
    <t>0216 E SPOJKA PRO TRUBKU 1516  320N</t>
  </si>
  <si>
    <t>R867</t>
  </si>
  <si>
    <t>0220 SPOJKA PRO TRUBKU 1520  320N</t>
  </si>
  <si>
    <t>R868</t>
  </si>
  <si>
    <t>0232 SPOJKA PRO TRUBKU 1532  320N</t>
  </si>
  <si>
    <t>R869</t>
  </si>
  <si>
    <t>0240 SPOJKA PRO TRUBKU 1540  320N</t>
  </si>
  <si>
    <t>R870</t>
  </si>
  <si>
    <t>5316 PŘÍCHYTKA PVC</t>
  </si>
  <si>
    <t>R871</t>
  </si>
  <si>
    <t>5321 PŘÍCHYTKA PVC</t>
  </si>
  <si>
    <t>R872</t>
  </si>
  <si>
    <t>5332 PŘÍCHYTKA PVC</t>
  </si>
  <si>
    <t>R873</t>
  </si>
  <si>
    <t>5340 PŘÍCHYTKA PVC</t>
  </si>
  <si>
    <t>R874</t>
  </si>
  <si>
    <t>5350 PŘÍCHYTKA PVC</t>
  </si>
  <si>
    <t>R875</t>
  </si>
  <si>
    <t>TRUBKA OCELOVÁ - vysoká mechanická odolnost</t>
  </si>
  <si>
    <t>R876</t>
  </si>
  <si>
    <t>6263 ZN TRUBKA OC. BEZ ZÁVITU - ŽÁR.POZINK. EN</t>
  </si>
  <si>
    <t>R877</t>
  </si>
  <si>
    <t>PŘÍSLUŠENSTVÍ K OCELOVÝM TRUBKÁM</t>
  </si>
  <si>
    <t>R878</t>
  </si>
  <si>
    <t>5263 PC ZN PŘÍCHYTKA OBOUSTRANÁ ZN</t>
  </si>
  <si>
    <t>R879</t>
  </si>
  <si>
    <t>ELEKTROINSTALAČNÍ KRABICE - UZAVŘENÉ PROVEDENÍ</t>
  </si>
  <si>
    <t>R880</t>
  </si>
  <si>
    <t>8130 KRABICE  S KRYTÍM IP 54</t>
  </si>
  <si>
    <t>R881</t>
  </si>
  <si>
    <t>8135 KRABICE  S KRYTÍM IP 54</t>
  </si>
  <si>
    <t>R882</t>
  </si>
  <si>
    <t>VÁZACÍ PÁSKY</t>
  </si>
  <si>
    <t>R883</t>
  </si>
  <si>
    <t>555/2,5   Pásek vázací 2,5x165, polyamid natur</t>
  </si>
  <si>
    <t>R884</t>
  </si>
  <si>
    <t>HMOŽDINKA</t>
  </si>
  <si>
    <t>R885</t>
  </si>
  <si>
    <t>R886</t>
  </si>
  <si>
    <t>HMOŽDINKA PRO IZOLAČNÍ MATERIÁLY - FID</t>
  </si>
  <si>
    <t>R887</t>
  </si>
  <si>
    <t>FID 50</t>
  </si>
  <si>
    <t>R888</t>
  </si>
  <si>
    <t>SVORKOVNICE KRABICOVÁ</t>
  </si>
  <si>
    <t>R889</t>
  </si>
  <si>
    <t>273-112 2x1-2,5mm2</t>
  </si>
  <si>
    <t>R890</t>
  </si>
  <si>
    <t>273-104 3x1-2,5mm2</t>
  </si>
  <si>
    <t>R891</t>
  </si>
  <si>
    <t>273-102 4x1-2,5mm2</t>
  </si>
  <si>
    <t>R892</t>
  </si>
  <si>
    <t>273-105 5x1-2,5mm2</t>
  </si>
  <si>
    <t>R893</t>
  </si>
  <si>
    <t>273-103 8x1-2,5mm2</t>
  </si>
  <si>
    <t>R895</t>
  </si>
  <si>
    <t>KABELOVÝ ŽLAB DRÁTĚNÝ DÉLKA   2,5 M</t>
  </si>
  <si>
    <t>R896</t>
  </si>
  <si>
    <t>50/50 drátěný žlab</t>
  </si>
  <si>
    <t>R897</t>
  </si>
  <si>
    <t>100/50 drátěný žlab</t>
  </si>
  <si>
    <t>R899</t>
  </si>
  <si>
    <t>PŘÍSLUŠENSTVÍ  KABELOVÝCH ŽLABŮ DRÁTĚNÝCH</t>
  </si>
  <si>
    <t>R900</t>
  </si>
  <si>
    <t>SDž 2 spojka</t>
  </si>
  <si>
    <t>R901</t>
  </si>
  <si>
    <t>SDž 3 spojka</t>
  </si>
  <si>
    <t>R902</t>
  </si>
  <si>
    <t>SDž 3 – 2 matice spojka</t>
  </si>
  <si>
    <t>R903</t>
  </si>
  <si>
    <t>uDž držák</t>
  </si>
  <si>
    <t>R904</t>
  </si>
  <si>
    <t>M8 - 1m závit.tyč</t>
  </si>
  <si>
    <t>R905</t>
  </si>
  <si>
    <t>M8 - 2m závit.tyč</t>
  </si>
  <si>
    <t>R906</t>
  </si>
  <si>
    <t>bl</t>
  </si>
  <si>
    <t>R907</t>
  </si>
  <si>
    <t>M8  prodlužovací matice</t>
  </si>
  <si>
    <t>R908</t>
  </si>
  <si>
    <t>NDž  50 nosník</t>
  </si>
  <si>
    <t>R909</t>
  </si>
  <si>
    <t>NDž  100 nosník</t>
  </si>
  <si>
    <t>R910</t>
  </si>
  <si>
    <t>Dž 100 závěs</t>
  </si>
  <si>
    <t>R911</t>
  </si>
  <si>
    <t>Dž 150 závěs</t>
  </si>
  <si>
    <t>R912</t>
  </si>
  <si>
    <t>Montáž kovových nosných a doplňkových kontrukcí se zhotovením pro upevnění přístrojů a zařízení</t>
  </si>
  <si>
    <t>R913</t>
  </si>
  <si>
    <t>Montážní nosník 28x30x1,75 (3m)</t>
  </si>
  <si>
    <t>R914</t>
  </si>
  <si>
    <t>Snímatelná čepička pro montážní nosník</t>
  </si>
  <si>
    <t>R915</t>
  </si>
  <si>
    <t>Sestava M8x50mm pro 27/18+28/30</t>
  </si>
  <si>
    <t>R916</t>
  </si>
  <si>
    <t>Vyvrtání otvorů v ocelové konstrukci, zhotovení závitu M6, do tloušťky materiálu 4mm</t>
  </si>
  <si>
    <t>R917</t>
  </si>
  <si>
    <t>Montáž kovových nosných a doplňkových kontrukcí se zhotovením pro upevnění přístrojů a zařízení o celkové hmotnosti</t>
  </si>
  <si>
    <t>R918</t>
  </si>
  <si>
    <t>do 5 kg</t>
  </si>
  <si>
    <t>R919</t>
  </si>
  <si>
    <t>Montáž rozváděčů litinových, hliníkových nebo plastových sestavy hmotnosti</t>
  </si>
  <si>
    <t>R920</t>
  </si>
  <si>
    <t>do 50 kg</t>
  </si>
  <si>
    <t>R921</t>
  </si>
  <si>
    <t>R922</t>
  </si>
  <si>
    <t>do 2,5 mm2</t>
  </si>
  <si>
    <t>R923</t>
  </si>
  <si>
    <t>10 mm2</t>
  </si>
  <si>
    <t>R924</t>
  </si>
  <si>
    <t>R925</t>
  </si>
  <si>
    <t>35 mm2</t>
  </si>
  <si>
    <t>R926</t>
  </si>
  <si>
    <t>POPISOVACÍ ŠTÍTEK NA KABEL</t>
  </si>
  <si>
    <t>R927</t>
  </si>
  <si>
    <t>R928</t>
  </si>
  <si>
    <t>VODIČ JEDNOŽILOVÝ, IZOLACE PVC</t>
  </si>
  <si>
    <t>R929</t>
  </si>
  <si>
    <t>H07V-K 4 mm2, z.žl.</t>
  </si>
  <si>
    <t>R930</t>
  </si>
  <si>
    <t>H07V-K 16 mm2, z.žl.</t>
  </si>
  <si>
    <t>R931</t>
  </si>
  <si>
    <t>KABEL SILOVÝ,IZOLACE PVC</t>
  </si>
  <si>
    <t>R932</t>
  </si>
  <si>
    <t>CYKY-O 3x1.5 mm2</t>
  </si>
  <si>
    <t>R933</t>
  </si>
  <si>
    <t>CYKY-O 5x1.5 mm2</t>
  </si>
  <si>
    <t>R934</t>
  </si>
  <si>
    <t>CYKY-J 3x1.5 mm2</t>
  </si>
  <si>
    <t>R935</t>
  </si>
  <si>
    <t>CYKY-J 3x2.5 mm2</t>
  </si>
  <si>
    <t>R936</t>
  </si>
  <si>
    <t>CYKY-J 4x1.5 mm2</t>
  </si>
  <si>
    <t>R937</t>
  </si>
  <si>
    <t>CYKY-J 7x1.5 mm2</t>
  </si>
  <si>
    <t>R938</t>
  </si>
  <si>
    <t>CYKY-J 5x1.5 mm2</t>
  </si>
  <si>
    <t>R939</t>
  </si>
  <si>
    <t>CYKY-J 5x10 mm2</t>
  </si>
  <si>
    <t>R940</t>
  </si>
  <si>
    <t>CYKY-J 5x25 mm2</t>
  </si>
  <si>
    <t>R941</t>
  </si>
  <si>
    <t>R942</t>
  </si>
  <si>
    <t>BEZHALOGENOVÉ KABELY S FUNKČNÍ SCHOPNOSTÍ</t>
  </si>
  <si>
    <t>R943</t>
  </si>
  <si>
    <t>PRAFlaDur E30-J 4x1,5 RE</t>
  </si>
  <si>
    <t>R944</t>
  </si>
  <si>
    <t>KABEL STÍNĚNÝ</t>
  </si>
  <si>
    <t>R945</t>
  </si>
  <si>
    <t>JYTY 2x1 mm</t>
  </si>
  <si>
    <t>R946</t>
  </si>
  <si>
    <t>JYTY 3x1 mm</t>
  </si>
  <si>
    <t>R948</t>
  </si>
  <si>
    <t>ZÁSUVKA NN, IP 44 (PLAST)</t>
  </si>
  <si>
    <t>R949</t>
  </si>
  <si>
    <t>Zásuvka jednonásobná IP 44, s ochranným kolíkem, s víčkem; b. bílá</t>
  </si>
  <si>
    <t>R950</t>
  </si>
  <si>
    <t>ZÁSUVKA PRŮMYSLOVÁ, IP 44, IP 67</t>
  </si>
  <si>
    <t>R951</t>
  </si>
  <si>
    <t>Zásuvka průmyslová, nástěnná montáž; řazení 3P+N+PE; b. IP 44, 16 A</t>
  </si>
  <si>
    <t>R952</t>
  </si>
  <si>
    <t>SKŘÍŇKA OVLÁDACÍ</t>
  </si>
  <si>
    <t>R953</t>
  </si>
  <si>
    <t>Ovládací tlačítko, komplet, povrch.montáž, zelené, 1v1z</t>
  </si>
  <si>
    <t>R954</t>
  </si>
  <si>
    <t>TLAČÍTKO TOTAL STOP</t>
  </si>
  <si>
    <t>R955</t>
  </si>
  <si>
    <t>Tlačítkový hlásič požáru s prosvětleným tlačítkem, nástěnná montáž, se sklem proti náhodnému zapnutí, 100x100x50</t>
  </si>
  <si>
    <t>R956</t>
  </si>
  <si>
    <t>POHYBOVÉ ČIDLO, IP 55, PRO VENKOVNÍ POUŽITÍ</t>
  </si>
  <si>
    <t>R957</t>
  </si>
  <si>
    <t>Čidlo pohybu, 180°, spínání LED, min. dosah 8m</t>
  </si>
  <si>
    <t>R958</t>
  </si>
  <si>
    <t>VENTILÁTOR</t>
  </si>
  <si>
    <t>R959</t>
  </si>
  <si>
    <t>Pouze zapojení-dodávka VZT</t>
  </si>
  <si>
    <t>R960</t>
  </si>
  <si>
    <t>SVÍTIDLA</t>
  </si>
  <si>
    <t>R961</t>
  </si>
  <si>
    <t>A - Průmyslové LED svítidlo, polykarbonátový opálový difuzor, 8500/840, 55W, 8500lm, Ra80, 4000K, L70B50-50000hod, rozměry cca 1573x145x101</t>
  </si>
  <si>
    <t>R962</t>
  </si>
  <si>
    <t>B - Zářivkové svítidlo do prostředí s vysokým rizikem poškození, 1x39W, IP66/IP67</t>
  </si>
  <si>
    <t>R963</t>
  </si>
  <si>
    <t>LED REFLEKTOR</t>
  </si>
  <si>
    <t>R964</t>
  </si>
  <si>
    <t>C - LED reflektor černý, 50W neutrální bílá</t>
  </si>
  <si>
    <t>R965</t>
  </si>
  <si>
    <t>ŽÁROVKOVÉ SVÍTIDLO</t>
  </si>
  <si>
    <t>R966</t>
  </si>
  <si>
    <t>D - Žárovkové svítidlo, montura-polykarbonátový výlisek, stínítko-opálový polykarbonát, prům. 360mm, IP65</t>
  </si>
  <si>
    <t>R967</t>
  </si>
  <si>
    <t>Nouzová svítidla</t>
  </si>
  <si>
    <t>R968</t>
  </si>
  <si>
    <t>8W.1NM, IP54</t>
  </si>
  <si>
    <t>R969</t>
  </si>
  <si>
    <t>LED ŽÁROVKA</t>
  </si>
  <si>
    <t>R970</t>
  </si>
  <si>
    <t>LED žárovka E27, 12W, 950lm</t>
  </si>
  <si>
    <t>R971</t>
  </si>
  <si>
    <t>EKOLAMP</t>
  </si>
  <si>
    <t>R972</t>
  </si>
  <si>
    <t>Ekologický poplatek za svítidla</t>
  </si>
  <si>
    <t>R973</t>
  </si>
  <si>
    <t>Ekologický poplatek za světelné zdroje</t>
  </si>
  <si>
    <t>R975</t>
  </si>
  <si>
    <t>ELEKTROINSTALAČNÍ KRABICE - SVORKOVNICE</t>
  </si>
  <si>
    <t>R976</t>
  </si>
  <si>
    <t>EPS 2 EKVIPOTENCIÁLNÍ SVORKOVNICE</t>
  </si>
  <si>
    <t>R977</t>
  </si>
  <si>
    <t>Montáž uzemňovacího vedení-doplňků</t>
  </si>
  <si>
    <t>R978</t>
  </si>
  <si>
    <t>montáž EPS 2</t>
  </si>
  <si>
    <t>R979</t>
  </si>
  <si>
    <t>ZEMNÍCÍ SVORKA</t>
  </si>
  <si>
    <t>R980</t>
  </si>
  <si>
    <t>ZSA16</t>
  </si>
  <si>
    <t>R981</t>
  </si>
  <si>
    <t>Cu pás.ZS16 20x500x0,5mm</t>
  </si>
  <si>
    <t>R983</t>
  </si>
  <si>
    <t>LESENI LEHKE PRACOVNI O VYSCE LESENOVE PODLAHY</t>
  </si>
  <si>
    <t>R984</t>
  </si>
  <si>
    <t>Do 1.9 m</t>
  </si>
  <si>
    <t>R985</t>
  </si>
  <si>
    <t>LESENI POJÍZDNÉ Alu</t>
  </si>
  <si>
    <t>R986</t>
  </si>
  <si>
    <t>Montáž pojízdných Alu věží BOSS, 2,5x1,45m, pracovní výška 4,3m</t>
  </si>
  <si>
    <t>R987</t>
  </si>
  <si>
    <t>Nájemné pojízdných Alu věží BOSS, 2,5x1,45m, pracovní výška 4,3m</t>
  </si>
  <si>
    <t>R988</t>
  </si>
  <si>
    <t>Demontáž pojízdných Alu věží BOSS, 2,5x1,45m, pracovní výška 4,3m</t>
  </si>
  <si>
    <t>R989</t>
  </si>
  <si>
    <t>Nájem vysokozdvižné plošiny (cca 30 dnů)</t>
  </si>
  <si>
    <t>R990</t>
  </si>
  <si>
    <t>Do 9 m</t>
  </si>
  <si>
    <t>R991</t>
  </si>
  <si>
    <t>R992</t>
  </si>
  <si>
    <t>Priprava ke komplexni zkousce</t>
  </si>
  <si>
    <t>R993</t>
  </si>
  <si>
    <t>Zkusebni provoz</t>
  </si>
  <si>
    <t>R994</t>
  </si>
  <si>
    <t>Zauceni obsluhy</t>
  </si>
  <si>
    <t>R995</t>
  </si>
  <si>
    <t>Zabezpeceni pracoviste</t>
  </si>
  <si>
    <t>R996</t>
  </si>
  <si>
    <t>Montaz</t>
  </si>
  <si>
    <t>R997</t>
  </si>
  <si>
    <t>SPOLUPRACE S DODAVATELEM PRI</t>
  </si>
  <si>
    <t>R998</t>
  </si>
  <si>
    <t>zapojovani a zkouskach</t>
  </si>
  <si>
    <t>R999</t>
  </si>
  <si>
    <t>KOORDINACE POSTUPU PRACI</t>
  </si>
  <si>
    <t>R1000</t>
  </si>
  <si>
    <t>S ostatnimi profesemi</t>
  </si>
  <si>
    <t>SO 01-15-03.8</t>
  </si>
  <si>
    <t>Žst. Vsetín, hala MVTV - Hromosvod</t>
  </si>
  <si>
    <t xml:space="preserve">        SO 01-15-03.8</t>
  </si>
  <si>
    <t>R501</t>
  </si>
  <si>
    <t>R502</t>
  </si>
  <si>
    <t>v.č.  8.02, 8.03</t>
  </si>
  <si>
    <t>R503</t>
  </si>
  <si>
    <t>R504</t>
  </si>
  <si>
    <t>R506</t>
  </si>
  <si>
    <t>DRÁT NEREZOVÝ</t>
  </si>
  <si>
    <t>R507</t>
  </si>
  <si>
    <t>Drát 8 AlMgSi T/4 drát o 8mm AlMgSi T/4 (0,135kg/m) měkký, pevně</t>
  </si>
  <si>
    <t>R509</t>
  </si>
  <si>
    <t>OCELOVÝ DRÁT POZINKOVANÝ</t>
  </si>
  <si>
    <t>R510</t>
  </si>
  <si>
    <t>Drát 10/13 PVC drát o 10/13mm PVC(0,695kg/m)-drát Fe/Zn v PVC plášti, pevně</t>
  </si>
  <si>
    <t>R511</t>
  </si>
  <si>
    <t>OCELOVÝ PÁSEK POZINKOVANÝ</t>
  </si>
  <si>
    <t>R512</t>
  </si>
  <si>
    <t>Páska 30x4 páska 30x4 (0,95 kg/m), pevně</t>
  </si>
  <si>
    <t>R513</t>
  </si>
  <si>
    <t>PODPĚRA VEDENÍ</t>
  </si>
  <si>
    <t>R514</t>
  </si>
  <si>
    <t>PV 1p-55 do zdiva, L 55mm, plastová</t>
  </si>
  <si>
    <t>R515</t>
  </si>
  <si>
    <t>PV 23 na plechovou střechu</t>
  </si>
  <si>
    <t>R516</t>
  </si>
  <si>
    <t>OCHRANNÝ ÚHELNÍK A DRŽÁKY</t>
  </si>
  <si>
    <t>R517</t>
  </si>
  <si>
    <t>OU 1,7 ochranný úhelník, L 1700mm</t>
  </si>
  <si>
    <t>R518</t>
  </si>
  <si>
    <t>DUS držák ochranného úhelníku na stěnu, L 60mm</t>
  </si>
  <si>
    <t>R519</t>
  </si>
  <si>
    <t>SVORKA HROMOSVODNÍ,UZEMŇOVACÍ</t>
  </si>
  <si>
    <t>R520</t>
  </si>
  <si>
    <t>SUA N univerzální s jednou příložkou nerez</t>
  </si>
  <si>
    <t>R521</t>
  </si>
  <si>
    <t>SZa N zkušební - plechová nerez</t>
  </si>
  <si>
    <t>R522</t>
  </si>
  <si>
    <t>SOc N na okapové žlaby nerez</t>
  </si>
  <si>
    <t>R523</t>
  </si>
  <si>
    <t>ST N na okapové svody nerez,  D80-120</t>
  </si>
  <si>
    <t>R524</t>
  </si>
  <si>
    <t>VÍCEÚČELOVÁ SVORKA MV</t>
  </si>
  <si>
    <t>R525</t>
  </si>
  <si>
    <t>Svorka MV 8-10/16mm nerez</t>
  </si>
  <si>
    <t>R526</t>
  </si>
  <si>
    <t>SILIKONOVÝ TMEL</t>
  </si>
  <si>
    <t>R527</t>
  </si>
  <si>
    <t>Těsnící silikonový tmel 310ml, černý, elastický</t>
  </si>
  <si>
    <t>R528</t>
  </si>
  <si>
    <t>MONTÁŽNÍ PRÁCE</t>
  </si>
  <si>
    <t>R529</t>
  </si>
  <si>
    <t>Štítek pro označení svodu</t>
  </si>
  <si>
    <t>R530</t>
  </si>
  <si>
    <t>Tvarování mont.dílu</t>
  </si>
  <si>
    <t>R531</t>
  </si>
  <si>
    <t>R532</t>
  </si>
  <si>
    <t>R533</t>
  </si>
  <si>
    <t>R534</t>
  </si>
  <si>
    <t>R535</t>
  </si>
  <si>
    <t>R537</t>
  </si>
  <si>
    <t>R538</t>
  </si>
  <si>
    <t>R539</t>
  </si>
  <si>
    <t>R5415</t>
  </si>
  <si>
    <t>SO 01-15-04</t>
  </si>
  <si>
    <t>Žst. Vsetín, stavební úpravy budovy RZZ</t>
  </si>
  <si>
    <t>SO 01-15-04.1</t>
  </si>
  <si>
    <t>Žst. Vsetín, stavební úpravy budovy RZZ - Architektonicko stavební řešení</t>
  </si>
  <si>
    <t xml:space="preserve">      SO 01-15-04</t>
  </si>
  <si>
    <t xml:space="preserve">        SO 01-15-04.1</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</si>
  <si>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</si>
  <si>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</si>
  <si>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</si>
  <si>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"stávající okapový chodník" 
(47,50+4,42)*0,50</t>
  </si>
  <si>
    <t>122201101</t>
  </si>
  <si>
    <t>Odkopávky a prokopávky nezapažené v hornině tř. 3 objem do 100 m3</t>
  </si>
  <si>
    <t>Odkopávky a prokopávky nezapažené  s přehozením výkopku na vzdálenost do 3 m nebo s naložením na dopravní prostředek v hornině tř. 3 do 100 m3</t>
  </si>
  <si>
    <t>"odkopávka pod okapovým chodníkem" 
(47,64+4,42)*0,64*0,20</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</si>
  <si>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</si>
  <si>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"kolem bourané šachty Š1" 
4,00*2,70*1,93 
"sešikmení" 
4,95*1,93*1,93/2 
3,165*1,93*1,93/2*2 
"odpočet šachty" 
-3,00*2,20*1,93 
"kolem bourané šachty Š2" 
4,80*2,40*1,66 
"sešikmení" 
6,46*1,66*1,66/2 
3,23*1,66*1,66/2*2 
"odpočet šachty" 
-3,80*1,90*1,66 
Mezisoučet 54.053611999999994 
"před objektem - měřeno digi" 
4,00*3,00 
3,00*2,90 
1,90*3,80 
Mezisoučet 27.919999999999998 
"prostupy základovou konstrukcí - místnost 0P01" 
"vně objektu" 
3,31*0,50*1,02 
(0,91+2,72+1,00)*0,82*1,02/2 
Mezisoučet 3.624366 
"prostupy základovou konstrukcí - místnost 0P27" 
4,35*0,50*1,02 
(0,96*2+5,28)*0,93*1,02/2 
Mezisoučet 5.63346 
91,232*0,1 
Součet 100,355</t>
  </si>
  <si>
    <t>"část D.2.2.1, poř.č. 1.03" 
"základy" 
"0P01" 
"kabelová šachta" 
3,225*5,275*0,83 
"0P27" 
"kabelová šachta" 
(5,20*1,62+3,33*2,32)*0,83 
"sešiknení" 
(2,88+2,50)*0,83*0,83/2 
Mezisoučet 29.37716525 
"výkopy v 0P16" 
"část D.2.2.1, poř.č. 2.06" 
"provedení otvoru pro vrata do garáže" 
"měřeno digi"  
7,70*1,60 
"část D.2.2.1, poř.č. 2.07" 
"odstranění nosné stěny v místnosti 0P16" 
5,20*3,55*0,51 
4,35*1,60*1,02 
4,35*1,65*0,51 
Mezisoučet 32.494325 
"D.2.2.1, v.č. 2.11" 
"prostupy stávající základovou konstrukcí" 
"místnost 0P1" 
3,225*1,00*1,02*2 
"místnost 0P27" 
4,95*1,00*1,02*2 
Mezisoučet 16.677 
78,549*0,15 
Součet 90,331</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</si>
  <si>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</si>
  <si>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</si>
  <si>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</si>
  <si>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90,331 
"zpět na zásypy" 
(60,282-10,138/2) 
Součet 145,544</t>
  </si>
  <si>
    <t>"na zásypy" 
(60,282-10,138/2)</t>
  </si>
  <si>
    <t>174101102</t>
  </si>
  <si>
    <t>Zásyp v uzavřených prostorech sypaninou se zhutněním</t>
  </si>
  <si>
    <t>Zásyp sypaninou z jakékoliv horniny  s uložením výkopku ve vrstvách se zhutněním v uzavřených prostorách s urovnáním povrchu zásypu</t>
  </si>
  <si>
    <t>"kolem bourané šachty Š1" 
4,00*2,70*1,93 
"sešikmení" 
4,95*1,93*1,93/2 
3,165*1,93*1,93/2*2 
"kolem bourané šachty Š2" 
4,80*2,40*1,66 
"sešikmení" 
6,46*1,66*1,66/2 
3,23*1,66*1,66/2*2 
Mezisoučet 78.77681199999999 
"část D.2.2.1, poř.č. 1.03" 
"základy" 
"vykopaná zemina" 
"0P01" 
6,275*3,225*0,83 
"0P27" 
(5,20*1,62+3,33*2,32)*0,83 
"sešiknení" 
(2,88+2,50)*0,83*0,83/2 
"odpočet kabelového prostoru" 
"0P01" 
-4,77*3,225*0,83 
"0P27" 
-(5,20*1,12*0,83+3,40*1,82)*0,83 
Mezisoučet 10.137624150000002 
"část D.2.2.1, poř.č. 2.07" 
"odstranění nosné stěny v místnosti 0P16" 
5,20*3,55*0,51 
4,35*1,60*1,02 
4,35*1,65*0,51 
"odpočet základových konstrukcí" 
-(0,80*0,36+0,40*0,15)*5,20*2 
-0,80*0,70*0,96*2 
-0,80*0,60*0,40*4 
Mezisoučet 14.711924999999999 
"část D.2.2.1, poř.č. 2.06" 
"provedení otvoru pro dveře do místnosti 0P31" 
"měřeno digi"  
7,70*1,60*2 
"odpočet základů" 
-(3,96+9,789) 
Mezisoučet 10.891 
"D.2.2.1, v.č. 2.11" 
"prostupy stávající základovou konstrukcí" 
"místnost 0P1" 
3,225*1,00*1,02*2 
"místnost 0P27" 
4,95*1,00*1,02*2 
Mezisoučet 16.677 
"před objektem - měřeno digi" 
1,80*3,00 
1,00*2,90 
0,50*3,80 
Mezisoučet 10.200000000000001 
"prostupy základovou konstrukcí - místnost 0P01" 
"vně objektu" 
3,31*0,50*1,02 
(0,91+2,72+1,00)*0,82*1,02/2 
Mezisoučet 3.624366 
"prostupy základovou konstrukcí - místnost 0P27" 
4,35*0,50*1,02 
(0,96*2+5,28)*0,93*1,02/2 
Mezisoučet 5.63346 
150,654*0,15 
Součet 173,25</t>
  </si>
  <si>
    <t>"cca 50% zásypu" 
10,138/2*2,05</t>
  </si>
  <si>
    <t>"vytěžená zemina" 
(6,664+100,355+90,331)*1,900 
"násyp pod podlahami" 
18,641 
"odpočet zeminy na zásypy" 
-(173,252-5,069)*1,900 
Součet 74,058</t>
  </si>
  <si>
    <t>"1.NP" 
"P01" 
"0P01"  13,00 
"0P02"  10,50 
"ozn. P02" 
"0P27"  24,00 
"0P23"  12,80 
"ozn. P03" 
"0P16"  51,00 
Součet 111,3</t>
  </si>
  <si>
    <t>"pod předložené vstupní schody" 
2,00*1,468*0,30</t>
  </si>
  <si>
    <t>272361821</t>
  </si>
  <si>
    <t>Výztuž základových kleneb betonářskou ocelí 10 505 (R)</t>
  </si>
  <si>
    <t>Výztuž základů kleneb z betonářské oceli 10 505 (R) nebo BSt 500</t>
  </si>
  <si>
    <t>"část D.2.2.1, poř.č. 2.07" 
"odstranění nosné stěny v místnosti 0P16" 
"základové patky" 
23,50*4/1000</t>
  </si>
  <si>
    <t>"kabelový prostor místnosti 0P01" 
4,77*3,225*0,15 
"kabelový prostor místnosti 0P27" 
(4,52*1,82+3,38*1,12)*0,15 
Součet 4,109</t>
  </si>
  <si>
    <t>"kabelový prostor místnosti 0P01" 
(4,77+3,225)*2*0,15 
"kabelový prostor místnosti 0P27" 
(4,52+5,20)*2*0,15 
Součet 5,315</t>
  </si>
  <si>
    <t>"část D.2.2.1, poř. č. 2.09" 
"kabelový prostor místnosti 0P27" 
"50% z celkového množství "  420,90/2/1000</t>
  </si>
  <si>
    <t>"část D.2.2.1" 
"kabelový prostor místnosti 0P01" 
194,40/1000</t>
  </si>
  <si>
    <t>274313611</t>
  </si>
  <si>
    <t>Základové pásy z betonu tř. C 16/20</t>
  </si>
  <si>
    <t>Základy z betonu prostého pasy betonu kamenem neprokládaného tř. C 16/20</t>
  </si>
  <si>
    <t>"základy" 
"vyplnění stávajících kanálků betonem" 
"m.č. 0P 24" 
0,565*0,90 
0,523*0,90 
0,497*0,90*2 
Součet 1,874</t>
  </si>
  <si>
    <t>"část D.2.2.1, poř.č. 2.06" 
"provedení otvoru pro dveře do místnosti 0P31" 
"podkladní betonová konstrukce pod základové pasy" 
"měřeno digi"   
2,007*1,00*2 
"zabetonování ocelových nosníků" 
5,185*2,25*0,53 
-5,185*0,65*0,305 
-5,185*0,20*0,13*2 
Mezisoučet 8.89956625 
"část D.2.2.1, poř.č. 2.07" 
"odstranění nosné stěny v místnosti 0P16" 
"zabetonování ocelových nosníků" 
(0,80*0,36+0,40*0,15)*5,20*2 
Mezisoučet 3.6192 
12,518*0,1 
Součet 13,771</t>
  </si>
  <si>
    <t>"část D.2.2.1, poř.č. 2.06" 
"provedení otvoru pro dveře do místnosti 0P31" 
"pas 4950x1000x400mm - 2ks" 
4,95*1,00*0,40*2 
"D.2.2.1, v.č. 2.11" 
"prostupy stávající základovou konstrukcí" 
"místnost 0P1" 
2,40*0,65*0,97 
-0,40*0,65*0,56*4 
"místnost 0P27" 
1,20*0,65*0,97*2 
-0,40*0,65*0,53*3 
Součet 5,991</t>
  </si>
  <si>
    <t>"část D.2.2.1, poř.č. 2.06" 
"provedení otvoru pro dveře do místnosti 0P31" 
(4,95+1,00)*2*0,40*2 
"podkladní betonová konstrukce pod základové pasy" 
"měřeno digi"   
2,007*2+1,00*0,94+1,00*0,04 
"zabetonování ocelových nosníků" 
(5,185+2,25)*2*0,53 
Mezisoučet 22.3951 
"část D.2.2.1, poř.č. 2.07" 
"odstranění nosné stěny v místnosti 0P16" 
"zabetonování ocelových nosníků" 
5,20*0,51*2 
Mezisoučet 5.304 
"D.2.2.1, v.č. 2.11" 
"prostupy stávající základovou konstrukcí" 
"místnost 0P1" 
2,60*0,97*2 
(0,40+0,56)*2*0,65*4 
"místnost 0P27" 
1,40*0,97*2*2 
(0,40+0,53)*2*0,65*3 
Mezisoučet 19.095 
"drážky v základech" 
"SK3"  (0,20+0,32)*5,75 
Mezisoučet 2.99 
49,784*0,1 
Součet 54,763</t>
  </si>
  <si>
    <t>"část D.2.2.1, poř.č. 2.06" 
"provedení otvoru pro dveře do místnosti 0P31" 
"výztuž pro 2 pasy"  233,50*2/1000 
"D.2.2.1, v.č. 2.11" 
"prostupy stávající základovou konstrukcí" 
"místnost 0P1" 
55,80/1000 
"místnost 0P27" 
27,20/1000 
23,00/1000 
Součet 0,573</t>
  </si>
  <si>
    <t>275313711</t>
  </si>
  <si>
    <t>Základové patky z betonu tř. C 20/25</t>
  </si>
  <si>
    <t>Základy z betonu prostého patky a bloky z betonu kamenem neprokládaného tř. C 20/25</t>
  </si>
  <si>
    <t>"část D.2.2.1, poř.č. 2.07" 
"odstranění nosné stěny v místnosti 0P16" 
"pod základové patky" 
0,80*0,70*0,96*2</t>
  </si>
  <si>
    <t>"část D.2.2.1, poř.č. 2.07" 
"odstranění nosné stěny v místnosti 0P16" 
"základové patky" 
0,80*0,60*0,40*4</t>
  </si>
  <si>
    <t>"část D.2.2.1, poř.č. 2.07" 
"odstranění nosné stěny v místnosti 0P16" 
"základové patky" 
(0,80+0,60)*2*0,40*4 
"pod základové patky" 
(0,80+0,70)*2*0,96*2 
Součet 10,24</t>
  </si>
  <si>
    <t>279321347</t>
  </si>
  <si>
    <t>Základová zeď ze ŽB bez zvýšených nároků na prostředí tř. C 25/30 bez výztuže</t>
  </si>
  <si>
    <t>Základové zdi z betonu železového (bez výztuže)  bez zvláštních nároků na prostředí tř. C 25/30</t>
  </si>
  <si>
    <t>"kabelový prostor místnosti 0P01" 
(4,62+3,075)*2*0,83*0,15 
"kabelový prostor místnosti 0P27" 
(4,37+5,05)*2*0,53*0,15 
(4,37+2,15)*2*0,30*0,15 
Součet 4,001</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</si>
  <si>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</si>
  <si>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</si>
  <si>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"kabelový prostor místnosti 0P01" 
(4,77+3,225)*2*0,83 
(4,47+2,925)*2*0,83 
0,40*4*0,15*4 
"kabelový prostor místnosti 0P27" 
(4,52+5,20)*2*0,53 
(4,52+2,30)*2*0,30 
(4,22+4,90)*2*0,53 
(4,22+2,00)*2*0,30 
(0,40+0,48)*2*0,15*3 
Součet 55,094</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</si>
  <si>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</si>
  <si>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</si>
  <si>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"část D.2.2.1, poř. č. 2.08" 
"kabelový prostor místnosti 0P01" 
272,30/1000 
"část D.2.2.1, poř. č. 2.09" 
"kabelový prostor místnosti 0P27" 
"50% z celkového množství "  420,90/2/1000 
Mezisoučet 0.48275 
"výztuž pr. 8,0mm do ztraceného bednění" 
"0P01"  115,00*0,395/1000 
"0P27"  140,00*0,395/1000 
Mezisoučet 0.10072500000000001 
Součet 0,583</t>
  </si>
  <si>
    <t>69311201</t>
  </si>
  <si>
    <t>geotextilie netkaná separační, ochranná, filtrační, drenážní  PES(70%)+PP(30%) 400g/m2</t>
  </si>
  <si>
    <t>111,30*1,15</t>
  </si>
  <si>
    <t>R27431380</t>
  </si>
  <si>
    <t>Zabetonování otvorů a drážek v základech z betonu tř. C 25/30</t>
  </si>
  <si>
    <t>"včetně bednění a odbednění" 
"drážky v základech" 
"SK1"  0,23*0,30*0,40*2 
"SK3"  0,20*0,32*5,75 
"SK4" 0,30*0,32*0,375 
"SK5"  0,30*0,32*0,175 
"ZTI3"  0,20*0,10*0,225 
Součet 0,481</t>
  </si>
  <si>
    <t>R27431990</t>
  </si>
  <si>
    <t>Zabetonování otvorů do pl 1 m2 ve zdivu základovém včetně bednění, beton C25/30</t>
  </si>
  <si>
    <t>"obetonování kabelovodů v prostupech základů" 
"0P01" 
(0,40*0,56*0,65-0,385*0,385*0,65)*4 
"0P27" 
(0,40*0,54*0,65-0,385*0,385*0,65)*3 
"0P23" 
0,80*0,50*0,90-0,385*0,385*0,90 
0,556*0,1 
Součet 0,611</t>
  </si>
  <si>
    <t>R27911310</t>
  </si>
  <si>
    <t>Přizdívka tl 100 mm z tvárnic ztraceného bednění včetně výplně z betonu tř. C 16/20</t>
  </si>
  <si>
    <t>"ochranné přizdívky izolace" 
"kabelový prostor 0P01" 
(4,36+2,815)*2*0,75 
"kabelový prostor 0P27" 
(4,11+4,79)*2*0,45 
(4,11+1,41)*2*0,30-0,60*0,45 
21,815*0,1 
Součet 23,996</t>
  </si>
  <si>
    <t>13010952</t>
  </si>
  <si>
    <t>ocel profilová HE-A 120 jakost 11 375</t>
  </si>
  <si>
    <t>"v.č. D.2.2.1,  poř.č.  2.04" 
"2x HEA 120 dl. 1500mm"  1,50*2*19,90/1000*1,12 
"v.č. D.2.2.1,  poř.č.  2.05" 
"2x HEA 120 dl. 1500mm"  1,50*2*19,90/1000*1,12 
"2x HEA 120 dl. 800mm"  0,80*2*19,90/1000*1,12 
Součet 0,169</t>
  </si>
  <si>
    <t>310231055</t>
  </si>
  <si>
    <t>Zazdívka otvorů ve zdivu nadzákladovém plochy do 4 m2 cihlami děrovanými přes P10 do P15 tl 300 mm</t>
  </si>
  <si>
    <t>Zazdívka otvorů ve zdivu nadzákladovém děrovanými cihlami plochy přes 1 m2 do 4 m2 přes P10 do P15, tl. zdiva 300 mm</t>
  </si>
  <si>
    <t>"1.NP" 
"0P01"  1,00*2,10 
"0P32"  1,35*2,10 
"0P34"  1,00*2,10*2 
"2.NP" 
"1P01"  1,10*2,10 
Součet 11,445</t>
  </si>
  <si>
    <t>310235241</t>
  </si>
  <si>
    <t>Zazdívka otvorů pl do 0,0225 m2 ve zdivu nadzákladovém cihlami pálenými tl do 300 mm</t>
  </si>
  <si>
    <t>Zazdívka otvorů ve zdivu nadzákladovém cihlami pálenými  plochy do 0,0225 m2, ve zdi tl. do 300 mm</t>
  </si>
  <si>
    <t>"v.č. D.2.2.1,  poř.č.  2.04" 
"dozdění po odstranění nosníků HEA 120"  5 
"v.č. D.2.2.1,  poř.č.  2.05" 
"dozdění po odstranění nosníků HEA 120"  5 
Součet 10</t>
  </si>
  <si>
    <t>310235251</t>
  </si>
  <si>
    <t>Zazdívka otvorů pl do 0,0225 m2 ve zdivu nadzákladovém cihlami pálenými tl do 450 mm</t>
  </si>
  <si>
    <t>Zazdívka otvorů ve zdivu nadzákladovém cihlami pálenými  plochy do 0,0225 m2, ve zdi tl. přes 300 do 450 mm</t>
  </si>
  <si>
    <t>"v.č. D.2.2.1,  poř.č.  2.06" 
"dozdění po odstranění nosníků HEB 140"  9 
"1.NP - VZT" 
"0P01 - 0,15*0,15*0,40"  2 
"0P27 - DN 40"  1 
"0P29 - DN 40"  1 
"2.NP - VZT" 
"1P01 - DN 300 - 0,40"  1 
"1P15 - DN 300 - 0,40"  1 
"1P01, 1P15 - 0,15*0,15*0,40"  2 
Součet 17</t>
  </si>
  <si>
    <t>310236241</t>
  </si>
  <si>
    <t>Zazdívka otvorů pl do 0,09 m2 ve zdivu nadzákladovém cihlami pálenými tl do 300 mm</t>
  </si>
  <si>
    <t>Zazdívka otvorů ve zdivu nadzákladovém cihlami pálenými  plochy přes 0,0225 m2 do 0,09 m2, ve zdi tl. do 300 mm</t>
  </si>
  <si>
    <t>"1.NP - VZT" 
"0P28 - 0,30*0,15*0,30"  1 
"3.NP" 
"2P24 - 0,35*0,25*0,30"  1 
Součet 2</t>
  </si>
  <si>
    <t>310236251</t>
  </si>
  <si>
    <t>Zazdívka otvorů pl do 0,09 m2 ve zdivu nadzákladovém cihlami pálenými tl do 450 mm</t>
  </si>
  <si>
    <t>Zazdívka otvorů ve zdivu nadzákladovém cihlami pálenými  plochy přes 0,0225 m2 do 0,09 m2, ve zdi tl. přes 300 do 450 mm</t>
  </si>
  <si>
    <t>"1.NP - VZT" 
"0P01 - 0,20*0,20*0,40"  1 
"0P01 - 0,15*0,15*0,40"  2 
"2.NP - VZT" 
"1P01, 1P15"  2 
Součet 5</t>
  </si>
  <si>
    <t>310237241</t>
  </si>
  <si>
    <t>Zazdívka otvorů pl do 0,25 m2 ve zdivu nadzákladovém cihlami pálenými tl do 300 mm</t>
  </si>
  <si>
    <t>Zazdívka otvorů ve zdivu nadzákladovém cihlami pálenými  plochy přes 0,09 m2 do 0,25 m2, ve zdi tl. do 300 mm</t>
  </si>
  <si>
    <t>"2.NP" 
"1P01"  2</t>
  </si>
  <si>
    <t>310237251</t>
  </si>
  <si>
    <t>Zazdívka otvorů pl do 0,25 m2 ve zdivu nadzákladovém cihlami pálenými tl do 450 mm</t>
  </si>
  <si>
    <t>Zazdívka otvorů ve zdivu nadzákladovém cihlami pálenými  plochy přes 0,09 m2 do 0,25 m2, ve zdi tl. přes 300 do 450 mm</t>
  </si>
  <si>
    <t>"1.NP - VZT" 
"0P27 - 0,50*0,40*0,40"  1 
"0P28 - 0,50*0,40*0,40"  1 
"0P16 - 0,50*0,50*0,40"  2 
"0P16 - 0,315*0,315*0,40"  1 
Součet 5</t>
  </si>
  <si>
    <t>310238211</t>
  </si>
  <si>
    <t>Zazdívka otvorů pl do 1 m2 ve zdivu nadzákladovém cihlami pálenými na MVC</t>
  </si>
  <si>
    <t>Zazdívka otvorů ve zdivu nadzákladovém cihlami pálenými  plochy přes 0,25 m2 do 1 m2 na maltu vápenocementovou</t>
  </si>
  <si>
    <t>"2.NP" 
"1P01"  1,00*0,35*0,30</t>
  </si>
  <si>
    <t>310238411</t>
  </si>
  <si>
    <t>Zazdívka otvorů pl do 1 m2 ve zdivu nadzákladovém cihlami pálenými na MC</t>
  </si>
  <si>
    <t>Zazdívka otvorů ve zdivu nadzákladovém cihlami pálenými  plochy přes 0,25 m2 do 1 m2 na maltu cementovou</t>
  </si>
  <si>
    <t>"část D.2.2.1, poř.č. 2.06" 
"provedení otvoru pro dveře do místnosti 0P31" 
5,10*0,16*0,40</t>
  </si>
  <si>
    <t>310239211</t>
  </si>
  <si>
    <t>Zazdívka otvorů pl do 4 m2 ve zdivu nadzákladovém cihlami pálenými na MVC</t>
  </si>
  <si>
    <t>Zazdívka otvorů ve zdivu nadzákladovém cihlami pálenými  plochy přes 1 m2 do 4 m2 na maltu vápenocementovou</t>
  </si>
  <si>
    <t>"0P16"  0,60*2,475*0,40+0,40</t>
  </si>
  <si>
    <t>311231116</t>
  </si>
  <si>
    <t>Zdivo nosné z cihel dl 290 mm P7 až 15 na MC 10</t>
  </si>
  <si>
    <t>Zdivo z cihel pálených nosné z cihel plných dl. 290 mm P 7 až 15, na maltu MC-5 nebo MC-10</t>
  </si>
  <si>
    <t>"v.č. D.2.2.1,  poř.č.  2.04" 
(1,60*3,13-1,00*2,20)*0,30 
"v.č. D.2.2.1,  poř.č.  2.05" 
(1,60*3,13-(1,00*2,20+0,50*0,30))*0,30 
Součet 1,64</t>
  </si>
  <si>
    <t>1. V 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 cihel lícových se oceňuje prosté vyzdění včetně spárování zdící a spárovací maltou, kotvené lícové zdivo se oceňuje cenami souboru cen 313 23-4 . Zdivo lícové obkladové.</t>
  </si>
  <si>
    <t>"1.NP" 
1,20*1,80*3 
2,40*2,40 
1,20*1,305*2 
"2.NP" 
1,20*1,80*4 
1,80*1,80 
Součet 27,252</t>
  </si>
  <si>
    <t>317168014</t>
  </si>
  <si>
    <t>Překlad keramický plochý š 115 mm dl 1750 mm</t>
  </si>
  <si>
    <t>Překlady keramické ploché osazené do maltového lože, výšky překladu 71 mm šířky 115 mm, délky 1750 mm</t>
  </si>
  <si>
    <t>"2.NP" 
"2P26"   
"P1"  1</t>
  </si>
  <si>
    <t>317941121</t>
  </si>
  <si>
    <t>Osazování ocelových válcovaných nosníků na zdivu I, IE, U, UE nebo L do č 12</t>
  </si>
  <si>
    <t>Osazování ocelových válcovaných nosníků na zdivu  I nebo IE nebo U nebo UE nebo L do č. 12 nebo výšky do 120 mm</t>
  </si>
  <si>
    <t>"v.č. D.2.2.1,  poř.č.  2.04" 
"maltové lože tl. 20mm" 
"2x HEA 120 dl. 1500mm"  1,50*2*19,90/1000 
"v.č. D.2.2.1,  poř.č.  2.05" 
"maltové lože tl. 20mm" 
"2x HEA 120 dl. 1500mm"  1,50*2*19,90/1000 
"2x HEA 120 dl. 800mm"  0,80*2*19,90/1000 
Součet 0,151</t>
  </si>
  <si>
    <t>317944321</t>
  </si>
  <si>
    <t>Válcované nosníky do č.12 dodatečně osazované do připravených otvorů</t>
  </si>
  <si>
    <t>Válcované nosníky dodatečně osazované do připravených otvorů  bez zazdění hlav do č. 12</t>
  </si>
  <si>
    <t>"SZZ 2 prostupy stěnou 1.NP 500x300, tl. 300mm - 2x" 
"L 100x50x6mm" 
0,75*2*6,84/1000*2 
"3.NP" 
"překlad nad otvorem 2P22" 
"I 80 - 1200mm - 2ks" 
14,256/1000 
Součet 0,035</t>
  </si>
  <si>
    <t>1. V cenách jsou zahrnuty náklady na dodávku a montáž válcovaných nosníků.  
2. Ceny jsou určeny pouze pro ocenění konstrukce překladů nad otvory.</t>
  </si>
  <si>
    <t>331231126</t>
  </si>
  <si>
    <t>Zdivo pilířů z cihel dl 290 mm pevnosti P 25 na MC 10</t>
  </si>
  <si>
    <t>"část D.2.2.1, poř.č. 2.06" 
"provedení otvoru pro dveře do místnosti 0P31" 
2,55*0,23*0,40</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</si>
  <si>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</si>
  <si>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340271031</t>
  </si>
  <si>
    <t>Zazdívka otvorů v příčkách nebo stěnách plochy do 1 m2 tvárnicemi pórobetonovými tl 125 mm</t>
  </si>
  <si>
    <t>Zazdívka otvorů v příčkách nebo stěnách pórobetonovými tvárnicemi plochy přes 0,025 m2 do 1 m2, objemová hmotnost 500 kg/m3, tloušťka příčky 125 mm</t>
  </si>
  <si>
    <t>"výplň stěny nad novými dveřmi mezi ocelovými zárubněmi a nadpražím nosné části stěny" 
"1.NP" 
"0P01"  1,00*0,20 
"0P02"  1,00*0,20 
"0P05" 1,00*0,20 
"0P27"  1,10*0,20+2*(0,05*2,00) 
"0P16"  1,31*0,20 
"0P26"  1,31*0,20 
"0P25"  1,10*0,20+2*(0,05*2,00)+1,31*0,20 
"2.NP" 
"1P15"  1,40*0,20+2*(0,075*2,0) 
"1P15"  1,10*0,20+2*(0,05*2,0) 
"3.NP" 
"2P22"  1,52*0,20+2*(0,125*2,0) 
Součet 4,03</t>
  </si>
  <si>
    <t>"3.NP stavební úpravy pro předělání kabiny pro klozet na kabinu se sprchou" 
"nové obezdívky" 
"2P27" 
(0,15+0,23)*3,05 
(0,375+0,23)*0,70 
Součet 1,583</t>
  </si>
  <si>
    <t>342244211</t>
  </si>
  <si>
    <t>Příčka z cihel broušených na tenkovrstvou maltu tloušťky 115 mm</t>
  </si>
  <si>
    <t>Příčky jednoduché z cihel děrovaných  broušených, na tenkovrstvou maltu, pevnost cihel do P15, tl. příčky 115 mm</t>
  </si>
  <si>
    <t>"2.NP" 
"2P26"   
1,785*3,275-1,25*1,97</t>
  </si>
  <si>
    <t>"1.NP" 
"0P02"   
3,60*3,355</t>
  </si>
  <si>
    <t>342291121</t>
  </si>
  <si>
    <t>Ukotvení příček k cihelným konstrukcím plochými kotvami</t>
  </si>
  <si>
    <t>Ukotvení příček  plochými kotvami, do konstrukce cihelné</t>
  </si>
  <si>
    <t>"1.NP" 
"0P02"   
3,355*2 
"2.NP" 
"2P26" 
3,275*2 
Součet 13,26</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</si>
  <si>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</si>
  <si>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expanzní cementovou maltou tl příčky přes 100 mm</t>
  </si>
  <si>
    <t>Ukotvení příček  expanzní maltou, tl. příčky přes 100 mm</t>
  </si>
  <si>
    <t>"nadpraží zazděných oken a dveří" 
"1.NP" 
1,20*3+2,40 
1,00*2+1,35 
Mezisoučet 9.35 
"2.NP" 
1,20*4+1,80+1,10 
Mezisoučet 7.7 
"v.č. D.2.2.1,  poř.č.  2.04" 
1,60 
"v.č. D.2.2.1,  poř.č.  2.05" 
1,60 
Mezisoučet 3.2 
"2P26" 
1,785 
Mezisoučet 1.785 
Součet 22,035</t>
  </si>
  <si>
    <t>342361821</t>
  </si>
  <si>
    <t>Výztuž příček betonářskou ocelí 10 505</t>
  </si>
  <si>
    <t>Výztuž stěn a příček výplňových a oddělovacích pevných svislých nebo šikmých, rovných nebo oblých z betonářské oceli 10 505 (R) nebo BSt 500</t>
  </si>
  <si>
    <t>"výplň stěny nad novými dveřmi mezi ocelovými zárubněmi a nadpražím nosné části stěny" 
"celkem 26,30 m" 
26,30*0,62/1000</t>
  </si>
  <si>
    <t>346244381</t>
  </si>
  <si>
    <t>Plentování jednostranné v do 200 mm válcovaných nosníků cihlami</t>
  </si>
  <si>
    <t>Plentování ocelových válcovaných nosníků jednostranné cihlami  na maltu, výška stojiny do 200 mm</t>
  </si>
  <si>
    <t>"v.č. D.2.2.1,  poř.č.  2.04" 
"2x HEA 120 dl. 1500mm"  1,50*2*0,10 
"v.č. D.2.2.1,  poř.č.  2.05" 
"2x HEA 120 dl. 1500mm"  1,50*2*0,10 
"2x HEA 120 dl. 800mm"  0,80*2*0,10 
0,76*0,2 
Součet 0,912</t>
  </si>
  <si>
    <t>R34229112</t>
  </si>
  <si>
    <t>Ukotvení zdiva k cihelným konstrukcím plochými kotvami</t>
  </si>
  <si>
    <t>"tl. 300-400mm" 
"1.NP" 
(1,80*2*3) 
(2,40*2) 
(2,10*6) 
Mezisoučet 28.200000000000003 
"2.NP" 
(1,80*2*4) 
(1,80*2) 
2,60*2 
Mezisoučet 23.2 
"v.č. D.2.2.1,  poř.č.  2.04" 
3,13*2 
"v.č. D.2.2.1,  poř.č.  2.05" 
3,13*2 
Mezisoučet 12.52 
"v.č. D.2.2.1,  poř.č.  2.06" 
2,55 
Mezisoučet 2.55 
Součet 66,47</t>
  </si>
  <si>
    <t>411388531</t>
  </si>
  <si>
    <t>Zabetonování otvorů pl do 1 m2 ve stropech</t>
  </si>
  <si>
    <t>Zabetonování otvorů ve stropech nebo v klenbách  včetně lešení, bednění, odbednění a výztuže (materiál v ceně) ve stropech železobetonových, tvárnicových a prefabrikovaných</t>
  </si>
  <si>
    <t>"část D.2.2.1, poř. č. 2.03" 
"strop nad 1.NP" 
"1P15" 
0,41*0,52*0,295*4 
0,25*0,35*0,295 
Mezisoučet 0.27738850000000004 
"strop nad 2.NP" 
"2P01 a 2P26" 
0,41*0,52*0,295*2 
0,17*0,50*0,295 
"2P22" 
0,17*0,60*0,295*5 
0,25*0,35*0,295 
0,20*0,20*0,295 
Mezisoučet 0.33892550000000004 
Součet 0,616</t>
  </si>
  <si>
    <t>413232211</t>
  </si>
  <si>
    <t>Zazdívka zhlaví válcovaných nosníků v do 150 mm</t>
  </si>
  <si>
    <t>Zazdívka zhlaví stropních trámů nebo válcovaných nosníků pálenými cihlami  válcovaných nosníků, výšky do 150 mm</t>
  </si>
  <si>
    <t>"SZZ 2 prostupy stěnou 1.NP 500x300, tl. 300mm - 2x" 
"L 100x50x6mm" 
2*2</t>
  </si>
  <si>
    <t>Schodišťová konstrukce a rampa ze ŽB tř. C 25/30</t>
  </si>
  <si>
    <t>Schodišťové konstrukce a rampy z betonu železového (bez výztuže)  stupně, schodnice, ramena, podesty s nosníky tř. C 25/30</t>
  </si>
  <si>
    <t>"předložené schody před objektem" 
2,00*1,568*0,48 
-2,00*0,30*0,16 
-2,00*0,15*0,10 
Součet 1,379</t>
  </si>
  <si>
    <t>"předložené schody před objektem" 
2,00*0,48 
1,568*0,48*2 
-0,30*0,16*2 
-0,15*0,10*2 
Součet 2,339</t>
  </si>
  <si>
    <t>Ocelová konstrukce pro podepření stropu - provedení otvoru pro dveře do místnosti 0P01</t>
  </si>
  <si>
    <t>"v.č. D.2.2.1,  poř.č.  2.04" 
"montáž, materiál, demontáž" 
"včetně spojovacího materiálu a kotvení do betonu" 
"včetně podlití spodní konstrukce cementovou maltou tl. 20mm" 
"včetně pomocného lešení" 
(481,73-59,70)*1,05</t>
  </si>
  <si>
    <t>Ocelová konstrukce pro podepření stropu - provedení otvoru pro dveře do místnosti 0P02</t>
  </si>
  <si>
    <t>"v.č. D.2.2.1,  poř.č.  2.05" 
"montáž, materiál, demontáž" 
"včetně spojovacího materiálu a kotvení do betonu" 
"včetně podlití spodní konstrukce cementovou maltou tl. 20mm" 
"včetně pomocného lešení" 
"dtto jako 0P01"  443,132</t>
  </si>
  <si>
    <t>R43010003</t>
  </si>
  <si>
    <t>Ocelová konstrukce zakrytí kabelového prostoru v místností 0P01 a 0P27</t>
  </si>
  <si>
    <t>"část D.2.2.1" 
"montáž, materiál" 
"včetně drobného materiálu, prořezu a povrchové úpravy" 
"lemování kabelového prostoru a výztuhy zákrytových plechů" 
"poř. č. 2.08" 
"0P01"  503,90 
"poř. č. 2.09" 
"0P27"  270,53 
Součet 774,43</t>
  </si>
  <si>
    <t>R43010004</t>
  </si>
  <si>
    <t>Zakrytí kabelového prostoru v místností 0P01 a 0P27 zákrytovými plechy tl. 5,0mm</t>
  </si>
  <si>
    <t>"část D.2.2.1" 
"montáž, materiál" 
"včetně drobného materiálu, prořezu a povrchové úpravy" 
"zákrytové plechy tl. 5,0mm" 
"poř. č. 2.08" 
"0P01"  421,65 
"poř. č. 2.09" 
"0P27"  302,88 
Součet 724,53</t>
  </si>
  <si>
    <t>R43010005</t>
  </si>
  <si>
    <t>Ocelová konstrukce provedení otvoru pro vrata do garáže, vč. povrchové úpravy</t>
  </si>
  <si>
    <t>"v.č. D.2.2.1,  poř.č.  2.06"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3716,954 
"svary, spoje, dr. materiál, prořez 5%" 
3716,954*0,05 
Součet 3902,802</t>
  </si>
  <si>
    <t>R43010006</t>
  </si>
  <si>
    <t>Ocelová konstrukce provedení otvoru pro vrata do garáže (montážní ocelové prvky)</t>
  </si>
  <si>
    <t>"v.č. D.2.2.1,  poř.č.  2.06" 
"montáž, materiál, demontáž 
"včetně spojovacího materiálu a kotvení do betonu" 
"včetně podlití spodní konstrukce cementovou maltou tl. 20mm" 
"včetně pomocného lešení" 
1510,02 
"svary, spoje, dr. materiál, prořez 5%" 
1510,02*0,05 
Součet 1585,521</t>
  </si>
  <si>
    <t>R43010007</t>
  </si>
  <si>
    <t>Ocelová konstrukce zakrytí kabelového prostoru v místností 0P24</t>
  </si>
  <si>
    <t>"část D.2.2.1, poř.č. 2.10" 
"montáž, materiál" 
"včetně drobného materiálu, prořezu a povrchové úpravy" 
"lemování kabelového prostoru a výztuhy zákrytových plechů" 
"0P24"  484,26</t>
  </si>
  <si>
    <t>R43010008</t>
  </si>
  <si>
    <t>Zakrytí kabelového prostoru v místností 0P24 zákrytovými plechy tl. 5+1mm</t>
  </si>
  <si>
    <t>"část D.2.2.1, poř.č. 2.10" 
"montáž, materiál" 
"včetně drobného materiálu, prořezu a povrchové úpravy" 
"zákrytové plechy tl. 5+1mm" 
"0P24"  686,96</t>
  </si>
  <si>
    <t>R43010009</t>
  </si>
  <si>
    <t>Ocelová konstrukce pro odstranění nosné stěny v místnosti 0P16, vč. povrchové úpravy</t>
  </si>
  <si>
    <t>"v.č. D.2.2.1,  poř.č.  2.07"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4401,76+13,06 
"svary, spoje, dr. materiál, prořez" 
221,40 
Součet 4636,22</t>
  </si>
  <si>
    <t>R43010010</t>
  </si>
  <si>
    <t>Zakrytí kabelového prostoru v místností 0P23 zákrytovými plechy tl. 5+1mm</t>
  </si>
  <si>
    <t>"montáž, materiál" 
"včetně drobného materiálu, prořezu a povrchové úpravy" 
"zákrytové plechy tl. 5+1mm" 
"0P23"  396,32</t>
  </si>
  <si>
    <t>28375934</t>
  </si>
  <si>
    <t>deska EPS 70 fasádní ?=0,039 tl 60mm</t>
  </si>
  <si>
    <t>1,755*1,02</t>
  </si>
  <si>
    <t>28375981</t>
  </si>
  <si>
    <t>deska EPS 100 fasádní ?=0,037 tl 140mm</t>
  </si>
  <si>
    <t>11,73*1,02</t>
  </si>
  <si>
    <t>28376014</t>
  </si>
  <si>
    <t>deska perimetrická fasádní soklová 150kPa ?=0,035 tl 60mm</t>
  </si>
  <si>
    <t>0,54*1,02</t>
  </si>
  <si>
    <t>28376018</t>
  </si>
  <si>
    <t>deska perimetrická fasádní soklová 150kPa ?=0,035 tl 120mm</t>
  </si>
  <si>
    <t>15,12*1,02 
15,422 * 1,02 ' Přepočtené koeficientem množství</t>
  </si>
  <si>
    <t>28376019</t>
  </si>
  <si>
    <t>deska perimetrická fasádní soklová 150kPa ?=0,035 tl 140mm</t>
  </si>
  <si>
    <t>3,30*1,02</t>
  </si>
  <si>
    <t>59051651</t>
  </si>
  <si>
    <t>AL zakládací profil pod ETICS tl 0,7mm pro izolant tl 140mm</t>
  </si>
  <si>
    <t>4,90*1,05</t>
  </si>
  <si>
    <t>611131121</t>
  </si>
  <si>
    <t>Penetrační disperzní nátěr vnitřních stropů nanášený ručně</t>
  </si>
  <si>
    <t>Podkladní a spojovací vrstva vnitřních omítaných ploch  penetrace akrylát-silikonová nanášená ručně stropů</t>
  </si>
  <si>
    <t>611311135</t>
  </si>
  <si>
    <t>Potažení vnitřních schodišťových konstrukcí vápenným štukem tloušťky do 3 mm</t>
  </si>
  <si>
    <t>Potažení vnitřních ploch štukem tloušťky do 3 mm schodišťových konstrukcí stropů, stěn, ramen nebo nosníků</t>
  </si>
  <si>
    <t>572,20/2</t>
  </si>
  <si>
    <t>"1.NP" 
"v.č. D.2.2.1,  poř.č.  2.04" 
"0P01, 0P32"  (3,60+1,80)*3,00 
"v.č. D.2.2.1,  poř.č.  2.05" 
"0P02, 0P32"  (3,60+1,80)*3,00 
"0P16"  5,70*8,40 
Součet 80,28</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</si>
  <si>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</si>
  <si>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</si>
  <si>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</si>
  <si>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611325423</t>
  </si>
  <si>
    <t>Oprava vnitřní vápenocementové štukové omítky stropů v rozsahu plochy do 50%</t>
  </si>
  <si>
    <t>Oprava vápenocementové omítky vnitřních ploch štukové dvouvrstvé, tloušťky do 20 mm a tloušťky štuku do 3 mm stropů, v rozsahu opravované plochy přes 30 do 50%</t>
  </si>
  <si>
    <t>"1.NP" 
"0P01"  24,10 
"0P02"  10,50 
"0P05"  16,60 
"0P16"  48,10 
"0P23"  19,20 
"0P24"  38,70 
"0P25"  14,40 
"0P26"  14,20 
"0P27"  31,10 
"0P32"  31,20 
"2.NP" 
"1P01"  96,40 
"1P14"  14,30 
"1P15"  96,30 
"3.NP" 
"2P01"  10,90 
"2P18"  13,70 
"2P21"  15,00 
"2P22"  49,80 
"2P23"  8,00 
"2P26"  19,70 
Součet 572,2</t>
  </si>
  <si>
    <t>1. Pro ocenění opravy omítek plochy do 1 m2 se použijí ceny souboru cen 61. 32-52.. Vápenocementová omítka jednotlivých malých ploch.</t>
  </si>
  <si>
    <t>612131121</t>
  </si>
  <si>
    <t>Penetrační disperzní nátěr vnitřních stěn nanášený ručně</t>
  </si>
  <si>
    <t>Podkladní a spojovací vrstva vnitřních omítaných ploch  penetrace akrylát-silikonová nanášená ručně stěn</t>
  </si>
  <si>
    <t>612311131</t>
  </si>
  <si>
    <t>Potažení vnitřních stěn vápenným štukem tloušťky do 3 mm</t>
  </si>
  <si>
    <t>Potažení vnitřních ploch štukem tloušťky do 3 mm svislých konstrukcí stěn</t>
  </si>
  <si>
    <t>1282,223/2</t>
  </si>
  <si>
    <t>"1.NP" 
"0P02" 
3,60*3,355*2 
Mezisoučet 24.156 
"v.č. D.2.2.1,  poř.č.  2.04" 
2,00*3,13*2+(2,20*2+1,00)*0,30 
-1,00*2,20*2 
"v.č. D.2.2.1,  poř.č.  2.05" 
2,00*3,13*2+(2,20*2+1,00)*0,30+(0,32*2+0,50)*0,30 
-(1,00*2,20*2+0,50*0,32*2) 
Mezisoučet 19.502000000000002 
"2.NP" 
"1P01"  
1,785*3,275*2-1,35*2,02*2 
Mezisoučet 6.23775 
Součet 49,896</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</si>
  <si>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</si>
  <si>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</si>
  <si>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</si>
  <si>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612325423</t>
  </si>
  <si>
    <t>Oprava vnitřní vápenocementové štukové omítky stěn v rozsahu plochy do 50%</t>
  </si>
  <si>
    <t>Oprava vápenocementové omítky vnitřních ploch štukové dvouvrstvé, tloušťky do 20 mm a tloušťky štuku do 3 mm stěn, v rozsahu opravované plochy přes 30 do 50%</t>
  </si>
  <si>
    <t>"1.NP" 
"0P01" 
(6,60+3,60)*2*3,30+(1,00+2,05*2)*0,20 
-1,00*2,05 
"0P02" 
(2,70+3,60)*2*3,30+(1,00+2,05*2)*0,20 
-1,00*2,05 
"0P05" 
(4,65+3,60)*2*3,30 
-1,00*2,05 
-1,20*1,80*2 
(1,20+1,80*2)*0,20*2 
(1,00+2,05)*0,20 
"0P16" 
(8,40+5,70)*2*3,30 
-(1,35*2,05+1,80*1,00+0,90*1,00*2+5,70*2,40) 
(1,35+2,05*2)*0,20 
(1,80+1,00*2)*0,20 
(0,90+1,00*2)*0,20*2 
(5,70+2,40*2)*0,40 
"0P23" 
(5,30+3,30)*2*3,30+(0,92+2,05*2)*0,40 
-0,92*2,05 
"0P24" 
(6,65+5,70)*2*3,30 
(1,80+2,925*2)*0,40 
(1,20+1,80*2)*0,25*2 
-(1,80*2,925+1,20*1,80*2) 
"0P25" 
(2,40+5,70)*2*3,30 
-(1,20*0,90+1,25*1,97+0,90*1,97) 
(1,20+0,90*2)*0,165 
(1,55+2,12*2)*0,20 
(1,15+2,12*2)*0,20 
"0P26" 
(2,40+5,70)*2*3,30 
-(1,30*2,15+0,90*1,97+1,80*3,025) 
(1,80+3,025*2)*0,28 
"0P27" 
(5,40+5,70)*2*3,30 
-1,20*1,80*2 
-0,80*1,97 
(1,20+1,80*2)*0,20*2 
(1,00+2,05*2)*0,20 
"0P32" 
(14,55+1,80)*2*3,30 
-1,45*1,97 
-1,25*1,97 
-1,30*2,15 
-0,80*1,97 
-0,90*1,97*3 
Mezisoučet 631.665 
"2.NP" 
"1P01" 
(16,75+5,67)*2*3,30 
-1,20*1,80*3 
-(1,25*1,97+1,45*2,10) 
(1,45+2,10*2)*0,22 
"1P14" 
(2,40+5,70)*2*3,30 
-(1,25*1,97+0,90*1,97+0,80*1,97+1,20*0,90) 
(1,50+2,10*2)*0,20 
(0,90+2,05*2)*0,20 
(1,20+0,90*2)*0,25 
"1P15" 
(16,75+5,67)*2*3,30 
-(0,90*0,80+1,80*1,80*2+1,20*1,80*2+1,80*3,025+1,25*1,97+0,90*1,97) 
(0,90+0,80*2)*0,20 
(1,80*3)*0,20*2 
(1,20+1,80*2)*0,20*2 
(1,80+3,025*2)*0,20 
(1,50+2,10*2)*0,20 
(1,10+2,05*2)*0,20 
Mezisoučet 321.7875000000001 
"3.NP" 
"2P01" 
(2,85+3,80)*2*3,30 
-(1,20*1,80+0,80*1,97) 
(1,20+1,80*2)*0,17 
"2P18" 
(5,70+2,40)*2*3,30 
-(1,20*1,80+1,25*1,97) 
(1,20+1,80*2)*0,17 
"2P21" 
(5,70+2,55)*2*3,30 
-(1,20*1,80+0,80*1,97) 
(1,20+1,80*2)*0,17 
(1,20+2,20*2)*0,20 
"2P22" 
(8,70+5,70)*2*3,30 
-(1,80*1,80*2+0,90*1,80+1,50*1,80*2+1,25*1,97+0,80*1,97) 
(1,80*3)*0,17*2 
(0,90+1,80*2)*0,17 
(1,50+1,80*2)*0,17*2 
"2P23" 
(3,80+2,10)*2*3,30 
-(1,20*1,80+0,80*1,97) 
(1,20+1,80*2)*0,17 
"2P26" 
(10,57+1,80)*2*3,30 
-(1,80*1,80+0,80*1,97*5+1,25*1,97*2) 
1,80*3*0,17 
(1,45+2,10*2)*0,20 
Mezisoučet 328.77500000000003 
Součet 1282,228</t>
  </si>
  <si>
    <t>612345212</t>
  </si>
  <si>
    <t>Sádrová hladká omítka malých ploch do 0,25 m2 na stěnách</t>
  </si>
  <si>
    <t>Sádrová nebo vápenosádrová omítka jednotlivých malých ploch  hladká na stěnách, plochy jednotlivě přes 0,09 do 0,25 m2</t>
  </si>
  <si>
    <t>"výplň stěny nad novými dveřmi mezi ocelovými zárubněmi a nadpražím nosné části stěny" 
"1.NP" 
11*2 
"2.NP" 
6*2 
"3.NP" 
3*2 
Součet 40</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</si>
  <si>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</si>
  <si>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</si>
  <si>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</si>
  <si>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"ochranné přizdívky izolace" 
"kabelový prostor 0P01" 
(4,36+2,815)*2*0,75 
"kabelový prostor 0P27" 
(4,11+4,79)*2*0,45 
(4,11+1,41)*2*0,30-0,60*0,45 
21,815*0,1 
"pod obklady dle odd. 781" 
16,924 
Součet 40,92</t>
  </si>
  <si>
    <t>622211011</t>
  </si>
  <si>
    <t>Montáž kontaktního zateplení vnějších stěn lepením a mechanickým kotvením polystyrénových desek tl do 80 mm</t>
  </si>
  <si>
    <t>Montáž kontaktního zateplení lepením a mechanickým kotvením z polystyrenových desek nebo z kombinovaných desek na vnější stěny, tloušťky desek přes 40 do 80 mm</t>
  </si>
  <si>
    <t>"armovací minerální tmel s uhlíkovým vláknem" 
"V04" 
"EPS 100F, tl. 60mm" 
"0P16" 0,45*1,95*2 
Mezisoučet 1.755 
"V05" 
"Perimetr tl. 60mm" 
"0P16"  0,45*0,60*2 
Mezisoučet 0.54 
Součet 2,295</t>
  </si>
  <si>
    <t>"armovací minerální tmel s uhlíkovým vláknem" 
"V03" 
"EPS 100F, tl. 120mm" 
"0P01"  1,20*1,80*2 
"0P02"  1,20*1,80 
"1P01"  1,20*1,80*4 
Součet 15,12</t>
  </si>
  <si>
    <t>"armovací minerální tmel s uhlíkovým vláknem" 
"V01" 
"EPS 100F, tl. 140mm" 
"0P01"  2,50*1,95 
"0P27"  1,50*0,705*2 
"1P01"  1,80*1,80 
"zazdívky původních prostupů VZT"  1,50 
Mezisoučet 11.73 
"V02" 
"Perimetr tl. 140mm" 
"0P01"  2,50*0,60 
"0P27"  1,50*0,60*2 
Mezisoučet 3.3 
Součet 15,03</t>
  </si>
  <si>
    <t>622252001</t>
  </si>
  <si>
    <t>Montáž profilů kontaktního zateplení připevněných mechanicky</t>
  </si>
  <si>
    <t>Montáž profilů kontaktního zateplení zakládacích soklových připevněných hmoždinkami</t>
  </si>
  <si>
    <t>"V02" 
"0P01"  2,50 
"0P27"  1,20*2 
Součet 4,9</t>
  </si>
  <si>
    <t>622321121</t>
  </si>
  <si>
    <t>Vápenocementová omítka hladká jednovrstvá vnějších stěn nanášená ručně</t>
  </si>
  <si>
    <t>Omítka vápenocementová vnějších ploch  nanášená ručně jednovrstvá, tloušťky do 15 mm hladká stěn</t>
  </si>
  <si>
    <t>"pod kontaktní zateplovací systém" 
"V01"  11,73 
"V02"  3,30 
"V03"  15,12 
Součet 30,15</t>
  </si>
  <si>
    <t>1. Pro ocenění nanášení omítky v tloušťce jádrové omítky přes 15 mm se použije příplatek za každých dalších i započatých 5 mm.  
2. Podkladní a spojovací vrstvy se oceňují cenami souboru cen 62.13-1... této části katalogu.</t>
  </si>
  <si>
    <t>622511021</t>
  </si>
  <si>
    <t>Tenkovrstvá akrylátová zrnitá omítka tl. 2,0 mm včetně penetrace vnějších stěn</t>
  </si>
  <si>
    <t>Omítka tenkovrstvá akrylátová vnějších ploch  probarvená, včetně penetrace podkladu zrnitá, tloušťky 2,0 mm stěn</t>
  </si>
  <si>
    <t>"V01" 
"0P01"  2,50*1,95 
"0P27"  1,50*0,705*2 
"1P01"  1,80*1,80 
"zazdívky původních prostupů VZT"  1,50 
"V03" 
"0P01"  1,20*1,80*2 
"0P02"  1,20*1,80 
"1P01"  1,20*1,80*4 
"V04" 
"0P16" 0,45*1,95*2 
28,605*0,1 
Součet 31,466</t>
  </si>
  <si>
    <t>622511111</t>
  </si>
  <si>
    <t>Tenkovrstvá akrylátová mozaiková střednězrnná omítka včetně penetrace vnějších stěn</t>
  </si>
  <si>
    <t>Omítka tenkovrstvá akrylátová vnějších ploch  probarvená, včetně penetrace podkladu mozaiková střednězrnná stěn</t>
  </si>
  <si>
    <t>"sokl objektu" 
"pohled západní" 
47,00*0,60 
-(1,80*2+0,90+1,50*3)*0,60 
"pohled východní" 
47,00*0,62 
-1,50*0,62 
"pohled severní" 
12,834*0,61 
-(1,70+4,50)*0,61 
Mezisoučet 55.056740000000005 
"pohled jižní" 
12,834*0,55 
-1,50*0,55*3 
Mezisoučet 4.5837 
"základy kolem objektu v. 100mm" 
(46,90*2+12,60)*0,10 
Mezisoučet 10.64 
"V02" 
"0P01"  2,50*0,60 
"0P27"  1,50*0,60*2 
"V05" 
"0P16"  0,45*0,60*2 
Mezisoučet 3.84 
73,761*0,05 
Součet 77,808</t>
  </si>
  <si>
    <t>"pohled západní" 
0,90*1,80*6 
1,80*1,80*6 
1,20*1,80*12 
1,50*1,80*6 
1,20*0,90*3 
1,80*3,025 
1,80*2,925 
0,92*2,10 
1,50*2,925*3 
Mezisoučet 100.3245 
"pohled východní" 
1,20*1,80*30 
0,90*1,80*5 
1,20*0,60*2 
1,50*2,10 
Mezisoučet 77.49 
"pohled severní" 
1,50*1,80*2 
1,80*1,80 
1,70*2,10 
4,50*2,40 
Mezisoučet 23.01 
"pohled jižní" 
1,50*2,10*3 
1,12*1,12 
Mezisoučet 10.7044 
Součet 211,529</t>
  </si>
  <si>
    <t>"D.2.2.1, v.č. 2.11" 
"prostupy stávající základovou konstrukcí" 
"podkladní beton tl. 50mm" 
"místnost 0P1" 
2,40*0,65*0,05 
"místnost 0P27" 
1,20*0,65*0,05*2 
Mezisoučet 0.156 
"část D.2.2.1, poř.č. 2.07" 
"odstranění nosné stěny v místnosti 0P16" 
"pod základové patky" 
0,80*0,70*0,06*2 
Mezisoučet 0.0672 
Součet 0,223</t>
  </si>
  <si>
    <t>631311121</t>
  </si>
  <si>
    <t>Doplnění dosavadních mazanin betonem prostým plochy do 1 m2 tloušťky do 80 mm</t>
  </si>
  <si>
    <t>Doplnění dosavadních mazanin prostým betonem  s dodáním hmot, bez potěru, plochy jednotlivě do 1 m2 a tl. do 80 mm</t>
  </si>
  <si>
    <t>"1.NP" 
"P15" 
"0P05"  0,30*0,063</t>
  </si>
  <si>
    <t>"1.NP" 
"P01" 
"0P01"  13,00*0,085 
"0P02"  10,50*0,085 
Mezisoučet 1.9975 
"P02" 
"0P27"  24,00*0,085 
"0P23"  12,80*0,085 
Mezisoučet 3.128 
"P03" 
"0P16"  51,00*0,091 
Mezisoučet 4.641 
"P04" 
"0P05"  16,60*0,091 
"0P24"  27,00*0,091 
Mezisoučet 3.9676 
"P15" 
"0P05"  0,30*0,10 
"0P32"  1,30*0,10 
Mezisoučet 0.16 
"kabelový prostor 0P01" 
4,47*2,925*0,11 
"kabelový prostor 0P27" 
(4,22*1,52+3,38*0,82)*0,11 
Mezisoučet 2.4486825 
16,343*0,1 
Součet 17,977</t>
  </si>
  <si>
    <t>631311136</t>
  </si>
  <si>
    <t>Mazanina tl do 240 mm z betonu prostého bez zvýšených nároků na prostředí tř. C 25/30</t>
  </si>
  <si>
    <t>Mazanina z betonu  prostého bez zvýšených nároků na prostředí tl. přes 120 do 240 mm tř. C 25/30</t>
  </si>
  <si>
    <t>"1.NP" 
"P01" 
"0P01"  13,00*0,15 
"0P02"  10,50*0,15 
"P02" 
"0P27"  24,00*0,15 
"0P23"  12,80*0,15 
"P03" 
"0P16"  51,00*0,18 
18,225*0,1 
Součet 20,048</t>
  </si>
  <si>
    <t>631312121</t>
  </si>
  <si>
    <t>Doplnění dosavadních mazanin betonem prostým plochy do 4 m2 tloušťky do 80 mm</t>
  </si>
  <si>
    <t>Doplnění dosavadních mazanin prostým betonem  s dodáním hmot, bez potěru, plochy jednotlivě přes 1 m2 do 4 m2 a tl. do 80 mm</t>
  </si>
  <si>
    <t>"1.NP" 
"P15" 
"0P32"  1,30*0,063</t>
  </si>
  <si>
    <t>631312141</t>
  </si>
  <si>
    <t>Doplnění rýh v dosavadních mazaninách betonem prostým</t>
  </si>
  <si>
    <t>Doplnění dosavadních mazanin prostým betonem  s dodáním hmot, bez potěru, plochy jednotlivě rýh v dosavadních mazaninách</t>
  </si>
  <si>
    <t>"3.NP" 
"P08" 
"2P22 - v místě vybouraných příček"  1,10*0,06 
"2P22 - stávající kanálek"  5,10*0,20*0,075 
Součet 0,143</t>
  </si>
  <si>
    <t>20,048*2</t>
  </si>
  <si>
    <t>"3.NP" 
"P13" 
"2P27"  0,80*0,072</t>
  </si>
  <si>
    <t>631342132</t>
  </si>
  <si>
    <t>Mazanina tl do 240 mm z betonu lehkého tepelně-izolačního polystyrenového 500 kg/m3</t>
  </si>
  <si>
    <t>Mazanina z betonu lehkého tepelně-izolačního polystyrénového tl. přes 120 do 240 mm, objemové hmotnosti 500 kg/m3</t>
  </si>
  <si>
    <t>"3.NP stavební úpravy pro předělání kabiny pro klozet na kabinu se sprchou" 
"2P27 polystyrenbeton pro ochranu kanalizace" 
0,15*0,295*0,70</t>
  </si>
  <si>
    <t>"síť 6/100x6/100mm" 
"kabelový prostor 0P01" 
4,47*2,925*1,20*4,44/1000 
"kabelový prostor 0P27" 
(4,22*1,52+3,38*0,82)*1,20*4,44/1000 
Mezisoučet 0.11860527600000001 
"P01" 
"podlahová deska- síť 6/100x6/100mm" 
"0P01"  13,00*1,20*4,44/1000 
"0P02"  10,50*1,20*4,44/1000 
"základová deska, síť 8/150x8/150mm 2x" 
"0P01"  13,00*1,2*5,39/1000*2 
"0P02"  10,50*1,2*5,39/1000*2 
Mezisoučet 0.42920400000000003 
"P02" 
"podlahová deska- síť 6/100x6/100mm" 
"0P27"  24,00*1,2*4,44/1000 
"0P23"  12,80*1,2*4,44/1000 
"základová deska, síť 6/100x6/100mm 2x" 
"0P27"  24,00*1,2*4,44/1000*2 
"0P23"  12,80*1,2*4,44/1000*2 
Mezisoučet 0.5882112 
"P03" 
"podlahová deska, síť 6/100x6/100mm" 
"0P16"  51,00*1,2*4,44/1000 
"základová deska, síť 6/100x6/100mm 2x" 
"0P16"  51,00*1,2*4,44/1000*2 
Mezisoučet 0.8151840000000001 
"P04" 
"podlahová deska, síť 6/100x6/100mm" 
"0P05"  16,60*1,2*4,44/1000 
"0P24"  27,00*1,2*4,44/1000 
Mezisoučet 0.23230080000000003 
"P15" 
"základová deska, síť 6/100x6/100mm" 
"0P05"  0,30*1,2*4,44/1000 
"0P32"  1,30*1,2*4,44/1000 
Mezisoučet 0.0085248 
Součet 2,192</t>
  </si>
  <si>
    <t>631391112</t>
  </si>
  <si>
    <t>Soklíky rovné výšky 100 mm pro omítky z MC hlazené ocelovým hladítkem</t>
  </si>
  <si>
    <t>Soklíky s požlábkem z malty cementové pro omítky  rovné 100 mm vysoké hlazené ocelovým hladítkem</t>
  </si>
  <si>
    <t>"1.NP" 
"P03" 
"0P16"  30,00 
"P04" 
"0P05"  17,00 
"0P24"  25,50 
Součet 72,5</t>
  </si>
  <si>
    <t>632450131</t>
  </si>
  <si>
    <t>Vyrovnávací cementový potěr tl do 20 mm ze suchých směsí provedený v ploše</t>
  </si>
  <si>
    <t>Potěr cementový vyrovnávací ze suchých směsí  v ploše o průměrné (střední) tl. od 10 do 20 mm</t>
  </si>
  <si>
    <t>"3.NP" 
"P12" 
"2P27"  0,70</t>
  </si>
  <si>
    <t>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t>
  </si>
  <si>
    <t>632450133</t>
  </si>
  <si>
    <t>Vyrovnávací cementový potěr tl do 40 mm ze suchých směsí provedený v ploše</t>
  </si>
  <si>
    <t>Potěr cementový vyrovnávací ze suchých směsí  v ploše o průměrné (střední) tl. přes 30 do 40 mm</t>
  </si>
  <si>
    <t>"3.NP" 
"P13" 
"2P27 - cementový potěr ve spádu tl. 20-35mm"  0,80</t>
  </si>
  <si>
    <t>632451101</t>
  </si>
  <si>
    <t>Cementový samonivelační potěr ze suchých směsí tloušťky do 5 mm</t>
  </si>
  <si>
    <t>Potěr cementový samonivelační ze suchých směsí tloušťky přes 2 do 5 mm</t>
  </si>
  <si>
    <t>"1.NP" 
"P01" 
"0P01"  13,00 
"0P02"  10,50 
"P02" 
"0P27"  24,00 
"0P23"  12,80 
Mezisoučet 60.3 
"3.NP" 
"P10" 
"2P26 v místě bourání podlahy B07"  6,70 
"P11" 
"2P26"  2,70 
"P12" 
"2P27"  0,70 
"P13" 
"2P27"  0,80 
Mezisoučet 10.9 
Součet 71,2</t>
  </si>
  <si>
    <t>632451105</t>
  </si>
  <si>
    <t>Cementový samonivelační potěr ze suchých směsí tloušťky do 15 mm</t>
  </si>
  <si>
    <t>Potěr cementový samonivelační ze suchých směsí tloušťky přes 10 do 15 mm</t>
  </si>
  <si>
    <t>"3.NP" 
"P08" 
"2P22"  49,80 
"P09" 
"2P01"  10,49 
"2P23"  8,00 
Součet 68,29</t>
  </si>
  <si>
    <t>632451107</t>
  </si>
  <si>
    <t>Cementový samonivelační potěr ze suchých směsí tloušťky do 20 mm</t>
  </si>
  <si>
    <t>Potěr cementový samonivelační ze suchých směsí tloušťky přes 15 do 20 mm</t>
  </si>
  <si>
    <t>"1.NP" 
"P05" 
"0P26"  14,20 
"0P32"  31,20 
"P15" 
"0P05"  0,30 
"0P32"  1,30 
Mezisoučet 46.99999999999999 
"2.NP" 
"P06" 
"1P01"  96,40 
"P07" 
"1P15"  96,40 
Mezisoučet 192.8 
"3.NP" 
"P10" 
"2P26"  10,30 
Mezisoučet 10.3 
Součet 250,1</t>
  </si>
  <si>
    <t>633111111</t>
  </si>
  <si>
    <t>Povrchová úprava průmyslových podlah pro lehký provoz vsypovou směsí s příměsí křemíku tl 2 mm</t>
  </si>
  <si>
    <t>Povrchová úprava vsypovou směsí průmyslových betonových podlah  pro lehký provoz s přísadou křemíku, tl. 2 mm</t>
  </si>
  <si>
    <t>"1.NP" 
"P03" 
"0P16"  51,00 
"P04" 
"0P05"  16,60 
"0P24"  27,00 
Součet 94,6</t>
  </si>
  <si>
    <t>634662111</t>
  </si>
  <si>
    <t>Výplň dilatačních spar šířky do 10 mm v mazaninách akrylátovým tmelem</t>
  </si>
  <si>
    <t>Výplň dilatačních spar mazanin akrylátovým tmelem, šířka spáry do 10 mm</t>
  </si>
  <si>
    <t>"1.NP" 
"P01" 
"0P01"  2,00 
"0P02"  3,00 
"P02" 
"0P27"  10,00 
"P03" 
"0P16"  20,00 
"P04" 
"0P05"  8,10 
Součet 43,1</t>
  </si>
  <si>
    <t>Výplň dilatačních spar šířky do 10 mm v mazaninách polyuretovou samonivelační hmotou</t>
  </si>
  <si>
    <t>"1.NP" 
"P05" 
"0P26"  2,50 
"0P32"  5,50 
"2.NP" 
"P06" 
"1P01"  34,00 
"P07" 
"1P15"  34,00 
"3.NP" 
"P08" 
"2P22"  15,00 
"P10" 
"2P26"  2,00 
Součet 93</t>
  </si>
  <si>
    <t>634911112</t>
  </si>
  <si>
    <t>Řezání dilatačních spár š 5 mm hl do 20 mm v čerstvé betonové mazanině</t>
  </si>
  <si>
    <t>Řezání dilatačních nebo smršťovacích spár  v čerstvé betonové mazanině nebo potěru šířky do 5 mm, hloubky přes 10 do 20 mm</t>
  </si>
  <si>
    <t>634911113</t>
  </si>
  <si>
    <t>Řezání dilatačních spár š 5 mm hl do 50 mm v čerstvé betonové mazanině</t>
  </si>
  <si>
    <t>Řezání dilatačních nebo smršťovacích spár  v čerstvé betonové mazanině nebo potěru šířky do 5 mm, hloubky přes 20 do 50 mm</t>
  </si>
  <si>
    <t>637111112</t>
  </si>
  <si>
    <t>Okapový chodník ze štěrkopísku tl 150 mm s udusáním</t>
  </si>
  <si>
    <t>Okapový chodník z kameniva  s udusáním a urovnáním povrchu ze štěrkopísku tl. 150 mm</t>
  </si>
  <si>
    <t>"pod okapový chodník z dlaždic betonových" 
(47,50+4,42)*0,50</t>
  </si>
  <si>
    <t>642944121</t>
  </si>
  <si>
    <t>Osazování ocelových zárubní dodatečné pl do 2,5 m2</t>
  </si>
  <si>
    <t>Osazení ocelových dveřních zárubní lisovaných nebo z úhelníků dodatečně  s vybetonováním prahu, plochy do 2,5 m2</t>
  </si>
  <si>
    <t>"DP/04L"  3 
"DP/05P"  1 
"DP/06P"  1 
"DP/07L"  1 
"DP/08P" 1 
"DP/09L"  1 
"DP/12P"  1 
"DP/13L"  1 
Součet 10</t>
  </si>
  <si>
    <t>1. V cenách nejsou započteny náklady na dodání zárubní, tyto se oceňují ve specifikaci.</t>
  </si>
  <si>
    <t>R63245100</t>
  </si>
  <si>
    <t>Penetrační nátěr pro savé podlahy pod nivelační hmoty</t>
  </si>
  <si>
    <t>"1.NP" 
"P01" 
"0P01"  13,00 
"0P02"  10,50 
"P02" 
"0P27"  24,00 
"0P23"  12,80 
"P03" 
"0P16"  51,00 
"P04" 
"0P05"  16,60 
"0P24"  27,00 
"P05" 
"0P26"  14,20*2 
"0P32"  31,20*2 
"P15" 
"0P05"  0,30 
"0P32"  1,30 
Mezisoučet 247.30000000000004 
"2.NP" 
"P06" 
"1P01"  96,40*2 
"P07" 
"1P15"  96,40*2 
Mezisoučet 385.6 
"3.NP" 
"P08 " 
"2P22"  49,80*2 
"P09" 
"2P01"  10,49 
"2P23"  8,00 
"P10" 
"2P26"  17,00*2 
"P11" 
"2P26"  2,70*2 
"P12" 
"2P27"  0,70*2 
"P13" 
"2P27"  0,80*2 
Mezisoučet 160.48999999999998 
Součet 793,39</t>
  </si>
  <si>
    <t>R63245140</t>
  </si>
  <si>
    <t>Doplnění podlah opravnou hmotou do 10 mm</t>
  </si>
  <si>
    <t>"1.NP" 
"P06" 
"1P01 - 50%"  48,20 
"P07" 
"1P15 - 50%"  48,20 
Součet 96,4</t>
  </si>
  <si>
    <t>R63248120</t>
  </si>
  <si>
    <t>Separační vrstva z geotextilie 300 g/m2</t>
  </si>
  <si>
    <t>"3.NP" 
"P13" 
"2P27"  0,80</t>
  </si>
  <si>
    <t>R63311199</t>
  </si>
  <si>
    <t>Povrchová úprava - systém povrstvení venkovního betonového schodiště, protiskluzné</t>
  </si>
  <si>
    <t>"pod předložené vstupní schody" 
"očištění, penetrace pro zpevnění podkladu, vyrovnání povrchu pod finální úpravu - epoxicementový systém" 
"finální úprava - polyuretanový systém odolný ÚV záření v protiskluzné verzi, dvouvrstvý nátěr" 
2,00*1,40</t>
  </si>
  <si>
    <t>R63721112</t>
  </si>
  <si>
    <t>Okapový chodník z dlaždic  betonových se zalitím spár cementovou maltou do písku, tl. dlaždic 50 mm</t>
  </si>
  <si>
    <t>(47,50+4,42)*0,50</t>
  </si>
  <si>
    <t>128,561*0,0003 
31,688*0,00035 
Součet 0,05</t>
  </si>
  <si>
    <t>128,561*1,15 
31,688*1,20 
Součet 185,871</t>
  </si>
  <si>
    <t>"1.NP" 
"P01" 
"0P01"  13,00 
"0P02"  10,50 
"P02" 
"0P27"  24,00 
"0P23"  12,80 
"P04" 
"0P05"  16,60 
"0P24"  27,00 
"P15" 
"0P05"  0,30 
"0P32"  1,30 
Mezisoučet 105.5 
"3.NP" 
"P13" 
"2P27"  0,80 
Mezisoučet 0.8 
"kabelový prostor 0P01" 
4,47*2,925 
"kabelový prostor 0P27" 
4,22*1,52+3,38*0,82 
Mezisoučet 22.26075 
Součet 128,561</t>
  </si>
  <si>
    <t>"1.NP" 
"kabelový prostor 0P01" 
(4,47+2,925)*2*0,93 
"kabelový prostor 0P27" 
(4,22+4,90)*2*0,63 
(4,22+1,52)*2*0,30+(0,39*0,30/2*2) 
28,807*0,1 
Součet 31,688</t>
  </si>
  <si>
    <t>Odstranění izolace proti zemní vlhkosti vodorovné</t>
  </si>
  <si>
    <t>Odstranění izolace proti zemní vlhkosti  na ploše vodorovné V</t>
  </si>
  <si>
    <t>"B01" 
"0P01"  24,80 
"0P02"  11,60 
"0P23"  12,80 
"0P30"  21,00 
"0P31"  26,10 
Mezisoučet 96.30000000000001 
"B02" 
"0P27"  9,40 
"0P28"  4,70 
"0P29"  16,40 
Mezisoučet 30.5 
"B03" 
"0P05"  16,00 
"0P24"  27,00 
Mezisoučet 43 
Součet 169,8</t>
  </si>
  <si>
    <t>"kabelový prostor 0P01" 
(4,47+2,925)*2*0,93 
"kabelový prostor 0P27" 
(4,22+4,90)*2*0,63 
(4,22+1,52)*2*0,30+(0,39*0,30/2*2) 
28,807*0,1 
Součet 31,688</t>
  </si>
  <si>
    <t>711191011</t>
  </si>
  <si>
    <t>Provedení adhezního můstku na svislé ploše</t>
  </si>
  <si>
    <t>Provedení nátěru adhezního můstku na ploše svislé S</t>
  </si>
  <si>
    <t>"D.2.2.1, v.č. 2.11" 
"prostupy stávající základovou konstrukcí" 
"místnost 0P1" 
0,65*0,97*2 
"místnost 0P27" 
0,65*0,97*2*2 
Součet 3,783</t>
  </si>
  <si>
    <t>R092346</t>
  </si>
  <si>
    <t>můstek adhezní</t>
  </si>
  <si>
    <t>3,783 * 0,118 ' Přepočtené koeficientem množství</t>
  </si>
  <si>
    <t>R71111310</t>
  </si>
  <si>
    <t>Izolace proti vlhkosti na vodorovné ploše - 1komponentní vodotěsná bitumenová stěrka modifikovaná polystyrénem, bez rozpouštědel</t>
  </si>
  <si>
    <t>"kompletní hydroizolační stěrkový systém" 
"1.NP" 
"P03" 
"0P16"  51,00 
Mezisoučet 51 
"3.NP" 
"P12" 
"2P27"  0,70 
"P13" 
"2P27"  0,80 
Mezisoučet 1.5 
Součet 52,5</t>
  </si>
  <si>
    <t>R71111311</t>
  </si>
  <si>
    <t>Izolace proti vlhkosti na svislé ploše - 1komponentní vodotěsná bitumenová stěrka modifikovaná polystyrénem, bez rozpouštědel</t>
  </si>
  <si>
    <t>"kompletní hydroizolační stěrkový systém" 
"3.NP stavební úpravy pro předělání kabiny pro klozet na kabinu se sprchou" 
"2P27"  (0,85+1,33+0,15+0,23+0,70+1,56)*2,15+0,23*0,70</t>
  </si>
  <si>
    <t>R71111312</t>
  </si>
  <si>
    <t>Izolace proti vlhkosti na vodorovné ploše - 1komponentní, pružný nátěr na bázi polymerem modifikované bitumenové emulze, bez rozpouštědel</t>
  </si>
  <si>
    <t>"hydroizolační asfaltová emulze, pro vytvoření můstku při napojování nových asfaltových modifikovaných pásů na stávající hydroizolaci" 
"v šířce 300mm" 
"1.NP" 
"P01" 
"0P01"  24,50*0,30 
"0P02"  13,50*0,30 
"P02" 
"0P27"  31,00*0,30 
"P03" 
"0P16"  30,00*0,30 
"P05" 
"0P26"  17,00*0,30 
"0P32"  38,50*0,30 
Součet 46,35</t>
  </si>
  <si>
    <t>D+M hydroizolační pás pro napojení hydroizolace z asf. pásů na multikanál z polyetylenu HDPE</t>
  </si>
  <si>
    <t>"včetně zapáskování" 
"r.š. pásu cca 500mm" 
0,65*4*8</t>
  </si>
  <si>
    <t>28376444</t>
  </si>
  <si>
    <t>deska z polystyrénu XPS, hrana rovná a strukturovaný povrch 300kPa tl 120mm</t>
  </si>
  <si>
    <t>31,812*1,05</t>
  </si>
  <si>
    <t>63140273</t>
  </si>
  <si>
    <t>pásek okrajový izolační minerální plovoucích podlah š 80mm tl 12mm</t>
  </si>
  <si>
    <t>99,00*1,02</t>
  </si>
  <si>
    <t>Montáž izolace tepelné podlah volně kladenými okrajovými pásky</t>
  </si>
  <si>
    <t>"minerální pásek 10x80mm" 
"1.NP" 
"P01" 
"0P01"  24,50 
"0P02"  13,50 
"P02" 
"0P27"  31,00 
"P03" 
"0P16"  30,00 
Mezisoučet 99 
"pěnové PE tl. 10mm" 
"1.NP" 
"P05" 
"0P26"  17,00 
"0P32"  38,50 
"2.NP" 
"P06" 
"1P01"  46,00 
"P07" 
"1P15"  46,00 
"3.NP" 
"P08" 
"2P22"  29,00 
"P09" 
"2P01"  13,30 
"2P23"  11,80 
"P10" 
"2P26"  23,00 
"P12" 
"2P27"  5,00 
Mezisoučet 229.60000000000002 
Součet 328,6</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</si>
  <si>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</si>
  <si>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</si>
  <si>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</si>
  <si>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"izolace základů kolem objektu v. 300mm" 
(46,65*2+12,74)*0,30</t>
  </si>
  <si>
    <t>998713103</t>
  </si>
  <si>
    <t>Přesun hmot tonážní pro izolace tepelné v objektech v do 24 m</t>
  </si>
  <si>
    <t>Přesun hmot pro izolace tepelné stanovený z hmotnosti přesunovaného materiálu vodorovná dopravní vzdálenost do 50 m v objektech výšky přes 12 m do 24 m</t>
  </si>
  <si>
    <t>R5908111</t>
  </si>
  <si>
    <t>deska požárně ochranná kalcium-silikátová tl 15mm</t>
  </si>
  <si>
    <t>(18,215+9,589)*1,1</t>
  </si>
  <si>
    <t>R5908112</t>
  </si>
  <si>
    <t>deska požárně ochranná kalcium-silikátová  tl 20 mm</t>
  </si>
  <si>
    <t>(2,092+5,105)*1,1</t>
  </si>
  <si>
    <t>R5908113</t>
  </si>
  <si>
    <t>deska požárně ochranná kalcium-silikátová tl 25mm</t>
  </si>
  <si>
    <t>"podložení spojů cca" 
3,50</t>
  </si>
  <si>
    <t>R6115530</t>
  </si>
  <si>
    <t>podložka izolační z pěnového PE 10mm</t>
  </si>
  <si>
    <t>229,60*0,03*1,1</t>
  </si>
  <si>
    <t>R71352112</t>
  </si>
  <si>
    <t>Montáž tepelné izolace protipožárním obkladem  deskami (desky ve specifikaci) průvlaků, vazníků nebo nosníků včetně plechových pozinkovaných nárožníků jednovrstvá</t>
  </si>
  <si>
    <t>"včetně podložení spojů" 
"včetně - pod vodorovnými průvlaky 2x HEM 240 a příčnými nosníky U 120 bude k průvlakům HEM 240 ukotvena ocel. konstr. z CD nosníků v os. vzd. 625mm" 
"----" 
"protipožární obklad OK po odstranění nosné stěny 0P16, tl. 15mm"  
"ocelové průvlaky"  (5,52*1,128)+5,70*0,385*2 
"ocelové sloupky"  (1,128+0,09*2)*2,905*2 
Mezisoučet 18.215040000000002 
"protipožární obklad OK po odstranění  nosné stěny 0P16, přířezy tl. 20mm+25mm podlož. spoje" 
"ocelové sloupky"   0,18*2*2,905*2 
Mezisoučet 2.0916 
"protipožární obklad OK otvoru pro vrata v místnosti 0P16, tl. 15mm" 
"ocelové průvlaky"  5,10*(0,435*2+0,40) 
"ocelové sloupky"  2,47*(0,115*2+0,40)*2 
Mezisoučet 9.5892 
"protipožární obklad OK v místnosti 0P16, přířezy tl. 20mm+25mm podlož. spoje" 
"ocelové průvlaky"  5,10*0,36*2 
"ocelové sloupky"  2,47*0,29*2 
Mezisoučet 5.1046000000000005 
35,001*0,1 
Součet 38,501</t>
  </si>
  <si>
    <t>R76212002</t>
  </si>
  <si>
    <t>D+M lehká ochranná stěna s dveřmi</t>
  </si>
  <si>
    <t>"provedená z dřevoštěpkových desek OSB tl. 25mm a z dřevěných sloupků 100x100mm" 
"dveře s OSB desek 900x1970mm" 
"spoje desek přelepit páskou" 
"zpětná demontáž" 
"včetně dopravy, přesunu hmot a veškeré manipulace" 
"1.NP" 
"0P05"  3,60*3,30 
"2.NP" 
"1P01"  5,67*3,30 
"1P15 - navíc jedna demontáž a jedna montáž" 
"1P15"  (1,30+2,50)*3,30 
Součet 43,131</t>
  </si>
  <si>
    <t>763211123</t>
  </si>
  <si>
    <t>Sádrovláknitá příčka tl 100 mm profil CW+UW 75 desky 1x12,5 bez TI</t>
  </si>
  <si>
    <t>Příčka ze sádrovláknitých desek  s nosnou konstrukcí z jednoduchých ocelových profilů UW, CW jednoduše opláštěná deskou tl. 12,5 mm příčka tl. 100 mm, profil 75, bez TI</t>
  </si>
  <si>
    <t>"2.NP" 
"1P01" 
0,26*3,275 
"3.NP" 
"2P01, 2P23" 
(5,05+3,80)*2,975 
-0,80*1,97*2 
"2P23" 
0,20*2,275 
24,484*0,1 
Součet 26,932</t>
  </si>
  <si>
    <t>1. V cenách jsou započteny i náklady na tmelení.  
2. Ostatní konstrukce a práce a příplatky u příček ze sádrovláknitých desek lze ocenit cenami 763 11-17.. pro příčky ze sádrokartonových desek.</t>
  </si>
  <si>
    <t>763221121</t>
  </si>
  <si>
    <t>Sádrovláknitá stěna předsazená tl 87,5 mm CW+UW 75 deska 1x12,5</t>
  </si>
  <si>
    <t>Stěna předsazená ze sádrovláknitých desek  s nosnou konstrukcí z ocelových profilů CW, UW jednoduše opláštěná deskou tl. 12,5 mm, stěna tl. 87,5 mm, profil 75</t>
  </si>
  <si>
    <t>"2.NP" 
"1P15" 
(0,20+0,10*2)*3,275 
"3.NP" 
"2P21" 
(0,20+0,24)*2,975 
2,619*0,1 
Součet 2,881</t>
  </si>
  <si>
    <t>1. V cenách jsou započteny i náklady na tmelení.  
2. Ostatní konstrukce a práce a příplatky u předsazených stěn ze sádrovláknitých desek lze ocenit cenami 763 12-17.. pro předsazené stěny ze sádrokartonových desek nebo cenami 763 11-17.. pro příčky sádrokartonových desek.</t>
  </si>
  <si>
    <t>763221811</t>
  </si>
  <si>
    <t>Demontáž sádrovláknité předsazené/šachtové stěny s jednoduchou nosnou kcí opláštění jednoduché</t>
  </si>
  <si>
    <t>Demontáž předsazených nebo šachtových stěn ze sádrovláknitých desek  s nosnou konstrukcí z ocelových profilů jednoduchých, opláštění jednoduché</t>
  </si>
  <si>
    <t>"2.NP" 
"2P22"  (0,355+0,21*2)*2,975</t>
  </si>
  <si>
    <t>1. Ceny lze použít i pro demontáž předsazených nebo šachtových stěn z cementovláknitých nebo cementových desek.  
2. Ceny -1811 a -1812 jsou určeny pro kompletní demontáž předsazené nebo šachtové stěny, tj. nosné konstrukce, desek i tepelné izolace.  
3. Ceny demontáže desek -2811 a -2812 jsou určeny pouze pro odstranění desek z nosné konstrukce stěny.</t>
  </si>
  <si>
    <t>763431001</t>
  </si>
  <si>
    <t>Montáž minerálního podhledu s vyjímatelnými panely vel. do 0,36 m2 na zavěšený viditelný rošt</t>
  </si>
  <si>
    <t>Montáž podhledu minerálního  včetně zavěšeného roštu viditelného s panely vyjímatelnými, velikosti panelů do 0,36 m2</t>
  </si>
  <si>
    <t>"2.NP" 
"1P01 v místě nové příčky - zpětná montáž"   
1,20*1,80</t>
  </si>
  <si>
    <t>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t>
  </si>
  <si>
    <t>763431801</t>
  </si>
  <si>
    <t>Demontáž minerálního podhledu zavěšeného na viditelném roštu</t>
  </si>
  <si>
    <t>Demontáž podhledu minerálního  na zavěšeném na roštu viditelném</t>
  </si>
  <si>
    <t>"2.NP" 
"1P01 v místě nové příčky"   
1,20*1,80</t>
  </si>
  <si>
    <t>1. V cenách demontáže podhledu -1801 až -1821 jsou započteny náklady na kompletní demontáž podhledu, tj. nosné konstrukce i panelů.</t>
  </si>
  <si>
    <t>998763303</t>
  </si>
  <si>
    <t>Přesun hmot tonážní pro sádrokartonové konstrukce v objektech v do 24 m</t>
  </si>
  <si>
    <t>Přesun hmot pro konstrukce montované z desek  sádrokartonových, sádrovláknitých, cementovláknitých nebo cementových stanovený z hmotnosti přesunovaného materiálu vodorovná dopravní vzdálenost do 50 m v objektech výšky přes 12 do 24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</si>
  <si>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</si>
  <si>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R76322123</t>
  </si>
  <si>
    <t>Stěna předsazená ze sádrovláknitých desek  s nosnou konstrukcí z ocelových profilů CW, UW dvojitě opláštěná deskami Powerpanel H2O tl. 2 x 12,5 mm, stěna tl. 125 mm, profil 100</t>
  </si>
  <si>
    <t>"1.NP" 
"0P05"   
(0,60+0,125*2)*3,275 
2,784*0,1 
Součet 3,062</t>
  </si>
  <si>
    <t>R76322124</t>
  </si>
  <si>
    <t>Kapotáž vodovodního potrubí v horní části příčky ze sádrovnáknitých desek tl. 12,5mm s konstrukcí z ocelových profilů CW, popř. UW</t>
  </si>
  <si>
    <t>"3.NP" 
"včetně potažení sklolaminátovou tkaninou, vtlačenou do tmele a omítkou" 
"2P27"   
2,03+1,56</t>
  </si>
  <si>
    <t>764002851</t>
  </si>
  <si>
    <t>Demontáž oplechování parapetů do suti</t>
  </si>
  <si>
    <t>Demontáž klempířských konstrukcí oplechování parapetů do suti</t>
  </si>
  <si>
    <t>"1.NP" 
1,20*3 
"2.NP" 
1,20*4+1,80*2 
Součet 12</t>
  </si>
  <si>
    <t>764226445</t>
  </si>
  <si>
    <t>Oplechování parapetů rovných celoplošně lepené z Al plechu rš 400 mm, ozn. K/01, K/02</t>
  </si>
  <si>
    <t>Oplechování parapetů z hliníkového plechu rovných celoplošně lepené, bez rohů rš 400 mm, ozn. K/01, K/02</t>
  </si>
  <si>
    <t>"K/01  - š. 320mm, dl. 1200mm, ks 2" 
"K/02  - š. 320mm, dl. 1800mm, ks 1" 
"hliníkový lakovaný plech tl. 1,5mm" 
"připevnění pomocí systémového lepidla" 
"barva dle stávajících parapetů" 
"provedení shodné se stávajícími parapety" 
"K/01"  2*1,40 
"K/02"  1*2,00 
Součet 4,8</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</si>
  <si>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</si>
  <si>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</si>
  <si>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</si>
  <si>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"1.NP"  3+6+8+2 
"2.NP"  1+4 
"3.NP"  5 
Součet 29</t>
  </si>
  <si>
    <t>1. Ceny -1931 a -1932 lze užít jen pro křídlo mající současně obě jmenované funkce.</t>
  </si>
  <si>
    <t>766691924</t>
  </si>
  <si>
    <t>Vyvěšení nebo zavěšení křídel plastových dveří plochy do 2 m2</t>
  </si>
  <si>
    <t>Ostatní práce  vyvěšení nebo zavěšení křídel s případným uložením a opětovným zavěšením po provedení stavebních změn plastových dveřních s křídly otevíravými, plochy do 2 m2</t>
  </si>
  <si>
    <t>"1.NP"  4</t>
  </si>
  <si>
    <t>R76666004</t>
  </si>
  <si>
    <t>D+M dveře dřevěné vnitřní jednokřídlové, plné s PO EI 15 DP3-C, 900x1970mm, ozn. DP/04L</t>
  </si>
  <si>
    <t>"hladké - CPL laminát" 
"dveře s prahem" 
"barva křídla bílá" 
"samozavírač" 
"kování klika-klika, nerez" 
"zámek vložkový" 
"včetně ocelové lisované zárubně pro osazení do zdiva tl. 125mm, PO EI 15 DP3-C" 
"barva zárubně šedá" 
"včetně dopravy, přesunu hmot a veškeré manipulace" 
"L"  3</t>
  </si>
  <si>
    <t>R76666005</t>
  </si>
  <si>
    <t>D+M dveře dřevěné vnitřní jednokřídlové, plné s PO EI 30 DP3-C, 900x1970mm, ozn. DP/05P</t>
  </si>
  <si>
    <t>"hladké - CPL laminát" 
"dveře s prahem" 
"barva křídla bílá" 
"samozavírač" 
"kování klika-klika, nerez" 
"zámek vložkový" 
"včetně ocelové lisované zárubně pro osazení do zdiva tl. 125mm, PO EI 30 DP3-C" 
"barva zárubně šedá" 
"včetně dopravy, přesunu hmot a veškeré manipulace" 
"P"  1</t>
  </si>
  <si>
    <t>R76666006</t>
  </si>
  <si>
    <t>D+M dveře dřevěné vnitřní dvoukřídlové, plné s PO EI 15 DP3-C2, 1250x1970mm, ozn. DP/06P</t>
  </si>
  <si>
    <t>"hladké - CPL laminát" 
"rozměr většího křídla 800mm" 
"dveře s prahem" 
"barva křídla bílá" 
"samozavírač" 
"kování klika-klika, nerez" 
"zámek vložkový" 
"včetně ocelové lisované zárubně pro osazení do zdiva tl. 125mm, PO EI 15 DP3-C" 
"barva zárubně šedá" 
"včetně dopravy, přesunu hmot a veškeré manipulace" 
"P"  1</t>
  </si>
  <si>
    <t>R76666007</t>
  </si>
  <si>
    <t>D+M dveře dřevěné vnitřní dvoukřídlové, prosklené s PO EI 30 DP3-C2, 1250x1970mm, ozn. DP/07L</t>
  </si>
  <si>
    <t>D+M dveře dřevěné vnitřní dvoukřídlové, plné s PO EI 30 DP3-C2, 1250x1970mm, ozn. DP/07L</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</si>
  <si>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"L"  1</t>
  </si>
  <si>
    <t>R76666008</t>
  </si>
  <si>
    <t>D+M dveře dřevěné vnitřní dvoukřídlové, prosklené s PO EI 30 DP3-C2, 1250x1970mm, ozn. DP/08P</t>
  </si>
  <si>
    <t>D+M dveře dřevěné vnitřní dvoukřídlové, plné s PO EI 30 DP3-C2, 1250x1970mm, ozn. DP/08P</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</si>
  <si>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"P"  1</t>
  </si>
  <si>
    <t>R76666009</t>
  </si>
  <si>
    <t>D+M dveře dřevěné vnitřní jednokřídlové, prosklené, 900x1970mm, ozn. DP/09L</t>
  </si>
  <si>
    <t>D+M dveře dřevěné vnitřní jednokřídlové, plné, 900x1970mm, ozn. DP/09L</t>
  </si>
  <si>
    <t>"rám:  hladké - CPL laminát" 
"výplň:  bezpečnostní sklo matné" 
"barva křídla bílá" 
"kování klika-klika, nerez" 
"zámek vložkový" 
"včetně ocelové lisované zárubně pro osazení do zdiva tl. 125mm" 
"barva zárubně šedá" 
"včetně dopravy, přesunu hmot a veškeré manipulace" 
"L"  1</t>
  </si>
  <si>
    <t>R76666012</t>
  </si>
  <si>
    <t>D+M dveře dřevěné vnitřní dvoukřídlové, plné s PO EW 15 DP3-C, 1250x1970mm, ozn. DP/12P</t>
  </si>
  <si>
    <t>"hladké - CPL laminát" 
"rozměr většího křídla 800mm" 
"dveře s prahem" 
"barva křídla bílá" 
"samozavírač" 
"kování klika-klika, nerez" 
"zámek vložkový" 
"včetně ocelové lisované zárubně pro osazení do zdiva tl. 125mm, PO EW 15 DP3-C" 
"barva zárubně šedá" 
"včetně dopravy, přesunu hmot a veškeré manipulace" 
"P"  1</t>
  </si>
  <si>
    <t>R76666013</t>
  </si>
  <si>
    <t>D+M dveře dřevěné vnitřní jednokřídlové, plné s PO EW 15 DP3-C, 800x1970mm, ozn. DP/13L</t>
  </si>
  <si>
    <t>"hladké - CPL laminát" 
"dveře s prahem" 
"barva křídla bílá" 
"samozavírač" 
"kování klika-klika, nerez" 
"zámek vložkový" 
"včetně ocelové lisované zárubně pro osazení do zdiva tl. 125mm, PO EW 15 DP3-C" 
"barva zárubně šedá" 
"včetně dopravy, přesunu hmot a veškeré manipulace" 
"L"  1</t>
  </si>
  <si>
    <t>R76666014</t>
  </si>
  <si>
    <t>D+M dveře dřevěné vnitřní jednokřídlové, plné s PO EW15 DP3-C, 800x1970mm, ozn. DP/14L</t>
  </si>
  <si>
    <t>"hladké - CPL laminát" 
"dveře s prahem" 
"barva křídla bílá" 
"samozavírač" 
"kování klika-klika, nerez" 
"zámek vložkový" 
"včetně ocelové lisované zárubně pro osazení do příčky SDK tl. 125mm, PO EW 15 DP3-C" 
"barva zárubně šedá" 
"včetně dopravy, přesunu hmot a veškeré manipulace" 
"L"  2</t>
  </si>
  <si>
    <t>R76666015</t>
  </si>
  <si>
    <t>D+M dveře dřevěné vnitřní jednokřídlové, plné, 600x1970mm, ozn. DP/15L</t>
  </si>
  <si>
    <t>"hladké - CPL laminát" 
"dveře bez prahu" 
"barva křídla bílá" 
"kování klika-klika, nerez" 
"zámek vložkový" 
"včetně ocelové lisované zárubně pro osazení do příčky z plných cihel tl. 80mm" 
"barva zárubně slonová kost" 
"včetně dopravy, přesunu hmot a veškeré manipulace" 
"L"  1</t>
  </si>
  <si>
    <t>Montáž vrat garážových sekčních zajížděcích pod strop plochy do 13 m2, ozn. V/01</t>
  </si>
  <si>
    <t>Montáž vrat garážových nebo průmyslových sekčních zajížděcích pod strop, plochy přes 9 do 13 m2, ozn. V/01</t>
  </si>
  <si>
    <t>Montáž vrat garážových sekčních elektrického stropního pohonu</t>
  </si>
  <si>
    <t>767810811</t>
  </si>
  <si>
    <t>Demontáž mřížek větracích ocelových čtyřhranných nebo kruhových</t>
  </si>
  <si>
    <t>Demontáž větracích mřížek ocelových čtyřhranných neho kruhových</t>
  </si>
  <si>
    <t>"1.NP" 
"0P27 - 500x400mm"  1 
"0P29 - 500x400mm"  1 
"0P16 - 500x500mm"  2 
"0P01 - 200x200mm"  4 
"0P01 - 150x150mm"  4 
"0P28 - 300x150mm"  2 
"0P16 - 315x315mm"  1 
"2.NP" 
"1P01 - 150x150mm"  2 
"1P15 - 150x150mm"  2 
"1P01 - 315x315mm"  1 
"1P15 - 315x315mm"  1 
Součet 21</t>
  </si>
  <si>
    <t>Demontáž atypických zámečnických konstrukcí řezáním hmotnosti jednotlivých dílů do 50 kg</t>
  </si>
  <si>
    <t>Demontáž ostatních zámečnických konstrukcí  o hmotnosti jednotlivých dílů řezáním do 50 kg</t>
  </si>
  <si>
    <t>"1.NP" 
"vybourání stávajícího krytí kanálku ocelovým rýhovaným plechem"  
"0P23"  310,71 
"0P24"  720,27 
"0P30"  184,81 
"0P31"  742,37 
"demontáž nosné konstrukce klimatizátoru" 
"0P29" 54,40 
"chodba SSZT 0P32 - demontáž stávající ocelové konstrukce pod stropem" 
"U65"  120,53 
"L50/50/5"  29,03 
Mezisoučet 2162.1200000000003 
"3.NP" 
"vybourání stávajícího krytí kanálku ocelovým rýhovaným plechem"  
"2P22"  73,45 
Mezisoučet 73.45 
Součet 2235,57</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</si>
  <si>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</si>
  <si>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998767103</t>
  </si>
  <si>
    <t>Přesun hmot tonážní pro zámečnické konstrukce v objektech v do 24 m</t>
  </si>
  <si>
    <t>Přesun hmot pro zámečnické konstrukce  stanovený z hmotnosti přesunovaného materiálu vodorovná dopravní vzdálenost do 50 m v objektech výšky přes 12 do 24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</si>
  <si>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</si>
  <si>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R55345871</t>
  </si>
  <si>
    <t>vrata průmyslová sekční zateplená lamela 4500x2390 mm</t>
  </si>
  <si>
    <t>"kování standardní" 
"povrch plných panelů: Stucco oboustranně - drážky po 10cm" 
"barevné provedení zvenku RAL 9010, zevnitř RAL 9010" 
"pojistka při prasknutí pružin" 
"pohon elektrický - typ 5.24 DES 400V - digitální snímání polohy vrat" 
"nouzové ovládání" 
"umístění pohonu a ovládání" zevnitř vpravo, standardně na hřídel (mont. otvor 350mm)" 
"rychlopohon 0,5m/s" 
"ovládání pomocí tlačítek na řídící jednotce vrat" 
1</t>
  </si>
  <si>
    <t>"bezprašný nátěr cementové samonivelační stěrky" 
"výškově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"3.NP" 
"P11" 
"2P26"  3,00</t>
  </si>
  <si>
    <t>R76764010</t>
  </si>
  <si>
    <t>D+M dveře ocelové vnitřní dvoukřídlové, plné s PO EI 60 DP1-C2, 1250x1970mm, ozn. DP/10P</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</si>
  <si>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"P"  1</t>
  </si>
  <si>
    <t>R76764011</t>
  </si>
  <si>
    <t>D+M dveře ocelové vnitřní dvoukřídlové, plné s PO EI 60 DP1-C2, 1250x1970mm, ozn. DP/11L</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</si>
  <si>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"L"  1</t>
  </si>
  <si>
    <t>R76764020</t>
  </si>
  <si>
    <t>D+M vnější hliníkové bezpečnostní, částečně prosklené, dvoukřídlové dveře s nadsvětlíkem 1850x3100mm, ozn. DB/01P</t>
  </si>
  <si>
    <t>"bezpečnostní třída RC2" 
"nadsvětlík pevně zasklený" 
"průchozí šířka hlavního křídla 900mm" 
"rám dveří s přerušeným tepelným mostem" 
"součinitel prostupu tepla 1,5 W/m2K" 
"zasklení izolační dvojsklo čiré, bezpečnostní oboustranně P4 A (EN 356), Ug=1,1 W/m2k" 
"na sklech ve výšce 1,6m horizontální značení  - pruhy v. 50mm z průsvitné opálové mléčné folie" 
"dveřní výplň - spodní část do v. 750mm plná sendvičová výplň, povrch Al plech" 
"třída zvukové izolace 2" 
"rámy a křídla bílá RAL 9016" 
"nízký Al práh" 
"kování bezpečnostní, 3. stupeň bezpečnosti, koule - klika, broušená nerez" 
"elektromagnetický bezpeč. zadlabací zámek vložkový, otvírání přes ovládací panel vedle dveří" 
"vodorovné madlo, nerez broušená" 
"samozavírač horní, stříbrný odstín" 
"včetně dopravy, přesunu hmot a veškeré manipulace" 
"P"  1</t>
  </si>
  <si>
    <t>R76764021</t>
  </si>
  <si>
    <t>D+M vnější hliníkové bezpečnostní, částečně prosklené, dvoukřídlové dveře 1800x2125mm, ozn. DB/02P</t>
  </si>
  <si>
    <t>"bezpečnostní třída RC2" 
"průchozí šířka hlavního křídla 900mm" 
"rám s přerušeným tepelným mostem" 
"součinitel prostupu tepla 1,5W/m2K" 
"zasklení izolační dvojsklo čiré, bezpečnostní oboustranně P4 A (EN 356), Ug=1,1 W/m2k" 
"dveřní výplň - spodní část do v. 750mm plná sendvičová výplň, povrch Al plech" 
"třída zvukové izolace 2" 
"rámy a křídla bílá RAL 9016" 
"nízký Al práh" 
"kování bezpečnostní, 3. stupeň bezpečnosti, koule - klika, broušená nerez" 
"bezpečnostní zadlabací zámek vložkový" 
"samozavírač horní, stříbrný odstín" 
"včetně dopravy, přesunu hmot a veškeré manipulace" 
"P"  1</t>
  </si>
  <si>
    <t>R76764022</t>
  </si>
  <si>
    <t>D+M vnější hliníkové bezpečnostní prosklené dvoukřídlové dveře s nadsvětlíkem, 1850x3125mm, ozn. D/03P</t>
  </si>
  <si>
    <t>"bezpečnostní třída RC2" 
"nadsvětlík pevně zasklený" 
"rám dveří s přerušeným tepelným mostem" 
"součinitel prostupu tepla 1,5 W/m2K" 
"zasklení izolační dvojsklo čiré, bezpečnostní oboustranně P4 A (EN 356), Ug=1,1 W/m2k" 
"na sklech ve výšce 1,6m horizontální značení  - pruhy v. 50mm z průsvitné opálové mléčné folie" 
"třída zvukové izolace 2" 
"rámy a křídla bílá RAL 9016" 
"nízký Al práh" 
"kování bezpečnostní, 3. stupeň bezpečnosti, koule - klika, broušená nerez" 
"bezpečnostní zadlabací zámek vložkový" 
"včetně dopravy, přesunu hmot a veškeré manipulace" 
"P"  1</t>
  </si>
  <si>
    <t>D+M venkovní žaluzie 63mm ECN, 1800x1800mm, ozn. Z/01</t>
  </si>
  <si>
    <t>"3.NP" 
"2P22" 
"způsob ovládání motor" 
"způsob vedení - jednoduchá vodící lišta 22x27" 
"příslušenství - radiové ovládací prvky pro venkovní žaluzie 63 mm ECN, dálkový ovladač" 
"radiový přijímač pod omítku" 
"viz popis dle výpisu zámečnických konstrukcí" 
2</t>
  </si>
  <si>
    <t>D+M venkovní žaluzie 63mm ECN, 900x1800mm, ozn. Z/02</t>
  </si>
  <si>
    <t>"3.NP" 
"2P22" 
"způsob ovládání motor" 
"způsob vedení - jednoduchá vodící lišta 22x27" 
"příslušenství - radiové ovládací prvky pro venkovní žaluzie 63 mm ECN, dálkový ovladač" 
"radiový přijímač pod omítku" 
"viz popis dle výpisu zámečnických konstrukcí" 
1</t>
  </si>
  <si>
    <t>D+M venkovní žaluzie 63mm ECN, 1500x1800mm, ozn. Z/03</t>
  </si>
  <si>
    <t>D+M ocelový profil pro doraz sekčních vrat, ozn. Z/04</t>
  </si>
  <si>
    <t>"L50x50x5 - 4660mm" 
"P50x4 - 300mm - 15ks" 
"svary, prořez 5%" 
"povrchová úprava žárové zinkování ponorem" 
"celková hmotnost"  26,00</t>
  </si>
  <si>
    <t>D+M ocelová konstrukce pro sekční vrata, ozn. Z/05</t>
  </si>
  <si>
    <t>"jekl 80x80x4 - 3350mm - 2ks" 
"jekl 80x80x4 - 4500mm - 1ks" 
"U 140 - 4800mm - 1ks" 
"jekl 140x60x4 - 5700mm - 2ks" 
"kotevní desky" 
"P 150x10 - 150mm - 2ks" 
"P 80x6 - 80mm - 2ks" 
"P 160x12 - 410mm - 4ks" 
"zavětrování, šroubové spoje 20%" 
"povrchová úprava žárové zinkování ponorem" 
"hmotnost celkem"   
395,74</t>
  </si>
  <si>
    <t>D+M zábradlí demontovatelné, ozn. Z/06</t>
  </si>
  <si>
    <t>"2.NP" 
"1P15" 
"P50x10 - 1700mm - 2ks" 
"P50x10 - 1200mm - 2ks" 
"povrchová úprava žárové zinkování" 
1</t>
  </si>
  <si>
    <t>D+M předokenní madlo demontovatelnél, ozn. Z/07</t>
  </si>
  <si>
    <t>"3.NP" 
"2P26" 
"Jekl 50x50x3 - 1800mm - 1ks" 
"povrchová úprava žárové zinkování" 
1</t>
  </si>
  <si>
    <t>D+M rohožka pochůzná 1000x500mm, ozn. Z/08</t>
  </si>
  <si>
    <t>"1.NP" 
"rošt pryž, černý z hliníkových profilů, vana z polymerického betonu" 
"s integrovanou ochrannou ocelovou pozinkovanou hranou a spodním odtokem DN 100" 
"na odtok napojena drenážní trubka DN 100, dl. 3,0m" 
"0P26"  1</t>
  </si>
  <si>
    <t>D+M rohožka pochůzná 1000x500mm, ozn. Z/09</t>
  </si>
  <si>
    <t>"1.NP" 
"rošt ocelový pozinkovaný, mřížka 9/310mm, vana z polymerického betonu" 
"s integrovanou ochrannou ocelovou pozinkovanou hranou a spodním odtokem DN 100" 
"na odtok napojena drenážní trubka DN 100, dl. 3,0m" 
"0P32"  1</t>
  </si>
  <si>
    <t>D+M mřížka fasádní se síťkou 238x238mm, ozn. Z/10</t>
  </si>
  <si>
    <t>"garáž pro dvě vozidla 0P16" 
"pro otvor 200x200mm" 
"umístění:  nad podlahou/pod stropem" 
2</t>
  </si>
  <si>
    <t>D+M mřížka stěnová uzavíratelná 238x238mm, ozn. Z/11</t>
  </si>
  <si>
    <t>D+M mřížka fasádní se síťkou DN 125mm, ozn. Z/12</t>
  </si>
  <si>
    <t>"rozvodna NN 0P23" 
"osazení na TR DN 125mm, dl. 600mm" 
"umístění:  +300mm nad podlahou (polohu upřesnit dle výrobní dokumentace silnoproudé technologie)" 
1</t>
  </si>
  <si>
    <t>D+M uzavíratelná mřížka DN 125mm, ozn. Z/13</t>
  </si>
  <si>
    <t>D+M sprchové dveře zasouvací do niky 850x1850mm, ozn. Z/14</t>
  </si>
  <si>
    <t>"3.NP" 
"2P27 - předsíň + WC ženy" 
"rám ALU, barva bílá" 
"výplň 4mm tvrzené sklo s neprůhledným povrchem" 
"otevírání zasouvací" 
"konstrukce rámová" 
"pozn.: pohyb trojdílných dveří zajišťují posuvné háčky na pohyblivých dveřích" 
1</t>
  </si>
  <si>
    <t>Demontáž a montáž stávající zástěny, ozn. Z/15</t>
  </si>
  <si>
    <t>"umístění: vstup 0P26" 
1</t>
  </si>
  <si>
    <t>59054162</t>
  </si>
  <si>
    <t>profil dilatační s bočními díly z PVC/CPE tl 6mm</t>
  </si>
  <si>
    <t>5,40*1,1</t>
  </si>
  <si>
    <t>64,00*1,10</t>
  </si>
  <si>
    <t>59761281</t>
  </si>
  <si>
    <t>sokl s položlábkem-dlažba keramická slinutá hladká do interiéru i exteriéru 300x80mm</t>
  </si>
  <si>
    <t>262,0*1,1 
290</t>
  </si>
  <si>
    <t>59761428</t>
  </si>
  <si>
    <t>dlažba keramická hutná protiskluzná do interiéru i exteriéru přes 85 do 100 ks/m2</t>
  </si>
  <si>
    <t>1,50*1,10</t>
  </si>
  <si>
    <t>771161011</t>
  </si>
  <si>
    <t>Montáž profilu dilatační spáry bez izolace v rovině dlažby</t>
  </si>
  <si>
    <t>Příprava podkladu před provedením dlažby montáž profilu dilatační spáry v rovině dlažby</t>
  </si>
  <si>
    <t>"1.NP" 
"P05" 
"0P32"  3,60 
"3.NP" 
"P10" 
"2P26"  1,80 
Součet 5,4</t>
  </si>
  <si>
    <t>"1.NP" 
"P05" 
"0P26"  17,00 
"0P32"  38,50 
Mezisoučet 55.5 
"3.NP" 
"P10" 
"2P26"  23,00 
Mezisoučet 23 
Součet 78,5</t>
  </si>
  <si>
    <t>"1.NP" 
"P05" 
"0P26"  14,20 
"0P32"  31,20 
"P15" 
"0P05"  0,30 
"0P32"  1,30 
Mezisoučet 46.99999999999999 
"3.NP" 
"P10" 
"2P26"  17,00 
Mezisoučet 17 
Součet 64</t>
  </si>
  <si>
    <t>771574273</t>
  </si>
  <si>
    <t>Montáž podlah keramických pro mechanické zatížení protiskluzných lepených flexibilním lepidlem do 100 ks/m2</t>
  </si>
  <si>
    <t>Montáž podlah z dlaždic keramických lepených flexibilním lepidlem maloformátových pro vysoké mechanické zatížení protiskluzných nebo reliéfních (bezbariérových) přes 85 do 100 ks/m2</t>
  </si>
  <si>
    <t>"3.NP" 
"P12" 
"2P27"  0,70 
"P13" 
"2P27"  0,80 
Součet 1,5</t>
  </si>
  <si>
    <t>771577111</t>
  </si>
  <si>
    <t>Příplatek k montáži podlah keramických lepených flexibilním lepidlem za plochu do 5 m2</t>
  </si>
  <si>
    <t>Montáž podlah z dlaždic keramických lepených flexibilním lepidlem Příplatek k cenám za plochu do 5 m2 jednotlivě</t>
  </si>
  <si>
    <t>998771103</t>
  </si>
  <si>
    <t>Přesun hmot tonážní pro podlahy z dlaždic v objektech v do 24 m</t>
  </si>
  <si>
    <t>Přesun hmot pro podlahy z dlaždic stanovený z hmotnosti přesunovaného materiálu vodorovná dopravní vzdálenost do 50 m v objektech výšky přes 12 do 24 m</t>
  </si>
  <si>
    <t>220,10*1,02</t>
  </si>
  <si>
    <t>114,89*1,1</t>
  </si>
  <si>
    <t>227,00*1,1</t>
  </si>
  <si>
    <t>69752121</t>
  </si>
  <si>
    <t>koberec čistící zóna, střižená smyčka, vlákno PA Econyl, 920g/m2, zátěž 33, Bfl-S1, záda vinyl</t>
  </si>
  <si>
    <t>8,40*1,1</t>
  </si>
  <si>
    <t>776201811</t>
  </si>
  <si>
    <t>Demontáž lepených povlakových podlah bez podložky ručně</t>
  </si>
  <si>
    <t>Demontáž povlakových podlahovin lepených ručně bez podložky</t>
  </si>
  <si>
    <t>"2.NP" 
"B06" 
"1P01"  96,40 
"1P15"  96,40 
Mezisoučet 192.8 
"3.NP" 
"B07" 
"2P01"  29,00 
"2P22"  35,50 
"2P23"  6,50 
"2P24"  7,00 
Mezisoučet 78 
Součet 270,8</t>
  </si>
  <si>
    <t>"2.NP" 
"P07" 
"1P15"  96,40 
Mezisoučet 96.4 
"3.NP" 
"P09" 
"2P01"  10,49 
"2P23"  8,00 
Mezisoučet 18.490000000000002 
Součet 114,89</t>
  </si>
  <si>
    <t>"vodivé lepidlo" 
"Cu pásky - dle systému podlahy" 
"-----" 
"1.NP" 
"P01" 
"0P01"  13,00 
"0P02"  10,50 
"P02" 
"0P27"  24,00 
"0P23"  12,80 
"P14 na ocelový plech" 
"0P01"  12,00 
"0P27"  8,50 
Mezisoučet 80.8 
"2.NP" 
"P06" 
"1P01"  96,40 
Mezisoučet 96.4 
"3.NP" 
"P08" 
"2P22"  49,80 
Mezisoučet 49.8 
Součet 227</t>
  </si>
  <si>
    <t>776410811</t>
  </si>
  <si>
    <t>Odstranění soklíků a lišt pryžových nebo plastových</t>
  </si>
  <si>
    <t>Demontáž soklíků nebo lišt pryžových nebo plastových</t>
  </si>
  <si>
    <t>"2.NP" 
"B06" 
"1P01"  46,00 
"1P15"  46,00 
Mezisoučet 92 
"3.NP" 
"B07" 
"2P01"  17,70 
"2P22"  23,80 
"2P23"  10,10 
"2P24"  10,50 
Mezisoučet 62.1 
Součet 154,1</t>
  </si>
  <si>
    <t>776411111</t>
  </si>
  <si>
    <t>Montáž obvodových soklíků výšky do 80 mm</t>
  </si>
  <si>
    <t>Montáž soklíků lepením obvodových, výšky do 80 mm</t>
  </si>
  <si>
    <t>"1.NP" 
"P01" 
"0P01"  24,50 
"0P02"  13,50 
"P02" 
"0P27"  31,00 
Mezisoučet 69 
"2.NP" 
"P06" 
"1P01"  46,00 
"P07" 
"1P15"  46,00 
Mezisoučet 92 
"3.NP" 
"P08" 
"2P22"  29,00 
"P09" 
"2P01"  13,30 
"2P23"  11,80 
Mezisoučet 54.099999999999994 
"P11" 
"2P26"  5,00 
Mezisoučet 5 
Součet 220,1</t>
  </si>
  <si>
    <t>998776103</t>
  </si>
  <si>
    <t>Přesun hmot tonážní pro podlahy povlakové v objektech v do 24 m</t>
  </si>
  <si>
    <t>Přesun hmot pro podlahy povlakové  stanovený z hmotnosti přesunovaného materiálu vodorovná dopravní vzdálenost do 50 m v objektech výšky přes 12 do 24 m</t>
  </si>
  <si>
    <t>R77641100</t>
  </si>
  <si>
    <t>D+M ukončující lišta pro PVC</t>
  </si>
  <si>
    <t>"1.NP" 
"P01" 
"0P01"  14,50 
"P02" 
"0P27"  18,00 
Součet 32,5</t>
  </si>
  <si>
    <t>R77699001</t>
  </si>
  <si>
    <t>Položení kobercové čistící zóny, vč. ukončující lišty</t>
  </si>
  <si>
    <t>"1.NP" 
"0P26"  4,80 
"0P32"  3,60 
Součet 8,4</t>
  </si>
  <si>
    <t>1. V cenách 776 21-2111 a 776 21-2121 montáž volným položením jsou započteny i náklady na dodávku pásky.</t>
  </si>
  <si>
    <t>59761026</t>
  </si>
  <si>
    <t>obklad keramický hladký do 12ks/m2</t>
  </si>
  <si>
    <t>16,924*1,10</t>
  </si>
  <si>
    <t>781474112</t>
  </si>
  <si>
    <t>Montáž obkladů vnitřních keramických hladkých do 12 ks/m2 lepených flexibilním lepidlem</t>
  </si>
  <si>
    <t>Montáž obkladů vnitřních stěn z dlaždic keramických lepených flexibilním lepidlem maloformátových hladkých přes 9 do 12 ks/m2</t>
  </si>
  <si>
    <t>"0P25 technická místnost SSZT" 
4,00*1,60 
"3.NP stavební úpravy pro předělání kabiny pro klozet na kabinu se sprchou" 
"2P27" 
(0,85+1,33+0,15+0,23+0,70+1,56)*2,15+0,23*0,70 
Součet 16,924</t>
  </si>
  <si>
    <t>Příplatek k montáži obkladů vnitřních keramických hladkých za plochu do 10 m2</t>
  </si>
  <si>
    <t>781477112</t>
  </si>
  <si>
    <t>Příplatek k montáži obkladů vnitřních keramických hladkých za omezený prostor</t>
  </si>
  <si>
    <t>Montáž obkladů vnitřních stěn z dlaždic keramických Příplatek k cenám za obklady v omezeném prostoru</t>
  </si>
  <si>
    <t>998781103</t>
  </si>
  <si>
    <t>Přesun hmot tonážní pro obklady keramické v objektech v do 24 m</t>
  </si>
  <si>
    <t>Přesun hmot pro obklady keramické  stanovený z hmotnosti přesunovaného materiálu vodorovná dopravní vzdálenost do 50 m v objektech výšky přes 12 do 24 m</t>
  </si>
  <si>
    <t>783801501</t>
  </si>
  <si>
    <t>Omytí omítek před provedením nátěru</t>
  </si>
  <si>
    <t>Příprava podkladu omítek před provedením nátěru omytí</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</si>
  <si>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"sokl objektu" 
"pohled západní" 
47,00*0,52 
-(1,80*2+0,90+1,50*3)*0,52 
"pohled východní" 
47,00*0,62 
-1,50*0,62 
"pohled severní" 
12,834*0,61 
-(1,70+4,50)*0,61 
Mezisoučet 52.01674000000001 
"pohled jižní" 
12,834*0,55 
-1,50*0,55*3 
Mezisoučet 4.5837 
Součet 1051,272</t>
  </si>
  <si>
    <t>783822201</t>
  </si>
  <si>
    <t>Lokální vyrovnání omítky před provedením nátěru disperzní stěrkou tloušťky do 3 mm plochy do 0,1 m2</t>
  </si>
  <si>
    <t>Vyrovnání omítek před provedením nátěru lokální, tloušťky do 3 mm disperzním tmelem akrylátovým nebo latexovým, plochy do 0,1 m2</t>
  </si>
  <si>
    <t>"zapravení po demontáži konzol NTL plynovodu (demontáž konzol zahrnuta ve vnitřním plynovodu)" 
30</t>
  </si>
  <si>
    <t>1. Vyrovnání podkladu větší tloušťky lze ocenit příslušnými cenami katalogu 801-4 Budovy a haly-opravy a údržba.</t>
  </si>
  <si>
    <t>783823101</t>
  </si>
  <si>
    <t>Penetrační akrylátový nátěr hladkých betonových povrchů</t>
  </si>
  <si>
    <t>Penetrační nátěr omítek hladkých betonových povrchů akrylátový</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</si>
  <si>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Součet 994,672</t>
  </si>
  <si>
    <t>783827421</t>
  </si>
  <si>
    <t>Krycí dvojnásobný akrylátový nátěr omítek stupně členitosti 1 a 2</t>
  </si>
  <si>
    <t>Krycí (ochranný ) nátěr omítek dvojnásobný hladkých omítek hladkých, zrnitých tenkovrstvých nebo štukových stupně členitosti 1 a 2 akrylátový</t>
  </si>
  <si>
    <t>783897603</t>
  </si>
  <si>
    <t>Příplatek k cenám dvojnásobného krycího nátěru omítek za provedení styku 2 barev</t>
  </si>
  <si>
    <t>Krycí (ochranný ) nátěr omítek Příplatek k cenám za zvýšenou pracnost provádění styku 2 barev dvojnásobného nátěru</t>
  </si>
  <si>
    <t>R78300941</t>
  </si>
  <si>
    <t>Kontrastní pruhy podlah schodišťových stupňů š.100mm</t>
  </si>
  <si>
    <t>"předložené schody před objektem" 
2,00*0,10*2</t>
  </si>
  <si>
    <t>1. Cenu -9421 lze použít pro nátěr schodišťových apod. hran, kdy celková šířka natírané plochy nepřesáhne 100 mm.</t>
  </si>
  <si>
    <t>784121001</t>
  </si>
  <si>
    <t>Oškrabání malby v mísnostech výšky do 3,80 m</t>
  </si>
  <si>
    <t>Oškrabání malby v místnostech výšky do 3,80 m</t>
  </si>
  <si>
    <t>1. Cenami souboru cen se oceňuje jakýkoli počet současně škrabaných vrstev barvy.</t>
  </si>
  <si>
    <t>"stropy"  572,20 
Mezisoučet 572.2 
"stěny" 
"1.NP" 
"0P01" 
(6,60+3,60)*2*3,30 
"0P02" 
(2,70+3,60)*2*3,30 
"0P05" 
(4,65+3,60)*2*3,30 
"0P16" 
(8,40+5,70)*2*3,30 
"0P23" 
(5,30+3,30)*2*3,30 
"0P24" 
(6,65+5,70)*2*3,30 
"0P25" 
(2,40+5,70)*2*3,30 
"0P26" 
(2,40+5,70)*2*3,30 
"0P27" 
(5,40+5,70)*2*3,30 
"0P32" 
(14,55+1,80)*2*3,30 
Mezisoučet 682.7699999999999 
"2.NP" 
"1P01" 
(16,75+5,67)*2*3,30 
"1P14" 
(2,40+5,70)*2*3,30 
"1P15" 
(16,75+5,67)*2*3,30 
Mezisoučet 349.404 
"3.NP" 
"2P01" 
(2,85+3,80)*2*3,30 
"2P18" 
(5,70+2,40)*2*3,30 
"2P21" 
(5,70+2,55)*2*3,30 
"2P22" 
(8,70+5,70)*2*3,30 
"2P23" 
(3,80+2,10)*2*3,30 
"2P26" 
(10,57+1,80)*2*3,30 
Mezisoučet 367.422 
Součet 1971,796</t>
  </si>
  <si>
    <t>Dvojnásobné bílé malby ze směsí za mokra výborně otěruvzdorných v místnostech výšky do 3,80 m</t>
  </si>
  <si>
    <t>786</t>
  </si>
  <si>
    <t>Dokončovací práce - čalounické úpravy</t>
  </si>
  <si>
    <t>R78662001</t>
  </si>
  <si>
    <t>D+M  vnitřních lamelových žaluzií, hliníkových, horizontálních, pro okno 1200x1800mm</t>
  </si>
  <si>
    <t>D+M  vnitřních lamelových žaluzií 1200x1800mm</t>
  </si>
  <si>
    <t>"ručně ovládané" 
"včetně dopravy, přesunu hmot a veškeré manipulace" 
"1.NP" 
"0P27"  2 
"2.NP" 
"1P15"  3 
Součet 5</t>
  </si>
  <si>
    <t>787</t>
  </si>
  <si>
    <t>Dokončovací práce - zasklívání</t>
  </si>
  <si>
    <t>787911115</t>
  </si>
  <si>
    <t>Montáž neprůhledné fólie na sklo</t>
  </si>
  <si>
    <t>Zasklívání – ostatní práce  montáž fólie na sklo neprůhledné</t>
  </si>
  <si>
    <t>"1.NP" 
"0P16"  1,80*1,80+0,90*1,80*2 
"0P27"  1,20*1,80*2 
Součet 10,8</t>
  </si>
  <si>
    <t>787911125</t>
  </si>
  <si>
    <t>Montáž protisluneční fólie na sklo</t>
  </si>
  <si>
    <t>Zasklívání – ostatní práce  montáž fólie na sklo protisluneční (UV)</t>
  </si>
  <si>
    <t>"2.NP" 
"1P01"  1,20*1,80*3</t>
  </si>
  <si>
    <t>998787103</t>
  </si>
  <si>
    <t>Přesun hmot tonážní pro zasklívání v objektech v do 24 m</t>
  </si>
  <si>
    <t>Přesun hmot pro zasklívání  stanovený z hmotnosti přesunovaného materiálu vodorovná dopravní vzdálenost do 50 m v objektech výšky přes 12 do 24 m</t>
  </si>
  <si>
    <t>R6347900</t>
  </si>
  <si>
    <t>fólie na sklo matová, neprůhledná bílá</t>
  </si>
  <si>
    <t>"potlačení sluneční energie 77%" 
"přenos světla 14%" 
"stínící koeficient 0,25" 
"útlum UV záření 99%" 
"absorbce 16%" 
10,80*1,05</t>
  </si>
  <si>
    <t>R6347901</t>
  </si>
  <si>
    <t>folie venkovní protisluneční, velmi světlá, lehce modrá</t>
  </si>
  <si>
    <t>"potlačení sluneční energie min. 55%" 
"přenos světla 70%" 
"odraz světla 13%" 
"stínící koeficient 0,51" 
"útlum UV záření 99,9%" 
"absorbce 54%" 
6,48*1,05</t>
  </si>
  <si>
    <t>D+M hasící přístroj s náplní CO2, 5kg, vč. osazení</t>
  </si>
  <si>
    <t>"dle PBŘ"  14</t>
  </si>
  <si>
    <t>R79899109</t>
  </si>
  <si>
    <t>D+M požární ucpávky prostupů kabelové, EW30, EW45 a EI90</t>
  </si>
  <si>
    <t>D+M požární ucpávky prostupů EW30, EW45, EI90</t>
  </si>
  <si>
    <t>"ucpávky měkké, kombinované s protipožární omítkou" 
"1.NP" 
"stěny - 500x300mm 2ks"  0,50*0,30*2 
"strop  -500x150mm 6ks"  0,50*0,15*6 
"2.NP" 
"strop - 520x410mm 1ks"  0,52*0,41*1 
Součet 0,963</t>
  </si>
  <si>
    <t>D+M výstražné a bezpečnostní tabulky</t>
  </si>
  <si>
    <t>"dle PBŘ" 
"místa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</si>
  <si>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899104211</t>
  </si>
  <si>
    <t>Demontáž poklopů litinových nebo ocelových včetně rámů hmotnosti přes 150 kg</t>
  </si>
  <si>
    <t>Demontáž poklopů litinových a ocelových včetně rámů, hmotnosti jednotlivě přes 150 Kg</t>
  </si>
  <si>
    <t>"šachty před místnostmi 0P31, 0P23"  2</t>
  </si>
  <si>
    <t>938902123</t>
  </si>
  <si>
    <t>Čištění ploch betonových konstrukcí ocelovými kartáči</t>
  </si>
  <si>
    <t>"část D.2.2.1, poř.č. 2.06" 
"provedení otvoru pro dveře do místnosti 0P31"  
"očištění stávajících obnažených základových konstrukcí"  18,00 
"část D.2.2.1, poř.č. 2.07" 
"odstranění nosné stěny v místnosti 0P16" 
"očištění stávajících obnažených základových konstrukcí"  8,50*2 
"D.2.2.1, v.č. 2.11" 
"prostupy stávající základovou konstrukcí" 
"místnost 0P1" 
0,65*0,97*2 
"místnost 0P27" 
0,65*0,97*2*2 
Mezisoučet 38.783 
"základy kolem objektu v. 300mm" 
(46,65*2+12,74)*(0,30+0,10) 
Mezisoučet 42.416 
Součet 81,199</t>
  </si>
  <si>
    <t>1. V ceně -1131 jsou započteny i náklady na rozpojení bahna a naložení, ruční přemístění vodorovné za prvních 10 m, svislé za prvních 3,5 m, ztížení prací při rozmáčení.  
2. V ceně -1132 jsou započteny i náklady na odstranění zbytků nečistot zametením nebo seškrábáním včetně naložení, ruční vodorovné přemístění za prvních 10 m, svislé přemístění za prvních 3,5 m, opláchnutí vyčištěných míst proudem tlakové vody.  
3. V ceně -1150, -1151 jsou započteny i náklady na vodorovné přemístění m3 bahna za každých dalších 10 m, nebo svislé přemístění za každých 3,5 m nad základní přemístění započítané v cenách -1131 a -1132.  
4. V cenách -1150 a -1151 nejsou započteny náklady na odvoz bahna auty. Toto vodorovné přemístění se oceňuje cenami ceníku 800-1 Zemní práce.  
5. Množství měrných jednotek se určuje u cen:  
a) 1131, -1150, -1151 za m3 odstraňovaného nerozpojeného bahna;  
b) 1132, -2121, -2122, -2123 v m2 očištěné plochy.</t>
  </si>
  <si>
    <t>"pohled západní" 
35,035*11,67 
13,876*4,82 
Mezisoučet 475.74077 
"pohled východní" 
35,035*11,90 
13,876*4,92 
Mezisoučet 485.18642 
"pohled severní" 
14,62*11,76 
Mezisoučet 171.9312 
"pohled jižní" 
14,62*4,85 
Mezisoučet 70.907 
Součet 1203,765</t>
  </si>
  <si>
    <t>"cca 45 dní" 
1203,765*45</t>
  </si>
  <si>
    <t>Lešení pomocné pro objekty pozemních staveb s lešeňovou podlahou v do 1,9 m zatížení do 150 kg/m2</t>
  </si>
  <si>
    <t>Lešení pomocné pracovní pro objekty pozemních staveb  pro zatížení do 150 kg/m2, o výšce lešeňové podlahy do 1,9 m</t>
  </si>
  <si>
    <t>161,60+192,70</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</si>
  <si>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</si>
  <si>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</si>
  <si>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ostatních objektů (kanálů, zásobníků, kůlen) při jakékoliv výšce podlaží</t>
  </si>
  <si>
    <t>Vyčištění budov nebo objektů před předáním do užívání  ostatních objektů (např. kanálů, zásobníků, kůlen apod.) jakékoliv výšky podlaží</t>
  </si>
  <si>
    <t>"1.NP" 248,10 
"2.NP"  207,10 
"3.NP"  103,40 
Součet 558,6</t>
  </si>
  <si>
    <t>961055111</t>
  </si>
  <si>
    <t>Bourání základů ze ŽB</t>
  </si>
  <si>
    <t>Bourání základů z betonu  železového</t>
  </si>
  <si>
    <t>"část D.2.2.1, poř. č. 2.11" 
"prostupy stávající základovou konstrukcí" 
"místnost 0P01" 
2,40*0,65*1,02 
"místnost 0P27" 
1,10*0,65*1,02 
0,70*0,65*1,02 
Mezisoučet 2.7846 
"kabelové šachty" 
2,80*2,10*0,30 
(2,50+1,80)*2*0,30*1,66 
2,80*2,10*0,25 
Mezisoučet 7.5168 
3,60*1,80*0,30 
(3,30+1,50)*2*0,30*1,20 
3,60*1,80*0,25 
Mezisoučet 7.0200000000000005 
"kabelové kanály 0P16" 
"měřeno digi"  
22,55*0,70-(4,50*0,45+8,70*0,45) 
"dno tl. 150+100mm" 
19,00*0,25 
"stěny tl. 100mm" 
22,60*0,20*0,10 
Mezisoučet 15.047 
"venkovní schodiště" 
2,50*0,90*1,00 
Mezisoučet 2.25 
"před objektem" 
2,50*0,90*0,25 
2,40*0,90*0,25 
Mezisoučet 1.1025 
35,721*0,1 
Součet 39,293</t>
  </si>
  <si>
    <t>962031132</t>
  </si>
  <si>
    <t>Bourání příček z cihel pálených na MVC tl do 100 mm</t>
  </si>
  <si>
    <t>Bourání příček z cihel, tvárnic nebo příčkovek  z cihel pálených, plných nebo dutých na maltu vápennou nebo vápenocementovou, tl. do 100 mm</t>
  </si>
  <si>
    <t>"1.NP" 
"0P05" 
3,60*3,35 
"0P27" 
(5,70+2,45)*3,35 
Mezisoučet 39.3625 
"2.NP" 
"1P01" 
1,785*3,275 
"3.NP" 
"2P22" 
2,35*3,05 
"2P26" 
1,80*3,05 
Mezisoučet 18.503375 
"kabelové šachty - odsekání přizdívek"" 
(3,00+2,10*2)*2,21 
(3,80+1,80*2)*1,75 
Mezisoučet 28.862000000000002 
"kabelové kanály - odsekání přizdívek 0P16" 
(4,21+1,60*2+12,00)*0,20 
2,72*0,45 
Mezisoučet 5.106 
"3.NP stavební úpravy pro předělání kabiny pro klozet na kabinu se sprchou" 
"2P27" 
(0,15+0,23)*3,05 
(0,375+0,23)*0,70 
Mezisoučet 1.5825 
87,572*0,1 
Součet 102,174</t>
  </si>
  <si>
    <t>962031133</t>
  </si>
  <si>
    <t>Bourání příček z cihel pálených na MVC tl do 150 mm</t>
  </si>
  <si>
    <t>Bourání příček z cihel, tvárnic nebo příčkovek  z cihel pálených, plných nebo dutých na maltu vápennou nebo vápenocementovou, tl. do 150 mm</t>
  </si>
  <si>
    <t>"1.NP" 
"0P32" 
1,80*3,35 
Mezisoučet 6.03 
"3.NP" 
"2P22" 
5,70*3,05 
Mezisoučet 17.385 
Součet 23,415</t>
  </si>
  <si>
    <t>962042520</t>
  </si>
  <si>
    <t>Bourání zdiva nadzákladového z lehčeného betonu do 1 m3</t>
  </si>
  <si>
    <t>Bourání zdiva z lehčeného betonu nadzákladového objemu do 1 m3</t>
  </si>
  <si>
    <t>"stěny z betonu s keramickou výplní" 
"1.NP" 
"v.č. D.2.2.1,  poř.č.  2.04" 
"provedení otvoru pro dveře do místnosti 0P01" 
1,60*3,13*0,30 
"v.č. D.2.2.1,  poř.č.  2.05" 
"provedení otvoru pro dveře do místnosti 0P02" 
1,60*3,13*0,30 
"část D.2.2.1, poř.č. 2.06" 
"provedení otvoru pro dveře do místnosti 0P31"  
5,10*3,130*0,40 
"část D.2.2.1, poř.č. 2.07" 
"odstranění nosné stěny v místnosti 0P16" 
5,70*3,13*0,30 
"část D.2.2.1, poř. č. 2.11" 
"místnost 0P27" 
1,20*0,40*1,305*2 
"2.NP" 
"parapetní keramický panel v místnosti 1P15" 
1,80*1,30*0,40 
Součet 16,931</t>
  </si>
  <si>
    <t>965042141</t>
  </si>
  <si>
    <t>Bourání podkladů pod dlažby nebo mazanin betonových nebo z litého asfaltu tl do 100 mm pl přes 4 m2</t>
  </si>
  <si>
    <t>Bourání mazanin betonových nebo z litého asfaltu tl. do 100 mm, plochy přes 4 m2</t>
  </si>
  <si>
    <t>"1.NP" 
"B01" 
"tl. 10+80mm" 
"0P01"  24,80*0,09 
"0P02"  11,60*0,09 
"0P23"  12,80*0,09 
"0P30"  21,00*0,09 
"0P31"  26,10*0,09 
"B01" 
"tl. 80mm" 
"0P01"  24,80*0,08 
"0P02"  11,60*0,08 
"0P23"  12,80*0,08 
"0P30"  21,00*0,08 
"0P31"  26,10*0,08 
Mezisoučet 16.371000000000002 
"B02" 
"tl. 80mm" 
"0P27"  9,40*0,08 
"0P28"  4,70*0,08 
"0P29"  16,40*0,08 
"B02" 
"tl. 67mm" 
"0P27"  9,40*0,067 
"0P28"  4,70*0,067 
"0P29"  16,40*0,067 
Mezisoučet 4.4835 
"B03" 
"tl. 10+80mm" 
"0P05"  16,00*0,09 
"0P24"  27,00*0,09 
Mezisoučet 3.87 
"B05" 
"tl. 80mm" 
"0P05"  0,30*0,08 
"0P32"  1,30*0,08 
Mezisoučet 0.128 
Součet 24,853</t>
  </si>
  <si>
    <t>Bourání potěrů cementových nebo pískocementových tl do 50 mm pl přes 4 m2</t>
  </si>
  <si>
    <t>"3.NP" 
"B08" 
"2P26"  10,30 
"2P27"  1,50 
Součet 11,8</t>
  </si>
  <si>
    <t>965046111</t>
  </si>
  <si>
    <t>Broušení stávajících betonových podlah úběr do 3 mm</t>
  </si>
  <si>
    <t>1. Ceny jsou určeny pro zbroušení podlah před pokládkou zpevňovacích nátěrů, odfrézování zaolejovaných vrstev, odstranění starých nátěrů, lepidel dlažby, vyrovnání povrchu – odstranění nerovností, zarovnání nerovností v okolí dilatačních spar.</t>
  </si>
  <si>
    <t>965046119</t>
  </si>
  <si>
    <t>Příplatek k broušení stávajících betonových podlah za každý další 1 mm úběru</t>
  </si>
  <si>
    <t>Broušení stávajících betonových podlah Příplatek k ceně za každý další 1 mm úběru</t>
  </si>
  <si>
    <t>"celková tloušťka 10mm" 
"2.NP" 
"B06" 
"1P01"  96,40*7 
"1P15"  96,40*7 
Mezisoučet 1349.6 
"celková tloušťka 6mm" 
"3.NP" 
"B07" 
"2P01"  29,00*3 
"2P22"  35,50*3 
"2P23"  6,50*3 
"2P24"  7,00*3 
Mezisoučet 234 
Součet 1583,6</t>
  </si>
  <si>
    <t>Příplatek k bourání betonových mazanin za bourání mazanin se svařovanou sítí tl do 100 mm</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</si>
  <si>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</si>
  <si>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</si>
  <si>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</si>
  <si>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"včetně cementové malty tl. 20mm" 
"1.NP" 
"B04" 
"0P26"  14,20 
"0P32"  31,20 
"B05 bourání pro ZTI" 
"0P05"  0,30 
"0P32"  1,30 
Mezisoučet 46.99999999999999 
"3.NP" 
"B08" 
"2P26"  10,30 
"2P27"  1,50 
Mezisoučet 11.8 
Součet 58,8</t>
  </si>
  <si>
    <t>1. Odsekání soklíků se oceňuje cenami souboru cen 965 08.</t>
  </si>
  <si>
    <t>965081313</t>
  </si>
  <si>
    <t>Bourání podlah z dlaždic betonových, teracových nebo čedičových tl do 20 mm plochy přes 1 m2</t>
  </si>
  <si>
    <t>Bourání podlah z dlaždic bez podkladního lože nebo mazaniny, s jakoukoliv výplní spár betonových, teracových nebo čedičových tl. do 20 mm, plochy přes 1 m2</t>
  </si>
  <si>
    <t>"1.NP" 
"B02" 
"0P27"  9,40 
"0P28"  4,70 
"0P29"  16,40 
Součet 30,5</t>
  </si>
  <si>
    <t>965082923</t>
  </si>
  <si>
    <t>Odstranění násypů pod podlahami tl do 100 mm pl přes 2 m2</t>
  </si>
  <si>
    <t>Odstranění násypu pod podlahami nebo ochranného násypu na střechách tl. do 100 mm, plochy přes 2 m2</t>
  </si>
  <si>
    <t>"1.NP" 
"B01" 
"tl. 105mm" 
"0P01"  24,80*0,105 
"0P02"  11,60*0,105 
"0P23"  12,80*0,105 
"0P30"  21,00*0,105 
"0P31"  26,10*0,105 
"B02" 
"tl. 105mm" 
"0P27"  9,40*0,105 
"0P28"  4,70*0,105 
"0P29"  16,40*0,105 
Součet 13,314</t>
  </si>
  <si>
    <t>967041112</t>
  </si>
  <si>
    <t>Přisekání rovných ostění v betonu</t>
  </si>
  <si>
    <t>Přisekání (špicování) rovných ostění v betonu  po hrubém vybourání otvorů bez odstupu</t>
  </si>
  <si>
    <t>"D.2.2.1, v.č. 2.11" 
"prostupy stávající základovou konstrukcí" 
"osekání pro vytvoření smykových trnů" 
"místnost 0P1" 
1,10*0,65*2 
"místnost 0P27" 
1,10*0,65*2*2 
Součet 4,29</t>
  </si>
  <si>
    <t>968072455</t>
  </si>
  <si>
    <t>Vybourání kovových dveřních zárubní pl do 2 m2</t>
  </si>
  <si>
    <t>Vybourání kovových rámů oken s křídly, dveřních zárubní, vrat, stěn, ostění nebo obkladů  dveřních zárubní, plochy do 2 m2</t>
  </si>
  <si>
    <t>"1.NP" 
0,90*1,97*3 
0,80*1,97*6 
"2.NP" 
0,90*1,97 
"3.NP" 
0,90*1,97*2 
0,60*1,97 
Součet 21,276</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</si>
  <si>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</si>
  <si>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</si>
  <si>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</si>
  <si>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</si>
  <si>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"1.NP" 
1,25*1,97*4 
1,45*1,97*1 
"2.NP" 
1,25*1,97*2 
"3.NP" 
1,25*1,97 
Součet 20,094</t>
  </si>
  <si>
    <t>968072559</t>
  </si>
  <si>
    <t>Vybourání kovových vrat pl přes 5 m2</t>
  </si>
  <si>
    <t>Vybourání kovových rámů oken s křídly, dveřních zárubní, vrat, stěn, ostění nebo obkladů  vrat, mimo posuvných a skládacích, plochy přes 5 m2</t>
  </si>
  <si>
    <t>"1.NP" 
2,40*2,40</t>
  </si>
  <si>
    <t>968082017</t>
  </si>
  <si>
    <t>Vybourání plastových rámů oken včetně křídel plochy přes 2 do 4 m2</t>
  </si>
  <si>
    <t>Vybourání plastových rámů oken s křídly, dveřních zárubní, vrat  rámu oken s křídly, plochy přes 2 do 4 m2</t>
  </si>
  <si>
    <t>"1.NP" 
1,20*1,80*3 
"2.NP" 
1,20*1,80*4 
1,80*1,80*2 
Součet 21,6</t>
  </si>
  <si>
    <t>1. Ceny neplatí pro oceňování vybourání kovových rámů s plastovým povrchem; tyto práce lze oceňovat např. cenami souboru cen 968 07-2 . Vybourání kovových rámů.  
2. V cenách - 2015 až -2018 jsou započteny i náklady na vyvěšení křídel.</t>
  </si>
  <si>
    <t>968082022</t>
  </si>
  <si>
    <t>Vybourání plastových zárubní dveří plochy do 4 m2</t>
  </si>
  <si>
    <t>Vybourání plastových rámů oken s křídly, dveřních zárubní, vrat  dveřních zárubní, plochy přes 2 do 4 m2</t>
  </si>
  <si>
    <t>"1.NP" 
1,70*2,10 
1,80*3,025 
Součet 9,015</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</si>
  <si>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</si>
  <si>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</si>
  <si>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</si>
  <si>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"v.č. D.2.2.1,  poř.č.  2.04" 
"kapsy pro protažení HEA 120"  5 
"v.č. D.2.2.1,  poř.č.  2.05" 
"kapsy pro protažení HEA 120"  5 
"v.č. D.2.2.1,  poř.č.  2.07" 
"kapsy pro protažení U 120"  13 
Součet 23</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</si>
  <si>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</si>
  <si>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</si>
  <si>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</si>
  <si>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"část D.2.2.1, poř.č. 2.06" 
"provedení otvoru pro dveře do místnosti 0P31"  
"kapsy pro protažení HEB 140"  9</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</si>
  <si>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</si>
  <si>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</si>
  <si>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</si>
  <si>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"prostup stěnou v 1.NP 500x300mm"  2</t>
  </si>
  <si>
    <t>973042261</t>
  </si>
  <si>
    <t>Vysekání kapes ve zdivu z betonu pl do 0,10 m2 hl do 450 mm</t>
  </si>
  <si>
    <t>Vysekání výklenků nebo kapes ve zdivu betonovém  kapes, plochy do 0,10 m2, hl. do 450 mm</t>
  </si>
  <si>
    <t>"SK5"  1</t>
  </si>
  <si>
    <t>973042361</t>
  </si>
  <si>
    <t>Vysekání kapes ve zdivu z betonu pl do 0,16 m2 hl do 450 mm</t>
  </si>
  <si>
    <t>Vysekání výklenků nebo kapes ve zdivu betonovém  kapes, plochy do 0,16 m2, hl. do 450 mm</t>
  </si>
  <si>
    <t>"SK4"  1</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</si>
  <si>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</si>
  <si>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</si>
  <si>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</si>
  <si>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"prostup stěnou v 1.NP 500x300mm - š.300mm - 2x"   
0,75*2*2</t>
  </si>
  <si>
    <t>974049165</t>
  </si>
  <si>
    <t>Vysekání rýh v betonových zdech hl do 150 mm š do 200 mm</t>
  </si>
  <si>
    <t>Vysekání rýh v betonových zdech  do hl. 150 mm a šířky do 200 mm</t>
  </si>
  <si>
    <t>"základy" 
"ZTI 3"  0,225</t>
  </si>
  <si>
    <t>974049187</t>
  </si>
  <si>
    <t>Vysekání rýh v betonových zdech hl do 300 mm š do 300 mm</t>
  </si>
  <si>
    <t>Vysekání rýh v betonových zdech  do hl. 300 mm a šířky do 300 mm</t>
  </si>
  <si>
    <t>"základy" 
"SK1"  0,40*2 
"SK3"  5,75 
Součet 6,55</t>
  </si>
  <si>
    <t>975053131</t>
  </si>
  <si>
    <t>Víceřadové podchycení stropů pro osazení nosníků v do 3,5 m pro zatížení do 800 kg/m2</t>
  </si>
  <si>
    <t>Víceřadové podchycení stropů pro osazení nosníků dřevěnou výztuhou  v. podchycení do 3,5 m a při zatížení hmotností do 800 kg/m2</t>
  </si>
  <si>
    <t>"podchycení stropu v šířce 3,0m, na celou délku dotčených místností" 
"v.č. D.2.2.1,  poř.č.  2.04" 
"0P01, 0P32"  (3,60+1,80)*4 
"v.č. D.2.2.1,  poř.č.  2.05" 
"0P02, 0P32"  (3,60+1,80)*4 
"v.č. D.2.2.1,  poř.č.  2.06" 
"0P16"  8,40*5 
Součet 85,2</t>
  </si>
  <si>
    <t>1. U víceřadového podchycení stropů se každá řada podchycení oceňuje zvlášť.</t>
  </si>
  <si>
    <t>976074121</t>
  </si>
  <si>
    <t>Vybourání kotevních želez ze zdiva cihelného na MV nebo MVC</t>
  </si>
  <si>
    <t>Vybourání kovových madel, zábradlí, dvířek, zděří, kotevních želez  kotevních želez zapuštěných do 300 mm, ve zdivu nebo dlažbě z cihel na maltu vápennou nebo vápenocementovou</t>
  </si>
  <si>
    <t>"pohled východní" 
"vybourání stávajících 3ks mříží" 
6*3</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</si>
  <si>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</si>
  <si>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</si>
  <si>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</si>
  <si>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"stávající rohože na obuv tyčové 900x450mm"  2</t>
  </si>
  <si>
    <t>977131110</t>
  </si>
  <si>
    <t>Vrty příklepovými vrtáky D do 16 mm do cihelného zdiva nebo prostého betonu</t>
  </si>
  <si>
    <t>Vrty příklepovými vrtáky do cihelného zdiva nebo prostého betonu průměru do 16 mm</t>
  </si>
  <si>
    <t>"v.č. D.2.2.1,  poř.č.  2.04, 2.05" 
6*0,30*2</t>
  </si>
  <si>
    <t>1. V cenách jsou započteny i náklady na rozměření, vrtání vrtacím kladivem a opotřebení příklepových vrtáků.</t>
  </si>
  <si>
    <t>"ZTI 1 strop nad 1.NP"  3*0,35 
"ZTI 2 příčka 2.NP"  1*0,15 
Součet 1,2</t>
  </si>
  <si>
    <t>977151116</t>
  </si>
  <si>
    <t>Jádrové vrty diamantovými korunkami do D 80 mm do stavebních materiálů</t>
  </si>
  <si>
    <t>Jádrové vrty diamantovými korunkami do stavebních materiálů (železobetonu, betonu, cihel, obkladů, dlažeb, kamene) průměru přes 70 do 80 mm</t>
  </si>
  <si>
    <t>"CHL 1 prostup stěnou 1.NP"  2*0,30 
"CHL 2 prostup stěnou 1.NP, 2.NP"  4*0,40 
"CHL 3 prostup stropem nad 2.NP"  1*0,35 
Součet 2,55</t>
  </si>
  <si>
    <t>Jádrové vrty diamantovými korunkami do D 100 mm do stavebních materiálů</t>
  </si>
  <si>
    <t>"CHL 4 prostup stěnou 1.NP"  1*0,40</t>
  </si>
  <si>
    <t>977151123</t>
  </si>
  <si>
    <t>Jádrové vrty diamantovými korunkami do D 150 mm do stavebních materiálů</t>
  </si>
  <si>
    <t>Jádrové vrty diamantovými korunkami do stavebních materiálů (železobetonu, betonu, cihel, obkladů, dlažeb, kamene) průměru přes 130 do 150 mm</t>
  </si>
  <si>
    <t>"VZT 1 prostup stěnou 1.NP"  2*0,40</t>
  </si>
  <si>
    <t>Jádrové vrty diamantovými korunkami do D 200 mm do stavebních materiálů</t>
  </si>
  <si>
    <t>"SZZ 2 prostup stěnou 2.NP 200x300mm"  2*0,30</t>
  </si>
  <si>
    <t>Jádrové vrty diamantovými korunkami do D 300 mm do stavebních materiálů</t>
  </si>
  <si>
    <t>"základy" 
"SK2"  0,75*2</t>
  </si>
  <si>
    <t>977211112</t>
  </si>
  <si>
    <t>Řezání stěnovou pilou ŽB kcí s výztuží průměru do 16 mm hl do 350 mm</t>
  </si>
  <si>
    <t>Řezání konstrukcí stěnovou pilou železobetonových průměru řezané výztuže do 16 mm hloubka řezu přes 200 do 350 mm</t>
  </si>
  <si>
    <t>"v.č. D.2.2.1,  poř.č.  2.04" 
3,13*2+1,60*2 
"v.č. D.2.2.1,  poř.č.  2.05" 
3,13*2+1,60*2 
"v.č. D.2.2.1,  poř.č.  2.07" 
3,11*5 
"SZZ 1 prostup stropem nad 1.NP"  (0,15+0,50)*2*6 
"základy" 
"drážka SK1"  0,40*2*2 
"drážka SK3"  5,75*2 
"drážka ZTI3"  0,225*2 
Součet 55,82</t>
  </si>
  <si>
    <t>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t>
  </si>
  <si>
    <t>977211113</t>
  </si>
  <si>
    <t>Řezání stěnovou pilou ŽB kcí s výztuží průměru do 16 mm hl do 420 mm</t>
  </si>
  <si>
    <t>Řezání konstrukcí stěnovou pilou železobetonových průměru řezané výztuže do 16 mm hloubka řezu přes 350 do 420 mm</t>
  </si>
  <si>
    <t>"část D.2.2.1, poř.č. 2.06" 
"provedení otvoru pro dveře do místnosti 0P31"  
2,55*6 
"D.2.2.1, v.č. 2.11" 
"místnost 0P27" 
"parapetní panely" 
1,305*2*2 
Součet 20,52</t>
  </si>
  <si>
    <t>977211115</t>
  </si>
  <si>
    <t>Řezání stěnovou pilou ŽB kcí s výztuží průměru do 16 mm hl do 680 mm</t>
  </si>
  <si>
    <t>Řezání konstrukcí stěnovou pilou železobetonových průměru řezané výztuže do 16 mm hloubka řezu přes 520 do 680 mm</t>
  </si>
  <si>
    <t>"D.2.2.1, v.č. 2.11" 
"prostupy stávající základovou konstrukcí" 
"místnost 0P1" 
1,10*2 
"místnost 0P27" 
1,10*2*2 
Součet 6,6</t>
  </si>
  <si>
    <t>978011161</t>
  </si>
  <si>
    <t>Otlučení (osekání) vnitřní vápenné nebo vápenocementové omítky stropů v rozsahu do 50 %</t>
  </si>
  <si>
    <t>Otlučení vápenných nebo vápenocementových omítek vnitřních ploch stropů, v rozsahu přes 30 do 50 %</t>
  </si>
  <si>
    <t>"1.NP" 
"0P01"  24,10 
"0P02"  10,50 
"0P05"  16,60 
"0P23"  19,20 
"0P24"  38,70 
"0P25"  14,40 
"0P26"  14,20 
"0P27"  31,10 
"0P32"  31,20 
"2.NP" 
"1P01"  96,40 
"1P14"  14,30 
"1P15"  96,30 
"3.NP" 
"2P01"  10,90 
"2P18"  13,70 
"2P21"  15,00 
"2P22"  49,80 
"2P23"  8,00 
"2P26"  19,70 
Součet 524,1</t>
  </si>
  <si>
    <t>1. Položky lze použít i pro ocenění otlučení sádrových, hliněných apod. vnitřních omítek.</t>
  </si>
  <si>
    <t>978011191</t>
  </si>
  <si>
    <t>Otlučení (osekání) vnitřní vápenné nebo vápenocementové omítky stropů v rozsahu do 100 %</t>
  </si>
  <si>
    <t>Otlučení vápenných nebo vápenocementových omítek vnitřních ploch stropů, v rozsahu přes 50 do 100 %</t>
  </si>
  <si>
    <t>"v.č. D.2.2.1,  poř.č.  2.04" 
"0P01, 0P32"  (3,60+1,80)*3,00 
"v.č. D.2.2.1,  poř.č.  2.05" 
"0P02, 0P32"  (3,60+1,80)*3,00 
"v.č. D.2.2.1,  poř.č.  2.06, 2.07" 
"0P16"  5,70*8,40 
Součet 80,28</t>
  </si>
  <si>
    <t>978013161</t>
  </si>
  <si>
    <t>Otlučení (osekání) vnitřní vápenné nebo vápenocementové omítky stěn v rozsahu do 50 %</t>
  </si>
  <si>
    <t>Otlučení vápenných nebo vápenocementových omítek vnitřních ploch stěn s vyškrabáním spar, s očištěním zdiva, v rozsahu přes 30 do 50 %</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</si>
  <si>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</si>
  <si>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</si>
  <si>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</si>
  <si>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"v.č. D.2.2.1,  poř.č.  2.04" 
"0P01, 0P32"  2,00*3,13*2 
"v.č. D.2.2.1,  poř.č.  2.05" 
"0P02, 0P32"  2,00*3,13*2 
"v.č. D.2.2.1,  poř.č.  2.06" 
"0P16"  5,70*3,13 
"v.č. D.2.2.1,  poř.č.  2.07" 
"0P16"  5,70*3,13*2 
Součet 78,563</t>
  </si>
  <si>
    <t>978059541</t>
  </si>
  <si>
    <t>Odsekání a odebrání obkladů stěn z vnitřních obkládaček plochy přes 1 m2</t>
  </si>
  <si>
    <t>Odsekání obkladů  stěn včetně otlučení podkladní omítky až na zdivo z obkládaček vnitřních, z jakýchkoliv materiálů, plochy přes 1 m2</t>
  </si>
  <si>
    <t>"3.NP" 
"2P27" 
(0,85+1,33+0,15+0,23+0,70+1,56)*2,00+0,23*0,70</t>
  </si>
  <si>
    <t>985331212</t>
  </si>
  <si>
    <t>Dodatečné vlepování betonářské výztuže D 10 mm do chemické malty včetně vyvrtání otvoru</t>
  </si>
  <si>
    <t>Dodatečné vlepování betonářské výztuže včetně vyvrtání a vyčištění otvoru chemickou maltou průměr výztuže 10 mm</t>
  </si>
  <si>
    <t>"1.NP" 
"podlaha mezi 0P05 a 0P02" 
0,30*10 
Mezisoučet 3 
"část D.2.2.1, poř.č. 2.03" 
"zabetonování prostupů ve stropech" 
"strop nad 1.NP" 
"1P15" 
8*4*0,125 
4*0,125 
Mezisoučet 4.5 
"strop nad 2.NP" 
"2P01 a 2P26" 
8*2*0,125 
8*0,295 
"2P22" 
8*5*0,125 
4*0,125 
4*0,125 
Mezisoučet 10.36 
Součet 17,86</t>
  </si>
  <si>
    <t>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t>
  </si>
  <si>
    <t>985331213</t>
  </si>
  <si>
    <t>Dodatečné vlepování betonářské výztuže D 12 mm do chemické malty včetně vyvrtání otvoru</t>
  </si>
  <si>
    <t>Dodatečné vlepování betonářské výztuže včetně vyvrtání a vyčištění otvoru chemickou maltou průměr výztuže 12 mm</t>
  </si>
  <si>
    <t>"část D.2.2.1, poř.č. 2.06" 
"provedení otvoru pro dveře do místnosti 0P31"  
"kotvení sloupů U320 do zdiva" 
0,70*7+0,20*7 
"část D.2.2.1, poř.č. 2.07" 
"odstranění nosné stěny v místnosti 0P16" 
"kotvení sloupů U200 do zdiva" 
0,20*36 
"D.2.2.1, v.č. 2.11" 
"prostupy stávající základovou konstrukcí" 
"místnost 0P1" 
0,50*12 
"místnost 0P27" 
0,50*24 
Součet 31,5</t>
  </si>
  <si>
    <t>R90115041</t>
  </si>
  <si>
    <t>R90115042</t>
  </si>
  <si>
    <t>R90115043</t>
  </si>
  <si>
    <t>R90115044</t>
  </si>
  <si>
    <t>R90115045</t>
  </si>
  <si>
    <t>D+M komplet - provedení veškerých detailů, spojů, prostupů, opracování, límců, přírub, pomocných konstrukcí pro odddíly 711, 713, 751, 762, 763, 764, 766, 767, 771, 776, 781, 783, 784, 786, 787, 798</t>
  </si>
  <si>
    <t>R90115046</t>
  </si>
  <si>
    <t>"vybourání a zpětné zazdění či zapravení prostupů, drážek a pod., pro řemesla ZTI, vytápění, VZT a chlazení, umělé osvětlení, hromosvody a další" 
"úpravy a zapravení KZS fasády po výměně výplní otvorů" 
1</t>
  </si>
  <si>
    <t>R95290210</t>
  </si>
  <si>
    <t>Očištění a vysátí stávajícího zbroušeného povrchu</t>
  </si>
  <si>
    <t>"1.NP" 
"B04" 
"0P26"  14,20 
"0P32"  31,20 
Mezisoučet 45.4 
"2.NP" 
"B06" 
"1P01"  96,40 
"1P15"  96,40 
Mezisoučet 192.8 
"3.NP" 
"B07" 
"2P01"  29,00 
"2P22"  35,50 
"2P23"  6,50 
"2P24"  7,00 
"B08" 
"2P26"  10,30 
"2P27"  1,50 
Mezisoučet 89.8 
Součet 328</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</si>
  <si>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</si>
  <si>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R974031169</t>
  </si>
  <si>
    <t>Vysekání rýh ve zdivu cihelném hl 400 mm, š 400 mm</t>
  </si>
  <si>
    <t>"část D.2.2.1, poř.č. 2.06" 
"provedení otvoru pro dveře do místnosti 0P31"  
"rýha pro nový překlad 2xI400 ve zdivu tl. 400mm"  5,10</t>
  </si>
  <si>
    <t>R98531100</t>
  </si>
  <si>
    <t>Sanace betonových základů sanačními maltami na cementové bázi ručně stěn, tloušťky přes 20 do 30 mm</t>
  </si>
  <si>
    <t>"přesný rozsah bude určen po odhalení zakrytých základových konstrukcí" 
"standardní postup při sanaci porušených betonových konstrukcí" 
"okartáčování výztuže, očištění povrchu výztuže, nátěr výztuže, doplnění krycí vrstvy pomocí sanační malty tl. cca 30mm" 
"0P01" 
(0,34+0,89+0,485+0,89+0,615+3,225+0,615)*1,00 
2,40*(0,1+0,27) 
"0P027" 
(0,43+3,15)*1,00 
"0P016" 
5,11*(0,10+0,27) 
(1,20+0,60)*(0,10+0,27) 
3,00*(1,96*0,40+0,08) 
"0P023" 
3,80*(1,50+0,40+0,08) 
"0P024" 
2,50*0,25 
"0P026" 
2,50*0,25 
Součet 25,451</t>
  </si>
  <si>
    <t>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</si>
  <si>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</si>
  <si>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</si>
  <si>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</si>
  <si>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</si>
  <si>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R99701381</t>
  </si>
  <si>
    <t>Poplatek za likvidaci odpadů nekontaminovaných - 17 01 02 stavební a demoliční suť (cihly), včetně dopravy</t>
  </si>
  <si>
    <t>"cihly a keramický materiál (dlažby a obklady), omítky, malby" 
24,148+4,524+43,754+0,611</t>
  </si>
  <si>
    <t>1. Ceny uvedenév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</si>
  <si>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R99701382</t>
  </si>
  <si>
    <t>Poplatek za likvidaci odpadů nekontaminovaných - 17 01 01 beton z demolic objektů, základů TV, včetně dopravy</t>
  </si>
  <si>
    <t>R99701385</t>
  </si>
  <si>
    <t>Poplatek za likvidaci odpadů nekontaminovaných - 17 02 01 dřevo po stavebním použití z demolic, včetně dopravy</t>
  </si>
  <si>
    <t>R99701387</t>
  </si>
  <si>
    <t>Poplatek za uložení na skládce (skládkovné) stavebního odpadu, železný šrot, pouze doprava</t>
  </si>
  <si>
    <t>R99701389</t>
  </si>
  <si>
    <t>Poplatek za ulikvidaci odpadů nekontaminovaných - 17 02 03 stavebního odpadu z plastických hmot, včetně dopravy</t>
  </si>
  <si>
    <t>Poplatek za likvidaci odpadů nekontaminovaných - 17 02 03 stavebního odpadu z plastických hmot, včetně dopravy</t>
  </si>
  <si>
    <t>R99722386</t>
  </si>
  <si>
    <t>Poplatek za likvidaci odpadů nekontaminovaných - 17 03 02 živičné lepenky bez dehtu, včetně dopravy</t>
  </si>
  <si>
    <t>998011003</t>
  </si>
  <si>
    <t>Přesun hmot pro budovy zděné v do 24 m</t>
  </si>
  <si>
    <t>Přesun hmot pro budovy občanské výstavby, bydlení, výrobu a služby  s nosnou svislou konstrukcí zděnou z cihel, tvárnic nebo kamene vodorovná dopravní vzdálenost do 100 m pro budovy výšky přes 12 do 24 m</t>
  </si>
  <si>
    <t>SO 01-15-04.3</t>
  </si>
  <si>
    <t>Žst. Vsetín, stavební úpravy budovy RZZ - ZTI</t>
  </si>
  <si>
    <t xml:space="preserve">        SO 01-15-04.3</t>
  </si>
  <si>
    <t>"Výpočet množství v měrné jednotce je provedeno podle grafických a textových částí projektové dokumentace." 
0,90</t>
  </si>
  <si>
    <t>"Výpočet množství v měrné jednotce je provedeno podle grafických a textových částí projektové dokumentace." 
0,10</t>
  </si>
  <si>
    <t>58337331</t>
  </si>
  <si>
    <t>štěrkopísek frakce 0/22</t>
  </si>
  <si>
    <t>"Výpočet množství v měrné jednotce je provedeno podle grafických a textových částí projektové dokumentace." 
0,100*2,00</t>
  </si>
  <si>
    <t>721110951</t>
  </si>
  <si>
    <t>Potrubí kameninové vsazení odbočky DN 100</t>
  </si>
  <si>
    <t>Opravy odpadního potrubí kameninového  vsazení odbočky do potrubí DN 100</t>
  </si>
  <si>
    <t>721110961</t>
  </si>
  <si>
    <t>Potrubí kameninové propojení potrubí DN 100</t>
  </si>
  <si>
    <t>Opravy odpadního potrubí kameninového  propojení dosavadního potrubí DN 100</t>
  </si>
  <si>
    <t>721171803</t>
  </si>
  <si>
    <t>Demontáž potrubí z PVC do D 75</t>
  </si>
  <si>
    <t>Demontáž potrubí z novodurových trub  odpadních nebo připojovacích do D 75</t>
  </si>
  <si>
    <t>1. Demontáž plstěných pásů se oceňuje cenami souboru cen 722 18-18 Demontáž plstěných pásů z trub, části B 02.</t>
  </si>
  <si>
    <t>721171914</t>
  </si>
  <si>
    <t>Opravy odpadního potrubí plastového  propojení dosavadního potrubí do DN 110</t>
  </si>
  <si>
    <t>Opravy odpadního potrubí plastového  propojení dosavadního potrubí DN 75</t>
  </si>
  <si>
    <t>Potrubí kanalizační z PP připojovací DN 32</t>
  </si>
  <si>
    <t>"Výpočet množství v měrné jednotce je provedeno podle grafických a textových částí projektové dokumentace." 
3,00+2,00</t>
  </si>
  <si>
    <t>Vyvedení a upevnění odpadních výpustek DN 32</t>
  </si>
  <si>
    <t>721212123</t>
  </si>
  <si>
    <t>"Výpočet množství v měrné jednotce je provedeno podle grafických a textových částí projektové dokumentace." 
73,0</t>
  </si>
  <si>
    <t>721290821</t>
  </si>
  <si>
    <t>Přemístění vnitrostaveništní demontovaných hmot vnitřní kanalizace v objektech výšky do 6 m</t>
  </si>
  <si>
    <t>Vnitrostaveništní přemístění vybouraných (demontovaných) hmot  vnitřní kanalizace vodorovně do 100 m v objektech výšky do 6 m</t>
  </si>
  <si>
    <t>R210010105</t>
  </si>
  <si>
    <t>"Lišta PVC š.do 45x45 mm,šroubováním Montáž lišt vkládacích, hranatých, zaklapávacích atd. a příslušenství k lištám (rohy, odbočky, zakončení atd.)."</t>
  </si>
  <si>
    <t>R721226522</t>
  </si>
  <si>
    <t>Zápachová uzávěrka, D 32 mm, kondenzační sifon</t>
  </si>
  <si>
    <t>722170804</t>
  </si>
  <si>
    <t>Demontáž rozvodů vody z plastů do D 50</t>
  </si>
  <si>
    <t>Demontáž rozvodů vody z plastů  přes 25 do O 50 mm</t>
  </si>
  <si>
    <t>722179191</t>
  </si>
  <si>
    <t>Příplatek k rozvodu vody z plastů za malý rozsah prací na zakázce do 20 m</t>
  </si>
  <si>
    <t>Příplatek k ceně rozvody vody z plastů  za práce malého rozsahu na zakázce do 20 m rozvodu</t>
  </si>
  <si>
    <t>1. Příplatek - 9191 nelze užít současně s příplatky -9192 a -9193.  
2. Příplatky -9192 a -9193 lze užít současně.  
3. Příplatky lze užít také k cenám oprav plastových rozvodů.</t>
  </si>
  <si>
    <t>Ochrana vodovodního potrubí přilepenými termoizolačními trubicemi z PE tl do 25 mm DN do 45 mm</t>
  </si>
  <si>
    <t>Ochrana potrubí  termoizolačními trubicemi z pěnového polyetylenu PE přilepenými v příčných a podélných spojích, tloušťky izolace přes 20 do 25 mm, vnitřního průměru izolace DN přes 22 do 45 mm</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</si>
  <si>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</si>
  <si>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</si>
  <si>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</si>
  <si>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</si>
  <si>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Kohout plnicí nebo vypouštěcí G 3/4 PN 10 s jedním závitem</t>
  </si>
  <si>
    <t>722231072</t>
  </si>
  <si>
    <t>Ventil zpětný mosazný G 1/2 PN 10 do 110°C se dvěma závity</t>
  </si>
  <si>
    <t>Armatury se dvěma závity ventily zpětné mosazné PN 10 do 110°C G 1/2</t>
  </si>
  <si>
    <t>722290821</t>
  </si>
  <si>
    <t>Přemístění vnitrostaveništní demontovaných hmot pro vnitřní vodovod v objektech výšky do 6 m</t>
  </si>
  <si>
    <t>Vnitrostaveništní přemístění vybouraných (demontovaných) hmot  vnitřní vodovod vodorovně do 100 m v objektech výšky do 6 m</t>
  </si>
  <si>
    <t>"Výpočet množství v měrné jednotce je provedeno podle grafických a textových částí projektové dokumentace." 
0,020</t>
  </si>
  <si>
    <t>R722171934</t>
  </si>
  <si>
    <t>Výměna trubky, tvarovky, vsazení odbočky  na rozvodech vody z plastů D přes 25 do 32 mm</t>
  </si>
  <si>
    <t>1. V cenách -1931 až -1940 nejsou započteny náklady na dodání hlavního materiálu; tento se oceňuje ve specifikaci. Ztratné lze stanovit:  
a) u potrubí 3%,  
b) u tvarovek se nestanoví.</t>
  </si>
  <si>
    <t>R722174002</t>
  </si>
  <si>
    <t>Potrubí vodovodní plastové PPR svar polyfuze PN 16 D 20 x 2,8 mm, vč.zednických výpomocí</t>
  </si>
  <si>
    <t>R722174003</t>
  </si>
  <si>
    <t>Potrubí vodovodní plastové PPR svar polyfuze PN 16 D 25 x 3,5 mm, vč.zednických výpomocí</t>
  </si>
  <si>
    <t>725861101</t>
  </si>
  <si>
    <t>Zápachová uzávěrka pro umyvadla DN 32</t>
  </si>
  <si>
    <t>Zápachové uzávěrky zařizovacích předmětů pro umyvadla DN 32</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</si>
  <si>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</si>
  <si>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R722224117</t>
  </si>
  <si>
    <t>Baterie sprchová nástěnná ruční, standardní, s příslušenstvím</t>
  </si>
  <si>
    <t>R725861312</t>
  </si>
  <si>
    <t>Zápachová uzávěrka pro umyvadlo DN 40 podomítková nerezová</t>
  </si>
  <si>
    <t>Zápachové uzávěrky zařizovacích předmětů pro umyvadla podomítkové DN 40/50</t>
  </si>
  <si>
    <t>Protipožární manžeta D 50 mm z jedné strany dělící konstrukce požární odolnost EI 90</t>
  </si>
  <si>
    <t>SO 01-15-04.4</t>
  </si>
  <si>
    <t>Žst. Vsetín, stavební úpravy budovy RZZ - vnitřní plynovod</t>
  </si>
  <si>
    <t xml:space="preserve">        SO 01-15-04.4</t>
  </si>
  <si>
    <t>723120805</t>
  </si>
  <si>
    <t>Demontáž potrubí ocelové závitové svařované do DN 50</t>
  </si>
  <si>
    <t>Demontáž potrubí svařovaného z ocelových trubek závitových  přes 25 do DN 50</t>
  </si>
  <si>
    <t>723120809</t>
  </si>
  <si>
    <t>Demontáž potrubí ocelové závitové svařované do DN 80</t>
  </si>
  <si>
    <t>Demontáž potrubí svařovaného z ocelových trubek závitových  přes 50 do DN 80</t>
  </si>
  <si>
    <t>723290821</t>
  </si>
  <si>
    <t>Přemístění vnitrostaveništní demontovaných hmot pro vnitřní plynovod v objektech výšky do 6 m</t>
  </si>
  <si>
    <t>Vnitrostaveništní přemítění vybouraných (demontovaných) hmot  vnitřní plynovod vodorovně do 100 m v objektech výšky do 6 m</t>
  </si>
  <si>
    <t>"Výpočet množství v měrné jednotce je provedeno podle grafických a textových částí projektové dokumentace." 
0,590</t>
  </si>
  <si>
    <t>SO 01-15-04.5</t>
  </si>
  <si>
    <t>Žst. Vsetín, stavební úpravy budovy RZZ - vytápění</t>
  </si>
  <si>
    <t xml:space="preserve">        SO 01-15-04.5</t>
  </si>
  <si>
    <t>"Výpočet množství v měrné jednotce je provedeno podle grafických a textových částí projektové dokumentace." 
248,0</t>
  </si>
  <si>
    <t>733110806</t>
  </si>
  <si>
    <t>Demontáž potrubí ocelového závitového do DN 32</t>
  </si>
  <si>
    <t>Demontáž potrubí z trubek ocelových závitových  DN přes 15 do 32</t>
  </si>
  <si>
    <t>733191914</t>
  </si>
  <si>
    <t>Zaslepení potrubí ocelového závitového zavařením a skováním DN 20</t>
  </si>
  <si>
    <t>Opravy rozvodů potrubí z trubek ocelových  závitových normálních i zesílených zaslepení skováním a zavařením DN 20</t>
  </si>
  <si>
    <t>733890801</t>
  </si>
  <si>
    <t>Přemístění potrubí demontovaného vodorovně do 100 m v objektech výšky do 6 m</t>
  </si>
  <si>
    <t>Vnitrostaveništní přemístění vybouraných (demontovaných) hmot rozvodů potrubí  vodorovně do 100 m v objektech výšky do 6 m</t>
  </si>
  <si>
    <t>"Výpočet množství v měrné jednotce je provedeno podle grafických a textových částí projektové dokumentace." 
0,794</t>
  </si>
  <si>
    <t>735121810</t>
  </si>
  <si>
    <t>Demontáž otopného tělesa ocelového článkového</t>
  </si>
  <si>
    <t>Demontáž otopných těles ocelových  článkových</t>
  </si>
  <si>
    <t>735419115</t>
  </si>
  <si>
    <t>Montáž konvektoru s osazením na hmoždinky délka do 1600 mm</t>
  </si>
  <si>
    <t>Konvektory montáž konvektorů s osazením na hmoždinky, stavební délky do 1600 mm</t>
  </si>
  <si>
    <t>"Výpočet množství v měrné jednotce je provedeno podle grafických a textových částí projektové dokumentace." 
31,0</t>
  </si>
  <si>
    <t>735494811</t>
  </si>
  <si>
    <t>Vypuštění vody z otopných těles</t>
  </si>
  <si>
    <t>Vypuštění vody z otopných soustav  bez kotlů, ohříváků, zásobníků a nádrží</t>
  </si>
  <si>
    <t>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t>
  </si>
  <si>
    <t>735890801</t>
  </si>
  <si>
    <t>Přemístění demontovaného otopného tělesa vodorovně 100 m v objektech výšky do 6 m</t>
  </si>
  <si>
    <t>Vnitrostaveništní přemístění vybouraných (demontovaných) hmot otopných těles  vodorovně do 100 m v objektech výšky do 6 m</t>
  </si>
  <si>
    <t>"Výpočet množství v měrné jednotce je provedeno podle grafických a textových částí projektové dokumentace." 
0,634</t>
  </si>
  <si>
    <t>998735201</t>
  </si>
  <si>
    <t>Přesun hmot procentní pro otopná tělesa v objektech v do 6 m</t>
  </si>
  <si>
    <t>Přesun hmot pro otopná tělesa  stanovený procentní sazbou (%) z ceny vodorovná dopravní vzdálenost do 50 m v objektech výšky do 6 m</t>
  </si>
  <si>
    <t>R8500033681</t>
  </si>
  <si>
    <t>Konvektor přímotop elektrický, 500 W</t>
  </si>
  <si>
    <t>R8500033700</t>
  </si>
  <si>
    <t>Konvektor přímotop elektrický,1000 W</t>
  </si>
  <si>
    <t>R8500033740</t>
  </si>
  <si>
    <t>Konvektor přímotop elektrický, 1500 W</t>
  </si>
  <si>
    <t>SO 01-15-04.6</t>
  </si>
  <si>
    <t>Žst. Vsetín, stavební úpravy budovy RZZ - vzduchotechnická zařízení a chlazení</t>
  </si>
  <si>
    <t xml:space="preserve">        SO 01-15-04.6</t>
  </si>
  <si>
    <t>727121106</t>
  </si>
  <si>
    <t>Protipožární manžeta D 90 mm z jedné strany dělící konstrukce požární odolnost EI 90</t>
  </si>
  <si>
    <t>Protipožární ochranné manžety z jedné strany dělící konstrukce požární odolnost EI 90 D 90</t>
  </si>
  <si>
    <t>751111131</t>
  </si>
  <si>
    <t>Mtž vent ax ntl potrubního základního D do 200 mm</t>
  </si>
  <si>
    <t>Montáž ventilátoru axiálního nízkotlakého  potrubního základního, průměru do 200 mm</t>
  </si>
  <si>
    <t>751123823</t>
  </si>
  <si>
    <t>Demontáž ventilátoru radiálního nízkotlakého čtyřhranné potrubí průřezu do 0,280 m2</t>
  </si>
  <si>
    <t>Demontáž ventilátoru radiálního nízkotlakého čtyřhranné potrubí, průřezu přes 0,140 do 0,280 m2</t>
  </si>
  <si>
    <t>751398031</t>
  </si>
  <si>
    <t>Mtž ventilační mřížky do dveří do 0,040 m2</t>
  </si>
  <si>
    <t>Montáž ostatních zařízení  ventilační mřížky do dveří nebo desek, průřezu do 0,040 m2</t>
  </si>
  <si>
    <t>751510871</t>
  </si>
  <si>
    <t>Demontáž vzduchotechnického potrubí plechového kruhového spirálně vinutého do suti D do 400 mm</t>
  </si>
  <si>
    <t>Demontáž vzduchotechnického potrubí plechového do suti kruhového, spirálně vinutého bez příruby, průměru přes 200 do 400 mm</t>
  </si>
  <si>
    <t>1. V cenách jsou započteny náklady na demontáž potrubí včetně tvarovek.</t>
  </si>
  <si>
    <t>751711111</t>
  </si>
  <si>
    <t>Montáž klimatizační jednotky vnitřní nástěnné o výkonu 3,5 kW</t>
  </si>
  <si>
    <t>Montáž klimatizační jednotky vnitřní nástěnné o výkonu (pro objem místnosti) do 3,5 kW (do 35 m3)</t>
  </si>
  <si>
    <t>"Výpočet množství v měrné jednotce je provedeno podle grafických a textových částí projektové dokumentace." 
1+1</t>
  </si>
  <si>
    <t>751711112</t>
  </si>
  <si>
    <t>Montáž klimatizační jednotky vnitřní nástěnné o výkonu 5 kW</t>
  </si>
  <si>
    <t>Montáž klimatizační jednotky vnitřní nástěnné o výkonu (pro objem místnosti) přes 3,5 do 5 kW (přes 35 do 50 m3)</t>
  </si>
  <si>
    <t>"Výpočet množství v měrné jednotce je provedeno podle grafických a textových částí projektové dokumentace." 
4+3</t>
  </si>
  <si>
    <t>Montáž klimatizační jednotky venkovní s jednofázovým napájením (do 2 vnitřních jednotek)</t>
  </si>
  <si>
    <t>Montáž klimatizační jednotky venkovní s jednofázovým napájením (do 3 vnitřních jednotek)</t>
  </si>
  <si>
    <t>Cu propojovací potrubí, izolace, chladivo, kabeláž, vč. montáže - napojovací potrubí měděného předizolované, D mm (" x tl. stěny) 22 (7/8" x 1,0)</t>
  </si>
  <si>
    <t>Montáž napojovacího potrubí měděného předizolovaného, D mm (" x tl. stěny) 22 (7/8" x 1,0)</t>
  </si>
  <si>
    <t>998751101</t>
  </si>
  <si>
    <t>Přesun hmot demontáží pro vzduchotechniku v objektech v do 12 m</t>
  </si>
  <si>
    <t>Přesun hmot pro vzduchotechniku stanovený z hmotnosti přesunovaného materiálu vodorovná dopravní vzdálenost do 100 m v objektech výšky do 12 m</t>
  </si>
  <si>
    <t>"Výpočet množství v měrné jednotce je provedeno podle grafických a textových částí projektové dokumentace." 
92,0</t>
  </si>
  <si>
    <t>R4291725110BA</t>
  </si>
  <si>
    <t>Klimatizace nástěnná jednotka 3500 W, 230 V/50 Hz</t>
  </si>
  <si>
    <t>R4291725110BC</t>
  </si>
  <si>
    <t>Klimatizace podstropní jednotka 2600 W, 230 V/50 Hz</t>
  </si>
  <si>
    <t>Klimatizace nástěnná jednotka 5200 W, 230 V/50 Hz</t>
  </si>
  <si>
    <t>R4291725110BD</t>
  </si>
  <si>
    <t>Klimatizace podstropní jednotka 4500 W, 230 V/50 Hz</t>
  </si>
  <si>
    <t>Klimatizace nástěnná jednotka 8000 W, 230 V/50 Hz</t>
  </si>
  <si>
    <t>R4291725110CA</t>
  </si>
  <si>
    <t>Klimatizace venkovní jednotka SPLIT, 3500 W, 230 V/50 Hz, P 1,5 kW</t>
  </si>
  <si>
    <t>R4291725110D</t>
  </si>
  <si>
    <t>"Nástěnný ovladač s integrovaným teplotním senzorem Bezpotenciálový signalizační modul pro signalizaci stavu (chod/porucha) do DDTS ŽDC"</t>
  </si>
  <si>
    <t>Nástěnný ovladač s integrovaným teplotním senzorem</t>
  </si>
  <si>
    <t>R4291725110DA</t>
  </si>
  <si>
    <t>Mřížka fasádní se síťkou 238x238 mm</t>
  </si>
  <si>
    <t>Mřížka kovová, uzavíratelná 200x200 mm dveřní</t>
  </si>
  <si>
    <t>R4291725110DB</t>
  </si>
  <si>
    <t>Mřížka stěnová uzavíratelná 238x238 mm</t>
  </si>
  <si>
    <t>R4291725110DC</t>
  </si>
  <si>
    <t>Mřížka fasádní se síťkou DN125 mm</t>
  </si>
  <si>
    <t>R4291725112C</t>
  </si>
  <si>
    <t>Klimatizace venkovní jednotka MULTI-SPLIT, 8000 W, 230 V/50 Hz, P 3,58 kW + tepelně izolační konzole na fasádu</t>
  </si>
  <si>
    <t>Klimatizace venkovní jednotka MULTI-SPLIT, 8000 W, 230 V/50 Hz, P 3,58 kW</t>
  </si>
  <si>
    <t>R4291725112D</t>
  </si>
  <si>
    <t>Klimatizace venkovní jednotka MULTI-SPLIT, 5200 W, 230 V/50 Hz, P 1,78 kW + tepelně izolační konzole na fasádu</t>
  </si>
  <si>
    <t>R429ELD.SP11010</t>
  </si>
  <si>
    <t>Ventilátor nástěnný axiální 125, 230V</t>
  </si>
  <si>
    <t>ROST1141</t>
  </si>
  <si>
    <t>SO 01-15-04.7</t>
  </si>
  <si>
    <t>Žst. Vsetín, stavební úpravy budovy RZZ - Umělé osvětlení a vnitřní silnoproudé rozvody</t>
  </si>
  <si>
    <t xml:space="preserve">        SO 01-15-04.7</t>
  </si>
  <si>
    <t>Propojení kabelů nebo vodičů spojkou do 1 kV venkovní páskovou, typ SVp 1 až 5 kabelů celoplastových,počtu a průřezu žil, pro přívody do rozváděčů R1,</t>
  </si>
  <si>
    <t>R1001</t>
  </si>
  <si>
    <t>do 3x10 mm2 a 5x16 mm2</t>
  </si>
  <si>
    <t>R1003</t>
  </si>
  <si>
    <t>R1004</t>
  </si>
  <si>
    <t>4 mm2</t>
  </si>
  <si>
    <t>R1005</t>
  </si>
  <si>
    <t>6 mm2</t>
  </si>
  <si>
    <t>R1006</t>
  </si>
  <si>
    <t>R1007</t>
  </si>
  <si>
    <t>R1008</t>
  </si>
  <si>
    <t>R1009</t>
  </si>
  <si>
    <t>R1010</t>
  </si>
  <si>
    <t>R1011</t>
  </si>
  <si>
    <t>R1012</t>
  </si>
  <si>
    <t>R1013</t>
  </si>
  <si>
    <t>R1014</t>
  </si>
  <si>
    <t>R1015</t>
  </si>
  <si>
    <t>R1016</t>
  </si>
  <si>
    <t>R1017</t>
  </si>
  <si>
    <t>R1018</t>
  </si>
  <si>
    <t>CYKY-J 3x 4 mm2</t>
  </si>
  <si>
    <t>R1019</t>
  </si>
  <si>
    <t>CYKY-O 4x1.5 mm2</t>
  </si>
  <si>
    <t>R1020</t>
  </si>
  <si>
    <t>R1022</t>
  </si>
  <si>
    <t>R1023</t>
  </si>
  <si>
    <t>CYKY-J 5x2.5 mm2</t>
  </si>
  <si>
    <t>R1024</t>
  </si>
  <si>
    <t>CYKY-J 5x4 mm2</t>
  </si>
  <si>
    <t>R1025</t>
  </si>
  <si>
    <t>CYKY-J 5x6 mm2</t>
  </si>
  <si>
    <t>R1026</t>
  </si>
  <si>
    <t>R1027</t>
  </si>
  <si>
    <t>CYKY-J 5x16 mm2</t>
  </si>
  <si>
    <t>R1028</t>
  </si>
  <si>
    <t>Montáž kabelů hliníkových bez ukončení uložených volně AMCMK, AYKY, NAYY-J-RE (-O-SM), TFSP, 1 kV</t>
  </si>
  <si>
    <t>R1029</t>
  </si>
  <si>
    <t>AYKY 4 x 35 mm2</t>
  </si>
  <si>
    <t>R1030</t>
  </si>
  <si>
    <t>R1031</t>
  </si>
  <si>
    <t>CXKE-R-O  3x1,5</t>
  </si>
  <si>
    <t>R1032</t>
  </si>
  <si>
    <t>CXKE-R-J 5x6</t>
  </si>
  <si>
    <t>R1033</t>
  </si>
  <si>
    <t>CXKE-R-J 5x10</t>
  </si>
  <si>
    <t>R1035</t>
  </si>
  <si>
    <t>R1036</t>
  </si>
  <si>
    <t>Přístroj spínače jednopólového (bezšroubové svorky); řazení 1, 1So (do hořlavých podkladů B až F)</t>
  </si>
  <si>
    <t>R1037</t>
  </si>
  <si>
    <t>PŘÍSTROJ STMÍVAČE OTOČNÉHO</t>
  </si>
  <si>
    <t>R1038</t>
  </si>
  <si>
    <t>Přístroj regulátoru, pro otočné ovládání a tlačítkové spínání, pro systém DALI (výkonový, s integrovaným zdrojem pro DALI)</t>
  </si>
  <si>
    <t>R1039</t>
  </si>
  <si>
    <t>PŘÍSTROJ ŽALUZIOVÉHO SPÍNAČE/OVLÁDAČE</t>
  </si>
  <si>
    <t>R1040</t>
  </si>
  <si>
    <t>Přístroj spínače žaluziového, jednopólového kolébkového; řazení 1+1 s blokováním (do hořlavých podkladů B až F)</t>
  </si>
  <si>
    <t>R1041</t>
  </si>
  <si>
    <t>KRYT SPÍNAČE</t>
  </si>
  <si>
    <t>R1042</t>
  </si>
  <si>
    <t>R1043</t>
  </si>
  <si>
    <t>KRYT STMÍVAČE</t>
  </si>
  <si>
    <t>R1044</t>
  </si>
  <si>
    <t>Kryt stmívače, s otočným ovladačem, s upevňovací maticí; b. bílá</t>
  </si>
  <si>
    <t>R1045</t>
  </si>
  <si>
    <t>KRYT SPÍNAČE ŽALUZIOVÉHO</t>
  </si>
  <si>
    <t>R1046</t>
  </si>
  <si>
    <t>Kryt spínače žaluziového kolébkového, dělený, s potiskem; b. bílá</t>
  </si>
  <si>
    <t>R1047</t>
  </si>
  <si>
    <t>RÁMEČEK</t>
  </si>
  <si>
    <t>R1048</t>
  </si>
  <si>
    <t>R1049</t>
  </si>
  <si>
    <t>R1050</t>
  </si>
  <si>
    <t>Rámeček pro elektroinstalační přístroje, pětinásobný vodorovný; b. bílá</t>
  </si>
  <si>
    <t>R1051</t>
  </si>
  <si>
    <t>ZÁSUVKA NN</t>
  </si>
  <si>
    <t>R1052</t>
  </si>
  <si>
    <t>Zásuvka jednonásobná (bezšroubové svorky), s ochranným kolíkem, s clonkami; řazení 2P+PE; b. bílá</t>
  </si>
  <si>
    <t>R1053</t>
  </si>
  <si>
    <t>ZÁSUVKA NN, S OCHRANOU PŘED PŘEPĚTÍM</t>
  </si>
  <si>
    <t>R1054</t>
  </si>
  <si>
    <t>Zásuvka jednonásobná (bezšroubové svorky), s ochranným kolíkem, s clonkami, s ochranou před přepětím, optická signalizace poruchy; řazení 2P+PE; b. bí</t>
  </si>
  <si>
    <t>lá  
~</t>
  </si>
  <si>
    <t>R1055</t>
  </si>
  <si>
    <t>SPÍNAČ, PŘEPÍNAČ, IP 44 (PLAST), NA OMÍTKU</t>
  </si>
  <si>
    <t>R1056</t>
  </si>
  <si>
    <t>Spínač jednopólový IP 44; řazení 1; b. bílá</t>
  </si>
  <si>
    <t>R1057</t>
  </si>
  <si>
    <t>Přepínač sériový IP 44; řazení 5; b. bílá</t>
  </si>
  <si>
    <t>R1058</t>
  </si>
  <si>
    <t>Přepínač střídavý IP 44; řazení 6; b. bílá</t>
  </si>
  <si>
    <t>R1059</t>
  </si>
  <si>
    <t>Přepínač křížový IP 44; řazení 7; b. bílá</t>
  </si>
  <si>
    <t>R1060</t>
  </si>
  <si>
    <t>ZÁSUVKA NN, IP 44 (PLAST), NA OMÍTKU</t>
  </si>
  <si>
    <t>R1061</t>
  </si>
  <si>
    <t>Zásuvka jednonásobná IP 44, s ochranným kolíkem, s víčkem; řazení 2P+PE; b. bílá</t>
  </si>
  <si>
    <t>R1062</t>
  </si>
  <si>
    <t>R1063</t>
  </si>
  <si>
    <t>R1064</t>
  </si>
  <si>
    <t>SPÍNAČ VAČKOVÝ,V KRYTU IP65</t>
  </si>
  <si>
    <t>R1065</t>
  </si>
  <si>
    <t>20A, 3P</t>
  </si>
  <si>
    <t>R1066</t>
  </si>
  <si>
    <t>32A, 3P</t>
  </si>
  <si>
    <t>R1067</t>
  </si>
  <si>
    <t>R1068</t>
  </si>
  <si>
    <t>R1069</t>
  </si>
  <si>
    <t>R1070</t>
  </si>
  <si>
    <t>Pouze zapojení</t>
  </si>
  <si>
    <t>R1071</t>
  </si>
  <si>
    <t>POKOJOVÝ TERMOSTAT</t>
  </si>
  <si>
    <t>R1072</t>
  </si>
  <si>
    <t>Programovatelný elektronický termostat</t>
  </si>
  <si>
    <t>R1073</t>
  </si>
  <si>
    <t>R1074</t>
  </si>
  <si>
    <t>A - Kovové interiérové LED svítidlo, mikropyramidová optika, 35W, 4280lm, 115lm/W, 5200/840, 50000hod/L90B10, 1180x320x34mm, reg. DALI předřadník</t>
  </si>
  <si>
    <t>R1075</t>
  </si>
  <si>
    <t>B - Průmyslové LED svítidlo, polykarbonátový opálový difuzor, 5900/840, 38W, 5900lm, Ra80, 4000K, rozměry cca 1282x145x101</t>
  </si>
  <si>
    <t>R1076</t>
  </si>
  <si>
    <t>C - Průmyslové LED svítidlo, polykarbonátový opálový difuzor, 2600/840, 18W, 2300lm, Ra80, 4000K, rozměry cca 612x145x100</t>
  </si>
  <si>
    <t>R1077</t>
  </si>
  <si>
    <t>D - Kovové interiérové LED svítidlo, difuzor-oboustranně pískovaný akrylát, 22W, 2620lm, 119lm/W, 3200/840, 50000hod/L90B10, 1180x145x34mm</t>
  </si>
  <si>
    <t>R1078</t>
  </si>
  <si>
    <t>E - LED svítidlo přisazené, kruhové, montura kovová, stínidlo opálové sklo s matovým povrchem, prům. 250mm, 11W, 1290lm, IP44</t>
  </si>
  <si>
    <t>R1079</t>
  </si>
  <si>
    <t>R1080</t>
  </si>
  <si>
    <t>R1081</t>
  </si>
  <si>
    <t>R1082</t>
  </si>
  <si>
    <t>ELEKTRICKÉ VYTÁPĚNÍ</t>
  </si>
  <si>
    <t>R1083</t>
  </si>
  <si>
    <t>Přímotopný konvektor 500W s možností útlumu přes pilotní vodič</t>
  </si>
  <si>
    <t>R1084</t>
  </si>
  <si>
    <t>Přímotopný konvektor 1000W s možností útlumu přes pilotní vodič</t>
  </si>
  <si>
    <t>R1085</t>
  </si>
  <si>
    <t>Přímotopný konvektor 1500W s možností útlumu přes pilotní vodič</t>
  </si>
  <si>
    <t>R1087</t>
  </si>
  <si>
    <t>NEREZ PÁSEK</t>
  </si>
  <si>
    <t>R1088</t>
  </si>
  <si>
    <t>Páska 30x3,5 N, (0,84kg/m), pevně</t>
  </si>
  <si>
    <t>R1089</t>
  </si>
  <si>
    <t>R1090</t>
  </si>
  <si>
    <t>PV 44b 35 N</t>
  </si>
  <si>
    <t>R1091</t>
  </si>
  <si>
    <t>OSTATNÍ MATERIÁL</t>
  </si>
  <si>
    <t>R1092</t>
  </si>
  <si>
    <t>lisovací oka,popisky atd. celkem</t>
  </si>
  <si>
    <t>R1093</t>
  </si>
  <si>
    <t>Připoj.svorkana sběrnice, 4 mm2</t>
  </si>
  <si>
    <t>R1094</t>
  </si>
  <si>
    <t>Připoj.svorka na sběrnice,16 mm2</t>
  </si>
  <si>
    <t>R1095</t>
  </si>
  <si>
    <t>Připoj.svorka na sběrnice,50 mm2</t>
  </si>
  <si>
    <t>R1096</t>
  </si>
  <si>
    <t>SR 2b N svorka páska-páska nerez</t>
  </si>
  <si>
    <t>R1097</t>
  </si>
  <si>
    <t>R1098</t>
  </si>
  <si>
    <t>CYA 4 mm2,, pevně</t>
  </si>
  <si>
    <t>R1099</t>
  </si>
  <si>
    <t>CYA 6 mm2,, pevně</t>
  </si>
  <si>
    <t>R1100</t>
  </si>
  <si>
    <t>CYA 10 mm2,, pevně</t>
  </si>
  <si>
    <t>R1101</t>
  </si>
  <si>
    <t>CYA 16 mm2,, pevně</t>
  </si>
  <si>
    <t>R1102</t>
  </si>
  <si>
    <t>CYA 50 mm2,, pevně</t>
  </si>
  <si>
    <t>R1103</t>
  </si>
  <si>
    <t>R1104</t>
  </si>
  <si>
    <t>R1105</t>
  </si>
  <si>
    <t>R1106</t>
  </si>
  <si>
    <t>R1107</t>
  </si>
  <si>
    <t>R1108</t>
  </si>
  <si>
    <t>R1109</t>
  </si>
  <si>
    <t>R1110</t>
  </si>
  <si>
    <t>R1111</t>
  </si>
  <si>
    <t>R1114</t>
  </si>
  <si>
    <t>CHEMICKÉ KOTVENÍ</t>
  </si>
  <si>
    <t>R1115</t>
  </si>
  <si>
    <t>R1117</t>
  </si>
  <si>
    <t>VYBOURANI OTVORU VE ZDIVU CIHELNEM DO PRUMERU 60mm</t>
  </si>
  <si>
    <t>R1118</t>
  </si>
  <si>
    <t>Stena do 150mm</t>
  </si>
  <si>
    <t>R1119</t>
  </si>
  <si>
    <t>Stena do 300mm</t>
  </si>
  <si>
    <t>R1121</t>
  </si>
  <si>
    <t>VYSEKANI KAPES VE ZDIVU CIHELNEM PRO KRABICE</t>
  </si>
  <si>
    <t>R1122</t>
  </si>
  <si>
    <t>100x100x50 mm</t>
  </si>
  <si>
    <t>R1123</t>
  </si>
  <si>
    <t>150x150x100 mm</t>
  </si>
  <si>
    <t>R1125</t>
  </si>
  <si>
    <t>VYSEKANI RYH VE ZDIVU CIHELNEM - HLOUBKA 30mm</t>
  </si>
  <si>
    <t>R1126</t>
  </si>
  <si>
    <t>Sire 30 mm</t>
  </si>
  <si>
    <t>R1127</t>
  </si>
  <si>
    <t>Sire 70 mm</t>
  </si>
  <si>
    <t>R1128</t>
  </si>
  <si>
    <t>HRUBA VYPLN RYH MALTOU</t>
  </si>
  <si>
    <t>R1129</t>
  </si>
  <si>
    <t>Jakekoliv sire</t>
  </si>
  <si>
    <t>R1130</t>
  </si>
  <si>
    <t>OMITKA RYH VE STENACH MALTOU, HLADKÁ</t>
  </si>
  <si>
    <t>R1131</t>
  </si>
  <si>
    <t>Sire do 150 mm</t>
  </si>
  <si>
    <t>R1133</t>
  </si>
  <si>
    <t>R1134</t>
  </si>
  <si>
    <t>R1135</t>
  </si>
  <si>
    <t>R1136</t>
  </si>
  <si>
    <t>R1137</t>
  </si>
  <si>
    <t>R1138</t>
  </si>
  <si>
    <t>R1139</t>
  </si>
  <si>
    <t>R1140</t>
  </si>
  <si>
    <t>Demontaz stavajiciho zarizeni</t>
  </si>
  <si>
    <t>R1141</t>
  </si>
  <si>
    <t>Repase demontovaneho zarizeni</t>
  </si>
  <si>
    <t>R1142</t>
  </si>
  <si>
    <t>Uprava stavajiciho zarizeni</t>
  </si>
  <si>
    <t>R1143</t>
  </si>
  <si>
    <t>Uprava stavajiciho rozvadece</t>
  </si>
  <si>
    <t>R1144</t>
  </si>
  <si>
    <t>Vyhledani pripojovaciho mista</t>
  </si>
  <si>
    <t>R1145</t>
  </si>
  <si>
    <t>Napojeni na stavajici zarizeni</t>
  </si>
  <si>
    <t>R1146</t>
  </si>
  <si>
    <t>R1147</t>
  </si>
  <si>
    <t>R1148</t>
  </si>
  <si>
    <t>R1149</t>
  </si>
  <si>
    <t>R1150</t>
  </si>
  <si>
    <t>R1151</t>
  </si>
  <si>
    <t>Demontáž, opětovná montáž stávajících baterek, včetně příslušenství, přemístění</t>
  </si>
  <si>
    <t>R1152</t>
  </si>
  <si>
    <t>R1153</t>
  </si>
  <si>
    <t>R1154</t>
  </si>
  <si>
    <t>R1156</t>
  </si>
  <si>
    <t>R1157</t>
  </si>
  <si>
    <t>R1158</t>
  </si>
  <si>
    <t>R1160</t>
  </si>
  <si>
    <t>PROTIPOŽÁRNÍ PŘEPÁŽKA</t>
  </si>
  <si>
    <t>R1161</t>
  </si>
  <si>
    <t>R1163</t>
  </si>
  <si>
    <t>R630</t>
  </si>
  <si>
    <t>R631</t>
  </si>
  <si>
    <t>3/72 Rozvodnice na omítku,bílé dveře,N/PE můstky</t>
  </si>
  <si>
    <t>R632</t>
  </si>
  <si>
    <t>R633</t>
  </si>
  <si>
    <t>R634</t>
  </si>
  <si>
    <t>B16/3 Jistič char B, 3-pólový, Icn=10kA, In=16A</t>
  </si>
  <si>
    <t>R634.1</t>
  </si>
  <si>
    <t>B10/3 Jistič PL7, char B, 3-pólový, Icn=10kA, In=10A</t>
  </si>
  <si>
    <t>R635</t>
  </si>
  <si>
    <t>R636</t>
  </si>
  <si>
    <t>R637</t>
  </si>
  <si>
    <t>B40/3 Jistič char B, 3-pólový, Icn=10kA, In=40A</t>
  </si>
  <si>
    <t>R638</t>
  </si>
  <si>
    <t>R639</t>
  </si>
  <si>
    <t>R640</t>
  </si>
  <si>
    <t>RSA 16 A Řadová svornice</t>
  </si>
  <si>
    <t>3/72 Rozvodnice na omítku,šedé dveře,N/PE můstky, IP40, z důvodu instalace přepínače sítí je nutno dodržet min. vzdálenost od DIN lišty po dveře cca 9</t>
  </si>
  <si>
    <t>0mm  
~</t>
  </si>
  <si>
    <t>Spínací hodiny digitální,1kanál,roční,1přep.kont</t>
  </si>
  <si>
    <t>PŘEPÍNAČ SÍTÍ</t>
  </si>
  <si>
    <t>R709</t>
  </si>
  <si>
    <t>Rozváděč RZS1.2</t>
  </si>
  <si>
    <t>10/1N/C/003 Chránič s nadproud.ochr,Ir=250A,AC,1+N pól,char.C, Idn=0.03A, In=10A</t>
  </si>
  <si>
    <t>20/1N/C/003 Chránič s nadproud.ochr,Ir=250A,AC,1+N pól,char.C, Idn=0.03A, In=20A</t>
  </si>
  <si>
    <t>Rozváděč Rt1.1</t>
  </si>
  <si>
    <t>3/54 Rozvodnice na omítku, bílé plast.dveře, včetně svorek PE/N, cca 410x784x98</t>
  </si>
  <si>
    <t>R776</t>
  </si>
  <si>
    <t>R781</t>
  </si>
  <si>
    <t>R797</t>
  </si>
  <si>
    <t>Rozváděč RZS2</t>
  </si>
  <si>
    <t>40/4/003 Chránič Ir=250A, typ AC, 4-pól, Idn=0.03A, In=40A</t>
  </si>
  <si>
    <t>R813</t>
  </si>
  <si>
    <t>R831</t>
  </si>
  <si>
    <t>Rozváděč Rt1.2</t>
  </si>
  <si>
    <t>R849</t>
  </si>
  <si>
    <t>R850</t>
  </si>
  <si>
    <t>R851</t>
  </si>
  <si>
    <t>Rozváděč RZS3</t>
  </si>
  <si>
    <t>R894</t>
  </si>
  <si>
    <t>R898</t>
  </si>
  <si>
    <t>Rozváděč Rt1.3</t>
  </si>
  <si>
    <t>SUPER MONOFLEX - střední mechanická odolnost 750N PVC - (ČSN)</t>
  </si>
  <si>
    <t>1216E TRUBKA OHEBNÁ - SUPER MONOFLEX 16 750N</t>
  </si>
  <si>
    <t>1232 TRUBKA OHEBNÁ - SUPER MONOFLEX 32 750N</t>
  </si>
  <si>
    <t>ELETKRINSTALAČNÍ LIŠTY - VKLÁDACÍ</t>
  </si>
  <si>
    <t>LHD 20X20 LIŠTA HRANATÁ (3m) - DVOJITÝ ZÁMEK</t>
  </si>
  <si>
    <t>LHD 40x20 LIŠTA HRANATÁ (3m) - DVOJITÝ ZÁMEK</t>
  </si>
  <si>
    <t>LH 40X40 LIŠTA HRANATÁ (3m) - DVOJITÝ ZÁMEK</t>
  </si>
  <si>
    <t>R947</t>
  </si>
  <si>
    <t>LH 60X40 LIŠTA HRANATÁ (3m)</t>
  </si>
  <si>
    <t>ELETKRINSTALAČNÍ PARAPETNÍ KANÁL</t>
  </si>
  <si>
    <t>PK 110x70 D</t>
  </si>
  <si>
    <t>PŘÍSLUŠENSTVÍ KANÁLŮ</t>
  </si>
  <si>
    <t>8451 KRYT PK 110X70 D KONCOVÝ</t>
  </si>
  <si>
    <t>8452 KRYT PK 110X70 D SPOJOVACÍ DÍL</t>
  </si>
  <si>
    <t>PPK 70 PŘÍČKA PARAPETNÍHO KANÁLU</t>
  </si>
  <si>
    <t>ELEKTROINSTALAČNÍ KRABICE - POD OMÍTKU</t>
  </si>
  <si>
    <t>KU 68/1 KRABICE PŘÍSTROJOVÁ</t>
  </si>
  <si>
    <t>KU 68-1903 KRABICE ODBOČNÁ</t>
  </si>
  <si>
    <t>KO 97/5 KRABICE ODBOČNÁ</t>
  </si>
  <si>
    <t>ELEKTROINSTALAČNÍ KRABICE - DO DUTÝCH STĚN</t>
  </si>
  <si>
    <t>KP 64/LD KRABICE PŘÍSTROJOVÁ</t>
  </si>
  <si>
    <t>KU 68 LD/2 KRABICE ODBOČNÁ</t>
  </si>
  <si>
    <t>ELEKTROINSTALAČNÍ KRABICE - DO KANÁLŮ</t>
  </si>
  <si>
    <t>KP PK PŘÍSTROJOVÁ KRABICE DO KANÁLU</t>
  </si>
  <si>
    <t>KOTVA FISHER</t>
  </si>
  <si>
    <t>Zarážecí kotva FZEA II 10x40 M8</t>
  </si>
  <si>
    <t>R974</t>
  </si>
  <si>
    <t>R982</t>
  </si>
  <si>
    <t>150/50 drátěný žlab</t>
  </si>
  <si>
    <t>NDž  150 nosník</t>
  </si>
  <si>
    <t>KABELOVÝ ŽLAB</t>
  </si>
  <si>
    <t>Oceloplechový kabelový žlab 160/50 včetně výka "ŽZ", 3m</t>
  </si>
  <si>
    <t>SO 01-15-04.8</t>
  </si>
  <si>
    <t>Žst. Vsetín, stavební úpravy budovy RZZ - Hromosvod</t>
  </si>
  <si>
    <t xml:space="preserve">        SO 01-15-04.8</t>
  </si>
  <si>
    <t>R300</t>
  </si>
  <si>
    <t>R301</t>
  </si>
  <si>
    <t>R302</t>
  </si>
  <si>
    <t>R303</t>
  </si>
  <si>
    <t>R305</t>
  </si>
  <si>
    <t>R306</t>
  </si>
  <si>
    <t>R307</t>
  </si>
  <si>
    <t>R308</t>
  </si>
  <si>
    <t>R309</t>
  </si>
  <si>
    <t>R310</t>
  </si>
  <si>
    <t>R311</t>
  </si>
  <si>
    <t>R312</t>
  </si>
  <si>
    <t>R313</t>
  </si>
  <si>
    <t>R314</t>
  </si>
  <si>
    <t>R316</t>
  </si>
  <si>
    <t>SZc N zkušební nerez</t>
  </si>
  <si>
    <t>R317</t>
  </si>
  <si>
    <t>R318</t>
  </si>
  <si>
    <t>R319</t>
  </si>
  <si>
    <t>SR 3b+1 N svorka páska-drát+mezideska nerez</t>
  </si>
  <si>
    <t>R320</t>
  </si>
  <si>
    <t>SR 3b N svorka páska-drát nerez</t>
  </si>
  <si>
    <t>R321</t>
  </si>
  <si>
    <t>R322</t>
  </si>
  <si>
    <t>pouzdra pro průchod stěnou</t>
  </si>
  <si>
    <t>R323</t>
  </si>
  <si>
    <t>asfaltová zálivka, páska, sprej</t>
  </si>
  <si>
    <t>R324</t>
  </si>
  <si>
    <t>Gumoasfalt SA 12</t>
  </si>
  <si>
    <t>R325</t>
  </si>
  <si>
    <t>R326</t>
  </si>
  <si>
    <t>R327</t>
  </si>
  <si>
    <t>R328</t>
  </si>
  <si>
    <t>R329</t>
  </si>
  <si>
    <t>CYY 50</t>
  </si>
  <si>
    <t>R330</t>
  </si>
  <si>
    <t>R331</t>
  </si>
  <si>
    <t>CYY 1x50 CR</t>
  </si>
  <si>
    <t>R333</t>
  </si>
  <si>
    <t>Trubka ohebná dvouplášťová korugovaná chránička</t>
  </si>
  <si>
    <t>R334</t>
  </si>
  <si>
    <t>TRUBKA PRŮM. 63</t>
  </si>
  <si>
    <t>R335</t>
  </si>
  <si>
    <t>TRUBKA PRŮM. 110</t>
  </si>
  <si>
    <t>R336</t>
  </si>
  <si>
    <t>R337</t>
  </si>
  <si>
    <t>R338</t>
  </si>
  <si>
    <t>R339</t>
  </si>
  <si>
    <t>R340</t>
  </si>
  <si>
    <t>R341</t>
  </si>
  <si>
    <t>ZEMNIČE</t>
  </si>
  <si>
    <t>R342</t>
  </si>
  <si>
    <t>ZT 2,0 zemnící tyč o 25mm, L 2000mm</t>
  </si>
  <si>
    <t>R343</t>
  </si>
  <si>
    <t>Měření zemních odporů, zemniče</t>
  </si>
  <si>
    <t>R344</t>
  </si>
  <si>
    <t>prvního nebo samostatného</t>
  </si>
  <si>
    <t>R345</t>
  </si>
  <si>
    <t>R346</t>
  </si>
  <si>
    <t>R347</t>
  </si>
  <si>
    <t>R348</t>
  </si>
  <si>
    <t>R349</t>
  </si>
  <si>
    <t>R350</t>
  </si>
  <si>
    <t>R351</t>
  </si>
  <si>
    <t>R352</t>
  </si>
  <si>
    <t>R353</t>
  </si>
  <si>
    <t>R357</t>
  </si>
  <si>
    <t>R358</t>
  </si>
  <si>
    <t>R359</t>
  </si>
  <si>
    <t>R360</t>
  </si>
  <si>
    <t>R361</t>
  </si>
  <si>
    <t>R362</t>
  </si>
  <si>
    <t>R363</t>
  </si>
  <si>
    <t>R364</t>
  </si>
  <si>
    <t>VYBOURANI OTVORU V BETONU DO PRUMERU 60mm</t>
  </si>
  <si>
    <t>R365</t>
  </si>
  <si>
    <t>Stena do 450mm</t>
  </si>
  <si>
    <t>R366</t>
  </si>
  <si>
    <t>R367</t>
  </si>
  <si>
    <t>R368</t>
  </si>
  <si>
    <t>R369</t>
  </si>
  <si>
    <t>R370</t>
  </si>
  <si>
    <t>R371</t>
  </si>
  <si>
    <t>R372</t>
  </si>
  <si>
    <t>R374</t>
  </si>
  <si>
    <t>R375</t>
  </si>
  <si>
    <t>R376</t>
  </si>
  <si>
    <t>R378</t>
  </si>
  <si>
    <t>R381</t>
  </si>
  <si>
    <t>R382</t>
  </si>
  <si>
    <t>Nářez drnu,naložení,odvoz</t>
  </si>
  <si>
    <t>R383</t>
  </si>
  <si>
    <t>BOURANÍ ŽIVIČNÝCH POVRCHŮ</t>
  </si>
  <si>
    <t>R384</t>
  </si>
  <si>
    <t>Síla vrstvy 3-5cm</t>
  </si>
  <si>
    <t>R385</t>
  </si>
  <si>
    <t>ŘEZÁNÍ SPÁRY</t>
  </si>
  <si>
    <t>R386</t>
  </si>
  <si>
    <t>V asfaltu nebo betonu</t>
  </si>
  <si>
    <t>R387</t>
  </si>
  <si>
    <t>HLOUBENÍ KABELOVÉ RÝHY</t>
  </si>
  <si>
    <t>R388</t>
  </si>
  <si>
    <t>Zemina třídy 3, šíře 350mm,hloubka 600mm</t>
  </si>
  <si>
    <t>R389</t>
  </si>
  <si>
    <t>Zemina třídy 3, šíře 350mm,hloubka 800mm</t>
  </si>
  <si>
    <t>R390</t>
  </si>
  <si>
    <t>Zemina třídy 3, šíře 500mm,hloubka 1200mm</t>
  </si>
  <si>
    <t>R391</t>
  </si>
  <si>
    <t>Zemina třídy 3, šíře 500mm,hloubka 1300mm</t>
  </si>
  <si>
    <t>R392</t>
  </si>
  <si>
    <t>ZŘÍZENÍ PŘÍLOŽNÉHO PAŽENÍ V KABELOVÉ RÝZE</t>
  </si>
  <si>
    <t>R393</t>
  </si>
  <si>
    <t>Do hloubky 2m</t>
  </si>
  <si>
    <t>R394</t>
  </si>
  <si>
    <t>ZŘÍZENÍ KABELOVÉHO LOŽE</t>
  </si>
  <si>
    <t>R395</t>
  </si>
  <si>
    <t>Z kopaného písku, bez zakrytí, šíře do 65cm,tloušťka 10cm</t>
  </si>
  <si>
    <t>R396</t>
  </si>
  <si>
    <t>FOLIE VÝSTRAŽNÁ Z PVC</t>
  </si>
  <si>
    <t>R397</t>
  </si>
  <si>
    <t>Do šířky 33cm</t>
  </si>
  <si>
    <t>R398</t>
  </si>
  <si>
    <t>ZÁHOZ KABELOVÉ RÝHY</t>
  </si>
  <si>
    <t>R399</t>
  </si>
  <si>
    <t>R400</t>
  </si>
  <si>
    <t>R401</t>
  </si>
  <si>
    <t>R402</t>
  </si>
  <si>
    <t>R403</t>
  </si>
  <si>
    <t>ÚPRAVA POVRCHU</t>
  </si>
  <si>
    <t>R404</t>
  </si>
  <si>
    <t>Položeni drnu</t>
  </si>
  <si>
    <t>R405</t>
  </si>
  <si>
    <t>Osetí povrchu travou</t>
  </si>
  <si>
    <t>R406</t>
  </si>
  <si>
    <t>Provizorní úprava terénu v zemina třídy 3</t>
  </si>
  <si>
    <t>R407</t>
  </si>
  <si>
    <t>PODKLADOVÁ VRSTVA TLOUŠŤKY DO 10 cm</t>
  </si>
  <si>
    <t>R408</t>
  </si>
  <si>
    <t>Z kameniva drceného vč. zhutnění</t>
  </si>
  <si>
    <t>R409</t>
  </si>
  <si>
    <t>JEDNOVRSTVOVÁ VOZOVKA</t>
  </si>
  <si>
    <t>R410</t>
  </si>
  <si>
    <t>Vrstva betonu 20cm</t>
  </si>
  <si>
    <t>R411</t>
  </si>
  <si>
    <t>JEDNOVRSTVOVÁ VOZOVKA Z ASFALTU</t>
  </si>
  <si>
    <t>R412</t>
  </si>
  <si>
    <t>Vrstva do 10cm</t>
  </si>
  <si>
    <t>SO 01-15-05</t>
  </si>
  <si>
    <t>Žst. Vsetín, technologický objekt</t>
  </si>
  <si>
    <t>SO 01-15-05.1</t>
  </si>
  <si>
    <t>Žst. Vsetín, technologický objekt - Archtektonicko stavební řešení</t>
  </si>
  <si>
    <t xml:space="preserve">      SO 01-15-05</t>
  </si>
  <si>
    <t xml:space="preserve">        SO 01-15-05.1</t>
  </si>
  <si>
    <t>00572410</t>
  </si>
  <si>
    <t>osivo směs travní parková</t>
  </si>
  <si>
    <t>36,00*0,015</t>
  </si>
  <si>
    <t>"cca 90dní - 6hod/den" 
90*6</t>
  </si>
  <si>
    <t>15,20*20,40*1,40 
(15,80+21,00)*2*0,60*1,40/2 
4,70*6,00*1,30 
1,90*3,75*1,20 
(5,30+6,60)*2*0,60*1,30/2 
(2,50+4,35)*2*0,60*1,20/2 
524,448*0,1 
Součet 576,893</t>
  </si>
  <si>
    <t>"vykopaná zemina na skládku"  576,893 
"zpět na zásypy a terenní úpravy"  576,893 
Součet 1153,786</t>
  </si>
  <si>
    <t>"prováděno po vrstvách, hutnění na E def. 45MPa" 
"zásyp suterenní části bouraného stav. objektu" 12,80*16,80*1,45 
"zásyp klín z jižní strany 3,75m2x24"  90,00 
"zásyp klín ze severní strany 2,5m2x24"  60,00 
"zásyp klín ze západní strany 2,72m2x18"  30,96 
"zásyp klín z východní strany 3,25m2x18"  58,50 
"klín pod objektem, zasklepený a nepodsklepený prostor 0,80m2x18"  14,40 
"dosypání svahu z východní strany objektu 1,05m2x16"  16,80 
Součet 582,468</t>
  </si>
  <si>
    <t>181301105</t>
  </si>
  <si>
    <t>Rozprostření ornice tl vrstvy do 300 mm pl do 500 m2 v rovině nebo ve svahu do 1:5</t>
  </si>
  <si>
    <t>Rozprostření a urovnání ornice v rovině nebo ve svahu sklonu do 1:5 při souvislé ploše do 500 m2, tl. vrstvy přes 250 do 300 mm</t>
  </si>
  <si>
    <t>"ohumusování svahu"  36,00</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</si>
  <si>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</si>
  <si>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181411131</t>
  </si>
  <si>
    <t>Založení parkového trávníku výsevem plochy do 1000 m2 v rovině a ve svahu do 1:5</t>
  </si>
  <si>
    <t>Založení trávníku na půdě předem připravené plochy do 1000 m2 výsevem včetně utažení parkového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</si>
  <si>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</si>
  <si>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185804312</t>
  </si>
  <si>
    <t>Zalití rostlin vodou plocha přes 20 m2</t>
  </si>
  <si>
    <t>Zalití rostlin vodou plochy záhonů jednotlivě přes 20 m2</t>
  </si>
  <si>
    <t>36,00*10/1000</t>
  </si>
  <si>
    <t>R18130001</t>
  </si>
  <si>
    <t>Nákup zeminy vhodné k ohumusování s naložením a dopravou na místo určení vč. složení</t>
  </si>
  <si>
    <t>36,00*0,30</t>
  </si>
  <si>
    <t>"pod objektem" 
12,00*19,475*0,20*1,1 
"zasypání sklepního prostoru cca" 
24,50 
Součet 75,914</t>
  </si>
  <si>
    <t>"ŽB nosná deska tl. 400mm" 
11,60*18,975*0,40 
-4,175*2,45*0,40 
-3,075*1,85*0,40 
-1,875*0,67*0,40 
81,173*0,05 
Součet 85,233</t>
  </si>
  <si>
    <t>"ŽB nosná deska tl. 400mm" 
(11,60+18,975)*2*0,40 
(4,175+2,45)*0,40 
(3,075+1,85*2)*0,40 
(1,875+0,67)*2*0,30 
31,347*0,1 
Součet 34,482</t>
  </si>
  <si>
    <t>"v.č. D.2.2.1, poř. č. 35" 
"poměr deska/zdi" 
85,232*76,154/1000</t>
  </si>
  <si>
    <t>"v.č. D.2.2.1, poř. č. 35" 
"deska D1"  601,20/1000 
"deska D2"  189,60/1000 
Součet 0,791</t>
  </si>
  <si>
    <t>274313511</t>
  </si>
  <si>
    <t>Základové pásy z betonu tř. C 12/15</t>
  </si>
  <si>
    <t>Základy z betonu prostého pasy betonu kamenem neprokládaného tř. C 12/15</t>
  </si>
  <si>
    <t>"základ pod gabionovou zídku" 
4,80*0,75*0,90</t>
  </si>
  <si>
    <t>"základ pod gabionovou zídku" 
(4,80+0,75)*2*0,90</t>
  </si>
  <si>
    <t>275313511</t>
  </si>
  <si>
    <t>Základové patky z betonu tř. C 12/15</t>
  </si>
  <si>
    <t>Základy z betonu prostého patky a bloky z betonu kamenem neprokládaného tř. C 12/15</t>
  </si>
  <si>
    <t>"pod kabelovou šachtou" 
3,275*2,05*0,75 
2,05*0,80*1,80 
2,05*0,70*1,20 
2,05*0,70*0,60 
Součet 10,57</t>
  </si>
  <si>
    <t>"základové patky pod ocelovou vyrovnávací rampou před vstupy do trafokomor" 
0,50*0,50*0,90*10 
1,415*0,75*0,90 
1,415*0,50*0,90 
Součet 3,842</t>
  </si>
  <si>
    <t>"základové patky pod ocelovou vyrovnávací rampou před vstupy do trafokomor" 
0,50*4*0,90*10 
(1,415+0,75)*2*0,90 
(1,415+0,50)*2*0,90 
Součet 25,344</t>
  </si>
  <si>
    <t>275362021</t>
  </si>
  <si>
    <t>Výztuž základových patek svařovanými sítěmi Kari</t>
  </si>
  <si>
    <t>Výztuž základů patek ze svařovaných sítí z drátů typu KARI</t>
  </si>
  <si>
    <t>"cca 80kg/m3" 
3,842*80/1000</t>
  </si>
  <si>
    <t>"olejové vany a kabelové prostory" 
(11,60+18,075)*2*0,45*1,00 
10,70*0,45*1,00 
14,35*0,45*1,00 
6,975*0,35*1,00 
3,275*0,35*1,00*4 
(4,175+1,75*2)*0,45*2,00+4,175*0,25*2,00 
(3,075+1,40)*0,45*1,45+(2,375+1,40)*0,25*1,45 
"dna" 
3,275*1,75*0,25 
2,375*1,15*0,25 
60,406*0,05 
Součet 63,426</t>
  </si>
  <si>
    <t>"olejové vany a kabelové prostory" 
(11,60+18,075)*2*2*1,00 
10,70*2*1,00 
14,35*2*1,00 
6,975*2*1,00 
3,275*2*1,00*4 
(4,175+1,75*2)*2*2,00+4,175*2*2,00 
(3,075+1,40)*2*1,45+(2,375+1,40)*2*1,45 
280,275*0,1 
Součet 308,303</t>
  </si>
  <si>
    <t>"v.č. D.2.2.1, poř. č. 35" 
"poměr deska/zdi" 
63,426*76,154/1000</t>
  </si>
  <si>
    <t>"vnitřní zdivo" 
(7,20+3,50*4)*3,00 
63,60*0,05 
Součet 66,78</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</si>
  <si>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</si>
  <si>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</si>
  <si>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</si>
  <si>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(14,575+11,00)*3,00 
-(1,10*2,25)*2 
71,775*0,05 
Součet 75,364</t>
  </si>
  <si>
    <t>311235181</t>
  </si>
  <si>
    <t>Zdivo jednovrstvé z cihel broušených do P10 na tenkovrstvou maltu tl 380 mm</t>
  </si>
  <si>
    <t>Zdivo jednovrstvé z cihel děrovaných broušených na celoplošnou tenkovrstvou maltu, pevnost cihel do P10, tl. zdiva 380 mm</t>
  </si>
  <si>
    <t>"obvodové zdivo" 
(11,38+18,755)*2*3,00 
"štíty" 
11,84*0,30*2+(11,84*3,40)/2*2 
"odpočet" 
-1,25*2,75*2 
-1,50*2,75*3 
-1,625*2,75*3 
-2,125*2,75 
-1,50*0,80 
-1,20*1,20 
Mezisoučet 187.03000000000003 
187,03*0,05 
Součet 196,382</t>
  </si>
  <si>
    <t>"PP1"  2</t>
  </si>
  <si>
    <t>317168024</t>
  </si>
  <si>
    <t>Překlad keramický plochý š 145 mm dl 1750 mm</t>
  </si>
  <si>
    <t>Překlady keramické ploché osazené do maltového lože, výšky překladu 71 mm šířky 145 mm, délky 1750 mm</t>
  </si>
  <si>
    <t>"PP1"  1</t>
  </si>
  <si>
    <t>317168053</t>
  </si>
  <si>
    <t>Překlad keramický vysoký v 238 mm dl 1500 mm</t>
  </si>
  <si>
    <t>Překlady keramické vysoké osazené do maltového lože, šířky překladu 70 mm výšky 238 mm, délky 1500 mm</t>
  </si>
  <si>
    <t>"P3"  12 
"P4"  8 
Součet 20</t>
  </si>
  <si>
    <t>"P5"  12</t>
  </si>
  <si>
    <t>317168056</t>
  </si>
  <si>
    <t>Překlad keramický vysoký v 238 mm dl 2250 mm</t>
  </si>
  <si>
    <t>Překlady keramické vysoké osazené do maltového lože, šířky překladu 70 mm výšky 238 mm, délky 2250 mm</t>
  </si>
  <si>
    <t>"P2"  12</t>
  </si>
  <si>
    <t>317998135</t>
  </si>
  <si>
    <t>Tepelná izolace mezi překlady v 24 cm z XPS tl 100 mm</t>
  </si>
  <si>
    <t>Izolace tepelná mezi překlady  z extrudovaného polystyrenu výšky 24 cm, tloušťky 100 mm</t>
  </si>
  <si>
    <t>"P2"  2,25*3 
"P3"  1,50*3 
"P5"  1,75*3 
Součet 16,5</t>
  </si>
  <si>
    <t>327215221</t>
  </si>
  <si>
    <t>Opěrná zeď z prefabrikovaných gabionů dvouzákrutová síť povrch poplastovaný galfan vyplněná kamenem</t>
  </si>
  <si>
    <t>Opěrné zdi z prefabrikovaných drátokamenných gravitačních konstrukcí (gabionů) předplněné kamenivem ze splétané dvouzákrutové ocelové sítě s povrchovou úpravou galfan</t>
  </si>
  <si>
    <t>4,50*0,50*1,00</t>
  </si>
  <si>
    <t>1. V cenách jsou započteny náklady na sestavení košů, jejich výplň kamenivem a osazení jeřábem na určené místo.  
2. V cenách nejsou započteny náklady na:  
a) vyhotovení štěrkového lože pod gabionem; tyto náklady se oceňují cenami souboru cen 271 .5-22.. Podsyp pod základové konstrukce katalogu 801-1,  
b) zpětný zásyp; tyto náklady se oceňují cenami souboru cen 174 01-1 Zához sypaninou z jakékoliv horniny katalogu 800-1,  
c) filtrační geotextilii mezi rubem gabionu a zpětným zásypem; tyto náklady se oceňuji cenami souboru cen 213 14-11 Zřízení vrstvy z geotextilie katalogu 800-2.</t>
  </si>
  <si>
    <t>340231011</t>
  </si>
  <si>
    <t>Zazdívka otvorů v příčkách nebo stěnách plochy do 1 m2 cihlami děrovanými tl 115 mm</t>
  </si>
  <si>
    <t>Zazdívka otvorů v příčkách nebo stěnách děrovanými cihlami plochy přes 0,25 do 1 m2 , tloušťka příčky 115 mm</t>
  </si>
  <si>
    <t>"nika pro el. rozvaděč" 
1,20*0,75</t>
  </si>
  <si>
    <t>342241162</t>
  </si>
  <si>
    <t>Příčky z cihel plných dl 290 mm pevnosti P 15 na MC tl 140 mm</t>
  </si>
  <si>
    <t>Příčky nebo přizdívky jednoduché z cihel nebo příčkovek pálených  na maltu MVC nebo MC plných P7,5 až P15 dl. 290 mm (290x140x65 mm), tl. o tl. 140 mm</t>
  </si>
  <si>
    <t>"dělící příčka v prostoru olejových van" 
(2,525+2,55+2,30)*0,84</t>
  </si>
  <si>
    <t>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</si>
  <si>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346244831</t>
  </si>
  <si>
    <t>Přizdívky izolační tl 290 mm z cihel dl 290 mm pevnosti P 20 na MC 10</t>
  </si>
  <si>
    <t>Přizdívky izolační a ochranné z cihel pálených  na maltu MC-10 včetně vytvoření požlábku v ohybu izolace vodorovné na svislou, se zatřenou cementovou omítkou z malty min. MC 10 tl. 20 mm pod izolaci z cihel plných dl. 290 mm, P 10 až P 20 tl. 290 mm</t>
  </si>
  <si>
    <t>"šachty" 
(2,75+4,40)*2*1,618 
(3,30+2,15)*2*1,00 
34,037*0,05 
Součet 35,739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</si>
  <si>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</si>
  <si>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388995211</t>
  </si>
  <si>
    <t>Chránička kabelů z trub HDPE v základech DN 80</t>
  </si>
  <si>
    <t>Chránička kabelů v základech z trub HDPE  do DN 80</t>
  </si>
  <si>
    <t>2,00*2</t>
  </si>
  <si>
    <t>1. V cenách jsou započteny náklady na osazení a dodání trubek a jejich spojkování na potřebnou délku v konstrukci římsy vyvázaně do výztuže římsy nebo do rýhy za opěrou, napojení trubních chrániček na případnou kabelovou komoru nebo přes dilataci na chráničku uloženou v zemní konstrukci za opěrou.  
2. Cena nelze použít pro tvarovky HDPE chráničky multikanálu nebo žlabu s víkem, které se oceňují souborem cen 388 99-51 Tvarovka kabelovodu HDPE do konstrukce římsy.  
3. V 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 kameniva,  
d) obsyp chráničky a výstražnou fólii, protažení protahovacího lanka a kabelu trubní chráničkou.</t>
  </si>
  <si>
    <t>388995212</t>
  </si>
  <si>
    <t>Chránička kabelů z trub HDPE v základech DN 110</t>
  </si>
  <si>
    <t>Chránička kabelů v základech z trub HDPE  přes DN 80 do DN 110</t>
  </si>
  <si>
    <t>2,00*5</t>
  </si>
  <si>
    <t>388995214</t>
  </si>
  <si>
    <t>Chránička kabelů z trub HDPE v základech DN 160</t>
  </si>
  <si>
    <t>Chránička kabelů v základech z trub HDPE  přes DN 140 do DN 160</t>
  </si>
  <si>
    <t>2,50*2</t>
  </si>
  <si>
    <t>R38112001</t>
  </si>
  <si>
    <t>D+M prefabrikovaný tubus větracího komínku 1480x1430x4020mm</t>
  </si>
  <si>
    <t>"s otvorem pro žaluzii 650/710mm" 
"OP03"  1 
"OP04"  1 
"OP05"  1 
Součet 3</t>
  </si>
  <si>
    <t>1. Ceny jsou určeny všechny tvary drobných dílců.</t>
  </si>
  <si>
    <t>R38112002</t>
  </si>
  <si>
    <t>D+M prefabrikovaný tubus větracího komínku 1490x1390x3450mm</t>
  </si>
  <si>
    <t>"s otvorem pro žaluzii 850/650mm" 
"OP06"  1</t>
  </si>
  <si>
    <t>411135001</t>
  </si>
  <si>
    <t>Montáž stropních panelů z předpjatého betonu bez závěsných háků hmotnosti do 1,5 t</t>
  </si>
  <si>
    <t>Montáž stropních panelů z předpjatého betonu  bez závěsných háků, hmotnosti do 1,5 t</t>
  </si>
  <si>
    <t>"část D.2.2.1" 
"P9"  2 
"P10"  2 
Součet 4</t>
  </si>
  <si>
    <t>411135002</t>
  </si>
  <si>
    <t>Montáž stropních panelů z předpjatého betonu bez závěsných háků hmotnosti do 3 t</t>
  </si>
  <si>
    <t>Montáž stropních panelů z předpjatého betonu  bez závěsných háků, hmotnosti přes 1,5 do 3 t</t>
  </si>
  <si>
    <t>"část D.2.2.1" 
"P3"  16 
"P4"  3 
"P5"  1 
"P6"  1 
"P7"  1 
"P8"  1 
Součet 23</t>
  </si>
  <si>
    <t>411135003</t>
  </si>
  <si>
    <t>Montáž stropních panelů z předpjatého betonu bez závěsných háků hmotnosti do 5 t</t>
  </si>
  <si>
    <t>Montáž stropních panelů z předpjatého betonu  bez závěsných háků, hmotnosti přes 3 do 5 t</t>
  </si>
  <si>
    <t>"část D.2.2.1" 
"P2"  1</t>
  </si>
  <si>
    <t>411135004</t>
  </si>
  <si>
    <t>Montáž stropních panelů z předpjatého betonu bez závěsných háků hmotnosti do 7 t</t>
  </si>
  <si>
    <t>Montáž stropních panelů z předpjatého betonu  bez závěsných háků, hmotnosti přes 5 do 7 t</t>
  </si>
  <si>
    <t>"část D.2.2.1" 
"P1"  10</t>
  </si>
  <si>
    <t>"část D.2.2.1" 
"zálivková výztuž" 
91,30/1000</t>
  </si>
  <si>
    <t>"část D.2.2.1" 
"věnec V1" 
(0,30*0,25+0,15*0,25)*57,00 
"věnec V2" 
0,30*0,50*12,00 
"věnec V3" 
0,30*0,25*42,00 
"věnec V4" 
(0,30*0,42+0,15*0,25)*3,00 
Součet 11,853</t>
  </si>
  <si>
    <t>"část D.2.2.1" 
"věnec V1" 
0,50*2*57,00 
"věnec V2" 
0,50*2*12,00 
"věnec V3" 
0,25*2*42,00 
"věnec V4" 
0,67*2*3,00 
Součet 94,02</t>
  </si>
  <si>
    <t>"část D.2.2.1" 
"V1"  11,40*57,00/1000 
"V2"  8,30*12,00/1000 
"V3"  5,50*42,00/1000 
"V4"  15,30*3,00/1000 
"výztuž napojení štítového věnce V3"  25,80/1000 
Součet 1,052</t>
  </si>
  <si>
    <t>R5934601</t>
  </si>
  <si>
    <t>panel stropní předpjatý 7500x1200x250mm, ozn. P1</t>
  </si>
  <si>
    <t>R5934602</t>
  </si>
  <si>
    <t>panel stropní předpjatý 4460x1200x250mm, ozn. P2</t>
  </si>
  <si>
    <t>R5934603</t>
  </si>
  <si>
    <t>panel stropní předpjatý 3800x1200x250mm, ozn. P3</t>
  </si>
  <si>
    <t>R5934604</t>
  </si>
  <si>
    <t>panel stropní předpjatý 2500x1200x250mm, ozn. P4</t>
  </si>
  <si>
    <t>R5934605</t>
  </si>
  <si>
    <t>panel stropní předpjatý 2340x1200x250mm, ozn. P5</t>
  </si>
  <si>
    <t>R5934606</t>
  </si>
  <si>
    <t>panel stropní předpjatý 5950x775x250mm, ozn. P6</t>
  </si>
  <si>
    <t>R5934607</t>
  </si>
  <si>
    <t>panel stropní předpjatý 7500x600x250mm, ozn. P7</t>
  </si>
  <si>
    <t>R5934608</t>
  </si>
  <si>
    <t>panel stropní předpjatý 3800x775x250mm, ozn. P8</t>
  </si>
  <si>
    <t>R5934609</t>
  </si>
  <si>
    <t>panel stropní předpjatý 3800x600x250mm, ozn. P9</t>
  </si>
  <si>
    <t>R5934610</t>
  </si>
  <si>
    <t>panel stropní předpjatý 3800x550x250mm, ozn. P10</t>
  </si>
  <si>
    <t>43010001R</t>
  </si>
  <si>
    <t>D+M ocelové konstrukce v podlahách rozvoden a transformoven</t>
  </si>
  <si>
    <t>"část D.2.2.1, poř. č. 33" 
"včetně protikorozní ochrany OK dle vydaných TKP staveb státních drah KAP. 25" 
"materiál S235" 
"ocelová konstrukce v místnosti OP 08"  230,38 
"ocelová konstrukce v trafokobkách"  889,36 
"ocelová konstrukce K1 - 2ks"  83,22 
"ocelová konstrukce K2 - 5ks"  178,85 
"ocelová konstrukce K3 - 2ks"  105,12 
"ocelová konstrukce K4 - 24ks"  788,40 
"ocelová konstrukce K5 - 4ks"  119,72 
"svary+spoje+dr.materiál+prořez 12%"  2395,05*0,12 
Součet 2682,456</t>
  </si>
  <si>
    <t>43010002R</t>
  </si>
  <si>
    <t>D+M ocelová konstrukce venkovní rampy</t>
  </si>
  <si>
    <t>"včetně protikorozní ochrany OK dle vydaných TKP staveb státních drah KAP. 25" 
"včetně kotvení k ŽB patkám" 
"dle výpisu materiálu"  1647,55 
"svary+spoje+dr.materiál+prořez 20%"  1647,55*0,20 
Součet 1977,06</t>
  </si>
  <si>
    <t>43010003R</t>
  </si>
  <si>
    <t>D+M pororoštů rampy včetně schodišťových stupňů</t>
  </si>
  <si>
    <t>"povrchová úprava žárové pozinkování" 
"dle výpisu materiálu m2"  19,32 
"spoje+dr.materiál+prořez 25%"  19,32*0,25 
Součet 24,15</t>
  </si>
  <si>
    <t>46-M</t>
  </si>
  <si>
    <t>Zemní práce při extr.mont.pracích</t>
  </si>
  <si>
    <t>28610006</t>
  </si>
  <si>
    <t>trubka tlaková hrdlovaná vodovodní PVC dl 6m DN 200</t>
  </si>
  <si>
    <t>34573003</t>
  </si>
  <si>
    <t>multikanál kabelovodu z HDPE základní 9ti komorový</t>
  </si>
  <si>
    <t>460510086</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</si>
  <si>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</si>
  <si>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20 do 30 cm</t>
  </si>
  <si>
    <t>"chráničky DN 200mm - vstup kabelů VN" 
1,00*6</t>
  </si>
  <si>
    <t>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t>
  </si>
  <si>
    <t>460510353</t>
  </si>
  <si>
    <t>Multikanály plastové do otvoru ve zdivu včetně vybourání 9-cestné</t>
  </si>
  <si>
    <t>Kabelové prostupy, kanály a multikanály  multikanály plastové včetně osazení, utěsnění a spojování do otvoru ve zdivu, včetně vybourání, zazdění a začištění 9-cestné</t>
  </si>
  <si>
    <t>"výstup kabelů NN z rozvodny NN " 
15</t>
  </si>
  <si>
    <t>"OP01"  9,45 
"OP02"  11,75 
"OP03"  8,65 
"OP04"  9,65 
"OP05"  9,65 
"OP06"  26,25 
"OP07"  77,56 
"OP08"  38,80 
Součet 191,76</t>
  </si>
  <si>
    <t>"OP01"   
(3,50+2,625)*2*3,25+(1,25+2,75*2)*0,10 
-1,25*2,75 
"OP02"   
(3,50+3,25)*2*3,25+(1,25+2,75*2)*0,10+(1,10+2,25*2)*0,20 
-1,25*2,75 
-1,10*2,25 
"OP03"   
(3,50+2,40)*2*3,25+(1,625+2,75*2)*0,10 
-1,625*2,75 
"OP04"   
(3,50+2,65)*2*3,25+(1,625+2,75*2)*0,10 
-1,625*2,75 
"OP05"   
(3,50+2,652)*2*3,25+(1,625+2,75*2)*0,10 
-1,625*2,75 
"OP06"   
(7,20+3,60)*2*3,25+(2,125+2,75*2)*0,10+(1,50+0,80*2)*0,10 
-2,125*2,75 
-1,50*0,80 
"OP07"   
(10,725+7,20)*2*3,25+(1,10+2,25*2)*0,20+(1,25+2,75*2)*0,10+(1,20+1,20)*2*0,265 
-1,10*2,25*2 
-1,25*2,75 
"OP08" 
(11,00+3,50)*2*3,25+(1,25+2,75*2)*0,10*2 
-1,25*2,75*2 
Součet 447,998</t>
  </si>
  <si>
    <t>Potažení vnitřních pilířů nebo sloupů sklovláknitým pletivem vtlačeným do tenkovrstvé hmoty</t>
  </si>
  <si>
    <t>Potažení vnitřních ploch pletivem  v ploše nebo pruzích, na plném podkladu sklovláknitým vtlačením do tmelu pilířů nebo sloupů</t>
  </si>
  <si>
    <t>"větrací komíny v půdním prostoru" 
99,456-37,02</t>
  </si>
  <si>
    <t>"pohled severní" 
19,135*(3,165+0,43) 
-1,25*2,50*2 
-2,125*2,50 
(1,25+2,50*2)*0,18*2 
(2,125+2,50*2)*0,18 
Mezisoučet 60.760324999999995 
"pohled jižní" 
19,135*3,165+15,40 
-1,25*2,50*3 
-1,625*2,50*3 
(1,25+2,50*2)*0,18*3 
(1,625+2,50*2)*0,18*3 
Mezisoučet 61.352275000000006 
"pohled západní" 
11,84*(3,19+0,43) 
-1,60*0,90 
Mezisoučet 41.4208 
"pohled východní" 
11,84*(3,19+0,43)+0,60 
Mezisoučet 43.4608 
206,994*0,05 
Součet 217,344</t>
  </si>
  <si>
    <t>622331121</t>
  </si>
  <si>
    <t>Cementová omítka hladká jednovrstvá vnějších stěn nanášená ručně</t>
  </si>
  <si>
    <t>Omítka cementová vnějších ploch  nanášená ručně jednovrstvá, tloušťky do 15 mm hladká stěn</t>
  </si>
  <si>
    <t>"štíty" 
11,84*0,30*2+(11,84*3,40)/2*2</t>
  </si>
  <si>
    <t>"pohled severní"  19,135*0,43 
"pohled jižní, měřeno digy"  15,40 
"pohled západní"  11,806*0,43 
"pohled východní"  11,806*0,43+0,60 
34,382*0,05 
Součet 36,1</t>
  </si>
  <si>
    <t>"pohled severní" 
19,135*3,165 
-1,25*2,50*2 
-2,125*2,50 
(1,25+2,50*2)*0,18*2 
(2,125+2,50*2)*0,18 
Mezisoučet 52.532275 
"pohled jižní" 
19,135*3,165 
-1,25*2,50*3 
-1,625*2,50*3 
(1,25+2,50*2)*0,18*3 
(1,625+2,50*2)*0,18*3 
Mezisoučet 45.952275 
"pohled západní" 
11,84*3,19 
-1,60*0,90 
Mezisoučet 36.3296 
"pohled východní" 
11,84*3,19 
Mezisoučet 37.7696 
172,584*0,05 
Součet 181,213</t>
  </si>
  <si>
    <t>"pohled severní" 
1,25*2,50*2 
2,125*2,50 
"pohled jižní" 
1,25*2,50*3 
1,625*2,50*3 
"pohled západní" 
1,60*0,90 
Součet 34,565</t>
  </si>
  <si>
    <t>Mazanina tl do 120 mm z betonu prostého bez zvýšených nároků na prostředí tř. C 20/25</t>
  </si>
  <si>
    <t>Mazanina z betonu  prostého bez zvýšených nároků na prostředí tl. přes 80 do 120 mm tř. C 20/25</t>
  </si>
  <si>
    <t>"podlaha B1" 
"OP01"  (9,45-1,71)*0,09 
"OP07"  (77,56-2,645)*0,09 
"OP08"  (38,80-6,45)*0,09 
Součet 10,35</t>
  </si>
  <si>
    <t>"podkladní betonová mazanina tl. 200mm" 
11,80*19,175*0,20 
-3,275*2,05*0,20 
"podkladní betonová mazanina pod základové patky tl. 150mm" 
0,70*0,70*0,15*10 
1,52*0,70*0,15 
1,52*0,95*0,15 
45,022*0,1 
Součet 49,524</t>
  </si>
  <si>
    <t>631311135</t>
  </si>
  <si>
    <t>Mazanina tl do 240 mm z betonu prostého bez zvýšených nároků na prostředí tř. C 20/25</t>
  </si>
  <si>
    <t>Mazanina z betonu  prostého bez zvýšených nároků na prostředí tl. přes 120 do 240 mm tř. C 20/25</t>
  </si>
  <si>
    <t>"podlaha B2-A" 
"OP06"  26,25*0,20 
"podlaha B2-B" 
"OP02"  11,75*0,15 
Součet 7,013</t>
  </si>
  <si>
    <t>"beton ve spádu (190-150mm) - záchytné havarijní jímky" 
(2,525+2,55+2,30)*3,275*0,17</t>
  </si>
  <si>
    <t>631319111</t>
  </si>
  <si>
    <t>Příplatek k mazanině za provedení odtokového žlábku do 200x100 mm</t>
  </si>
  <si>
    <t>Příplatek k cenám mazanin  za vytvoření odtokového žlábku v prádelnách, ve dně kanálu pro rozvody apod. š x v = do 200x100 mm</t>
  </si>
  <si>
    <t>"záchytné havarijní jímky" 
3,275*3</t>
  </si>
  <si>
    <t>"podkladní betonová mazanina tl. 200mm" 
(12,00+19,375)*2*0,20 
(3,50+4,80)*2*0,20 
(3,70+2,55)*2*0,20 
"podkladní betonová mazanina pod základové patky tl. 150mm" 
0,70*4*0,15*10 
(1,70+0,95)*2*0,15 
(1,70+0,70)*2*0,15 
24,085*0,05 
Součet 25,289</t>
  </si>
  <si>
    <t>"kari síť 6/100-6/100" 
"podlaha B1" 
"OP01"  (9,45-1,71)*1,20*4,44/1000 
"OP07"  (77,56-2,645)*1,20*4,44/1000 
"OP08"  (38,80-6,45)*1,20*4,44/1000 
Mezisoučet 0.61274664 
"podlaha B2-A" 
"OP06"  26,25*1,20*4,44/1000 
"podlaha B2-B" 
"OP02"  11,75*1,20*4,44/1000 
Mezisoučet 0.20246400000000003 
Součet 0,815</t>
  </si>
  <si>
    <t>632451445</t>
  </si>
  <si>
    <t>Potěr pískocementový tl do 40 mm tř. C 20 běžný</t>
  </si>
  <si>
    <t>Potěr pískocementový běžný  tl. přes 30 do 40 mm tř. C 20</t>
  </si>
  <si>
    <t>"ochrana vodorovné izolace" 
12,00*19,375</t>
  </si>
  <si>
    <t>634911124</t>
  </si>
  <si>
    <t>Řezání dilatačních spár š 10 mm hl do 80 mm v čerstvé betonové mazanině</t>
  </si>
  <si>
    <t>Řezání dilatačních nebo smršťovacích spár  v čerstvé betonové mazanině nebo potěru šířky přes 5 do 10 mm, hloubky přes 50 do 80 mm</t>
  </si>
  <si>
    <t>"podlaha B1" 
"OP01"  2,625 
"OP07"  3*10,725+4*7,20 
"OP08"  11,00+4*3,50 
Součet 88,6</t>
  </si>
  <si>
    <t>635111141</t>
  </si>
  <si>
    <t>Násyp pod podlahy z hrubého kameniva 8-16 s udusáním</t>
  </si>
  <si>
    <t>Násyp ze štěrkopísku, písku nebo kameniva pod podlahy  s udusáním a urovnáním povrchu z kameniva hrubého 8-16</t>
  </si>
  <si>
    <t>"podlaha B2-A" 
"OP06"  26,25*0,60 
"podlaha B2-B" 
"OP02"  11,75*0,60 
Součet 22,8</t>
  </si>
  <si>
    <t>10,26*0,50</t>
  </si>
  <si>
    <t>R63299001</t>
  </si>
  <si>
    <t>Zatření spar stropních panelů</t>
  </si>
  <si>
    <t>19,265*11,98</t>
  </si>
  <si>
    <t>"vodorovná"  232,50*0,0003 
"svislá"  153,439*0,00035 
Součet 0,123</t>
  </si>
  <si>
    <t>62853004</t>
  </si>
  <si>
    <t>pás asfaltový natavitelný modifikovaný SBS tl 4,0mm s vložkou ze skleněné tkaniny a spalitelnou PE fólií nebo jemnozrnný minerálním posypem na horním povrchu</t>
  </si>
  <si>
    <t>"vodorovná"  232,50*2*1,15 
"svislá"  153,439*2*1,20 
Součet 903,004</t>
  </si>
  <si>
    <t>"pod objektem" 
12,00*19,375</t>
  </si>
  <si>
    <t>"kolem šachet kabelového prostoru" 
(2,80+4,10)*2*1,768 
(3,00+1,85)*2*1,20 
"kolem objektu" 
(11,92+18,975)*2*1,90 
Součet 153,439</t>
  </si>
  <si>
    <t>232,50*2</t>
  </si>
  <si>
    <t>153,439*2</t>
  </si>
  <si>
    <t>230,795*0,0003</t>
  </si>
  <si>
    <t>62856010</t>
  </si>
  <si>
    <t>pás asfaltový natavitelný modifikovaný SBS tl 3,5mm s vložkou z hliníkové fólie, hliníkové fólie s textilií a spalitelnou PE fólií nebo jemnozrnný minerálním posypem na horním povrchu</t>
  </si>
  <si>
    <t>230,795*1,15</t>
  </si>
  <si>
    <t>Přesun hmot tonážní tonážní pro krytiny povlakové v objektech v do 12 m</t>
  </si>
  <si>
    <t>28372301</t>
  </si>
  <si>
    <t>deska EPS 100 do plochých střech a podlah ?=0,037 tl 20mm</t>
  </si>
  <si>
    <t>"podlaha B2-A" 
"XPS 5000 CS tl. 100mm" 
"OP06"  (6,975+3,40)*2*0,20 
"podlaha B2-B" 
"XPS 5000 CS tl. 100mm" 
"OP02"  (3,275+3,15)*2*0,15 
Součet 6,078</t>
  </si>
  <si>
    <t>28375936</t>
  </si>
  <si>
    <t>deska EPS 70 fasádní ?=0,039 tl 80mm</t>
  </si>
  <si>
    <t>37,65*1,02</t>
  </si>
  <si>
    <t>28376370</t>
  </si>
  <si>
    <t>deska z polystyrénu XPS, hrana rovná, polo či pero drážka a hladký povrch ?=0,034 tl 60mm</t>
  </si>
  <si>
    <t>"podlaha B1" 
"XPS tl. 60mm" 
"OP01"  (9,45-1,71)*1,02 
"OP07"  (77,56-2,645)*1,02 
"OP08"  (38,80-6,45)*1,02 
Součet 117,305</t>
  </si>
  <si>
    <t>104,499*1,05</t>
  </si>
  <si>
    <t>28376408</t>
  </si>
  <si>
    <t>deska z polystyrénu XPS, hrana polodrážková a hladký povrch 500kPa m3</t>
  </si>
  <si>
    <t>"podlaha B2-A" 
"XPS 5000 CS tl. 100mm" 
"OP06"  26,25*0,10*1,02 
"podlaha B2-B" 
"XPS 5000 CS tl. 100mm" 
"OP02"  11,75*0,10*1,02 
Součet 3,876</t>
  </si>
  <si>
    <t>63141416</t>
  </si>
  <si>
    <t>deska tepelně izolační minerální kontaktních fasád podélné vlákno ?=0,035 tl 120mm</t>
  </si>
  <si>
    <t>"větrací komínky" 
97,506*1,02</t>
  </si>
  <si>
    <t>63148154</t>
  </si>
  <si>
    <t>deska tepelně izolační minerální univerzální ?=0,035 tl 100mm</t>
  </si>
  <si>
    <t>"strop nad 1.NP - 2x100mm" 
19,265*11,98*2*1,02</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</si>
  <si>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</si>
  <si>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</si>
  <si>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</si>
  <si>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"strop nad 1.NP - 2x100mm" 
19,265*11,98*2</t>
  </si>
  <si>
    <t>"podlaha B1" 
"XPS tl. 60mm" 
"OP01"  9,45-1,71 
"OP07"  77,56-2,645 
"OP08"  38,80-6,45 
Mezisoučet 115.005 
"podlaha B2-A" 
"XPS 5000 CS tl. 100mm" 
"OP06"  26,25 
"podlaha B2-B" 
"XPS 5000 CS tl. 100mm" 
"OP02"  11,75 
Mezisoučet 38 
Součet 153,005</t>
  </si>
  <si>
    <t>"podlaha B2-A" 
"XPS 5000 CS tl. 100mm" 
"OP06"  (6,975+3,40)*2 
"podlaha B2-B" 
"XPS 5000 CS tl. 100mm" 
"OP02"  (3,275+3,15)*2 
Součet 33,6</t>
  </si>
  <si>
    <t>"větrací komínky - minerální izolace tl. 120mm" 
(1,55+1,60)*2*4,02*3 
(1,61+1,51)*2*3,45 
Součet 97,506</t>
  </si>
  <si>
    <t>"spodní stavba - kolem objektu - XPS tl. 80mm" 
(11,68+19,055)*2*1,70 
Mezisoučet 104.499 
"obklad obvodových věnců - EPS 70 fasádní tl. 80mm 
"V1"  57,00*0,50 
"V2"  12,00*0,50 
"V4"  3,00*(0,75+0,30) 
Mezisoučet 37.65 
Součet 142,149</t>
  </si>
  <si>
    <t>60511022</t>
  </si>
  <si>
    <t>řezivo jehličnaté středové smrk tl 33-100mm dl 2-3,5m</t>
  </si>
  <si>
    <t>12,21*0,035*1,02</t>
  </si>
  <si>
    <t>60511120</t>
  </si>
  <si>
    <t>řezivo stavební prkna prismovaná středová tl 25(32)mm dl 2-5m</t>
  </si>
  <si>
    <t>175,974*0,025*1,1</t>
  </si>
  <si>
    <t>60514114</t>
  </si>
  <si>
    <t>řezivo jehličnaté lať impregnovaná dl 4 m</t>
  </si>
  <si>
    <t>"kontralatě 50/70mm" 
(6,92*21*2)*0,05*0,07*1,1 
1,119 * 1,1 ' Přepočtené koeficientem množství</t>
  </si>
  <si>
    <t>762083121</t>
  </si>
  <si>
    <t>Impregnace řeziva proti dřevokaznému hmyzu, houbám a plísním máčením třída ohrožení 1 a 2</t>
  </si>
  <si>
    <t>Práce společné pro tesařské konstrukce  impregnace řeziva máčením proti dřevokaznému hmyzu, houbám a plísním, třída ohrožení 1 a 2 (dřevo v interiéru)</t>
  </si>
  <si>
    <t>"zavětrování příhradových nosníků"  5,28 
"bednění"  4,839 
"revizní lávka"  0,436 
Součet 10,555</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</si>
  <si>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</si>
  <si>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762341118</t>
  </si>
  <si>
    <t>Bednění střech rovných z cementotřískových desek tl 26 mm na sraz šroubovaných na krokve</t>
  </si>
  <si>
    <t>Bednění a laťování bednění střech rovných sklonu do 60° s vyřezáním otvorů z cementotřískových desek šroubovaných na krokve na sraz, tloušťky desky 26 mm</t>
  </si>
  <si>
    <t>19,265*6,92*2</t>
  </si>
  <si>
    <t>1. V cenách -1011 až -1149 bednění střech z desek dřevoštěpkových a cementotřískových jsou započteny i náklady na dodávku spojovacích prostředků, na tyto položky se nevztahuje ocenění dodávky spojovacích prostředků položka 762 39-5000.</t>
  </si>
  <si>
    <t>762341210</t>
  </si>
  <si>
    <t>Montáž bednění střech rovných a šikmých sklonu do 60° z hrubých prken na sraz</t>
  </si>
  <si>
    <t>Bednění a laťování montáž bednění střech rovných a šikmých sklonu do 60° s vyřezáním otvorů z prken hrubých na sraz tl. do 32 mm</t>
  </si>
  <si>
    <t>"řídké bednění 25/120mm - cca 2/3 z plochy střechy" 
(19,265*6,92*2)*0,66</t>
  </si>
  <si>
    <t>762342441</t>
  </si>
  <si>
    <t>Montáž lišt trojúhelníkových nebo kontralatí na střechách sklonu do 60°</t>
  </si>
  <si>
    <t>Bednění a laťování montáž lišt trojúhelníkových nebo kontralatí</t>
  </si>
  <si>
    <t>6,92*21*2</t>
  </si>
  <si>
    <t>762395000</t>
  </si>
  <si>
    <t>Spojovací prostředky krovů, bednění, laťování, nadstřešních konstrukcí</t>
  </si>
  <si>
    <t>Spojovací prostředky krovů, bednění a laťování, nadstřešních konstrukcí  svory, prkna, hřebíky, pásová ocel, vruty</t>
  </si>
  <si>
    <t>4,839+1,231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</si>
  <si>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</si>
  <si>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762521104</t>
  </si>
  <si>
    <t>Položení podlahy z hrubých prken na sraz</t>
  </si>
  <si>
    <t>Položení podlah  nehoblovaných na sraz z prken hrubých</t>
  </si>
  <si>
    <t>"půdní prostor - revizní lávka" 
(18,37+1,98)*0,60</t>
  </si>
  <si>
    <t>1. Cenu 762 52-1104, 762 52-1108 lze použít na provizorní zakrytí výkopu uvnitř budov.</t>
  </si>
  <si>
    <t>762595001</t>
  </si>
  <si>
    <t>Spojovací prostředky pro položení dřevěných podlah a zakrytí kanálů</t>
  </si>
  <si>
    <t>Spojovací prostředky podlah a podkladových konstrukcí hřebíky, vruty</t>
  </si>
  <si>
    <t>1. Cena -5001 je určena pro montážní ceny souborů cen : 762 51- Podlahové konstrukce podkladové, ceny -2235 až - 2255, 762 52- Položení podlah, 762 59- Zakrytí kanálů a výkopů  
2. Ochrana konstrukce se oceňuje samostatně, např. položkami 762 08-3 Impregnace řeziva, tohoto katalogu, nebo příslušnými položkami katalogu 800-783 Nátěry.</t>
  </si>
  <si>
    <t>Přesun hmot tonážní pro kce tesařské v objektech v do 12 m</t>
  </si>
  <si>
    <t>Přesun hmot pro konstrukce tesařské  stanovený z hmotnosti přesunovaného materiálu vodorovná dopravní vzdálenost do 50 m v objektech výšky přes 6 do 12 m</t>
  </si>
  <si>
    <t>60511060</t>
  </si>
  <si>
    <t>řezivo jehličnaté středové omítané</t>
  </si>
  <si>
    <t>500,00*0,16*0,06*1,1</t>
  </si>
  <si>
    <t>763732114</t>
  </si>
  <si>
    <t>Montáž dřevostaveb střešní konstrukce v do 10 m z příhradových vazníků konstrukční délky do 12,5 m</t>
  </si>
  <si>
    <t>Montáž střešní konstrukce  do 10 m výšky římsy opláštění střechy, štítů, říms, dýmníků a světlíkových obrub z vazníků příhradových, konstrukční délky přes 9,0 do 12,5 m</t>
  </si>
  <si>
    <t>11,92*21</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</si>
  <si>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</si>
  <si>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763734111</t>
  </si>
  <si>
    <t>Montáž dřevostaveb střešní konstrukce krokví, vaznic, ztužidel, zavětrování plochy do 50 cm2</t>
  </si>
  <si>
    <t>"cca"  500,00</t>
  </si>
  <si>
    <t>998763101</t>
  </si>
  <si>
    <t>Přesun hmot tonážní pro dřevostavby v objektech v do 12 m</t>
  </si>
  <si>
    <t>Přesun hmot pro dřevostavby  stanovený z hmotnosti přesunovaného materiálu vodorovná dopravní vzdálenost do 50 m v objektech výšky přes 6 do 12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</si>
  <si>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</si>
  <si>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R6059901</t>
  </si>
  <si>
    <t>dodávka příhradového nosníku dl. 11920mm, v. 3600mm</t>
  </si>
  <si>
    <t>"dřevěný příhradový vazník po 1040mm" 
"včetně impregnace a kotevního materiálu" 
"včetně dopravy, přesunu hmot a veškeré manipulace" 
21</t>
  </si>
  <si>
    <t>764121401</t>
  </si>
  <si>
    <t>Krytina z hliníkového plechu tl. 0,63mm s povrchovou úpravou, s úpravou u okapů, prostupů a výčnělků střechy rovné drážkováním ze svitků rš 500 mm, sklon střechy do 30°, ozn. K/01</t>
  </si>
  <si>
    <t>"povrchová úprava RAL 7043 tmavě šedá" 
"K/01"  258,50</t>
  </si>
  <si>
    <t>764221406</t>
  </si>
  <si>
    <t>Oplechování větraného hřebene s větrací mřížkou z Al plechu tl. 0,63mm s povrchovou úpravou, rš 500 mm, ozn. K/07</t>
  </si>
  <si>
    <t>"povrchová úprava RAL 7043 tmavě šedá" 
"K/07"  19,20</t>
  </si>
  <si>
    <t>1. V cenách 764 22-1405 až -3442 nejsou započteny náklady na podkladní plech, tyto se oceňují cenami souboru cen 764 02-14.. Podkladní plech z hliníkového plechu v rozvinuté šířce podle rš střešního prvku.</t>
  </si>
  <si>
    <t>764222403</t>
  </si>
  <si>
    <t>Oplechování štítu závětrnou lištou z Al plechu tl. 0,63mm s povrchovou úpravou, rš 250 mm, ozn. K/06</t>
  </si>
  <si>
    <t>"povrchová úprava RAL 7043 tmavě šedá" 
"K/06"  30,00</t>
  </si>
  <si>
    <t>764521405</t>
  </si>
  <si>
    <t>Žlab podokapní z hliníkového plechu tl. 0,63mm s povrchovou úpravou, včetně háků a čel půlkruhový rš 400 mm, ozn. K/03a</t>
  </si>
  <si>
    <t>"povrchová úprava RAL 7043 tmavě šedá" 
"K/3a"  38,40</t>
  </si>
  <si>
    <t>764521446</t>
  </si>
  <si>
    <t>Kotlík oválný (trychtýřový) pro podokapní žlaby z Al plechu tl. 0,63mm, s povrchovou úpravou 400/150 mm, ozn. K/03a</t>
  </si>
  <si>
    <t>"povrchová úprava RAL 7043 tmavě šedá" 
"K/3a"  4</t>
  </si>
  <si>
    <t>764528424</t>
  </si>
  <si>
    <t>Svody kruhové včetně objímek, kolen, odskoků z Al plechu tl. 0,63mm, s povrchovou úpravou, průměru 150 mm, ozn. K/04, K/05</t>
  </si>
  <si>
    <t>"povrchová úprava RAL 7043 tmavě šedá" 
"K/04"  12,00 
"K/05"  4,70 
Součet 16,7</t>
  </si>
  <si>
    <t>R76422243</t>
  </si>
  <si>
    <t>Okapový kotevní plech a větrací pás u okapu z hliníkového plechu tl. 0,63mm s povrchovou úpravou, r.š. 150 a 125mm, ozn. K/02</t>
  </si>
  <si>
    <t>"povrchová úprava RAL 7043 tmavě šedá" 
"včetně kotevních a spojovacích prvků" 
"včetně dopravy, přesunu hmot a veškeré manipulace" 
"K/02"   
"r.š.150" 38,40 
"r.š.125"  38,40 
Součet 76,8</t>
  </si>
  <si>
    <t>R76422244</t>
  </si>
  <si>
    <t>Okapový plech nad střešním žlabem s napojením na podstřešní foli, Al plech tl. 0,63mm s povrchovou úpravou, r.š.150mm, ozn. K/03b</t>
  </si>
  <si>
    <t>"povrchová úprava RAL 7043 tmavě šedá" 
"včetně kotevních a spojovacích prvků" 
"včetně dopravy, přesunu hmot a veškeré manipulace" 
"K/03b"  38,40</t>
  </si>
  <si>
    <t>R76499108</t>
  </si>
  <si>
    <t>Olemování větracího komínu z Al plechu tl. 0,63mm s povrchovou úpravou, nad prostorem trafokomor 1,75x1,70m s napojením na střešní krytinu, ozn. K/08</t>
  </si>
  <si>
    <t>"včetně vyplechování náběhového klínu nad komínem" 
"hliníkový plech tl. 0,63mm" 
"včetně kotevních a spojovacích prvků" 
"povrchová úprava RAL 7043 tmavě šedá" 
"včetně dopravy, přesunu hmot a veškeré manipulace" 
3</t>
  </si>
  <si>
    <t>R76499109</t>
  </si>
  <si>
    <t>Oplechování hlavy větracího komínu z Al plechu tl. 0,63mm s povrchovou úpravou, 1,85x1,75m s napojením na konstrukci střešního ventilátoru, ozn. K/09</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</si>
  <si>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3,50*3</t>
  </si>
  <si>
    <t>R76499110</t>
  </si>
  <si>
    <t>Olemování větracího komínu nad prostorem diesel agregátu z Al plechu tl. 0,63mm s povrchovou úpravou, 1,80x1,70m s napojením na střešní krytinu, ozn. K/10</t>
  </si>
  <si>
    <t>"včetně vyplechování náběhového klínu nad komínem" 
"hliníkový plech tl. 0,63mm" 
"včetně kotevních a spojovacích prvků" 
"povrchová úprava RAL 7043 tmavě šedá" 
"včetně dopravy, přesunu hmot a veškeré manipulace" 
1</t>
  </si>
  <si>
    <t>R76499111</t>
  </si>
  <si>
    <t>Oplechování hlavy větracího komínu z Al plechu tl. 0,63mm s povrchovou úpravou, 1,85x1,75m s napojením na konstrukci střešního ventilátoru, ozn. K/11</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</si>
  <si>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t>
  </si>
  <si>
    <t>R76499112</t>
  </si>
  <si>
    <t>Oplechování štítové stěny půdního prostoru z Al plechu tl. 0,63mm s povrchovou úpravou, falcovaný plech orientovaný horizontálně, ozn. K/12</t>
  </si>
  <si>
    <t>"kotvený k rastru z Al profilů" 
"včetně kotevních a spojovacích prvků" 
"povrchová úprava RAL 7043 tmavě šedá" 
"štíty střechy" 
"včetně dopravy, přesunu hmot a veškeré manipulace" 
26,50*2</t>
  </si>
  <si>
    <t>R76499113</t>
  </si>
  <si>
    <t>Oplechování římsy u okapu Al plech tl. 0,63mm s povrchovou úpravou, falcovaný plech orientovaný horizontálně, ozn. K/13</t>
  </si>
  <si>
    <t>"kotvený k rastru z Al profilů" 
"včetně kotevních a spojovacích prvků" 
"povrchová úprava RAL 7043 tmavě šedá" 
"římsy u okapu" 
"včetně dopravy, přesunu hmot a veškeré manipulace" 
8,75*2</t>
  </si>
  <si>
    <t>R76499114</t>
  </si>
  <si>
    <t>Opláštění větracích komínků z Al plecho tl. 0,63mm s povrchovou úpravou, falcovaný plech orientovaný horizontálně, ozn. K/14</t>
  </si>
  <si>
    <t>"kotvený k rastru z Al profilů" 
"včetně kotevních a spojovacích prvků" 
"povrchová úprava RAL 7043 tmavě šedá" 
"včetně dopravy, přesunu hmot a veškeré manipulace" 
12,90*4</t>
  </si>
  <si>
    <t>765</t>
  </si>
  <si>
    <t>Krytina skládaná</t>
  </si>
  <si>
    <t>765191023</t>
  </si>
  <si>
    <t>Montáž pojistné hydroizolační fólie kladené ve sklonu přes 20° s lepenými spoji na bednění</t>
  </si>
  <si>
    <t>Montáž pojistné hydroizolační fólie  kladené ve sklonu přes 20° s lepenými přesahy na bednění nebo tepelnou izolaci</t>
  </si>
  <si>
    <t>"střecha na bednění" 
19,265*6,92*2</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</si>
  <si>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</si>
  <si>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998765102</t>
  </si>
  <si>
    <t>Přesun hmot tonážní pro krytiny skládané v objektech v do 12 m</t>
  </si>
  <si>
    <t>Přesun hmot pro krytiny skládané stanovený z hmotnosti přesunovaného materiálu vodorovná dopravní vzdálenost do 50 m na objektech výšky přes 6 do 12 m</t>
  </si>
  <si>
    <t>R2832922</t>
  </si>
  <si>
    <t>difuzní kontaktní pojistná hydroizolace s nakašírovanou strukturovanou rohoží</t>
  </si>
  <si>
    <t>difuzní kontaktní pojistná hydroizolace s nakašírovanou strukturovanou rohoží  
fólie strukturovaná pod plechovou krytinu š 1,5m</t>
  </si>
  <si>
    <t>"střecha na bednění" 
19,265*6,92*2*1,1</t>
  </si>
  <si>
    <t>R76623003</t>
  </si>
  <si>
    <t>D+M Výlez do půdního prostoru se stahovacími schody do otvoru 700x1400mm, sv.v. = 3250mm, ozn. T/03</t>
  </si>
  <si>
    <t>"požární odolnost EW 15 DP3" 
"včetně kotevních a spojovacích prvků" 
1</t>
  </si>
  <si>
    <t>R766660011</t>
  </si>
  <si>
    <t>D+M Dveře dřevěné, vnitřní, plné, dýhované 900x2100mm, ozn. T/01</t>
  </si>
  <si>
    <t>"požární odolnost EW 15 DP3" 
"zvýšená mechanická odolnost HPL laminát" 
"včetně zárubně s povrchovou úpravou" 
"zámek vložkový" 
"barva světle šedá" 
"včetně dopravy, přesunu hmot a veškeré manipulace" 
"P"  1 
"L"  1 
Součet 2</t>
  </si>
  <si>
    <t>R766660021</t>
  </si>
  <si>
    <t>D+M Revizní otvor v půdním prostoru komínu pro odtah vzduchu a vedení výfuku od dieselagregátu 600x1700mm, ozn. T/02</t>
  </si>
  <si>
    <t>"požární odolnost EW 60 DP1" 
"včetně zárubně s povrchovou úpravou" 
"barva světle šedá" 
"včetně dopravy, přesunu hmot a veškeré manipulace" 
1</t>
  </si>
  <si>
    <t>"výškově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"OP01 sdělovací místnost"  6,15 
"OP07 rozvodna NN"  59,75 
"OP08 rozvodna VN"  21,50+3,85 
Součet 91,25</t>
  </si>
  <si>
    <t>D+M dveře dvoukřídlové otevíravé ven (asymetrické) s nadsvětlíkem 1625x2750mm, ozn. HL/01</t>
  </si>
  <si>
    <t>"nadsvětlík pevný s horizontálně členěnou lamelou" 
"kce ocelové profily, stavební tl. 75mm" 
"rám s přerušeným tepelným mostem" 
"Uf = 1,8 W/m2K" 
"odstín RAL 9012 šedá" 
"křídlo 900mm bude osazeno větrací mřížkou 700/500mm, doplněnou o filtr z netkané textilie ze syntetických vláken" 
"bezpečnostní třída BC3, dle ČSN EN 1627 a ČSN EN 2730 + A1" 
"včetně dopravy, přesunu hmot a veškeré manipulace" 
3</t>
  </si>
  <si>
    <t>R76764002</t>
  </si>
  <si>
    <t>D+M dveře dvoukřídlové otevíravé ven 2125x2750mm, ozn. HL/02</t>
  </si>
  <si>
    <t>"kce ocelové profily, stavební tl. 75mm" 
"rám s přerušeným tepelným mostem" 
"Uf = 1,8 W/m2K" 
"odstín RAL 9012 šedá" 
"bezpečnostní třída BC3, dle ČSN EN 1627 a ČSN EN 2730 + A1" 
"včetně dopravy, přesunu hmot a veškeré manipulace" 
3</t>
  </si>
  <si>
    <t>D+M dveře dvoukřídlové otevíravé ven (asymetrické) 1500x2750mm, ozn. HL/03</t>
  </si>
  <si>
    <t>"kce ocelové profily, stavební tl. 75mm" 
"rám s přerušeným tepelným mostem" 
"Uf = 1,8 W/m2K" 
"odstín RAL 9012 šedá" 
"křídlo 900mm bude osazeno větrací mřížkou 700/300mm, doplněnou o filtr z netkané textilie ze syntetických vláken" 
"bezpečnostní třída BC2, dle ČSN EN 1627 a ČSN EN 2730 + A1, kování ve třídě BC3" 
"včetně dopravy, přesunu hmot a veškeré manipulace" 
3</t>
  </si>
  <si>
    <t>D+M dveře jednokřídlové otevíravé ven 1250x2750mm, ozn. HL/04</t>
  </si>
  <si>
    <t>"kce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</si>
  <si>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R76764005</t>
  </si>
  <si>
    <t>D+M dveře jednokřídlové otevíravé ven s nadsvětlíkem 1250x2750mm, ozn. HL/05</t>
  </si>
  <si>
    <t>"nadsvětlík pevný s horizontálně členěnou lamelou" 
"kce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</si>
  <si>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R767990011</t>
  </si>
  <si>
    <t>D+M přívodní větrací mřížka 1500x800mm , ozn. Z/01</t>
  </si>
  <si>
    <t>"stavitelné lamely" 
"filtr z netkané textilie ze syntetických vláken" 
"odstín stříbrná šedá, eloxovaný hliník" 
"včetně dopravy, přesunu hmot a veškeré manipulace" 
1</t>
  </si>
  <si>
    <t>R767990022</t>
  </si>
  <si>
    <t>D+M větrací mřížka na fasádě s napojením na kruh. potrubí 150x150mm , ozn. Z/02</t>
  </si>
  <si>
    <t>"odstín stříbrná šedá, eloxovaný hliník" 
"včetně dopravy, přesunu hmot a veškeré manipulace" 
5</t>
  </si>
  <si>
    <t>R767990032</t>
  </si>
  <si>
    <t>D+M sněhový zachytávač dvoutrubkový, ozn. Z/03</t>
  </si>
  <si>
    <t>"včetně kotevních a spojovacích prvků" 
"systémový prvek dle použité střešní krytiny" 
"včetně dopravy, přesunu hmot a veškeré manipulace" 
18,50*2</t>
  </si>
  <si>
    <t>R767990041</t>
  </si>
  <si>
    <t>D+M střešní záchytný kotevní systém, ozn. Z/04</t>
  </si>
  <si>
    <t>"systémové řešení  (kotevní lano, kotevní prvky a pod.)" 
"samostatná příloha PD" 
"včetně dopravy, přesunu hmot a veškeré manipulace" 
1</t>
  </si>
  <si>
    <t>R767990051</t>
  </si>
  <si>
    <t>D+M servizní lávka na střeše objektu š. 500mm, dl. 10500mm, ozn. Z/05</t>
  </si>
  <si>
    <t>"včetně zábradlí, kotevních a spojovacích prvků" 
"kce lávky žárově zinkována" 
"dva výstupové žebříky dl.3500mm k přístupu k větracím žaluziím, žárově zinkovány, včetně spojovacího a kotevního materiálu" 
"včetně dopravy, přesunu hmot a veškeré manipulace" 
"11,00+0,55*8=15,40m" 
1</t>
  </si>
  <si>
    <t>D+M výlez na střechu z půdního prostoru, včetně lemování a napojení na střešní krytinu, 600x600mm, ozn. Z/06</t>
  </si>
  <si>
    <t>"vč. kotevních a spojovacích prvků" 
"odstín RAL 7012 šedá" 
"včetně dopravy, přesunu hmot a veškeré manipulace" 
1</t>
  </si>
  <si>
    <t>D+M větrací žaluzie pro napojení plech. potrubí od odtahu vzduchu z dieselagregátu, 600x800mm, ozn. Z/07</t>
  </si>
  <si>
    <t>"odstín stříbrná šedá, eloxovaný hliník" 
"včetně dopravy, přesunu hmot a veškeré manipulace" 
1</t>
  </si>
  <si>
    <t>D+M stavitelná protidešťová žaluzie se servopohonem, 650x710mm, ozn. Z/08</t>
  </si>
  <si>
    <t>"servopohon součástí VZT" 
"včetně osazovacího tubusu a venkovní žaluzie" 
"žaluzie dodána jako systémový prvek z aluxovaného hliníku" 
"po osazení žaluzie a servopohonu z vnitřní strany provedeno zakapotování SDK" 
"včetně dopravy, přesunu hmot a veškeré manipulace" 
3</t>
  </si>
  <si>
    <t>D+M protidešťová žaluzie demontovatelná, 970x780mm, včetně ocelového svařovaného tubusu, ozn. Z/09</t>
  </si>
  <si>
    <t>"osazená do ocelového tubusu spolu s prvkem Z/08" 
"ocelový svařovaný tubus vnitř. sv. 970x780mm a šířky 220mm" 
"tubus bude opatřen pásovinou 5/80 pro ukotvení do stěny komínu" 
"tubus bude vyroben z plechu tl. 8mm, pov. úpr. žárově pozinkované" 
"včetně dopravy, přesunu hmot a veškeré manipulace" 
"žaluzie + tubus"  3</t>
  </si>
  <si>
    <t>D+M zhášivý rošt z plech. profilů 2490x2825mm s přivařenou drátěnou sítí a výlpní ze skelného granulátu + nosný rám, ozn. Z/10</t>
  </si>
  <si>
    <t>"nosný rám po obvodě kotvený k profilům HEB 160 a do stěny záchytné vany z profilů L 60/60/6mm" 
"včetně revizního poklopu a otvoru pro průchod kabelů z trafokomory do rozvodny NN" 
"kce je v místnosti OP04 a OP05" 
"včetně dopravy, přesunu hmot a veškeré manipulace" 
"Z/10"  2</t>
  </si>
  <si>
    <t>R767990111</t>
  </si>
  <si>
    <t>D+M zhášivý rošt z plech. profilů 2240x2825mm s přivařenou drátěnou sítí a výplní ze skelného granulátu + nosný rám, ozn. Z/11</t>
  </si>
  <si>
    <t>"nosný rám po obvodě kotvený k profilům HEB 160 a do stěny záchytné vany z profilů L 60/60/6mm" 
"včetně revizního poklopu a otvoru pro průchod kabelů z trafokomory do rozvodny NN" 
"kce je v místnosti OP03" 
"včetně dopravy, přesunu hmot a veškeré manipulace" 
"Z/11"  1</t>
  </si>
  <si>
    <t>R767990121</t>
  </si>
  <si>
    <t>D+M zakrytí kabel. žlabu v trafokomorách pro přívod kabelů z rozvodny VN, 350x2650mm, ozn. Z/12</t>
  </si>
  <si>
    <t>"slzičkový plech tl. 5mm, lemovací profil L 50/50/5mm a pásovina 25/5mm" 
"včetně kotevních a spojovacích prvků, které budou osazeny při betonáži konstrukce" 
"viz výpis PSV" 
"povrchová úprava žárové zinkování 80 mikronů" 
"včetně dopravy, přesunu hmot a veškeré manipulace" 
3</t>
  </si>
  <si>
    <t>D+M požární ucpávka na vstupu kabelů do objektu, 400x400mm, ozn. Z/13</t>
  </si>
  <si>
    <t>"systémová pro plastový multikanál 9-otvorový" 
"zatěsnění otvoru v základu proti zemní vlhkosti a systémové napojení svislé hydroizolace na kanál" 
"požární odolnost REI 60" 
"včetně dopravy, přesunu hmot a veškeré manipulace" 
6</t>
  </si>
  <si>
    <t>D+M požární ucpávka na vstupu kabelů do objektu, DN 200mm, ozn. Z/14a</t>
  </si>
  <si>
    <t>"systémová pro plastovou chráničku DN 200mm" 
"zatěsnění otvoru v základu proti zemní vlhkosti" 
"požární odolnost REI 60" 
"včetně dopravy, přesunu hmot a veškeré manipulace" 
6</t>
  </si>
  <si>
    <t>D+M systémová manžeta pro utěsnění prostupu plast. chráničky DN 200mm stěnou, ozn. Z/14b</t>
  </si>
  <si>
    <t>"včetně bitumenového límce pro napojení na svislou hydroizolaci" 
"včetně dopravy, přesunu hmot a veškeré manipulace" 
6</t>
  </si>
  <si>
    <t>D+M stupadla do kabelového prostoru 400/250mm, pr. 30mm, ozn. Z/15a, Z/15b</t>
  </si>
  <si>
    <t>"budou osazena během betonáže stěn kabelového prostoru" 
"včetně kotevních prvků" 
"materiál nerez" 
"včetně dopravy, přesunu hmot a veškeré manipulace" 
"Z/15a rozvodna NN - OP07"  7 
"Z/15b rozvodna VN - OP08"  9 
Součet 16</t>
  </si>
  <si>
    <t>D+M ucpávka kabelové chráničky DN 110mm po protažení kabelů, ozn. Z/16</t>
  </si>
  <si>
    <t>"chráničky pro kabely k rozvaděčům na stěně rozvodny NN" 
"včetně dopravy, přesunu hmot a veškeré manipulace" 
5</t>
  </si>
  <si>
    <t>D+M ucpávka kabelové chráničky DN 160mm po protažení kabelů, ozn. Z/17</t>
  </si>
  <si>
    <t>"chráničky pro kabely v místnosti dieselagregátu z kabel. prostoru v rozvodně NN" 
"včetně dopravy, přesunu hmot a veškeré manipulace" 
4</t>
  </si>
  <si>
    <t>R76799019</t>
  </si>
  <si>
    <t>D+M protidešťová žaluzie demontovatelná, velikosti 800/600mm, ozn. Z/18</t>
  </si>
  <si>
    <t>"mřížka bude osazena na odtah potrubí od diselagregátu ve stěně větracího komínu" 
"včetně kotevních a upevňovacích prvků" 
"včetně dopravy, přesunu hmot a veškeré manipulace" 
1</t>
  </si>
  <si>
    <t>783933151</t>
  </si>
  <si>
    <t>Penetrační epoxidový nátěr hladkých betonových podlah</t>
  </si>
  <si>
    <t>Penetrační nátěr betonových podlah hladkých (z pohledového nebo gletovaného betonu, stěrky apod.) epoxidový</t>
  </si>
  <si>
    <t>"B2A" 
"OP06"  26,25 
"B2B" 
"OP02"  11,75 
"B3" 
"OP03"  8,65 
"OP04"  9,65 
"OP05"  9,65 
Součet 65,95</t>
  </si>
  <si>
    <t>783937163</t>
  </si>
  <si>
    <t>Krycí dvojnásobný epoxidový rozpouštědlový nátěr betonové podlahy</t>
  </si>
  <si>
    <t>Krycí (uzavírací) nátěr betonových podlah dvojnásobný epoxidový rozpouštědlový</t>
  </si>
  <si>
    <t>"OP01"   
(3,50+2,625)*2*3,25+9,45 
"OP02"   
(3,50+3,25)*2*3,25+11,75 
"OP03"   
(3,50+2,40)*2*3,25+8,65 
"OP04"   
(3,50+2,65)*2*3,25+9,65 
"OP05"   
(3,50+2,652)*2*3,25+9,65 
"OP06"   
(7,20+3,60)*2*3,25+26,25 
"OP07"   
(10,725+7,20)*2*3,25+77,56 
"OP08" 
(11,00+3,50)*2*3,25+38,80 
Součet 674,723</t>
  </si>
  <si>
    <t>"N 1.07 - rozvodna NN"  3 
"N 1.08 - rozvodna VN"  2 
Součet 5</t>
  </si>
  <si>
    <t>"N1.02 - místnost kompenzace"  1 
"N1.03 - trafo 6,0/04 kW"  1 
"N1.04+N1.05 - transformátor T2 a T1"  2 
Součet 4</t>
  </si>
  <si>
    <t>R79800003</t>
  </si>
  <si>
    <t>Hasící přístroj sněhový 5kg, vč. osazení (hasící schopnost 27A a současně 144B)</t>
  </si>
  <si>
    <t>"N1.01 - sdělovací místnost"  1 
"N1.06 - náhradní zdroj - dieselagregát"  1 
Součet 2</t>
  </si>
  <si>
    <t>(13,56+20,935)*2*4,02 
(11,76*3,72)/2*2 
Součet 321,087</t>
  </si>
  <si>
    <t>"cca 60dní" 
321,087*60</t>
  </si>
  <si>
    <t>11,76*19,135</t>
  </si>
  <si>
    <t>961031311</t>
  </si>
  <si>
    <t>Bourání základů cihelných na MV nebo MVC</t>
  </si>
  <si>
    <t>Bourání základů ze zdiva cihelného  na maltu vápennou nebo vápenocementovou</t>
  </si>
  <si>
    <t>"OP = 300m3 - konstrukce 10%" 
300,00*0,10</t>
  </si>
  <si>
    <t>961044111</t>
  </si>
  <si>
    <t>Bourání základů z betonu prostého</t>
  </si>
  <si>
    <t>Bourání základů z betonu  prostého</t>
  </si>
  <si>
    <t>"dobourání konstrukcí stávajícího objektu v místě prohloubených vstupů kabelu do rozvoden NN a VN" 
22,35 
"bourání základových konstrukcí" 
"OP = 300m3 - konstrukce 20%" 
300,00*0,20 
Součet 82,35</t>
  </si>
  <si>
    <t>R01150501</t>
  </si>
  <si>
    <t>R01150502</t>
  </si>
  <si>
    <t>R01150503</t>
  </si>
  <si>
    <t>R01150504</t>
  </si>
  <si>
    <t>R01150505</t>
  </si>
  <si>
    <t>Provedení veškerých detailů, spojů, prostupů, opracování, límců, přírub, pomocných kcí,  apod. pro oddíly 711, 712, 713, 762, 763, 764, 765 766, 767, 783, 784, 798 D+M komplet</t>
  </si>
  <si>
    <t>R01150506</t>
  </si>
  <si>
    <t>SO 01-15-05.3</t>
  </si>
  <si>
    <t>Žst. Vsetín, technologický objekt - ZTI</t>
  </si>
  <si>
    <t xml:space="preserve">        SO 01-15-05.3</t>
  </si>
  <si>
    <t>"Výpočet množství v měrné jednotce je provedeno podle grafických a textových částí projektové dokumentace." 
56,0</t>
  </si>
  <si>
    <t>"Výpočet množství v měrné jednotce je provedeno podle grafických a textových částí projektové dokumentace." 
62,0</t>
  </si>
  <si>
    <t>Potrubí kanalizační z PP odpadní DN 75</t>
  </si>
  <si>
    <t>Potrubí kanalizační z PP připojovací DN 32-40</t>
  </si>
  <si>
    <t>Kondenzační sifon DN</t>
  </si>
  <si>
    <t>Lapač střešních splavenin z PP s kulovým kloubem na odtoku</t>
  </si>
  <si>
    <t>"Výpočet množství v měrné jednotce je provedeno podle grafických a textových částí projektové dokumentace." 
12+4+62+14</t>
  </si>
  <si>
    <t>894812311</t>
  </si>
  <si>
    <t>Revizní a čistící šachta z PP typ DN 600/160 šachtové dno</t>
  </si>
  <si>
    <t>Revizní a čistící šachta z polypropylenu PP pro hladké trouby DN 600 šachtové dno (DN šachty / DN trubního vedení) DN 600/160 průtočné</t>
  </si>
  <si>
    <t>SO 01-15-05.5</t>
  </si>
  <si>
    <t>Žst. Vsetín, technologický objekt - vytápění</t>
  </si>
  <si>
    <t xml:space="preserve">        SO 01-15-05.5</t>
  </si>
  <si>
    <t>SO 01-15-05.6</t>
  </si>
  <si>
    <t>Žst. Vsetín, technologický objekt - Vzduchotechnická zařízení a chlazení</t>
  </si>
  <si>
    <t xml:space="preserve">        SO 01-15-05.6</t>
  </si>
  <si>
    <t>42972964</t>
  </si>
  <si>
    <t>Žaluzie protidešťová 630x630</t>
  </si>
  <si>
    <t>žaluzie protidešťové Pz plech 1000x1000mm</t>
  </si>
  <si>
    <t>42982416</t>
  </si>
  <si>
    <t>Klapka regulační 630x 630, servopohon</t>
  </si>
  <si>
    <t>klapka regulační žaluziová Pz VZT 800x630mm</t>
  </si>
  <si>
    <t>55341433</t>
  </si>
  <si>
    <t>Mřížka kruhová pr.125, do zdi</t>
  </si>
  <si>
    <t>mřížka větrací nerezová kruhová se síťovinou 125mm</t>
  </si>
  <si>
    <t>"Výpočet množství v měrné jednotce je provedeno podle grafických a textových částí projektové dokumentace." 
2+2</t>
  </si>
  <si>
    <t>751122295</t>
  </si>
  <si>
    <t>Mtž vent rad ntl střešního základního D do 500 mm</t>
  </si>
  <si>
    <t>Montáž ventilátoru radiálního nízkotlakého  střešního základního, průměru přes 400 do 500 mm</t>
  </si>
  <si>
    <t>751398022</t>
  </si>
  <si>
    <t>Mtž větrací mřížky stěnové do 0,100 m2</t>
  </si>
  <si>
    <t>Montáž ostatních zařízení  větrací mřížky stěnové, průřezu přes 0,04 do 0,100 m2</t>
  </si>
  <si>
    <t>751398053</t>
  </si>
  <si>
    <t>Mtž protidešťové žaluzie potrubí do 0,450 m2</t>
  </si>
  <si>
    <t>Montáž ostatních zařízení  protidešťové žaluzie nebo žaluziové klapky na čtyřhranné potrubí, průřezu přes 0,300 do 0,450 m2</t>
  </si>
  <si>
    <t>751511122</t>
  </si>
  <si>
    <t>Mtž potrubí plech skupiny I kruh s přírubou tloušťky plechu 0,6 mm D do 200 mm</t>
  </si>
  <si>
    <t>Montáž potrubí plechového skupiny I  kruhového s přírubou tloušťky plechu 0,6 mm, průměru přes 100 do 200 mm</t>
  </si>
  <si>
    <t>751514679</t>
  </si>
  <si>
    <t>Mtž klapky do plech potrubí kruhové bez příruby D do 200 mm</t>
  </si>
  <si>
    <t>Montáž škrtící klapky nebo zpětné klapky do plechového potrubí  kruhové bez příruby, průměru přes 100 do 200 mm</t>
  </si>
  <si>
    <t>751721113</t>
  </si>
  <si>
    <t>Montáž klimatizační jednotky venkovní s jednofázovým napájením (do 4 vnitřních jednotek)</t>
  </si>
  <si>
    <t>Montáž klimatizační jednotky venkovní jednofázové napájení do 4 vnitřních jednotek</t>
  </si>
  <si>
    <t>R1191351</t>
  </si>
  <si>
    <t>Radiální střešní ventilátor 500x500mm, 230 V</t>
  </si>
  <si>
    <t>R4291725110B</t>
  </si>
  <si>
    <t>Klimatizace nástěnná jednotka 2100 W, 230 V/50 Hz</t>
  </si>
  <si>
    <t>Klimatizace nástěnná jednotka 2700 W, 230 V/50 Hz</t>
  </si>
  <si>
    <t>R4291725110C</t>
  </si>
  <si>
    <t>R42981011</t>
  </si>
  <si>
    <t>trouba VZT kruhová spirálně vinutá Pz tl 0,5mm D 100mm</t>
  </si>
  <si>
    <t>R429853251A</t>
  </si>
  <si>
    <t>Zpětná klapka s pérkem pr.125 mm</t>
  </si>
  <si>
    <t>R751398053</t>
  </si>
  <si>
    <t>Mtž regulační klapky potrubí do 0,450 m2</t>
  </si>
  <si>
    <t>R751791118</t>
  </si>
  <si>
    <t>Cu propojovací potrubí, izolace, chladivo, kabeláž, vč. montáže</t>
  </si>
  <si>
    <t>RELD.SP11010014</t>
  </si>
  <si>
    <t>EDM 100 CTZ</t>
  </si>
  <si>
    <t>ROST1151</t>
  </si>
  <si>
    <t>SO 01-15-05.7</t>
  </si>
  <si>
    <t>Žst. Vsetín, technologický objekt - Umělé osvětlení a vnitřní silnoproudé rozvody</t>
  </si>
  <si>
    <t xml:space="preserve">        SO 01-15-05.7</t>
  </si>
  <si>
    <t>3/72 Rozvodnice na omítku,šedé dveře,N/PE můstky, skříň-ocelový plech, dveře-ocelový plech, krycí desky-ocelový plech, odolnost proti mechan. nárazům</t>
  </si>
  <si>
    <t>R - položka</t>
  </si>
  <si>
    <t>IK07,  
~</t>
  </si>
  <si>
    <t>výkres č. 7.04</t>
  </si>
  <si>
    <t>40/3 Hlavní vypínač, 3-pól, In=40A</t>
  </si>
  <si>
    <t>C20/1 Jistič char C, 1-pólový, Icn=10kA, In=20A</t>
  </si>
  <si>
    <t>Propojovací lišta 1m, 1-pól, In=63A, 10mm2</t>
  </si>
  <si>
    <t>Rozváděč RZS1</t>
  </si>
  <si>
    <t>IK07, kvůli instalaci přepínače sítí je nutno dodržet min. vzdálenost od DIN lišty po dveře cca 80mm  
~</t>
  </si>
  <si>
    <t>výkres č. 7.05</t>
  </si>
  <si>
    <t>C16/3 Jistič PL7, char C, 3-pólový, Icn=10kA, In=16A</t>
  </si>
  <si>
    <t>16/1N/C/003-A Chránič s nadpr.ochr Ir=250A+puls.SS,A,1+N,char.C, Idn=0.03A, In=16A</t>
  </si>
  <si>
    <t>PF7-25/4/003-A Chránič Ir=250A, typ A, 4-pól, Idn=0.03A, In=25A</t>
  </si>
  <si>
    <t>Vvelmi nízká mechanická odolnost 320N PVC - (ČSN)</t>
  </si>
  <si>
    <t>1416 TRUBKA OHEBNÁ</t>
  </si>
  <si>
    <t>v. č. 7.02, 7.03</t>
  </si>
  <si>
    <t>1423 TRUBKA OHEBNÁ</t>
  </si>
  <si>
    <t>0225 SPOJKA PRO TRUBKU 1525  320N</t>
  </si>
  <si>
    <t>PŘÍSLUŠENSTVÍ KABELOVÝCH ŽLABŮ DRÁTĚNÝCH</t>
  </si>
  <si>
    <t>Ukončení šňůr se zapojením</t>
  </si>
  <si>
    <t>3x0,35 až 4 mm2</t>
  </si>
  <si>
    <t>SPÍNAČ, PŘEPÍNAČ, IP 44 (PLAST)</t>
  </si>
  <si>
    <t>SPÍNAČ VAČKOVÝ,20A, V KRYTU IP65</t>
  </si>
  <si>
    <t>Vačkový spínač, nástěnný, 3.pól.</t>
  </si>
  <si>
    <t>Pokojový termostat, 10A, kontrolka sepnutí</t>
  </si>
  <si>
    <t>ČIDLO TEPLOTY</t>
  </si>
  <si>
    <t>Příložné čidlo teploty, rozsah -50...+70C - dodávka VZT</t>
  </si>
  <si>
    <t>PRŮMYSLOVÉ LED SVÍTIDLO</t>
  </si>
  <si>
    <t>A - Průmyslové LED svítidlo, polykarbonátový opálový difuzor, 5900/840, 38W, 5900lm, Ra80, 4000K, rozměry cca 1282x145x101</t>
  </si>
  <si>
    <t>B - Žárovkové svítidlo, montura-polykarbonátový výlisek, stínítko-opálový polykarbonát, prům. 360mm, IP65</t>
  </si>
  <si>
    <t>Přímotopný konvektor 500W</t>
  </si>
  <si>
    <t>Přímotopný konvektor 1000W</t>
  </si>
  <si>
    <t>VYBOURÁNÍ OTVORU CIHELNEM DO PRUMERU 60mm</t>
  </si>
  <si>
    <t>LEŠENÍ LEHKÉ POMOCNÉ O VÝŠCE LESENOVE PODLAHY</t>
  </si>
  <si>
    <t>PROVEDENÍ REVIZNÍCH ZKOUŠEK DLE CSN 331500</t>
  </si>
  <si>
    <t>SO 01-15-05.8</t>
  </si>
  <si>
    <t>Žst. Vsetín, technologický objekt - Hromosvod</t>
  </si>
  <si>
    <t xml:space="preserve">        SO 01-15-05.8</t>
  </si>
  <si>
    <t>DRÁT</t>
  </si>
  <si>
    <t>JÍMACÍ TYČ A OCHRANNÁ TRUBKA</t>
  </si>
  <si>
    <t>JR 3,0 18/10 AlMgSi s rovným koncem, L 3000mm</t>
  </si>
  <si>
    <t>PV 15d na hřebenáče, L/H 120-200/60-100mm</t>
  </si>
  <si>
    <t>SJ 1b N k jímací tyči nerez, D=20, dvoušroubová</t>
  </si>
  <si>
    <t>ODDÁLENÝ HROMOSVOD</t>
  </si>
  <si>
    <t>DOHL ,,L,, držák oddáleného hromosvodu</t>
  </si>
  <si>
    <t>DOHR držák oddáleného hromosvodu rohový</t>
  </si>
  <si>
    <t>ITV 43 izolační tyč pro vodič 430mm</t>
  </si>
  <si>
    <t>ITJ 68 izolační tyč pro jímací tyč 680mm</t>
  </si>
  <si>
    <t>SO 01-15-06</t>
  </si>
  <si>
    <t>Žst. Vsetín, tankovací stanice</t>
  </si>
  <si>
    <t>SO 01-15-06.1</t>
  </si>
  <si>
    <t>Žst. Vsetín, tankovací stanice - Architektonicko stavební řešení</t>
  </si>
  <si>
    <t xml:space="preserve">      SO 01-15-06</t>
  </si>
  <si>
    <t xml:space="preserve">        SO 01-15-06.1</t>
  </si>
  <si>
    <t>"cca" 130,00 
"pro betonové patky" 
3,40*3,40*1,90*2 
Součet 173,928</t>
  </si>
  <si>
    <t>173,928*0,5</t>
  </si>
  <si>
    <t>"cca" 60,00 
"pro betonové patky" 
3,40*4*1,90*2 
Součet 111,68</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</si>
  <si>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</si>
  <si>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</si>
  <si>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</si>
  <si>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"zemina na zásypy tam a zpět" 
173,928*2</t>
  </si>
  <si>
    <t>167101102</t>
  </si>
  <si>
    <t>Nakládání výkopku z hornin tř. 1 až 4 přes 100 m3</t>
  </si>
  <si>
    <t>Nakládání, skládání a překládání neulehlého výkopku nebo sypaniny  nakládání, množství přes 100 m3, z hornin tř. 1 až 4</t>
  </si>
  <si>
    <t>273322611</t>
  </si>
  <si>
    <t>Základové desky ze ŽB se zvýšenými nároky na prostředí tř. C 30/37</t>
  </si>
  <si>
    <t>Základy z betonu železového (bez výztuže) desky z betonu se zvýšenými nároky na prostředí tř. C 30/37</t>
  </si>
  <si>
    <t>"ozn.B" 
"ŽB deska tl. 525mm" 
9,52*1,34*0,525-9,22*0,95*0,15 
3,70*1,25*0,525-3,40*0,95*0,15 
"ozn.C" 
"ŽB deska tl. 250 až 300mm" 
"měřeno digi"  39,50*0,275+24,95*0,15*0,15 
"ŽB deska tl. 500mm" 
10,51*4,60*0,50-2,43*0,74*0,50 
"ozn.E" 
"ŽB deska manipulační plochy (záchytné jímky) tl. 280 až 460mm" 
"měřeno digi"  60,90*0,370+20,20*0,15*0,34 
Mezisoučet 65.58807 
(2,43+1,52*2)*0,78*0,78/2 
Mezisoučet 1.663974 
67,252*0,1 
Součet 73,977</t>
  </si>
  <si>
    <t>"ozn.B" 
"ŽB deska tl. 525mm" 
(9,52+1,34)*2*0,525+(9,22+0,95)*2*0,15 
(3,70+1,25)*2*0,525+(3,40+0,95)*2*0,15 
"ozn.C" 
"ŽB deska tl. 250 až 300mm" 
"měřeno digi"  24,35*0,50+27,40*0,15 
"ŽB deska tl. 500mm" 
(10,51+4,60)*2*0,50 
"ŽB deska manipulační plochy (záchytné jímky) tl. 280 až 460mm" 
"měřeno digi"  24,60*0,34+15,70*0,66 
71,078*0,1 
Součet 78,185</t>
  </si>
  <si>
    <t>195,00*2*1,5*7,90/1000</t>
  </si>
  <si>
    <t>"betonové základy pod stojany odčerpávacího zařízení" 
2,20*1,00*0,80*2</t>
  </si>
  <si>
    <t>"část D.2.2.1, p.č. 2.05" 
"základové patky 6ks" 
2,20*2,20*1,00*6 
1,20*1,20*0,90*6 
Součet 36,816</t>
  </si>
  <si>
    <t>"část D.2.2.1, p.č. 2.05" 
"základové patky 6ks" 
2,20*4*1,00*6 
1,20*4*0,90*6 
Mezisoučet 78.72 
"betonové základy pod stojany odčerpávacího zařízení" 
(2,20+1,00)*2*0,80*2 
Mezisoučet 10.24 
Součet 88,96</t>
  </si>
  <si>
    <t>"část D.2.2.1, p.č. 2.05" 
"základové patky 6ks" 
203,10*6/1000</t>
  </si>
  <si>
    <t>22-M</t>
  </si>
  <si>
    <t>Montáže technologických zařízení pro dopravní stavby</t>
  </si>
  <si>
    <t>R22010001</t>
  </si>
  <si>
    <t>Dvouplášťová nadzemní nádrž NDN 40 000 TRIO V s kompletní výbavou dělená na 3 komory (NM, LTO a AdBlue nerezová komora)</t>
  </si>
  <si>
    <t>"v ceně je stáčecí čerpadlo pro stáčení produktů nafta a LTO a podávací čerpadlo na AdBlue" 
1</t>
  </si>
  <si>
    <t>R22010002</t>
  </si>
  <si>
    <t>Doplňky k nádržím typové řady PDN</t>
  </si>
  <si>
    <t>"kalibrace nádrže s litrovacími tabulkami a měrnou tyčí" 
"práškový hasící přístroj PG-6, min. 2ks" 
"základní sada havarijních prostředků typ TRK 213" 
1</t>
  </si>
  <si>
    <t>R22010003</t>
  </si>
  <si>
    <t>Havarijní jímka 6m3, dvouplášťová kompletně vystrojená</t>
  </si>
  <si>
    <t>R22010004</t>
  </si>
  <si>
    <t>Kontinuální měření hladiny v nádržích s teplotním ukazatelem (2x)</t>
  </si>
  <si>
    <t>R22010005</t>
  </si>
  <si>
    <t>Výdejní stojany a satelity TATSUNO Blansko</t>
  </si>
  <si>
    <t>"1x BMP 4033 jednostranné provedení" 
"2x SAT 4000 pro NM a AdBlue" 
"1x SW EVITA + XTR601" 
1</t>
  </si>
  <si>
    <t>R22010006</t>
  </si>
  <si>
    <t>Základové šachty pro VS TATSUNO a SAT (3x)</t>
  </si>
  <si>
    <t>R22010007</t>
  </si>
  <si>
    <t>Technologická elektroinstalace, montáž, revize</t>
  </si>
  <si>
    <t>R22010008</t>
  </si>
  <si>
    <t>Podzemní dvouplášťové potrubní rozvody od NDN k SAT pod kolejemi</t>
  </si>
  <si>
    <t>"cca"  11,00</t>
  </si>
  <si>
    <t>R22010009</t>
  </si>
  <si>
    <t>Nerezové vyhřívané potrubní rozvody od NDN k VS a SAT pro AdBlue</t>
  </si>
  <si>
    <t>"cca"  12,00</t>
  </si>
  <si>
    <t>R22010010</t>
  </si>
  <si>
    <t>Doprava nádrže, technologie a techniků</t>
  </si>
  <si>
    <t>R22010011</t>
  </si>
  <si>
    <t>Výdejní stojan kombi CARD5x a řídící systém EVITA</t>
  </si>
  <si>
    <t>R22010012</t>
  </si>
  <si>
    <t>Kontinuální měření PLM609 stavu PHM v nádržích</t>
  </si>
  <si>
    <t>342241161</t>
  </si>
  <si>
    <t>Příčky z cihel plných dl 290 mm pevnosti P 15 na MC tl 65 mm</t>
  </si>
  <si>
    <t>Příčky nebo přizdívky jednoduché z cihel nebo příčkovek pálených  na maltu MVC nebo MC plných P7,5 až P15 dl. 290 mm (290x140x65 mm), tl. o tl. 65 mm</t>
  </si>
  <si>
    <t>"zděná vana pro vytažení izolace na svislé stěny" 
10,50*0,50 
5,25*0,1 
Součet 5,775</t>
  </si>
  <si>
    <t>"zděná vana pro vytažení izolace na svislé stěny" 
9,95*0,22 
3,90*0,40 
3,749*0,1 
Součet 4,124</t>
  </si>
  <si>
    <t>342321610</t>
  </si>
  <si>
    <t>Stěny výplňové ze ŽB tř. C 30/37</t>
  </si>
  <si>
    <t>Stěny a příčky z betonu železového (bez výztuže) výplňové a oddělovací pevné, ochranné přizdívky tř. C 30/37</t>
  </si>
  <si>
    <t>"ozn.A" 
"obetonování úkapových jímek" 
1,66*0,83*1,32-1,36*0,44*1,32 
2,43*0,74*1,23-2,13*0,44*1,23 
2,088*0,1 
Součet 2,297</t>
  </si>
  <si>
    <t>342351311</t>
  </si>
  <si>
    <t>Zřízení jednostranného bednění výplňových stěn a příček</t>
  </si>
  <si>
    <t>Bednění stěn a příček výplňových a oddělovacích pevných rovné jednostranné zřízení</t>
  </si>
  <si>
    <t>"ozn.A" 
"obetonování úkapových jímek" 
(1,66+0,83)*2*1,47 
(2,43+0,74)*2*1,38 
16,07*0,1 
Součet 17,677</t>
  </si>
  <si>
    <t>342351312</t>
  </si>
  <si>
    <t>Odstranění jednostranného bednění výplňových stěn a příček</t>
  </si>
  <si>
    <t>Bednění stěn a příček výplňových a oddělovacích pevných rovné jednostranné odstranění</t>
  </si>
  <si>
    <t>342362021</t>
  </si>
  <si>
    <t>Výztuž příček svařovanými sítěmi Kari</t>
  </si>
  <si>
    <t>Výztuž stěn a příček výplňových a oddělovacích pevných svislých nebo šikmých, rovných nebo oblých ze svařovaných sítí z drátů typu KARI</t>
  </si>
  <si>
    <t>"ozn.A" 
"úkapové jímky" 
((1,66+0,83)*2*1,47)*2*1,4*7,90/1000 
((2,43+0,74)*2*1,38)*2*1,4*7,90/1000 
Součet 0,355</t>
  </si>
  <si>
    <t>R3421111</t>
  </si>
  <si>
    <t>D+M opláštění výdejního stojanu PUR panely</t>
  </si>
  <si>
    <t>"včetně nosné ocelové konstrukce" 
"stěny - PUR panely tl. 50mm" 
(0,95+0,80)*2,30+0,20*2*2,24 
"stříška - PUR panely tl. 50mm" 
2,90*0,90 
7,531*0,20 
Součet 9,037</t>
  </si>
  <si>
    <t>R45831111</t>
  </si>
  <si>
    <t>Úprava podloží z betonu stabilizačního SC II hutněného po vrstvách</t>
  </si>
  <si>
    <t>"upravené podloží" 
"A" 4,71*0,20 
"B" 17,382*0,50 
"C"  86,048*0,75 
"D"  27,425*0,75 
"E"  60,90*0,30 
"F"  33,32*0,30 
Součet 123,004</t>
  </si>
  <si>
    <t>1. V cenách jsou započteny náklady na ukládku stabilizačního nebo prostého betonu s hutněním po vrstvách na projektovanou míru zhutnění, případně společně v kombinaci s ukládkou hutněné ochranné filtrační vrstvy z drenážního betonu podél opěry nebo nebo přesýpaného objektu, rozhrnutí a hutnění betonu vibrační deskou po vrstvách v tloušťce 300 až 600 mm, pomocné překládané oddělovací bednění mezi filtrační drenážní vrstvou a výplňovým klínem, urovnání zhutněného horního povrchu výplně za opěrou.</t>
  </si>
  <si>
    <t>D+M ocelové konstrukce zastřešení tankovací stanice</t>
  </si>
  <si>
    <t>"část D.2.2.1, p.č. 2.03" 
"svařované a šroubované konstrukce z válcovaného materiálu" 
"včetně otryskání a žárové pozinkování ponorem" 
"protikorozní ochrana OK bude provedena dle vydaných TKP staveb státních drah KAP 25" 
22915,03</t>
  </si>
  <si>
    <t>"ozn.D" 
"frakce 0-32" 
7,30*1,25 
"měřeno digi"  8,20+10,10 
Součet 27,425</t>
  </si>
  <si>
    <t>"ozn.C" 
"frakce 0-22" 
"měřeno digi"  39,50 
10,51*4,60-2,43*0,74 
"ozn.D" 
"frakce 0-32" 
7,30*1,25 
"měřeno digi"  8,20+10,10 
Součet 113,473</t>
  </si>
  <si>
    <t>564972121</t>
  </si>
  <si>
    <t>Podklad z mechanicky zpevněného kameniva MZK tl 300 mm</t>
  </si>
  <si>
    <t>Podklad z mechanicky zpevněného kameniva MZK (minerální beton)  s rozprostřením a s hutněním, po zhutnění tl. 300 mm</t>
  </si>
  <si>
    <t>"ozn.B" 
9,52*1,34 
3,70*1,25 
"ozn.E" 
7,60*10,05 
"ozn.F" 
9,52*3,50 
Součet 127,082</t>
  </si>
  <si>
    <t>1. ČSN 73 6126-1 připouští pro MZK max. tl. 300 mm.  
2. V cenách nejsou započteny náklady na:  
a) ochranu povrchu podkladu filtračním postřikem, který se oceňuje cenami souboru cen 573 11-11,  
b) spojovací postřik před pokládkou asfaltových směsí, který se oceňuje cenami souboru cen 573 2.-11.</t>
  </si>
  <si>
    <t>59245030</t>
  </si>
  <si>
    <t>dlažba tvar čtverec betonová 200x200x80mm přírodní</t>
  </si>
  <si>
    <t>30,168*1,1</t>
  </si>
  <si>
    <t>596811120</t>
  </si>
  <si>
    <t>Kladení betonové dlažby komunikací pro pěší do lože z kameniva vel do 0,09 m2 plochy do 50 m2</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</si>
  <si>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</si>
  <si>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"ozn.D" 
7,30*1,25 
"měřeno digi"  8,20+10,10 
27,425*0,1 
Součet 30,168</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</si>
  <si>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</si>
  <si>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R56487111</t>
  </si>
  <si>
    <t>Podklad ze štěrkodrtě ŠD tl. 350 mm</t>
  </si>
  <si>
    <t>Podklad ze štěrkodrti ŠD  s rozprostřením a zhutněním, po zhutnění tl. 350 mm</t>
  </si>
  <si>
    <t>"ozn.B" 
"frakce 0-32" 
9,52*1,34 
3,70*1,25 
"ozn.C" 
"frakce 0-22" 
"měřeno digi"  39,50 
"ozn.E" 
"frakce 0-32" 
7,60*10,05 
"ozn.F" 
"frakce 0-32" 
9,52*3,50 
Součet 166,582</t>
  </si>
  <si>
    <t>"ozn.A" 
"podkladní betonová deska tl. 100mm, pod úkapové jímky" 
2,06*1,05*0,10 
2,71*0,94*0,10 
"ozn.C" 
"podkladní betonová deska tl. 100mm" 
"měřeno digi"  39,50*0,10 
10,51*4,60*0,10-2,43*0,74*0,10 
"podkladní betonová deska tl. 100mm pod beton. základy pod stojany odčerpávacího zařízení" 
2,50*1,30*0,10*2 
Součet 9,726</t>
  </si>
  <si>
    <t>"ozn.B" 
"podkladní betonová deska tl. 150mm" 
9,52*1,34*0,15 
3,70*1,25*0,15 
"ozn.E" 
"podkladní betonová deska tl. 150mm" 
"měřeno digi"  63,90*0,15 
"ozn.F" 
9,52*3,50*0,15 
Součet 17,19</t>
  </si>
  <si>
    <t>"ozn.A" 
"dno úkapových jímek" 
1,66*0,83*0,15 
2,43*0,74*0,15 
Součet 0,476</t>
  </si>
  <si>
    <t>"ozn.C" 
"měřeno digi"  24,95*0,10 
"ozn.E" 
"měřeno digi"  20,20*0,15 
Součet 5,525</t>
  </si>
  <si>
    <t>"ozn.A" 
"síť 8/100-8/100mm při horním a dolním povrchu" 
"dno úkapových jímek" 
1,66*0,83*1,40*2*7,90/1000 
2,43*0,74*1,40*2*7,90/1000 
"ozn.B" 
"síť 6/100-6/100mm při horním a dolním povrchu" 
9,52*1,34*1,20*2*4,44/1000 
3,70*1,25*1,20*2*4,44/1000 
"ozn.C" 
"síť 6/100-6/100mm při horním a dolním povrchu" 
39,50*2*1,20*4,44/1000 
(10,51*4,60-2,43*0,74)*2*1,20*4,44/1000 
"ozn.E" 
"síť 6/100-6/100mm při horním a dolním povrchu" 
63,90*2*1,20*4,44/1000 
"ozn.F" 
"síť 6/100-6/100mm při horním a dolním povrchu" 
9,52*3,50*1,20*2*4,44/1000 
Součet 2,208</t>
  </si>
  <si>
    <t>Potěr pískocementový tl do 50 mm tř. C 37 běžný</t>
  </si>
  <si>
    <t>Potěr pískocementový běžný  tl. přes 40 do 50 mm tř. C 37</t>
  </si>
  <si>
    <t>"ozn.C" 
"ochranná betonová mazanina" 
"měřeno digi"  39,50 
"ozn.E" 
"měřeno digi"  60,90 
Součet 100,4</t>
  </si>
  <si>
    <t>"ozn.B" 
7*1,34+3*1,25 
"ozn.C" 
10,35+3*3,60 
10,50+4,60*4 
"ozn.E" 
12,50+9,10 
Součet 84,78</t>
  </si>
  <si>
    <t>(100,40+12,661)*1,25</t>
  </si>
  <si>
    <t>100,40*2*1,05 
12,661*2*1,05 
Součet 237,428</t>
  </si>
  <si>
    <t>"ozn.C" 
"měřeno digi"  39,50 
"ozn.E" 
"měřeno digi"  60,90 
Součet 100,4</t>
  </si>
  <si>
    <t>"ozn.C" 
27,40*0,15 
"ozn.E" 
25,15*0,34 
Součet 12,661</t>
  </si>
  <si>
    <t>22,00*0,00035</t>
  </si>
  <si>
    <t>28322012</t>
  </si>
  <si>
    <t>fólie hydroizolační střešní mPVC mechanicky kotvená tl 1,5mm šedá</t>
  </si>
  <si>
    <t>22,00*1,20</t>
  </si>
  <si>
    <t>69311199</t>
  </si>
  <si>
    <t>geotextilie netkaná separační, ochranná, filtrační, drenážní  PES(70%)+PP(30%) 300g/m2</t>
  </si>
  <si>
    <t>22,00*1,15</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</si>
  <si>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</si>
  <si>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</si>
  <si>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"ozn.H" 
22,00</t>
  </si>
  <si>
    <t>712861705</t>
  </si>
  <si>
    <t>Provedení povlakové krytiny vytažením na konstrukce fólií lepenou se svařovanými spoji</t>
  </si>
  <si>
    <t>Provedení povlakové krytiny střech samostatným vytažením izolačního povlaku fólií  na konstrukce převyšující úroveň střechy, přilepenou se svařovanými spoji</t>
  </si>
  <si>
    <t>712964703</t>
  </si>
  <si>
    <t>Provedení povlakové krytiny zesílením koutů, rohů nebo hran fólií</t>
  </si>
  <si>
    <t>Provedení povlakové krytiny střech fóliemi - ostatní práce  zesílení koutů, rohů nebo hran fólií</t>
  </si>
  <si>
    <t>59590741</t>
  </si>
  <si>
    <t>deska cementotřísková bez povrchové úpravy tl 20mm</t>
  </si>
  <si>
    <t>22,00*1,1</t>
  </si>
  <si>
    <t>762341410</t>
  </si>
  <si>
    <t>Montáž bednění střešních žlabů z hrubých prken</t>
  </si>
  <si>
    <t>Bednění a laťování montáž bednění střešních žlabů s vytvořením spádu dna z prken hrubých tl. do 32 mm</t>
  </si>
  <si>
    <t>764212635</t>
  </si>
  <si>
    <t>Oplechování štítu závětrnou lištou z Pz s povrchovou úpravou rš 400 mm, ozn. K/1</t>
  </si>
  <si>
    <t>Oplechování střešních prvků z pozinkovaného plechu s povrchovou úpravou štítu závětrnou lištou rš 400 mm, ozn. K/1</t>
  </si>
  <si>
    <t>"K/1"  66,00</t>
  </si>
  <si>
    <t>764311613</t>
  </si>
  <si>
    <t>Lemování rovných zdí střech s krytinou skládanou z Pz s povrchovou úpravou rš 250 mm, ozn. K/5</t>
  </si>
  <si>
    <t>Lemování zdí z pozinkovaného plechu s povrchovou úpravou boční nebo horní rovné, střech s krytinou skládanou mimo prejzovou rš 250 mm, ozn. K/5</t>
  </si>
  <si>
    <t>"K/5"  4,70</t>
  </si>
  <si>
    <t>764311614</t>
  </si>
  <si>
    <t>Lemování rovných zdí střech s krytinou skládanou z Pz s povrchovou úpravou rš 330 mm, ozn. K/5</t>
  </si>
  <si>
    <t>Lemování zdí z pozinkovaného plechu s povrchovou úpravou boční nebo horní rovné, střech s krytinou skládanou mimo prejzovou rš 330 mm, ozn. K/5</t>
  </si>
  <si>
    <t>"K/5"  3,00</t>
  </si>
  <si>
    <t>764511642</t>
  </si>
  <si>
    <t>Kotlík oválný (trychtýřový) pro podokapní žlaby z Pz s povrchovou úpravou 330/100 mm, ozn. K/3</t>
  </si>
  <si>
    <t>Žlab podokapní z pozinkovaného plechu s povrchovou úpravou včetně háků a čel kotlík oválný (trychtýřový), rš žlabu/průměr svodu 330/100 mm, ozn. K/3</t>
  </si>
  <si>
    <t>"K/3"  2</t>
  </si>
  <si>
    <t>Svody kruhové včetně objímek, kolen, odskoků z Pz s povrchovou úpravou průměru 100 mm, ozn. K/4</t>
  </si>
  <si>
    <t>Svod z pozinkovaného plechu s upraveným povrchem včetně objímek, kolen a odskoků kruhový, průměru 100 mm, ozn. K/4</t>
  </si>
  <si>
    <t>"K/4"  17,00</t>
  </si>
  <si>
    <t>R76421260</t>
  </si>
  <si>
    <t>Zaplechování žlabu z pozinkovaného plechu s povrchovou úpravou se strojně raženou stojatou drážkou, ozn. K/8</t>
  </si>
  <si>
    <t>"v místě uchycení ke třmenům žlabu bude plech podložen folií z netkané textilie 300 g/m2" 
"včetně všech doplňků a upevňovacích prvků" 
21,00</t>
  </si>
  <si>
    <t>R76431001</t>
  </si>
  <si>
    <t>Lemování střešního sendvičového PUR panelu tl. 50mm u okapní hrany z pozinkovaného plechu s povrchovou úpravou, ozn. K/6</t>
  </si>
  <si>
    <t>"přikotvení shora a zespodu k panelu" 
"lemování přechází v podokapní žlábek s výztuhami, který je na obou koncích zdeformován na okapní nosy, vyvedené na přilehlé plochy" 
"včetně všech doplňků a upevňovacích prvků" 
"r.š. 400mm" 
3,60</t>
  </si>
  <si>
    <t>R76431002</t>
  </si>
  <si>
    <t>Lemování střešních a stěnových sendvičových PUR panelu tl. 50mm na okrajových hranách z pozinkovaného plechu s povrchovou úpravou, ozn. K/7</t>
  </si>
  <si>
    <t>"přikotvené na obou stranách k panelu" 
"r.š. 150mm" 
"včetně všech doplňků a upevňovacích prvků" 
6,30</t>
  </si>
  <si>
    <t>R76451160</t>
  </si>
  <si>
    <t>Výtokové hrdlo půlkruhového tvatu tl. 1mm, r.š. 330mm z pozinkovaného plechu s povrchovou úpravou, ozn. K/2</t>
  </si>
  <si>
    <t>"s poplastovanou manžetou pro napojení fóliové PVC krytiny mezistřešního žkabu" 
"včetně všech doplňků a upevňovacích prvků" 
"K/3" 2</t>
  </si>
  <si>
    <t>15484340</t>
  </si>
  <si>
    <t>plech trapézový 55/235 PES 25µm tl 0,75mm</t>
  </si>
  <si>
    <t>260,333*1,05</t>
  </si>
  <si>
    <t>767391112</t>
  </si>
  <si>
    <t>Montáž krytiny z tvarovaných plechů šroubováním</t>
  </si>
  <si>
    <t>Montáž krytiny z tvarovaných plechů trapézových nebo vlnitých, uchyceným šroubováním</t>
  </si>
  <si>
    <t>"ozn.G" 
"P1" 1,04*5,96*42</t>
  </si>
  <si>
    <t>1. V cenách není započteno zhotovení otvoru v krytině, tyto práce se oceňují cenami 767 13-76 Zhotovení otvoru v plechu.  
2. V cenách není započteno oplechování prostupů; tyto práce lze oceňovat cenami katalogu 800-764 Konstrukce klempířské.  
3. Množství krytiny střech se určí v m2 z rozměru plochy krytiny podle projektu.</t>
  </si>
  <si>
    <t>Přesun hmot tonážní pro zámečnické konstrukce v objektech v do 12 m</t>
  </si>
  <si>
    <t>Přesun hmot pro zámečnické konstrukce  stanovený z hmotnosti přesunovaného materiálu vodorovná dopravní vzdálenost do 50 m v objektech výšky přes 6 do 12 m</t>
  </si>
  <si>
    <t>D+M ocelových třmenů žlabu (klemp. ozn. K/8)</t>
  </si>
  <si>
    <t>"svařenec TR 4HR 40x4"  1,25*4,46*38 
"podélná výztuha TR 4HR 40x4"  0,60*4,46*35 
"10% svary, prořez, pomocný materiál"  30,551 
"včetně nátěrové povrchové úpravy" 
Součet 336,061</t>
  </si>
  <si>
    <t>D+M ocelové konstrukce rámu zástěny žárově zinkované</t>
  </si>
  <si>
    <t>"ocelový profil IPE 120 žárově zinkovaný"  7,42*10,40 
"ztužidla L70x70x7mm žárově zinkovaná"  1,71*7,39 
"ocelová patní deska 200x12, dl. 240mm" 0,24*18,84*2 
"svislé podpory L100x100x8, dl. 2x2,35m kotvené chem. kotvami M16"  57,40 
"podélná podpora L100x100x8, dl. 3,00m kotvené chem. kotvami M16"  36,60 
Mezisoučet 192.8481 
"15% prořezy, svary, chem. kotvy, doplň. materiál"  192,848*0,15 
Součet 221,775</t>
  </si>
  <si>
    <t>D+M ocelového lemování pororoštů</t>
  </si>
  <si>
    <t>"v.č. D.2.2.1, poř.č.1.10" 
"povrchová úprava žárové pozinkování" 
"kotvení chemické kotvy M12 a M16" 
"podkladní ocelový rošt a ocelové sloupky budou podlity polymermaltou s elektroizol. schopností tl. 10 až 25mm" 
"nosníky HEB budou přivařeny oboustranně na ocelové plotýnky sloupů" 
"ocelvé pororošty budou vzájemně vodivě propojeny a připojeny na zemnění" 
"-----" 
"ocelové lemování pororoštů MP1"  77,89+40,56+3,98 
"ocelové lemování pororoštů MP2"  34,01+17,71+1,92 
"ocelové lemování pororoštů KV"  23,91 
"podkladní ocelový rošt pod pororošty z HEB100"  375,36+263,16 
"ocelové sloupky 32ks"  11,40*32 
Mezisoučet 1203.3 
"15% prožezy, svary, chemické kotvy, doplňkový materiál"  1203,30*0,15 
Součet 1383,795</t>
  </si>
  <si>
    <t>D+M ocelových pororoštů</t>
  </si>
  <si>
    <t>"v.č. D.2.2.1, poř.č.1.10" 
"povrchová úprava žárové pozinkování" 
"-----" 
"pororošty MP1" 
"lisovaný, žárově zinkovaný pororošt, nosné pásy 50x2mm, rozteč oka 33x33mm" 
1,234*6 
1,082*2 
Mezisoučet 9.568 
"pororošty MP2" 
"lisovaný, žárově zinkovaný pororošt, nosné pásy 50x2mm, rozteč oka 33x33mm" 
0,925*2 
0,866*2 
Mezisoučet 3.582 
"pororošty KV" 
"lisovaný, žárově zinkovaný pororošt, nosné pásy 50x2mm, rozteč oka 33x33mm" 
1,126*14 
0,521*4 
1,546*7 
0,715*2 
Mezisoučet 30.099999999999998 
43,25*0,15 
Součet 49,738</t>
  </si>
  <si>
    <t>777131109</t>
  </si>
  <si>
    <t>Penetrační epoxidový nátěr podlahy na podklad znečištěný olejem</t>
  </si>
  <si>
    <t>Penetrační nátěr podlahy epoxidový odolný proti vzlínání olejů</t>
  </si>
  <si>
    <t>"ozn.B" 
9,52*1,34+(9,22+0,95)*2*0,15 
3,70*1,25+(3,40+0,95)*2*0,15 
"ozn.C" 
36,40+27,40*(0,15+0,15) 
10,51*4,60-2,43*0,74 
"ozn.E" 
60,90+25,15*(0,34+0,15) 
"ozn.F" 
(0,67*2+3,50)*9,52 
Součet 232,206</t>
  </si>
  <si>
    <t>777611141</t>
  </si>
  <si>
    <t>Krycí epoxidový chemicky odolný nátěr podlahy</t>
  </si>
  <si>
    <t>Krycí nátěr podlahy chemicky odolný epoxidový</t>
  </si>
  <si>
    <t>998777101</t>
  </si>
  <si>
    <t>Přesun hmot tonážní pro podlahy lité v objektech v do 6 m</t>
  </si>
  <si>
    <t>Přesun hmot pro podlahy lité  stanovený z hmotnosti přesunovaného materiálu vodorovná dopravní vzdálenost do 50 m v objektech výšky do 6 m</t>
  </si>
  <si>
    <t>783301401</t>
  </si>
  <si>
    <t>Ometení zámečnických konstrukcí</t>
  </si>
  <si>
    <t>Příprava podkladu zámečnických konstrukcí před provedením nátěru ometení</t>
  </si>
  <si>
    <t>"část D.2.2.1, p.č. 2.03" 
"ocelová konstrukce" 
537,89</t>
  </si>
  <si>
    <t>783344201</t>
  </si>
  <si>
    <t>Základní antikorozní jednonásobný polyuretanový nátěr zámečnických konstrukcí</t>
  </si>
  <si>
    <t>Základní antikorozní nátěr zámečnických konstrukcí jednonásobný polyuretanový</t>
  </si>
  <si>
    <t>783347101</t>
  </si>
  <si>
    <t>Krycí jednonásobný polyuretanový nátěr zámečnických konstrukcí</t>
  </si>
  <si>
    <t>Krycí nátěr (email) zámečnických konstrukcí jednonásobný polyuretanový</t>
  </si>
  <si>
    <t>"část D.2.2.1, p.č. 2.03" 
"ocelová konstrukce - dvojnásobný" 
537,89*2</t>
  </si>
  <si>
    <t>Hasící přístroj sněhový CO2 5kg, vč. osazení (hasící schopnost 183B)</t>
  </si>
  <si>
    <t>R79800002</t>
  </si>
  <si>
    <t>Hasící přístroj práškový 5kg, vč. osazení (hasící schopnost 89B)</t>
  </si>
  <si>
    <t>59211200</t>
  </si>
  <si>
    <t>vana kolejová betonová železniční 2380x3500x505mm</t>
  </si>
  <si>
    <t>(13,80+22,40)*2*6,60</t>
  </si>
  <si>
    <t>"cca 30 dní" 
477,84*30</t>
  </si>
  <si>
    <t>953331111</t>
  </si>
  <si>
    <t>Vložky do svislých dilatačních spár z lepenky nepískované kladené volně</t>
  </si>
  <si>
    <t>Vložky svislé do dilatačních spár z lepenky  kladené volně, včetně dodání a osazení, v jakémkoliv zdivu, nepískované</t>
  </si>
  <si>
    <t>"oddělení jednotlivých funkčních celků (základových desek, jímek...) vkládáním do spár mezi těmito celky jako dilatace" 
"cca"  60,00</t>
  </si>
  <si>
    <t>1. V cenách jsou započteny i náklady na jednostranné zajištění polohy vložek proti sesmeknutí (např. přibitím, maltovými terči).</t>
  </si>
  <si>
    <t>"bourání dna stávající ŽB jímky v místech základových patek pro sloupy zastřešení" 
3,40*3,40*0,50*4 
"havarijní jímka" 
3,20*4,70*0,50 
"odbourání části stěn jímky  pro probíhající kolejové lože koleje č.201" 
(20,60*3,14)/2*1,025 
Součet 63,791</t>
  </si>
  <si>
    <t>985312134</t>
  </si>
  <si>
    <t>Stěrka k vyrovnání betonových ploch rubu kleneb a podlah tl 5 mm</t>
  </si>
  <si>
    <t>Stěrka k vyrovnání ploch reprofilovaného betonu rubu kleneb a podlah, tloušťky do 5 mm</t>
  </si>
  <si>
    <t>1. V cenách nejsou započteny náklady na ochranný nátěr, které se oceňují souborem cen 985 32-4 Ochranný nátěr betonu.</t>
  </si>
  <si>
    <t>R01150601</t>
  </si>
  <si>
    <t>R01150602</t>
  </si>
  <si>
    <t>R01150603</t>
  </si>
  <si>
    <t>R01150604</t>
  </si>
  <si>
    <t>R01150605</t>
  </si>
  <si>
    <t>Provedení veškerých detailů, spojů, prostupů, opracování, límců, přírub, pomocných kcí,  apod. pro oddíly 711, 712, 762, 764, 767, 777, 783, 798 D+M komplet</t>
  </si>
  <si>
    <t>R01150606</t>
  </si>
  <si>
    <t>V cenách jsou započteny zednické přípomoci (tj. vybourání a opětovné zazdění či zapravení prostupů, drážek apod.) pro řemesla - umělé osvětlení a vnitřní silnoproudé rozvody, hromosvody a další.</t>
  </si>
  <si>
    <t>R92900001</t>
  </si>
  <si>
    <t>Montáž prefabrikované kolejové vany</t>
  </si>
  <si>
    <t>997006511</t>
  </si>
  <si>
    <t>Vodorovná doprava suti s naložením a složením na skládku do 100 m</t>
  </si>
  <si>
    <t>Vodorovná doprava suti na skládku s naložením na dopravní prostředek a složením do 100 m</t>
  </si>
  <si>
    <t>1. Pro volbu ceny je rozhodující dopravní vzdálenost těžiště skládky a půdorysné plochy objektu.</t>
  </si>
  <si>
    <t>998144471</t>
  </si>
  <si>
    <t>Přesun hmot pro montované betonové nádrže, jímky a zásobníky v do 25 m</t>
  </si>
  <si>
    <t>Přesun hmot pro nádrže, jímky, zásobníky a jámy pozemní mimo zemědělství  se svislou nosnou konstrukcí montovanou z dílců betonových tyčových nebo plošných vodorovná dopravní vzdálenost do 50 m, pro nádrže výšky do 25 m</t>
  </si>
  <si>
    <t>1. Přesun hmot pro sila a zásobníky prováděné do posuvného bednění se oceňuje cenami části A 03 tohoto ceníku.</t>
  </si>
  <si>
    <t>SO 01-15-06.4</t>
  </si>
  <si>
    <t>Žst. Vsetín, tankovací stanice - Umělé osvětlení a vnitřní silnoproudé rozvody</t>
  </si>
  <si>
    <t xml:space="preserve">        SO 01-15-06.4</t>
  </si>
  <si>
    <t>R489</t>
  </si>
  <si>
    <t>Rozváděč HR</t>
  </si>
  <si>
    <t>R490</t>
  </si>
  <si>
    <t>Plastová rozvodnice 3/54, skříň - polykarbonát, dveře - polykarbonát, barva dveří - průhledné, barva skříně RAL 7036, DIN lišty, svorkovnice PE/N, IP6</t>
  </si>
  <si>
    <t>5, ŠxVxH= 310x436x145  
~</t>
  </si>
  <si>
    <t>R491</t>
  </si>
  <si>
    <t>R492</t>
  </si>
  <si>
    <t>R493</t>
  </si>
  <si>
    <t>R494</t>
  </si>
  <si>
    <t>32/3 Jistič char B, 3-pólový, Icn=10kA, In=32A</t>
  </si>
  <si>
    <t>R495</t>
  </si>
  <si>
    <t>R496</t>
  </si>
  <si>
    <t>R497</t>
  </si>
  <si>
    <t>R498</t>
  </si>
  <si>
    <t>R499</t>
  </si>
  <si>
    <t>R500</t>
  </si>
  <si>
    <t>12-350/3+NPE Svodič přepětí třídy T1+T2 (B+C)</t>
  </si>
  <si>
    <t>R505</t>
  </si>
  <si>
    <t>R508</t>
  </si>
  <si>
    <t>Ovládací a sigalisační skříňka</t>
  </si>
  <si>
    <t>Ovládací hlavice přepínače, otočný úchyt, bez aretace, kroužek titan, 40st, I-O-II</t>
  </si>
  <si>
    <t>M22-A Upevňovací adaptér, čelní montáž, 3 kont./LED prvky</t>
  </si>
  <si>
    <t>Signálka, zapuštěná, IP67, kroužek titan, zelená</t>
  </si>
  <si>
    <t>Signálka, zapuštěná, IP67, kroužek titan, červená</t>
  </si>
  <si>
    <t>Prvek LED se šroubovými svorkami, 207-265V AC, červená</t>
  </si>
  <si>
    <t>R536</t>
  </si>
  <si>
    <t>R540</t>
  </si>
  <si>
    <t>R541</t>
  </si>
  <si>
    <t>R542</t>
  </si>
  <si>
    <t>R543</t>
  </si>
  <si>
    <t>R544</t>
  </si>
  <si>
    <t>R545</t>
  </si>
  <si>
    <t>R546</t>
  </si>
  <si>
    <t>R547</t>
  </si>
  <si>
    <t>R550</t>
  </si>
  <si>
    <t>R551</t>
  </si>
  <si>
    <t>R552</t>
  </si>
  <si>
    <t>R553</t>
  </si>
  <si>
    <t>R554</t>
  </si>
  <si>
    <t>1220 TRUBKA OHEBNÁ - SUPER MONOFLEX 20 750N</t>
  </si>
  <si>
    <t>R555</t>
  </si>
  <si>
    <t>1225 TRUBKA OHEBNÁ - SUPER MONOFLEX 25 750N</t>
  </si>
  <si>
    <t>R556</t>
  </si>
  <si>
    <t>R557</t>
  </si>
  <si>
    <t>R558</t>
  </si>
  <si>
    <t>R559</t>
  </si>
  <si>
    <t>1525 TRUBKA TUHÁ PVC 320N délka 2 m barva světle šedá</t>
  </si>
  <si>
    <t>R560</t>
  </si>
  <si>
    <t>R561</t>
  </si>
  <si>
    <t>R562</t>
  </si>
  <si>
    <t>R563</t>
  </si>
  <si>
    <t>5329 PŘÍCHYTKA PVC</t>
  </si>
  <si>
    <t>R564</t>
  </si>
  <si>
    <t>R565</t>
  </si>
  <si>
    <t>6025 ZN TRUBKA OCEL. ZÁVITOVÁ - ŽÁR.POZINK. EN</t>
  </si>
  <si>
    <t>R566</t>
  </si>
  <si>
    <t>6032 ZN TRUBKA OCEL. ZÁVITOVÁ - ŽÁR.POZINK. EN</t>
  </si>
  <si>
    <t>R567</t>
  </si>
  <si>
    <t>R568</t>
  </si>
  <si>
    <t>4821/P VÝVODKA ROVNÁ PH</t>
  </si>
  <si>
    <t>R569</t>
  </si>
  <si>
    <t>4836/P VÝVODKA ROVNÁ PH</t>
  </si>
  <si>
    <t>R570</t>
  </si>
  <si>
    <t>5225 PC ZN PŘÍCHYTKA OBOUSTRANÁ ZN</t>
  </si>
  <si>
    <t>R571</t>
  </si>
  <si>
    <t>5232 PC ZN PŘÍCHYTKA OBOUSTRANÁ ZN</t>
  </si>
  <si>
    <t>R572</t>
  </si>
  <si>
    <t>R573</t>
  </si>
  <si>
    <t>R574</t>
  </si>
  <si>
    <t>R575</t>
  </si>
  <si>
    <t>R576</t>
  </si>
  <si>
    <t>R577</t>
  </si>
  <si>
    <t>R578</t>
  </si>
  <si>
    <t>R579</t>
  </si>
  <si>
    <t>R580</t>
  </si>
  <si>
    <t>R581</t>
  </si>
  <si>
    <t>R582</t>
  </si>
  <si>
    <t>R583</t>
  </si>
  <si>
    <t>R585</t>
  </si>
  <si>
    <t>R586</t>
  </si>
  <si>
    <t>R588</t>
  </si>
  <si>
    <t>R589</t>
  </si>
  <si>
    <t>R590</t>
  </si>
  <si>
    <t>R591</t>
  </si>
  <si>
    <t>TU M8 trapézový úchyt M8</t>
  </si>
  <si>
    <t>R592</t>
  </si>
  <si>
    <t>R593</t>
  </si>
  <si>
    <t>R594</t>
  </si>
  <si>
    <t>NU Dž nástěnný úchyt Dž</t>
  </si>
  <si>
    <t>R595</t>
  </si>
  <si>
    <t>R596</t>
  </si>
  <si>
    <t>R597</t>
  </si>
  <si>
    <t>přes 5 do 10 kg</t>
  </si>
  <si>
    <t>R598</t>
  </si>
  <si>
    <t>R599</t>
  </si>
  <si>
    <t>R600</t>
  </si>
  <si>
    <t>R601</t>
  </si>
  <si>
    <t>R602</t>
  </si>
  <si>
    <t>R603</t>
  </si>
  <si>
    <t>R604</t>
  </si>
  <si>
    <t>R605</t>
  </si>
  <si>
    <t>R606</t>
  </si>
  <si>
    <t>R607</t>
  </si>
  <si>
    <t>R608</t>
  </si>
  <si>
    <t>H07V-K 6 mm2, z.žl.</t>
  </si>
  <si>
    <t>R609</t>
  </si>
  <si>
    <t>R610</t>
  </si>
  <si>
    <t>R611</t>
  </si>
  <si>
    <t>R612</t>
  </si>
  <si>
    <t>R613</t>
  </si>
  <si>
    <t>R614</t>
  </si>
  <si>
    <t>R615</t>
  </si>
  <si>
    <t>R616</t>
  </si>
  <si>
    <t>R617</t>
  </si>
  <si>
    <t>R618</t>
  </si>
  <si>
    <t>TLAČÍTKA</t>
  </si>
  <si>
    <t>R619</t>
  </si>
  <si>
    <t>Ovládací tlačítko, komplet, povrch.montáž, IP67, 1v1z</t>
  </si>
  <si>
    <t>R620</t>
  </si>
  <si>
    <t>R621</t>
  </si>
  <si>
    <t>Tlačítkový hlásič požáru s prosvětleným tlačítkem, nástěnná montáž, se sklem proti náhodnému zapnutí, 100x100x50, SCAME kat.č. 676.35100</t>
  </si>
  <si>
    <t>R622</t>
  </si>
  <si>
    <t>R623</t>
  </si>
  <si>
    <t>A - Průmyslové LED svítidlo, polykarbonátový opálový difuzor, 7200/840, 48W, 7200lm, Ra80, 4000K, rozměry cca 1282x145x101</t>
  </si>
  <si>
    <t>R624</t>
  </si>
  <si>
    <t>R625</t>
  </si>
  <si>
    <t>B - LED reflektor černý, 50W neutrální bílá</t>
  </si>
  <si>
    <t>R626</t>
  </si>
  <si>
    <t>R627</t>
  </si>
  <si>
    <t>R628</t>
  </si>
  <si>
    <t>Ostatní materiál pro pospojování, lisovací očka, koncoky apod.</t>
  </si>
  <si>
    <t>Do 3.5 m</t>
  </si>
  <si>
    <t>Zemina třídy 3, šíře 300mm,hloubka 800mm</t>
  </si>
  <si>
    <t>SO 01-15-06.5</t>
  </si>
  <si>
    <t>Žst. Vsetín, tankovací stanice - Hromosvod</t>
  </si>
  <si>
    <t xml:space="preserve">        SO 01-15-06.5</t>
  </si>
  <si>
    <t>R304</t>
  </si>
  <si>
    <t>DRÁT NEREZ</t>
  </si>
  <si>
    <t>PV 23b na plechovou střechu</t>
  </si>
  <si>
    <t>SS N spojovací nerez</t>
  </si>
  <si>
    <t>VYSOKONAPĚŤOVÝ VODIČ</t>
  </si>
  <si>
    <t>Vysokonapěťový vodič l=3500 mm</t>
  </si>
  <si>
    <t>Plastová podpěra vodiče</t>
  </si>
  <si>
    <t>Plastová chodníková krabice se zkušební svorkou</t>
  </si>
  <si>
    <t>R332</t>
  </si>
  <si>
    <t>R355</t>
  </si>
  <si>
    <t>R356</t>
  </si>
  <si>
    <t>Zemina třídy 3, šíře 300mm,hloubka 600mm</t>
  </si>
  <si>
    <t>SO 01-15-07</t>
  </si>
  <si>
    <t>Žst. Vsetín, oplocení areálu OŘ OL</t>
  </si>
  <si>
    <t xml:space="preserve">      SO 01-15-07</t>
  </si>
  <si>
    <t>131111333</t>
  </si>
  <si>
    <t>Vrtání jamek pro plotové sloupky D do 300 mm - ručně s motorovým vrtákem</t>
  </si>
  <si>
    <t>Vrtání jamek pro plotové sloupky ručním motorovým vrtákem průměru přes 200 do 300 mm</t>
  </si>
  <si>
    <t>"severní strana oplocení areálu OŘ část 1"  0,50*20 
"západní strana oplocení areálu OŘ část 2" 
"oplocení podél koleje č.6" 72*0,90 
"průchozí branka 3*2"  6*1,00 
"jižní strana oplocení areálu OŘ část 3"  
"oplocení u budovy RZZ"  21*0,90 
"východní strana oplocení areálu OŘ část4" 
"vstupní branka"  2*1,00 
"IPE100"  24*1,40 
"IPE80"  60*1,00 
Součet 195,3</t>
  </si>
  <si>
    <t>1. Ceny -1321 až -1323 jsou určeny pro vrtání ručním vrtákem v hlinitých a hlinitopísčitých horninách bez příměsí kamenů.</t>
  </si>
  <si>
    <t>"východní strana oplocení areálu OŘ část 4" 
"výkop pro základy sloupků brány" 
2,20*5,10*1,40*2 
"jižní strana oplocení areálu OŘ část 3" 
"výkop pro základy sloupků brány" 
1,00*1,00*1,00*2 
Součet 33,416</t>
  </si>
  <si>
    <t>"severní strana oplocení areálu OŘ část 1" 
"rýhy pro podsyp štěrkem" 
5,62*0,70*(0,80+0,40) 
4,75*0,70*(0,80+0,25) 
6,96*0,70*(0,80+0,25) 
19,37*0,70*(0,80+0,50) 
Mezisoučet 30.954349999999998 
"štěrkopískový podsyp + základový pas" 
16,50*1,20*1,10 
5,00*1,20*1,10 
33,29*1,20*1,40 
Mezisoučet 84.3072 
Součet 115,262</t>
  </si>
  <si>
    <t>"západní strana oplocení areálu OŘ část 2" 
"rýhy pro podhrabové desky" 
161,72*0,10*0,10</t>
  </si>
  <si>
    <t>"severní strana oplocení areálu OŘ část 1" 
"pod gabionové koše" 
0,70*0,80*5,62 
0,70*0,80*4,75 
0,70*0,80*(6,96+19,37) 
Součet 20,552</t>
  </si>
  <si>
    <t>"východní strana oplocení areálu OŘ část 4" 
"kolem základových pasů založení nosných sloupků hlavní posuvné vjezdové brány"  
5,10*2,20*1,40*2 
-3,90*1,00*1,40*2 
Součet 20,496</t>
  </si>
  <si>
    <t>58343930</t>
  </si>
  <si>
    <t>kamenivo drcené hrubé frakce 16-32</t>
  </si>
  <si>
    <t>"2,10  t/m3" 
20,552*2,100</t>
  </si>
  <si>
    <t>R13111133</t>
  </si>
  <si>
    <t>Vrtání jamek pro plotové sloupky ručním motorovým vrtákem průměru 350 mm</t>
  </si>
  <si>
    <t>"severní strana zábradlí podél vlečkové koleje" 
"patky pro sloupky zábradlí"  129*1,00</t>
  </si>
  <si>
    <t>"vytěžená zemina" 
(33,416+115,262+1,617)*1,900 
(0,15)^2*3,14*195,30 
(0,175)^2*3,14*129,00 
"odpočet zeminy na zásypy" 
-20,496*1,900 
Součet 246,618</t>
  </si>
  <si>
    <t>271572211</t>
  </si>
  <si>
    <t>Podsyp pod základové konstrukce se zhutněním z netříděného štěrkopísku</t>
  </si>
  <si>
    <t>Podsyp pod základové konstrukce se zhutněním a urovnáním povrchu ze štěrkopísku netříděného</t>
  </si>
  <si>
    <t>"severní strana oplocení areálu OŘ část 1" 
"pod základové pasy" 
1,20*0,30*(16,50+33,29+7,25)</t>
  </si>
  <si>
    <t>"severní strana oplocení areálu OŘ část 1" 
"pod gabionové koše" 
1,20*0,40*(16,50+33,29+7,25) 
"východní strana oplocení areálu OŘ část 4" 
"založení nosných sloupků hlavní posuvné vjezdové brány"  
3,90*1,00*1,40*2 
Součet 38,299</t>
  </si>
  <si>
    <t>"východní strana oplocení areálu OŘ část 4" 
"založení nosných sloupků hlavní posuvné vjezdové brány"  
(3,90+1,00)*2*1,40*2</t>
  </si>
  <si>
    <t>275313811</t>
  </si>
  <si>
    <t>Základové patky z betonu tř. C 25/30</t>
  </si>
  <si>
    <t>Základy z betonu prostého patky a bloky z betonu kamenem neprokládaného tř. C 25/30</t>
  </si>
  <si>
    <t>"jižní strana oplocení areálu OŘ část 3"  
"patky sloupků brány" 
1,00*0,90*0,90*2 
"severní strana zábradlí podél vlečkové koleje" 
"patky pro sloupky zábradlí"  
(0,175)^2*3,14*0,90*129 
Součet 1,62</t>
  </si>
  <si>
    <t>13010740</t>
  </si>
  <si>
    <t>ocel profilová IPE 80 jakost 11 375</t>
  </si>
  <si>
    <t>"6,0kg/m" 
2,30*60*6,00/1000</t>
  </si>
  <si>
    <t>13010742</t>
  </si>
  <si>
    <t>ocel profilová IPE 100 jakost 11 375</t>
  </si>
  <si>
    <t>"8,10 kg/m" 
2,60*(24+6)*8,10/1000</t>
  </si>
  <si>
    <t>31324820</t>
  </si>
  <si>
    <t>drát ostnatý 100m pozinkovaný</t>
  </si>
  <si>
    <t>balení</t>
  </si>
  <si>
    <t>31324836</t>
  </si>
  <si>
    <t>plotový jednostranný bavolet dl 200-400mm pro 2-3 dráty na profilovaný sloupek D 60-70mm povrchová úprava Al komaxit</t>
  </si>
  <si>
    <t>"severní strana oplocení areálu OŘ část 1" 47</t>
  </si>
  <si>
    <t>31324839</t>
  </si>
  <si>
    <t>plotový oboustranný bavolet dl 200-400mm pro 2-3 dráty na profilovaný sloupek D 60-70mm povrchová úprava Al komaxit</t>
  </si>
  <si>
    <t>"západní strana oplocení areálu OŘ část 2" 
"oplocení podél koleje č.6" 72 
"jižní strana oplocení areálu OŘ část 3"  
"oplocení u budovy RZZ"  21 
Součet 93</t>
  </si>
  <si>
    <t>338171121</t>
  </si>
  <si>
    <t>Osazování sloupků a vzpěr plotových ocelových v do 2,60 m se zalitím MC</t>
  </si>
  <si>
    <t>Montáž sloupků a vzpěr plotových ocelových trubkových nebo profilovaných výšky do 2,60 m se zalitím cementovou maltou do vynechaných otvorů</t>
  </si>
  <si>
    <t>"severní strana oplocení areálu OŘ část 1"  
"sloupky osazené do prefa patek"  27 
"jižní strana oplocení areálu OŘ část 3"  
"sloupky brány dvoukřídlové otevíravé"  2 
"východní strana oplocení areálu OŘ část 4" 
"sloupky brány"  2 
"IPE100"  3*2 
Součet 37</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</si>
  <si>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</si>
  <si>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338171123</t>
  </si>
  <si>
    <t>Osazování sloupků a vzpěr plotových ocelových v do 2,60 m se zabetonováním</t>
  </si>
  <si>
    <t>Montáž sloupků a vzpěr plotových ocelových trubkových nebo profilovaných výšky do 2,60 m se zabetonováním do 0,08 m3 do připravených jamek</t>
  </si>
  <si>
    <t>"severní strana oplocení areálu OŘ část 1"  20 
"západní strana oplocení areálu OŘ část 2" 
"oplocení podél koleje č.6" 72 
"průchozí branka 3*2"  6 
"jižní strana oplocení areálu OŘ část 3"  
"oplocení u budovy RZZ"  21 
"východní strana oplocení areálu OŘ část 4" 
"vstupní branka"  2 
"IPE100"  24 
"IPE80"  60 
Součet 205</t>
  </si>
  <si>
    <t>348101220</t>
  </si>
  <si>
    <t>Osazení vrat a vrátek k oplocení na ocelové sloupky do 4 m2</t>
  </si>
  <si>
    <t>Osazení vrat a vrátek k oplocení na sloupky ocelové, plochy jednotlivě přes 2 do 4 m2</t>
  </si>
  <si>
    <t>"západní strana oplocení areálu OŘ část 2"  3 
"východní strana oplocení areálu OŘ část 4"  1 
Součet 4</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</si>
  <si>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</si>
  <si>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348101260</t>
  </si>
  <si>
    <t>Osazení vrat a vrátek k oplocení na ocelové sloupky do 15 m2</t>
  </si>
  <si>
    <t>Osazení vrat a vrátek k oplocení na sloupky ocelové, plochy jednotlivě přes 10 do 15 m2</t>
  </si>
  <si>
    <t>"jižní strana oplocení areálu OŘ část 3"  
"dvoukřídlová kolejová brána otevíravá, š. 7200mm"  1</t>
  </si>
  <si>
    <t>348121221</t>
  </si>
  <si>
    <t>Osazení podhrabových desek délky do 3 m na ocelové plotové sloupky</t>
  </si>
  <si>
    <t>Osazení podhrabových desek na ocelové sloupky, délky desek přes 2 do 3 m</t>
  </si>
  <si>
    <t>"západní strana oplocení areálu OŘ část 2" 
"oplocení podél koleje č.6  (161,72/2,5)"  72 
"jižní strana oplocení areálu OŘ část 3"  
"oplocení u budovy RZZ (41,32/2,5)"  21 
Součet 93</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</si>
  <si>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</si>
  <si>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348171146</t>
  </si>
  <si>
    <t>Montáž panelového svařovaného oplocení výšky přes 1,5 do 2,0 m</t>
  </si>
  <si>
    <t>Montáž oplocení z dílců kovových panelových svařovaných, na ocelové profilované sloupky, výšky přes 1,5 do 2,0 m</t>
  </si>
  <si>
    <t>"severní strana oplocení areálu OŘ část 1"  93,74 
"západní strana oplocení areálu OŘ část 2"  161,72-(1,15*3) 
"jižní strana oplocení areálu OŘ část 3"  41,32-7,20 
Součet 286,13</t>
  </si>
  <si>
    <t>1. V cenách nejsou započteny náklady na dodávku dílců, tyto se oceňují ve specifikaci.</t>
  </si>
  <si>
    <t>348215112</t>
  </si>
  <si>
    <t>Plot z gabionů šířky do 0,5 m výšky přes 1,5 m</t>
  </si>
  <si>
    <t>Plot z drátokamenných košů (gabionů) z lomového kamene neupraveného výplňového na sucho ze svařovaných panelů z ocelových sítí s povrchovou úpravou galfan šířky do 0,5 m výšky přes 1,5 m</t>
  </si>
  <si>
    <t>"severní strana oplocení areálu OŘ část 1" 
0,50*0,50*5,62 
0,50*0,50*4,75 
(1,00*0,50+0,50*0,50)*16,50 
(1,00*0,50*2+0,50*0,50)*33,29 
(1,00*0,50+0,50*0,50)*7,25 
0,50*0,50*(6,96+19,37) 
"východní strana oplocení areálu OŘ část 4" 
98,06*0,30*2,00 
Součet 127,436</t>
  </si>
  <si>
    <t>1. V cenách jsou započteny náklady na sestavení drátěných košů včetně jejich dodání, výplň košů kamenem, lícové urovnání pohledových ploch a horní plochy výplně gabionu a vyklínkování výplně na sucho.  
2. V cenách nejsou započteny náklady na vyhotovení štěrkového lože pod gabionem; tyto náklady se oceňují cenami souboru cen 271 .5-22.. Podsyp pod základové konstrukce katalogu 801-1.</t>
  </si>
  <si>
    <t>348401320</t>
  </si>
  <si>
    <t>Rozvinutí, montáž a napnutí ostnatého drátu</t>
  </si>
  <si>
    <t>Montáž oplocení z pletiva rozvinutí, uchycení a napnutí drátu ostnatého</t>
  </si>
  <si>
    <t>"západní strana oplocení areálu OŘ část 2" 
"bavolet oboustranný 2x3 řady" 
"oplocení podél koleje č.6" 161,72*2*3 
"jižní strana oplocení areálu OŘ část 3"  
"oplocení u budovy RZZ" 41,32*2*3 
"severní strana oplocení areálu OŘ část 1" 
93,74*1*3 
Součet 1499,46</t>
  </si>
  <si>
    <t>1. V cenách nejsou započteny náklady na dodávku pletiva a drátů, tyto se oceňují ve specifikaci.</t>
  </si>
  <si>
    <t>348401411</t>
  </si>
  <si>
    <t>Montáž jednostranného bavoletu na oplocení</t>
  </si>
  <si>
    <t>Montáž oplocení z pletiva bavoletu jednostranného</t>
  </si>
  <si>
    <t>348401412</t>
  </si>
  <si>
    <t>Montáž oboustranného bavoletu na oplocení</t>
  </si>
  <si>
    <t>Montáž oplocení z pletiva bavoletu oboustranného</t>
  </si>
  <si>
    <t>55342153</t>
  </si>
  <si>
    <t>plotový sloupek pro svařované panely profilovaný oválný 50x70mm dl 2,5-3,0m povrchová úprava Pz a komaxit</t>
  </si>
  <si>
    <t>55342412</t>
  </si>
  <si>
    <t>plotový panel svařovaný v 1,5-2,0m š do 2,5m průměru drátu 5mm oka 55x200mm s horizontálním prolisem povrchová úprava PZ komaxit</t>
  </si>
  <si>
    <t>"severní strana oplocení areálu OŘ část 1"  40 
"západní strana oplocení areálu OŘ část 2"  67 
"jižní strana oplocení areálu OŘ část 3"  15 
Součet 122</t>
  </si>
  <si>
    <t>59232542</t>
  </si>
  <si>
    <t>betonová podhrabová deska 2500x200x35 mm se zámkem 15 mm na ukotvení sloupků profilovaných oválných 50x70mm</t>
  </si>
  <si>
    <t>R33817119</t>
  </si>
  <si>
    <t>D+M prefa základová patka 300x300x400mm, osazená v úrovni spodního gabionového koše</t>
  </si>
  <si>
    <t>"severní strana oplocení areálu OŘ část 1"  27</t>
  </si>
  <si>
    <t>R34810120</t>
  </si>
  <si>
    <t>D+M hlavní posuvné vjezdové brány 12,00m+2x3,025)x1,95m</t>
  </si>
  <si>
    <t>"východní strana oplocení areálu OŘ část 4"   
"hlavní posuvná vjezdová brána (12,0+2x3,025)x1,95m letmo vedená" 
"s elektromechanickými pohony křídel" 
"brána je tvořena ocelovými rámy 100/100/4mm" 
"výplň z vodorovných pz ocelových lamel v bezespárém provedení v ocelovém rámu" 
"dělení brány je na 2 křídla + 2x slepá část (za gabionovou stěnou)" 
"otvírání dálkovým ovládáním a čipovými klíči" 
1</t>
  </si>
  <si>
    <t>R5534200</t>
  </si>
  <si>
    <t>brána otevíravá, kolejová, dvoukřídlá 7200x2000mm</t>
  </si>
  <si>
    <t>"jižní strana oplocení areálu OŘ část 3"  
"křídla otočná o 90st., s elektromechanickým pohonem" 
"otvírání a zavírání brány automatické v přímé vazbě na postavení výhybky č.18 na koleji č.16" 
"ocelový pz rám 100/100mm, výplň plotové pz panely 2x1900x3550mm ze svař. ocel. drátů pr.5mm, oka 50x200mm, připevněny ke sloupkům pomocí objímek  " 
1</t>
  </si>
  <si>
    <t>R5534210</t>
  </si>
  <si>
    <t>ocelový sloupek obdél. průřez 60/40/4mm a 80/40/4mm, svařené do krabice, dl. 2600mm, povrchová úprava Pz</t>
  </si>
  <si>
    <t>"jižní strana oplocení areálu OŘ část 3"  
"sloupky brány dvoukřídlové otevíravé"  2</t>
  </si>
  <si>
    <t>R5534211</t>
  </si>
  <si>
    <t>ocelový sloupek obdél. průřez 100/100/4mm, dl. (2600+1000)mm, povrchová úprava Pz</t>
  </si>
  <si>
    <t>"východní strana oplocení areálu OŘ část 4" 
"sloupky brány"  2</t>
  </si>
  <si>
    <t>R5534230</t>
  </si>
  <si>
    <t>průchozí branka plotová jednokřídlá 1150x1950mm</t>
  </si>
  <si>
    <t>"ocelový rám, výplň plotové panely pozinkované ze svařovaných drátů pr.5mm, oka 50x200mm" 
"otvírání dálkovým ovládáním a čipovými klíči" 
"západní strana oplocení areálu OŘ část 2"  3 
"východní strana oplocení areálu OŘ část 4"  1 
Součet 4</t>
  </si>
  <si>
    <t>911121111</t>
  </si>
  <si>
    <t>Montáž zábradlí ocelového přichyceného vruty do betonového podkladu</t>
  </si>
  <si>
    <t>Montáž zábradlí ocelového  přichyceného vruty do betonového podkladu</t>
  </si>
  <si>
    <t>"severní strana zábradlí podél vlečkové koleje" 
"zábradlí"  222,70</t>
  </si>
  <si>
    <t>1. Zábradlí je kotveno po 2 m.  
2. V ceně jsou započteny i náklady na:  
a) vykopání jamek pro sloupky s odhozením výkopku na hromadu nebo naložením na dopravní prostředek i náklady na betonový základ;  
b) u ceny 911 11-1111 betonový základ;  
c) u ceny 911 12-1111 vruty.  
3. V cenách nejsou započteny náklady na:  
a) dodání zábradlí (dílů zábradlí), tyto se oceňují ve specifikaci;  
b) nátěry zábradlí, tyto se oceňují jako práce PSV příslušnými cenami katalogu 800-783 Nátěry;  
c) zřízení betonového podkladu u položky 911 12-1111.</t>
  </si>
  <si>
    <t>"drátěný plot s betonovými sloupky" 
"cca"  0,40*0,40*0,60*20 
"ocelový plot na podezdívce_základy" 
"cca"  78,10*0,30*0,60 
"sloupky plechového plotu" 
"cca"  0,40*0,40*0,60*25 
"sloupky protihlukové stěny" 
"cca"  0,80*0,80*1,00*17 
"nosná zeď přístřešku tl. 300mm (na straně do ulice Nemocniční)" 
"cca"  10,70*0,50*0,90 
Součet 34,073</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</si>
  <si>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</si>
  <si>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</si>
  <si>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</si>
  <si>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"nosná zeď přístřešku tl. 300mm (na straně do ulice Nemocniční)" 
10,70*3,60*0,30</t>
  </si>
  <si>
    <t>1. Bourání pilířů o průřezu přes 0,36 m2 se oceňuje příslušnými cenami -2230, -2231, -2240, -2241,-2253 a -2254 jako bourání zdiva nadzákladového cihelného.</t>
  </si>
  <si>
    <t>962042321</t>
  </si>
  <si>
    <t>Bourání zdiva nadzákladového z betonu prostého přes 1 m3</t>
  </si>
  <si>
    <t>Bourání zdiva z betonu prostého  nadzákladového objemu přes 1 m3</t>
  </si>
  <si>
    <t>"ocelový plot na podezdívce" 
"cca"  78,10*0,15*0,40</t>
  </si>
  <si>
    <t>1. Bourání pilířů o průřezu přes 0,36 m2 se oceňuje cenami -2320 a - 2321 jako bourání zdiva nadzákladového z betonu prostého.</t>
  </si>
  <si>
    <t>966006531</t>
  </si>
  <si>
    <t>Odstranění PHS sloupek ocelový zakládaný do patky nebo do piloty</t>
  </si>
  <si>
    <t>Odstranění sloupků protihlukových stěn založených do patek nebo do pilot ocelových</t>
  </si>
  <si>
    <t>6,10*(3+14)</t>
  </si>
  <si>
    <t>1. Přemístění vybouraných stěn na vzdálenost přes 20 m se oceňuje cenami souborů cen 997 22-1 Vodorovná doprava vybouraných hmot.</t>
  </si>
  <si>
    <t>966006613</t>
  </si>
  <si>
    <t>Odstranění PHS do profilů panel betonový odrazivý šířky do 6 m výšky do 1,5 m</t>
  </si>
  <si>
    <t>Odstranění protihlukových stěn betonových, šířky přes 4 do 6 m</t>
  </si>
  <si>
    <t>(4,16+26,50)*6,10</t>
  </si>
  <si>
    <t>966052111</t>
  </si>
  <si>
    <t>Bourání sloupků a vzpěr ŽB plotových zasypaných zeminou</t>
  </si>
  <si>
    <t>Bourání plotových sloupků a vzpěr železobetonových výšky do 2,5 m zasypaných zeminou</t>
  </si>
  <si>
    <t>"drátěný plot s betonovými sloupky_cca"  20</t>
  </si>
  <si>
    <t>1. V cenách jsou započteny i náklady na odklizení materiálu na vzdálenost do 20 m nebo naložení na dopravní prostředek.</t>
  </si>
  <si>
    <t>966071111</t>
  </si>
  <si>
    <t>Demontáž ocelových kcí hmotnosti do 5 t z profilů hmotnosti do 13 kg/m</t>
  </si>
  <si>
    <t>Demontáž ocelových konstrukcí profilů hmotnosti do 13 kg/m, hmotnosti konstrukce do 5 t</t>
  </si>
  <si>
    <t>"přístřešek v prostoru budoucího areálu vedle stávajících garáží" 
"cca 45 kg/m2"  53,0*45/1000</t>
  </si>
  <si>
    <t>1. Ceny nelze použít pro ocenění demontáží ocelových konstrukcí hmotnosti do 500 kg; tyto se oceňují cenami souboru cen 767 99-68 Demontáž ostatních zámečnických konstrukcí části B01 katalogu 800-767 Konstrukce zámečnické.</t>
  </si>
  <si>
    <t>966071711</t>
  </si>
  <si>
    <t>Bourání sloupků a vzpěr plotových ocelových do 2,5 m zabetonovaných</t>
  </si>
  <si>
    <t>Bourání plotových sloupků a vzpěr ocelových trubkových nebo profilovaných výšky do 2,50 m zabetonovaných</t>
  </si>
  <si>
    <t>"ocelový plot na podezdívce_cca"  42</t>
  </si>
  <si>
    <t>966071822</t>
  </si>
  <si>
    <t>Rozebrání oplocení z drátěného pletiva se čtvercovými oky výšky do 2,0 m</t>
  </si>
  <si>
    <t>Rozebrání oplocení z pletiva  drátěného se čtvercovými oky, výšky přes 1,6 do 2,0 m</t>
  </si>
  <si>
    <t>"drátěný plot s betonovými sloupky"  38,10</t>
  </si>
  <si>
    <t>1. V cenách jsou započteny i náklady na odklizení materiálu na vzdálenost do 20 m nebo naložení na dopravní prostředek.  
2. V cenách nejsou započteny náklady na demontáž sloupků.</t>
  </si>
  <si>
    <t>966072811</t>
  </si>
  <si>
    <t>Rozebrání rámového oplocení na ocelové sloupky výšky do 2m</t>
  </si>
  <si>
    <t>Rozebrání oplocení z dílců  rámových na ocelové sloupky, výšky přes 1 do 2 m</t>
  </si>
  <si>
    <t>"ocelový plot na podezdívce"  78,10</t>
  </si>
  <si>
    <t>966072820</t>
  </si>
  <si>
    <t>Rozebrání oplocení z vlnitého nebo profilového plechu hmotnosti do 30 kg</t>
  </si>
  <si>
    <t>Rozebrání oplocení z dílců  plechových vlnitých nebo profilovaných, hmotnosti 1m oplocení do 30 kg</t>
  </si>
  <si>
    <t>"plechový plot (s vjezdovou bránou)"  50,00</t>
  </si>
  <si>
    <t>966073121</t>
  </si>
  <si>
    <t>Demontáž krytiny ocelových střech z tvarovaných ocelových plechů šroubovaných budov v do 6 m</t>
  </si>
  <si>
    <t>Demontáž krytiny střech ocelových konstrukcí z tvarovaných ocelových plechů, výšky budovy do 6 m</t>
  </si>
  <si>
    <t>"přístřešek v prostoru budoucího areálu vedle stávajících garáží" 
53,00</t>
  </si>
  <si>
    <t>1. Ceny jsou určeny pro ocenění demontáže krytiny střech se šroubovanými i nýtovanými spoji.  
2. Ceny nelze použít pro ocenění demontáže krytiny střech zděných, betonových, případně jiných konstrukcí; tyto se ocení příslušnými cenami katalogu 800-764 Konstrukce klempířské, případně 800-765 Konstrukce pokrývačské.</t>
  </si>
  <si>
    <t>966073812</t>
  </si>
  <si>
    <t>Rozebrání vrat a vrátek k oplocení plochy do 10 m2</t>
  </si>
  <si>
    <t>Rozebrání vrat a vrátek k oplocení  plochy jednotlivě přes 6 do 10 m2</t>
  </si>
  <si>
    <t>"plechový plot_vjezdová brána)"  1</t>
  </si>
  <si>
    <t>R5539153</t>
  </si>
  <si>
    <t>zábradelní systém Pz s výplní ze svislých ocelových tyčí, v.1100mm (pole dl. 2,0m)</t>
  </si>
  <si>
    <t>"severní strana zábradlí podél vlečkové koleje" 
"zábradlí bodou opatřena kombinovaným protikorozním systémem, schváleným pro použití v podmínkách SŽDC" 
"zábradlí"  222,70</t>
  </si>
  <si>
    <t>R98101001</t>
  </si>
  <si>
    <t>Demolice budov postupným rozebíráním kombinovaných ostatních, ocel. konstr., trapéz ploten a dřevotřísky</t>
  </si>
  <si>
    <t>"garáž č.1" 
27,52*2,15 
"garáž č.2" 
23,85*2,10 
Součet 109,253</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</si>
  <si>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</si>
  <si>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998232110</t>
  </si>
  <si>
    <t>Přesun hmot pro oplocení zděné z cihel nebo tvárnic v do 3 m</t>
  </si>
  <si>
    <t>Přesun hmot pro oplocení  se svislou nosnou konstrukcí zděnou z cihel, tvárnic, bloků, popř. kovovou nebo dřevěnou vodorovná dopravní vzdálenost do 50 m, pro oplocení výšky do 3 m</t>
  </si>
  <si>
    <t>1. Cenu -2111 lze použít i pro oplocení ze sloupků a dílců prefabrikovaných dřevěných, kovových nebo železobetonových</t>
  </si>
  <si>
    <t>SO 01-15-08</t>
  </si>
  <si>
    <t>Úprava oplocení areálu nemocnice</t>
  </si>
  <si>
    <t xml:space="preserve">      SO 01-15-08</t>
  </si>
  <si>
    <t>224314</t>
  </si>
  <si>
    <t>PILOTY Z PROST BETONU DO C25/30 (B30)</t>
  </si>
  <si>
    <t>1: Dle technické zprávy, výkresových příloh projektové dokumentace a dle TKP staveb státních drah. Dle výkazů materiálu projektu. Dle tabulky kubatur projektanta. 
2: S4 
3: (8)*(1,4)*(3,14*(0,15*0,15)) 
4: S2 
5: (10+24+13)*1,3*(3,14*(0,15*0,15)) 
6: S3 
7: 2*2*(3,14*(0,2*0,2)) 
8: S1 
9: 1,6*10*(3,14*(0,15*0,15)) 
10: beton C25/30-XC2</t>
  </si>
  <si>
    <t>264115</t>
  </si>
  <si>
    <t>VRTY PRO PILOTY TŘ. I D DO 300MM</t>
  </si>
  <si>
    <t>1: Dle technické zprávy, výkresových příloh projektové dokumentace a dle TKP staveb státních drah. Dle výkazů materiálu projektu. Dle tabulky kubatur projektanta. 
2: S4 
3: (8)*(1,4) 
4: S2 
5: (10+24+13)*1,3 
6: S1 
7: 1,6*10</t>
  </si>
  <si>
    <t>1: Dle technické zprávy, výkresových příloh projektové dokumentace a dle TKP staveb státních drah. Dle výkazů materiálu projektu. Dle tabulky kubatur projektanta. 
2: S3 
3: 2*2</t>
  </si>
  <si>
    <t>3272A8</t>
  </si>
  <si>
    <t>ZDI OPĚR, ZÁRUB, NÁBŘEŽ Z GABIONŮ RUČNĚ ROVNANÝCH, DRÁT O4,0MM, POVRCHOVÁ ÚPRAVA Zn + Al + PVC</t>
  </si>
  <si>
    <t>1: Dle technické zprávy, výkresových příloh projektové dokumentace a dle TKP staveb státních drah. Dle výkazů materiálu projektu. Dle tabulky kubatur projektanta. 
2: oplocení z gabionů š. 300 mm, celková délka 84,34 m 
3: 0,3*((2*10)+(2,35*17,5)+(2,7*40,7)+(2,65*16,12))</t>
  </si>
  <si>
    <t>- položka zahrnuje dodávku a osazení drátěných košů s výplní lomovým kamenem.  
- gabionové matrace se vykazují v pol.č.2722**.</t>
  </si>
  <si>
    <t>1: Dle technické zprávy, výkresových příloh projektové dokumentace a dle TKP staveb státních drah. Dle výkazů materiálu projektu. Dle tabulky kubatur projektanta. 
2: IPE 100 dl. 2,6 m 
3: (8)*(0,081*2,6) 
4: HEA 100 dl. 3 m 
5: (10+24+13)*0,0167*3 
6: HEB 100 + IPE 220 + HEB 100 + připojovací materiál 
7: 0,0204*(4+2*3,6)+0,0262*4+0,025 
8: HEB 120 dl. 3,2 m 
9: 0,0264*3,2*10 
10: povrchová úprava dle PD</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</si>
  <si>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t>
  </si>
  <si>
    <t>1: Dle technické zprávy, výkresových příloh projektové dokumentace a dle TKP staveb státních drah. Dle výkazů materiálu projektu. Dle tabulky kubatur projektanta. 
2: drátěný plot s betonovými sloupky o celkové délce 45,0m a výšce cca 1,8m;45</t>
  </si>
  <si>
    <t>966846</t>
  </si>
  <si>
    <t>ODSTRANĚNÍ OPLOCENÍ KOVOVÉHO PROFILOVÉHO</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</si>
  <si>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t>
  </si>
  <si>
    <t>1: Dle technické zprávy, výkresových příloh projektové dokumentace a dle TKP staveb státních drah. Dle výkazů materiálu projektu. Dle tabulky kubatur projektanta. 
2: zemina z vrtů pro piloty;1,9*6,741</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</si>
  <si>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73*0,5*0,4*2,4</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</si>
  <si>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0,015*73 
4: drátěný plot s betonovými sloupky o celkové délce 45,0m a výšce cca 1,8m;45*0,01</t>
  </si>
  <si>
    <t>SO 01-15-09</t>
  </si>
  <si>
    <t>Žst. Vsetín, příprava pro osazení kontejneru ZZ</t>
  </si>
  <si>
    <t xml:space="preserve">      SO 01-15-09</t>
  </si>
  <si>
    <t>6,16*5,00*1,25 
(7,41+6,25)*2*1,25*1,25/2 
Součet 59,844</t>
  </si>
  <si>
    <t>"vytěžená zemina" 
59,844 
"odpočet vytlačené zeminy" 
-6,16*4,70*1,25 
Součet 23,654</t>
  </si>
  <si>
    <t>6,16*5,00</t>
  </si>
  <si>
    <t>"vytěžená zemina" 
59,844*1,900 
"odpočet zeminy na zásypy" 
-23,654*1,900 
Součet 68,761</t>
  </si>
  <si>
    <t>"základová deska tl. 250mm" 
5,96*4,50*0,25</t>
  </si>
  <si>
    <t>"základová deska tl. 250mm" 
(5,96+4,50)*2*0,25</t>
  </si>
  <si>
    <t>"po obvodu"  (5,71+4,25)*2*0,25*1,00 
"středová zeď"  4,00*0,30*1,00 
Součet 6,18</t>
  </si>
  <si>
    <t>"po obvodu"  
(5,96+4,50)*2*1,00 
(5,46+4,00)*2*1,00 
"středová zeď"  
4,00*1,00*2 
Součet 47,84</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</si>
  <si>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</si>
  <si>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</si>
  <si>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</si>
  <si>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34573007</t>
  </si>
  <si>
    <t>multikanál kabelovodu z HDPE základní 4ti komorový</t>
  </si>
  <si>
    <t>460510351</t>
  </si>
  <si>
    <t>Multikanály plastové do otvoru ve zdivu včetně vybourání 4-cestné</t>
  </si>
  <si>
    <t>Kabelové prostupy, kanály a multikanály  multikanály plastové včetně osazení, utěsnění a spojování do otvoru ve zdivu, včetně vybourání, zazdění a začištění 4-cestné</t>
  </si>
  <si>
    <t>1,10*1</t>
  </si>
  <si>
    <t>1,10*2</t>
  </si>
  <si>
    <t>"podkladní beton tl. 100mm" 
6,16*4,70*0,10</t>
  </si>
  <si>
    <t>"vodorovná"  26,82*0,0003 
"svislá"  26,15*0,00035 
Součet 0,017</t>
  </si>
  <si>
    <t>"vodorovná"  26,82*1,15 
"svislá"  26,15*1,20 
Součet 62,223</t>
  </si>
  <si>
    <t>5,96*4,50</t>
  </si>
  <si>
    <t>(5,96+4,50)*2*1,25</t>
  </si>
  <si>
    <t>28376372</t>
  </si>
  <si>
    <t>deska z polystyrénu XPS, hrana rovná, polo či pero drážka a hladký povrch ?=0,034 tl 100mm</t>
  </si>
  <si>
    <t>26,65*1,05</t>
  </si>
  <si>
    <t>"ochrana svislé izolace" 
(6,06+4,60)*2*1,25</t>
  </si>
  <si>
    <t>998713201</t>
  </si>
  <si>
    <t>Přesun hmot procentní pro izolace tepelné v objektech v do 6 m</t>
  </si>
  <si>
    <t>Přesun hmot pro izolace tepelné stanovený procentní sazbou (%) z ceny vodorovná dopravní vzdálenost do 50 m v objektech výšky do 6 m</t>
  </si>
  <si>
    <t>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</si>
  <si>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</si>
  <si>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</si>
  <si>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SO 01-15-15</t>
  </si>
  <si>
    <t>Žst. Vsetín, úprava oplocení ulice Na Lapači p.č. 494/1 a 494/2</t>
  </si>
  <si>
    <t xml:space="preserve">      SO 01-15-15</t>
  </si>
  <si>
    <t>131111332</t>
  </si>
  <si>
    <t>Vrtání jamek pro plotové sloupky D do 200 mm - ručně s motorovým vrtákem</t>
  </si>
  <si>
    <t>Vrtání jamek pro plotové sloupky ručním motorovým vrtákem průměru přes 100 do 200 mm</t>
  </si>
  <si>
    <t>10*0,80 
4*0,90 
Součet 11,6</t>
  </si>
  <si>
    <t>"patky sloupků brány" 
0,90*0,90*0,90*2</t>
  </si>
  <si>
    <t>"výkopy" 
11,60*0,026 
1,458 
"odpočet zásyp" 
-0,960 
Součet 0,8</t>
  </si>
  <si>
    <t>171201101</t>
  </si>
  <si>
    <t>Uložení sypaniny do násypů nezhutněných</t>
  </si>
  <si>
    <t>Uložení sypaniny do násypů  s rozprostřením sypaniny ve vrstvách a s hrubým urovnáním nezhutněných z jakýchkoliv hornin</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</si>
  <si>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</si>
  <si>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"zásyp jamek po stávajících sloupcích" 
0,06*16</t>
  </si>
  <si>
    <t>31327506</t>
  </si>
  <si>
    <t>pletivo drátěné plastifikované se čtvercovými oky 50/2,7 mm v 1800mm</t>
  </si>
  <si>
    <t>"sloupky brány" 
2</t>
  </si>
  <si>
    <t>"sloupek průběžný"  6 
"sloupek koncový"  4 
"vzpěry"  4 
Součet 14</t>
  </si>
  <si>
    <t>348101250</t>
  </si>
  <si>
    <t>Osazení vrat a vrátek k oplocení na ocelové sloupky do 10 m2</t>
  </si>
  <si>
    <t>Osazení vrat a vrátek k oplocení na sloupky ocelové, plochy jednotlivě přes 8 do 10 m2</t>
  </si>
  <si>
    <t>348401140</t>
  </si>
  <si>
    <t>Montáž oplocení ze strojového pletiva s napínacími dráty výšky do 4,0 m</t>
  </si>
  <si>
    <t>Montáž oplocení z pletiva strojového s napínacími dráty přes 2,0 do 4,0 m</t>
  </si>
  <si>
    <t>55342255</t>
  </si>
  <si>
    <t>sloupek plotový průběžný Pz a komaxitový 2500/38x1,5mm</t>
  </si>
  <si>
    <t>55342263</t>
  </si>
  <si>
    <t>sloupek plotový koncový Pz a komaxitový 2500/48x1,5mm</t>
  </si>
  <si>
    <t>55342274</t>
  </si>
  <si>
    <t>vzpěra plotová 38x1,5mm včetně krytky s uchem 2500mm</t>
  </si>
  <si>
    <t>R5534201</t>
  </si>
  <si>
    <t>brána vjezdová dvoukřídlá Pz 5000x2000mm</t>
  </si>
  <si>
    <t>"křídla otočná, ručně ovládaná" 
"spodní část brány zaplechovaná, horní část obou křídel bude tvořena rámem z uzavřených profilů, vyplněným svislými pruhy" 
"stavěč křídla oboustranný, včetně kotevní desky osazené do zpevněné plochy a petlicí uzamykatelnou na visací zámek" 
1</t>
  </si>
  <si>
    <t>966073813</t>
  </si>
  <si>
    <t>Rozebrání vrat a vrátek k oplocení plochy do 20 m2</t>
  </si>
  <si>
    <t>Rozebrání vrat a vrátek k oplocení  plochy jednotlivě přes 10 do 20 m2</t>
  </si>
  <si>
    <t>SO 01-15-16</t>
  </si>
  <si>
    <t>Žst. Vsetín, technologický objekt EPZ</t>
  </si>
  <si>
    <t xml:space="preserve">      SO 01-15-16</t>
  </si>
  <si>
    <t>rozebrání okapového chodníku kolem stávajícího objektu EPZ  
32,5-6,1*3,1</t>
  </si>
  <si>
    <t>Poznámka k souboru cen: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</si>
  <si>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viz výkres půdorysu a technická zpráva  
Odstranění podkladu pod technologickým objektem  
kamenivo frakce 8/16 tl. 400 mm  
2,98*5,98*0,4  
kamenivo frakce 4/8 tl. 50 mm  
2,98*5,98*0,05</t>
  </si>
  <si>
    <t>Poznámka k souboru cen: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</si>
  <si>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</si>
  <si>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</si>
  <si>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</si>
  <si>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lepivost uvažována do 50ti %; viz položka č. 122201101  
8,019*0,5</t>
  </si>
  <si>
    <t>122202201</t>
  </si>
  <si>
    <t>Odkopávky a prokopávky nezapažené pro silnice objemu do 100 m3 v hornině tř. 3</t>
  </si>
  <si>
    <t>Odkopávky a prokopávky nezapažené pro silnice  s přemístěním výkopku v příčných profilech na vzdálenost do 15 m nebo s naložením na dopravní prostředek v hornině tř. 3 do 100 m3</t>
  </si>
  <si>
    <t>odtěžení zeminy pro asflatovou komunikaci a plochu zámkové dlažby; viz technická zpráva  
odkop pro asfaltovou komunikaci tl. 410 mm  
65*0,410  
odkop pro plochu zámkové dlažby tl. 570 mm  
75*0,570</t>
  </si>
  <si>
    <t>Poznámka k souboru cen: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t>
  </si>
  <si>
    <t>122202209</t>
  </si>
  <si>
    <t>Příplatek k odkopávkám a prokopávkám pro silnice v hornině tř. 3 za lepivost</t>
  </si>
  <si>
    <t>Odkopávky a prokopávky nezapažené pro silnice  s přemístěním výkopku v příčných profilech na vzdálenost do 15 m nebo s naložením na dopravní prostředek v hornině tř. 3 Příplatek k cenám za lepivost horniny tř. 3</t>
  </si>
  <si>
    <t>lepivost uvažována 50%; viz položka č. 122202201  
69,400/2</t>
  </si>
  <si>
    <t>hloubení jámy kolem stávajícího stavu objektu  
4,97*7,25-(2,38*6,1+2,98*5,98*0,4+2,98*5,98*0,05)  
hloubení jámy pro založení nového stavu objektu  
4,97*7,25</t>
  </si>
  <si>
    <t>Poznámka k souboru cen: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</si>
  <si>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lepivost uvažována 50%; viz položka č. 131201101  
49,528*0,5</t>
  </si>
  <si>
    <t>131201201</t>
  </si>
  <si>
    <t>Hloubení jam zapažených v hornině tř. 3 objemu do 100 m3</t>
  </si>
  <si>
    <t>Hloubení zapažených jam a zářezů  s urovnáním dna do předepsaného profilu a spádu v hornině tř. 3 do 100 m3</t>
  </si>
  <si>
    <t>Hloubení zapažených jam pro vsakovací zařízení  
40,778</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</si>
  <si>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</si>
  <si>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lepivost uvažována 50%; viz položka č. 131201201  
40,778*0,5</t>
  </si>
  <si>
    <t>Zemní práce pro uložení vsakovacího zařízení  
25</t>
  </si>
  <si>
    <t>Poznámka k souboru cen: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</si>
  <si>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lepivost uvažována 50%; viz položka č. 132201101  
25*0,5</t>
  </si>
  <si>
    <t>převoz zeminy pro zásyp jámy po stávajícím objektu; dle technické zprávy  
18</t>
  </si>
  <si>
    <t>Poznámka k souboru cen: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</si>
  <si>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zásyp jámy po stávajícím objektu vytěženou zeminou  
18  
zpětný zásyp rýhy vytěženou zeminou  
6,3392</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</si>
  <si>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</si>
  <si>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Obsyp potrubí  
pískové lože fr. 0/4  
1,952+0,1175  
pískový obsyp a násyp fr. 0/20  
8,438075+5,856+13,28+16,06  
štěrkopískový podsyp fr. 0/63 nenamrzavý  
7,07</t>
  </si>
  <si>
    <t>Poznámka k souboru cen: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</si>
  <si>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58337310</t>
  </si>
  <si>
    <t>štěrkopísek frakce 0/4</t>
  </si>
  <si>
    <t>pískové lože fr. 0/4  
(1,952+0,1175)*2,05  
4,242*2 'Přepočtené koeficientem množství</t>
  </si>
  <si>
    <t>pískový obsyp a násyp fr. 0/20  
(8,438075+5,856+13,28+16,06)*2,05  
89,45*2 'Přepočtené koeficientem množství</t>
  </si>
  <si>
    <t>Poplatky za likvidaci odpadů nekontaminovaných - 17 05 04  vytěžené zeminy a horniny -  I. třída - těžitelnosti VČ.DOPRAVY</t>
  </si>
  <si>
    <t>R-položky</t>
  </si>
  <si>
    <t>Poplatky za likvidaci odpadů nekontaminovaných - 17 05 04  vytěžené zeminy a horniny -  I. třída - těžitelnosti včetně dopravy na skládku</t>
  </si>
  <si>
    <t>(100,928+18,3208+40,778)*1,8</t>
  </si>
  <si>
    <t>Poznámka k souboru cen: 1. Ceny uvedené v souboru cen lze po dohodě upravit podle místních podmínek. 
Položka zahrnuje náklady spojené s dopravou a uložením na skládce.</t>
  </si>
  <si>
    <t>Poplatky za likvidaci odpadů nekontaminovaných - 17 01 01 beton z demolic objektů, základů TV VČ.DOPRAVY</t>
  </si>
  <si>
    <t>Poplatky za likvidaci odpadů nekontaminovaných - 17 01 01 beton z demolic objektů, základů TV  včetně dopravy na skládku</t>
  </si>
  <si>
    <t>odpad z demolice okapového chodníku  
3,465</t>
  </si>
  <si>
    <t>R015145</t>
  </si>
  <si>
    <t>Poplatky za likvidaci odpadů kontaminovaných - 10 01 01 škvára, struska, kotelní prach VČ. DOPRAVY</t>
  </si>
  <si>
    <t>Poplatky za likvidaci odpadů kontaminovaných - 10 01 01 škvára, struska, kotelní prach  včetně dopravy na skládku</t>
  </si>
  <si>
    <t>škvára z hloubení jámy pro vybudování nových základů pro umístění EPZ  
7,00</t>
  </si>
  <si>
    <t>R58337344</t>
  </si>
  <si>
    <t>štěrkopísek frakce 0/64</t>
  </si>
  <si>
    <t>štěrkopískový podsyp fr. 0/63 nenamrzavý  
7,07  
7,07*2 'Přepočtené koeficientem množství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</si>
  <si>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</si>
  <si>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</si>
  <si>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</si>
  <si>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zřízení ochranné geotextílie pro vsakovací zařízení  
20,1984</t>
  </si>
  <si>
    <t>Poznámka k souboru cen:   
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</si>
  <si>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271532213</t>
  </si>
  <si>
    <t>Podsyp pod základové konstrukce se zhutněním z hrubého kameniva frakce 8 až 16 mm</t>
  </si>
  <si>
    <t>Podsyp pod základové konstrukce se zhutněním a urovnáním povrchu z kameniva hrubého, frakce 8 - 16 mm</t>
  </si>
  <si>
    <t>výkres řezu TO; technická zpráva  
kamenivo drcené fr. 4/8 tl. 50 mm  
2,98*5,98*0,05  
kamenivo drcené fr. 8/16 tl. 400 mm  
2,98*5,98*0,4</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</si>
  <si>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</si>
  <si>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69311068</t>
  </si>
  <si>
    <t>geotextilie netkaná separační, ochranná, filtrační, drenážní PP 300g/m2</t>
  </si>
  <si>
    <t>20,198*1,02 'Přepočtené koeficientem množství</t>
  </si>
  <si>
    <t>podkladní beton C12/15  
0,1</t>
  </si>
  <si>
    <t>Poznámka k souboru cen:   
1. Ceny -1121 až -1191 a -1192 lze použít i pro ochrannou vrstvu pod železobetonové konstrukce. 2. Ceny -2121 až -2191 a -2192 jsou určeny pro jakékoliv úkosy sedel.</t>
  </si>
  <si>
    <t>viz skladba komunikace, technická zpráva  
štěrkodrť fr. 0/32 tl. 150 mm  
65  
štěrkodrť fr. 0/63 tl. 150 mm  
65</t>
  </si>
  <si>
    <t>viz skladba zpevněné plochy, technická zpráva  
štěrkodrť fr. 16/32 tl. 200 mm  
75</t>
  </si>
  <si>
    <t>564871111</t>
  </si>
  <si>
    <t>Podklad ze štěrkodrtě ŠD tl 250 mm</t>
  </si>
  <si>
    <t>Podklad ze štěrkodrti ŠD  s rozprostřením a zhutněním, po zhutnění tl. 250 mm</t>
  </si>
  <si>
    <t>viz skladba zpevněné plochy, technická zpráva  
štěrkodrť fr. 32/63 tl. 250 mm  
75</t>
  </si>
  <si>
    <t>565155111</t>
  </si>
  <si>
    <t>Asfaltový beton vrstva podkladní ACP 16 (obalované kamenivo OKS) tl 70 mm š do 3 m</t>
  </si>
  <si>
    <t>Asfaltový beton vrstva podkladní ACP 16 (obalované kamenivo střednězrnné - OKS)  s rozprostřením a zhutněním v pruhu šířky do 3 m, po zhutnění tl. 70 mm</t>
  </si>
  <si>
    <t>viz skladba komunikace, technická zpráva  
asfaltový beton pro podkladní vrstvy - ACP 16+  
65</t>
  </si>
  <si>
    <t>Poznámka k souboru cen:   
1. ČSN EN 13108-1 připouští pro ACP 16 pouze tl. 50 až 80 mm.</t>
  </si>
  <si>
    <t>573111112</t>
  </si>
  <si>
    <t>Postřik živičný infiltrační s posypem z asfaltu množství 1 kg/m2</t>
  </si>
  <si>
    <t>Postřik infiltrační PI z asfaltu silničního s posypem kamenivem, v množství 1,00 kg/m2</t>
  </si>
  <si>
    <t>viz skladba komunikace, technická zpráva  
Infiltrační postřik asf. 1,0 kg/m2  
65</t>
  </si>
  <si>
    <t>573211107</t>
  </si>
  <si>
    <t>Postřik živičný spojovací z asfaltu v množství 0,30 kg/m2</t>
  </si>
  <si>
    <t>Postřik spojovací PS bez posypu kamenivem z asfaltu silničního, v množství 0,30 kg/m2</t>
  </si>
  <si>
    <t>viz skladba komunikace, technická zpráva  
spojovací postřik asf. 0,3 kg/m2  
65</t>
  </si>
  <si>
    <t>577134111</t>
  </si>
  <si>
    <t>Asfaltový beton vrstva obrusná ACO 11 (ABS) tř. I tl 40 mm š do 3 m z nemodifikovaného asfaltu</t>
  </si>
  <si>
    <t>Asfaltový beton vrstva obrusná ACO 11 (ABS)  s rozprostřením a se zhutněním z nemodifikovaného asfaltu v pruhu šířky do 3 m tř. I, po zhutnění tl. 40 mm</t>
  </si>
  <si>
    <t>viz skladba komunikace, technická zpráva  
Asfaltový beton pro obrusné vrstvy ACO 11 tl. 40 mm  
65</t>
  </si>
  <si>
    <t>Poznámka k souboru cen:   
1. ČSN EN 13108-1 připouští pro ACO 11 pouze tl. 35 až 50 mm.</t>
  </si>
  <si>
    <t>59245020</t>
  </si>
  <si>
    <t>dlažba tvar obdélník betonová 200x100x80mm přírodní</t>
  </si>
  <si>
    <t>75*1,01 'Přepočtené koeficientem množství</t>
  </si>
  <si>
    <t>596212211</t>
  </si>
  <si>
    <t>Kladení zámkové dlažby pozemních komunikací tl 80 mm skupiny A pl do 100 m2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</si>
  <si>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50 do 100 m2</t>
  </si>
  <si>
    <t>viz skladba zpevněné plochy, technická zpráva  
betonová zámková dlažba přírodní barvy tl. 80 mm  
75</t>
  </si>
  <si>
    <t>Poznámka k souboru cen: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</si>
  <si>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11163001</t>
  </si>
  <si>
    <t>stěrka hydroizolační asfaltová dvousložková do spodní stavby</t>
  </si>
  <si>
    <t>14,322*2,5</t>
  </si>
  <si>
    <t>711192101</t>
  </si>
  <si>
    <t>Provedení izolace proti zemní vlhkosti hydroizolační stěrkou svislé na betonu, 1 vrstva</t>
  </si>
  <si>
    <t>Provedení izolace proti zemní vlhkosti hydroizolační stěrkou na ploše svislé S jednovrstvá na betonu</t>
  </si>
  <si>
    <t>výměra viz položka č. 713131143  
14,322</t>
  </si>
  <si>
    <t>Poznámka k souboru cen:   
1. V cenách nejsou započteny náklady na dodávku materiálu, tyto se oceňují ve specifikaci.</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</si>
  <si>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</si>
  <si>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28376440</t>
  </si>
  <si>
    <t>deska z polystyrénu XPS, hrana rovná a strukturovaný povrch 300kPa tl 50mm</t>
  </si>
  <si>
    <t>14,322*1,05 'Přepočtené koeficientem množství</t>
  </si>
  <si>
    <t>montáž tepelného zateplení soklové části technologického obejktu extrudovaným polystyrenem tl. 50mm  
0,77*6,1*2  
0,77*3,2*2</t>
  </si>
  <si>
    <t>Poznámka k souboru cen: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</si>
  <si>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</si>
  <si>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56241592</t>
  </si>
  <si>
    <t>hlavice odvětrávací pro akumulační box 200L bez podkladové koncové desky DN 100</t>
  </si>
  <si>
    <t>871265211</t>
  </si>
  <si>
    <t>Kanalizační potrubí z tvrdého PVC jednovrstvé tuhost třídy SN4 DN 110</t>
  </si>
  <si>
    <t>PVC-KG SN4 DN 100  
4,1</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</si>
  <si>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</si>
  <si>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PVC-KG SN8 DN 160  
včetně napojení do trativodové šachty železničního svršku  
24</t>
  </si>
  <si>
    <t>877265271</t>
  </si>
  <si>
    <t>Montáž lapače střešních splavenin z tvrdého PVC-systém KG DN 110</t>
  </si>
  <si>
    <t>Montáž tvarovek na kanalizačním potrubí z trub z plastu  z tvrdého PVC nebo z polypropylenu v otevřeném výkopu lapačů střešních splavenin DN 100</t>
  </si>
  <si>
    <t>Montáž lapače  
1</t>
  </si>
  <si>
    <t>Poznámka k souboru cen:   
1. V cenách nejsou započteny náklady na dodání tvarovek. Tvarovky se oceňují ve ve specifikaci.</t>
  </si>
  <si>
    <t>891315111</t>
  </si>
  <si>
    <t>Montáž koncových klapek hrdlových DN 150</t>
  </si>
  <si>
    <t>Montáž vodovodních armatur na potrubí koncových klapek (žabích) hrdlových DN 150</t>
  </si>
  <si>
    <t>montáž žabí klapky DN150  
1</t>
  </si>
  <si>
    <t>Poznámka k souboru cen: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</si>
  <si>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Zřízení šachet kanalizačních z betonových dílců na potrubí DN do 200 dno beton tř. C 25/30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</si>
  <si>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</si>
  <si>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895941111</t>
  </si>
  <si>
    <t>Zřízení vpusti kanalizační uliční z betonových dílců typ UV-50 normální</t>
  </si>
  <si>
    <t>Zřízení vpusti kanalizační  uliční z betonových dílců typ UV-50 normální</t>
  </si>
  <si>
    <t>viz technická zpráva  
1</t>
  </si>
  <si>
    <t>Poznámka k souboru cen: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t>
  </si>
  <si>
    <t>R350001</t>
  </si>
  <si>
    <t>Lapač střešních splavenin (gajgr) DN100</t>
  </si>
  <si>
    <t>R42284015</t>
  </si>
  <si>
    <t>klapka zpětná koncová pro odpadní vodu L55 067 601 DN 150</t>
  </si>
  <si>
    <t>R580005</t>
  </si>
  <si>
    <t>šachta - pref. D 1.2m se stupadly, slepé dno, zákrytová deska, větraný litinový poklop B125, 2x prostup DN150</t>
  </si>
  <si>
    <t>R5900001</t>
  </si>
  <si>
    <t>vsakovací blok z recyklovatelného PP - TĚLO, 0.8 x 0.8 x 0.32 m</t>
  </si>
  <si>
    <t>R5900002</t>
  </si>
  <si>
    <t>vsakovací blok z recyklovatelného PP - DNO, 0.8 x 0.8 x 0.040 m</t>
  </si>
  <si>
    <t>R5900003</t>
  </si>
  <si>
    <t>vsakovací blok z recyklovatelného PP - ZAKONČENÍ BLOKU</t>
  </si>
  <si>
    <t>R59221645</t>
  </si>
  <si>
    <t>uliční vpusť 300/500 mm vč. litinové mříže</t>
  </si>
  <si>
    <t>R8950002</t>
  </si>
  <si>
    <t>D+M Uliční vpusť - PP s kalojemem v=1.0 m, DN 160, mříž D400 (300x500)</t>
  </si>
  <si>
    <t>R8950003</t>
  </si>
  <si>
    <t>D+M směrová šachta PP - průměr 425 mm, průtočné dno 90°, DN 160, teleskopický nástavec, korugovaná roura 1.5m, litinová mříž B125 - větratelná</t>
  </si>
  <si>
    <t>R8950004</t>
  </si>
  <si>
    <t>D+M filtrační šachta PP - průměr 400 mm, DN150, v=1.260 - 1.566 m, filtrační koš s otvory 0.35 mm, teleskop. Poklop DN 400 litinový B125</t>
  </si>
  <si>
    <t>R8980001</t>
  </si>
  <si>
    <t>Montáž vsakovacího zařízení blokového z recyklovatelného PP s odvětrávací hlavící</t>
  </si>
  <si>
    <t>59217017</t>
  </si>
  <si>
    <t>obrubník betonový chodníkový 1000x100x250mm</t>
  </si>
  <si>
    <t>59217031</t>
  </si>
  <si>
    <t>obrubník betonový silniční 1000x150x250mm</t>
  </si>
  <si>
    <t>lemování asfaltové komunikace silničním obrubníkem; viz technická zpráva  
43</t>
  </si>
  <si>
    <t>Poznámka k souboru cen: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</si>
  <si>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</si>
  <si>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</si>
  <si>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</si>
  <si>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lemování plochy zámkové dlažby chodníkovým obrubníkem; viz technická zpráva  
42</t>
  </si>
  <si>
    <t>Poznámka k souboru cen: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</si>
  <si>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R00011</t>
  </si>
  <si>
    <t>Demontáž, převoz a následná montáž technologického objektu EPZ včetně demontáže, přesunu a montáže střešní konstrukce</t>
  </si>
  <si>
    <t>Demontáž, převoz a následná montáž technologického objektu EPZ včetně demontáže a montáže střešní konstrukce  
Položka obsahuje:  
-pronájem jeřábu vč. obsluhy (naložení na dopravní prostředek, složení na dopravní prostředek a umístění TO a střešní konstrukce)  
-převoz technologického objektu na požadované místo včetně montážní skupiny  
-převoz střešní konstrukce  
-umístění objektu na předem připravené podkladní vrstvy  
-demontáž, přesun a montáž střešní konstrukce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</si>
  <si>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</si>
  <si>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</si>
  <si>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</si>
  <si>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Poznámka k souboru cen: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</si>
  <si>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D.2.2.2</t>
  </si>
  <si>
    <t>Zastřešení nástupišť, přístřešky na nástupištích</t>
  </si>
  <si>
    <t>SO 01-15-11</t>
  </si>
  <si>
    <t>Žst. Vsetín, zastřešení nástupišť</t>
  </si>
  <si>
    <t xml:space="preserve">    D.2.2.2</t>
  </si>
  <si>
    <t xml:space="preserve">      SO 01-15-11</t>
  </si>
  <si>
    <t>029150500R</t>
  </si>
  <si>
    <t>029150501R</t>
  </si>
  <si>
    <t>Hloubení zapažených i nezapažených rýh šířky přes 600 do 2 000 mm s urovnáním dna do předepsaného profilu a spádu v hornině tř. 3 do 100 m3</t>
  </si>
  <si>
    <t>Dle projektové dokumentace a technické zprávy  
základové pasy zástěn 1.nástupiště  
(1,9*33,5*0,9)</t>
  </si>
  <si>
    <t>Poznámka k souboru cen: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</si>
  <si>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</si>
  <si>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Dle projektové dokumentace a technické zprávy  
základové pasy zástěn 1.nástupiště  
(1,9*33,5*0,9)  
57,285*0,5 'Přepočtené koeficientem množství</t>
  </si>
  <si>
    <t>133201102</t>
  </si>
  <si>
    <t>Hloubení šachet v hornině tř. 3 objemu přes 100 m3</t>
  </si>
  <si>
    <t>Hloubení zapažených i nezapažených šachet s případným nutným přemístěním výkopku ve výkopišti v hornině tř. 3 přes 100 m3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</si>
  <si>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t>
  </si>
  <si>
    <t>Poznámka k souboru cen: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</si>
  <si>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Hloubení zapažených i nezapažených šachet s případným nutným přemístěním výkopku ve výkopišti v hornině tř. 3 Příplatek k cenám za lepivost horniny tř. 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</si>
  <si>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  
757,67*0,5 'Přepočtené koeficientem množství</t>
  </si>
  <si>
    <t>Zřízení pažení stěn výkopu bez rozepření nebo vzepření příložné, hloubky do 4 m</t>
  </si>
  <si>
    <t>Dle projektové dokumentace a technické zprávy  
hloubení patek  
ostrovní nástupiště  
(3*4*1,7)*11  
dobetonávka k šachtě kabelovodu  
(3*4*(2,7-1,7))*2  
1.nástupiště (1-4;18-26)  
(2,3*4*1,5)*26  
1.nástupiště (5-10;12-17)  
(3*4*1,7)*19  
nástupiště u koleje č.9  
(2*4*1,1)*8  
základové pasy zástěn 1.nástupiště  
(2*33,5*0,9)  
dobetonávka k šachtě kabelovodu  
(2,3*4*(2,7-1,7))*4  
(3*4*(2,7-1,7))*2</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</si>
  <si>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</si>
  <si>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Odstranění pažení stěn výkopu s uložením pažin na vzdálenost do 3 m od okraje výkopu příložné, hloubky do 4 m</t>
  </si>
  <si>
    <t>Zřízení rozepření zapažených stěn výkopů s potřebným přepažováním při roubení příložném, hloubky do 4 m</t>
  </si>
  <si>
    <t>Dle projektové dokumentace a technické zprávy  
hloubení patek  
ostrovní nástupiště  
(3*3*1,7)*11  
1.nástupiště (1-4;18-26)  
(2,3*2,3*1,5)*26  
1.nástupiště (5-10;12-17)  
(3*3*1,7)*19  
nástupiště u koleje č.9  
(2*2*1,1)*8  
dobetonávka k šachtě kabelovodu  
(2,3*2,3*(2,7-1,7))*4  
dobetonávka k šachtě kabelovodu  
(3*3*(2,7-1,7))*2*2</t>
  </si>
  <si>
    <t>Poznámka k souboru cen:   
1. Ceny nelze použít pro oceňování rozepření stěn rýh pro podzemní vedení v hloubce do 8m; toto rozepření je započteno v cenách souboru cen 151 . 0-11 Zřízení pažení a rozepření stěn rýh pro podzemní vedení pro všechny šířky rýhy.</t>
  </si>
  <si>
    <t>Odstranění rozepření stěn výkopů s uložením materiálu na vzdálenost do 3 m od okraje výkopu roubení příložného, hloubky do 4 m</t>
  </si>
  <si>
    <t>Nakládání, skládání a překládání neulehlého výkopku nebo sypaniny nakládání, množství přes 100 m3, z hornin tř. 1 až 4</t>
  </si>
  <si>
    <t>nakládání výkopku pro obsypy základů  
výkopy celkem  
57,285+757,67  
patky  
-(34,12+9,209+364,08+14,904)  
pasy  
-29,48  
podkladní bet  
-(33,603+6,529)</t>
  </si>
  <si>
    <t>Poznámka k souboru cen: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</si>
  <si>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obsypy základů  
výkopy celkem  
57,285+757,67  
patky  
-(34,12+9,209+364,08+14,904)  
pasy  
-29,48  
podkladní bet  
-(33,603+6,529)</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</si>
  <si>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</si>
  <si>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Poplatek za uložení stavebního odpadu - zeminy a kameniva na skládce vč.dopravy</t>
  </si>
  <si>
    <t>Poplatek za uložení stavebního odpadu na skládce (skládkovné) zeminy a kameniva zatříděného do Katalogu odpadů pod kódem 170 504 vč.dopravy</t>
  </si>
  <si>
    <t>výkopy  
57,285+757,67  
obsypy  
-323,03  
491,925*1,9 'Přepočtené koeficientem množství</t>
  </si>
  <si>
    <t>Poznámka k souboru cen:   
1. Ceny uvedené v souboru cen lze po dohodě upravit podle místních podmínek. 
Poznámka k položce:   
Položka zahrnuje i náklady na dopravu odpadu na skládku.</t>
  </si>
  <si>
    <t>Dle projektové dokumentace a technické zprávy  
nástupiště u koleje č.9  
(0,3*0,94)*20,605</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</si>
  <si>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</si>
  <si>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274322511</t>
  </si>
  <si>
    <t>Základové pasy ze ŽB se zvýšenými nároky na prostředí tř. C 25/30</t>
  </si>
  <si>
    <t>Základy z betonu železového (bez výztuže) pasy z betonu se zvýšenými nároky na prostředí tř. C 25/30</t>
  </si>
  <si>
    <t>Dle projektové dokumentace a technické zprávy  
beton C25/30 XD1, XC2-Cl 0,4-Dmax 22  
základové pasy zástěn 1.nástupiště  
(1,1*33,5*0,8)</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</si>
  <si>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</si>
  <si>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Dle projektové dokumentace a technické zprávy  
základové pasy zástěn 1.nástupiště  
(1,1*0,8*2+2*33,5*0,8)</t>
  </si>
  <si>
    <t>Poznámka k souboru cen:   
1. Ceny jsou určeny pro bednění ve volném prostranství, ve volných nebo zapažených jamách, rýhách a šachtách.   
2. Kruhové nebo obloukové bednění poloměru do 1 m se oceňuje individuálně.</t>
  </si>
  <si>
    <t>Dle projektové dokumentace a technické zprávy  
ocel B500  
základové pasy zástěn 1.nástupiště  
"R8"0,000395*(2,2*0,16+1,86*21+1*14)*33,5</t>
  </si>
  <si>
    <t>Poznámka k souboru cen:   
1. Ceny platí pro desky rovné, s náběhy, hřibové nebo upnuté do žeber včetně výztuže těchto žeber.</t>
  </si>
  <si>
    <t>Dle projektové dokumentace a technické zprávy  
beton C12/15  
1.nástupiště (1-4;18-26)  
dobetonávka k šachtě kabelovodu  
(1,8*1,8*(2,7-1,7))*4  
1.nástupiště (5-10;12-17)  
dobetonávka k šachtě kabelovodu  
(2,3*2,3*(2,7-1,7))*2  
ostrovní nástupiště  
dobetonávka k šachtě kabelovodu  
(2,3*2,3*(2,7-1,7))*2</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</si>
  <si>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</si>
  <si>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Dle projektové dokumentace a technické zprávy  
beton C20/25  
ostrovní nástupiště (podchod)  
(2,2*2,6*0,57)*1  
1. nástupiště (modul 11)  
(2,2*2,6*0,52)*2</t>
  </si>
  <si>
    <t>275322511</t>
  </si>
  <si>
    <t>Základové patky ze ŽB se zvýšenými nároky na prostředí tř. C 25/30</t>
  </si>
  <si>
    <t>Základy z betonu železového (bez výztuže) patky z betonu se zvýšenými nároky na prostředí tř. C 25/30</t>
  </si>
  <si>
    <t>Dle projektové dokumentace a technické zprávy  
beton C25/30 XD1, XC2-Cl 0,4-Dmax 22  
ostrovní nástupiště  
(2,2*2,2*1,6)*11  
1.nástupiště (1-4;18-26)  
(1,8*1,8*1,4)*26  
1.nástupiště (5-10;12-17)  
(2,2*2,2*1,6)*19  
nástupiště u koleje č.9  
(1,2*1,2*1,2)*8</t>
  </si>
  <si>
    <t>275322611</t>
  </si>
  <si>
    <t>Základové patky ze ŽB se zvýšenými nároky na prostředí tř. C 30/37</t>
  </si>
  <si>
    <t>Základy z betonu železového (bez výztuže) patky z betonu se zvýšenými nároky na prostředí tř. C 30/37</t>
  </si>
  <si>
    <t>Dle projektové dokumentace a technické zprávy  
beton C30/37 XD2,XF4, XC4-Cl 0,4-Dmax 22  
ostrovní nástupiště (podchod)  
(2,2*2,6*0,65)*1  
1. nástupiště (modul 11)  
(2,2*2,6*0,65)*2  
nástupiště u koleje č.9 (podchod)  
(1*1,5*0,5)*5</t>
  </si>
  <si>
    <t>Dle projektové dokumentace a technické zprávy  
ostrovní nástupiště  
(2,2*4*1,6)*11  
1.nástupiště (1-4;18-26)  
(1,8*4*1,4)*26  
1.nástupiště (5-10;12-17)  
(2,2*4*1,6)*19  
nástupiště u koleje č.9  
(1,2*4*1,2)*8  
ostrovní nástupiště (podchod)  
((2,2*2+2*2,6)*1,17)*1  
1. nástupiště (modul 11)  
((2,2*2+2*2,6)*1,17)*2  
nástupiště u koleje č.9 (podchod)  
((1*2+2*1,5)*0,5)*5  
mazanina  
ostrovní nástupiště (podchod) - až na úroveň podchodu  
((2,4*2+2*2,6)*0,25)*1  
1. nástupiště (modul 11) - až na úroveň podchodu  
((2,4*2+2*2,8)*0,18)*2  
nástupiště u koleje č.9 (podchod) - až na úroveň podchodu  
((1,2*2+2*1,7)*0,25)*5  
1.nástupiště (1-4;18-26)  
dobetonávka k šachtě kabelovodu  
(1,8*4*(2,7-1,7))*4  
1.nástupiště (5-10;12-17)  
dobetonávka k šachtě kabelovodu  
(2,3*4*(2,7-1,7))*2  
ostrovní nástupiště  
dobetonávka k šachtě kabelovodu  
(2,3*4*(2,7-1,7))*2</t>
  </si>
  <si>
    <t>Dle projektové dokumentace a technické zprávy  
ostrovní nástupiště  
"R12"(60*4,1*0,000888)*11  
1.nástupiště (1-4;18-26)  
"R12"(48*3,5*0,000888)*26  
1.nástupiště (5-10;12-17)  
"R12"(60*4,1*0,000888)*19  
nástupiště u koleje č.9  
"R12"(32*2,5*0,000888)*8  
ostrovní nástupiště (podchod)  
"R18"((3,1*34+30*3,4)*0,001998)*1  
1. nástupiště (modul 11)  
"R18"((3,1*34+3,4*30)*0,001998)*2  
nástupiště u koleje č.9 (podchod)  
"R12"(2,65*10*0,000888)*5  
"R14"(3,75*7*0,00121)*5</t>
  </si>
  <si>
    <t>Dle projektové dokumentace a technické zprávy  
beton podkladí C12/15  
ostrovní nástupiště  
(2,4*2,4*0,1)*11  
1.nástupiště (1-4;18-26)  
(2*2*0,1)*26  
1.nástupiště (5-10;12-17)  
(2,4*2,4*0,1)*19  
nástupiště u koleje č.9  
(1,4*1,4*0,1)*8  
základové pasy zástěn 1.nástupiště  
(1,3*33,5*0,1)</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</si>
  <si>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</si>
  <si>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Mazanina z betonu prostého bez zvýšených nároků na prostředí tl. přes 120 do 240 mm tř. C 12/15</t>
  </si>
  <si>
    <t>Dle projektové dokumentace a technické zprávy  
ostrovní nástupiště (podchod) - až na úroveň podchodu  
((2,4*2,6)*0,25)*1  
1. nástupiště (modul 11) - až na úroveň podchodu  
((2,4*2,8)*0,18)*2  
nástupiště u koleje č.9 (podchod) - až na úroveň podchodu  
((1,2*1,7)*0,25)*5</t>
  </si>
  <si>
    <t>631319196</t>
  </si>
  <si>
    <t>Příplatek k mazanině tl do 120 mm za plochu do 5 m2</t>
  </si>
  <si>
    <t>Příplatek k cenám mazanin za malou plochu do 5 m2 jednotlivě mazanina tl. přes 80 do 120 mm</t>
  </si>
  <si>
    <t>Dle projektové dokumentace a technické zprávy  
beton podkladí C12/15  
1.nástupiště (1-4;18-26)  
(2*2*0,1)*26  
nástupiště u koleje č.9  
(1,4*1,4*0,1)*8</t>
  </si>
  <si>
    <t>Poznámka k souboru cen: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</si>
  <si>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</si>
  <si>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do 240 mm za plochu do 5 m2</t>
  </si>
  <si>
    <t>Příplatek k cenám mazanin za malou plochu do 5 m2 jednotlivě mazanina tl. přes 120 do 240 mm</t>
  </si>
  <si>
    <t>Dle projektové dokumentace a technické zprávy  
nástupiště u koleje č.9 (podchod) - až na úroveň podchodu  
((1,2*1,7)*0,25)*5</t>
  </si>
  <si>
    <t>744112700R</t>
  </si>
  <si>
    <t>viz. soupis prvků  
2748,4</t>
  </si>
  <si>
    <t>744112701R</t>
  </si>
  <si>
    <t>744112702R</t>
  </si>
  <si>
    <t>744112703R</t>
  </si>
  <si>
    <t>744112704R</t>
  </si>
  <si>
    <t>viz.výkresová dokumentace - výpis prvků  
2748,4</t>
  </si>
  <si>
    <t>744112705R</t>
  </si>
  <si>
    <t>744112706R</t>
  </si>
  <si>
    <t>Kabelové žlaby</t>
  </si>
  <si>
    <t>viz.výkresová dokumentace - výpis prvků  
777</t>
  </si>
  <si>
    <t>Poznámka k položce:   
(186*2)+(118,5*2)+(84*2)   
Kabelové žlaby - komplet provedení</t>
  </si>
  <si>
    <t>744112707R</t>
  </si>
  <si>
    <t>viz.výkresová dokumentace - výpis prvků  
3014</t>
  </si>
  <si>
    <t>744112708R</t>
  </si>
  <si>
    <t>744112709R</t>
  </si>
  <si>
    <t>viz.výkresová dokumentace - výpis prvků  
197,2</t>
  </si>
  <si>
    <t>744112710R</t>
  </si>
  <si>
    <t>744112711R</t>
  </si>
  <si>
    <t>Poznámka k položce:   
Podhled z dřevěných lamel - dodávka   
v rámci výrobní dokumentace umístit revizní otvory a zajistit snadnou demontovatelnost pod kabel. rošty a svítidly</t>
  </si>
  <si>
    <t>744112712R</t>
  </si>
  <si>
    <t>Poznámka k položce:   
Podhled z dřevěných lamel - montáž   
v rámci výrobní dokumentace umístit revizní otvory a zajistit snadnou demontovatelnost pod kabel. rošty a svítidly</t>
  </si>
  <si>
    <t>744112713R</t>
  </si>
  <si>
    <t>Podhled z HPL desek - dodávka</t>
  </si>
  <si>
    <t>Poznámka k položce:   
Podhled z desek na bázi tvrzených syntetických pryskyřic - dodávka   
v rámci výrobní dokumentace umístit revizní otvory a zajistit snadnou demontovatelnost pod kabel. rošty a svítidly</t>
  </si>
  <si>
    <t>744112714R</t>
  </si>
  <si>
    <t>Podhled z HPL desek - montáž</t>
  </si>
  <si>
    <t>Poznámka k položce:   
Podhled z desek na bázi tvrzených syntetických pryskyřic - montáž   
v rámci výrobní dokumentace umístit revizní otvory a zajistit snadnou demontovatelnost pod kabel. rošty a svítidly</t>
  </si>
  <si>
    <t>744112715R</t>
  </si>
  <si>
    <t>Podhled z HPL desek - formátování</t>
  </si>
  <si>
    <t>Poznámka k položce:   
Podhled z desek na bázi tvrzených syntetických pryskyřic - formátování   
v rámci výrobní dokumentace umístit revizní otvory a zajistit snadnou demontovatelnost pod kabel. rošty a svítidly</t>
  </si>
  <si>
    <t>744112716R</t>
  </si>
  <si>
    <t>viz.výkresová dokumentace - výpis prvků  
51</t>
  </si>
  <si>
    <t>744112717R</t>
  </si>
  <si>
    <t>744112718R</t>
  </si>
  <si>
    <t>viz.výkresová dokumentace - výpis prvků  
16</t>
  </si>
  <si>
    <t>744112719R</t>
  </si>
  <si>
    <t>744112720R</t>
  </si>
  <si>
    <t>Bezpečnostní sklo střešní  - dodávka</t>
  </si>
  <si>
    <t>Bezpečnostní sklo střešní - dodávka</t>
  </si>
  <si>
    <t>viz.výkresová dokumentace - výpis prvků  
301</t>
  </si>
  <si>
    <t>Poznámka k položce:   
Bezpečnostní sklo střešní 1010.4  - dodávka   
Skla na jednostran. nástupišti opatřena svislými pásky šířky 20 mm v rozteči 100mmm (ochrana ptactva)</t>
  </si>
  <si>
    <t>744112721R</t>
  </si>
  <si>
    <t>Bezpečnostní sklo střešní  - montáž</t>
  </si>
  <si>
    <t>Bezpečnostní sklo střešní - montáž</t>
  </si>
  <si>
    <t>Poznámka k položce:   
Bezpečnostní sklo střešní 1010.4  - montáž</t>
  </si>
  <si>
    <t>744112722R</t>
  </si>
  <si>
    <t>viz.výkresová dokumentace - výpis prvků  
1</t>
  </si>
  <si>
    <t>744112723R</t>
  </si>
  <si>
    <t>Bezpečnostní sklo boční  - dodávka</t>
  </si>
  <si>
    <t>Bezpečnostní sklo boční - dodávka</t>
  </si>
  <si>
    <t>viz.výkresová dokumentace - výpis prvků  
236</t>
  </si>
  <si>
    <t>Poznámka k položce:   
Bezpečnostní sklo boční 1010.4, sítotisk  - dodávka   
Skla na jednostran. nástupišti opatřena svislými pásky šířky 20 mm v rozteči 100mmm (ochrana ptactva)</t>
  </si>
  <si>
    <t>744112724R</t>
  </si>
  <si>
    <t>Bezpečnostní sklo boční  - montáž</t>
  </si>
  <si>
    <t>Bezpečnostní sklo boční - montáž</t>
  </si>
  <si>
    <t>Poznámka k položce:   
Bezpečnostní sklo boční 1010.4, sítotisk  - montáž</t>
  </si>
  <si>
    <t>744112725R</t>
  </si>
  <si>
    <t>Dřevěné lamely zástěn - dodávka</t>
  </si>
  <si>
    <t>viz.výkresová dokumentace - výpis prvků  
652</t>
  </si>
  <si>
    <t>Poznámka k položce:   
Dřevěné lamely zástěn 45x45 mm, modřín - dodávka</t>
  </si>
  <si>
    <t>744112726R</t>
  </si>
  <si>
    <t>Dřevěné lamely zástěn - montáž</t>
  </si>
  <si>
    <t>Poznámka k položce:   
Dřevěné lamely zástěn 45x45 mm, modřín - montáž</t>
  </si>
  <si>
    <t>744112727R</t>
  </si>
  <si>
    <t>viz.výkresová dokumentace - výpis prvků  
3396,8</t>
  </si>
  <si>
    <t>Poznámka k položce:   
(197,2+652)*4   
Nátěry tesařských konstrukcí protiplísňové a protipožární</t>
  </si>
  <si>
    <t>764120800R</t>
  </si>
  <si>
    <t>viz. soupis prvků  
((186*2)+120+84)*2</t>
  </si>
  <si>
    <t>764120801R</t>
  </si>
  <si>
    <t>viz. soupis prvků  
392</t>
  </si>
  <si>
    <t>764120802R</t>
  </si>
  <si>
    <t>viz. soupis prvků  
(186*2)+120+84</t>
  </si>
  <si>
    <t>764120803R</t>
  </si>
  <si>
    <t>viz. soupis prvků  
(186*2)+(119,5*2)+(84*2)</t>
  </si>
  <si>
    <t>764120804R</t>
  </si>
  <si>
    <t>Oplechování jednostranného nástupiště</t>
  </si>
  <si>
    <t>viz.výkresová dokumentace - výpis prvků  
44</t>
  </si>
  <si>
    <t>Poznámka k položce:   
Oplechování jendostranného nástupiště k betonové stěně</t>
  </si>
  <si>
    <t>767140900R</t>
  </si>
  <si>
    <t>viz.výkresová dokumentace - výpis prvků  
458487,1</t>
  </si>
  <si>
    <t>767140901R</t>
  </si>
  <si>
    <t>767140902R</t>
  </si>
  <si>
    <t>Ocelová konstrukce pro upevnění návěstidla - dodávka</t>
  </si>
  <si>
    <t>viz.výkresová dokumentace - výpis prvků  
2188</t>
  </si>
  <si>
    <t>Poznámka k položce:   
Ocelová konstrukce pro upevnění návěstidla - dodávka</t>
  </si>
  <si>
    <t>767140903R</t>
  </si>
  <si>
    <t>Ocelová konstrukce pro upevnění návěstidla - montáž</t>
  </si>
  <si>
    <t>Poznámka k položce:   
Ocelová konstrukce pro upevnění návěstidla - montáž</t>
  </si>
  <si>
    <t>767140904R</t>
  </si>
  <si>
    <t>viz.výkresová dokumentace - výpis prvků  
356</t>
  </si>
  <si>
    <t>767140905R</t>
  </si>
  <si>
    <t>767140906R</t>
  </si>
  <si>
    <t>767140907R</t>
  </si>
  <si>
    <t>767140908R</t>
  </si>
  <si>
    <t>Oplechování čela - dodávka</t>
  </si>
  <si>
    <t>viz.výkresová dokumentace - výpis prvků  
42,1</t>
  </si>
  <si>
    <t>Poznámka k položce:   
Oplechování čela lakovaným plechem - dodávka</t>
  </si>
  <si>
    <t>767140909R</t>
  </si>
  <si>
    <t>Oplechování čela - montáž</t>
  </si>
  <si>
    <t>Poznámka k položce:   
Oplechování čela lakovaným plechem - montáž</t>
  </si>
  <si>
    <t>767140910R</t>
  </si>
  <si>
    <t>viz.výkresová dokumentace - výpis prvků  
460675,1</t>
  </si>
  <si>
    <t>767140911R</t>
  </si>
  <si>
    <t>viz.výkresová dokumentace - výpis prvků  
8868,4</t>
  </si>
  <si>
    <t>767140912R</t>
  </si>
  <si>
    <t>767140913R</t>
  </si>
  <si>
    <t>767140914R</t>
  </si>
  <si>
    <t>767140915R</t>
  </si>
  <si>
    <t>viz.výkresová dokumentace - výpis prvků  
988</t>
  </si>
  <si>
    <t>767140916R</t>
  </si>
  <si>
    <t>viz.výkresová dokumentace - výpis prvků  
247</t>
  </si>
  <si>
    <t>767140917R</t>
  </si>
  <si>
    <t>767140918R</t>
  </si>
  <si>
    <t>viz.výkresová dokumentace - výpis prvků  
458,487</t>
  </si>
  <si>
    <t>76714199R</t>
  </si>
  <si>
    <t>Záchytný systém proti pádu</t>
  </si>
  <si>
    <t>Dle projektové dokumentace a technické zprávy  
záchytný systém dle PD pro střechy 1. a ostrovního nástupiště  
1</t>
  </si>
  <si>
    <t>Poznámka k položce:   
D + M vč.revize a předání do užívání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</si>
  <si>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</si>
  <si>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</si>
  <si>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</si>
  <si>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Poznámka k souboru cen:   
1. Pokud se prefabrikáty složí přímo do prostoru technologické manipulace (pracovní zóna jeřábu), nezapočítává se jejich hmotnost do hmotnosti pro výpočet přesunu hmot.</t>
  </si>
  <si>
    <t>SO 01-15-12</t>
  </si>
  <si>
    <t>žst. Vsetín, mobiliář</t>
  </si>
  <si>
    <t xml:space="preserve">      SO 01-15-12</t>
  </si>
  <si>
    <t>R93711</t>
  </si>
  <si>
    <t>MOBILIÁŘ  - LAVIČKA KOVOVÁ, 3885x775X855MM SEDÁKY A OPĚRADLA TROPICKÉ DŘEVO, KOTVENÁ DO BET. PATEK  - KOMPLETNÍ DODÁVKA A MONTÁŽ VČ. DOPRAVY</t>
  </si>
  <si>
    <t>1: Dle technické zprávy, výkresových příloh projektové dokumentace a dle TKP staveb státních drah. Dle výkazů materiálu projektu. Dle tabulky kubatur projektanta.   
2: Dle TZ   
3: Lavičky (typový výrobek - celkem 32ks: 21ks na nástupištích, 11ks v Dopravním terminálu) kovová vč. dělících područek, žárově zinkování ocelových částí + odstín RAL 7016 Anthracite grey. Sedáky a opěradla laviček dřevěné - tropické dřevo. Barevnost a povrchová úprava dřevěných prvků shodná s opláštěním výstupů z podchodu na nástupištích (dřevo napouštěno olejem). Lavičky budou ukotveny do betonových patek dle pokynů výrobce pod zámkovou pochozí plochou nástupiště (rozměry patky cca 900 x 300 x 800mm, celkem 3ks patek pro jednu lavičku). Rozměry lavičky: 3885  x 775 x 855 (délka / šířka / výška).   
4: 32</t>
  </si>
  <si>
    <t>R93712</t>
  </si>
  <si>
    <t>MOBILIÁŘ  - PROSVĚTLENÁ INFORMAČNÍ VITRÍNA  1353X2300X200, KOTVENÁ DO BET. PATEK  - OBOUSTRANNÁ, KOMPLETNÍ DODÁVKA A MONTÁŽ VČ. DOPRAVY</t>
  </si>
  <si>
    <t>1: Dle technické zprávy, výkresových příloh projektové dokumentace a dle TKP staveb státních drah. Dle výkazů materiálu projektu. Dle tabulky kubatur projektanta.   
2: Dle TZ   
3: Prosvětlené informační vitríny CLV (typový výrobek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Přívod NN   
4: součástí stavby bude pouze 5ks CLV vitrín na nástupištích (3ks - 1. nástupiště, 2ks -2. nástupiště)   
5: 5</t>
  </si>
  <si>
    <t>R93712-1</t>
  </si>
  <si>
    <t>MOBILIÁŘ  - PROSVĚTLENÁ INFORMAČNÍ VITRÍNA  1353X2300X200, KOTVENÁ DO BET. PATEK  - OBOUSTRANNÁ,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</si>
  <si>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celkem: 3 ks na nástupištích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3</t>
  </si>
  <si>
    <t>R93713</t>
  </si>
  <si>
    <t>MOBILIÁŘ  - PROSVĚTLENÁ INFORMAČNÍ VITRÍNA  1353X2300X200, KOTVENÁ DO BET. PATEK  - JEDNOSTRANNÁ,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</si>
  <si>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3ks v Dopravním terminálu – jednostranné).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2+1</t>
  </si>
  <si>
    <t>R93714</t>
  </si>
  <si>
    <t>MOBILIÁŘ  -  REKLAMNÍ NOSIČE VP  2820X2195X310, KOTVENÉ DO BET. PATEK  - POUZE MONTÁŽ - STAVEBNÍ PŘIPRAVENOST VČ. NAPOJENÍ NN</t>
  </si>
  <si>
    <t>1: Dle technické zprávy, výkresových příloh projektové dokumentace a dle TKP staveb státních drah. Dle výkazů materiálu projektu. Dle tabulky kubatur projektanta.   
2: Dle TZ   
3: Reklamní nosiče – variapostery VP (typový výrobek celkem: 6 ks).    
Celokovové provedení, Žárově zinkování ocelových částí + odstín RAL 7016 Anthracite grey. Kotveno do betonových patek dle pokynů výrobce pod zámkovou pochozí plochou nástupiště (rozměry patky 800 x 300 x 800mm, 2 ks na jednu vitrínu). Rozměry reklamního nosiče: 2820 x2195 x 310 (šířka / výška / hloubka).    
4: SOUČÁSTÍ STAVBY POUZE STAVBNÍ PŘIPRAVENOST (BETONOVÉ ZÁKLADOVÉ PATKY, PŘÍVOD NN)   
5: 6</t>
  </si>
  <si>
    <t>R93715</t>
  </si>
  <si>
    <t>MOBILIÁŘ  - NEPROSVĚTLENÁ INFORMAČNÍ VITRÍNA  800X600X100MM, KOTVENÁ DO STĚNY - KOMPLETNÍ DODÁVKA A MONTÁŽ VČ. DOPRAVY</t>
  </si>
  <si>
    <t>1: Dle technické zprávy, výkresových příloh projektové dokumentace a dle TKP staveb státních drah. Dle výkazů materiálu projektu. Dle tabulky kubatur projektanta.   
2: Dle TZ   
3: Neprosvětlené informační vitríny (typový výrobek, celkem 2ks)     
Celokovové provedení, uzamykatelná prosklená dvířka. Žárově zinkování ocelových částí + odstín RAL 7016 Anthracite grey. Prosklení - sklo čiré (bezpečnostní). Kotveno do stěny pomocí chemických kotev. Rozměry vitríny (cca): 800 x 600 x 100 (šířka / výška / hloubka)   
4: 2</t>
  </si>
  <si>
    <t>R93753</t>
  </si>
  <si>
    <t>MOBILIÁŘ - KOVOVÉ KOŠE NA TŘÍDĚNÝ ODPAD, 945X985X260MM , VČ. BET. PATEK A KOTVENÍ - KOMPLETNÍ DODÁVKA A MONTÁŽ VČ. DOPRAVY</t>
  </si>
  <si>
    <t>1: Dle technické zprávy, výkresových příloh projektové dokumentace a dle TKP staveb státních drah. Dle výkazů materiálu projektu. Dle tabulky kubatur projektanta.   
2: Dle TZ   
3: Odpadkové koše (typový výrobek, celkem 24 ks košů pro tříděný odpad: 15 na nástupištích + 9ks v Dopravním terminálu) budou umístěny v ose nástupišť, v Dopravním terminálu a u jeho hlavních vstupů z ulice. Provedení odpadkových košů je navrženo i pro tříděný odpad (papír, plasty, sklo, směsný odpad) a nebudou na nich osazeny popelníky. Odpadkové koše budou ukotveny do betonových patek dle pokynů výrobce pod zámkovou pochozí plochou nástupiště (rozměry patky cca 1000 x 300 x 800mm). Barva RAL 7016 Anthracite grey. Rozměry koše pro tříděný odpad: 945 x 985 x 260 (šířka / výška / hloubka).   
4: 24</t>
  </si>
  <si>
    <t>D.2.2.3</t>
  </si>
  <si>
    <t>Individuální protihluková opatření</t>
  </si>
  <si>
    <t>SO 01-34-06</t>
  </si>
  <si>
    <t>Žst. Vsetín, IPO</t>
  </si>
  <si>
    <t xml:space="preserve">    D.2.2.3</t>
  </si>
  <si>
    <t xml:space="preserve">      SO 01-34-06</t>
  </si>
  <si>
    <t>611325223</t>
  </si>
  <si>
    <t>Vápenocementová omítka jednotlivých malých ploch štuková na stropech, plochy jednotlivě přes 0,25 do 1 m2</t>
  </si>
  <si>
    <t>Lípy' 
4=4,000 [A] 
Celkem: A=4,000 [B]</t>
  </si>
  <si>
    <t>612135101</t>
  </si>
  <si>
    <t>Hrubá výplň rýh maltou jakékoli šířky rýhy ve stěnách</t>
  </si>
  <si>
    <t>Lípy' 
0.07*(5+8)=0,910 [A] 
'Restaurace vsetín' 
2*1.675*0.1=0,335 [B] 
Celkem: A+B=1,245 [C]</t>
  </si>
  <si>
    <t>1. V cenách nejsou započteny náklady na omítku rýh, tyto se ocení příšlušnými cenami tohoto katalogu.</t>
  </si>
  <si>
    <t>612325223</t>
  </si>
  <si>
    <t>Vápenocementová omítka jednotlivých malých ploch štuková na stěnách, plochy jednotlivě přes 0,25 do 1 m2</t>
  </si>
  <si>
    <t>Lípy' 
4*2+2=10,000 [A] 
'Restaurace Vsetín' 
2*(5+6)+2=24,000 [B] 
Celkem: A+B=34,000 [C]</t>
  </si>
  <si>
    <t>619991001</t>
  </si>
  <si>
    <t>Zakrytí vnitřních ploch před znečištěním včetně pozdějšího odkrytí podlah fólií přilepenou lepící páskou</t>
  </si>
  <si>
    <t>Lípy' 
(3.475*4.43+2.64*2.3+0.76*2.3+4.16*3.44+3.86*4.16)=53,582 [A] 
'restaurace Vsetín' 
5.5*3+6.3*2.6*2+2.9*6.3+3*6.3+6.6*5.18-2.27*2.27*0.5+4.65*5.18+3.95*5.18+3.45*7.1+3*3+1.5*4+1.95*2.65+2.65*(0.9*2)=212,022 [B] 
1.9*11.05+1.77*5.13+1.9*0.45+6.9*1.77+0.9*0.3=43,413 [C] 
Celkem: A+B+C=309,017 [D]</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</si>
  <si>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</si>
  <si>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</si>
  <si>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Zakrytí vnitřních ploch před znečištěním včetně pozdějšího odkrytí konstrukcí a prvků obalením fólií a přelepením páskou</t>
  </si>
  <si>
    <t>Lípy' 
(2*1.25+0.56*1*4+0.855*2+1.22*1.25+1.53*1.25*2)+(0.8*2*5)=19,800 [A] 
Celkem: A=19,800 [B]</t>
  </si>
  <si>
    <t>621525104</t>
  </si>
  <si>
    <t>Omítka tenkovrstvá jednotlivých malých ploch silikátová, akrylátová, silikonová nebo silikonsilikátová podhledů, plochy jednotlivě přes 0,5 do 1,0 m2</t>
  </si>
  <si>
    <t>622525104</t>
  </si>
  <si>
    <t>Omítka tenkovrstvá jednotlivých malých ploch silikátová, akrylátová, silikonová nebo silikonsilikátová stěn, plochy jednotlivě přes 0,5 do 1,0 m2</t>
  </si>
  <si>
    <t>Lípy' 
4*2+1=9,000 [A] 
Celkem: A=9,000 [B]</t>
  </si>
  <si>
    <t>R73119099</t>
  </si>
  <si>
    <t>Vyčištění komínu</t>
  </si>
  <si>
    <t>Vsetín - VZT komín 
2=2,000 [A] 
Celkem: A=2,000 [B]</t>
  </si>
  <si>
    <t>1. Vcenách -0911 až -0926 je započteno očištění použitých kotlových článků, kontrola stavu, odrezivění a grafitování ploch s přípravou článku k opětovné montáži. 2. Cenami -0911 až -0926 se oceňuje příprava jednoho článku v celku nebo jednoho postranního článku.</t>
  </si>
  <si>
    <t>741371821</t>
  </si>
  <si>
    <t>Demontáž svítidel bez zachování funkčnosti (do suti) v bytových nebo společenských místnostech modulového systému zářivkových, délky do 1100 mm</t>
  </si>
  <si>
    <t>Vsetín - podhled' 
6+4+3=13,000 [A] 
Celkem: A=13,000 [B]</t>
  </si>
  <si>
    <t>741372112</t>
  </si>
  <si>
    <t>Montáž svítidel LED se zapojením vodičů bytových nebo společenských místností vestavných podhledových čtvercových nebo obdélníkových, obsahu přes 0,09 do 0,36 m</t>
  </si>
  <si>
    <t>Montáž svítidel LED se zapojením vodičů bytových nebo společenských místností vestavných podhledových čtvercových nebo obdélníkových, obsahu přes 0,09 do 0,36 m2</t>
  </si>
  <si>
    <t>Vsetín - podhled' 
zapojení světel-revize1=1,000 [A] 
Celkem: A=1,000 [B]</t>
  </si>
  <si>
    <t>1. Ceny -0001 až -0011 jsou určeny pro objem montážních prací včetně všech nákladů.</t>
  </si>
  <si>
    <t>998741181</t>
  </si>
  <si>
    <t>Přesun hmot pro silnoproud stanovený z hmotnosti přesunovaného materiálu Příplatek k ceně za přesun prováděný bez použití mechanizace pro jakoukoliv výšku objek</t>
  </si>
  <si>
    <t>Přesun hmot pro silnoproud stanovený z hmotnosti přesunovaného materiálu Příplatek k ceně za přesun prováděný bez použití mechanizace pro jakoukoliv výšku objektu</t>
  </si>
  <si>
    <t>R741001</t>
  </si>
  <si>
    <t>svítidlo LED panel 40W 4000K 3600lm 600x600mm</t>
  </si>
  <si>
    <t>59030713</t>
  </si>
  <si>
    <t>dvířka revizní s automatickým zámkem 500x500mm</t>
  </si>
  <si>
    <t>59036010</t>
  </si>
  <si>
    <t>panel akustický nebarvená hrana viditelný rošt bílá rastr š.24, tl 20mm</t>
  </si>
  <si>
    <t>763164511</t>
  </si>
  <si>
    <t>Obklad ze sádrokartonových desek konstrukcí kovových včetně ochranných úhelníků ve tvaru L rozvinuté šíře do 0,4 m, opláštěný deskou standardní A, tl. 12,5 mm</t>
  </si>
  <si>
    <t>Ústí' 
0.76+2.35=3,110 [A] 
Celkem: A=3,110 [B]</t>
  </si>
  <si>
    <t>1. Ceny jsou určeny pro obklad trámů i sloupů. 2. Vcenách jsou započteny i náklady na tmelení, výztužnou pásku a ochranu rohů úhelníky. 3. Vcenách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t>
  </si>
  <si>
    <t>763164541</t>
  </si>
  <si>
    <t>Obklad ze sádrokartonových desek konstrukcí kovových včetně ochranných úhelníků ve tvaru L rozvinuté šíře přes 0,4 do 0,8 m, opláštěný deskou impregnovanou H2,</t>
  </si>
  <si>
    <t>Obklad ze sádrokartonových desek konstrukcí kovových včetně ochranných úhelníků ve tvaru L rozvinuté šíře přes 0,4 do 0,8 m, opláštěný deskou impregnovanou H2, tl. 12,5 mm</t>
  </si>
  <si>
    <t>Ústí' 
2.64=2,640 [A] 
Celkem: A=2,640 [B]</t>
  </si>
  <si>
    <t>763172314</t>
  </si>
  <si>
    <t>Instalační technika pro konstrukce ze sádrokartonových desek montáž revizních dvířek velikost 500 x 500 mm</t>
  </si>
  <si>
    <t>podhled restaurace Vsetín 
2=2,000 [A] 
Celkem: A=2,000 [B]</t>
  </si>
  <si>
    <t>1. V cenách montáže revizních klapek 763 17-1 a revizních dvířek 763 17-2 nejsou započteny náklady na jejich dodávku a dodávku pomocné konstrukce zprofilů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</si>
  <si>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Montáž podhledu minerálního včetně zavěšeného roštu viditelného s panely vyjímatelnými, velikosti panelů do 0,36 m2</t>
  </si>
  <si>
    <t>Vsetín - podhled' 
1.9*11.05+1.77*5.13+1.9*0.45+6.9*1.77+0.9*0.3=43,413 [A] 
Celkem: A=43,413 [B]</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</si>
  <si>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</si>
  <si>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763431201</t>
  </si>
  <si>
    <t>Montáž podhledu minerálního napojení na stěnu lištou obvodovou</t>
  </si>
  <si>
    <t>Vsetín - podhled' 
1.9+2*11.05+1.77*2+5.13-1.9+5.13+2*0.45+6.9*2+2*1.77+2*0.3=54,740 [A] 
Celkem: A=54,740 [B]</t>
  </si>
  <si>
    <t>998763381</t>
  </si>
  <si>
    <t>Přesun hmot pro konstrukce montované z desek sádrokartonových, sádrovláknitých, cementovláknitých nebo cementových Příplatek k cenám za přesun prováděný bez pou</t>
  </si>
  <si>
    <t>Přesun hmot pro konstrukce montované z desek sádrokartonových, sádrovláknitých, cementovláknitých nebo cementových Příplatek k cenám za přesun prováděný bez použití mechanizace pro jakoukoliv výšku objektu</t>
  </si>
  <si>
    <t>Prvek 1 
2=2,000 [A] 
Prvek 2 
1.2=1,200 [B] 
Prvek 3 
2*1.5=3,000 [C] 
Celkem: A+B+C=6,200 [D]</t>
  </si>
  <si>
    <t>764226444</t>
  </si>
  <si>
    <t>Oplechování parapetů z hliníkového plechu rovných celoplošně lepené, bez rohů rš 330 mm</t>
  </si>
  <si>
    <t>998764181</t>
  </si>
  <si>
    <t>Přesun hmot pro konstrukce klempířské stanovený z hmotnosti přesunovaného materiálu Příplatek k cenám za přesun prováděný bez použití mechanizace pro jakoukoliv</t>
  </si>
  <si>
    <t>Přesun hmot pro konstrukce klempířské stanovený z hmotnosti přesunovaného materiálu Příplatek k cenám za přesun prováděný bez použití mechanizace pro jakoukoliv výšku objektu</t>
  </si>
  <si>
    <t>59660251</t>
  </si>
  <si>
    <t>taška prostupová univerzální-kovová</t>
  </si>
  <si>
    <t>Lípy, demontáž a zpětná montáž krytiny v rozsahu nutném pro vložení prostupové tašky' 
prům. prostupu 80 mm1=1,000 [A] 
prům. prostupu 100 mm1=1,000 [B] 
Celkem: A+B=2,000 [C]</t>
  </si>
  <si>
    <t>765111015</t>
  </si>
  <si>
    <t>Montáž krytiny keramické sklonu do 30° drážkové na sucho, počet kusů přes 11 do 12 ks/m2</t>
  </si>
  <si>
    <t>Ústí, demontáž a zpětná montáž krytiny v rozsahu nutném pro vložení prostupové tašky' 
2*1=2,000 [A] 
Celkem: A=2,000 [B]</t>
  </si>
  <si>
    <t>1. Vcenách jsou započteny i náklady na přiřezání tašek. 2. Oplechování štítových hran, úžlabí a prostupů se oceňuje cenami katalogu 800–764 Konstrukce klempířské. 3. Montáž střešních doplňků (větracích, protisněhových, prostupových tašek apod.) se oceňuje cenami části A02.</t>
  </si>
  <si>
    <t>765111504</t>
  </si>
  <si>
    <t>Montáž krytiny keramické Příplatek k cenám včetně připevňovacích prostředků za sklon přes 40 do 50°</t>
  </si>
  <si>
    <t>765111803</t>
  </si>
  <si>
    <t>Demontáž krytiny keramické drážkové, sklonu do 30° na sucho k dalšímu použití</t>
  </si>
  <si>
    <t>765111813</t>
  </si>
  <si>
    <t>Demontáž krytiny keramické Příplatek k cenám za sklon přes 30° k dalšímu použití</t>
  </si>
  <si>
    <t>998765181</t>
  </si>
  <si>
    <t>Přesun hmot pro krytiny skládané stanovený z hmotnosti přesunovaného materiálu Příplatek k cenám za přesun prováděný bez použití mechanizace pro jakoukoliv výšk</t>
  </si>
  <si>
    <t>Přesun hmot pro krytiny skládané stanovený z hmotnosti přesunovaného materiálu Příplatek k cenám za přesun prováděný bez použití mechanizace pro jakoukoliv výšku objektu</t>
  </si>
  <si>
    <t>55346200</t>
  </si>
  <si>
    <t>žaluzie horizontální interiérové</t>
  </si>
  <si>
    <t>Prvek 1 
2*1.25*1=2,500 [A] 
Prvek 2 
1.25*1.2*1=1,500 [B] 
Prvek 3 
2*1.25*1.5=3,750 [C] 
Celkem: A+B+C=7,750 [D]</t>
  </si>
  <si>
    <t>61144019</t>
  </si>
  <si>
    <t>koncovka k parapetu plastovému vnitřnímu 1 pár</t>
  </si>
  <si>
    <t>parapety' 
4=4,000 [A] 
Celkem: A=4,000 [B]</t>
  </si>
  <si>
    <t>61144403</t>
  </si>
  <si>
    <t>parapet plastový vnitřní komůrkový 350x20x1000mm</t>
  </si>
  <si>
    <t>Prvek 1 
2=2,000 [A] 
Prvek 2 
1.2=1,200 [B] 
Prvek 3 
2*1.5=3,000 [C] 
Celkem: A+B+C=6,200 [D] 
D * 1.1Koeficient množství=6,820 [E]</t>
  </si>
  <si>
    <t>766441822</t>
  </si>
  <si>
    <t>Demontáž parapetních desek dřevěných nebo plastových šířky přes 300 mm délky přes 1m</t>
  </si>
  <si>
    <t>766622115</t>
  </si>
  <si>
    <t>Montáž oken plastových včetně montáže rámu plochy přes 1 m2 pevných do zdiva, výšky do 1,5 m</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</si>
  <si>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</si>
  <si>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</si>
  <si>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</si>
  <si>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Prvek 2 
1=1,000 [A] 
Prvek 3 
2=2,000 [B] 
Celkem: A+B=3,000 [C]</t>
  </si>
  <si>
    <t>1. Vcenách 766 69 - 3421 a 3422 jsou započteny i náklady na zaměření zřizovaných otvorů. 2. Cenami -97 . . nelze oceňovat venkovní krycí lišty balkónových dveří; tato montáž se oceňuje cenou -1610.</t>
  </si>
  <si>
    <t>766694113</t>
  </si>
  <si>
    <t>Montáž ostatních truhlářských konstrukcí parapetních desek dřevěných nebo plastových šířky do 300 mm, délky přes 1600 do 2600 mm</t>
  </si>
  <si>
    <t>Prvek 1 
1=1,000 [A] 
Celkem: A=1,000 [B]</t>
  </si>
  <si>
    <t>998766181</t>
  </si>
  <si>
    <t>Přesun hmot pro konstrukce truhlářské stanovený z hmotnosti přesunovaného materiálu Příplatek k ceně za přesun prováděný bez použití mechanizace pro jakoukoliv</t>
  </si>
  <si>
    <t>Přesun hmot pro konstrukce truhlářské stanovený z hmotnosti přesunovaného materiálu Příplatek k ceně za přesun prováděný bez použití mechanizace pro jakoukoliv výšku objektu</t>
  </si>
  <si>
    <t>R687455</t>
  </si>
  <si>
    <t>akustická štěrbina do plastových oken, dl. 423mm, akustický útlum 42dB</t>
  </si>
  <si>
    <t>R764-01</t>
  </si>
  <si>
    <t>okno plastové otevíravé a sklopné, Uw = 1,1 W/m2K, hlukový útlum 38 dB</t>
  </si>
  <si>
    <t>R766002</t>
  </si>
  <si>
    <t>Montáž akustické štěrbiny do plastových oken</t>
  </si>
  <si>
    <t>okna Ústí' 
4=4,000 [A] 
'okna restaurace Vsetín' 
4+5=9,000 [B] 
Celkem: A+B=13,000 [C]</t>
  </si>
  <si>
    <t>767581802</t>
  </si>
  <si>
    <t>Demontáž podhledů lamel</t>
  </si>
  <si>
    <t>Vsetín - podhled demontáž' 
1.9*11.05+1.77*5.13+1.9*0.45+6.9*1.77+0.9*0.3=43,413 [A] 
Celkem: A=43,413 [B]</t>
  </si>
  <si>
    <t>767584801</t>
  </si>
  <si>
    <t>Demontáž podhledů doplňků podhledů těles zářivkových</t>
  </si>
  <si>
    <t>Vsetín - podhled demontáž' 
6+4+3=13,000 [A] 
Celkem: A=13,000 [B]</t>
  </si>
  <si>
    <t>Ústí' 
2.65*(3.475*2+2*4.43+2.64*2+2*2.3+0.76*2+2*2.3+4.16*2+2*3.44+3.86*2+2*4.16)=167,083 [A] 
(3.475*4.43+2.64*2.3+0.76*2.3+4.16*3.44+3.86*4.16)=53,582 [B] 
-(2*1.25+0.56*1*4+0.855*2+1.22*1.25+1.53*1.25*2)+(0.8*2*5)=-3,800 [C] 
'restaurace Vsetín' 
3.35*(5.5*2+2*3+6.3*2*2+2*2.6*2+2.9*2+2*6.3+3*2+2*6.3+6.6*2+2*5.18+4.65*2+2*5.18+3.95*2+2*5.18+3.45*2+2*7.1+3*2+2*3+1.5*2+2*4)=653,853 [D] 
3.35*(1.9*2+2*11.05+1.77*2+2*5.13+1.9*2+2*0.45+6.9*2+2*1.77+0.9*2+2*0.3+1.95*2+2*22.65+2.65*2*2+2*0.9*2)=427,259 [E] 
5.5*3+6.3*2.6*2+2.9*6.3+3*6.3+6.6*5.18-2.27*2.27*0.5+4.65*5.18+3.95*5.18+3.45*7.1+3*3+1.5*4+1.95*2.65+2.65*(0.9*2)=212,022 [F] 
-(0.8*2*2*16+1.8*2.05+2.05*1.5*15+0.8*0.6*2+0.9*2+1.5*2)=- 106,775 [G] 
Celkem: A+B+C+D+E+F+G=1 403,224 [H]</t>
  </si>
  <si>
    <t>784221101</t>
  </si>
  <si>
    <t>Malby z malířských směsí otěruvzdorných za sucha dvojnásobné, bílé za sucha otěruvzdorné dobře v místnostech výšky do 3,80 m</t>
  </si>
  <si>
    <t>949111111</t>
  </si>
  <si>
    <t>Montáž lešení lehkého kozového trubkového o výšce lešeňové podlahy do 1,2 m</t>
  </si>
  <si>
    <t>Lípy' 
1=1,000 [A] 
'Vsetín' 
1=1,000 [B] 
Celkem: A+B=2,000 [C]</t>
  </si>
  <si>
    <t>949111211</t>
  </si>
  <si>
    <t>Montáž lešení lehkého kozového trubkového Příplatek za první a každý další den použití lešení k ceně -1111</t>
  </si>
  <si>
    <t>Lípy' 
1*14*2=28,000 [A] 
'Vsetín' 
1*14*2=28,000 [B] 
Celkem: A+B=56,000 [C]</t>
  </si>
  <si>
    <t>949111811</t>
  </si>
  <si>
    <t>Demontáž lešení lehkého kozového trubkového o výšce lešeňové podlahy do 1,2 m</t>
  </si>
  <si>
    <t>1. Množství měrných jednotek se určuje v počtu sad lešení (2 kozy a dřevěná podlaha).</t>
  </si>
  <si>
    <t>968082016</t>
  </si>
  <si>
    <t>Vybourání plastových rámů oken s křídly, dveřních zárubní, vrat rámu oken s křídly, plochy přes 1 do 2 m2</t>
  </si>
  <si>
    <t>Prvek 1 
2*1.25*1=2,500 [A] 
Prvek 2 
1.25*1.2*1=1,500 [B] 
Celkem: A+B=4,000 [C]</t>
  </si>
  <si>
    <t>1. Ceny neplatí pro oceňování vybourání kovových rámů splastovým povrchem; tyto práce lze oceňovat např. cenami souboru cen 968 07-2 . Vybourání kovových rámů. 2. Vcenách - 2015 až -2018 jsou započteny i náklady na vyvěšení křídel.</t>
  </si>
  <si>
    <t>Vybourání plastových rámů oken s křídly, dveřních zárubní, vrat rámu oken s křídly, plochy přes 2 do 4 m2</t>
  </si>
  <si>
    <t>Prvek 3 
2*1.25*1.5=3,750 [A] 
Celkem: A=3,750 [B]</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</si>
  <si>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</si>
  <si>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</si>
  <si>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</si>
  <si>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Lípy' 
1+2*1=3,000 [A] 
'Restaurace Vsetín' 
5+2=7,000 [B] 
Celkem: A+B=10,000 [C]</t>
  </si>
  <si>
    <t>971033341</t>
  </si>
  <si>
    <t>Vybourání otvorů ve zdivu základovém nebo nadzákladovém z cihel, tvárnic, příčkovek z cihel pálených na maltu vápennou nebo vápenocementovou plochy do 0,09 m2, tl. do 300 mm</t>
  </si>
  <si>
    <t>Lípy' 
2=2,000 [A] 
Celkem: A=2,000 [B]</t>
  </si>
  <si>
    <t>Vybourání otvorů ve zdivu základovém nebo nadzákladovém z cihel, tvárnic, příčkovek z cihel pálených na maltu vápennou nebo vápenocementovou plochy do 0,09 m2, tl. do 450 mm</t>
  </si>
  <si>
    <t>Lípy' 
1=1,000 [A] 
'Restaurace Vsetín' 
6=6,000 [B] 
Celkem: A+B=7,000 [C]</t>
  </si>
  <si>
    <t>974032722</t>
  </si>
  <si>
    <t>Vysekání rýh ve stěnách nebo příčkách z dutých cihel, tvárnic, desek z dřevovláknitých desek do hl. 30 mm a šířky do 70 mm</t>
  </si>
  <si>
    <t>Restaurace vsetín' 
2*1.675=3,350 [A] 
'RD Ústí' 
5+8=13,000 [B] 
Celkem: A+B=16,350 [C]</t>
  </si>
  <si>
    <t>R972054241</t>
  </si>
  <si>
    <t>Vybourání otvorů v dřevěných stropech pl do 0,09 m2 tl do 150 mm</t>
  </si>
  <si>
    <t>Ústí' 
2=2,000 [A] 
Celkem: A=2,000 [B]</t>
  </si>
  <si>
    <t>997013213</t>
  </si>
  <si>
    <t>Vnitrostaveništní doprava suti a vybouraných hmot vodorovně do 50 m svisle ručně (nošením po schodech)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</si>
  <si>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</si>
  <si>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</si>
  <si>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</si>
  <si>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</si>
  <si>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Poplatek za uložení stavebního odpadu na skládce (skládkovné) směsného stavebního a demoličního zatříděného do Katalogu odpadů pod kódem 170 904</t>
  </si>
  <si>
    <t>998018002</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</si>
  <si>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</si>
  <si>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přes 6 do 12 m</t>
  </si>
  <si>
    <t>SO 01-34-06-1</t>
  </si>
  <si>
    <t>Vzduchotechnika RD Ústí</t>
  </si>
  <si>
    <t xml:space="preserve">      SO 01-34-06-1</t>
  </si>
  <si>
    <t>RM21101</t>
  </si>
  <si>
    <t>Napájení ventilátorů pobytových místností, vč. montáže, "- Kabel CYKY-J 3x2,5mm2, - Jistič 16A a časové relé, - Kabely budou vedeny v půdním prostoru a po fasád</t>
  </si>
  <si>
    <t>Napájení ventilátorů pobytových místností, vč. montáže, "- Kabel CYKY-J 3x2,5mm2, - Jistič 16A a časové relé, - Kabely budou vedeny v půdním prostoru a po fasádě, - Kabely budou svedeny do stávajícího el. rozvaděče"</t>
  </si>
  <si>
    <t>Výpočet množství v měrné jednotce je provedeno podle grafických a textových částí projektové dokumentace.  
2=2,000 [A]</t>
  </si>
  <si>
    <t>RM21102</t>
  </si>
  <si>
    <t>Napájení ventilátorů pobytových místností, vč. montáže, - Kabel CYKY-J 3x1,5mm2, Kabely budou vedeny v SDK záklopu a v omítce, Kabely budou svedeny do stávající</t>
  </si>
  <si>
    <t>Napájení ventilátorů pobytových místností, vč. montáže, - Kabel CYKY-J 3x1,5mm2, Kabely budou vedeny v SDK záklopu a v omítce, Kabely budou svedeny do stávajícího el. rozvaděče"</t>
  </si>
  <si>
    <t>Montáž ventilátoru axiálního nízkotlakého potrubního základního, průměru do 200 mm</t>
  </si>
  <si>
    <t>Montáž ostatních zařízení větrací mřížky stěnové, průřezu přes 0,04 do 0,100 m2</t>
  </si>
  <si>
    <t>Výpočet množství v měrné jednotce je provedeno podle grafických a textových částí projektové dokumentace.  
3=3,000 [A]</t>
  </si>
  <si>
    <t>751510041</t>
  </si>
  <si>
    <t>Vzduchotechnické potrubí z pozinkovaného plechu kruhové, trouba spirálně vinutá bez příruby, průměru do 100 mm</t>
  </si>
  <si>
    <t>Výpočet množství v měrné jednotce je provedeno podle grafických a textových částí projektové dokumentace.  
10+6=16,000 [A]</t>
  </si>
  <si>
    <t>1. V cenách jsou započteny i náklady na dodání a montáž trub včetně tvarovek. 2. V cenách -0010 až -0023 jsou započteny i náklady na: a) dodání a osazení přírubových lišt, b) tmelení akrylátovým tmelem. 3. Vcenách -0041 až -0053 nejsou započteny náklady na příruby, spoje jsou prováděné pomocí spojek.</t>
  </si>
  <si>
    <t>Montáž oblouku do plechového potrubí kruhového bez příruby, průměru do 100 mm</t>
  </si>
  <si>
    <t>Výpočet množství v měrné jednotce je provedeno podle grafických a textových částí projektové dokumentace.  
1=1,000 [A]</t>
  </si>
  <si>
    <t>Montáž přechodu osového nebo pravoúhlého do plechového potrubí kruhového bez příruby, průměru do 100 mm</t>
  </si>
  <si>
    <t>751514775</t>
  </si>
  <si>
    <t>Montáž protidešťové stříšky nebo výfukové hlavice do plechového potrubí kruhové bez příruby, průměru do 100 mm</t>
  </si>
  <si>
    <t>= 
Výpočet množství v měrné jednotce je provedeno podle grafických a textových částí projektové dokumentace.  
159.744=159,744 [B]</t>
  </si>
  <si>
    <t>R.0002518.URS</t>
  </si>
  <si>
    <t>odbočka jednostranná 90° 100 /100 mm</t>
  </si>
  <si>
    <t>R10.903.414</t>
  </si>
  <si>
    <t>Ventilátor axiální do koupelny 100</t>
  </si>
  <si>
    <t>R1143197</t>
  </si>
  <si>
    <t>Radiální potrubní ventilátor 100, plast, 230 V, časový doběh</t>
  </si>
  <si>
    <t>R1213995</t>
  </si>
  <si>
    <t>Stříška kruhová velikost 80</t>
  </si>
  <si>
    <t>R1213996</t>
  </si>
  <si>
    <t>Stříška kruhová velikost 100</t>
  </si>
  <si>
    <t>R1595445</t>
  </si>
  <si>
    <t>Potrubní axiální ventilátor 80, plast</t>
  </si>
  <si>
    <t>R2981301</t>
  </si>
  <si>
    <t>Zpětná klapka s pérkem pr.80 mm</t>
  </si>
  <si>
    <t>R2981302</t>
  </si>
  <si>
    <t>klapka regulační Pz VZT D 100mm</t>
  </si>
  <si>
    <t>R4296</t>
  </si>
  <si>
    <t>R6245649</t>
  </si>
  <si>
    <t>mřížka větrací kruhová plast se síťovinou 100mm</t>
  </si>
  <si>
    <t>R751514261</t>
  </si>
  <si>
    <t>Montáž kalhotového kusu nebo odbočky jednostranné do plechového potrubí kruhového s přírubou, průměru do 100 mm</t>
  </si>
  <si>
    <t>R751514678</t>
  </si>
  <si>
    <t>Montáž škrtící klapky nebo zpětné klapky do plechového potrubí kruhové bez příruby, průměru do 100 mm</t>
  </si>
  <si>
    <t>Výpočet množství v měrné jednotce je provedeno podle grafických a textových částí projektové dokumentace.  
4=4,000 [A]</t>
  </si>
  <si>
    <t>ROST11</t>
  </si>
  <si>
    <t>SO 01-34-06-2</t>
  </si>
  <si>
    <t>Vzduchotechnika restaurace Vsetín</t>
  </si>
  <si>
    <t xml:space="preserve">      SO 01-34-06-2</t>
  </si>
  <si>
    <t>42981105</t>
  </si>
  <si>
    <t>přechod osový VZT Pz D 100/80mm</t>
  </si>
  <si>
    <t>42981152</t>
  </si>
  <si>
    <t>odbočka jednostranná VZT Pz 90° D 125/125mm</t>
  </si>
  <si>
    <t>Montáž ventilátoru radiálního nízkotlakého potrubního základního do kruhového potrubí, průměru přes 100 do 200 mm</t>
  </si>
  <si>
    <t>Výpočet množství v měrné jednotce je provedeno podle grafických a textových částí projektové dokumentace.  
9=9,000 [A]</t>
  </si>
  <si>
    <t>Výpočet množství v měrné jednotce je provedeno podle grafických a textových částí projektové dokumentace.  
30=30,000 [A]</t>
  </si>
  <si>
    <t>Výpočet množství v měrné jednotce je provedeno podle grafických a textových částí projektové dokumentace.  
16=16,000 [A]</t>
  </si>
  <si>
    <t>Výpočet množství v měrné jednotce je provedeno podle grafických a textových částí projektové dokumentace.  
7=7,000 [A]</t>
  </si>
  <si>
    <t>Montáž oblouku do plechového potrubí kruhového bez příruby, průměru přes 100 do 200 mm</t>
  </si>
  <si>
    <t>Montáž přechodu osového nebo pravoúhlého do plechového potrubí kruhového bez příruby, průměru přes 100 do 200 mm</t>
  </si>
  <si>
    <t>751514776</t>
  </si>
  <si>
    <t>Montáž protidešťové stříšky nebo výfukové hlavice do plechového potrubí kruhové bez příruby, průměru přes 100 do 200 mm</t>
  </si>
  <si>
    <t>Výpočet množství v měrné jednotce je provedeno podle grafických a textových částí projektové dokumentace.  
301.968=301,968 [A]</t>
  </si>
  <si>
    <t>R2912010A</t>
  </si>
  <si>
    <t>Radiální potrubní ventilátor 125, plast, 230 V, časový doběh</t>
  </si>
  <si>
    <t>R2972302</t>
  </si>
  <si>
    <t>Stříška kruhová velikost 125</t>
  </si>
  <si>
    <t>R2981010</t>
  </si>
  <si>
    <t>Výpočet množství v měrné jednotce je provedeno podle grafických a textových částí projektové dokumentace.  
22+8=30,000 [A]</t>
  </si>
  <si>
    <t>R2981011</t>
  </si>
  <si>
    <t>R2981080</t>
  </si>
  <si>
    <t>oblouk segmentový VZT Pz 90° D 80mm</t>
  </si>
  <si>
    <t>R2981081</t>
  </si>
  <si>
    <t>R2981107</t>
  </si>
  <si>
    <t>přechod osový VZT Pz D 100/125mm</t>
  </si>
  <si>
    <t>R2981149</t>
  </si>
  <si>
    <t>odbočka jednostranná VZT Pz 90° D 80/80mm</t>
  </si>
  <si>
    <t>R2981151</t>
  </si>
  <si>
    <t>odbočka jednostranná VZT Pz 90° D 100/80mm</t>
  </si>
  <si>
    <t>R2981152</t>
  </si>
  <si>
    <t>odbočka jednostranná VZT Pz 90° D 125/80mm</t>
  </si>
  <si>
    <t>R751514287</t>
  </si>
  <si>
    <t>Montáž kalhotového kusu nebo odbočky jednostranné do plechového potrubí kruhového bez příruby, průměru do 100 mm</t>
  </si>
  <si>
    <t>Výpočet množství v měrné jednotce je provedeno podle grafických a textových částí projektové dokumentace.  
5=5,000 [A]</t>
  </si>
  <si>
    <t>R751514288</t>
  </si>
  <si>
    <t>Montáž kalhotového kusu nebo odbočky jednostranné do plechového potrubí kruhového bez příruby, průměru přes 100 do 200 mm</t>
  </si>
  <si>
    <t>R75151467</t>
  </si>
  <si>
    <t>Montáž škrtící klapky nebo zpětné klapky do plechového potrubí kruhové bez příruby, průměru přes 100 do 200 mm</t>
  </si>
  <si>
    <t>R853251A</t>
  </si>
  <si>
    <t>D.2.2.4</t>
  </si>
  <si>
    <t>Orientační systém</t>
  </si>
  <si>
    <t>SO 01-15-13</t>
  </si>
  <si>
    <t>Žst. Vsetín, orientační systém</t>
  </si>
  <si>
    <t xml:space="preserve">    D.2.2.4</t>
  </si>
  <si>
    <t xml:space="preserve">      SO 01-15-13</t>
  </si>
  <si>
    <t>1: Dle technické zprávy, výkresových příloh projektové dokumentace a dle TKP staveb státních drah. Dle výkazů materiálu projektu. Dle tabulky kubatur projektanta. 
2: zpětný zásyp;7,1</t>
  </si>
  <si>
    <t>1: Dle technické zprávy, výkresových příloh projektové dokumentace a dle TKP staveb státních drah. Dle výkazů materiálu projektu. Dle tabulky kubatur projektanta. 
2: 13,24</t>
  </si>
  <si>
    <t>1: Dle technické zprávy, výkresových příloh projektové dokumentace a dle TKP staveb státních drah. Dle výkazů materiálu projektu. Dle tabulky kubatur projektanta. 
2: mezideponie;7,1 
3: skládka;6,14</t>
  </si>
  <si>
    <t>1: Dle technické zprávy, výkresových příloh projektové dokumentace a dle TKP staveb státních drah. Dle výkazů materiálu projektu. Dle tabulky kubatur projektanta. 
2: beton C 25/30 XC2, XF3 
3: 18,11</t>
  </si>
  <si>
    <t>1: Dle technické zprávy, výkresových příloh projektové dokumentace a dle TKP staveb státních drah. Dle výkazů materiálu projektu. Dle tabulky kubatur projektanta. 
2: Kari 8/100/100 
3: 100,58*0,0079</t>
  </si>
  <si>
    <t>1: Dle technické zprávy, výkresových příloh projektové dokumentace a dle TKP staveb státních drah. Dle výkazů materiálu projektu. Dle tabulky kubatur projektanta. 
2: podkladní beton;1,76</t>
  </si>
  <si>
    <t>1: Dle technické zprávy, výkresových příloh projektové dokumentace a dle TKP staveb státních drah. Dle výkazů materiálu projektu. Dle tabulky kubatur projektanta. 
2: podlití;0,41</t>
  </si>
  <si>
    <t>R92371121</t>
  </si>
  <si>
    <t>SESTAVA TABULÍ - NÁZEV STANICE 1675 x 600 MM - PROSVĚTLENÁ S VNITŘNÍM SVĚTELNÝM ZDROJEM</t>
  </si>
  <si>
    <t>1: Dle technické zprávy, výkresových příloh projektové dokumentace a dle TKP staveb státních drah. Dle výkazů materiálu projektu. Dle tabulky kubatur projektanta. 
2: 1a;2 
3: 1h-oboustranná;2 
4: 1g;2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</si>
  <si>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 prosvětlovací instalace, svítidla a vedení   
2. Způsob měření:   
Udává se počet kusů kompletní konstrukce nebo práce.</t>
  </si>
  <si>
    <t>R92371122</t>
  </si>
  <si>
    <t>SESTAVA TABULÍ - NÁZEV STANICE 1675 x 600 MM</t>
  </si>
  <si>
    <t>1: Dle technické zprávy, výkresových příloh projektové dokumentace a dle TKP staveb státních drah. Dle výkazů materiálu projektu. Dle tabulky kubatur projektanta. 
2: 1c;3 
3: 1d-oboustranná;3*2 
4: 1e;1 
5: 1f;1 
6: 1i-oboustranná;2*2 
7: 1j-oboustranná;1*2 
8: 1k;1 
9: 1l;2 
10: 1m;2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</si>
  <si>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</si>
  <si>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R92371125</t>
  </si>
  <si>
    <t>SESTAVA TABULÍ - NÁZEV STANICE 2215 x 600 MM - PROSVĚTLENÁ S VNITŘNÍM SVĚTELNÝM ZDROJEM</t>
  </si>
  <si>
    <t>1: Dle technické zprávy, výkresových příloh projektové dokumentace a dle TKP staveb státních drah. Dle výkazů materiálu projektu. Dle tabulky kubatur projektanta. 
2: 1b;2</t>
  </si>
  <si>
    <t>R92371133</t>
  </si>
  <si>
    <t>SESTAVA  PIKTOGRAMŮ 1160 X 240 MM</t>
  </si>
  <si>
    <t>1: Dle technické zprávy, výkresových příloh projektové dokumentace a dle TKP staveb státních drah. Dle výkazů materiálu projektu. Dle tabulky kubatur projektanta. 
2: 5a;2 
3: 5b;2</t>
  </si>
  <si>
    <t>R92371134</t>
  </si>
  <si>
    <t>SESTAVA  PIKTOGRAMŮ 440 X 240 MM</t>
  </si>
  <si>
    <t>1: Dle technické zprávy, výkresových příloh projektové dokumentace a dle TKP staveb státních drah. Dle výkazů materiálu projektu. Dle tabulky kubatur projektanta. 
2: 5d;1 
3: 5n;1 
4: P2;1 
5: P3;1 
6: P6;2</t>
  </si>
  <si>
    <t>R92371135</t>
  </si>
  <si>
    <t>SESTAVA TABULÍ - SEKTORŮ 550 X 340 MM</t>
  </si>
  <si>
    <t>1: Dle technické zprávy, výkresových příloh projektové dokumentace a dle TKP staveb státních drah. Dle výkazů materiálu projektu. Dle tabulky kubatur projektanta. 
2: 2v1;3 
3: 2v2;4 
4: 2v3;2</t>
  </si>
  <si>
    <t>R92371136</t>
  </si>
  <si>
    <t>SESTAVA TABULÍ - SEKTORŮ 640 X 240 MM</t>
  </si>
  <si>
    <t>1: Dle technické zprávy, výkresových příloh projektové dokumentace a dle TKP staveb státních drah. Dle výkazů materiálu projektu. Dle tabulky kubatur projektanta. 
2: 3;4 
3: 4a + 4b;3+3 
4: 4c;1 
5: 5c;1 
6: 5l;1</t>
  </si>
  <si>
    <t>R92371138</t>
  </si>
  <si>
    <t>PIKTOGRAM 240 x 240 MM</t>
  </si>
  <si>
    <t>1: Dle technické zprávy, výkresových příloh projektové dokumentace a dle TKP staveb státních drah. Dle výkazů materiálu projektu. Dle tabulky kubatur projektanta. 
2: 6a;6 
3: 6b;8+4+2 
4: P1;1 
5: P4;1 
6: P5;2 
7: P7;2 
8: P8;1 
9: P9;2 
10: P10;1</t>
  </si>
  <si>
    <t>R92371139</t>
  </si>
  <si>
    <t>SESTAVA TABULÍ - SEKTORŮ 440 X 340 MM</t>
  </si>
  <si>
    <t>1: Dle technické zprávy, výkresových příloh projektové dokumentace a dle TKP staveb státních drah. Dle výkazů materiálu projektu. Dle tabulky kubatur projektanta. 
2: 2a;2*2 
3: 2b;2*2 
4: 2c;2*2 
5: 2d;2 
6: 2e;2 
7: 2f;2 
8: 2g;2 
9: 2h;2 
10: 2i;2*2 
11: 2j;2*2 
12: 2k;2*2 
13: 2l;2*2 
14: 2m;2*2 
15: 2n;2*2 
16: 2o;2*2 
17: 2p;2*2 
18: 2q;2 
19: 2r;2 
20: 2s;2 
21: 2t;2 
22: 2u;2</t>
  </si>
  <si>
    <t>R92371140</t>
  </si>
  <si>
    <t>SESTAVA TABULÍ - SEKTORŮ 340 X 340 MM</t>
  </si>
  <si>
    <t>R92371141</t>
  </si>
  <si>
    <t>NÁLEPKA</t>
  </si>
  <si>
    <t>1: Dle technické zprávy, výkresových příloh projektové dokumentace a dle TKP staveb státních drah. Dle výkazů materiálu projektu. Dle tabulky kubatur projektanta. 
2: 7;28 
3: T3;3 
4: T5;2</t>
  </si>
  <si>
    <t>R92371142</t>
  </si>
  <si>
    <t>SESTAVA TABULÍ 1240 X 240 MM</t>
  </si>
  <si>
    <t>1: Dle technické zprávy, výkresových příloh projektové dokumentace a dle TKP staveb státních drah. Dle výkazů materiálu projektu. Dle tabulky kubatur projektanta. 
2: T6;1</t>
  </si>
  <si>
    <t>R92371143</t>
  </si>
  <si>
    <t>SESTAVA TABULÍ 965 X 240 MM</t>
  </si>
  <si>
    <t>1: Dle technické zprávy, výkresových příloh projektové dokumentace a dle TKP staveb státních drah. Dle výkazů materiálu projektu. Dle tabulky kubatur projektanta. 
2: 5c;1 
3: 5f;1 
4: 5g;1 
5: 5h;1 
6: 5i;1 
7: 5j;1 
8: 5k;1</t>
  </si>
  <si>
    <t>R92371144</t>
  </si>
  <si>
    <t>SESTAVA TABULÍ 1302 X 240 MM</t>
  </si>
  <si>
    <t>1: Dle technické zprávy, výkresových příloh projektové dokumentace a dle TKP staveb státních drah. Dle výkazů materiálu projektu. Dle tabulky kubatur projektanta. 
2: 5e;2 
3: T4;1+1</t>
  </si>
  <si>
    <t>R92371145</t>
  </si>
  <si>
    <t>HMATOVÉ ŠTÍTKY NA ZÁBRADLÍ</t>
  </si>
  <si>
    <t>1: Dle technické zprávy, výkresových příloh projektové dokumentace a dle TKP staveb státních drah. Dle výkazů materiálu projektu. Dle tabulky kubatur projektanta. 
2: 2v5;6</t>
  </si>
  <si>
    <t>R92371146</t>
  </si>
  <si>
    <t>ŠÍTEK S PRIZMATICKÝM A BRAILLOVÝM PÍSMEM</t>
  </si>
  <si>
    <t>1: Dle technické zprávy, výkresových příloh projektové dokumentace a dle TKP staveb státních drah. Dle výkazů materiálu projektu. Dle tabulky kubatur projektanta. 
2: 2v4;6 
3: 2v6;6</t>
  </si>
  <si>
    <t>R92371148</t>
  </si>
  <si>
    <t>SESTAVA TABULÍ 1882 X 440 MM</t>
  </si>
  <si>
    <t>1: Dle technické zprávy, výkresových příloh projektové dokumentace a dle TKP staveb státních drah. Dle výkazů materiálu projektu. Dle tabulky kubatur projektanta. 
2: 5f;1 
3: 5h;1 
4: 5i;1 
5: 5k;1</t>
  </si>
  <si>
    <t>R92371150</t>
  </si>
  <si>
    <t>SESTAVA TABULÍ 2022 X 440 MM</t>
  </si>
  <si>
    <t>1: Dle technické zprávy, výkresových příloh projektové dokumentace a dle TKP staveb státních drah. Dle výkazů materiálu projektu. Dle tabulky kubatur projektanta. 
2: 5j;1 
3: 5g;1</t>
  </si>
  <si>
    <t>R92371151</t>
  </si>
  <si>
    <t>SESTAVA TABULÍ 640 X 440 MM</t>
  </si>
  <si>
    <t>1: Dle technické zprávy, výkresových příloh projektové dokumentace a dle TKP staveb státních drah. Dle výkazů materiálu projektu. Dle tabulky kubatur projektanta. 
2: 5m;1</t>
  </si>
  <si>
    <t>R92371152</t>
  </si>
  <si>
    <t>SESTAVA TABULÍ 702 X 240 MM</t>
  </si>
  <si>
    <t>1: Dle technické zprávy, výkresových příloh projektové dokumentace a dle TKP staveb státních drah. Dle výkazů materiálu projektu. Dle tabulky kubatur projektanta. 
2: T1;1</t>
  </si>
  <si>
    <t>R92371153</t>
  </si>
  <si>
    <t>SESTAVA TABULÍ 1422 X 240 MM</t>
  </si>
  <si>
    <t>1: Dle technické zprávy, výkresových příloh projektové dokumentace a dle TKP staveb státních drah. Dle výkazů materiálu projektu. Dle tabulky kubatur projektanta. 
2: T7;1</t>
  </si>
  <si>
    <t>R92371154</t>
  </si>
  <si>
    <t>SESTAVA TABULÍ 1040 X 240 MM</t>
  </si>
  <si>
    <t>1: Dle technické zprávy, výkresových příloh projektové dokumentace a dle TKP staveb státních drah. Dle výkazů materiálu projektu. Dle tabulky kubatur projektanta. 
2: T8;1</t>
  </si>
  <si>
    <t>R92371155</t>
  </si>
  <si>
    <t>1: Dle technické zprávy, výkresových příloh projektové dokumentace a dle TKP staveb státních drah. Dle výkazů materiálu projektu. Dle tabulky kubatur projektanta. 
2: T2;1+1 
3: T9;1+1</t>
  </si>
  <si>
    <t>R92371156</t>
  </si>
  <si>
    <t>SESTAVA TABULÍ 1102 X 240 MM</t>
  </si>
  <si>
    <t>1: Dle technické zprávy, výkresových příloh projektové dokumentace a dle TKP staveb státních drah. Dle výkazů materiálu projektu. Dle tabulky kubatur projektanta. 
2: T10;1+1</t>
  </si>
  <si>
    <t>R923811</t>
  </si>
  <si>
    <t>SLOUPEK 70 X 4,0 MM</t>
  </si>
  <si>
    <t>1: Dle technické zprávy, výkresových příloh projektové dokumentace a dle TKP staveb státních drah. Dle výkazů materiálu projektu. Dle tabulky kubatur projektanta. 
2: 1c;3*2 
3: 1d;3*2 
4: 1e;1*2 
5: 1i;2*2 
6: 1j;1*2 
7: 1i;2+1</t>
  </si>
  <si>
    <t>R923812</t>
  </si>
  <si>
    <t>SLOUPEK 70 X 6,3 MM</t>
  </si>
  <si>
    <t>1: Dle technické zprávy, výkresových příloh projektové dokumentace a dle TKP staveb státních drah. Dle výkazů materiálu projektu. Dle tabulky kubatur projektanta. 
2: 1m;4</t>
  </si>
  <si>
    <t>R923813</t>
  </si>
  <si>
    <t>SLOUPEK 89 X 4,0 MM</t>
  </si>
  <si>
    <t>1: Dle technické zprávy, výkresových příloh projektové dokumentace a dle TKP staveb státních drah. Dle výkazů materiálu projektu. Dle tabulky kubatur projektanta. 
2: 1l;1</t>
  </si>
  <si>
    <t>R923814</t>
  </si>
  <si>
    <t>SLOUPEK 60,3 X 3,2 MM</t>
  </si>
  <si>
    <t>1: Dle technické zprávy, výkresových příloh projektové dokumentace a dle TKP staveb státních drah. Dle výkazů materiálu projektu. Dle tabulky kubatur projektanta. 
2: 2b;2 
3: 2g;1 
4: 2j;2 
5: 2k;2 
6: 2o;2 
7: 2p;2 
8: 2q;1 
9: 2t;1 
10: 2u;1 
11: 4a,4b;3+3</t>
  </si>
  <si>
    <t>R923831</t>
  </si>
  <si>
    <t>KONZOLA PRO VYLOŽENÍ OZNAČENÍ SEKTORŮ</t>
  </si>
  <si>
    <t>1: Dle technické zprávy, výkresových příloh projektové dokumentace a dle TKP staveb státních drah. Dle výkazů materiálu projektu. Dle tabulky kubatur projektanta. 
2: samost.;18 
3: osv.stožár;7 
4: na stojky;12</t>
  </si>
  <si>
    <t>R923832</t>
  </si>
  <si>
    <t>NOSNÁ KONSTRUKCE POD STROP</t>
  </si>
  <si>
    <t>1: Dle technické zprávy, výkresových příloh projektové dokumentace a dle TKP staveb státních drah. Dle výkazů materiálu projektu. Dle tabulky kubatur projektanta. 
2: pod strop;9</t>
  </si>
  <si>
    <t>R944099</t>
  </si>
  <si>
    <t>HLASOVÝ MAJÁČEK PRO NEVIDOMÉ</t>
  </si>
  <si>
    <t>1: Dle technické zprávy, výkresových příloh projektové dokumentace a dle TKP staveb státních drah. Dle výkazů materiálu projektu. Dle tabulky kubatur projektanta. 
2: 8;33</t>
  </si>
  <si>
    <t>1. Položka obsahuje:   
 - veškerý spojovací materiál vč. připojovacího vedení   
 - technický popis viz. projektová dokumentace   
 - montáž na místo určení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</si>
  <si>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Tabule s názvem žst. před vjezdem -základ 
3: 0,9*0,9*1*8</t>
  </si>
  <si>
    <t>1: Dle technické zprávy, výkresových příloh projektové dokumentace a dle TKP staveb státních drah. Dle výkazů materiálu projektu. Dle tabulky kubatur projektanta. 
2: Tabule s názvem žst. před vjezdem;0,095*4 
3: Demontáž tabulí: 
4: Tabule s názvem žst.na V.B (uvažovaná hmotnost 35 kg/ks);3*0,035 
5: Tabule s názvem žst. na zastřešení(uvažovaná hmotnost 35 kg/ks);1*0,035 
6: Piktogramy ve V.B.(uvažovaná hmotnost 10 kg/ks);6*0,01</t>
  </si>
  <si>
    <t>1: Dle technické zprávy, výkresových příloh projektové dokumentace a dle TKP staveb státních drah. Dle výkazů materiálu projektu. Dle tabulky kubatur projektanta. 
2: zemina do odpadu;2,1*6,14</t>
  </si>
  <si>
    <t>1: Dle technické zprávy, výkresových příloh projektové dokumentace a dle TKP staveb státních drah. Dle výkazů materiálu projektu. Dle tabulky kubatur projektanta. 
2: Tabule s názvem žst. před vjezdem -základ 
3: 0,9*0,9*1*8*2,3</t>
  </si>
  <si>
    <t>1: Dle technické zprávy, výkresových příloh projektové dokumentace a dle TKP staveb státních drah. Dle výkazů materiálu projektu. Dle tabulky kubatur projektanta. 
2: demontované kce kovové;0,58</t>
  </si>
  <si>
    <t>D.2.2.5</t>
  </si>
  <si>
    <t>Demolice</t>
  </si>
  <si>
    <t>SO 01-15-14.1</t>
  </si>
  <si>
    <t>Žst. Vsetín, demolice budov vedených v KN</t>
  </si>
  <si>
    <t xml:space="preserve">    D.2.2.5</t>
  </si>
  <si>
    <t xml:space="preserve">      SO 01-15-14.1</t>
  </si>
  <si>
    <t>2808,585*0,015</t>
  </si>
  <si>
    <t>"objekt 3342" 
(21,70*16,70+19,75*7,50)*1,2 
"objekt 3344" 
6,50*5,40*1,2 
"objekt 3345" 
9,00*4,80*1,2 
"objekt 3346" 
(26,30*10,25+7,78*1,20)*1,2 
"objekt 3147" 
90,60*15,77*1,2 
"objekt 3348" 
10,00*4,40*1,2 
Součet 2808,586</t>
  </si>
  <si>
    <t>2808,585*10/1000</t>
  </si>
  <si>
    <t>R17410110</t>
  </si>
  <si>
    <t>Zásyp jam, šachet rýh nebo kolem objektů recyklátem se zhutněním, včetně dopravy</t>
  </si>
  <si>
    <t>"objekt 3342" 
"rýhy po základových pasech nepodsklepené části" 
(19,75*2+19,15+6,90*2+3,50)*0,75*1,00 
(16,70*2+7,30*2)*0,75*1,00 
(15,80*11,20+4,85*2,00)*2,30 
"zasypání stáv. suterénu" 
16,70*12,10*1,30 
Mezisoučet 784.9714999999999 
"objekt 3344" 
"rýhy po základových pasech" 
(5,60+4,40)*2*0,60*0,90 
Mezisoučet 10.8 
"objekt 3345" 
(5,00+8,00)*2*0,60*0,90 
Mezisoučet 14.04 
"objekt 3346" 
(23,35+9,25)*2*0,60*0,90 
(18,80*2+3,575*2+1,50)*0,40*0,90 
(6,50*2+7,20)*0,60*0,90 
6,05*0,40*0,90 
(6,50+2,30*2)*0,40*0,90 
(6,05*3,47+3,65*3,30)*2,30 
Mezisoučet 144.92855 
"objekt 3147" 
(8,57*2+12,77*2+6,62+11,70+16,70*2+10,72+15,04+14,44*2+14,22+3,91+14,80+13,66*2+6,95+9,66*2+9,85+8,85+3,92)*0,70*0,90 
"provozní budova" 
19,60*10,50*2,50 
"výpravní budova" 
(7,10*5,06+1,35*0,90*2+3,28*3,75+6,53*0,95)*2,30 
"digi"  61,60*2,30 
Mezisoučet 949.61025 
"objekt 3348" 
(10,00+3,50)*2*0,60*0,90 
Mezisoučet 14.58 
1656,24*0,1 
Součet 2084,554</t>
  </si>
  <si>
    <t>2808,585*0,30</t>
  </si>
  <si>
    <t>R72100001</t>
  </si>
  <si>
    <t>Odpojení a zaslepení stávající splaškové a dešťové kanalizace</t>
  </si>
  <si>
    <t>"objekt 3342"  1 
"objekt 3344"  1 
"objekt 3345"  1 
"objekt 3346"  1 
"objekt 3147"  1 
"objekt 3148"  1 
Součet 6</t>
  </si>
  <si>
    <t>R72200001</t>
  </si>
  <si>
    <t>Odpojení a zaslepení stávající vodovodní přípojky</t>
  </si>
  <si>
    <t>"objekt 3342"  1 
"objekt 3344"  1 
"objekt 3346"  1 
"objekt 3147"  1 
Součet 4</t>
  </si>
  <si>
    <t>R72300001</t>
  </si>
  <si>
    <t>Odpojení a zaslepení stávajícího vedení plynu</t>
  </si>
  <si>
    <t>"objekt 3342"   
"vedeno na vnější straně fasády v délce cca 31,0m"  1 
"objekt 3346"  1   
Součet 2</t>
  </si>
  <si>
    <t>R74100001</t>
  </si>
  <si>
    <t>Odpojení stávající přípojky NN a slaboproudu</t>
  </si>
  <si>
    <t>"objekt 3342"  1 
"objekt 3344"  1 
"objekt 3345"  1 
"objekt 3346"  1 
"objekt 3147"  1 
"objekt 3348"  1 
Součet 6</t>
  </si>
  <si>
    <t>"objekt 3342" 
"dvoupodlažní část" 
"cca m2" 600 
"objekt 3346" 
"dvoupodlažní část" 
(21,65+12,05)*2*7,17 
"objekt 3347" 
(20,84+11,76)*2*8,40 
(8,39+9,86)*2*10,70 
Součet 2021,488</t>
  </si>
  <si>
    <t>"cca 45dní" 
2021,488*45</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</si>
  <si>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</si>
  <si>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</si>
  <si>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</si>
  <si>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3342" 
"jednopodlažní část" 
19,75*7,50*3,18 
"střecha" 
(16,00*8,49*1,62)/2 
(4,245*8,4*1,62)/4 
"dvoupodlažní část" 
21,70*16,70*6,30 
"střecha" 
(5,00*17,69*1,95)/2 
(8,845*17,69*1,95)/4 
"suterén na výšku 1m do hloubky od okolního terénu" 
(16,70*12,10+5,60*2,45)*1,725 
Mezisoučet 3413.321064375 
"objekt 3344" 
6,50*5,40*4,25 
Mezisoučet 149.175 
"objekt 3345" 
9,00*4,80*5,015 
Mezisoučet 216.648 
"objekt 3346" 
19,85*10,25*7,42 
8,10*6,50*4,128 
6,50*4,05*1,00 
Mezisoučet 1753.35595 
"objekt 3147" 
"provozní budova" 
20,84*11,76*(8,36+1,00) 
(9,12*12,46*4,105)/2 
(6,24*12,46*4,105)/4*2 
Mezisoučet 2686.7527680000003 
"výpravní budova" 
"1.PP" 
10,25*6,70*1,00 
"digi"  87,10*1,00 
"1.NP" 
"digi"  781,30*4,935 
(538,27*3,095)/2 
54,77*4,50*4,03 
3,98*9,55*4,10 
"2.NP" 
20,84*9,85*3,35 
(5,43*10,55*2,65)/2 
"3.NP" 
15,76*9,86*2,32 
(20,48*9,86*4,865)/2 
Mezisoučet 7608.841375500001 
"objekt 3348" 
10,00*4,40*3,25 
Mezisoučet 143 
Součet 15971,094</t>
  </si>
  <si>
    <t>981511116</t>
  </si>
  <si>
    <t>Demolice konstrukcí objektů z betonu prostého postupným rozebíráním</t>
  </si>
  <si>
    <t>Demolice konstrukcí objektů  postupným rozebíráním konstrukcí z betonu prostého</t>
  </si>
  <si>
    <t>"objekt 3342" 
"základové pasy nepodsklepené části" 
(19,75*2+19,15+6,90*2+3,50)*0,75*1,00 
(16,70*2+7,30*2)*0,75*1,00 
Mezisoučet 92.9625 
"objekt 3344" 
(5,60+4,40)*2*0,60*0,90 
Mezisoučet 10.8 
"objekt 3345" 
(5,00+8,00)*2*0,60*0,90 
Mezisoučet 14.04 
"objekt 3346" 
(23,35+9,25)*2*0,60*0,90 
(18,80*2+3,575*2+1,50)*0,40*0,90 
(6,50*2+7,20)*0,60*0,90 
6,05*0,40*0,90 
(6,50+2,30*2)*0,40*0,90 
Mezisoučet 68.94 
"objekt 3147" 
(8,57*2+12,77*2+6,62+11,70+16,70*2+10,72+15,04+14,44*2+14,22+3,91+14,80+13,66*2+6,95+9,66*2+9,85+8,85+3,92)*0,70*0,90 
Mezisoučet 162.6534 
"objekt 3348" 
(10,00+3,50)*2*0,60*0,90 
Mezisoučet 14.58 
363,976*0,1 
Součet 400,374</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</si>
  <si>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t>
  </si>
  <si>
    <t>R95999001</t>
  </si>
  <si>
    <t>Přechodné dopravní značení (PD, pronájem, údržba, manipulace)</t>
  </si>
  <si>
    <t>"demolice výpravní budovy" 
"den"  56</t>
  </si>
  <si>
    <t>Poplatek za likvidaci odpadů nekontaminovaných 17 01 02, stavební a demoliční suť (cihly), včetně dopravy</t>
  </si>
  <si>
    <t>"zdivo, příčky"  4010,742</t>
  </si>
  <si>
    <t>"základy"  880,823 
"stropy, věnce, podlahy, překlady"  3019,612 
Součet 3900,435</t>
  </si>
  <si>
    <t>R99701383</t>
  </si>
  <si>
    <t>Poplatek za likvidaci odpadů nekontaminovaných - 17 06 04 tepelná izolace (miner. vata), včetně dopravy</t>
  </si>
  <si>
    <t>3033,0*0,10*60/1000</t>
  </si>
  <si>
    <t>R99701384</t>
  </si>
  <si>
    <t>Poplatek za likvidaci odpadů nekontaminovaných - 20 03 01 komunální odpad, včetně dopravy</t>
  </si>
  <si>
    <t>"3342"  5,000 
"3346"  1,400 
"3147"  8,120 
"3148"  0,040 
Součet 14,56</t>
  </si>
  <si>
    <t>"prvky krovu"   
16,330 
"bednění"  
"3342"  689,0*0,025*0,800 
"3147"  1270,0*0,025*0,800 
"ostatní, okna, dveře"  
"3342"  0,620 
"3344"  0,400 
"3346"  3,213 
"3147"  10,630 
"3148"  0,200 
Součet 70,573</t>
  </si>
  <si>
    <t>"plechová krytina + oplechování (žlaby, svody a pod.), parapetní plechy" 
"3342"  4,050 
"3344"  0,065 
"3345"  0,085 
"3346"  0,126 
"3147"  7,468 
"3148"  0,110 
Mezisoučet 11.904 
12,500 
"ocelové zárubně, kovové výplně otvorů, ostatní kovové konstr." 
"3342"  5,755 
"3344"  0,210 
"3345"  0,260 
"3346"  3,095 
"3147"  14,230 
"3148"  0,264 
Mezisoučet 36.314 
Součet 48,218</t>
  </si>
  <si>
    <t>"3342"  0,790 
"3344"  0,120 
"3345"  0,150 
"3346"  1,550 
"3147"  2,300 
"3148"  0,180 
Součet 5,09</t>
  </si>
  <si>
    <t>SO 01-15-14.2</t>
  </si>
  <si>
    <t>Žst. Vsetín, demolice budov a zařízení bez parcelního čísla</t>
  </si>
  <si>
    <t xml:space="preserve">      SO 01-15-14.2</t>
  </si>
  <si>
    <t>"3.3" 
"dlažba k objektům bývalého kynologického klubu"  30,00 
"3.19" 
"rampa u skladu na parc. č. 3343 (stavba nové vlečky) cca"  185,00 
Součet 215</t>
  </si>
  <si>
    <t>113106242</t>
  </si>
  <si>
    <t>Rozebrání vozovek ze silničních dílců se spárami zalitými cementovou maltou strojně pl přes 200 m2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</si>
  <si>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</si>
  <si>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"3.10" 
"panelová cesta podél koleje"  816,60</t>
  </si>
  <si>
    <t>"3.13" 
"skladový objekt s kůlnou u DKV"  82,00+65,00 
"3.16" 
"panelová plocha v 37,455km"  71,93 
Součet 218,93</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</si>
  <si>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</si>
  <si>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</si>
  <si>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</si>
  <si>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"3.3" 
"zpevněná komunikace a dlažba k objektům bývalého kynologického klubu"  120,00+30,00</t>
  </si>
  <si>
    <t>113107132</t>
  </si>
  <si>
    <t>Odstranění podkladu z betonu prostého tl 300 mm ručně</t>
  </si>
  <si>
    <t>Odstranění podkladů nebo krytů ručně s přemístěním hmot na skládku na vzdálenost do 3 m nebo s naložením na dopravní prostředek z betonu prostého, o tl. vrstvy přes 150 do 300 mm</t>
  </si>
  <si>
    <t>"3.18" 
"nákladová rampa (u bouraného objektu na parc. č. 3342)"  242,00</t>
  </si>
  <si>
    <t>113107136</t>
  </si>
  <si>
    <t>Odstranění podkladu z betonu vyztuženého sítěmi tl 150 mm ručně</t>
  </si>
  <si>
    <t>Odstranění podkladů nebo krytů ručně s přemístěním hmot na skládku na vzdálenost do 3 m nebo s naložením na dopravní prostředek z betonu vyztuženého sítěmi, o tl. vrstvy přes 100 do 150 mm</t>
  </si>
  <si>
    <t>"3.19" 
"rampa u skladu na parc. č. 3343 (stavba nové vlečky)"  245,20</t>
  </si>
  <si>
    <t>113107142</t>
  </si>
  <si>
    <t>Odstranění podkladu živičného tl 100 mm ručně</t>
  </si>
  <si>
    <t>Odstranění podkladů nebo krytů ručně s přemístěním hmot na skládku na vzdálenost do 3 m nebo s naložením na dopravní prostředek živičných, o tl. vrstvy přes 50 do 100 mm</t>
  </si>
  <si>
    <t>"3.3" 
"zpevněná komunikace k objektům bývalého kynologického klubu"  120,00 
Mezisoučet 120 
"3.18" 
"nákladová rampa (u bouraného objektu na parc. č. 3342)"  242,00 
Mezisoučet 242 
Součet 362</t>
  </si>
  <si>
    <t>122301102</t>
  </si>
  <si>
    <t>Odkopávky a prokopávky nezapažené v hornině tř. 4 objem do 1000 m3</t>
  </si>
  <si>
    <t>Odkopávky a prokopávky nezapažené  s přehozením výkopku na vzdálenost do 3 m nebo s naložením na dopravní prostředek v hornině tř. 4 přes 100 do 1 000 m3</t>
  </si>
  <si>
    <t>"3.18" 
"nákladová rampa (u bouraného objektu na parc. č. 3342)"  
242,00*1,20+130,90*1,20/2 
"3.19" 
"rampa u skladu na parc. č. 3343 (stavba nové vlečky)" 
245,20*1,25 
Součet 675,44</t>
  </si>
  <si>
    <t>R38118100</t>
  </si>
  <si>
    <t>Demontáž univerzálních mobilních buněk samostatně stojících</t>
  </si>
  <si>
    <t>"3.2." 
"včetně odpojení, přesunu hmot, dopravy a likvidace" 
"releový domek 3,70x2,50m, v. 2,90-3,20m"  1 
"3.6." 
"skladová buňka 3,15x6,11m, v. cca 2,50m"  1 
Součet 2</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</si>
  <si>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</si>
  <si>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767134802</t>
  </si>
  <si>
    <t>Demontáž oplechování stěn šroubovaných</t>
  </si>
  <si>
    <t>Demontáž stěn a příček z plechů oplechování stěn plechy šroubovanými</t>
  </si>
  <si>
    <t>"3.17" 
"malé objekty u ubytovny"  11,50*2,30</t>
  </si>
  <si>
    <t>767392802</t>
  </si>
  <si>
    <t>Demontáž krytin střech z plechů šroubovaných do suti</t>
  </si>
  <si>
    <t>"3.17" 
"malé objekty u ubytovny"  2,80*3,00</t>
  </si>
  <si>
    <t>767996703</t>
  </si>
  <si>
    <t>Demontáž atypických zámečnických konstrukcí řezáním hmotnosti jednotlivých dílů do 250 kg</t>
  </si>
  <si>
    <t>Demontáž ostatních zámečnických konstrukcí  o hmotnosti jednotlivých dílů řezáním přes 100 do 250 kg</t>
  </si>
  <si>
    <t>"3.17" 
"malé objekty u ubytovny - cca"  200,00</t>
  </si>
  <si>
    <t>"3.1" 
"zábradlí č.1"  0,03*4 
"zábradlí č.2"  0,03*3 
"zděný pilíř a malé zábradlí"  0,65*0,65*0,80+0,03*3 
Mezisoučet 0.638 
"3.2" 
"základ pod relé domek"  4,00*2,80*0,50 
Mezisoučet 5.6 
"3.3" 
"objekt č.1"  3,00*6,02*0,15+(2,70+5,72)*2*0,30*0,80 
"objekt č.2"  4,00*10,00*0,15+(3,70+9,70)*2*0,30*0,80 
Mezisoučet 19.1826 
"3.4" 
"základy u relé domku"  3,65*3,11*0,60 
Mezisoučet 6.8109 
"3.5." 
"sklad firmy KSK Design s.r.o."  32,75*0,15+(13,70+4,40)*2*0,50*0,60+(7,94+3,38)*2*0,40*0,60 
Mezisoučet 21.2061 
"3.6" 
"skladová buňka" 
4,15*7,11*0,30 
Mezisoučet 8.85195 
"3.8" 
"betonový základ - zbytky"  3,00*2,40*0,15 
Mezisoučet 1.08 
"3.11" 
"betonová deska pod dřevěnou boudou"  5,30*0,30 
Mezisoučet 1.59 
"3.15" 
"betonový základ u koleje"  3,75*1,40 
Mezisoučet 5.25 
"3.20" 
"zbytky základů staré výsypky" 
0,90*0,75*0,80*4+0,75*1,50*0,80*2+1,00*1,50*0,80*3 
Mezisoučet 7.56 
Součet 77,77</t>
  </si>
  <si>
    <t>962032314</t>
  </si>
  <si>
    <t>Bourání pilířů cihelných z dutých nebo plných cihel pálených i nepálených na jakoukoli maltu</t>
  </si>
  <si>
    <t>Bourání zdiva nadzákladového z cihel nebo tvárnic  pilířů cihelných průřezu do 0,36 m2</t>
  </si>
  <si>
    <t>"3.1." 
"zděný pilíř a malé zábradlí"   
0,60*0,60*1,00 
Mezisoučet 0.36 
"3.5" 
"sklad - zděné komínové těleso" 
0,45*0,45*3,70 
Mezisoučet 0.74925 
"3.13" 
"skladový objekt s kůlnou u DKV - zděné komínové těleso" 
0,45*0,45*4,20 
Mezisoučet 0.8505 
Součet 1,96</t>
  </si>
  <si>
    <t>"3.18" 
"nákladová rampa (u bouraného objektu na parc. č. 3342) - 50%"  48,00*2,35*0,40/2 
"3.19" 
"rampa u skladu na parc. č. 3343 vč. schodišť. konstr. (stavba nové vlečky) - 50%"  64,60*2,30*0,40/2 
Součet 52,276</t>
  </si>
  <si>
    <t>962052211</t>
  </si>
  <si>
    <t>Bourání zdiva nadzákladového ze ŽB přes 1 m3</t>
  </si>
  <si>
    <t>Bourání zdiva železobetonového  nadzákladového, objemu přes 1 m3</t>
  </si>
  <si>
    <t>"3.18" 
"nákladová rampa (u bouraného objektu na parc. č. 3342) - 50%"  48,00*2,35*0,40/2 
"3.19" 
"rampa u skladu na parc. č. 3343, vč. schodišť. konstr. (stavba nové vlečky) - 50%"  64,60*2,30*0,40/2 
Součet 52,276</t>
  </si>
  <si>
    <t>1. Bourání pilířů o průřezu přes 0,36 m2 se oceňuje cenami - 2210 a -2211 jako bourání zdiva nadzákladového železobetonového.</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</si>
  <si>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</si>
  <si>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</si>
  <si>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</si>
  <si>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"3.1." 
"zábradlí č.1"  9,05 
"zděný pilíř a malé zábradlí"  3,00 
Součet 12,05</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</si>
  <si>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</si>
  <si>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966005311</t>
  </si>
  <si>
    <t>Rozebrání a odstranění silničního svodidla s jednou pásnicí</t>
  </si>
  <si>
    <t>Rozebrání a odstranění silničního zábradlí a ocelových svodidel s přemístěním hmot na skládku na vzdálenost do 10 m nebo s naložením na dopravní prostředek, se zásypem jam po odstraněných sloupcích a s jeho zhutněním svodidla včetně sloupků, s jednou pásnicí silničního</t>
  </si>
  <si>
    <t>"3.1" 
"zábradlí č.2"  10,05</t>
  </si>
  <si>
    <t>966005911</t>
  </si>
  <si>
    <t>Příplatek za odstranění druhé pásnice u silničních svodidel</t>
  </si>
  <si>
    <t>Rozebrání a odstranění silničního zábradlí a ocelových svodidel s přemístěním hmot na skládku na vzdálenost do 10 m nebo s naložením na dopravní prostředek, se zásypem jam po odstraněných sloupcích a s jeho zhutněním Příplatek k ceně za odstranění druhé pásnice</t>
  </si>
  <si>
    <t>966052121</t>
  </si>
  <si>
    <t>Bourání sloupků a vzpěr ŽB plotových s betonovou patkou</t>
  </si>
  <si>
    <t>Bourání plotových sloupků a vzpěr železobetonových výšky do 2,5 m s betonovou patkou</t>
  </si>
  <si>
    <t>"3.7" 
"drátěný plot s betonovými sloupky"  28 
Mezisoučet 28 
"3.9" 
"plechový plot s betonovými sloupky"  136 
Mezisoučet 136 
Součet 164</t>
  </si>
  <si>
    <t>"3.13" 
"skladový objekt s kůlnou u DKV"  8 
"3.14" 
"drátěný plot s ocelovými sloupky - oplocení objektu parc.č. 3346"  53 
"3.17" 
"malé objekty u ubytovny cca"  8 
"3.19" 
"rampa u skladu na parc. č. 3343 cca"  7 
Součet 76</t>
  </si>
  <si>
    <t>"3.7" 
"drátěný plot s betonovými sloupky"  69,00 
Mezisoučet 69 
"3.14" 
"drátěný plot s ocelovými sloupky - oplocení objektu parc.č. 3346"  118,61 
Mezisoučet 118.61 
"3.17" 
"malé objekty u ubytovny cca"  6,00 
"3.19" 
"rampa u skladu na parc. č. 3343 cca"  5,00 
Mezisoučet 11 
Součet 198,61</t>
  </si>
  <si>
    <t>966071823</t>
  </si>
  <si>
    <t>Rozebrání oplocení z drátěného pletiva se čtvercovými oky výšky přes 2,0 m</t>
  </si>
  <si>
    <t>Rozebrání oplocení z pletiva  drátěného se čtvercovými oky, výšky přes 2,0 do 4,0 m</t>
  </si>
  <si>
    <t>"3.13" 
"skladový objekt s kůlnou u DKV"  
"výška cca 3,0m"  12,30</t>
  </si>
  <si>
    <t>966071831</t>
  </si>
  <si>
    <t>Rozebrání ostnatého drátu výšky do 2,0 m</t>
  </si>
  <si>
    <t>Rozebrání oplocení z pletiva  ostnatého drátu, výšky do 2,0 m</t>
  </si>
  <si>
    <t>"3.7" 
"drátěný plot s betonovými sloupky"  69,00</t>
  </si>
  <si>
    <t>966072822</t>
  </si>
  <si>
    <t>Rozebrání oplocení z vlnitého nebo profilového plechu hmotnosti do 50 kg</t>
  </si>
  <si>
    <t>Rozebrání oplocení z dílců  plechových vlnitých nebo profilovaných, hmotnosti 1m oplocení přes 30 do 50 kg</t>
  </si>
  <si>
    <t>"3.9" 
"plechový plot na bet. sloupcích, včetně vodícího úhelníků"  336,00 
"3.17" 
"malé objekty u ubytovny cca"  10,00 
"3.19" 
"rampa u skladu na parc. č. 3343 cca"  5,00 
Součet 351</t>
  </si>
  <si>
    <t>981011111</t>
  </si>
  <si>
    <t>Demolice budov dřevěných jednostranně obitých postupným rozebíráním</t>
  </si>
  <si>
    <t>Demolice budov  postupným rozebíráním dřevěných lehkých jednostranně obitých</t>
  </si>
  <si>
    <t>"3.11" 
"dřevěná bouda u objektu DKV"  5,30*1,90 
Mezisoučet 10.07 
"3.17" 
"malé objekty u ubytovny"  16,00*2,85 
Mezisoučet 45.6 
Součet 55,67</t>
  </si>
  <si>
    <t>981011112</t>
  </si>
  <si>
    <t>Demolice budov dřevěných ostatních oboustranně obitých nebo omítnutých postupným rozebíráním</t>
  </si>
  <si>
    <t>Demolice budov  postupným rozebíráním dřevěných ostatních, oboustranně obitých, případně omítnutých</t>
  </si>
  <si>
    <t>"3.3." 
"objekty bývalého kynologického klubu" 
"objekt č.1"  3,00*6,02*2,40 
"objekt č.2"  4,00*10,00*2,75 
Mezisoučet 153.344 
"3.5." 
"sklad firmy KSK Design s.r.o."  32,75*3,10 
Mezisoučet 101.525 
Součet 254,869</t>
  </si>
  <si>
    <t>"3.5" 
"sklad firmy KSK Design s.r.o."  75,90*3,90</t>
  </si>
  <si>
    <t>R92990001</t>
  </si>
  <si>
    <t>Rozebrání stávajícího objektu točny</t>
  </si>
  <si>
    <t>"ocel cca t"  27,00 
"výdřeva cca t"  2,80 
Součet 29,8</t>
  </si>
  <si>
    <t>1. V cenách nejsou započteny náklady na:  
a) odklizení na předepsanou skládku; tyto se oceňují cenami souboru cen 997 24-1 . . Doprava vybouraných hmot, konstrukcí a suti,  
b) odkopání, odklizení a uložení výkopu ze zemních hrázek na vykázané skládky; tyto se oceňují cenami katalogu 800-1 Zemní práce.</t>
  </si>
  <si>
    <t>"3.13" 
"skladový objekt s kůlnou u DKV" 
82,00*3,40</t>
  </si>
  <si>
    <t>2,171+69,70*0,3+56,581+2,80</t>
  </si>
  <si>
    <t>R99701388</t>
  </si>
  <si>
    <t>Poplatek za likvidaci odpadů nekontaminovaných -17 05 04 zeminy a kameniva, včetně dopravy</t>
  </si>
  <si>
    <t>675,44*1,900 
43,50 
Součet 1326,836</t>
  </si>
  <si>
    <t>D.2.3</t>
  </si>
  <si>
    <t>Trakční a energetická zařízení</t>
  </si>
  <si>
    <t>D.2.3.1</t>
  </si>
  <si>
    <t>Trakční vedení</t>
  </si>
  <si>
    <t>SO 01-01-01</t>
  </si>
  <si>
    <t>žst. Vsetín, trakční vedení</t>
  </si>
  <si>
    <t xml:space="preserve">  D.2.3</t>
  </si>
  <si>
    <t xml:space="preserve">    D.2.3.1</t>
  </si>
  <si>
    <t xml:space="preserve">      SO 01-01-01</t>
  </si>
  <si>
    <t>74A</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</si>
  <si>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</si>
  <si>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</si>
  <si>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</si>
  <si>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</si>
  <si>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</si>
  <si>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</si>
  <si>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</si>
  <si>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</si>
  <si>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</si>
  <si>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</si>
  <si>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</si>
  <si>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</si>
  <si>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</si>
  <si>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</si>
  <si>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</si>
  <si>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</si>
  <si>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</si>
  <si>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</si>
  <si>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</si>
  <si>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</si>
  <si>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</si>
  <si>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</si>
  <si>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</si>
  <si>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</si>
  <si>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</si>
  <si>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</si>
  <si>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</si>
  <si>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</si>
  <si>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</si>
  <si>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</si>
  <si>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</si>
  <si>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</si>
  <si>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R74A110</t>
  </si>
  <si>
    <t>PŘÍPLATEK ZA ČERPÁNÍ VODY Z VÝKOPU PŘI STAVBĚ ZÁKLADU</t>
  </si>
  <si>
    <t>1. Položka obsahuje: – zajištění odčerpání vody z výkopu a s tím všechny související úkony a mechanizace. Položka neobsahuje: – X 3. Způsob měření:Měří se počet odčerpávaných základů na KUS.</t>
  </si>
  <si>
    <t>74B</t>
  </si>
  <si>
    <t>Stožáry TV</t>
  </si>
  <si>
    <t>74B115</t>
  </si>
  <si>
    <t>STOŽÁR TV OCELOVÝ TRUBKOVÝ DO DUTINY, TYPU T245 NEBO TB245,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</si>
  <si>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</si>
  <si>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</si>
  <si>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</si>
  <si>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</si>
  <si>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</si>
  <si>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</si>
  <si>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</si>
  <si>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</si>
  <si>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</si>
  <si>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</si>
  <si>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</si>
  <si>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</si>
  <si>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</si>
  <si>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</si>
  <si>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</si>
  <si>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</si>
  <si>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74B413</t>
  </si>
  <si>
    <t>STOŽÁR TV OCELOVÝ TRUBKOVÝ DVOJITÝ BRÁNOVÝ NA SVORNÍKY, TYPU 2TBS219 NEBO 2TBSI219,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</si>
  <si>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</si>
  <si>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</si>
  <si>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</si>
  <si>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</si>
  <si>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</si>
  <si>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</si>
  <si>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</si>
  <si>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</si>
  <si>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</si>
  <si>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</si>
  <si>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</si>
  <si>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</si>
  <si>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</si>
  <si>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</si>
  <si>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</si>
  <si>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</si>
  <si>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</si>
  <si>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</si>
  <si>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</si>
  <si>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</si>
  <si>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</si>
  <si>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</si>
  <si>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</si>
  <si>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</si>
  <si>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</si>
  <si>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</si>
  <si>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</si>
  <si>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</si>
  <si>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</si>
  <si>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</si>
  <si>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</si>
  <si>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</si>
  <si>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</si>
  <si>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</si>
  <si>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</si>
  <si>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</si>
  <si>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</si>
  <si>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</si>
  <si>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</si>
  <si>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</si>
  <si>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</si>
  <si>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</si>
  <si>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</si>
  <si>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</si>
  <si>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</si>
  <si>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</si>
  <si>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</si>
  <si>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</si>
  <si>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</si>
  <si>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</si>
  <si>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</si>
  <si>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</si>
  <si>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</si>
  <si>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</si>
  <si>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</si>
  <si>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</si>
  <si>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</si>
  <si>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</si>
  <si>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</si>
  <si>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</si>
  <si>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</si>
  <si>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</si>
  <si>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</si>
  <si>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</si>
  <si>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</si>
  <si>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</si>
  <si>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</si>
  <si>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74C212</t>
  </si>
  <si>
    <t>ZÁVĚS LANA NEBO TROLEJE NA BRÁNĚ REGULOVATELNÝ</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</si>
  <si>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</si>
  <si>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</si>
  <si>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</si>
  <si>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</si>
  <si>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</si>
  <si>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</si>
  <si>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</si>
  <si>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</si>
  <si>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</si>
  <si>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</si>
  <si>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</si>
  <si>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</si>
  <si>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</si>
  <si>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</si>
  <si>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</si>
  <si>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</si>
  <si>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</si>
  <si>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</si>
  <si>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</si>
  <si>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</si>
  <si>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</si>
  <si>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</si>
  <si>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</si>
  <si>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</si>
  <si>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</si>
  <si>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</si>
  <si>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</si>
  <si>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</si>
  <si>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</si>
  <si>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</si>
  <si>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</si>
  <si>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74C352</t>
  </si>
  <si>
    <t>LANO PEVNÝCH BODŮ A ODTAHŮ 70 MM2 BZ NEBO FE</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</si>
  <si>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</si>
  <si>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</si>
  <si>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</si>
  <si>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74C413</t>
  </si>
  <si>
    <t>KOTVENÍ PŘÍČNÝCH NL</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</si>
  <si>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</si>
  <si>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</si>
  <si>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</si>
  <si>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</si>
  <si>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</si>
  <si>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</si>
  <si>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</si>
  <si>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</si>
  <si>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</si>
  <si>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</si>
  <si>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</si>
  <si>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74C562</t>
  </si>
  <si>
    <t>PEVNÉ KOTVENÍ NA STOŽÁRU DO 15 KN - 1 LANO 50-70 MM2</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</si>
  <si>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</si>
  <si>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</si>
  <si>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</si>
  <si>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</si>
  <si>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</si>
  <si>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</si>
  <si>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</si>
  <si>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</si>
  <si>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</si>
  <si>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</si>
  <si>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</si>
  <si>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</si>
  <si>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</si>
  <si>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</si>
  <si>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</si>
  <si>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</si>
  <si>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</si>
  <si>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</si>
  <si>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</si>
  <si>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</si>
  <si>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</si>
  <si>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</si>
  <si>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</si>
  <si>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</si>
  <si>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</si>
  <si>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</si>
  <si>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</si>
  <si>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</si>
  <si>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</si>
  <si>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</si>
  <si>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</si>
  <si>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</si>
  <si>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</si>
  <si>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</si>
  <si>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</si>
  <si>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</si>
  <si>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</si>
  <si>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</si>
  <si>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74C642</t>
  </si>
  <si>
    <t>SVISLÝ ZÁVĚS 3-4 LAN ZV, NV, OV</t>
  </si>
  <si>
    <t>74C643</t>
  </si>
  <si>
    <t>V ZÁVĚS 1-2 LAN ZV, NV, OV</t>
  </si>
  <si>
    <t>74C645</t>
  </si>
  <si>
    <t>VOLNÝ ZÁVĚS 1-2 LAN ZV, NV, OV NAD BRÁNOU NA KONSTRUKCI</t>
  </si>
  <si>
    <t>74C651</t>
  </si>
  <si>
    <t>PŘIPOJENÍ LANA 95 CU NEBO 120 CU NA LANO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</si>
  <si>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</si>
  <si>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</si>
  <si>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</si>
  <si>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</si>
  <si>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</si>
  <si>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</si>
  <si>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</si>
  <si>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</si>
  <si>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</si>
  <si>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</si>
  <si>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</si>
  <si>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</si>
  <si>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</si>
  <si>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</si>
  <si>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</si>
  <si>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</si>
  <si>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</si>
  <si>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74C722</t>
  </si>
  <si>
    <t>KOTVENÍ DVOU SVODŮ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</si>
  <si>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</si>
  <si>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</si>
  <si>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</si>
  <si>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</si>
  <si>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</si>
  <si>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</si>
  <si>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</si>
  <si>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</si>
  <si>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</si>
  <si>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</si>
  <si>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</si>
  <si>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</si>
  <si>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</si>
  <si>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</si>
  <si>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</si>
  <si>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</si>
  <si>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</si>
  <si>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</si>
  <si>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</si>
  <si>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</si>
  <si>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74C767</t>
  </si>
  <si>
    <t>PŘIPEVNĚNÍ 1-2 KABELŮ NA STOŽÁR P, T</t>
  </si>
  <si>
    <t>74C772</t>
  </si>
  <si>
    <t>PŘIPEVNĚNÍ 1 KRYTU NA STOŽÁR P, T, BP</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</si>
  <si>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</si>
  <si>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</si>
  <si>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</si>
  <si>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</si>
  <si>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</si>
  <si>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</si>
  <si>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</si>
  <si>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</si>
  <si>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</si>
  <si>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</si>
  <si>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</si>
  <si>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</si>
  <si>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74C912</t>
  </si>
  <si>
    <t>BLESKOJISTKA RŮŽKOVÁ NA BRÁNĚ S PŘIPOJENÍM NA TV, OV, NV</t>
  </si>
  <si>
    <t>74C951</t>
  </si>
  <si>
    <t>MONTÁŽNÍ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</si>
  <si>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</si>
  <si>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</si>
  <si>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</si>
  <si>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</si>
  <si>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</si>
  <si>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</si>
  <si>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</si>
  <si>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</si>
  <si>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</si>
  <si>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</si>
  <si>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</si>
  <si>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</si>
  <si>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</si>
  <si>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</si>
  <si>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</si>
  <si>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</si>
  <si>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</si>
  <si>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</si>
  <si>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</si>
  <si>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R74C211</t>
  </si>
  <si>
    <t>POHYBLIVÝ ZÁVĚS NÁHRADY TROLEJE NA RAMENI</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</si>
  <si>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</si>
  <si>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</si>
  <si>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</si>
  <si>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</si>
  <si>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</si>
  <si>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</si>
  <si>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</si>
  <si>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74E</t>
  </si>
  <si>
    <t>Závěsný kabel na TV</t>
  </si>
  <si>
    <t>R74C121</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</si>
  <si>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</si>
  <si>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</si>
  <si>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</si>
  <si>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</si>
  <si>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</si>
  <si>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</si>
  <si>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</si>
  <si>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</si>
  <si>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R74E821</t>
  </si>
  <si>
    <t>PEVNÉ PŘEDNÍ KOTVENÍ LANA PRO KABEL VN NA STOŽÁR BP, VČETNĚ DODÁVKY IZOLÁTORU 25 kV</t>
  </si>
  <si>
    <t>R74E822</t>
  </si>
  <si>
    <t>PEVNÉ OBOUSTRANNÉ KOTVENÍ LANA PRO KABEL VN NA STOŽÁR BP, VČETNĚ DODÁVKY IZOLÁTORU 25 kV</t>
  </si>
  <si>
    <t>R74E825</t>
  </si>
  <si>
    <t>UPEVNĚNÍ KONZOLY STRANOVÉ PRO KABEL VN - PŘEPONKA U KOTVENÍ, VČETNĚ DODÁVKY IZOLÁTORU 25 kV</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</si>
  <si>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</si>
  <si>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</si>
  <si>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</si>
  <si>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</si>
  <si>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</si>
  <si>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</si>
  <si>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</si>
  <si>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</si>
  <si>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</si>
  <si>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</si>
  <si>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</si>
  <si>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</si>
  <si>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</si>
  <si>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</si>
  <si>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</si>
  <si>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</si>
  <si>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</si>
  <si>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</si>
  <si>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</si>
  <si>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</si>
  <si>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</si>
  <si>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</si>
  <si>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</si>
  <si>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</si>
  <si>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</si>
  <si>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</si>
  <si>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</si>
  <si>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</si>
  <si>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</si>
  <si>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</si>
  <si>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</si>
  <si>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</si>
  <si>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</si>
  <si>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</si>
  <si>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</si>
  <si>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</si>
  <si>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</si>
  <si>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</si>
  <si>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</si>
  <si>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</si>
  <si>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</si>
  <si>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</si>
  <si>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</si>
  <si>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</si>
  <si>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</si>
  <si>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</si>
  <si>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</si>
  <si>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</si>
  <si>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</si>
  <si>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</si>
  <si>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</si>
  <si>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</si>
  <si>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</si>
  <si>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</si>
  <si>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</si>
  <si>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</si>
  <si>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</si>
  <si>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</si>
  <si>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</si>
  <si>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</si>
  <si>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</si>
  <si>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</si>
  <si>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</si>
  <si>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</si>
  <si>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</si>
  <si>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</si>
  <si>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</si>
  <si>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74F436</t>
  </si>
  <si>
    <t>DEMONTÁŽ ZÁVĚSŮ TV NA PŘEVĚSU</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</si>
  <si>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</si>
  <si>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</si>
  <si>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</si>
  <si>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</si>
  <si>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</si>
  <si>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</si>
  <si>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</si>
  <si>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</si>
  <si>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</si>
  <si>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</si>
  <si>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</si>
  <si>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</si>
  <si>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</si>
  <si>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</si>
  <si>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</si>
  <si>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</si>
  <si>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</si>
  <si>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</si>
  <si>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</si>
  <si>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</si>
  <si>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</si>
  <si>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</si>
  <si>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</si>
  <si>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</si>
  <si>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</si>
  <si>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</si>
  <si>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</si>
  <si>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</si>
  <si>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</si>
  <si>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</si>
  <si>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</si>
  <si>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</si>
  <si>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</si>
  <si>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</si>
  <si>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</si>
  <si>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</si>
  <si>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74F461</t>
  </si>
  <si>
    <t>DEMONTÁŽ SVODŮ A UCHYCENÍ KABELU VN NA STOŽÁRU VČETNĚ KRYTU</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</si>
  <si>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</si>
  <si>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</si>
  <si>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</si>
  <si>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</si>
  <si>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</si>
  <si>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</si>
  <si>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</si>
  <si>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</si>
  <si>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</si>
  <si>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74F492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</si>
  <si>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</si>
  <si>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</si>
  <si>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</si>
  <si>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74R</t>
  </si>
  <si>
    <t>Různé TV</t>
  </si>
  <si>
    <t>74R000R</t>
  </si>
  <si>
    <t>Kontrolní zaměření základu TV</t>
  </si>
  <si>
    <t>vPoložka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</si>
  <si>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</si>
  <si>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</si>
  <si>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</si>
  <si>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</si>
  <si>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</si>
  <si>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</si>
  <si>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</si>
  <si>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</si>
  <si>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</si>
  <si>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74R016R</t>
  </si>
  <si>
    <t>Zaměření skutečného provedení TV velké ŽST, spojité brány  za 100m</t>
  </si>
  <si>
    <t>74R400R</t>
  </si>
  <si>
    <t>Betonový dílec 40-60</t>
  </si>
  <si>
    <t>Položka obsahuje průměrnou cenu materiálu a montáž uvedeného materiálu včetně dovozu a manipulace s ním.Cena položky je vč. Ostatních rozpočtových nákladů</t>
  </si>
  <si>
    <t>990</t>
  </si>
  <si>
    <t>POPLATKY ZA LIKVIDACŮ ODPADŮ NEKONTAMINOVANÝCH - 17 05 04 VYTĚŽENÉ ZEMINY A HORNINY - I. TŘÍDA TĚŽITELNOSTI VČ.DOPRAVY</t>
  </si>
  <si>
    <t>POPLATKY ZA LIKVIDACŮ ODPADŮ NEKONTAMINOVANÝCH - 17 01 01 BETON Z DEMOLIC OBJEKTŮ, ZÁKLADŮ TV VČ.DOPRAVY</t>
  </si>
  <si>
    <t>POPLATKY ZA LIKVIDACI ODPADŮ NEKONTAMINOVANÝCH - 17 01 03 IZOLÁTORY PORCELÁNOVÉ VČ.DOPRAVY</t>
  </si>
  <si>
    <t>POPLATKY ZA LIKVIDACŮ ODPADŮ NEKONTAMINOVANÝCH - 17 01 03 IZOLÁTORY PORCELÁNOVÉ VČ.DOPRAVY</t>
  </si>
  <si>
    <t>POPLATKY ZA LIKVIDACI ODPADŮ NEKONTAMINOVANÝCH - 17 01 03 ODPOJOVAČE-OCEL, PORCELÁN 100KG  VČ.DOPRAVY</t>
  </si>
  <si>
    <t>POPLATKY ZA LIKVIDACŮ ODPADŮ NEKONTAMINOVANÝCH - 17 01 03 ODPOJOVAČE-OCEL, PORCELÁN 100KG VČ.DOPRAVY</t>
  </si>
  <si>
    <t>R015410</t>
  </si>
  <si>
    <t>POPLATKY ZA LIKVIDACI ODPADŮ NEKONTAMINOVANÝCH - 16 02 14 OMEZOVAČE PŘEPĚTÍ (VVN A VN) VČ.DOPRAVY</t>
  </si>
  <si>
    <t>POPLATKY ZA LIKVIDACŮ ODPADŮ NEKONTAMINOVANÝCH - 16 02 14 OMEZOVAČE PŘEPĚTÍ (VVN A VN) VČ.DOPRAVY</t>
  </si>
  <si>
    <t>SO 01-01-03</t>
  </si>
  <si>
    <t>žst. Vsetín, připojení EPZ na TV</t>
  </si>
  <si>
    <t xml:space="preserve">      SO 01-01-03</t>
  </si>
  <si>
    <t>74C761</t>
  </si>
  <si>
    <t>UKONČENÍ 1 NAPÁJECÍHO KABELU NA STOŽÁRU, VČETNĚ OMEZOVAČE PŘEPĚTÍ</t>
  </si>
  <si>
    <t>74C768</t>
  </si>
  <si>
    <t>PŘIPEVNĚNÍ 1-4 KABELŮ NA STOŽÁR BP</t>
  </si>
  <si>
    <t>74C771</t>
  </si>
  <si>
    <t>POJISTKOVÁ PATRONA</t>
  </si>
  <si>
    <t>SO 02-01-01</t>
  </si>
  <si>
    <t>žst. Vsetín Bečva - žst. Vsetín, trakční vedení</t>
  </si>
  <si>
    <t xml:space="preserve">      SO 02-01-01</t>
  </si>
  <si>
    <t>74B712</t>
  </si>
  <si>
    <t>BRÁNY NEBO VÝLOŽNÍKY - BŘEVNO TYPU 34L A VĚTŠÍ</t>
  </si>
  <si>
    <t>74C344</t>
  </si>
  <si>
    <t>KOTVENÍ PEVNÉHO BODU NA JEDNODUCHOU BRÁNU</t>
  </si>
  <si>
    <t>74C533</t>
  </si>
  <si>
    <t>PRUŽINOVÉ NAPÍNACÍ ZAŘÍZENÍ NA STOŽÁRU TV - 15 KN</t>
  </si>
  <si>
    <t>74C594</t>
  </si>
  <si>
    <t>ZAKOTVENÍ STOŽÁRU 21-40 KN</t>
  </si>
  <si>
    <t>74C652</t>
  </si>
  <si>
    <t>PROUDOVÉ SPOJENÍ DVOU LAN ZV, NV, OV</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</si>
  <si>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</si>
  <si>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</si>
  <si>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</si>
  <si>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PŘIPEVNĚNÍ KONZOLY A VYVĚŠENÍ PRO SVISLÝ ZÁVĚS KABELU VN NA STOŽÁR TV, VČETNĚ DODÁVKY IZOLÁTORU 25 Kv</t>
  </si>
  <si>
    <t>Položka obsahuje kontrolní geodetické zaměření základu TV po realizaci - nivelační bod, podklad pro dokumentaci skutečného provedení.Cena položky je vč. Ostatních rozpočtových nákladů</t>
  </si>
  <si>
    <t>POPLATKY ZA LIKVIDACI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</si>
  <si>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</si>
  <si>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POPLATKY ZA LIKVIDACI ODPADŮ NEKONTAMINOVANÝCH - 17 01 01 BETON Z DEMOLIC OBJEKTŮ, ZÁKLADŮ TV VČ. DOPRAVY NA SKLÁDKU</t>
  </si>
  <si>
    <t>POPLATKY ZA LIKVIDACŮ ODPADŮ NEKONTAMINOVANÝCH - 17 01 01 BETON Z DEMOLIC OBJEKTŮ, ZÁKLADŮ TV VČ. DOPRAVY NA SKLÁDKU</t>
  </si>
  <si>
    <t>POPLATKY ZA LIKVIDACI ODPADŮ NEKONTAMINOVANÝCH - 17 01 03 IZOLÁTORY PORCELÁNOVÉ VČ. DOPRAVY NA SKLÁDKU</t>
  </si>
  <si>
    <t>POPLATKY ZA LIKVIDACŮ ODPADŮ NEKONTAMINOVANÝCH - 17 01 03 IZOLÁTORY PORCELÁNOVÉ VČ. DOPRAVY NA SKLÁDKU</t>
  </si>
  <si>
    <t>SO 03-01-01</t>
  </si>
  <si>
    <t>žst. Vsetín Bečva, trakční vedení</t>
  </si>
  <si>
    <t xml:space="preserve">      SO 03-01-01</t>
  </si>
  <si>
    <t>74B213</t>
  </si>
  <si>
    <t>STOŽÁR TV OCELOVÝ TRUBKOVÝ JEDNODUCHÝ NA SVORNÍKY, TYPU TS219 NEBO TSI219, DÉLKY DO 10 M VČETNĚ</t>
  </si>
  <si>
    <t>74B414</t>
  </si>
  <si>
    <t>STOŽÁR TV OCELOVÝ TRUBKOVÝ DVOJITÝ BRÁNOVÝ NA SVORNÍKY, TYPU 2TBS219 NEBO 2TBSI219, DÉLKY PŘES 10 M DO 14 M VČETNĚ</t>
  </si>
  <si>
    <t>74C332</t>
  </si>
  <si>
    <t>DĚLIČ V TROLEJI REGULOVATELNÝ NEBO NEUTRÁLNÍ VČETNĚ TABULKY</t>
  </si>
  <si>
    <t>74C646</t>
  </si>
  <si>
    <t>ZÁVĚS 1-2 LAN ZV, NV, OV VE VRCHOLU STOŽÁRU NEBO NAD BRÁNOU</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</si>
  <si>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</si>
  <si>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</si>
  <si>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</si>
  <si>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POPLATKY ZA LIKVIDACI ODPADŮ NEKONTAMINOVANÝCH - 17 01 03 ODPOJOVAČE-OCEL, PORCELÁN 100KG VČ. DOPRAVY NA SKLÁDKU</t>
  </si>
  <si>
    <t>POPLATKY ZA LIKVIDACŮ ODPADŮ NEKONTAMINOVANÝCH - 17 01 03 ODPOJOVAČE-OCEL, PORCELÁN 100KG VČ. DOPRAVY NA SKLÁDKU</t>
  </si>
  <si>
    <t>POPLATKY ZA LIKVIDACI ODPADŮ NEKONTAMINOVANÝCH - 16 02 14 OMEZOVAČE PŘEPĚTÍ (VVN A VN) VČ. DOPRAVY NA SKLÁDKU</t>
  </si>
  <si>
    <t>POPLATKY ZA LIKVIDACŮ ODPADŮ NEKONTAMINOVANÝCH - 16 02 14 OMEZOVAČE PŘEPĚTÍ (VVN A VN) VČ. DOPRAVY NA SKLÁDKU</t>
  </si>
  <si>
    <t>SO 04-01-01</t>
  </si>
  <si>
    <t>Valašská Polanka – žst. Vsetín Bečva, trakční vedení</t>
  </si>
  <si>
    <t xml:space="preserve">      SO 04-01-01</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</si>
  <si>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</si>
  <si>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</si>
  <si>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</si>
  <si>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</si>
  <si>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</si>
  <si>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</si>
  <si>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Výpočet množství v měrné jednotce je provedeno podle grafických a textových částí projektové dokumentace.s</t>
  </si>
  <si>
    <t>R74C112</t>
  </si>
  <si>
    <t>SVORKA ZÁVĚSU POSUVNÁ BEZ IZOLÁTORU</t>
  </si>
  <si>
    <t>2. Položka obsahuje: – materiál a montáž vč. mechanizmů – protikorozní ošetření podle TKP2. Položka neobsahuje: X3. Způsob měření:Udává se počet kusů kompletní konstrukce nebo práce.</t>
  </si>
  <si>
    <t>74F314</t>
  </si>
  <si>
    <t>MĚŘENÍ DOTYKOVÉHO NAPĚTÍ U VODIVÉ KONSTRUKCE</t>
  </si>
  <si>
    <t>74F471</t>
  </si>
  <si>
    <t>DEMONTÁŽ ZESILOVACÍCH, NAPÁJECÍCH NEBO OBCHÁZECÍCH VEDENÍ PŘEVĚŠENÍM</t>
  </si>
  <si>
    <t>74R014R</t>
  </si>
  <si>
    <t>Zaměření skutečného provedení TV 1kolej. trať              za 100m</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</si>
  <si>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</si>
  <si>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SO 06-01-01</t>
  </si>
  <si>
    <t>žst Jablůnka - žst Vsetín, trakční vedení</t>
  </si>
  <si>
    <t xml:space="preserve">      SO 06-01-01</t>
  </si>
  <si>
    <t>74R015R</t>
  </si>
  <si>
    <t>Zaměření skutečného provedení TV 2kolej. trať, malé ŽST    za 100m</t>
  </si>
  <si>
    <t>D.2.3.4</t>
  </si>
  <si>
    <t>Ohřev výměn (elektrický - EOV, plynový - POV)</t>
  </si>
  <si>
    <t>SO 01-06-01</t>
  </si>
  <si>
    <t>Žst. Vsetín, EOV</t>
  </si>
  <si>
    <t xml:space="preserve">    D.2.3.4</t>
  </si>
  <si>
    <t xml:space="preserve">      SO 01-06-01</t>
  </si>
  <si>
    <t>POPLATKY ZA LIKVIDACŮ ODPADŮ NEKONTAMINOVANÝCH - 17 05 04 VYTĚŽENÉ ZEMINY A HORNINY - I. TŘÍDA TĚŽITELNOSTI, vč dopravy na skládku</t>
  </si>
  <si>
    <t>=(0,35*0,5*1356+0,8*2*95)*20%*0,6*1,8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</si>
  <si>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</si>
  <si>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POPLATKY ZA LIKVIDACŮ ODPADŮ NEKONTAMINOVANÝCH - 17 05 04 VYTĚŽENÉ ZEMINY A HORNINY - II. TŘÍDA TĚŽITELNOSTI, vč dopravy na skládku</t>
  </si>
  <si>
    <t>=(0,35*0,5*1356+0,8*2*95)*20%*0,4*1,8</t>
  </si>
  <si>
    <t>POPLATKY ZA LIKVIDACŮ ODPADŮ NEKONTAMINOVANÝCH - 17 01 01 BETON Z DEMOLIC OBJEKTŮ, ZÁKLADŮ TV, vč dopravy na skládku</t>
  </si>
  <si>
    <t>=2*0,5*2,5</t>
  </si>
  <si>
    <t>POPLATKY ZA LIKVIDACŮ ODPADŮ NEKONTAMINOVANÝCH - 16 02 14 ELEKTROŠROT (VYŘAZENÁ EL. ZAŘÍZENÍ A PŘÍSTR. - AL, CU A VZ. KOVY), vč dopravy na skládku</t>
  </si>
  <si>
    <t>=2*0,2+27*0,05</t>
  </si>
  <si>
    <t>=10*0,5</t>
  </si>
  <si>
    <t>=(0,35*0,5*1356+0,8*2*95)*60%</t>
  </si>
  <si>
    <t>=(0,35*0,5*1356+0,8*2*95)*40%</t>
  </si>
  <si>
    <t>PE110 - 75m</t>
  </si>
  <si>
    <t>=(0,35*0,5*1356+0,8*2*95)*80%</t>
  </si>
  <si>
    <t>zásyp pískem</t>
  </si>
  <si>
    <t>=(0,35*0,5*1356+0,8*2*95)*20%</t>
  </si>
  <si>
    <t>= 1356*1</t>
  </si>
  <si>
    <t>základy rozváděčů, kabelových skříní</t>
  </si>
  <si>
    <t>= 10*0,5m3</t>
  </si>
  <si>
    <t>kabelový žlab zemní plastový, KŽ1 - 635m; KŽ2 - 496m</t>
  </si>
  <si>
    <t>kabelový žlab zemní plastový,  KŽ3 - 155</t>
  </si>
  <si>
    <t>PE110 - 49m; PE160 - 39m</t>
  </si>
  <si>
    <t>viz situace</t>
  </si>
  <si>
    <t>=5*0,1*0,1</t>
  </si>
  <si>
    <t>= 5*10m</t>
  </si>
  <si>
    <t>741B21</t>
  </si>
  <si>
    <t>ZEMNÍCÍ TYČ NEREZOVÁ (V4A) DÉLKY DO 2 M</t>
  </si>
  <si>
    <t>= 5*4ks nerez tyče délky 2m</t>
  </si>
  <si>
    <t>CYKY-O 2x4 - 2425m; 
CYKY-O 3x4 - 2110m</t>
  </si>
  <si>
    <t>CYKY-O 4x10 - 763m; 
CYKY-O 4x16 - 1329m; 
CYKY-O 4x4 - 527m; 
CYKY-O 4x6 - 240m;</t>
  </si>
  <si>
    <t>742H13</t>
  </si>
  <si>
    <t>KABEL NN ČTYŘ- A PĚTIŽÍLOVÝ CU S PLASTOVOU IZOLACÍ OD 25 DO 50 MM2</t>
  </si>
  <si>
    <t>1-CYKY-O 4x50</t>
  </si>
  <si>
    <t>742H23</t>
  </si>
  <si>
    <t>KABEL NN ČTYŘ- A PĚTIŽÍLOVÝ AL S PLASTOVOU IZOLACÍ OD 25 DO 50 MM2</t>
  </si>
  <si>
    <t>1-AYKY-O 4x50</t>
  </si>
  <si>
    <t>1-AYKY-O 4x150 - 345m; 
1-AYKY-O 4x240 - 2925m</t>
  </si>
  <si>
    <t>CYKY-O 12x2,5</t>
  </si>
  <si>
    <t>CYKY-O 2x4 - 52ks 
CYKY-O 3x4 - 10ks 
CYKY-O 4x10 - 16ks 
CYKY-O 4x16 - 16ks 
CYKY-O 4x4 - 24ks 
CYKY-O 4x6 - 6ks</t>
  </si>
  <si>
    <t>1-AYKY-O 4x50 - 2ks 
1-CYKY-O 4x50 - 10ks</t>
  </si>
  <si>
    <t>1-AYKY-O 4x150 - 2 
1-AYKY-O 4x240 - 6</t>
  </si>
  <si>
    <t>=26*3+2*2*5+2*5*1</t>
  </si>
  <si>
    <t>742Z23</t>
  </si>
  <si>
    <t>DEMONTÁŽ KABELOVÉHO VEDENÍ NN</t>
  </si>
  <si>
    <t>743913</t>
  </si>
  <si>
    <t>ROZVADĚČ EOV SILOVÝ NAPÁJECÍ S PLC ŘÍDÍCÍM SYSTÉMEM DO 8 KS ZÁKLADNÍCH VÝHYBEK S ODDĚLOVACÍMI TRANSFORMÁTORY</t>
  </si>
  <si>
    <t>REOV s 4ks výhybek - 1x, REOV s 5ks výhybek - 2x, REOV s 6ks výhybek - 2x</t>
  </si>
  <si>
    <t>743932</t>
  </si>
  <si>
    <t>ROZVADĚČ EOV - SOFTWARE PRO ZAČLENĚNÍ TECHNOLOGICKÉHO CELKU EOV DO DÁLKOVÉ DIAGNOSTIKY TS ŽDC</t>
  </si>
  <si>
    <t>743936</t>
  </si>
  <si>
    <t>ROZVADĚČ EOV - SADA KOLEJOVÉHO TEPLOMĚRU, ČIDLA SRÁŽEK A VENKOVNÍ TEPLOTY</t>
  </si>
  <si>
    <t>= 5*1 sada</t>
  </si>
  <si>
    <t>743942</t>
  </si>
  <si>
    <t>ROZVADĚČ EOV/VO OVLÁDACÍ S PC A DOTYKOVOU OBRAZOVKOU - SOFTWARE A PARAMETRIZACE NA 1 KS VÝHYBKY/VĚTVE OSVĚTLENÍ</t>
  </si>
  <si>
    <t>=25(obvod žst.).+6 (obv. Bečva)</t>
  </si>
  <si>
    <t>743943</t>
  </si>
  <si>
    <t>ROZVADĚČ EOV/VO OVLÁDACÍ S PC A DOTYKOVOU OBRAZOVKOU - VERIFIKACE POVELŮ A SIGNÁLŮ NA 1 KS ROZVADĚČE EOV/OSVĚTLENÍ</t>
  </si>
  <si>
    <t>743Z41</t>
  </si>
  <si>
    <t>DEMONTÁŽ ZAŘÍZENÍ EOV NA VÝHYBCE</t>
  </si>
  <si>
    <t>743Z42</t>
  </si>
  <si>
    <t>DEMONTÁŽ NAPÁJECÍHO ROZVADĚČE PRO ZAŘÍZENÍ EOV</t>
  </si>
  <si>
    <t>744213</t>
  </si>
  <si>
    <t>KABELOVÁ SKŘÍŇ VENKOVNÍ PRÁZDNÁ PLASTOVÁ V KOMPAKTNÍM PILÍŘI, MIN. IP 44, 540-1060 X 800 MM</t>
  </si>
  <si>
    <t>kabelová skříň v tř. ochrany II, IP44, v kompatním pilíři, rozměry 595x870x330mm</t>
  </si>
  <si>
    <t>viz schéma zapojení</t>
  </si>
  <si>
    <t>744933</t>
  </si>
  <si>
    <t>PROUDOVÝ CHRÁNIČ ČTYŘPÓLOVÝ (10 KA) PŘES 300 MA, PŘES 63 DO 125 A</t>
  </si>
  <si>
    <t>= 5x proudový chránič 125A / 4p / 500mA</t>
  </si>
  <si>
    <t>744F23</t>
  </si>
  <si>
    <t>ODPÍNAČ ŘADOVÝ PRO NOŽOVÉ POJISTKY TŘÍPÓLOVÝ PŘES 250 DO 400 A</t>
  </si>
  <si>
    <t>5x 3pól. Pojistkový odpínač do 400A, s připojovací sadou pro kabely do 240mm2</t>
  </si>
  <si>
    <t>744I01</t>
  </si>
  <si>
    <t>POJISTKOVÁ VLOŽKA DO 160 A</t>
  </si>
  <si>
    <t>= 1* 8h</t>
  </si>
  <si>
    <t>= 1*4h</t>
  </si>
  <si>
    <t>= 4* 4h</t>
  </si>
  <si>
    <t>R743811</t>
  </si>
  <si>
    <t>VÝSTROJ EOV PRO VÝHYBKU JEDNODUCHOU TVARU 1:7,5-190, 1:9-190</t>
  </si>
  <si>
    <t>Viz příloha dokumentace "Technická zpráva", "Seznam a specifikace výhybek vybavených EOV, energetická bilance"</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</si>
  <si>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</si>
  <si>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R743812-07</t>
  </si>
  <si>
    <t>VÝSTROJ EOV PRO VÝHYBKU  JEDNODUCHOU TVARU 1:9-300, 1:11-300 - PRODLOUŽENÝ OHŘEV</t>
  </si>
  <si>
    <t>R743813-09</t>
  </si>
  <si>
    <t>VÝSTROJ EOV PRO VÝHYBKU  JEDNODUCHOU TVARU 1:12-500 - PRODLOUŽENÝ OHŘEV</t>
  </si>
  <si>
    <t>R743814-11</t>
  </si>
  <si>
    <t>VÝSTROJ EOV PRO VÝHYBKU  JEDNODUCHOU TVARU 1:14-760 - PRODLOUŽENÝ OHŘEV</t>
  </si>
  <si>
    <t>R743821-06</t>
  </si>
  <si>
    <t>VÝSTROJ EOV PRO VÝHYBKU OBLOUKOVOU TVARU 1:7,5-190, 1:9-190 - PRODLOUŽENÝ OHŘEV</t>
  </si>
  <si>
    <t>Výstroj EOV pro výhybku tvaru Obl-o 49 1:6,6 190</t>
  </si>
  <si>
    <t>R743832</t>
  </si>
  <si>
    <t>VÝSTROJ EOV PRO VÝHYBKU KŘIŽOVATKOVOU TVARU 1:11-300 - PRODLOUŽENÝ OHŘEV</t>
  </si>
  <si>
    <t>souprava EOV pro výhybku C49-1:9/9-300-zl-P-p-ČZ-b s prodlouženým ohřevem opornic</t>
  </si>
  <si>
    <t>SO 03-06-01</t>
  </si>
  <si>
    <t>Obv. Bečva, EOV</t>
  </si>
  <si>
    <t xml:space="preserve">      SO 03-06-01</t>
  </si>
  <si>
    <t>029113</t>
  </si>
  <si>
    <t>13273B</t>
  </si>
  <si>
    <t>HLOUBENÍ RÝH ŠÍŘ DO 2M PAŽ I NEPAŽ TŘ. I - DOPRAVA</t>
  </si>
  <si>
    <t>R701FFC-04</t>
  </si>
  <si>
    <t>OCHRANA ŠTĚRKOVÉHO LOŽE GEOTEXTILIÍ PROTI ZNEČIŠTĚNÍ</t>
  </si>
  <si>
    <t>Ochrana štěrkového lože pro účely zhotovení kabelové trasy délky =308m</t>
  </si>
  <si>
    <t>Položka obsahuje: Ochrana štěrkového lože geotextilií proti znečištění. Dále obsahuje cenu za pom. mechanismy včetně všech ostatních vedlejších nákladů.</t>
  </si>
  <si>
    <t>R701FFD-05</t>
  </si>
  <si>
    <t>VYČIŠTĚNÍ A ÚPRAVA ŠTĚRKOVÉHO LOŽE</t>
  </si>
  <si>
    <t>Úprava po dokončení kabelové trasy o rozměru (m) 0,35*308</t>
  </si>
  <si>
    <t>Položka obsahuje: Vyčištění štěrkového lože a úprava terénu. Dále obsahuje cenu za pom. mechanismy včetně všech ostatních vedlejších nákladů.</t>
  </si>
  <si>
    <t>702222</t>
  </si>
  <si>
    <t>KABELOVÁ CHRÁNIČKA ZEMNÍ UV STABILNÍ DN PŘES 100 DO 200 MM</t>
  </si>
  <si>
    <t>R02911-02</t>
  </si>
  <si>
    <t>VYTÝČENÍ TRASY KABELOVÉHO VEDENÍ V OBVODU ŽEL. STANICE</t>
  </si>
  <si>
    <t>viz příloha dokumentace č.2</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</si>
  <si>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</si>
  <si>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popis položky 
Položka obsahuje kompletní práce, konstrukce, dodávky či služby dle popisu položky, dle veškerých grafických a textových částí projektové dokumentace.</t>
  </si>
  <si>
    <t>Technická specifikace</t>
  </si>
  <si>
    <t>742I12</t>
  </si>
  <si>
    <t>KABEL NN CU OVLÁDACÍ 7-12ŽÍLOVÝ OD 4 DO 6 MM2</t>
  </si>
  <si>
    <t>742M12</t>
  </si>
  <si>
    <t>UKONČENÍ 7-12ŽÍLOVÉHO KABELU V ROZVADĚČI NEBO NA PŘÍSTROJI OD 4 DO 6 MM2</t>
  </si>
  <si>
    <t>743753</t>
  </si>
  <si>
    <t>ROZVADĚČ - OCHRANNÁ MŘÍŽ KONSTRUKCE OCELOVÁ DO Š. 3000MM, KOMPLETNÍ DODÁVKA</t>
  </si>
  <si>
    <t>Rozvaděč REOV1; viz příloha dokumentace "Technická zpráva", "Rozvaděč REOV1, přehledové schéma vč. specifikace"</t>
  </si>
  <si>
    <t>Rozvaděč REOV1; viz příloha dokumentace "Technická zpráva", "Rozvaděč REOV1, přehledové schéma vč. specifikace","Přehledové schéma datových přenosů ovládání vč. specifikace zařízení"</t>
  </si>
  <si>
    <t>Čidlo povětrnostních podmínek včetně mechanické zábrany do kolej. svršku - 2ks, čidlo teplotní na kolejnici - 2ks; viz příloha dokumentace "Technická zpráva"</t>
  </si>
  <si>
    <t>743952</t>
  </si>
  <si>
    <t>ROZVADĚČ EOV S NADŘAZENÝM OVLADAČEM - SOFTWARE A PARAMETRIZACE NA 1 KS VÝHYBKY/VĚTVE OSVĚTLENÍ</t>
  </si>
  <si>
    <t>743953</t>
  </si>
  <si>
    <t>ROZVADĚČ EOV/VO S NADŘAZENÝM OVLADAČEM - VERIFIKACE POVELŮ A SIGNÁLŮ NA 1 KS ROZVADĚČE EOV/OSVĚTLENÍ</t>
  </si>
  <si>
    <t>demontáž stávající soupravy EOV včetně veškerého příslušenství - 4ks jednoduchých výhybek</t>
  </si>
  <si>
    <t>743Z43</t>
  </si>
  <si>
    <t>DEMONTÁŽ ČIDEL AUTOMATICKÉHO CHODU EOV</t>
  </si>
  <si>
    <t>747413</t>
  </si>
  <si>
    <t>MĚŘENÍ ZEMNÍCH ODPORŮ - ZEMNICÍ SÍTĚ DÉLKY PÁSKU DO 100 M</t>
  </si>
  <si>
    <t>R743813</t>
  </si>
  <si>
    <t>R743823</t>
  </si>
  <si>
    <t>VÝSTROJ EOV PRO VÝHYBKU OBLOUKOVOU TVARU 1:12-500 - PRODLOUŽENÝ OHŘEV</t>
  </si>
  <si>
    <t>D.2.3.5</t>
  </si>
  <si>
    <t>Elektrické předtápěcí zařízení (EPZ)</t>
  </si>
  <si>
    <t>SO 01-06-09</t>
  </si>
  <si>
    <t>Žst. Vsetín, kabelové rozvody pro EPZ</t>
  </si>
  <si>
    <t xml:space="preserve">    D.2.3.5</t>
  </si>
  <si>
    <t xml:space="preserve">      SO 01-06-09</t>
  </si>
  <si>
    <t>=(0,35*0,5*(390)+0,35*0,8*(50)+0,8*2*(192)+0,5*0,8*(22))*20%*1,8*0,6</t>
  </si>
  <si>
    <t>=(0,35*0,5*(390)+0,35*0,8*(50)+0,8*2*(192)+0,5*0,8*(22))*20%*1,8*0,4</t>
  </si>
  <si>
    <t>POPLATKY ZA LIKVIDACŮ ODPADŮ NEKONTAMINOVANÝCH - 17 01 01 BETON Z DEMOLIC OBJEKTŮ, ZÁKLADŮ TV</t>
  </si>
  <si>
    <t>beton ze základů stávajících stojanů</t>
  </si>
  <si>
    <t>POPLATKY ZA LIKVIDACŮ ODPADŮ NEKONTAMINOVANÝCH - 20 03 99 ODPAD PODOBNÝ KOMUNÁLNÍMU ODPADU</t>
  </si>
  <si>
    <t>obalový materiál</t>
  </si>
  <si>
    <t>=(0,35*0,5*(390)+0,35*0,8*(50)+0,8*2*(192)+0,5*0,8*(22))*60%</t>
  </si>
  <si>
    <t>=(0,35*0,5*(390)+0,35*0,8*(50)+0,8*2*(192)+0,5*0,8*(22))*40%</t>
  </si>
  <si>
    <t>=(0,35*0,5*(390)+0,35*0,8*(50)+0,8*2*(192)+0,5*0,8*(22))*80%</t>
  </si>
  <si>
    <t>=(0,35*0,5*(390)+0,35*0,8*(50)+0,5*0,8*(22))*20%</t>
  </si>
  <si>
    <t>=((390)+(50)+(192)+(22))*1</t>
  </si>
  <si>
    <t>272313</t>
  </si>
  <si>
    <t>ZÁKLADY Z PROSTÉHO BETONU DO C16/20</t>
  </si>
  <si>
    <t>podkladní vrstva pod multikanál, obetonování chrániček</t>
  </si>
  <si>
    <t>=(72)*0,05*0,4+0,8*0,2*(192)</t>
  </si>
  <si>
    <t>38822A</t>
  </si>
  <si>
    <t>KABELOVOD Z MULTIKANÁLŮ ČTYŘOTVOROVÝCH STANDARDNÍCH</t>
  </si>
  <si>
    <t>multikanál 4-otvorový standardní</t>
  </si>
  <si>
    <t>kabelový žlab betonový TK1</t>
  </si>
  <si>
    <t>PE110 - 371m</t>
  </si>
  <si>
    <t>výstražná fólie š. 33cm</t>
  </si>
  <si>
    <t>8988C</t>
  </si>
  <si>
    <t>KABELOVÉ KOMORY Z PLASTICKÝCH HMOT, UŽITNÝ OBJEM DO 0,35M3</t>
  </si>
  <si>
    <t>3x plastová komora 400x400x600mm, protahovací</t>
  </si>
  <si>
    <t>vi\z situace</t>
  </si>
  <si>
    <t>741G12</t>
  </si>
  <si>
    <t>VODOTĚS.PRŮCHOD.STĚNOU S OCHRAN.PROTI TLAK.VODĚ,PRO 300-400MM,NEREZ DO PRŮM.10MM NEBO PÁSEK 30X3,5, S OBJÍMK.VČ.PŘÍSLUŠ.(ŠTÍTEK,TĚS.MANŽ.DO TL.1 BAR)</t>
  </si>
  <si>
    <t>Prostup do objektu EPZ</t>
  </si>
  <si>
    <t>=11*0,1*0,1</t>
  </si>
  <si>
    <t>742542</t>
  </si>
  <si>
    <t>KABEL VN - JEDNOŽÍLOVÝ, 6-CHBU OD 95 DO 150 MM2</t>
  </si>
  <si>
    <t>6-CHBU 1x120</t>
  </si>
  <si>
    <t>742561</t>
  </si>
  <si>
    <t>KABEL VN - JEDNOŽÍLOVÝ, 10-CXEKVC(V)E(Y) DO 70 MM2</t>
  </si>
  <si>
    <t>10-CXEKVCEY 1x70/16 - 1707m</t>
  </si>
  <si>
    <t>742562</t>
  </si>
  <si>
    <t>KABEL VN - JEDNOŽÍLOVÝ, 10-CXEKVC(V)E(Y) OD 95 DO 150 MM2</t>
  </si>
  <si>
    <t>10-CXEKVCEY 1x150/25</t>
  </si>
  <si>
    <t>742A11</t>
  </si>
  <si>
    <t>KABELOVÁ KONCOVKA VN VNITŘNÍ JEDNOŽÍLOVÁ PRO KABELY DO 6 KV DO 70 MM2</t>
  </si>
  <si>
    <t>koncovka pro kabel 10-CXEKVCEY 1x70/16</t>
  </si>
  <si>
    <t>742A12</t>
  </si>
  <si>
    <t>KABELOVÁ KONCOVKA VN VNITŘNÍ JEDNOŽÍLOVÁ PRO KABELY DO 6 KV OD 95 DO 150 MM2</t>
  </si>
  <si>
    <t>10-CXEKVCEY 1x70/16 - 1x; 
6-CHBU 1x120 2x</t>
  </si>
  <si>
    <t>742C12</t>
  </si>
  <si>
    <t>KABELOVÁ KONCOVKA VN VENKOVNÍ JEDNOŽÍLOVÁ PRO KABELY DO 6 KV OD 95 DO 150 MM2</t>
  </si>
  <si>
    <t>CYKFY-O 19x1,5 - 1642m</t>
  </si>
  <si>
    <t>CYKFY-O 19x1,5 - 8x</t>
  </si>
  <si>
    <t>Viz tabulka kabelů</t>
  </si>
  <si>
    <t>742P18</t>
  </si>
  <si>
    <t>NAPOJENÍ ZPĚTNÉHO VODIČE NA KOLEJ KOLÍKOVÝM SPOJEM</t>
  </si>
  <si>
    <t>viz Přehledové schéma rozvodu EPZ</t>
  </si>
  <si>
    <t>742Z24</t>
  </si>
  <si>
    <t>DEMONTÁŽ KABELOVÉHO VEDENÍ VN</t>
  </si>
  <si>
    <t>viz stuace</t>
  </si>
  <si>
    <t>= 1x8h</t>
  </si>
  <si>
    <t>= 1x4h</t>
  </si>
  <si>
    <t>= 4x 4h</t>
  </si>
  <si>
    <t>D.2.3.6</t>
  </si>
  <si>
    <t>Rozvody vn, nn, osvětlení a dálkové ovládání odpojovačů</t>
  </si>
  <si>
    <t>SO 01-04-01</t>
  </si>
  <si>
    <t>Žst. Vsetín, kabelový rozvod 6kV</t>
  </si>
  <si>
    <t xml:space="preserve">    D.2.3.6</t>
  </si>
  <si>
    <t xml:space="preserve">      SO 01-04-01</t>
  </si>
  <si>
    <t>02943</t>
  </si>
  <si>
    <t>=(0,35*0,8*(3316-308)+0,8*2*100)*20%*1,8*80%+(1,2*1,6*0,28+4*0,25*0,25*1,3)*2*1,8</t>
  </si>
  <si>
    <t>=(0,35*0,8*(3316-308)+0,8*2*100)*20%*1,8*20%</t>
  </si>
  <si>
    <t>=1* TTS</t>
  </si>
  <si>
    <t>=(1,2*1,6*0,28+4*0,25*0,25*1,3)*2</t>
  </si>
  <si>
    <t>=(0,35*0,8*(3316-308)+0,8*2*100)*60%+50*0,35*0,6+26*0,35*0,4+20*0,35*0,7</t>
  </si>
  <si>
    <t>=(0,35*0,8*(3316-308)+0,8*2*100)*40%</t>
  </si>
  <si>
    <t>PE160 - 369,4m</t>
  </si>
  <si>
    <t>=(0,35*0,8*(3316-308)+0,8*2*100)*80%+50*0,35*0,6+26*0,35*0,4+20*0,35*0,7</t>
  </si>
  <si>
    <t>=(0,35*0,8*(3316-308)+0,8*2*100)*20%+(1,2*1,6*0,2)*2</t>
  </si>
  <si>
    <t>= 1*3400</t>
  </si>
  <si>
    <t>=(1,2*1,6*0,08+4*0,25*0,25*1,3)*2</t>
  </si>
  <si>
    <t>Zemní kabelový žlab betonový TK1 - 3316m</t>
  </si>
  <si>
    <t>chránička PE160 - 352m</t>
  </si>
  <si>
    <t>= 13přechodů x2 ks+ 76x marker v trase kabelu</t>
  </si>
  <si>
    <t>zasypání betonového žlabu TK1 - 3316m</t>
  </si>
  <si>
    <t>= 4*PE200</t>
  </si>
  <si>
    <t>= 2*50m</t>
  </si>
  <si>
    <t>=2*10 ks</t>
  </si>
  <si>
    <t>742411</t>
  </si>
  <si>
    <t>VEDENÍ DRÁŽNÍ IZOLOVANÉ VN, SAMONOSNÝ KABEL AXCES-RW S XLPE IZOLACÍ DO 3X70/25 MM2, DO 22KV</t>
  </si>
  <si>
    <t>kabel AXCES 6/10(12)kV 3x70/16 vedený v zemi</t>
  </si>
  <si>
    <t>742413</t>
  </si>
  <si>
    <t>VEDENÍ DRÁŽNÍ IZOLOVANÉ VN, SAMONOSNÝ KABEL AXCES-RW S XLPE IZOLACÍ DO 3X70/25 MM2, DO 22KV, VČETNĚ PŘÍSLUŠENSTVÍ PRO UKOTVENÍ</t>
  </si>
  <si>
    <t>kabel AXCES 6/10(12)kV 3x70/16 zavěšený na trakčních podpěrách</t>
  </si>
  <si>
    <t>6-AYKCY 3x50/16 - 3316m</t>
  </si>
  <si>
    <t>742811</t>
  </si>
  <si>
    <t>KABELOVÁ SPOJKA VN, SADA TŘÍ ŽIL NEBO TŘÍŽÍLOVÁ PRO KABELY DO 6 KV DO 70 MM2</t>
  </si>
  <si>
    <t>spojka na kabelu 6-AYKCY 3x50/16 - 7x, AXCES 3x70 - 4x</t>
  </si>
  <si>
    <t>742B11</t>
  </si>
  <si>
    <t>KABELOVÁ KONCOVKA VN VNITŘNÍ, SADA TŘÍ ŽIL NEBO TŘÍŽÍLOVÁ PRO KABELY DO 6 KV DO 70 MM2</t>
  </si>
  <si>
    <t>= 3 x 2</t>
  </si>
  <si>
    <t>CYKY-O 4x16 - 35m</t>
  </si>
  <si>
    <t>CYKY-O 4x16 - 2ks</t>
  </si>
  <si>
    <t>= 3místa x 2 kabely</t>
  </si>
  <si>
    <t>viz. Situiace</t>
  </si>
  <si>
    <t>745B03</t>
  </si>
  <si>
    <t>SKŘÍŇ DRÁŽNÍ 6 KV - TRANSFORMÁTOR 3-F SUCHÝ DO 16 KVA</t>
  </si>
  <si>
    <t>Transformátor 6 /0,4 kV, 10 kVA</t>
  </si>
  <si>
    <t>745B14</t>
  </si>
  <si>
    <t>SKŘÍŇ DRÁŽNÍ TTS 6 KV, TRANSFORMÁTOR SUCHÝ 6/0,4KV DO 16KVA, DO 2 KS VÝVODŮ VN, 1 KS VÝVOD NN</t>
  </si>
  <si>
    <t>Viz schéma zapojení</t>
  </si>
  <si>
    <t>745Z43</t>
  </si>
  <si>
    <t>DEMONTÁŽ DRÁŽNÍ SKŘÍNĚ 6 KV</t>
  </si>
  <si>
    <t>= 1x 4h</t>
  </si>
  <si>
    <t>R74D411</t>
  </si>
  <si>
    <t>ZÁVĚS VN KABELU SAMONOSNÉHO NA STOŽÁRU TV</t>
  </si>
  <si>
    <t>R74D511</t>
  </si>
  <si>
    <t>KOTVENÍ SAMONOSNÉHO VN KABELU JEDNOSTRANNÉHO NA STOŽÁR</t>
  </si>
  <si>
    <t>R-POLOŽKA</t>
  </si>
  <si>
    <t>viz. Situace</t>
  </si>
  <si>
    <t>R74D512</t>
  </si>
  <si>
    <t>KOTVENÍ SAMONOSNÉHO VN KABELU DVOUSTRANNÉHO NA STOŽÁR</t>
  </si>
  <si>
    <t>SO 01-04-02</t>
  </si>
  <si>
    <t>Žst. Vsetín, přeložky kabelového rozvodu 6kV</t>
  </si>
  <si>
    <t xml:space="preserve">      SO 01-04-02</t>
  </si>
  <si>
    <t>=(0,35*0,8*(836))*20%*0,6*1,8</t>
  </si>
  <si>
    <t>=(0,35*0,8*(836))*20%*0,4*1,8</t>
  </si>
  <si>
    <t>R015220</t>
  </si>
  <si>
    <t>POPLATKY ZA LIKVIDACŮ ODPADŮ NEKONTAMINOVANÝCH - 17 01 01 KŮLY A SLOUPY BETONOVÉ, vč dopravy na skládku</t>
  </si>
  <si>
    <t>=3*1,6</t>
  </si>
  <si>
    <t>3x výkop základu pro beton. Stožár</t>
  </si>
  <si>
    <t>=3*(PI()*0,8*0,8/4)*2</t>
  </si>
  <si>
    <t>=(0,35*0,8*(836)*60%)</t>
  </si>
  <si>
    <t>=0,35*0,8*(836)*40%</t>
  </si>
  <si>
    <t>PE160</t>
  </si>
  <si>
    <t>=10+10+23</t>
  </si>
  <si>
    <t>=(0,35*0,8*(836))*80%</t>
  </si>
  <si>
    <t>=(0,35*0,8*(836))*20%</t>
  </si>
  <si>
    <t>=1*836</t>
  </si>
  <si>
    <t>základ betonových stožárů 10,5/10</t>
  </si>
  <si>
    <t>=3*0,833</t>
  </si>
  <si>
    <t>Kabelový žlab zemní betonový TK1</t>
  </si>
  <si>
    <t>=10*2</t>
  </si>
  <si>
    <t>=800/50+2</t>
  </si>
  <si>
    <t>=2*0,2*0,2</t>
  </si>
  <si>
    <t>742311</t>
  </si>
  <si>
    <t>VEDENÍ VENKOVNÍ VN, SLOUP DO 10,5/15 KN</t>
  </si>
  <si>
    <t>betonový stožár 10,5/10 kN</t>
  </si>
  <si>
    <t>742611</t>
  </si>
  <si>
    <t>KABEL VN - TŘÍŽÍLOVÝ 6-AYKCY DO 70 MM2</t>
  </si>
  <si>
    <t>6-AYKCY 3x50/16</t>
  </si>
  <si>
    <t>6-AYKCY 3x50/16 - 43m</t>
  </si>
  <si>
    <t>2x štítek v rozvodně 6 kV</t>
  </si>
  <si>
    <t>742Z21</t>
  </si>
  <si>
    <t>DEMONTÁŽ VENKOVNÍHO VEDENÍ VN (3X)</t>
  </si>
  <si>
    <t>kabel 6-AYKCY 3x50/16 + nosné lanko</t>
  </si>
  <si>
    <t>nerez lano o průměru 8mm</t>
  </si>
  <si>
    <t>74D420</t>
  </si>
  <si>
    <t>UCHYCENÍ KABELU NA NOSNÉ LANKO</t>
  </si>
  <si>
    <t>74E841</t>
  </si>
  <si>
    <t>TAŽENÍ MONTÁŽNÍHO LANKA PRO ZÁVĚSNÝ KABEL VN NEBO ZOK</t>
  </si>
  <si>
    <t>R74D218</t>
  </si>
  <si>
    <t>SVOD VN KABELU ZE STOŽÁRU  DO ZEMĚ VČETNĚ KRYTU - NEROZEBÍRATELNÉ PROVEDENÍ</t>
  </si>
  <si>
    <t>SO 01-06-02</t>
  </si>
  <si>
    <t>Žst. Vsetín, venkovní osvětlení</t>
  </si>
  <si>
    <t xml:space="preserve">      SO 01-06-02</t>
  </si>
  <si>
    <t>=((12)*2*2*2,25+(18)*0,75*0,75*1,6+(8)*0,4*0,4*1+(2)*0,5*0,5*1,55+(12)*0,5+(0,35*0,5*1152+0,35*0,8*120+0,8*2*150)*20%)*1,8*50%</t>
  </si>
  <si>
    <t>základy stožárů JŽ</t>
  </si>
  <si>
    <t>=95*1,156*2,5</t>
  </si>
  <si>
    <t>Stávající svítidla a osttaní demontovaný elektromateriál</t>
  </si>
  <si>
    <t>=95*0,02+0,1</t>
  </si>
  <si>
    <t>=12*2*2*2,25+18*0,75*0,75*1,6+2*0,5*0,5*1,55+8*0,4*0,4*1+12*0,5</t>
  </si>
  <si>
    <t>=(0,35*0,5*1152+0,35*0,8*120+0,8*2*150)*60%</t>
  </si>
  <si>
    <t>=(0,35*0,5*1152+0,35*0,8*120+0,8*2*150)*40%</t>
  </si>
  <si>
    <t>PE110 - 25m</t>
  </si>
  <si>
    <t>=(0,35*0,5*1152+0,35*0,8*120+0,8*2*150)*80%</t>
  </si>
  <si>
    <t>=(0,35*0,5*1152+0,35*0,8*120+0,8*2*150)*20%</t>
  </si>
  <si>
    <t>=1*(1152+120)</t>
  </si>
  <si>
    <t>=12*1,55*1,55*2,25+18*0,75*0,75*1,6+2*0,5*0,5*1,55+8*0,4*0,4*1+12*0,5</t>
  </si>
  <si>
    <t>=12*0,2143+18*0,0357+2*0,0232</t>
  </si>
  <si>
    <t>plastový zemní žlab KZ1 - 717m; KZ2 - 305m</t>
  </si>
  <si>
    <t>plastový zemní žlab KZ3 - 130m</t>
  </si>
  <si>
    <t>PE110 - 654m; PE160 - 18m</t>
  </si>
  <si>
    <t>= 95*1</t>
  </si>
  <si>
    <t>62444</t>
  </si>
  <si>
    <t>ÚPRAVA POVRCHŮ VNĚJŠ KONSTR ZDĚNÝCH OMÍTKOU ŠTUKOVOU</t>
  </si>
  <si>
    <t>úprava povrchu po drážkování</t>
  </si>
  <si>
    <t>=115*0,02*0,02</t>
  </si>
  <si>
    <t>výstup z rozvodny nn</t>
  </si>
  <si>
    <t>=6*0,11*0,11</t>
  </si>
  <si>
    <t>=46*15</t>
  </si>
  <si>
    <t>tyč zemnící nerezová -12ks</t>
  </si>
  <si>
    <t>741E11</t>
  </si>
  <si>
    <t>HROMOSVODOVÁ JÍMÁCÍ TYČ KOVOVÁ VČETNĚ STOJANU/DRŽÁKU DÉLKY DO 3 M</t>
  </si>
  <si>
    <t>jímací tyč d. 2,5m - 12x</t>
  </si>
  <si>
    <t>CYKY-O 2x2,5 - 340m 
ÖLFLEX® CLASSIC 110 LT 3x2,5 - 62m</t>
  </si>
  <si>
    <t>CYKY-O 4x1,5 - 156m 
CYKY-O 4x2,5 - 325m</t>
  </si>
  <si>
    <t>CYKY-O 4x10 - 980m 
CYKY-O 4x16 - 941m 
CYKY-O 4x4 - 210m</t>
  </si>
  <si>
    <t>1-AYKY-O 4x120</t>
  </si>
  <si>
    <t>CYKY-O 2x2,5 - 34ks 
CYKY-O 4x1,5 - 48ks 
CYKY-O 4x2,5 - 26ks 
ÖLFLEX® CLASSIC 110 LT 3x2,5 - 62ks</t>
  </si>
  <si>
    <t>CYKY-O 4x10 - 40ks 
CYKY-O 4x16 - 52ks 
CYKY-O 4x4 - 14ks</t>
  </si>
  <si>
    <t>1-AYKY-O 4x120 - 28ks</t>
  </si>
  <si>
    <t>=25+672</t>
  </si>
  <si>
    <t>=12*5+1*7+3*1</t>
  </si>
  <si>
    <t>viz. situace</t>
  </si>
  <si>
    <t>743111</t>
  </si>
  <si>
    <t>OSVĚTLOVACÍ STOŽÁR SKLOPNÝ ŽÁROVĚ ZINKOVANÝ DÉLKY DO 6 M</t>
  </si>
  <si>
    <t>stožár přírubový v. 5,5m s pružinovým sklopným zařízením - 14ks, stožár přírubový v.6,0m, sklopný - 2ks</t>
  </si>
  <si>
    <t>743112</t>
  </si>
  <si>
    <t>OSVĚTLOVACÍ STOŽÁR SKLOPNÝ ŽÁROVĚ ZINKOVANÝ DÉLKY PŘES 6,5 DO 12 M</t>
  </si>
  <si>
    <t>stožár osvětlovací přírubový v.8m, sklopný</t>
  </si>
  <si>
    <t>743165</t>
  </si>
  <si>
    <t>OSVĚTLOVACÍ STOŽÁR - HYDRAULICKÉ SKLOPNÉ ZAŘÍZENÍ</t>
  </si>
  <si>
    <t>1x sklopné zařízení pro stožáry v. 6 a 8m</t>
  </si>
  <si>
    <t>743211</t>
  </si>
  <si>
    <t>OSVĚTLOVACÍ VĚŽ ŽÁROVĚ ZINKOVANÁ TRUBKOVÁ VÝŠKY DO 20 M</t>
  </si>
  <si>
    <t>osvětlovací věž výšky 20m, přírubová, do II. větrné oblasti, žebřík s ochranným košem - 12 ks</t>
  </si>
  <si>
    <t>743311</t>
  </si>
  <si>
    <t>VÝLOŽNÍK PRO MONTÁŽ SVÍTIDLA NA STOŽÁR JEDNORAMENNÝ DÉLKA VYLOŽENÍ DO 1 M</t>
  </si>
  <si>
    <t>6x výložník pro upevnění na zeď, vyložení 300mm</t>
  </si>
  <si>
    <t>743473</t>
  </si>
  <si>
    <t>SVÍTIDLO DRÁŽNÍ LED, MIN. IP 54, ELEKTRONICKÝ PŘEDŘADNÍK, PŘES 25 DO 45 W</t>
  </si>
  <si>
    <t>viz příloha TZ Seznam svítidel pro osvětlení kolejiště, Specifikace svítidel</t>
  </si>
  <si>
    <t>743474</t>
  </si>
  <si>
    <t>SVÍTIDLO DRÁŽNÍ LED, MIN. IP 54, ELEKTRONICKÝ PŘEDŘADNÍK, PŘES 45 W</t>
  </si>
  <si>
    <t>743611</t>
  </si>
  <si>
    <t>ROZVADĚČ PRO DRÁŽNÍ OSVĚTLENÍ SILOVÝ NAPÁJECÍ S PLC ŘÍDÍCÍM SYSTÉMEM DO 6 KUSŮ TŘÍFÁZOVÝCH VĚTVÍ</t>
  </si>
  <si>
    <t>viz. příloha Schéma rozváděče ROV1 - ROV12</t>
  </si>
  <si>
    <t>743941</t>
  </si>
  <si>
    <t>ROZVADĚČ EOV/VO OVLÁDACÍ S PC A DOTYKOVOU OBRAZOVKOU - HARDWARE + ZÁKLADNÍ SOFTWARE</t>
  </si>
  <si>
    <t>viz. Příloha Schéma rozváděče RO</t>
  </si>
  <si>
    <t>21x osvětlení kolejiště, 14x osvětlení nástupišť a podchodu</t>
  </si>
  <si>
    <t>= 12xRVO + 1x RH (TO) + 1x RH (DT)</t>
  </si>
  <si>
    <t>743B31</t>
  </si>
  <si>
    <t>SVORKOVNICOVÁ SKŘÍŇ PLASTOVÁ PRO DOÚO VENKOVNÍ PILÍŘOVÁ/ZAPUŠTĚNÁ DO 40 SVOREK</t>
  </si>
  <si>
    <t>MX-Ovxx</t>
  </si>
  <si>
    <t>viz. Příloha Schéma rozváděče MX-Ovx</t>
  </si>
  <si>
    <t>743C11</t>
  </si>
  <si>
    <t>SKŘÍŇ PŘÍPOJKOVÁ POJISTKOVÁ NA STOŽÁR/STĚNU NEBO DO VÝKLENKU DO 63 A, DO 50 MM2, S 1-2 SADAMI JISTÍCÍCH PRVKŮ</t>
  </si>
  <si>
    <t>743Z12</t>
  </si>
  <si>
    <t>DEMONTÁŽ OSVĚTLOVACÍHO STOŽÁRU DRÁŽNÍHO VÝŠKY DO 15 M</t>
  </si>
  <si>
    <t>95x stávající stožár JŽ</t>
  </si>
  <si>
    <t>Výpočet množství v měrné jednotce je provedeno podle grafických a textových částí projektové dokumentace.Výpočet množství v měrné jednotce je provedeno podle grafických a textových částí projektové dokumentace.</t>
  </si>
  <si>
    <t>= 1*8h</t>
  </si>
  <si>
    <t>=1*4h</t>
  </si>
  <si>
    <t>= 10*4h</t>
  </si>
  <si>
    <t>74D111</t>
  </si>
  <si>
    <t>PŘIPEVNĚNÍ SVÍTIDLA (BEZ DODÁVKY SVÍTIDLA) NA JEDNODUCHÝ STOŽÁR NEBO BŘEVNO</t>
  </si>
  <si>
    <t>Připevnění na stožár TV dle sestavy K - 5x</t>
  </si>
  <si>
    <t>74D122</t>
  </si>
  <si>
    <t>PŘIPEVNĚNÍ SVORKOVNICOVÉ SKŘÍNĚ (BEZ DODÁVKY SVORKOVNICOVÉ SKŘÍNĚ) S DESKOU NA STOŽÁR TV</t>
  </si>
  <si>
    <t>5x připevnění pojistkové skříně na stožár TV</t>
  </si>
  <si>
    <t>74D211</t>
  </si>
  <si>
    <t>UCHYCENÍ 1-2 NN KABELŮ NA STOŽÁRU TV PÁSKOVÁNÍM</t>
  </si>
  <si>
    <t>74D216</t>
  </si>
  <si>
    <t>UCHYCENÍ NN KABELŮ MEZI BRÁNOU A SVÍTIDLEM NA STOŽÁRU TV V OCHRANNÉ TRUBCE</t>
  </si>
  <si>
    <t>74D218</t>
  </si>
  <si>
    <t>SVOD NN KABELU ZE STOŽÁRU TV DO ZEMĚ VČETNĚ KRYTU - NEROZEBÍRATELNÉ PROVEDENÍ</t>
  </si>
  <si>
    <t>96813</t>
  </si>
  <si>
    <t>VYSEKÁNÍ OTVORŮ, KAPES, RÝH V CIHELNÉM ZDIVU</t>
  </si>
  <si>
    <t>drážka pro kabel na budově MVTV</t>
  </si>
  <si>
    <t>SO 01-06-03</t>
  </si>
  <si>
    <t>Žst. Vsetín, osvětlení nástupiště</t>
  </si>
  <si>
    <t xml:space="preserve">      SO 01-06-03</t>
  </si>
  <si>
    <t>POPLATKY ZA LIKVIDACŮ ODPADŮ NEKONTAMINOVANÝCH - 17 05 04  VYTĚŽENÉ ZEMINY A HORNINY -  I. TŘÍDA - TĚŽITELNOSTI vč. dopravy na skládku</t>
  </si>
  <si>
    <t>1: 6,61*2,1; z pol.č.13173, převod z m3 na tuny  (odvoz 100% zeminy z hloubení jam)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</si>
  <si>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x   
3. Způsob měření:   
Tunou se rozumí hmotnost odpadu vytříděného v souladu se zákonem č. 185/2001 Sb., o nakládání s odpady, v platném znění.</t>
  </si>
  <si>
    <t>POPLATKY ZA LIKVIDACŮ ODPADŮ NEKONTAMINOVANÝCH - 17 05 04  VYTĚŽENÉ ZEMINY A HORNINY -  II. TŘÍDA - TĚŽITELNOSTI vč. dopravy na skládku</t>
  </si>
  <si>
    <t>1: 1,404*2,1; z pol.č.13383, převod z m3 na tuny (odvoz 15% zeminy z hloubení šachet) 
2: 15,787*2,1; z pol.č.13283, převod z m3 na tuny (odvoz 15% zeminy z hloubení rýhy) 
3: 1,1661*2,1; z pol.č.13183, převod z m3 na tuny (odvoz 100% zeminy z hloubení jam)</t>
  </si>
  <si>
    <t>POPLATKY ZA LIKVIDACŮ ODPADŮ NEKONTAMINOVANÝCH - 20 03 99  ODPAD PODOBNÝ KOMUNÁLNÍMU ODPADU - vč. dopravy na skládku</t>
  </si>
  <si>
    <t>1: 3; komunální odpad v rozsahu tohoto So</t>
  </si>
  <si>
    <t>02911</t>
  </si>
  <si>
    <t>OSTATNÍ POŽADAVKY - GEODETICKÉ ZAMĚŘENÍ</t>
  </si>
  <si>
    <t>1: 58+54+53+112+120+68+104; viz zemní práce na výkrese Situace č. 3</t>
  </si>
  <si>
    <t>113138</t>
  </si>
  <si>
    <t>ODSTRANĚNÍ KRYTU ZPEVNĚNÝCH PLOCH S ASFALT POJIVEM, ODVOZ DO 20KM</t>
  </si>
  <si>
    <t>1: 60*1*0,35; odstranění asfaltových ploch v délce cca 60m, šíře 1m, v tloušťce do 0,35m v traťovém úseku Nelahozeves-Vraňany</t>
  </si>
  <si>
    <t>11347</t>
  </si>
  <si>
    <t>ODSTRAN KRYTU ZPEVNĚNÝCH PLOCH Z DLAŽEB KOSTEK VČET PODKL</t>
  </si>
  <si>
    <t>1: 2*0,4*(6+6); odstranění dlažby v chodníku v šíři 2m, do hloubky 0,4m v délce dle Situace č.3</t>
  </si>
  <si>
    <t>11411</t>
  </si>
  <si>
    <t>ODSTRAN DLAŽEB VODNÍCH KORYT Z BETON DÍLCŮ VČET PODKLADU</t>
  </si>
  <si>
    <t>1: 157*0,5*0,3; trasa 157m pro BTS, odstranění dlažby pro odvodnění v šíři 0,5m v tloušťce 0,35m</t>
  </si>
  <si>
    <t>1: (9+11+4)*0,6*0,6*0,9*0,85; hloubení jam pro základy osvětlovacích stožárů o rozměrech 600*600mm, hl. 900m, v objemu 85% pro I.třídu zeminy</t>
  </si>
  <si>
    <t>1: (9+11+4)*0,6*0,6*0,9*0,15; hloubení jam pro základy osvětlovacích stožárů o rozměrech 600*600mm, hl. 900m, v objemu 15% pro II.třídu zeminy</t>
  </si>
  <si>
    <t>1: 0,35*0,5*(58+53+112+120+68+104)*0,85; výkop 35/50 v délce dle Situace č.3, v objemu 85% pro I.třídu zeminy 
2: 0,35*0,8*(54)*0,85; výkop 35/80 v délce dle Situace č.3, v objemu 85% pro I.třídu zeminy</t>
  </si>
  <si>
    <t>1: 0,35*0,5*(58+53+112+120+68+104)*0,15; výkop 35/50 v délce dle Situace č.3, v objemu 15% pro II.třídu zeminy 
2: 0,35*0,8*(54)*0,15; výkop 35/80 v délce dle Situace č.3, v objemu 15% pro II.třídu zeminy</t>
  </si>
  <si>
    <t>1: 0,65*1,8*8*0,85; šachta 65/180 délky 8m, v objemu 85% na I.třídu zeminy, v km 37,864 dle Situace č.3</t>
  </si>
  <si>
    <t>1: 0,65*1,8*8*0,15; šachta 65/180 délky 8m, v objemu 15% na II.třídu zeminy, v km 37,859 dle Situace č.3</t>
  </si>
  <si>
    <t>1: 7,956; objem výkopku z položky č.13373 
2: 89,458; objem výkopku z položky č.13273</t>
  </si>
  <si>
    <t>1: 15,787; náhrada za odvezený výkopek dle pol.č.13283, pískový podsyp pod žlaby</t>
  </si>
  <si>
    <t>Všeobecné práce pro silnoproud</t>
  </si>
  <si>
    <t>1: 70+20+16+104+125+10+16+120+58+2*32+2*47+48; plastový žlab šíře 100mm, délka viz Situace</t>
  </si>
  <si>
    <t>702211</t>
  </si>
  <si>
    <t>KABELOVÁ CHRÁNIČKA ZEMNÍ DN DO 100 MM</t>
  </si>
  <si>
    <t>1: (9+11+4)*2; chráničky DN63 pro kabelové vstupy do betonových základů osvětlovacích stožárů na nástupišti</t>
  </si>
  <si>
    <t>1: 11; kabelová chránička DN160 - viz Situace č.3 a Tabulka příčných přechodů</t>
  </si>
  <si>
    <t>1: 2*2; prostupy z kabelových šachet v nástupišti pro napájení výtahu 
2: 3*2; prostupy z kabelových šachet v nástupišti pro osvětlovací stožáry</t>
  </si>
  <si>
    <t>1: 745; délka žlabu z pol.č. 702111</t>
  </si>
  <si>
    <t>703441</t>
  </si>
  <si>
    <t>ELEKTROINSTALAČNÍ TRUBKA OCELOVÁ VČETNĚ UPEVNĚNÍ A PŘÍSLUŠENSTVÍ DN PRŮMĚRU DO 25 MM</t>
  </si>
  <si>
    <t>1: 5*192+3*124+3*94; ocelová trubka pozinkovaná závitová Dn22,5 - viz Situace č.3</t>
  </si>
  <si>
    <t>1: 3*9; ucpávka prostupů 3*9xDN110 kabelového meziprostoru Rozvodny nn a Technické místnosti Dopravního terminálu</t>
  </si>
  <si>
    <t>1: 3*9; 3řady po 9ks ucpávky z Technické místnosti do kabelové šachty Š42 
2: 2*9+2*9+1; vstup a výstup z 9-ti komorového multikanálu v šachtě  Š37 a Š38 
3: 1*9+2*9+1*9+3*9; vstup a výstup z 9-ti komorového multikanálu v šachtě  Š39 
4: 2*9+3; vstup a výstup z 9-ti komorového multikanálu v šachtě  Š40 
5: 3*9+3*9+1*9+1; vstup a výstup z 9-ti komorového multikanálu v šachtě  Š41 
6: 4*9+4*9; vstup a výstup z 9-ti komorového multikanálu v šachtě  Š42 
7: 1*9+1*9+1; vstup a výstup z 9-ti komorového multikanálu v šachtě  Š43 
8: 1*9+1*9; vstup a výstup z 9-ti komorového multikanálu v šachtě  Š44 
9: 1*9+1*9+1*9+3; vstup a výstup z 9-ti komorového multikanálu v šachtě  Š18a 
10: 2*9+1*9+1*9+1*9; vstup a výstup z 9-ti komorového multikanálu v šachtě  Š18b 
11: 1*9+1*9+1; vstup a výstup z 9-ti komorového multikanálu v šachtě  Š19 
12: 1*9+1*9+1; vstup a výstup z 9-ti komorového multikanálu v šachtě  Š20 
13: 1*9+2; vstup a výstup z 9-ti komorového multikanálu v šachtě  Š21 
14: 2*9; vstup a výstup z 9-ti komorového multikanálu v šachtě  Š28 
15: 1*9+2; vstup a výstup z 9-ti komorového multikanálu v šachtě  Š29</t>
  </si>
  <si>
    <t>KRABICE (ROZVODKA) INSTALAČNÍ KABELOVÁ VE VYŠŠÍM KRYTÍ - MIN. IP 44 VČETNĚ PRŮCHODEK SE SVORKAMI 3-F - DO 10 MM2</t>
  </si>
  <si>
    <t>1: 32+172; odbočovací krabice ke svítidlům v zastřešení, součet pol.č.7434A a pol.č.7434A2</t>
  </si>
  <si>
    <t>741A21</t>
  </si>
  <si>
    <t>UZEMŇOVACÍ VODIČ V ZÁKLADECH NEREZOVÝ (V4A) DO 120 MM2</t>
  </si>
  <si>
    <t>1: 3*25; nerezový pásek 30/3,5 pro uzemnění reklam CLV, viz Přehledové schéma uzemnění 
2: 5*25; nerezový pásek 30/3,5 pro uzemnění stožárů A, viz Přehledové schéma uzemnění 
3: 4*25+27+29+20; nerezový pásek 30/3,5 pro uzemnění stožárů B, viz Přehledové schéma uzemnění 
4: 29+2*25; nerezový pásek 30/3,5 pro uzemnění stožárů C, viz Přehledové schéma uzemnění</t>
  </si>
  <si>
    <t>1: 2; nerezová svorka pro zemnící pásek nad 25m, mezi stožáry B4-B5, B9-B10 
2: 1; nerezová svorka pro zemnící pásek nad 25m, stožár C1</t>
  </si>
  <si>
    <t>1: 3; dle pol. č. 741C02</t>
  </si>
  <si>
    <t>1: 3; pro stojany reklam CLV 
2: 8+2; pro stožáry A (z toho 2ks u stožáru A5) 
3: 9+2+2; pro stožáry B (z toho po 2ks u stožáru B2 a B7) 
4: 3+2; pro stožáry C (z toho 2ks u stožáru C3)</t>
  </si>
  <si>
    <t>741I07</t>
  </si>
  <si>
    <t>SMRŠTITELNÁ TRUBIČKA ČERNÁ PRO PRŮMĚR DO 16 MM, PÁSEK 30 MM PRO JEDEN PŘIPOJOVACÍ BOD ZEMĚ/VZDUCH</t>
  </si>
  <si>
    <t>1: 28; zelenožlutá, počet dle pol. č. 741C07</t>
  </si>
  <si>
    <t>1: 3000; kabel CYKY-O 2x2,5, viz Tabulka kabelů</t>
  </si>
  <si>
    <t>1: 2610; kabel CYKY-O 4x2,5, viz Tabulka kabelů</t>
  </si>
  <si>
    <t>1: 4500; kabel CYKY-O 4x6, viz Tabulka kabelů</t>
  </si>
  <si>
    <t>1: 32+8; součet  svítidel - dle pol.č.743473 a pol.č. 743474 
2: 32+172; součet svítidel v zastřešení  - dle pol.č.7434A1 a pol.č. 7434A2 
3: 204*3; počet krabic pro svítidla v zastřešení (3 výstupy) - dle pol.č.741172 
4: (15+3)*2; kabel CYKY-O 2x2,5 pro 15x OHM a 3x CVL - viz Kabelový seznam</t>
  </si>
  <si>
    <t>1: (9+12+4)*2; kabel CYKY-O 4x6 pro stožáry na nástupišti - viz Kabelový seznam</t>
  </si>
  <si>
    <t>1: 1614; zatažení kabelu trubky pro svítidla - dle pol.č.703441 
2: 26*16+18*42+8*98+2*124+4*19+5*108+9*112; délka kabelu v kabelovodu - viz Situace</t>
  </si>
  <si>
    <t>1: 2*36; počet kabelů - viz Kabelový seznam</t>
  </si>
  <si>
    <t>OSVĚTLOVACÍ STOŽÁR  SKLOPNÝ ŽÁROVĚ ZINKOVANÝ DÉLKY DO 6 M</t>
  </si>
  <si>
    <t>1: 9; stožár výšky 6m, sklopný pro nástupiště A 
2: 11; stožár výšky 6m, sklopný pro nástupiště B 
3: 4; stožár výšky 6m, sklopný pro nástupiště C</t>
  </si>
  <si>
    <t>743151</t>
  </si>
  <si>
    <t>OSVĚTLOVACÍ STOŽÁR  - STOŽÁROVÁ ROZVODNICE S 1-2 JISTÍCÍMI PRVKY</t>
  </si>
  <si>
    <t>1: 24; dle pol. č. 743111</t>
  </si>
  <si>
    <t>743161</t>
  </si>
  <si>
    <t>OSVĚTLOVACÍ STOŽÁR  - ÚPRAVA PRO MONTÁŽ PŘÍDAVNÉHO ZAŘÍZENÍ (ROZHLAS, KAMERA, ČIDLO APOD.)</t>
  </si>
  <si>
    <t>1: 6; příprava stožárku na osazení majáčku - viz Tabulka stožárů 
2: 14; příprava stožárku na osazení rozhlasu - viz Tabulka stožárů</t>
  </si>
  <si>
    <t>OSVĚTLOVACÍ STOŽÁR  - HYDRAULICKÉ SKLOPNÉ ZAŘÍZENÍ</t>
  </si>
  <si>
    <t>1: 1; pro stanici Vsetín, společný pro stožáry v. 6m , předání Správě SEE OŘ Olomouc</t>
  </si>
  <si>
    <t>743321</t>
  </si>
  <si>
    <t>VÝLOŽNÍK PRO MONTÁŽ SVÍTIDLA NA STOŽÁR DVOURAMENNÝ DÉLKA VYLOŽENÍ DO 1 M</t>
  </si>
  <si>
    <t>1: 16; počet dle Tabulky stožárů</t>
  </si>
  <si>
    <t>1: 10;  svítidlo LED, výkon svítidla 44W, světelný tok svítidla 6072 lm - viz Tabulka stožárů a výpočet osvětlení "ŽST Vsetín, nekryté nástupiště 1" 
2: 22;  svítidlo LED, výkon svítidla 44W, světelný tok svítidla 6072 lm - viz Tabulka stožárů a výpočet osvětlení "ŽST Vsetín, nekryté nástupiště 2"</t>
  </si>
  <si>
    <t>1: 1;  svítidlo LED, výkon svítidla 58W, světelný tok svítidla 8165 lm - viz Tabulka stožárů a výpočet osvětlení "ŽST Vsetín, nekryté nástupiště 3" 
2: 3;  svítidlo LED, výkon svítidla 70W, světelný tok svítidla 9980 lm - viz Tabulka stožárů a výpočet osvětlení "ŽST Vsetín, nekryté nástupiště 3" 
3: 4;  svítidlo LED, výkon svítidla 63W, světelný tok svítidla 8675 lm - viz Tabulka stožárů a výpočet osvětlení "ŽST Vsetín, nekryté nástupiště 1"</t>
  </si>
  <si>
    <t>743485</t>
  </si>
  <si>
    <t>SVÍTIDLO DRÁŽNÍ - MONTÁŽ NÁSTĚNNÉHO, PŘISAZENÉHO NEBO ZÁVĚSNÉHO SVÍTIDLA</t>
  </si>
  <si>
    <t>1: 32+172; montáž svítidel do zastřešení nástupišt, součet pol.č. 7434A1 a 7434A2</t>
  </si>
  <si>
    <t>743486</t>
  </si>
  <si>
    <t>SVÍTIDLO DRÁŽNÍ - MONTÁŽ SVÍTIDLA NA OSVĚTLOVACÍ STOŽÁR DO VÝŠKY 15 M</t>
  </si>
  <si>
    <t>1: 32+8; součet pol.č.743473 a pol.č. 743474, montáž na stožáry výšky 6m</t>
  </si>
  <si>
    <t>7434A1</t>
  </si>
  <si>
    <t>SVÍTIDLO DRÁŽNÍ LED ANTIVANDAL, MIN. IP 54, TŘÍDA II, DO 10 W, KLASICKÁ MONTÁŽ</t>
  </si>
  <si>
    <t>1: 28+4; typ 1 - průmyslové LED svítidlo, třída izolace II (1072 lm, 10W) 40-II-LED-OP-1250-4K-1070, zastřešení nástupiště č. 3 a vstup do podchodu část města</t>
  </si>
  <si>
    <t>7434A2</t>
  </si>
  <si>
    <t>SVÍTIDLO DRÁŽNÍ LED ANTIVANDAL, MIN. IP 54, TŘÍDA II, OD 11 DO 25 W, KLASICKÁ MONTÁŽ</t>
  </si>
  <si>
    <t>1: 4+24; typ 2 - průmyslové LED svítidlo, třída izolace II (2104 lm, 17W) 40-II-LED-OP-2500-4K-1070, zastřešení nástupiště č. 3 a vstup do podchodu část města 
2: 104+40; typ C1 - průmyslové LED svítidlo, třída izolace II (2104 lm, 17W) 40-II-LED-OP-2500-4K-1070, zastřešení nástupiště č.1 a č.2</t>
  </si>
  <si>
    <t>1: 10; ovládání krytého osvětlení na nástupišti (WL708 až WL717) 
2: 6; ovládání osvětlovacích stožárů na nástupišti (WL701 až WL706)</t>
  </si>
  <si>
    <t>Zkoušky, revize, HZS</t>
  </si>
  <si>
    <t>CELKOVÁ PROHLÍDKA, ZKOUŠENÍ, MĚŘENÍ A VYHOTOVENÍ VÝCHOZÍ REVIZNÍ ZPRÁVY, PRO OBJEM IN PŘES 500 DO - 1000 TIS. KČ</t>
  </si>
  <si>
    <t>1: 10; v rozsahu tohoto So</t>
  </si>
  <si>
    <t>CELKOVÁ PROHLÍDKA, ZKOUŠENÍ, MĚŘENÍ A VYHOTOVENÍ VÝCHOZÍ REVIZNÍ ZPRÁVY, PRO OBJEM IN - PŘÍPLATEK ZA - KAŽDÝCH DALŠÍCH I ZAPOČATÝCH 500 TIS. KČ</t>
  </si>
  <si>
    <t>1: 2; v rozsahu tohoto So</t>
  </si>
  <si>
    <t>1: 1; v rozsahu tohoto So</t>
  </si>
  <si>
    <t>747411</t>
  </si>
  <si>
    <t>MĚŘENÍ ZEMNÍCH ODPORŮ - ZEMNIČE PRVNÍHO NEBO SAMOSTATNÉHO</t>
  </si>
  <si>
    <t>1: 12; počet ks zemničů - viz výkres Uzemnění</t>
  </si>
  <si>
    <t>1: 35; ks kabelů dle Kabelového seznamu</t>
  </si>
  <si>
    <t>747541</t>
  </si>
  <si>
    <t>MĚŘENÍ INTENZITY OSVĚTLENÍ INSTALOVANÉHO V ROZSAHU TOHOTO SO/PS</t>
  </si>
  <si>
    <t>1: 48;hod v rozsahu tohoto So</t>
  </si>
  <si>
    <t>747707</t>
  </si>
  <si>
    <t>PROVOZ MOBILNÍHO NÁHRADNÍHO ZDROJE DO 32 KVA</t>
  </si>
  <si>
    <t>SO 01-06-04.1</t>
  </si>
  <si>
    <t>Žst. Vsetín, osvětlení podchodu k nástupišti- část SŽDC</t>
  </si>
  <si>
    <t xml:space="preserve">      SO 01-06-04.1</t>
  </si>
  <si>
    <t>1: 3; v rozsahu tohoto So</t>
  </si>
  <si>
    <t>1: 2*4; prostupy z kabelových šachet v nástupišti pro napájení výtahu 
2: 3*2; prostupy z kabelových šachet v nástupišti pro osvětlovací stožáry</t>
  </si>
  <si>
    <t>1: 3; svislý kabelový žebřík šíře 500mm, délky 3,0m do technické místnosti Dopravního terminálu</t>
  </si>
  <si>
    <t>1: 3+3+6; kabelová lávka šíře 500mm, výšky 60mm včetně upevnění a zavěšení, v Dopravním terminálu</t>
  </si>
  <si>
    <t>703221</t>
  </si>
  <si>
    <t>KABELOVÝ ŽLAB NOSNÝ/DRÁTĚNÝ NEREZOVÝ VČETNĚ UPEVNĚNÍ A PŘÍSLUŠENSTVÍ SVĚTLÉ ŠÍŘKY DO 100 MM</t>
  </si>
  <si>
    <t>1: 50; drátěný žlab šíře 100mm, výšky 60mm do podhledu Dopravního terminálu pro kabely do podchodu</t>
  </si>
  <si>
    <t>703321</t>
  </si>
  <si>
    <t>KRYT K NOSNÉMU ŽLABU/ROŠTU NEREZOVÝ VČETNĚ UPEVNĚNÍ A PŘÍSLUŠENSTVÍ SVĚTLÉ ŠÍŘKY DO 100 MM</t>
  </si>
  <si>
    <t>1: 50; dle pol.č. 703221</t>
  </si>
  <si>
    <t>703324</t>
  </si>
  <si>
    <t>KRYT K NOSNÉMU ŽLABU/ROŠTU NEREZOVÝ VČETNĚ UPEVNĚNÍ A PŘÍSLUŠENSTVÍ SVĚTLÉ ŠÍŘKY PŘES 400 DO 600 MM</t>
  </si>
  <si>
    <t>1: 12; dle pol.č. 703124</t>
  </si>
  <si>
    <t>703432</t>
  </si>
  <si>
    <t>ELEKTROINSTALAČNÍ TRUBKA PRO ULOŽENÍ DO BETONU VČETNĚ UPEVNĚNÍ A PŘÍSLUŠENSTVÍ DN PRŮMĚRU PŘES 25 DO - 40 MM</t>
  </si>
  <si>
    <t>1: 70+5+5+5+70+80; trasa DN32 do betonu pro svítidla A01-A24 / SZ1-SZ3 / trasa pro RP-D a RP-M 
2: 90+20+20+10+10+10+70; trasa DN32 do betonu pro svítidla A25-A53 / B1+B2 /  trasa pro RK1 a RK2</t>
  </si>
  <si>
    <t>703721</t>
  </si>
  <si>
    <t>KABELOVÁ PŘÍCHYTKA PRO ROZSAH UPNUTÍ DO 25 MM</t>
  </si>
  <si>
    <t>1: 60; SONAP příchytka, uchycení 6-12mm,  na svislý kabelový žebřík v technické místnosti Dopravního terminálu</t>
  </si>
  <si>
    <t>703722</t>
  </si>
  <si>
    <t>KABELOVÁ PŘÍCHYTKA PRO ROZSAH UPNUTÍ OD 26 DO 50 MM</t>
  </si>
  <si>
    <t>1: 60; SONAP příchytka, uchycení 42-46mm, na svislý kabelový žebřík v technické místnosti Dopravního terminálu</t>
  </si>
  <si>
    <t>1: 1; pod rozvaděč RH2.3- vývody v rámci tohoto So 
2: 1; pod rozvaděč RZS3- vývody v rámci tohoto So</t>
  </si>
  <si>
    <t>1: 6; kabelová trasa skrze stěny Dopravního Terminálu do šachty Š42 - v rozsahu tohoto So 
2: 6; trasa drátěného žlabu skrze stěny Dopravního Terminálu do podchodu - v rozsahu tohoto So</t>
  </si>
  <si>
    <t>1: 3; ucpávka prostupu chrániček DN32 z Dopravního terminálu do stropu podchodu 
2: 3*9; ucpávka prostupů 27xDN110 kabelového meziprostoru Rozvodny nn a Technické místnosti Dopravního terminálu</t>
  </si>
  <si>
    <t>1: 3*9; 3řady po 9ks ucpávky z Technické místnosti do kabelové šachty Š42 
2: 2+2+2; prostup  kabelů do 2ks výtahových šachet, prostup do podchodu pro 2ks RK a 2ks čerpacích jímek</t>
  </si>
  <si>
    <t>1: 465; dle pol.č. 703432</t>
  </si>
  <si>
    <t>1: 100;ks protahovacích krabic do betonu</t>
  </si>
  <si>
    <t>741152</t>
  </si>
  <si>
    <t>KRABICE (ROZVODKA) INSTALAČNÍ PRO ULOŽENÍ DO BETONU VČETNĚ UPEVNĚNÍ A PŘÍSLUŠENSTVÍ SE SVORKOVNICÍ - DO 4 MM2</t>
  </si>
  <si>
    <t>1: 20;ks krabic se svorkami do betonu</t>
  </si>
  <si>
    <t>741411</t>
  </si>
  <si>
    <t>ZÁSUVKA/PŘÍVODKA PRŮMYSLOVÁ, KRYTÍ IP 44 230 V, 16 A</t>
  </si>
  <si>
    <t>1: 3; zásuvka ZS1 - ZS3</t>
  </si>
  <si>
    <t>741612</t>
  </si>
  <si>
    <t>PŘÍMOTOP S TERMOSTATEM PŘES 1000 DO 2000 W</t>
  </si>
  <si>
    <t>1: 2; přímotop s termostatem, příkon 2kW, ve II.třídě izolace, do výtahové šachty</t>
  </si>
  <si>
    <t>741736</t>
  </si>
  <si>
    <t>KALOVÉ ČERPADLO 500-1000 W, 230 V, S TEPELNOU OCHRANOU</t>
  </si>
  <si>
    <t>1: 4; čerpadlo do záchytné jímky a do výtahové šachty</t>
  </si>
  <si>
    <t>741831</t>
  </si>
  <si>
    <t>UZEMŇOVACÍ VODIČ NA POVRCHU MĚDĚNÝ DO 120 MM2</t>
  </si>
  <si>
    <t>1: 9*4; ochranný vodič CYY zž 16mm2 (délky do 4m), do krabice SZ1, SZ2, SZ3, Č1, Č2, Č3, Č4, T1, T2 
2: 2*4+2*10; ochranný vodič CYY zž 16mm2 (délky do 2m) pro RK1, RK2 (délky do 4m), RS1, RS2 (délky do 10m) 
3: 2*10; ochranný vodič CYY zž 16mm2 (délky do 10m) ve výtahové šachtě V1, V2</t>
  </si>
  <si>
    <t>1: 30; nerez drát D10 - viz Kabelový seznam</t>
  </si>
  <si>
    <t>741C01</t>
  </si>
  <si>
    <t>EKVIPOTENCIÁLNÍ PŘÍPOJNICE</t>
  </si>
  <si>
    <t>1: 2; HOP přípojnice do výtahové šachty - viz Přehledové schéma</t>
  </si>
  <si>
    <t>1: 17; počet zemnících bodů dle Kabelového seznamu (PE1 - PE12.4)</t>
  </si>
  <si>
    <t>1: 9; ochranné pospojení do krabice SZ1, SZ2, SZ3, Č1, Č2, Č3, Č4, T1, T2 
2: 4; ochranné pospojení rozvaděče RK1, RK2, RS1, RS2 
3: 2; ochranné pospojení ve výtahové šachtě V1, V2</t>
  </si>
  <si>
    <t>1: 2; dle pol.č. 741G12 (pevný uzemňovací bod ve výtahové šachtě)</t>
  </si>
  <si>
    <t>VODOTĚS.PRŮCHOD.STĚNOU S OCHRAN.PROTI TLAK.VODĚ,PRO 300-400MM,NEREZ DO PRŮM.10MM NEBO PÁSEK 30X3,5, - S OBJÍMK.VČ.PŘÍSLUŠ.(ŠTÍTEK,TĚS.MANŽ.DO TL.1 BAR</t>
  </si>
  <si>
    <t>1: 2; pevný zemnící bod ve výtahové šachtě V1 a V2</t>
  </si>
  <si>
    <t>742F11</t>
  </si>
  <si>
    <t>KABEL NN NEBO VODIČ JEDNOŽÍLOVÝ CU S PLASTOVOU IZOLACÍ DO 2,5 MM2</t>
  </si>
  <si>
    <t>1: 60; kabel H07V - U 2,5 PE (zž)</t>
  </si>
  <si>
    <t>1: 180; kabel H07V - U 16 PE (zž) - viz Kabelový seznam</t>
  </si>
  <si>
    <t>1: 1080; kabel CYKY-O 2x2,5 - viz Kabelový seznam 
2: 640; kabel CYKY-O 3x2,5 - viz Kabelový seznam</t>
  </si>
  <si>
    <t>1: 500; kabel CYKY-O 4x1,5 - viz Kabelový seznam</t>
  </si>
  <si>
    <t>1: 390; kabel CYKY-O 4x4 - viz Kabelový seznam 
2: 320; kabel CYKY-O 4x10 - viz Kabelový seznam</t>
  </si>
  <si>
    <t>1: 4*10; dle počtu krabic se svorkami -viz pol.č.741152 
2: 2*(2+53); dle počtu svítidel - viz součet pol. č. 743A3 a pol.č.7434B2 
3: 2*13; dle počtu vývodů z rozvaděčů RH2.3 a RP-D - viz Kabelový seznam</t>
  </si>
  <si>
    <t>1: 2*6; dle počtu vývodů z rozvaděčů RZS3 a RH2.3 - viz Kabelový seznam</t>
  </si>
  <si>
    <t>1: 150+465; součet položek č. 703422 a č. 703432</t>
  </si>
  <si>
    <t>1: 13; ks kabelů z rozvaděče RZS3, RH2.3 a RP-D</t>
  </si>
  <si>
    <t>7434A3</t>
  </si>
  <si>
    <t>SVÍTIDLO DRÁŽNÍ LED ANTIVANDAL, MIN. IP 54, TŘÍDA II, OD 26 DO 45 W, KLASICKÁ MONTÁŽ</t>
  </si>
  <si>
    <t>1: 2; svítidlo LED přisazené, extrémně antivandalské, optika PC symetricky zářící, kovové RAL 7016, provedení drážní, IP65,  II.třída izolace, 1x38W EBG, rozměr niky pro verzi m600 - 770 x 250 x 112mm (L x Š x H) - typ B</t>
  </si>
  <si>
    <t>7434B2</t>
  </si>
  <si>
    <t>SVÍTIDLO DRÁŽNÍ LED ANTIVANDAL, MIN. IP 54, TŘÍDA II, OD 11 DO 25 W, MONTÁŽ DO NIKY</t>
  </si>
  <si>
    <t>1: 53; svítidlo LED vestavné, extrémně antivandalské, optika PC prostorově zářící, tropál, kovové RAL 7016, provedení drážní, IP65,  II.třída izolace, 1x16W EBG, rozměr niky pro verzi m600 - 770 x 250 x 112mm (L x Š x H) - typ A</t>
  </si>
  <si>
    <t>744143</t>
  </si>
  <si>
    <t>ROZVODNICE NN PRÁZDNÁ PLASTOVÁ, MIN. IP 55, TŘÍDA IZOLACE II, 510-800 X 410-600 MM</t>
  </si>
  <si>
    <t>1: 1; rozvodnice zapuštěná do niky (hl. 250mm, výška 750mm, šířka 600mm), II.třídy izol., krytí IP 54/20 - viz rozvaděč RP-D, do 54modulů, mechanická odolnost dveří IK10, rozvorový zámek, vložka FAB</t>
  </si>
  <si>
    <t>1: 1; jistič B16A/1</t>
  </si>
  <si>
    <t>744632</t>
  </si>
  <si>
    <t>JISTIČ TŘÍPÓLOVÝ (10 KA) OD 4 DO 10 A</t>
  </si>
  <si>
    <t>1: 2; jistič B10A/3</t>
  </si>
  <si>
    <t>744711</t>
  </si>
  <si>
    <t>PROUDOVÝ CHRÁNIČ DVOUPÓLOVÝ (10 KA) DO 30 MA, DO 25 A</t>
  </si>
  <si>
    <t>1: 1; proudový chránič 25A-2, 30mA-AC</t>
  </si>
  <si>
    <t>744911</t>
  </si>
  <si>
    <t>PROUDOVÝ CHRÁNIČ ČTYŘPÓLOVÝ (10 KA) DO 30 MA, DO 25 A</t>
  </si>
  <si>
    <t>1: 2; proudový chránič 25A-4, 30mA-AC</t>
  </si>
  <si>
    <t>744J31</t>
  </si>
  <si>
    <t>SILOVÝ KOMPLETNÍ VYPÍNAČ 0-1 TŘÍ-ČTYŘPÓLOVÝ DO 32 A</t>
  </si>
  <si>
    <t>1: 1; vypínač 3x25A</t>
  </si>
  <si>
    <t>744R11</t>
  </si>
  <si>
    <t>SVORKA DO 2,5 MM2</t>
  </si>
  <si>
    <t>1: 10; svorka 2,5mm2</t>
  </si>
  <si>
    <t>744R12</t>
  </si>
  <si>
    <t>SVORKA OD 4 DO 16 MM2</t>
  </si>
  <si>
    <t>1: 4; svorka 4mm2</t>
  </si>
  <si>
    <t>1: 4; vstupní a výstupní kabely do rozvodnice RP-D</t>
  </si>
  <si>
    <t>744R31</t>
  </si>
  <si>
    <t>PŘÍSTROJOVÝ ROŠT DO ROZVADĚČE NN</t>
  </si>
  <si>
    <t>1: 1; dle pol.č.744143</t>
  </si>
  <si>
    <t>744R32</t>
  </si>
  <si>
    <t>SVORKOVÝ BLOK (MŮSTEK) DO ROZVADĚČE</t>
  </si>
  <si>
    <t>744R33</t>
  </si>
  <si>
    <t>DIN LIŠTA - 0,5 M</t>
  </si>
  <si>
    <t>1: 2; dvě řady pro pol.č.744143</t>
  </si>
  <si>
    <t>R741713</t>
  </si>
  <si>
    <t>Hladinový snímač do šachty, IP56</t>
  </si>
  <si>
    <t>1: 4; hladinový snímač pro kombinaci havarijní a min/max hladiny, do šachty, krytí IP56, ke každému čerpadlu, dle pol.č.741736.</t>
  </si>
  <si>
    <t>1. Položka obsahuje:  
 – zapojení a nastavení přístroje  
2. Položka neobsahuje:  
 X  
3. Způsob měření:  
Udává se počet kusů kompletní konstrukce nebo práce.</t>
  </si>
  <si>
    <t>R741723</t>
  </si>
  <si>
    <t>Ponorná sonda ke snímači hladiny</t>
  </si>
  <si>
    <t>1: 3*4; tři ponorné sondy (havarijní a min/max hladina) ke každému čerpadlu (4ks) dle pol.č.741736</t>
  </si>
  <si>
    <t>1: 9; počet ks zemnících bodů z armovací sítě - viz Kabelový seznam (PE1 - PE10)</t>
  </si>
  <si>
    <t>1: 13; ks kabelů dle Kabelového seznamu</t>
  </si>
  <si>
    <t>SO 01-06-04.2</t>
  </si>
  <si>
    <t>Žst. Vsetín, osvětlení podchodu k nástupišti- část město</t>
  </si>
  <si>
    <t xml:space="preserve">      SO 01-06-04.2</t>
  </si>
  <si>
    <t>1: 1,5; v rozsahu tohoto So</t>
  </si>
  <si>
    <t>1: 20+20+10+5+15+20; trasa DN32 do betonu pro svítidla C01-C10 a SZ4 / trasa pro svítidla zastřešení rampy a schodiště</t>
  </si>
  <si>
    <t>1: 90; dle pol.č. 703432</t>
  </si>
  <si>
    <t>1: 1; počet zemnících bodů dle Kabelového seznamu (PE.4)</t>
  </si>
  <si>
    <t>1: 1; ochranné pospojení do krabice SZ4 (PE4)</t>
  </si>
  <si>
    <t>1: 10;ks protahovacích krabic do betonu</t>
  </si>
  <si>
    <t>1: 2;krabice se svorkami do betonu</t>
  </si>
  <si>
    <t>1: 1; zásuvka ZS4</t>
  </si>
  <si>
    <t>1: 10; kabel H07V - U 16 PE (zž) - viz Kabelový seznam</t>
  </si>
  <si>
    <t>1: 300; kabel CYKY-O 2x1,5 - viz Kabelový seznam 
2: 15; kabel CYKY-O 2x2,5 - viz Kabelový seznam</t>
  </si>
  <si>
    <t>1: 120; kabel CYKY-O 4x4 - viz Kabelový seznam</t>
  </si>
  <si>
    <t>1: 3*1; dle počtu krabic se svorkami -viz pol.č.741152 
2: 2*10; dle počtu svítidel - viz pol.č.7434B2 
3: 3; dle počtu vývodů z rozvaděčů RP-M - viz Kabelový seznam</t>
  </si>
  <si>
    <t>1: 1; dle počtu vývodů z rozvaděčů RZS3 - viz Kabelový seznam</t>
  </si>
  <si>
    <t>1: 55; dle pol.č.703432</t>
  </si>
  <si>
    <t>1: 4; ks kabelů z rozvaděče RZS3 a RP-M</t>
  </si>
  <si>
    <t>1: 10; svítidlo LED vestavné, extrémně antivandalské, optika PC prostorově zářící, tropál, kovové RAL 7016, provedení drážní, IP65,  II.třída izolace, 1x16W EBG, rozměr niky pro verzi m600 - 770 x 250 x 112mm (L x Š x H) - typ C</t>
  </si>
  <si>
    <t>1: 1; rozvodnice zapuštěná do niky (hl. 250mm, výška 750mm, šířka 600mm), II.třídy izol., krytí IP 54/20 - viz rozvaděč RP-M, do 54modulů, mechanická odolnost dveří IK10, rozvorový zámek, vložka FAB</t>
  </si>
  <si>
    <t>1: 4; jistič B10A/1</t>
  </si>
  <si>
    <t>1: 5; proudový chránič 25A-2, 30mA-AC</t>
  </si>
  <si>
    <t>1: 6; vstupní a výstupní kabely do rozvodnice RP-M</t>
  </si>
  <si>
    <t>CELKOVÁ PROHLÍDKA, ZKOUŠENÍ, MĚŘENÍ A VYHOTOVENÍ VÝCHOZÍ REVIZNÍ ZPRÁVY, PRO OBJEM IN PŘES 100 DO - 500 TIS. KČ</t>
  </si>
  <si>
    <t>1: 1; počet ks zemnících bodů z armovací sítě - viz Kabelový seznam (PE4)</t>
  </si>
  <si>
    <t>1: 4; ks kabelů dle Kabelového seznamu</t>
  </si>
  <si>
    <t>1: 24;hod v rozsahu tohoto So</t>
  </si>
  <si>
    <t>1: 16;hod v rozsahu tohoto So</t>
  </si>
  <si>
    <t>SO 01-06-05</t>
  </si>
  <si>
    <t>Žst. Vsetín, DOÚO</t>
  </si>
  <si>
    <t xml:space="preserve">      SO 01-06-05</t>
  </si>
  <si>
    <t>131838</t>
  </si>
  <si>
    <t>dle příloh Situace 2.1, 2.2 (2,5x2,5x2)x2x2=25</t>
  </si>
  <si>
    <t>Položka zahrnuje samostatnou dopravu zeminy. Množství se určí jako součin kubatury [m3] a požadované vzdálenosti [km]. 
Technická specifikace položky odpovídá příslušné cenové soustavě.</t>
  </si>
  <si>
    <t>132739</t>
  </si>
  <si>
    <t>PŘÍPLATEK ZA DALŠÍ 1KM DOPRAVY ZEMINY</t>
  </si>
  <si>
    <t>dle příloh Situace 2.1, 2.2</t>
  </si>
  <si>
    <t>položka zahrnuje příplatek k vodorovnému přemístění zeminy za každý další 1km nad 20km 
Technická specifikace položky odpovídá příslušné cenové soustavě.</t>
  </si>
  <si>
    <t>HLOUBENÍ RÝH ŠÍŘ DO 2M PAŽ I NEPAŽ TŘ. I BEZ DOPRAVY</t>
  </si>
  <si>
    <t>dle příloh Situace 2.1, 2.2 (74+35+10+8+93+80+5+42+8+45+245)*0,65*0,6=</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</si>
  <si>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</si>
  <si>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dle příloh Situace 2.1, 2.2 - (74+35+10+8+93+80+5+42+8+45+245)*0,65*0,2=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</si>
  <si>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Technická specifikace položky odpovídá příslušné cenové soustavě.</t>
  </si>
  <si>
    <t>položka zahrnuje úpravu pláně včetně vyrovnání výškových rozdílů. Míru zhutnění určuje projekt. 
Technická specifikace položky odpovídá příslušné cenové soustavě.</t>
  </si>
  <si>
    <t>R-701ACA-105</t>
  </si>
  <si>
    <t>ODSTRANĚNÍ DŘEVITÉHO POROSTU - POROST MĚKKÝ S ODVOZEM DO 20KM</t>
  </si>
  <si>
    <t>Položka obsahuje: Odstranění dřevitého porostu z keřů  nebo stromků. Odstranění kořenů a složení do hromad. Křoviny a stromky do průměru kmenů do 5cm. Dále obsahuje naložení na dopravní prostředek a odvoz do 20km, dále cenu za pom. mechanismy včetně všech ostatních vedlejších nákladů. 
Technická specifikace položky odpovídá příslušné cenové soustavě.</t>
  </si>
  <si>
    <t>R-701FFB-105</t>
  </si>
  <si>
    <t>VYČIŠTĚNÍ ŠTĚRKOVÉHO LOŽE</t>
  </si>
  <si>
    <t>Položka obsahuje: Vyčištění štěrkového lože a úprava terénu. Dále obsahuje cenu za pom. mechanismy včetně všech ostatních vedlejších nákladů. 
Technická specifikace položky odpovídá příslušné cenové soustavě.</t>
  </si>
  <si>
    <t>R-701FFC-105</t>
  </si>
  <si>
    <t>Položka obsahuje: Ochrana štěrkového lože geotextilií proti znečištění. Dále obsahuje cenu za pom. mechanismy včetně všech ostatních vedlejších nákladů. 
Technická specifikace položky odpovídá příslušné cenové soustavě.</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</si>
  <si>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Technická specifikace položky odpovídá příslušné cenové soustavě.</t>
  </si>
  <si>
    <t>Kolejové lože</t>
  </si>
  <si>
    <t>R-549530-105</t>
  </si>
  <si>
    <t>PODBITÍ PRAŽCE</t>
  </si>
  <si>
    <t>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 
Technická specifikace položky odpovídá příslušné cenové soustavě.</t>
  </si>
  <si>
    <t>R-56310-105</t>
  </si>
  <si>
    <t>OBNOVENÍ DRÁŽNÍ STEZKY - VRSTVA Z DROBNÉHO KAMENIVA</t>
  </si>
  <si>
    <t>- dodání kameniva předepsané kvality a zrnitosti  
- rozprostření a zhutnění vrstvy v předepsané tloušťce  
- zřízení vrstvy bez rozlišení šířky, pokládání vrstvy po etapách  
- nezahrnuje postřiky, nátěry 
Technická specifikace položky odpovídá příslušné cenové soustavě.</t>
  </si>
  <si>
    <t>dle příloh Situace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</si>
  <si>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t>
  </si>
  <si>
    <t>dle příloh Situace (1 marker po 50m)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</si>
  <si>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Technická specifikace položky odpovídá příslušné cenové soustavě.</t>
  </si>
  <si>
    <t>dle příloh žlab 10x10cm - 74+35+10+8+93+80+5+42+8+45+245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</si>
  <si>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t>
  </si>
  <si>
    <t>dle příloh, žlab 20x10 cm</t>
  </si>
  <si>
    <t>8+13+7+29+19+12=88m Příloha č.2</t>
  </si>
  <si>
    <t>1. Položka obsahuje:  
 – přípravu podkladu pro osazení  
2. Položka neobsahuje:  
 X  
3. Způsob měření:  
Měří se metr délkový. 
Technická specifikace položky odpovídá příslušné cenové soustavě.</t>
  </si>
  <si>
    <t>1. Položka obsahuje:  
– přípravu podkladu pro osazení  
2. Položka neobsahuje:  
 X  
3. Způsob měření:  
Měří se metr délkový. 
Technická specifikace položky odpovídá příslušné cenové soustavě.</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</si>
  <si>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 
Technická specifikace položky odpovídá příslušné cenové soustavě.</t>
  </si>
  <si>
    <t>Položka obsahuje: Dodávku a montáž protipožární ucpávky vč. příslušenství a pomocného materiálu, vyhotovéní a dodání atestu. Dále obsahuje cenu za pom. mechanismy včetně všech ostatních vedlejších nákladů. 
Technická specifikace položky odpovídá příslušné cenové soustavě.</t>
  </si>
  <si>
    <t>Položka obsahuje: Dodávku a montáž kabelové ucpávky vč. příslušenství ( utěsňovací spony apod. ) a pomocného materiálu, vyhotovení a dodání atestu. Dále obsahuje cenu za pom. mechanismy včetně všech ostatních vedlejších nákladů. 
Technická specifikace položky odpovídá příslušné cenové soustavě.</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</si>
  <si>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 19+26=45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</si>
  <si>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19+26=45</t>
  </si>
  <si>
    <t>5 mx10 Příloha č.2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</si>
  <si>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Technická specifikace položky odpovídá příslušné cenové soustavě.</t>
  </si>
  <si>
    <t>R-701CFD</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</si>
  <si>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</si>
  <si>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 
Technická specifikace položky odpovídá příslušné cenové soustavě. 88x0,15x0,2=</t>
  </si>
  <si>
    <t>R-742O12-106</t>
  </si>
  <si>
    <t>OCHRANNÝ NÁTĚR KABELU PROTI OHNI</t>
  </si>
  <si>
    <t>dle příloh Situace, Dispozice v TS, rozvodně nn</t>
  </si>
  <si>
    <t>1. Položka obsahuje: 
 – nátěr a všechny práce spojené s nátěrem kabelu včetně veškerého příslušentsví 
2. Položka neobsahuje: 
 X 
3. Způsob měření: 
Měří se metr délkový. 
Technická specifikace položky odpovídá příslušné cenové soustavě.</t>
  </si>
  <si>
    <t>dle přílohy č.2</t>
  </si>
  <si>
    <t>CYKY-J 3x2,5 = 55m</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</si>
  <si>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</si>
  <si>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CYKY-O 12x2,5 = 294m, CYKY-O 7x1,5 = 4m, 7x2,5 - 979m</t>
  </si>
  <si>
    <t>CYKY-O 12x4 = 2520m, CYKY-O 7x4 = 340m</t>
  </si>
  <si>
    <t>typ kabel. vedení CYKY-J 3x2,5</t>
  </si>
  <si>
    <t>typ kabel. vedení CYKY-O 12x2,5 = 12ks,CYKY-O 7x2,5 = 2ks</t>
  </si>
  <si>
    <t>1. 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</si>
  <si>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typ kabel. vedení CYKY-O 12x2,5 = 8ks,CYKY-O 7x2,5 = 8ks</t>
  </si>
  <si>
    <t>742M22</t>
  </si>
  <si>
    <t>UKONČENÍ 7-12ŽÍLOVÉHO KABELU KABELOVOU SPOJKOU OD 4 DO 6 MM2</t>
  </si>
  <si>
    <t>typ kabel. vedení CYKY-O 12x4 = 6ks</t>
  </si>
  <si>
    <t>743B13</t>
  </si>
  <si>
    <t>OVLADAČ PRO DÁLKOVÉ OVLÁDÁNÍ MOTOROVÝCH POHONŮ TRAKČNÍCH ODPOJOVAČŮ (DOÚO) OD 9 DO 12 KS</t>
  </si>
  <si>
    <t>R1-DOÚO dle přílohy 04</t>
  </si>
  <si>
    <t>1. Položka obsahuje:  
 – instalaci rozvaděče vč. zapojení, zhotovení výrobní dokumentace  
 – technický popis viz. projektová dokumentace  
2. Položka neobsahuje:  
 X  
3. Způsob měření:  
Udává se počet kusů kompletní konstrukce nebo práce. 
Technická specifikace položky odpovídá příslušné cenové soustavě.</t>
  </si>
  <si>
    <t>743B19</t>
  </si>
  <si>
    <t>OVLADAČ PRO DÁLKOVÉ OVLÁDÁNÍ MOTOROVÝCH POHONŮ TRAKČNÍCH ODPOJOVAČŮ (DOÚO) - NAPÁJECÍ SOUPRAVA S ODDĚLOVACÍM TRANSFORMÁTOREM</t>
  </si>
  <si>
    <t>R1-HIS dle přílohy 04</t>
  </si>
  <si>
    <t>1. Položka obsahuje:  
 – instalaci rozvaděče vč. zapojení  
 – technický popis viz. projektová dokumentace  
2. Položka neobsahuje:  
 X  
3. Způsob měření:  
Udává se počet kusů kompletní konstrukce nebo práce. 
Technická specifikace položky odpovídá příslušné cenové soustavě.</t>
  </si>
  <si>
    <t>743B23</t>
  </si>
  <si>
    <t>SVORKOVNICOVÁ SKŘÍŇ PLASTOVÁ PRO DOÚO VNITŘNÍ OD 81 DO 120 SVOREK</t>
  </si>
  <si>
    <t>MX1-DOÚO dle přílohy 04</t>
  </si>
  <si>
    <t>1. Položka obsahuje:  
 – instalaci skříně vč. veškerého příslušenství  
 – technický popis viz. projektová dokumentace  
2. Položka neobsahuje:  
 X  
3. Způsob měření:  
Udává se počet kusů kompletní konstrukce nebo práce. 
Technická specifikace položky odpovídá příslušné cenové soustavě.</t>
  </si>
  <si>
    <t>dle příloh</t>
  </si>
  <si>
    <t>1. Položka obsahuje:  
 – veškeré práce a materiál obsažený v názvu položky  
2. Položka neobsahuje:  
 X  
3. Způsob měření:  
Udává se počet kusů kompletní konstrukce nebo práce.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</si>
  <si>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Technická specifikace položky odpovídá příslušné cenové soustavě.</t>
  </si>
  <si>
    <t>1. Položka obsahuje:  
 – cenu za práce spojené s uváděním zařízení do provozu, drobné montážní práce v rozvaděčích, koordinaci se zhotoviteli souvisejících zařízení apod.  
2. Položka neobsahuje:  
 X  
3. Způsob měření:  
Udává se čas v hodinách. 
Technická specifikace položky odpovídá příslušné cenové soustavě.</t>
  </si>
  <si>
    <t>1. Položka obsahuje:  
 – cenu za dobu kdy je zařízení po individálních zkouškách dáno do provozu s prokázáním technických a kvalitativních parametrů zařízení  
2. Položka neobsahuje:  
 X  
3. Způsob měření:  
Udává se čas v hodinách. 
Technická specifikace položky odpovídá příslušné cenové soustavě.</t>
  </si>
  <si>
    <t>1. Položka obsahuje:  
 – cenu za dobu kdy je s funkcí seznamována obsluha zařízení, včetně odevzdání dokumentace skutečného provedení  
2. Položka neobsahuje:  
 X  
3. Způsob měření:  
Udává se čas v hodinách. 
Technická specifikace položky odpovídá příslušné cenové soustavě.</t>
  </si>
  <si>
    <t>dle příloh č.2.1, 2.2.</t>
  </si>
  <si>
    <t>1. Položka obsahuje:  
 – cenu za manipulace na zařízeních prováděné provozovatelem nutných pro další práce zhotovitele na technologickém souboru  
2. Položka neobsahuje:  
 X  
3. Způsob měření:  
Udává se čas v hodinách. 
Technická specifikace položky odpovídá příslušné cenové soustavě.</t>
  </si>
  <si>
    <t>748242</t>
  </si>
  <si>
    <t>PÍSMENA A ČÍSLICE VÝŠKY PŘES 40 DO 100 MM</t>
  </si>
  <si>
    <t>Bourání, demontáže, odstranění drážních konstrukcí - vyjma úzkokolejek</t>
  </si>
  <si>
    <t>966168</t>
  </si>
  <si>
    <t>BOURÁNÍ KONSTRUKCÍ ZE ŽELEZOBETONU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</si>
  <si>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Technická specifikace položky odpovídá příslušné cenové soustavě.</t>
  </si>
  <si>
    <t>96616B</t>
  </si>
  <si>
    <t>BOURÁNÍ KONSTRUKCÍ ZE ŽELEZOBETONU - DOPRAVA</t>
  </si>
  <si>
    <t>Položka zahrnuje samostatnou dopravu suti a vybouraných hmot. Množství se určí jako součin hmotnosti [t] a požadované vzdálenosti [km]. 
Technická specifikace položky odpovídá příslušné cenové soustavě.</t>
  </si>
  <si>
    <t>POPLATKY ZA LIKVIDACŮ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</si>
  <si>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
  </si>
  <si>
    <t>POPLATKY ZA LIKVIDACŮ ODPADŮ NEKONTAMINOVANÝCH - 17 03 02  VYBOURANÝ ASFALTOVÝ BETON BEZ DEHTU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</si>
  <si>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 
Technická specifikace položky odpovídá příslušné cenové soustavě.</t>
  </si>
  <si>
    <t>POPLATKY ZA LIKVIDACŮ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</si>
  <si>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soustavě.Technická specifikace položky odpovídá příslušné cenové soustavě.</t>
  </si>
  <si>
    <t>POPLATKY ZA LIKVIDACŮ ODPADŮ NEKONTAMINOVANÝCH - 02 01 03  SMÝCENÉ STROMY A KEŘE VČ.DOPRAVY</t>
  </si>
  <si>
    <t>POPLATKY ZA LIKVIDACI ODPADŮ NEKONTAMINOVANÝCH - 16 02 14 ELEKTROŠROT (VYŘAZENÁ EL. ZAŘÍZENÍ A PŘÍSTR. - AL, CU A VZ. KOVY) VČ.DOPRAV</t>
  </si>
  <si>
    <t>SO 01-06-06</t>
  </si>
  <si>
    <t>Žst. Vsetín, rozvody nn</t>
  </si>
  <si>
    <t xml:space="preserve">      SO 01-06-06</t>
  </si>
  <si>
    <t>dle příloh Situace č.2.1, 2.2.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</si>
  <si>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5x0,6x0,8=2,4m3</t>
  </si>
  <si>
    <t>dle příloh Situace č.2.1, 2.2.-2x0,6x0,8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</si>
  <si>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19,2m3</t>
  </si>
  <si>
    <t>HLOUBENÍ JAM ZAPAŽ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</si>
  <si>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4 ks 2x2,5x2=40m3</t>
  </si>
  <si>
    <t>dle příloh Situace č.2.1, 2.2.-35/80- 13+84+5+50+47+49+45+45+72+24+65+8+25+25+36=593, 65/170 - 5+7+14+7+18+5+7=63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</si>
  <si>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</si>
  <si>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příplatek k vodorovnému přemístění zeminy za každý další 1km nad 20km  
dle příloh Situace č.2.1, 2.2. 179,55+11,6</t>
  </si>
  <si>
    <t>HLOUBENÍ RÝH ŠÍŘ DO 2M PAŽ I NEPAŽ TŘ.II,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</si>
  <si>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</si>
  <si>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dle příloh Situace č.2.1, 2.2.</t>
  </si>
  <si>
    <t>položka zahrnuje úpravu pláně včetně vyrovnání výškových rozdílů. Míru zhutnění určuje projekt. 
593x0,35=207,55m2</t>
  </si>
  <si>
    <t>R701FFC-105</t>
  </si>
  <si>
    <t>R701FFD-105</t>
  </si>
  <si>
    <t>R701BBB-105</t>
  </si>
  <si>
    <t>BETONOVÝ ZÁKLAD DO ROSTLÉ ZEMINY DO BEDNĚNÍ PRO STOŽÁR / VĚŽ, VČETNĚ OCEL. VÝSTUŽE A STOŽÁROVÉHO POUZDRA / ZÁKLADOVÉ KONSTRUKCE</t>
  </si>
  <si>
    <t>0,8x0,6x0,8x6=2,3  
Technická specifikace položky odpovídá příslušné cenové soustavě.</t>
  </si>
  <si>
    <t>1. Položka obsahuje: Základ z prostého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</si>
  <si>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1. Položka obsahuje:  
 – pomocné mechanismy  
2. Položka neobsahuje:  
 X  
3. Způsob měření:  
Měří se plocha v metrech čtverečných. 
Technická specifikace položky odpovídá příslušné cenové soustavě.</t>
  </si>
  <si>
    <t>701BAC-R</t>
  </si>
  <si>
    <t>RUČNÍ VÝKOP SONDY V ZEMINĚ DO I.TŘ., VČ. ZÁHOZU, ÚPRAVY POVRCHU A ODVOZU</t>
  </si>
  <si>
    <t>Položka obsahuje: Výkop sondážní jámy výhradně ručně. S jedním výhozem až do vzdálenosti 3m za okraj rýhy nebo s případným naložením do dopravního prostředku.Dále ruční zához sondážní jámy, včetně pěchování zeminy, úpravu terénu a odvoz přebytečné zeminy. Dále obsahuje cenu za pom. mechanismy včetně všech ostatních vedlejších nákladů. 
Technická specifikace položky odpovídá příslušné cenové soustavě.</t>
  </si>
  <si>
    <t>701CFD-R</t>
  </si>
  <si>
    <t>dle příloh Situace č.2.1, 2.2.  
8+10+17+32+42+23+26+7+8+8+8+16+12=209</t>
  </si>
  <si>
    <t>Položka obsahuje: Dodání betonu do rýhy, pokrytí chrániček souvislou vrstvou urovnaného betonu do tloušťky 12cm nad horní okraj chráničky.Dále obsahuje cenu za pom. mechanismy včetně všech ostatních vedlejších nákladů.</t>
  </si>
  <si>
    <t>dle příloh Situace č.2.1, 2.2.-13+84+5+50+47+49+45+45+72+24+65+8+25+25+36</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</si>
  <si>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75+16+16+10+160+37+55+8+50+50+18+40+48+90+16+120+45+90+29+102+55+70+135+140=1475</t>
  </si>
  <si>
    <t>1. Položka obsahuje:  
 – obnovu a výměnu poškozených krytů  
 – pomocné mechanismy  
2. Položka neobsahuje:  
 X  
3. Způsob měření:  
Měří se metr délkový. 
Technická specifikace položky odpovídá příslušné cenové soustavě.</t>
  </si>
  <si>
    <t>dle příloh Situace č.2.1, 2.2. výkaz 5+2x110+14+7+18+5+7</t>
  </si>
  <si>
    <t>dle příloh Situace č.2.1, 2.2.-34+60+115+135+105+58+55+105+66+315+34-uložen v kabelovod. šachtách 2x a rozvodně nn</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</si>
  <si>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 
Technická specifikace položky odpovídá příslušné cenové soustavě.</t>
  </si>
  <si>
    <t>703442</t>
  </si>
  <si>
    <t>ELEKTROINSTALAČNÍ TRUBKA OCELOVÁ VČETNĚ UPEVNĚNÍ A PŘÍSLUŠENSTVÍ DN PRŮMĚRU PŘES 25 DO 40 MM</t>
  </si>
  <si>
    <t>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</si>
  <si>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</si>
  <si>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 
Technická specifikace položky odpovídá příslušné cenové soustavě.</t>
  </si>
  <si>
    <t>1. Položka obsahuje:  
 – úprava dna výkopu, provedení podkladové a zásypové vrstvy písku  
 – dodání a přemísťování cihel, uložení do rýhy  
 – pomocné mechanismy  
2. Položka neobsahuje:  
 X  
3. Způsob měření:  
Udává se počet kusů kompletní konstrukce nebo práce. 
Technická specifikace položky odpovídá příslušné cenové soustavě.</t>
  </si>
  <si>
    <t>709513</t>
  </si>
  <si>
    <t>PODPŮRNÉ A POMOCNÉ KONSTRUKCE OCELOVÉ Z PROFILŮ SVAŘOVANÝCH A ŠROUBOVANÝCH S POVRCHOVOU ÚPRAVOU ŽÁROVÝM ZINKOVÁNÍM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</si>
  <si>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 
Technická specifikace položky odpovídá příslušné cenové soustavě.</t>
  </si>
  <si>
    <t>741BGD-R</t>
  </si>
  <si>
    <t>KONEČNÁ ÚPRAVA POVRCHU PO ZAZDÍVKÁCH</t>
  </si>
  <si>
    <t>Položka obsahuje: Konečnou úpravu povrchu po provedení zednických prací tzn. začištění, omítnutí, malbu a pod. Dále obsahuje cenu za pom. mechanismy včetně všech ostatních vedlejších nákladů. 
Technická specifikace položky odpovídá příslušné cenové soustavě.</t>
  </si>
  <si>
    <t>966148-R</t>
  </si>
  <si>
    <t>ZAZDÍVKA OTVORU VE ZDIVU Z CIHEL A TVÁRNIC</t>
  </si>
  <si>
    <t>položka zahrnuje:  
- dodání veškerého 
- veškeré pomocné konstrukce (lešení a pod.)  
- veškerou manipulaci s potřebným materiálem  
- veškeré další práce plynoucí z technologického předpisu a z platných předpisů 
Technická specifikace položky odpovídá příslušné cenové soustavě.</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</si>
  <si>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 
Technická specifikace položky odpovídá příslušné cenové soustavě.</t>
  </si>
  <si>
    <t>742F13</t>
  </si>
  <si>
    <t>KABEL NN NEBO VODIČ JEDNOŽÍLOVÝ CU S PLASTOVOU IZOLACÍ OD 25 DO 50 MM2</t>
  </si>
  <si>
    <t>742F14</t>
  </si>
  <si>
    <t>KABEL NN NEBO VODIČ JEDNOŽÍLOVÝ CU S PLASTOVOU IZOLACÍ OD 70 DO 120 MM2</t>
  </si>
  <si>
    <t>dle příloh č.2.1, 2.2. CHBU 1x120 - 3x8ks</t>
  </si>
  <si>
    <t>1. Položka obsahuje: 
 – manipulace a uložení kabelu (do země, chráničky, kanálu, na rošty, na TV a pod.) 
2. Položka obsahuje: 
 – příchytky, spojky, koncovky, chráničky apod. 
3. Způsob měření: 
Měří se metr délkový. 
Technická specifikace položky odpovídá příslušné cenové soustavě.</t>
  </si>
  <si>
    <t>dle příloh č.2.1, 2.2. 5x2,5 - 255</t>
  </si>
  <si>
    <t>dle příloh č.2.1, 2.2. - 5x10 - 20+30,</t>
  </si>
  <si>
    <t>742H22</t>
  </si>
  <si>
    <t>KABEL NN ČTYŘ- A PĚTIŽÍLOVÝ AL S PLASTOVOU IZOLACÍ OD 4 DO 16 MM2</t>
  </si>
  <si>
    <t>dle příloh č.2.1, 2.2. 4x16 AL - 68+170</t>
  </si>
  <si>
    <t>dle příloh č.2.1, 2.2. 4x50-220+220+100+710, 4x35-1760+30, 4x25-60+1020</t>
  </si>
  <si>
    <t>dle příloh č.2.1, 2.2. 4x120 - 390, 4x95-305+750+175, 4x70-280+305+390</t>
  </si>
  <si>
    <t>dle příloh č.2.1, 2.2. - 4x240-100+100, 4x150-440+440m</t>
  </si>
  <si>
    <t>742I13</t>
  </si>
  <si>
    <t>KABEL NN CU OVLÁDACÍ 7-12ŽÍLOVÝ DO 2,5 MM2 STÍNĚNÝ</t>
  </si>
  <si>
    <t>dle příloh č.2.1, 2.2. 7x2,5 Cu - 170+710+195+140+110+670+450+375</t>
  </si>
  <si>
    <t>742K13</t>
  </si>
  <si>
    <t>UKONČENÍ JEDNOŽÍLOVÉHO KABELU V ROZVADĚČI NEBO NA PŘÍSTROJI OD 25 DO 50 MM2</t>
  </si>
  <si>
    <t>dle příloh č.2.1, 2.2. - připojení stojanů v kolejišti</t>
  </si>
  <si>
    <t>dle příloh č.1.2, 1.3.</t>
  </si>
  <si>
    <t>743D22</t>
  </si>
  <si>
    <t>SKŘÍŇ PŘÍPOJKOVÁ POJISTKOVÁ KOMPAKTNÍ PILÍŘOVÁ OD 80 DO 160 A, DO 240 MM2, SE 3-4 SADAMI JISTÍCÍCH PRVKŮ</t>
  </si>
  <si>
    <t>dle příloh č.5</t>
  </si>
  <si>
    <t>1. Položka obsahuje:  
 – instalaci do terénu vč. prefabrikovaného základu a zapojení  
 – technický popis viz. projektová dokumentace  
2. Položka neobsahuje:  
 – zemní práce  
3. Způsob měření:  
Udává se počet kusů kompletní konstrukce nebo práce. 
Technická specifikace položky odpovídá příslušné cenové soustavě.</t>
  </si>
  <si>
    <t>743D31</t>
  </si>
  <si>
    <t>SKŘÍŇ PŘÍPOJKOVÁ POJISTKOVÁ KOMPAKTNÍ PILÍŘOVÁ PŘES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</si>
  <si>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 
Technická specifikace položky odpovídá příslušné cenové soustavě.</t>
  </si>
  <si>
    <t>743E22</t>
  </si>
  <si>
    <t>SKŘÍŇ ROZPOJOVACÍ POJISTKOVÁ DO 400 A, DO 240 MM2, V KOMPAKTNÍM PILÍŘI S POJISTKOVÝMI SPODKY SE 4-6 SADAMI JISTÍCÍCH PRVKŮ</t>
  </si>
  <si>
    <t>743F23</t>
  </si>
  <si>
    <t>SKŘÍŇ ELEKTROMĚROVÁ V KOMPAKTNÍM PILÍŘI PRO NEPŘÍMÉ MĚŘENÍ PŘES 80 A JEDNOSAZBOVÉ VČETNĚ VÝSTROJE</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</si>
  <si>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</si>
  <si>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</si>
  <si>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 
Technická specifikace položky odpovídá příslušné cenové soustavě.</t>
  </si>
  <si>
    <t>743Z73</t>
  </si>
  <si>
    <t>DEMONTÁŽ - ZAZDĚNÍ A ZAPRAVENÍ OTVORU PO KABELOVÉ SKŘÍNI</t>
  </si>
  <si>
    <t>744Z01</t>
  </si>
  <si>
    <t>DEMONTÁŽ ROZVODNICE NN</t>
  </si>
  <si>
    <t>744Z03</t>
  </si>
  <si>
    <t>DEMONTÁŽ OVLÁDACÍ SKŘÍNĚ NEBO OVLÁDACÍHO ROZVADĚČE NN</t>
  </si>
  <si>
    <t>747214-R</t>
  </si>
  <si>
    <t>747702</t>
  </si>
  <si>
    <t>ÚPRAVA ZAPOJENÍ STÁVAJÍCÍCH KABELOVÝCH SKŘÍNÍ/ROZVADĚČŮ</t>
  </si>
  <si>
    <t>R743F22-105</t>
  </si>
  <si>
    <t>SKŘÍŇ ELEKTROMĚROVÁ V KOMPAKTNÍM PILÍŘI PRO 2 PŘÍMÁ MĚŘENÍ DO 80 A DVOUSAZBOVÉ VČETNĚ VÝSTROJE</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</si>
  <si>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 
Technická specifikace položky odpovídá příslušné cenové soustavě.</t>
  </si>
  <si>
    <t>R743G22-105</t>
  </si>
  <si>
    <t>SKŘÍŇ ZÁSUVKOVÁ VENKOVNÍ KOMPAKTNÍ PILÍŘ OD 3 DO 4 KS ZÁSUVEK PRŮMYSLOVÝCH (400 V NEBO 230 V) S OVLÁDÁNÍM Z DDTS</t>
  </si>
  <si>
    <t>Poloha dle příloh č.4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</si>
  <si>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6x0,8x0,8x1,2=3,46m3</t>
  </si>
  <si>
    <t>96615B</t>
  </si>
  <si>
    <t>BOURÁNÍ KONSTRUKCÍ Z PROSTÉHO BETONU - DOPRAVA</t>
  </si>
  <si>
    <t>3,46x25  
Technická specifikace položky odpovídá příslušné cenové soustavě.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</si>
  <si>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</si>
  <si>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R015120</t>
  </si>
  <si>
    <t>POPLATKY ZA LIKVIDACŮ ODPADŮ NEKONTAMINOVANÝCH - 17 01 02  STAVEBNÍ A DEMOLIČNÍ SUŤ (CIHLY) VČ.DOPRAVY</t>
  </si>
  <si>
    <t>POPLATKY ZA LIKVIDACŮ ODPADŮ NEKONTAMINOVANÝCH - 16 02 14  ELEKTROŠROT (VYŘAZENÁ EL. ZAŘÍZENÍ A PŘÍSTR. - AL, CU A VZ. KOVY) VČ.DOPRAVY</t>
  </si>
  <si>
    <t>POPLATKY ZA LIKVIDACŮ ODPADŮ NEKONTAMINOVANÝCH - 17 06 04  ZBYTKY IZOLAČNÍCH MATERIÁLŮ VČ.DOPRAVY</t>
  </si>
  <si>
    <t>SO 01-06-07</t>
  </si>
  <si>
    <t>Žst. Vsetín, přeložky silnoproudých rozvodů nn</t>
  </si>
  <si>
    <t xml:space="preserve">      SO 01-06-07</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</si>
  <si>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2x2,5x2x0,88</t>
  </si>
  <si>
    <t>dle příloh Situace č.2.1, 2.2.-2x2x2,5x0,12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</si>
  <si>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</si>
  <si>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2x0,5x2</t>
  </si>
  <si>
    <t>dle příloh Situace č.2.1, 2.2.-35/50- 270+200+260+550+270+200+400+1050=</t>
  </si>
  <si>
    <t>dle příloh Situace č.2.1, 2.2. 
812,82+68,43=881,31 plus 2,23+2,01=4,21</t>
  </si>
  <si>
    <t>702610</t>
  </si>
  <si>
    <t>ODKRYTÍ A ZAKRYTÍ KABELOVÉHO ŽLABU</t>
  </si>
  <si>
    <t>dle příloh Situace č.2.1, 2.2. - uložen na ocelové konstrukci</t>
  </si>
  <si>
    <t>R-701BAC</t>
  </si>
  <si>
    <t>R-741BGD</t>
  </si>
  <si>
    <t>R-966148</t>
  </si>
  <si>
    <t>dle příloh č.2.1, 2.2. - 4x16 - 170, 5x10 - 20+30,</t>
  </si>
  <si>
    <t>dle příloh č.2.1, 2.2. 4x50-270+200m, 4x25-435m</t>
  </si>
  <si>
    <t>dle příloh č.2.1, 2.2. 4x120 - 270, 4x70-215, 4x95-5</t>
  </si>
  <si>
    <t>dle příloh č.2.1, 2.2. 3x240+120-900m; 3x185+95-265m</t>
  </si>
  <si>
    <t>dle příloh č.2.1, 2.2. 12+12</t>
  </si>
  <si>
    <t>dle příloh č.2.1, 2.2. 400+1050</t>
  </si>
  <si>
    <t>743D21</t>
  </si>
  <si>
    <t>SKŘÍŇ PŘÍPOJKOVÁ POJISTKOVÁ KOMPAKTNÍ PILÍŘOVÁ OD 80 DO 160 A, DO 240 MM2, S 1-2 SADAMI JISTÍCÍCH PRVKŮ</t>
  </si>
  <si>
    <t>dle příloh č.5 (3xpoj. do 160A)</t>
  </si>
  <si>
    <t>1. Položka obsahuje: 
 – instalaci do terénu vč. prefabrikovaného základu, zapojení a seřízení 
 – technický popis viz. projektová dokumentace 
2. Položka neobsahuje: 
 – zemní práce 
3. Způsob měření: 
Udává se počet kusů kompletní konstrukce nebo práce. 
Technická specifikace položky odpovídá příslušné cenové soustavě.</t>
  </si>
  <si>
    <t>dle příloh č.2.1, 2.2. 2xSR942, 2x RIS 6x3 trojice do 250A</t>
  </si>
  <si>
    <t>744I02</t>
  </si>
  <si>
    <t>POJISTKOVÁ VLOŽKA PŘES 160 DO 250 A</t>
  </si>
  <si>
    <t>dle příloh č.4</t>
  </si>
  <si>
    <t>R742M11</t>
  </si>
  <si>
    <t>R-743644</t>
  </si>
  <si>
    <t>ATYP. ROZVADĚČ PRO PROVIZORNÍ DRÁŽNÍ OSVĚTLENÍ VČ. SPÍNACÍCH HODIN SE SOUMRAKOVÝM ČIDLEM, OD 3 DO 4 STYKAČŮ</t>
  </si>
  <si>
    <t>dle příloh č.5 (viz samost. výkresy)</t>
  </si>
  <si>
    <t>1. Položka obsahuje: 
 – instalaci ke stávajícíu rozváděči osvětlení v pilíři, zapojení 
 – technický popis a výkres viz. projektová dokumentace 
2. Položka neobsahuje: 
 – zemní práce 
3. Způsob měření: 
Udává se počet kusů kompletní konstrukce nebo práce. 
Technická specifikace položky odpovídá příslušné cenové soustavě.</t>
  </si>
  <si>
    <t>R-747214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</si>
  <si>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8x0,8x0,8x1,0=5,12m3</t>
  </si>
  <si>
    <t>SO 01-06-08</t>
  </si>
  <si>
    <t>Žst. Vsetín, osvětlení podchodu ul u Křivačkárny</t>
  </si>
  <si>
    <t xml:space="preserve">      SO 01-06-08</t>
  </si>
  <si>
    <t>1: 3,874*2,1; z pol.č.13173, převod z m3 na tuny  (odvoz 100% zeminy z hloubení jam)</t>
  </si>
  <si>
    <t>1: 2,106*2,1; z pol.č.13383, převod z m3 na tuny (odvoz 15% zeminy z hloubení šachet) 
2: 13,098*2,1; z pol.č.13283, převod z m3 na tuny (odvoz 15% zeminy z hloubení rýhy) 
3: 0,684*2,1; z pol.č.13183, převod z m3 na tuny (odvoz 100% zeminy z hloubení jam)</t>
  </si>
  <si>
    <t>POPLATKY ZA LIKVIDACŮ ODPADŮ NEKONTAMINOVANÝCH - 17 01 01  BETON Z DEMOLIC OBJEKTŮ, ZÁKLADŮ TV - vč. dopravy na skládku</t>
  </si>
  <si>
    <t>1: 1; demontáž betonového základu stožáru veřejného osvětlení</t>
  </si>
  <si>
    <t>POPLATKY ZA LIKVIDACŮ ODPADŮ NEKONTAMINOVANÝCH - 02 01 03  SMÝCENÉ STROMY A KEŘE - vč. dopravy na skládku</t>
  </si>
  <si>
    <t>1: 211,200*0,007; koeficient převodu (100m2=1m3 štěpky = 0,7t/m3), z pol.č.111208</t>
  </si>
  <si>
    <t>1: 5; komunální odpad v rozsahu tohoto So</t>
  </si>
  <si>
    <t>POPLATKY ZA LIKVIDACŮ ODPADŮ NEKONTAMINOVANÝCH - 16 02 14  ELEKTROŠROT (VYŘAZENÁ EL. ZAŘÍZENÍ A - PŘÍSTR. - AL, CU A VZ. KOVY) vč. dopravy na skládku</t>
  </si>
  <si>
    <t>1: 0,5; demontáž stávajícího stožáru VO 
2: 0,05; demontáž elektrovýzbroje stávajícího stožáru VO 
3: 0,05; demontáž svítidla ze stávajícího stožáru VO</t>
  </si>
  <si>
    <t>POPLATKY ZA LIKVIDACŮ ODPADŮ NEBEZPEČNÝCH - KABELY S PLASTOVOU IZOLACÍ - vč. dopravy na skládku</t>
  </si>
  <si>
    <t>1: 1; demontáž kabelu pro napájení stožáru VO</t>
  </si>
  <si>
    <t>1: 52+59+12+12+18+29+6+42+16+12+6; viz zemní práce na výkrese Situace č. 3</t>
  </si>
  <si>
    <t>1: 264*2*0,4;dle položky 02911 v šířce 2m, na 40% ploch</t>
  </si>
  <si>
    <t>1: 1*0,6*0,6*0,9*0,85; hloubení jam pro základ (1ks-OS5) osvětlovacího stožáru OS5 o rozměrech 600*600mm, hl. 900m, v objemu 85% pro I.třídu zeminy 
2: 6*0,7*0,7*1,1*0,85; hloubení jam pro základy (6ks) osvětlovacích stožárů o rozměrech 700*700mm, hl. 1,1m, v objemu 85% pro I.třídu zeminy 
3: 1*0,85; hloubení jam pro základ nového rozvaděče RVO (1m3) v objemu 85% pro I.třídu zeminy</t>
  </si>
  <si>
    <t>1: 1*0,15; hloubení jam pro základ nového rozvaděče RVO (1m3) v objemu 15% pro II.třídu zeminy 
2: 1*0,6*0,6*0,9*0,15; hloubení jam pro základ (1ks-OS5) osvětlovacího stožáru OS5 o rozměrech 600*600mm, hl. 900m, v objemu 15% pro II.třídu zeminy 
3: 6*0,7*0,7*1,1*0,15; hloubení jam pro základy (6ks) osvětlovacích stožárů o rozměrech 700*700mm, hl. 1,1m, v objemu 15% pro II.třídu zeminy</t>
  </si>
  <si>
    <t>1: 0,65*1,2*(12+12)*0,85; výkop 65/120 v délce dle Situace č.3, v objemu 85% pro I.třídu zeminy 
2: 0,35*0,8*(52+59+21+18+29+6+42+12+6)*0,85; výkop 35/80 v délce dle Situace č.3, v objemu 85% pro I.třídu zeminy</t>
  </si>
  <si>
    <t>1: 0,65*1,2*(12+12)*0,15; výkop 65/120 v délce dle Situace č.3, v objemu 15% pro II.třídu zeminy 
2: 0,35*0,8*(52+59+21+18+29+6+42+12+6)*0,15; výkop 35/80 v délce dle Situace č.3, v objemu 15% pro II.třídu zeminy</t>
  </si>
  <si>
    <t>1: 0,65*1,8*12*0,85; šachta 65/180 délky 12m, v objemu 85% na I.třídu zeminy, v km 38,248 dle Situace č.3</t>
  </si>
  <si>
    <t>1: 0,65*1,8*12*0,15; šachta 65/180 délky 12m, v objemu 15% na II.třídu zeminy, v km 38,248 dle Situace č.3</t>
  </si>
  <si>
    <t>1: 18; protlak pod komunikací, viz Situace č. 3</t>
  </si>
  <si>
    <t>1: 74,222; zásyp rýh v objemu výkopku z položky č.13273</t>
  </si>
  <si>
    <t>1: 13,098; zásyp rýh pískovým ložem pod kabely v objemu z výkopku pol.č.13283</t>
  </si>
  <si>
    <t>18010</t>
  </si>
  <si>
    <t>VŠEOBECNÉ ÚPRAVY ZASTAVĚNÉHO ÚZEMÍ</t>
  </si>
  <si>
    <t>1: 264*2; úprava povrchu výkopových rýh v šíři 2m, dle pol.č. 02911</t>
  </si>
  <si>
    <t>1: 1; betonový základ rozvaděče RVO 
2: 0,6*0,6*0,9; betonový základ (1ks-OS5) osvětlovacího stožáru OS5 o rozměrech 600*600mm, hl. 900m 
3: 6*0,7*0,7*1,1;betonové základy (6ks) osvětlovacích stožárů o rozměrech 700*700mm</t>
  </si>
  <si>
    <t>587203</t>
  </si>
  <si>
    <t>PŘEDLÁŽDĚNÍ KRYTU Z MOZAIKOVÝCH KOSTEK</t>
  </si>
  <si>
    <t>1: 2*(6+6); obnova dlažby chodníku v šíři 2m, v délce dle Situace č. 3</t>
  </si>
  <si>
    <t>1: 2*7; založení chrániček DN63 do základů osvětlovacích stožárů</t>
  </si>
  <si>
    <t>1: 8; založení chrániček do základu rozvaděče RVO 
2: 3*12+18; kabelová chránička DN160 - viz Situace č.3 a Tabulka příčných přechodů</t>
  </si>
  <si>
    <t>1: 12+6+42+29+6+18+52+59+21; délka fólie ve výkopu s pískovým ložem - viz Situace č.3</t>
  </si>
  <si>
    <t>1: 24; vyčištění kabelového prostupu v mostní římse u rozvaděče HRVO</t>
  </si>
  <si>
    <t>1: 200; uložení DN32 do betonu pro svítidla</t>
  </si>
  <si>
    <t>1: 400; ocelová trubka pozinkovaná závitová Dn22,5 - pro svítidla v zastřešení schodiště a rampy</t>
  </si>
  <si>
    <t>1: 2*7; ucpávka chrániček DN63 do základů osvětlovacích stožárů</t>
  </si>
  <si>
    <t>1: 4; ks prostupů z podchodu do zastřešení (schodiště 1,2 a rampy 1,2) 
2: 3; ks prostupů do podchodu 
3: 2; ks vstupů do rozvaděče HRVO 
4: 8; ks vstupů do rozvaděče RVO</t>
  </si>
  <si>
    <t>1: 8; v rozsahu tohoto So</t>
  </si>
  <si>
    <t>1: 1; zásuvka pro čerpadlo záchytné jímky</t>
  </si>
  <si>
    <t>1: 20;ks protahovacích krabic do betonu</t>
  </si>
  <si>
    <t>1: 10;ks krabic se svorkami do betonu</t>
  </si>
  <si>
    <t>1: 26; odbočovací krabice ke svítidlům v zastřešení, dle pol.č.7434A1</t>
  </si>
  <si>
    <t>1: 2*30; zemnící pásek FeZn 30/4 mezi OS1-OS2-OS3 
2: 2*30; zemnící pásek FeZn 30/4 mezi OS4-OS5-OS6 
3: 25; zemnící pásek FeZn 30/4 ke stožáru OS7 
4: 25; zemnící pásek FeZn 30/4 k rozvaděči RVO</t>
  </si>
  <si>
    <t>741B11</t>
  </si>
  <si>
    <t>ZEMNÍCÍ TYČ FEZN DÉLKY DO 2 M</t>
  </si>
  <si>
    <t>1: 2; ks zemnící tyče FeZn délky 2m pro rozvaděč RVO</t>
  </si>
  <si>
    <t>1: 4; spojení zemnících pásků nad 25m mezi stožáry OS</t>
  </si>
  <si>
    <t>1: 1*5+2*2+2; po 1ks u 5ks stožárů OS, po 2ks u OS2 a OS5, a 2ks u rozvaděče RVO</t>
  </si>
  <si>
    <t>1: 900; kabel CYKY-O 2x1,5 - viz Kabelový seznam</t>
  </si>
  <si>
    <t>1: 130; kabel CYKY-O 4x2,5 - viz Kabelový seznam</t>
  </si>
  <si>
    <t>1: 320; kabel CYKY-J 4x6 - viz Kabelový seznam 
2: 130; kabel CYKY-J 4x10 - viz Kabelový seznam</t>
  </si>
  <si>
    <t>1: 8; počet svítidel v nikách - dle pol.č.7434B2 
2: 26; počet svítidel v zastřešení  - dle pol.č.7434A1 
3: 7; počet svítidel na stožáru  - dle pol.č.743554 
4: 26*3; počet krabic pro svítidla v zastřešení (3 výstupy) - dle pol.č.741172</t>
  </si>
  <si>
    <t>1: 4; ks ukončení kabelu CYKY-J 4x10 / CYKY-O 4x2,5 mezi HRVO a RVO 
2: 14; ks ukončení kabelu CYKY-J 4x6 mezi OS a RVO</t>
  </si>
  <si>
    <t>1: 54+400+200; součet položek č. 702222, č. 703422 a č. 703432</t>
  </si>
  <si>
    <t>1: 9+2; 9s do rozvaděče RVO a 2ks do rozvaděče HRVO</t>
  </si>
  <si>
    <t>742P17</t>
  </si>
  <si>
    <t>VYHLEDÁNÍ STÁVAJÍCÍHO KABELU (MĚŘENÍ, SONDA)</t>
  </si>
  <si>
    <t>1: 1+1; vyhledání prostupu na obou koncích stávající mostní římsy u rozvaděče HRVO</t>
  </si>
  <si>
    <t>1: 1; ks sklopný přírubový stožár výšky 6m</t>
  </si>
  <si>
    <t>OSVĚTLOVACÍ STOŽÁR  SKLOPNÝ ŽÁROVĚ ZINKOVANÝ DÉLKY PŘES 6,5 DO 12 M</t>
  </si>
  <si>
    <t>1: 6; ks sklopný vetknutý stožár výšky 8m</t>
  </si>
  <si>
    <t>1: 6+1; počet stožárů OS</t>
  </si>
  <si>
    <t>1: 1; ks do správy Technických služeb města Vsetín - veřejné osvětlení</t>
  </si>
  <si>
    <t>1: 26+8; montáž svítidel do podchodu a zastřešení podchodu, součet pol.č. 7434A1 a 7434B2</t>
  </si>
  <si>
    <t>1: 7; montáž svítidla na stožár, dle pol.č.743554</t>
  </si>
  <si>
    <t>1: 26; typ C1 - průmyslové LED svítidlo, třída izolace II (1072 lm, 10W) 40-II-LED-OP-1250-4K-1070, zastřešení schodiště a rampy</t>
  </si>
  <si>
    <t>1: 8; typ A - svítidlo LED vestavné, extrémně antivandalské, optika PC prostorově zářící, tropál, kovové RAL 7016, provedení drážní, IP65,  II.třída izolace, 1x16W EBG, rozměr niky pro verzi m600 - 770 x 250 x 112mm (L x Š x H)</t>
  </si>
  <si>
    <t>743554</t>
  </si>
  <si>
    <t>SVÍTIDLO VENKOVNÍ VŠEOBECNÉ LED, MIN. IP 44, PŘES 45 W</t>
  </si>
  <si>
    <t>1: 7; na osvětlovací stožár, svítidlo LED, světelný zdroj 40LED, světelný tok 12500 lm, počáteční příkon 82W, optika DW10, chromatičnost 4000K</t>
  </si>
  <si>
    <t>743722</t>
  </si>
  <si>
    <t>ROZVADĚČ PRO VEŘEJNÉ OSVĚTLENÍ BEZ MĚŘENÍ SPOTŘEBY EL. ENERGIE PŘES 4 KS TŘÍFÁZOVÝCH VĚTVÍ</t>
  </si>
  <si>
    <t>1: 1; ks rozvaděč RVO - s kompletní výzbrojí a v provedení dle Schéma rozvaděče</t>
  </si>
  <si>
    <t>1: 1; kompaktní pilíř pro osazení rozvaděče RVO</t>
  </si>
  <si>
    <t>1: 3; ks pojistek 32A gG do rozvaděče HRVO</t>
  </si>
  <si>
    <t>747111</t>
  </si>
  <si>
    <t>KONTROLA SILOVÝCH ROZVADĚČŮ NN, 1 POLE</t>
  </si>
  <si>
    <t>1: 2; zemnící pásek FeZn 30/4 mezi OS1-OS2-OS3 
2: 2; zemnící pásek FeZn 30/4 mezi OS4-OS5-OS6 
3: 1; zemnící pásek FeZn 30/4 ke stožáru OS7 
4: 1; zemnící pásek FeZn 30/4 k rozvaděči RVO</t>
  </si>
  <si>
    <t>1: 9; ks vývodů z rozvaděče RVO</t>
  </si>
  <si>
    <t>1: 1; měření intenzity v podchodu v rozsahu tohoto So 
2: 1; měření intenzity přeložky ul. U Křivačkárny, stožáry OS</t>
  </si>
  <si>
    <t>1: 48; úpravy v rozvaděči HRVO</t>
  </si>
  <si>
    <t>1: 24; v rozsahu tohoto So</t>
  </si>
  <si>
    <t>SO 01-12-01</t>
  </si>
  <si>
    <t>Žst. Vsetín, rekonstrukce přípojky vn, část SŽDC</t>
  </si>
  <si>
    <t xml:space="preserve">      SO 01-12-01</t>
  </si>
  <si>
    <t>dle příloh Situace 2x0,6x0,8</t>
  </si>
  <si>
    <t>dle příloh Situace 65/130- 2,1</t>
  </si>
  <si>
    <t>dle příloh Situace č.2</t>
  </si>
  <si>
    <t>dle příloh Situace 
812,82+68,43=881,31 plus 2,23+2,01=4,21</t>
  </si>
  <si>
    <t>dle Příloh Situace (23+80)x2=204  
Technická specifikace položky odpovídá příslušné cenové soustavě.</t>
  </si>
  <si>
    <t>KABELOVÝ ROŠT/LÁVKA NOSNÝ ŽÁROVĚ ZINKOVANÝ VČETNĚ UPEVNĚNÍ A PŘÍSLUŠENSTVÍ SVĚTLÉ ŠÍŘKY PŘES 400 DO 600 MM</t>
  </si>
  <si>
    <t>dle příloh č.2</t>
  </si>
  <si>
    <t>703744</t>
  </si>
  <si>
    <t>KABELOVÁ PŘÍCHYTKA VN VČETNĚ UPEVNĚNÍ A PŘÍSLUŠENSTVÍ PRO ROZSAH UPNUTÍ PŘES 90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</si>
  <si>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</si>
  <si>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742572</t>
  </si>
  <si>
    <t>KABEL VN - JEDNOŽÍLOVÝ, 22-AXEKVC(V)E(Y) OD 95 DO 150 MM2</t>
  </si>
  <si>
    <t>742A22</t>
  </si>
  <si>
    <t>KABELOVÁ KONCOVKA VN VNITŘNÍ JEDNOŽÍLOVÁ PRO KABELY PŘES 6 KV OD 95 DO 150 MM2</t>
  </si>
  <si>
    <t>742C22</t>
  </si>
  <si>
    <t>KABELOVÁ KONCOVKA VN VENKOVNÍ JEDNOŽÍLOVÁ PRO KABELY PŘES 6 KV OD 95 DO 150 MM2</t>
  </si>
  <si>
    <t>1. Položka obsahuje:  
 – veškeré příslušentsví  
2. Položka neobsahuje:  
 X  
3. Způsob měření:  
Udává se počet kusů kompletní konstrukce nebo práce. 
Technická specifikace položky odpovídá příslušné cenové soustavě.</t>
  </si>
  <si>
    <t>742Z13</t>
  </si>
  <si>
    <t>DEMONTÁŽ SLOUPU/STOŽÁRU ROHOVÉHO, ODBOČNÉHO, KONCOVÉHO VN VČETNĚ VEŠKERÉ VÝSTROJE</t>
  </si>
  <si>
    <t>Poloha dle příloh č.2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</si>
  <si>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</si>
  <si>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745Z11</t>
  </si>
  <si>
    <t>DEMONTÁŽ - VYPNUTÍ ZAŘÍZENÍ A ZAJIŠTĚNÍ STAVENIŠTĚ, ROZSAH TS NEBO PODOBNÉHO OBJEKTU</t>
  </si>
  <si>
    <t>745Z92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</si>
  <si>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 
Technická specifikace položky odpovídá příslušné cenové soustavě.</t>
  </si>
  <si>
    <t>dle příloh č.1</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</si>
  <si>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8x0,6x0,6x1,2=3,46m3</t>
  </si>
  <si>
    <t>R015550</t>
  </si>
  <si>
    <t>POPLATKY ZA LIKVIDACŮ ODPADŮ NEBEZPEČNÝCH - 16 02 09* TRANSFORMÁTORY A KONDENZÁTORY S OBSAHEM PCB VČ.DOPRAVY</t>
  </si>
  <si>
    <t>SO 03-06-02</t>
  </si>
  <si>
    <t>Obv. Bečva, rekonstrukce přípojky nn</t>
  </si>
  <si>
    <t xml:space="preserve">      SO 03-06-02</t>
  </si>
  <si>
    <t>POPLATKY ZA LIKVIDACŮ ODPADŮ NEKONTAMINOVANÝCH - 20 03 99 ODPAD PODOBNÝ KOMUNÁLNÍMU ODPADU VČ.DOPRAVY</t>
  </si>
  <si>
    <t>hloubení jam pro: KS1, RE</t>
  </si>
  <si>
    <t>rýha o rozměru (m) 0,35*0,8*65 v rozsahu podílu výkopu bez odvozu přebyt. materiálu, viz přílohy dokumentace č.2 Situace 1:500</t>
  </si>
  <si>
    <t>celkem 11,7 m3 - rýha o rozměru (m) 0,35*0,8*65; jáma pro rozvaděče KS1, RE</t>
  </si>
  <si>
    <t>celkem 22,75 m2 - rúprava po dokončení kabelové trasy o rozměru (m) 0,35*65</t>
  </si>
  <si>
    <t>kabelová chránička zemní UV stabilní DN 160mm: 1943m</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</si>
  <si>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</si>
  <si>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742258</t>
  </si>
  <si>
    <t>VEDENÍ VENKOVNÍ NN, KABELOVÝ SVOD</t>
  </si>
  <si>
    <t>CYKY-J 4x10: 15m</t>
  </si>
  <si>
    <t>CYKY-J 4x25: 15m</t>
  </si>
  <si>
    <t>AYKY-J 4x150: 90m</t>
  </si>
  <si>
    <t>CYKY 4x10: 2ks</t>
  </si>
  <si>
    <t>CYKY 4x25: 2ks</t>
  </si>
  <si>
    <t>AYKY 4x150: 2ks</t>
  </si>
  <si>
    <t>743E21</t>
  </si>
  <si>
    <t>SKŘÍŇ ROZPOJOVACÍ POJISTKOVÁ DO 400 A, DO 240 MM2, V KOMPAKTNÍM PILÍŘI S POJISTKOVÝMI SPODKY S 2-4 SADAMI JISTÍCÍCH PRVKŮ</t>
  </si>
  <si>
    <t>743F21-R1</t>
  </si>
  <si>
    <t>SKŘÍŇ ELEKTROMĚROVÁ V KOMPAKTNÍM PILÍŘI PRO 2x PŘÍMÉ MĚŘENÍ DO 80 A JEDNOSAZBOVÉ VČETNĚ VÝSTROJE</t>
  </si>
  <si>
    <t>Rozvaděč v kompaktním pilíři, dvě sady přímého měření 63A, provedení dle připojovacích podmínek ČEZ Distribuce a.s. 
Technická specifikace položky odpovídá příslušné cenové soustavě</t>
  </si>
  <si>
    <t>743Z71</t>
  </si>
  <si>
    <t>DEMONTÁŽ KABELOVÉ SKŘÍNĚ</t>
  </si>
  <si>
    <t>Demontáž stávajícího elektroměrové rozvaděče v pilíři</t>
  </si>
  <si>
    <t>SO 03-06-03</t>
  </si>
  <si>
    <t>Obv. Bečva, venkovní osvětlení</t>
  </si>
  <si>
    <t xml:space="preserve">      SO 03-06-03</t>
  </si>
  <si>
    <t>POPLATKY ZA LIKVIDACŮ ODPADŮ NEKONTAMINOVANÝCH - 16 02 14 ELEKTROŠROT (VYŘAZENÁ EL. ZAŘÍZENÍ A PŘÍSTR. - AL, CU A VZ. KOVY) VČ.DOPRAVY</t>
  </si>
  <si>
    <t>hloubení jam pro: KS2, RO, RUNZ</t>
  </si>
  <si>
    <t>13173B</t>
  </si>
  <si>
    <t>HLOUBENÍ JAM ZAPAŽ I NEPAŽ TŘ. I - DOPRAVA</t>
  </si>
  <si>
    <t>rýha o rozměru (m) 0,35*0,5*240 v rozsahu podílu výkopu bez odvozu přebyt. materiálu, viz přílohy dokumentace č.2 Situace 1:500</t>
  </si>
  <si>
    <t>ZÁKLADY</t>
  </si>
  <si>
    <t>R701BBB-08</t>
  </si>
  <si>
    <t>BETONOVÝ ZÁKLAD DO ROSTLÉ ZEMINY DO BEDNĚNÍ PRO STOŽÁR / VĚŽ, VČETNĚ OCEL. VÝZTUŽE A STOŽÁROVÉHO POUZDRA / ZÁKLADOVÉ KONSTRUKCE</t>
  </si>
  <si>
    <t>Základ pro 8x osvětlovací stožár, viz příloha dokumentace č.4</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</si>
  <si>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</si>
  <si>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osvětlovací stožár: 8ks; rozvaděče: 3ks</t>
  </si>
  <si>
    <t>CYKY-O 3x1,5: 55m; CYKY-O 3x2,5: 90m</t>
  </si>
  <si>
    <t>CYKY-O 5x1,5: 35m</t>
  </si>
  <si>
    <t>CYKY-J 4x10: 15m; CYKY-J 4x16: 30m; CYKY-O 4x6: 430m; CYKY-J 5x16: 65m</t>
  </si>
  <si>
    <t>8m: 8ks</t>
  </si>
  <si>
    <t>OSVĚTLOVACÍ STOŽÁR - STOŽÁROVÁ ROZVODNICE S 1-2 JISTÍCÍMI PRVKY</t>
  </si>
  <si>
    <t>743163</t>
  </si>
  <si>
    <t>OSVĚTLOVACÍ STOŽÁR - MANIPULAČNÍ LÁVKA S ROŠTEM DO 3 M2</t>
  </si>
  <si>
    <t>743164</t>
  </si>
  <si>
    <t>OSVĚTLOVACÍ STOŽÁR - PRUŽINOVÉ SKLOPNÉ ZAŘÍZENÍ</t>
  </si>
  <si>
    <t>65W: 8ks</t>
  </si>
  <si>
    <t>1ks RO</t>
  </si>
  <si>
    <t>743641</t>
  </si>
  <si>
    <t>ROZVADĚČ PRO DRÁŽNÍ OSVĚTLENÍ - SOFTWARE PRO ZAČLENĚNÍ TECHNOLOGICKÉHO CELKU OSVĚTLENÍ DO DÁLKOVÉ DIAGNOSTIKY TS ŽDC</t>
  </si>
  <si>
    <t>743643</t>
  </si>
  <si>
    <t>ROZVADĚČ PRO DRÁŽNÍ OSVĚTLENÍ - SENZOR PRO MĚŘENÍ INTENZITY OSVĚTLENÍ</t>
  </si>
  <si>
    <t>KS2</t>
  </si>
  <si>
    <t>743Z35</t>
  </si>
  <si>
    <t>DEMONTÁŽ SVÍTIDLA Z OSVĚTLOVACÍHO STOŽÁRU VÝŠKY DO 15 M</t>
  </si>
  <si>
    <t>743Z92</t>
  </si>
  <si>
    <t>744211</t>
  </si>
  <si>
    <t>KABELOVÁ SKŘÍŇ VENKOVNÍ PRÁZDNÁ PLASTOVÁ V KOMPAKTNÍM PILÍŘI, MIN. IP 44, DO 530 X 800 MM</t>
  </si>
  <si>
    <t>RUNZ</t>
  </si>
  <si>
    <t>744K22</t>
  </si>
  <si>
    <t>STYKAČ ČTYŘPÓLOVÝ PŘES 25 DO 63 A</t>
  </si>
  <si>
    <t>744K42</t>
  </si>
  <si>
    <t>STYKAČ - POMOCNÝ SPÍNAČ</t>
  </si>
  <si>
    <t>R744C02</t>
  </si>
  <si>
    <t>PODPĚŤOVÁ SPOUŠŤ K MODULÁRNÍMU PŘÍSTROJI DO 125 A</t>
  </si>
  <si>
    <t>1. Položka obsahuje: 
 – veškerý spojovací materiál vč. připojovacího vedení 
 – technický popis viz. projektová dokumentace 
2. Položka neobsahuje: 
 X 
3. Způsob měření: 
Udává se počet kusů kompletní konstrukce nebo práce.</t>
  </si>
  <si>
    <t>SO 03-06-04</t>
  </si>
  <si>
    <t>Obv. Bečva, úprava DOÚO</t>
  </si>
  <si>
    <t xml:space="preserve">      SO 03-06-04</t>
  </si>
  <si>
    <t>rýha o rozměru (m) 0,35*0,5*140 v rozsahu podílu výkopu bez odvozu přebyt. materiálu, viz přílohy dokumentace č.2 Situace 1:500</t>
  </si>
  <si>
    <t>Ochrana štěrkového lože pro účely zhotovení kabelové trasy délky =132m</t>
  </si>
  <si>
    <t>Úprava po dokončení kabelové trasy o rozměru (m) 0,35*132</t>
  </si>
  <si>
    <t>Vyhledávací značka, umístění: na konce kabelových chrániček, na kabelové spojky</t>
  </si>
  <si>
    <t>plastový žlab světlé š.100mm: 140m</t>
  </si>
  <si>
    <t>CYKY-O 7x4: 430m</t>
  </si>
  <si>
    <t>D.2.3.7</t>
  </si>
  <si>
    <t>Ukolejnění kovových konstrukcí</t>
  </si>
  <si>
    <t>SO 01-01-02</t>
  </si>
  <si>
    <t>žst. Vsetín, ukolejnění</t>
  </si>
  <si>
    <t xml:space="preserve">    D.2.3.7</t>
  </si>
  <si>
    <t xml:space="preserve">      SO 01-01-02</t>
  </si>
  <si>
    <t>74C921</t>
  </si>
  <si>
    <t>PŘÍMÉ UKOLEJNĚNÍ KONSTRUKCE VŠECH TYPŮ (VČETNĚ VÝZTUŽNÝCH DVOJIC) - 1 VODIČ</t>
  </si>
  <si>
    <t>74C923</t>
  </si>
  <si>
    <t>NEPŘÍMÉ UKOLEJNĚNÍ KONSTRUKCE VŠECH TYPŮ (VČETNĚ VÝZTUŽNÝCH DVOJIC) - 1 VODIČ</t>
  </si>
  <si>
    <t>74C924</t>
  </si>
  <si>
    <t>NEPŘÍMÉ UKOLEJNĚNÍ KONSTRUKCE VŠECH TYPŮ (VČETNĚ VÝZTUŽNÝCH DVOJIC) - 2 VODIČE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</si>
  <si>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</si>
  <si>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</si>
  <si>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</si>
  <si>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</si>
  <si>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</si>
  <si>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</si>
  <si>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</si>
  <si>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</si>
  <si>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</si>
  <si>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</si>
  <si>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</si>
  <si>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R74C941-2</t>
  </si>
  <si>
    <t>TAŽENÍ OCHRANNÉHO VODIČE FEZN O10MM</t>
  </si>
  <si>
    <t>R74C971</t>
  </si>
  <si>
    <t>KOTVA DO ŽELEZOBETONU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</si>
  <si>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</si>
  <si>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R74C971-2</t>
  </si>
  <si>
    <t>PŘÍČNÉ PROPOJENÍ KOLEJE</t>
  </si>
  <si>
    <t>74D</t>
  </si>
  <si>
    <t>74F459</t>
  </si>
  <si>
    <t>DEMONTÁŽ UKOLEJNĚNÍ KONSTRUKCÍ A PODPĚR VČETNĚ UCHYCENÍ A VODIČE</t>
  </si>
  <si>
    <t>75B</t>
  </si>
  <si>
    <t>Ukolejnění přepěťové ochrany TV, KO 75/275Hz</t>
  </si>
  <si>
    <t>R75C813</t>
  </si>
  <si>
    <t>DODÁVKA SYMETRIZAČNÍ TLUMIVKY (SYT)</t>
  </si>
  <si>
    <t>1. Položka obsahuje: Dodávka symetrizační tlumivky podle typu, potřebného pomocného materiálu a dopravy do staveništního skladu. Symetrizační tlumivka se měří v kusech (ks).</t>
  </si>
  <si>
    <t>R75C814</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</si>
  <si>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</si>
  <si>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</si>
  <si>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</si>
  <si>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</si>
  <si>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</si>
  <si>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</si>
  <si>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</si>
  <si>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</si>
  <si>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B.1.1.6</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</si>
  <si>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</si>
  <si>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</si>
  <si>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</si>
  <si>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</si>
  <si>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SO 02-01-02</t>
  </si>
  <si>
    <t>žst. Vsetín Bečva - žst. Vsetín, ukolejnění</t>
  </si>
  <si>
    <t xml:space="preserve">      SO 02-01-02</t>
  </si>
  <si>
    <t>SO 03-01-02</t>
  </si>
  <si>
    <t>žst. Vsetín Bečva, ukolejnění</t>
  </si>
  <si>
    <t xml:space="preserve">      SO 03-01-02</t>
  </si>
  <si>
    <t>R75C813-2</t>
  </si>
  <si>
    <t>DODÁVKA UKOLEJŇOVACÍ TLUMIVKY (UT)</t>
  </si>
  <si>
    <t>R75C8141</t>
  </si>
  <si>
    <t>DODÁVKA KOLEJOVÉ PROPOJKY PRO PŘIPOJENÍ SYMETRIZAČNÍ/UKOLEJŇOVACÍ TLUMIVKY</t>
  </si>
  <si>
    <t>R75C8711</t>
  </si>
  <si>
    <t>MONTÁŽ SYMETRIZAČNÍ/UKOLEJŇOVACÍ TLUMIVKY</t>
  </si>
  <si>
    <t>R75C8721</t>
  </si>
  <si>
    <t>MONTÁŽ KOLEJOVÝCH PROPOJEK PRO PŘIPOJENÍ SYMETRIZAČNÍ/UKOLEJŇOVACÍ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</si>
  <si>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</si>
  <si>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04-01-02</t>
  </si>
  <si>
    <t>Valašská Polanka – žst. Vsetín Bečva, ukolejnění</t>
  </si>
  <si>
    <t xml:space="preserve">      SO 04-01-02</t>
  </si>
  <si>
    <t>SO 06-01-02</t>
  </si>
  <si>
    <t>žst Jablůnka - žst Vsetín, ukolejnění</t>
  </si>
  <si>
    <t xml:space="preserve">      SO 06-01-02</t>
  </si>
  <si>
    <t>D.2.3.8</t>
  </si>
  <si>
    <t>Vnější uzemnění</t>
  </si>
  <si>
    <t>SO 01-06-10</t>
  </si>
  <si>
    <t>ŽST Vsetín - uzemnění  TO</t>
  </si>
  <si>
    <t xml:space="preserve">    D.2.3.8</t>
  </si>
  <si>
    <t xml:space="preserve">      SO 01-06-10</t>
  </si>
  <si>
    <t>příloha č. 1</t>
  </si>
  <si>
    <t>příloha č. 3</t>
  </si>
  <si>
    <t>OTSKP 2018 - Technická specifikace položky odpovídá příslušné cenové soustavě</t>
  </si>
  <si>
    <t>příloha č. 2</t>
  </si>
  <si>
    <t>747414</t>
  </si>
  <si>
    <t>MĚŘENÍ ZEMNÍCH ODPORŮ - ZEMNICÍ SÍTĚ DÉLKY PÁSKU PŘES 100 DO 200 M</t>
  </si>
  <si>
    <t>R00001</t>
  </si>
  <si>
    <t>Doprava, mechanizace</t>
  </si>
  <si>
    <t>Položka obsahuje:dopravu a mechanizaci,včetně všech vedlejších nákladů</t>
  </si>
  <si>
    <t>Zemní páce</t>
  </si>
  <si>
    <t>13293A</t>
  </si>
  <si>
    <t>HLOUBENÍ RÝH ŠÍŘ DO 2M PAŽ I NEPAŽ TŘ. III - BEZ DOPRAVY</t>
  </si>
  <si>
    <t>R000022</t>
  </si>
  <si>
    <t>ZÁHOZ RÝH ŠÍŘ DO 2M PAŽ I NEPAŽ TŘ. III - BEZ DOPRAVY</t>
  </si>
  <si>
    <t>02910</t>
  </si>
  <si>
    <t>OSTATNÍ POŽADAVKY - ZEMĚMĚŘIČSKÁ MĚŘENÍ</t>
  </si>
  <si>
    <t>příloha č. 4</t>
  </si>
  <si>
    <t>R0004</t>
  </si>
  <si>
    <t>VYTYČENÍ PODZEMNÍCH VEDENÍ</t>
  </si>
  <si>
    <t>Položka obsahuje:vytyčení podzemních vedení v místě stavby</t>
  </si>
  <si>
    <t>SO 01-06-11</t>
  </si>
  <si>
    <t>ŽST Vsetín - uzemnění rozvodny nn a objektu VB</t>
  </si>
  <si>
    <t xml:space="preserve">      SO 01-06-11</t>
  </si>
  <si>
    <t>POPLATKY ZA LIKVIDACŮ ODPADŮ NEKONTAMINOVANÝCH - 20 03 99 ODPAD PODOBNÝ KOMUNÁLNÍMU ODPADU, vč. dopravy na skládku</t>
  </si>
  <si>
    <t>POPLATKY ZA LIKVIDACŮ ODPADŮ NEBEZPEČNÝCH - 07 03 04* ODPADNÍ ŘEDIDLA</t>
  </si>
  <si>
    <t>POPLATKY ZA LIKVIDACŮ ODPADŮ NEBEZPEČNÝCH - 08 01 11* ODPADNÍ NÁTĚROVÉ HMOTY, vč. dopravy na skládku</t>
  </si>
  <si>
    <t>SO 01-06-12</t>
  </si>
  <si>
    <t>ŽST Vsetín - uzemnění  rozvodny nn a objektu DT</t>
  </si>
  <si>
    <t xml:space="preserve">      SO 01-06-12</t>
  </si>
  <si>
    <t>SO 01-06-13</t>
  </si>
  <si>
    <t>ŽST Vsetín - uzemnění  EPZ</t>
  </si>
  <si>
    <t xml:space="preserve">      SO 01-06-13</t>
  </si>
  <si>
    <t>D.2.3.9</t>
  </si>
  <si>
    <t>Přeložky a úpravy silnoproudých zařízení mimodrážních</t>
  </si>
  <si>
    <t>SO 01-06-14</t>
  </si>
  <si>
    <t>Žst. Vsetín - přeložky vedení VO</t>
  </si>
  <si>
    <t xml:space="preserve">    D.2.3.9</t>
  </si>
  <si>
    <t xml:space="preserve">      SO 01-06-14</t>
  </si>
  <si>
    <t>=(0,35*0,8*105+0,8*2*6)*10%*1,8</t>
  </si>
  <si>
    <t>=1*1,156*2,5</t>
  </si>
  <si>
    <t>= 1*0,1</t>
  </si>
  <si>
    <t>=1*0,7*0,7*1,1</t>
  </si>
  <si>
    <t>=(0,35*0,8*105+0,8*2*6)</t>
  </si>
  <si>
    <t>=(0,35*0,8*105+0,8*2*6)*90%</t>
  </si>
  <si>
    <t>= 1*105m</t>
  </si>
  <si>
    <t>=0*2*2*2,25+1*0,7*0,7*1,1+0*0,4*0,4*1+0*0,5</t>
  </si>
  <si>
    <t>plastový zemní žlab 10x10  - 105m</t>
  </si>
  <si>
    <t>PE110 - 13m</t>
  </si>
  <si>
    <t>= 1*1,156*1</t>
  </si>
  <si>
    <t>pásek FeZn 30/4</t>
  </si>
  <si>
    <t>AYKY-J 4x16</t>
  </si>
  <si>
    <t>AYKY-J 4x35</t>
  </si>
  <si>
    <t>AYKY 4x16</t>
  </si>
  <si>
    <t>743122</t>
  </si>
  <si>
    <t>OSVĚTLOVACÍ STOŽÁR PEVNÝ ŽÁROVĚ ZINKOVANÝ DÉLKY PŘES 6,5 DO 12 M</t>
  </si>
  <si>
    <t>osvětlovací stožár silniční v. 8m, vetknutý, bezpaticový</t>
  </si>
  <si>
    <t>743511</t>
  </si>
  <si>
    <t>SVÍTIDLO VENKOVNÍ VŠEOBECNÉ VÝBOJKOVÉ ULIČNÍ, MIN. IP 44, DO 150 W</t>
  </si>
  <si>
    <t>Výbojkové svítidlo MC2 1312, 150W</t>
  </si>
  <si>
    <t>743Z11</t>
  </si>
  <si>
    <t>DEMONTÁŽ OSVĚTLOVACÍHO STOŽÁRU ULIČNÍHO VÝŠKY DO 15 M</t>
  </si>
  <si>
    <t>1x8h</t>
  </si>
  <si>
    <t>1x 8h</t>
  </si>
  <si>
    <t>D.2.4</t>
  </si>
  <si>
    <t>Ostatní stavební objekty</t>
  </si>
  <si>
    <t>SO 50-16-01</t>
  </si>
  <si>
    <t>Kácení zeleně a náhradní výsadba</t>
  </si>
  <si>
    <t xml:space="preserve">  D.2.4</t>
  </si>
  <si>
    <t xml:space="preserve">    SO 50-16-01</t>
  </si>
  <si>
    <t>viz Příloha 1 Tabulková část DP, dále viz Dendrologický průzkum</t>
  </si>
  <si>
    <t>popis položky 
odstranění křovin a stromů do průměru 100 mm 
doprava dřevin bez ohledu na vzdálenost 
spálení na hromadách nebo štěpkován.</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</si>
  <si>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</si>
  <si>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</si>
  <si>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t>
  </si>
  <si>
    <t>11202</t>
  </si>
  <si>
    <t>KÁCENÍ STROMŮ D KMENE DO 0,9M S ODSTRANĚNÍM PAŘEZŮ</t>
  </si>
  <si>
    <t>11203</t>
  </si>
  <si>
    <t>KÁCENÍ STROMŮ D KMENE PŘES 0,9M S ODSTRANĚNÍM PAŘEZŮ</t>
  </si>
  <si>
    <t>viz Příloha 1 Tabulková část DP, popř. Dendrologický průzkum</t>
  </si>
  <si>
    <t>11204</t>
  </si>
  <si>
    <t>KÁCENÍ STROMŮ D KMENE DO 0,3M S ODSTRANĚNÍM PAŘEZŮ</t>
  </si>
  <si>
    <t>R0011</t>
  </si>
  <si>
    <t>DOPRAVA NA SKLÁDKU A POPLATKY ZA ULOŽENÍ ODPADU NA SKLÁDCE</t>
  </si>
  <si>
    <t>Náhradní výsadba</t>
  </si>
  <si>
    <t>18461</t>
  </si>
  <si>
    <t>MULČOVÁNÍ</t>
  </si>
  <si>
    <t>(počet ks stromů+počet m2 keřů)*výška mulče v metrech: (148+650)*0,1</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</si>
  <si>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</si>
  <si>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</si>
  <si>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</si>
  <si>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stromů+počet m2 keřů)*počet ošetření za rok*počet let údržby: (148+650)*3*5</t>
  </si>
  <si>
    <t>položka zahrnuje chemické odplevelení a doplnění chybějícího mulče</t>
  </si>
  <si>
    <t>18471</t>
  </si>
  <si>
    <t>OŠETŘENÍ DŘEVIN VE SKUPINÁCH</t>
  </si>
  <si>
    <t>počet m2 keřů*počet ošetření za rok*počet let údržby: 650*3*5</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</si>
  <si>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</si>
  <si>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</si>
  <si>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</si>
  <si>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148*3*5</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</si>
  <si>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</si>
  <si>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</si>
  <si>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</si>
  <si>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Příloha 2 Stanoviska dotčených obcí</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</si>
  <si>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</si>
  <si>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184B12</t>
  </si>
  <si>
    <t>VYSAZOVÁNÍ STROMŮ LISTNATÝCH S BALEM OBVOD KMENE DO 10CM, PODCHOZÍ VÝŠ MIN 1,7M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</si>
  <si>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</si>
  <si>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184B13</t>
  </si>
  <si>
    <t>VYSAZOVÁNÍ STROMŮ LISTNATÝCH S BALEM OBVOD KMENE DO 12CM, PODCHOZÍ VÝŠ MIN 2,2M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</si>
  <si>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</si>
  <si>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</si>
  <si>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</si>
  <si>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184B15</t>
  </si>
  <si>
    <t>VYSAZOVÁNÍ STROMŮ LISTNATÝCH S BALEM OBVOD KMENE DO 16CM, PODCHOZÍ VÝŠ MIN 2,4M</t>
  </si>
  <si>
    <t>184D14</t>
  </si>
  <si>
    <t>VYSAZOVÁNÍ STROMŮ JEHLIČNATÝCH S BALEM VÝŠKY KMENE DO 1,5M</t>
  </si>
  <si>
    <t>počet ks stromů*jedna zálivka*zálivek za rok*počet let+počet m2 keřů*jedna zálivka*zálivek za rok*počet let: 148*0,1*8*5+650*0,05*8*5</t>
  </si>
  <si>
    <t>D3</t>
  </si>
  <si>
    <t>Parkovací dům Vsetín</t>
  </si>
  <si>
    <t>SO 730</t>
  </si>
  <si>
    <t>Příprava území</t>
  </si>
  <si>
    <t xml:space="preserve">  SO 730</t>
  </si>
  <si>
    <t>112151012</t>
  </si>
  <si>
    <t>Volné kácení stromů s rozřezáním a odvětvením D kmene do 300 mm</t>
  </si>
  <si>
    <t>Pokácení stromu volné v celku s odřezáním kmene a s odvětvením průměru kmene přes 200 do 300 mm</t>
  </si>
  <si>
    <t>"rozsah a specifikace_D.1.1_v.č. 01-02, TZ" 1,0 
Součet 1</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</si>
  <si>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0,15m. V případě přítomnosti výrazných kořenových náběhů je měření prováděno nad nimi, nejčastěji v rozmezí 0,15-0,45 m nad povrchem stávajícího terénu.  
5. Stromy o průměru kmene na řezné ploše větší než 1500 mm se oceňují individuálně.  
6. Práce jsou prováděné technikou volného kácení.</t>
  </si>
  <si>
    <t>112201112</t>
  </si>
  <si>
    <t>Odstranění pařezů D do 0,3 m v rovině a svahu 1:5 s odklizením do 20 m a zasypáním jámy</t>
  </si>
  <si>
    <t>Odstranění pařezu v rovině nebo na svahu do 1:5 o průměru pařezu na řezné ploše přes 200 do 300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</si>
  <si>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</si>
  <si>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113106144</t>
  </si>
  <si>
    <t>Rozebrání dlažeb ze zámkových dlaždic komunikací pro pěší strojně pl přes 50 m2</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</si>
  <si>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</si>
  <si>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"rozsah a specifikace_D.1.1_v.č. 01-02, TZ" 
"kce chodníků" 206,0 
Součet 206</t>
  </si>
  <si>
    <t>113107211</t>
  </si>
  <si>
    <t>Odstranění podkladu z kameniva a navážek tl 100 mm strojně pl přes 200 m2</t>
  </si>
  <si>
    <t>Odstranění podkladů nebo krytů strojně plochy jednotlivě přes 200 m2 s přemístěním hmot na skládku na vzdálenost do 20 m nebo s naložením na dopravní prostředek z kameniva těženého, o tl. vrstvy do 100 mm</t>
  </si>
  <si>
    <t>"rozsah a specifikace_D.1.1_v.č. 01-02, TZ" 
"asfaltové komunikace" 335,0 
Součet 335</t>
  </si>
  <si>
    <t>113107212</t>
  </si>
  <si>
    <t>Odstranění podkladu z kameniva a navážek tl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</si>
  <si>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</si>
  <si>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113107213</t>
  </si>
  <si>
    <t>Odstranění podkladu z kameniva a navážek tl 300 mm strojně pl přes 200 m2</t>
  </si>
  <si>
    <t>Odstranění podkladů nebo krytů strojně plochy jednotlivě přes 200 m2 s přemístěním hmot na skládku na vzdálenost do 20 m nebo s naložením na dopravní prostředek z kameniva těženého, o tl. vrstvy přes 200 do 300 mm</t>
  </si>
  <si>
    <t>"rozsah a specifikace_D.1.1_v.č. 01-02, TZ" 
"kce chodníků_živičných" 250,0 
Součet 250</t>
  </si>
  <si>
    <t>113107222</t>
  </si>
  <si>
    <t>Odstranění podkladu z kameniva tl 200 mm strojně pl přes 200 m2</t>
  </si>
  <si>
    <t>Odstranění podkladů nebo krytů strojně plochy jednotlivě přes 200 m2 s přemístěním hmot na skládku na vzdálenost do 20 m nebo s naložením na dopravní prostředek z kameniva hrubého drceného, o tl. vrstvy přes 100 do 200 mm</t>
  </si>
  <si>
    <t>"rozsah a specifikace_D.1.1_v.č. 01-02, TZ" 
"asfaltové komunikace" 335,0*2 
"kce chodníků_živičných" 250,0 
Součet 920</t>
  </si>
  <si>
    <t>Odstranění podkladu z kameniva tl 300 mm strojně pl přes 200 m2</t>
  </si>
  <si>
    <t>113107225</t>
  </si>
  <si>
    <t>Odstranění podkladu z kameniva a navážek tl 500 mm strojně pl přes 200 m2</t>
  </si>
  <si>
    <t>Odstranění podkladů nebo krytů strojně plochy jednotlivě přes 200 m2 s přemístěním hmot na skládku na vzdálenost do 20 m nebo s naložením na dopravní prostředek z kameniva hrubého drceného, o tl. vrstvy přes 400 do 500 mm</t>
  </si>
  <si>
    <t>"rozsah a specifikace_D.1.1_v.č. 01-02, TZ" 
"travnaté plochy" 215,0 
"štěrkové ZP" 1470,0 
Součet 1685</t>
  </si>
  <si>
    <t>Odstranění krytu živičného tl 100 mm strojně pl přes 200 m2</t>
  </si>
  <si>
    <t>113107243</t>
  </si>
  <si>
    <t>Odstranění krytu živičného tl 150 mm strojně pl přes 200 m2</t>
  </si>
  <si>
    <t>Odstranění podkladů nebo krytů strojně plochy jednotlivě přes 200 m2 s přemístěním hmot na skládku na vzdálenost do 20 m nebo s naložením na dopravní prostředek živičných, o tl. vrstvy přes 100 do 150 mm</t>
  </si>
  <si>
    <t>115015R01</t>
  </si>
  <si>
    <t>Přesuny do 20 km a likvidace stromů, větví, pařezů _ dle zákona o odpadech</t>
  </si>
  <si>
    <t>kpl.</t>
  </si>
  <si>
    <t>Přesuny stromů, větví, pařezů _ dle zákona o odpadech</t>
  </si>
  <si>
    <t>121101103</t>
  </si>
  <si>
    <t>Sejmutí ornice s přemístěním na vzdálenost do 250 m</t>
  </si>
  <si>
    <t>Sejmutí ornice nebo lesní půdy  s vodorovným přemístěním na hromady v místě upotřebení nebo na dočasné či trvalé skládky se složením, na vzdálenost přes 100 do 250 m</t>
  </si>
  <si>
    <t>"rozsah a specifikace_D.1.1_v.č. 01-02, TZ" 
"travnaté plochy" 215,0*0,15 
Součet 32,25</t>
  </si>
  <si>
    <t>767996801</t>
  </si>
  <si>
    <t>Demontáž atypických zámečnických konstrukcí</t>
  </si>
  <si>
    <t>Demontáž ostatních zámečnických konstrukcí  o hmotnosti jednotlivých dílů rozebráním do 50 kg</t>
  </si>
  <si>
    <t>"rozsah a specifikace_D.1.1_v.č. 01-02, TZ"  
"kruhové sloupky včetně spojujícího řetězu" 363,0+585,0 
"zábradlí" 375,0 
"reklamní tabule" 200,0 
"sloupy VO" 1200,0 
Mezisoučet 2723 
"ostatní jinde nuvedené prvky_bude upřesněno při realizaci stavby" 816,9 
Součet 3539,9</t>
  </si>
  <si>
    <t>"rozsah a specifikace_D.1.1_v.č. 01-02, TZ"  
"sloupky kruhové" 0,8*0,8*1,5*11 
"zábradlí" 0,8*0,8*1,5*6 
"patníky" 1,5 
"rozvaděče" 1,2*0,8*1,5*3 
"reklamní tabule" 1,0  
"sloupy VO" 0,8*0,8*1,5*4 
"svislé dopravní značení" 0,3*0,3*1,0*4 
Mezisoučet 27.34 
"ostatní skryté konstrukce_bude upřesněno při realizaci stavby" 8,5 
Součet 35,84</t>
  </si>
  <si>
    <t>962052210</t>
  </si>
  <si>
    <t>Bourání konstrukcí nadzákladových ze ŽB</t>
  </si>
  <si>
    <t>Bourání zdiva železobetonového  nadzákladového, objemu do 1 m3</t>
  </si>
  <si>
    <t>"rozsah a specifikace_D.1.1_v.č. 01-02, TZ"  
"patníky" 0,5 
"betonové zábrany" 9,45 
Mezisoučet 9.95 
"ostatní neuvedené_bude upřesněno při realizaci stavby" 2,5 
Součet 12,45</t>
  </si>
  <si>
    <t>966006211</t>
  </si>
  <si>
    <t>Odstranění kompletního svislého dopravního značení</t>
  </si>
  <si>
    <t>Odstranění (demontáž) svislých dopravních značek  s odklizením materiálu na skládku na vzdálenost do 20 m nebo s naložením na dopravní prostředek ze sloupů, sloupků nebo konzol</t>
  </si>
  <si>
    <t>1. Přemístění demontovaných značek na vzdálenost přes 20 m se oceňuje cenami souborů cen 997 22-1 Vodorovná doprava vybouraných hmot.</t>
  </si>
  <si>
    <t>997321511</t>
  </si>
  <si>
    <t>Vodorovná doprava suti a vybouraných hmot po suchu do 1 km</t>
  </si>
  <si>
    <t>Vodorovná doprava suti a vybouraných hmot bez naložení, s vyložením a hrubým urovnáním po suchu, na vzdálenost do 1 km</t>
  </si>
  <si>
    <t>997321611</t>
  </si>
  <si>
    <t>Nakládání nebo překládání suti a vybouraných hmot</t>
  </si>
  <si>
    <t>Vodorovná doprava suti a vybouraných hmot bez naložení, s vyložením a hrubým urovnáním nakládání nebo překládání na dopravní prostředek při vodorovné dopravě suti a vybouraných hmot</t>
  </si>
  <si>
    <t>R99701331</t>
  </si>
  <si>
    <t>Poplatek za uložení na skládce (skládkovné) stavebního odpadu bez rozlišení, vč. dopravy na skládku</t>
  </si>
  <si>
    <t>Poplatek za uložení stavebního odpadu na skládce (skládkovné) směsného, vč. dopravy na skládku</t>
  </si>
  <si>
    <t>OST1</t>
  </si>
  <si>
    <t>Ostatní práce a konstrukce</t>
  </si>
  <si>
    <t>OST1_R01</t>
  </si>
  <si>
    <t>Demontáže rozvaděčů VO</t>
  </si>
  <si>
    <t>"rozsah a specifikace_D.1.1_v.č. 01-02, TZ" 3,0 
Součet 3</t>
  </si>
  <si>
    <t>OST1_R02</t>
  </si>
  <si>
    <t>Vytrhání obrub a krajníků</t>
  </si>
  <si>
    <t>SO 731</t>
  </si>
  <si>
    <t>SO 731.1</t>
  </si>
  <si>
    <t>Parkovací dům - ASTR</t>
  </si>
  <si>
    <t xml:space="preserve">  SO 731</t>
  </si>
  <si>
    <t xml:space="preserve">    SO 731.1</t>
  </si>
  <si>
    <t>115101202</t>
  </si>
  <si>
    <t>Čerpání vody na dopravní výšku do 10 m průměrný přítok do 1000 l/min</t>
  </si>
  <si>
    <t>Čerpání vody na dopravní výšku do 10 m s uvažovaným průměrným přítokem přes 500 do 1 000 l/min</t>
  </si>
  <si>
    <t>"PŘEDPOKLAD_bude upřesněno při realizaci stavby" 250,0 
Součet 250</t>
  </si>
  <si>
    <t>131301103</t>
  </si>
  <si>
    <t>Hloubení jam nezapažených v hornině tř. 4 objemu do 5000 m3</t>
  </si>
  <si>
    <t>Hloubení nezapažených jam a zářezů s urovnáním dna do předepsaného profilu a spádu v hornině tř. 4 přes 1 000 do 5 000 m3</t>
  </si>
  <si>
    <t>"spodní stavba_založení" (123,0*23,0*0,3) 
Součet 848,7</t>
  </si>
  <si>
    <t>"spodní stavba_založení" (123,0*23,0*(0,3)) 
Součet 848,7</t>
  </si>
  <si>
    <t>254,61*2 "Přepočtené koeficientem množství 
Součet 509,22</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</si>
  <si>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</si>
  <si>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</si>
  <si>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</si>
  <si>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"spodní stavba_založení"  
"pilotové vývrtky" (600,1+45,01) 
"stavební jáma_bude upřesněno při realizaci_dle skutečných podmínek a kvalitě výkopku" 0,7*(123,0*23,0*0,3) 
Součet 1239,2</t>
  </si>
  <si>
    <t>"spodní stavba_založení"  
"stavební jáma_bude upřesněno při realizaci_dle skutečných podmínek a kvalitě výkopku" 0,3*(123,0*23,0*0,3) 
Součet 254,61</t>
  </si>
  <si>
    <t>"spodní stavba_založení_PŘEDPOKLAD" 169,74  
"stavební jáma_bude upřesněno při realizaci_dle skutečných podmínek a kvalitě výkopku"  
Součet 169,74</t>
  </si>
  <si>
    <t>Úprava pláně v hornině tř. 1 až 4 se zhutněním</t>
  </si>
  <si>
    <t>Úprava pláně vyrovnáním výškových rozdílů  v hornině tř. 1 až 4 se zhutněním</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</si>
  <si>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</si>
  <si>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460120019</t>
  </si>
  <si>
    <t>Naložení výkopku strojně z hornin třídy 1 až 4</t>
  </si>
  <si>
    <t>Ostatní zemní práce při stavbě nadzemních vedení  naložení výkopku strojně, z hornin třídy 1 až 4</t>
  </si>
  <si>
    <t>583439590</t>
  </si>
  <si>
    <t>169,74*2 "Přepočtené koeficientem množství 
Součet 339,48</t>
  </si>
  <si>
    <t>R17120111</t>
  </si>
  <si>
    <t>Poplatek za uložení stavebního odpadu - zeminy, navážek a kameniva na skládce, vč. dopravy na skládku</t>
  </si>
  <si>
    <t>1239,2*1,8 "Přepočtené koeficientem množství 
Součet 2230,56</t>
  </si>
  <si>
    <t>213311141</t>
  </si>
  <si>
    <t>Polštáře zhutněné pod základy ze štěrkopísku tříděného</t>
  </si>
  <si>
    <t>Polštáře zhutněné pod základy  ze štěrkopísku tříděného</t>
  </si>
  <si>
    <t>"spodní stavba_založení"  
"deska" (135,8+135,8+(100,2*18,8))*0,25 
"pásy a kalichy" 107,77 
Součet 646,61</t>
  </si>
  <si>
    <t>1. Ceny jsou určeny pro jakoukoliv míru zhutnění.  
2. V cenách jsou započteny i náklady na urovnání povrchu polštáře.</t>
  </si>
  <si>
    <t>226113214</t>
  </si>
  <si>
    <t>Vrty velkoprofilové svislé nezapažené D do 1050 mm hl přes 5 m hor. IV</t>
  </si>
  <si>
    <t>Velkoprofilové vrty náběrovým vrtáním svislé nezapažené  průměru přes 850 do 1050 mm, v hl přes 5 m v hornině tř. IV</t>
  </si>
  <si>
    <t>"spodní stavba_založení"  
"piloty_600mm" 57,0 
"piloty_900mm" 483,0 
Mezisoučet 540 
"hluché vrtání_předpoklad" 40,5 
Součet 580,5</t>
  </si>
  <si>
    <t>226113414</t>
  </si>
  <si>
    <t>Vrty velkoprofilové svislé nezapažené D do 1250 mm hl přes 5 m hor. IV</t>
  </si>
  <si>
    <t>Velkoprofilové vrty náběrovým vrtáním svislé nezapažené  průměru přes 1050 do 1250 mm, v hl přes 5 m v hornině tř. IV</t>
  </si>
  <si>
    <t>"spodní stavba_založení"  
"piloty_1200mm" 296,0 
Mezisoučet 296 
"hluché vrtání_předpoklad" 22,2 
Součet 318,2</t>
  </si>
  <si>
    <t>231112112</t>
  </si>
  <si>
    <t>Zřízení pilot svislých D do 650 mm hl do 10 m bez vytažení pažnic z betonu železového</t>
  </si>
  <si>
    <t>Zřízení výplně pilot bez vytažení pažnic  nezapažených nebo zapažených bentonitovou suspenzí svislých z betonu železového, v hl od 0 do 10 m, při průměru piloty přes 450 do 650 mm</t>
  </si>
  <si>
    <t>"spodní stavba_založení"  
(6,5*4)+(6,0*4) 
Součet 50</t>
  </si>
  <si>
    <t>1. Ceny neobsahují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t>
  </si>
  <si>
    <t>231112113</t>
  </si>
  <si>
    <t>Zřízení pilot svislých D do 1250 mm hl do 10 m bez vytažení pažnic z betonu železového</t>
  </si>
  <si>
    <t>Zřízení výplně pilot bez vytažení pažnic  nezapažených nebo zapažených bentonitovou suspenzí svislých z betonu železového, v hl od 0 do 10 m, při průměru piloty přes 650 do 1250 mm</t>
  </si>
  <si>
    <t>"spodní stavba_založení"  
(10,0*2)+(8,0*20)+(6,0*2)+(10,0*6)+(9,0*2)+(8,0*18)+(6,0*5) 
(10,0*6) 
Součet 504</t>
  </si>
  <si>
    <t>231112213</t>
  </si>
  <si>
    <t>Zřízení pilot svislých D do 1250 mm hl do 20 m bez vytažení pažnic z betonu železového</t>
  </si>
  <si>
    <t>Zřízení výplně pilot bez vytažení pažnic  nezapažených nebo zapažených bentonitovou suspenzí svislých z betonu železového, v hl od 0 do 20 m, při průměru piloty přes 650 do 1250 mm</t>
  </si>
  <si>
    <t>"spodní stavba_založení"  
(13,0*16) 
Součet 208</t>
  </si>
  <si>
    <t>"předpoklad_bude upřesněno a schváleno v dílenské dokumentaci"  
1,06+15,57+13,64 
Mezisoučet 30.27 
"ostatní a rozdělovací výztuž_odsouhlasení viz dílenská dokumentace" 0,15*30,27 
Součet 34,811</t>
  </si>
  <si>
    <t>273326121</t>
  </si>
  <si>
    <t>Základové desky z ŽB se zvýšenými nároky na prostředí tř. C 25/30</t>
  </si>
  <si>
    <t>Základy z betonu železového desky z betonu se zvýšenými nároky na prostředí tř. C 25/30</t>
  </si>
  <si>
    <t>"spodní stavba_výtahové šachty" 2,5*2,6*0,3*2 
Součet 3,9</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</si>
  <si>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</si>
  <si>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"spodní stavba_výtahové šachty" (2,5+2,6)*2*0,3*2 
Součet 6,12</t>
  </si>
  <si>
    <t>"předpoklad_bude upřesněno a schváleno v dílenské dokumentaci"  
0,39 
Mezisoučet 0.39 
"ostatní a rozdělovací výztuž_odsouhlasení viz dílenská dokumentace" 0,15*0,39 
Součet 0,449</t>
  </si>
  <si>
    <t>"spodní stavba_založení_odměřeno elektronicky" (104,0) 
Součet 104</t>
  </si>
  <si>
    <t>"spodní stavba_založení"  
2*((7,14/0,4)+(16,41/0,45)+(2,4/0,5)) 
2*((50,7/0,6)+(3,29/0,7)+(1,05/0,45)) 
2*((13,7/0,7)+(2,66/0,8)+(12*0,4)) 
Mezisoučet 356.6928571428572 
"přesahy a ostatní plochy_bude upřesněno v dílenské dokumentaci" 0,10*356,693 
Součet 392,362</t>
  </si>
  <si>
    <t>"předpoklad_bude upřesněno a schváleno v dílenské dokumentaci"  
8,84 
Mezisoučet 8.84 
"ostatní a rozdělovací výztuž_odsouhlasení viz dílenská dokumentace" 0,1*8,84 
Součet 9,724</t>
  </si>
  <si>
    <t>"spodní stavba_založení_kalichy"  
1,05*1,25*(3,14*0,65*0,65)*(16+6+2+20+2) 
Součet 80,096</t>
  </si>
  <si>
    <t>"spodní stavba_založení_kalichy"  
1,05*(2*3,14*0,65)*1,25*(16+6+2+20+2) 
Součet 246,451</t>
  </si>
  <si>
    <t>275353151</t>
  </si>
  <si>
    <t>Bednění kotevních otvorů v základových patkách průřezu do 0,25 m2 hl 1 m</t>
  </si>
  <si>
    <t>Bednění kotevních otvorů a prostupů v základových konstrukcích v patkách včetně polohového zajištění a odbednění, popř. ztraceného bednění z pletiva apod. průřezu přes 0,17 do 0,25 m2, hl. do 1,00 m</t>
  </si>
  <si>
    <t>"spodní stavba_založení_kalichy"  
(16+6+2+20+2) 
Součet 46</t>
  </si>
  <si>
    <t>1. Ceny jsou určeny pro jakýkoliv způsob provádění kotevních otvorů, (např. ztraceným bedněním z pletiva, bandáží na rámu, hranoly polystyrénu s vyjmutím, dutinovými tvarovkami apod.). Ceny lze použít i pro bednění kotevních otvorů a prostupů ve stěnových a stropních konstrukcích.  
2. Pro volbu cen kotevních otvorů s proměnným průřezem v části nebo celé výšce otvoru je rozhodující průměrný průřez v místě zkosení.  
3. Zalévání kotevních otvorů se oceňuje cenami souboru cen 278 31-1 . Zálivka kotevních otvorů z betonu prostého.</t>
  </si>
  <si>
    <t>"předpoklad_bude upřesněno a schváleno v dílenské dokumentaci"  
3,84 
Mezisoučet 3.84 
"ostatní a rozdělovací výztuž_odsouhlasení viz dílenská dokumentace" 0,1*3,84 
Součet 4,224</t>
  </si>
  <si>
    <t>58932941</t>
  </si>
  <si>
    <t>beton C 25/30 XF3 kamenivo frakce 0/16</t>
  </si>
  <si>
    <t>"spodní stavba_založení"  
1,05*(3,14*0,3*0,3*((6,5*4)+(6,0*4))) 
1,05*(3,14*0,45*0,45*((10,0*2)+(8,0*20)+(6,0*2)+(10,0*6)+(9,0*2)+(8,0*18)+(6,0*5))) 
1,05*(3,14*0,6*0,6*((13,0*16)+(10,0*6))) 
Součet 629,364</t>
  </si>
  <si>
    <t>311113141</t>
  </si>
  <si>
    <t>Nosná zeď tl 150 mm z hladkých tvárnic ztraceného bednění včetně výplně z betonu tř. C 20/25</t>
  </si>
  <si>
    <t>Nadzákladové zdi z tvárnic ztraceného bednění  hladkých, včetně výplně z betonu třídy C 20/25, tloušťky zdiva 150 mm</t>
  </si>
  <si>
    <t>"1.NP" 2,8*(16,94+17,875+4,35) 
"2-5.NP" 2,5*4*(26,9) 
Součet 378,662</t>
  </si>
  <si>
    <t>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t>
  </si>
  <si>
    <t>311113142</t>
  </si>
  <si>
    <t>Nosná zeď tl do 200 mm z hladkých tvárnic ztraceného bednění včetně výplně z betonu tř. 20/25</t>
  </si>
  <si>
    <t>Nadzákladové zdi z tvárnic ztraceného bednění  hladkých, včetně výplně z betonu třídy C 20/25, tloušťky zdiva přes 150 do 200 mm</t>
  </si>
  <si>
    <t>"1.NP" 2,8*(9,2) 
"2-5.NP" 2,5*4*(9,2) 
Součet 117,76</t>
  </si>
  <si>
    <t>311272331</t>
  </si>
  <si>
    <t>Zdivo z pórobetonových tvárnic hladkých přes P2 do P4 přes 450 do 600 kg/m3 na tenkovrstvou maltu tl 375 mm</t>
  </si>
  <si>
    <t>Zdivo z pórobetonových tvárnic na tenké maltové lože, tl. zdiva 375 mm pevnost tvárnic přes P2 do P4, objemová hmotnost přes 450 do 600 kg/m3 hladkých</t>
  </si>
  <si>
    <t>"1.NP" 2,8*(23,8) 
Součet 66,64</t>
  </si>
  <si>
    <t>317142442</t>
  </si>
  <si>
    <t>Překlad nenosný pórobetonový š 150 mm v do 250 mm na tenkovrstvou maltu dl do 1250 mm</t>
  </si>
  <si>
    <t>Překlady nenosné z pórobetonu osazené do tenkého maltového lože, výšky do 250 mm, šířky překladu 150 mm, délky překladu přes 1000 do 1250 mm</t>
  </si>
  <si>
    <t>1. V cenách jsou započteny náklady na dodání a uložení překladu, včetně podmazání ložné plochy tenkovrstvou maltou.</t>
  </si>
  <si>
    <t>317143462</t>
  </si>
  <si>
    <t>Překlad nosný z pórobetonu ve zdech tl 375 mm dl přes 1300 do 1500 mm</t>
  </si>
  <si>
    <t>Překlady nosné prefabrikované z pórobetonu osazené do tenkého maltového lože, pro zdi tl. 375 mm, délky překladu přes 1300 do 1500 mm</t>
  </si>
  <si>
    <t>1. V cenách jsou započteny náklady na dodání a uložení překladu předepsané délky, včetně podmazání ložné plochy tenkovrstvou maltou.</t>
  </si>
  <si>
    <t>317143464</t>
  </si>
  <si>
    <t>Překlad nosný z pórobetonu ve zdech tl 375 mm dl přes 1800 do 2100 mm</t>
  </si>
  <si>
    <t>Překlady nosné prefabrikované z pórobetonu osazené do tenkého maltového lože, pro zdi tl. 375 mm, délky překladu přes 1800 do 2100 mm</t>
  </si>
  <si>
    <t>317143465</t>
  </si>
  <si>
    <t>Překlad nosný z pórobetonu ve zdech tl 375 mm dl přes 2100 do 2400 mm</t>
  </si>
  <si>
    <t>Překlady nosné prefabrikované z pórobetonu osazené do tenkého maltového lože, pro zdi tl. 375 mm, délky překladu přes 2100 do 2400 mm</t>
  </si>
  <si>
    <t>317352111</t>
  </si>
  <si>
    <t>Ztracené bednění překladů z pórobetonových U-profilů do 500 kg/m3 ve zdech tl 200 mm</t>
  </si>
  <si>
    <t>Ztracené bednění překladů z pórobetonových U-profilů osazených do maltového lože, bez podpěrné konstrukce objemová hmotnost do 500 kg/m3 ve zdech tloušťky 200 mm</t>
  </si>
  <si>
    <t>1,5*(2+8) 
2,5*(1,0) 
Součet 17,5</t>
  </si>
  <si>
    <t>1. V cenách jsou započteny i náklady na montážní podepření překladů.  
2. V cenách nejsou započteny náklady na:  
a) dodání a uložení betonu; tyto se oceňují cenami souboru cen 317 32-1 . Překlady z betonu železového (bez výztuže),  
b) dodání a uložení betonářské výztuže; tyto se oceňují cenami souboru cen 317 36- . . Výztuž překladů, říms, žlabů, žlabových říms, klenbových pásů.  
3. Množství jednotek se určuje v m délky překladu.</t>
  </si>
  <si>
    <t>341321410</t>
  </si>
  <si>
    <t>Stěny nosné ze ŽB tř. C 25/30</t>
  </si>
  <si>
    <t>Stěny a příčky z betonu železového (bez výztuže) nosné tř. C 25/30</t>
  </si>
  <si>
    <t>"spodní stavba_výtahové dojezdy_odměřeno elektronicky" 6,1 
Součet 6,1</t>
  </si>
  <si>
    <t>341321610</t>
  </si>
  <si>
    <t>Stěny nosné ze ŽB tř. C 30/37</t>
  </si>
  <si>
    <t>Stěny a příčky z betonu železového (bez výztuže) nosné tř. C 30/37</t>
  </si>
  <si>
    <t>"nosný konstrukční systém_odměřeno elektronicky" 
"1.NP" 88,0 
"2.NP" 100,0 
"3.NP" 100,0 
"4.NP" 100,0 
"5.NP" 103,0 
"6.NP" 2,5 
"atikové kce" 11,0 
Součet 504,5</t>
  </si>
  <si>
    <t>341351111</t>
  </si>
  <si>
    <t>Zřízení oboustranného bednění nosných stěn</t>
  </si>
  <si>
    <t>Bednění stěn a příček nosných rovné oboustranné za každou stranu zřízení</t>
  </si>
  <si>
    <t>"spodní stavba_výtahové dojezdy_odměřeno elektronicky" 31,0 
"nosný konstrukční systém_odměřeno elektronicky" 
"1.NP" 870,0 
"2.NP" 930,0 
"3.NP" 930,0 
"4.NP" 930,0 
"5.NP" 950,0 
"6.NP" 25,0 
"atikové kce" 135,0 
Součet 4801</t>
  </si>
  <si>
    <t>341351112</t>
  </si>
  <si>
    <t>Odstranění oboustranného bednění nosných stěn</t>
  </si>
  <si>
    <t>Bednění stěn a příček nosných rovné oboustranné za každou stranu odstranění</t>
  </si>
  <si>
    <t>341351911</t>
  </si>
  <si>
    <t>Příplatek k cenám bednění nosných stěn za pohledový beton</t>
  </si>
  <si>
    <t>Bednění stěn a příček nosných Příplatek k cenám bednění za pohledový beton</t>
  </si>
  <si>
    <t>341361821</t>
  </si>
  <si>
    <t>Výztuž stěn betonářskou ocelí 10 505</t>
  </si>
  <si>
    <t>Výztuž stěn a příček nosných svislých nebo šikmých, rovných nebo oblých z betonářské oceli 10 505 (R) nebo BSt 500</t>
  </si>
  <si>
    <t>"předpoklad_bude upřesněno a schváleno v dílenské dokumentaci"  
0,61+10,12+11,5+11,5+11,5+11,33+1,38+0,28 
Mezisoučet 58.22 
"ostatní a rozdělovací výztuž_odsouhlasení viz dílenská dokumentace" 0,1*58,22 
Součet 64,042</t>
  </si>
  <si>
    <t>342272245</t>
  </si>
  <si>
    <t>Příčka z pórobetonových hladkých tvárnic na tenkovrstvou maltu tl 150 mm</t>
  </si>
  <si>
    <t>Příčky z pórobetonových tvárnic hladkých na tenké maltové lože objemová hmotnost do 500 kg/m3, tloušťka příčky 150 mm</t>
  </si>
  <si>
    <t>"1.NP" 2,8*(14,125) 
Součet 39,55</t>
  </si>
  <si>
    <t>Ukotvení příček k betonovým konstrukcím plochými kotvami</t>
  </si>
  <si>
    <t>Ukotvení příček  plochými kotvami, do konstrukce betonové</t>
  </si>
  <si>
    <t>(2,8*18)+(2,5*4*16,0) 
Součet 210,4</t>
  </si>
  <si>
    <t>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</si>
  <si>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R33112329</t>
  </si>
  <si>
    <t>Dodávka a montáž _ ŽB prefa sloupů (z betonu železového C35/45 XC3, XF1, výztuž 10505(R), do všech prefabrikátů bude dle potřeby osazeno kování, kotevní destičky, plechy ap.(hmotnost součástí výztuže)</t>
  </si>
  <si>
    <t>"nosný konstrukční systém (objem výztuže viz pžedpoklad PD a dílenská dokumentace)" 
"1.NP" 26,0 
"2.NP" 16,0 
"3.NP" 16,0 
"4.NP" 16,0 
"5.NP" 16,0 
Poznámka : Objem výztuže _ předpoklad (t) = 7,8+3,52+3,52+3,04+3,04 
Součet 90 
90*2,5 "Přepočtené koeficientem množství 
Součet 315</t>
  </si>
  <si>
    <t>R33112330</t>
  </si>
  <si>
    <t>Dodávka a montáž _ ŽB prefa stěn (z betonu železového C25/30 XC4, XF1, výztuž 10505(R), do všech prefabrikátů bude dle potřeby osazeno kování, kotevní destičky, plechy ap.(hmotnost součástí výztuže),v</t>
  </si>
  <si>
    <t>"nosný konstrukční systém (objem výztuže viz pžedpoklad PD a dílenská dokumentace)" 
"1.NP" 4,5 
"2.NP" 4,0 
"3.NP" 4,0 
"4.NP" 4,0 
"5.NP" 4,0 
Poznámka : Objem výztuže _ předpoklad (t) = 0,43+0,38+0,38+0,38+0,38 
Součet 20,5</t>
  </si>
  <si>
    <t>R34135100</t>
  </si>
  <si>
    <t>Příéplatek za _ zřízení kruhového oboustranného bednění nosných stěn</t>
  </si>
  <si>
    <t>"nosný konstrukční systém_odměřeno elektronicky" 4567,0 
Součet 4567</t>
  </si>
  <si>
    <t>R34135101</t>
  </si>
  <si>
    <t>Příplatek za _ odstranění kruhového oboustranného bednění nosných stěn</t>
  </si>
  <si>
    <t>33-M</t>
  </si>
  <si>
    <t>Montáže dopr.zaříz.,sklad. zař. a váh</t>
  </si>
  <si>
    <t>R33-M01</t>
  </si>
  <si>
    <t>D+M _ V1 _ Elektrický osobní výtah pro přepravu osob (třída výtahu I), s plynulou regulací frekvenčním měničem. Rozměry šachty: 1650 mm šířka x 1800 mm hloubka. Zdvih: 11.04 m</t>
  </si>
  <si>
    <t>R33-M02</t>
  </si>
  <si>
    <t>D+M _ V2 _ Elektrický osobní výtah pro přepravu osob (třída výtahu I), s plynulou regulací frekvenčním měničem. Rozměry šachty: 1650 mm šířka x 1800 mm hloubka. Zdvih: 11.04 m</t>
  </si>
  <si>
    <t>411321616</t>
  </si>
  <si>
    <t>Stropy deskové ze ŽB tř. C 30/37</t>
  </si>
  <si>
    <t>Stropy z betonu železového (bez výztuže)  stropů deskových, plochých střech, desek balkonových, desek hřibových stropů včetně hlavic hřibových sloupů tř. C 30/37</t>
  </si>
  <si>
    <t>"nosný konstrukční systém_dobetonávky filigránů" 
"1.NP" 270,0 
"2.NP" 270,0 
"3.NP" 270,0 
"4.NP" 270,0 
"5.NP" 252,0 
Součet 1332</t>
  </si>
  <si>
    <t>Stropy deskové ze ŽB pohledového tř. C 30/37</t>
  </si>
  <si>
    <t>Stropy z betonu železového (bez výztuže)  pohledového stropů deskových, plochých střech, desek balkonových, desek hřibových stropů včetně hlavic hřibových sloupů tř. C 30/37</t>
  </si>
  <si>
    <t>"nosný konstrukční systém_STROPNÍ A RAMPOVÉ desky" 
"1.NP" 72,0+63,0 
"2.NP" 72,0+63,0 
"3.NP" 72,0+63,0 
"4.NP" 72,0+63,0 
"5.NP" 156,0 
"6.NP" 2,0 
Součet 698</t>
  </si>
  <si>
    <t>411351021</t>
  </si>
  <si>
    <t>Zřízení bednění stropů deskových tl do 50 cm bez podpěrné kce</t>
  </si>
  <si>
    <t>Bednění stropních konstrukcí - bez podpěrné konstrukce desek tloušťky stropní desky přes 25 do 50 cm zřízení</t>
  </si>
  <si>
    <t>"nosný konstrukční systém_STROPNÍ A RAMPOVÉ desky" 
"1.NP" 305,0+240,0 
"2.NP" 305,0+240,0 
"3.NP" 305,0+240,0 
"4.NP" 305,0+240,0 
"5.NP" 700,0 
"6.NP" 14,0 
Mezisoučet 2894 
"přesahy a čela konstrukcí" 0,1*2894,0 
Součet 3183,4</t>
  </si>
  <si>
    <t>411351022</t>
  </si>
  <si>
    <t>Odstranění bednění stropů deskových tl do 50 cm bez podpěrné kce</t>
  </si>
  <si>
    <t>Bednění stropních konstrukcí - bez podpěrné konstrukce desek tloušťky stropní desky přes 25 do 50 cm odstranění</t>
  </si>
  <si>
    <t>411354315</t>
  </si>
  <si>
    <t>Zřízení podpěrné konstrukce stropů výšky do 4 m tl do 35 cm</t>
  </si>
  <si>
    <t>Podpěrná konstrukce stropů - desek, kleneb a skořepin výška podepření do 4 m tloušťka stropu přes 25 do 35 cm zřízení</t>
  </si>
  <si>
    <t>"nosný konstrukční systém_STROPNÍ A RAMPOVÉ desky" 
"1.NP" 305,0+240,0 
"2.NP" 305,0+240,0 
"3.NP" 305,0+240,0 
"4.NP" 305,0+240,0 
"5.NP" 700,0 
"6.NP" 14,0 
Mezisoučet 2894 
"nosný konstrukční systém_dobetonávky filigránů" 
"1.NP" 270,0/0,2 
"2.NP" 270,0/0,2 
"3.NP" 270,0/0,2 
"4.NP" 270,0/0,2 
"5.NP" 252,0/0,2 
Mezisoučet 6660 
Součet 9554</t>
  </si>
  <si>
    <t>411354316</t>
  </si>
  <si>
    <t>Odstranění podpěrné konstrukce stropů výšky do 4 m tl do 35 cm</t>
  </si>
  <si>
    <t>Podpěrná konstrukce stropů - desek, kleneb a skořepin výška podepření do 4 m tloušťka stropu přes 25 do 35 cm odstranění</t>
  </si>
  <si>
    <t>411359111</t>
  </si>
  <si>
    <t>Příplatek k cenám bednění stropů za pohledový beton</t>
  </si>
  <si>
    <t>Bednění stropních konstrukcí - bez podpěrné konstrukce Příplatek k cenám za pohledový beton</t>
  </si>
  <si>
    <t>"předpoklad_bude upřesněno a schváleno v dílenské dokumentaci"  
7,92+6,93+7,92+6,93+7,92+6,93+7,92+6,93+16,38+0,2 
27,0+27,0+27,0+27,0+25,2 
Mezisoučet 209.18 
"ostatní a rozdělovací výztuž_odsouhlasení viz dílenská dokumentace" 0,15*209,18 
Součet 240,557</t>
  </si>
  <si>
    <t>451315114</t>
  </si>
  <si>
    <t>Podkladní nebo výplňová vrstva z betonu C 12/15 tl do 100 mm</t>
  </si>
  <si>
    <t>Podkladní a výplňové vrstvy z betonu prostého  tloušťky do 100 mm, z betonu C 12/15</t>
  </si>
  <si>
    <t>"spodní stavba_založení_odměřeno elektronicky"  2155,36 
"dojezdy výtahových šachet" 2,6*2,8*2 
Součet 2169,92</t>
  </si>
  <si>
    <t>1. Cenu lze použít pro podkladní vrstvu z prostého betonu pod základové konstrukce.  
2. Příplatek řeší náklady na vícepráce při ruční ukládce pro sklon podkladní vrstvy ve svahu (skluzy u opěry).  
3. V cenách jsou započteny náklady na vlastní betonáž, rozhrnutí a případně hutnění betonu požadované konzistence, uhlazení horního povrchu podkladní vrstvy, ošetření a ochranu čerstvě uloženého betonu.  
4. V cenách nejsou započteny náklady na:  
a) zhutnění podloží pod podkladní vrstvy a vyčištění základové spáry, tyto se oceňují cenami katalogu 800-2 Základy a zvláštní zakládání,  
b) podkladní vrstva ze štěrku hutněného u plošného založení, tyto se oceňují souborem cen 451 57-78 Podkladní a výplňová vrstva z kameniva,  
c) zhotovení bednění vrtací šablony pilot nebo odbourání hlav pilot ze železobetonu u základu založeného na pilotách.</t>
  </si>
  <si>
    <t>R41112329</t>
  </si>
  <si>
    <t>Dodávka a montáž _ ŽB prefa průvlak (z betonu železového C35/45 XC3,XF1, výztuž 10505(R) , do všech prefabrikátů bude dle potřeby osazeno kování, kotevní destičky, plechy ap.(hmotnost součástí výztuže</t>
  </si>
  <si>
    <t>"nosný konstrukční systém (objem výztuže viz pžedpoklad PD a dílenská dokumentace)" 
"1.NP" 56,0 
"2.NP" 56,0 
"3.NP" 56,0 
"4.NP" 56,0 
"5.NP" 53,0 
Poznámka : Objem výztuže _ předpoklad (t) = 13,44+13,44+13,44+13,44+12,72 
Součet 277</t>
  </si>
  <si>
    <t>R41112330</t>
  </si>
  <si>
    <t>Dodávka a montáž _ ŽB prefa nosník,trám,(z betonu železového C25/30 XC4, XF1,výztuž 10505(R), do všech prefabrikátů bude dle potřeby osazeno kování, kotevní destičky, plechy ap.(hmotnost součástí výzt</t>
  </si>
  <si>
    <t>"nosný konstrukční systém (objem výztuže viz pžedpoklad PD a dílenská dokumentace)" 
"1.NP" 94,0 
"2.NP" 46,0 
"3.NP" 46,0 
"4.NP" 46,0 
"5.NP" 43,0 
Poznámka : Objem výztuže _ předpoklad (t) = 8,93+4,37+4,37+4,37+4,09 
Součet 275</t>
  </si>
  <si>
    <t>R41112331</t>
  </si>
  <si>
    <t>D+M _ ŽB prefa filigrán strop.deska (z betonu železového C25/30 XC3,XF1, výztuž 10505(R) , do všech prefabrikátů bude dle potřeby osazeno kování, kotevní destičky, plechy ap.(hmotnost součástí výztuže</t>
  </si>
  <si>
    <t>"nosný konstrukční systém (objem výztuže viz pžedpoklad PD a dílenská dokumentace)" 
"1.NP" 78,0 
"2.NP" 78,0 
"3.NP" 78,0 
"4.NP" 78,0 
"5.NP" 80,0 
Poznámka : Objem výztuže _ předpoklad (t) = 12,48+12,48+12,48+12,48+12,4 
Součet 392</t>
  </si>
  <si>
    <t>R41112332</t>
  </si>
  <si>
    <t>D+M _ ŽB prefa schodišťová kce (z betonu železového C25/35 XC3,XF1, výztuž 10505(R) , do všech prefabrikátů bude dle potřeby osazeno kování, kotevní destičky, plechy ap.(hmotnost součástí výztuže),veš</t>
  </si>
  <si>
    <t>"nosný konstrukční systém (objem výztuže viz pžedpoklad PD a dílenská dokumentace)" 
"1.NP" 5,6 
"2.NP" 5,6 
"3.NP" 5,6 
"4.NP" 5,6 
Poznámka : Objem výztuže _ předpoklad (t) = 0,67+0,67+0,67+0,67 
Součet 22,4</t>
  </si>
  <si>
    <t>R43032101</t>
  </si>
  <si>
    <t>ŽB blok _ ostrúvek" _ ze ŽB tř. C 25/30 XC1</t>
  </si>
  <si>
    <t>"1.NP_výjzd/vjezd" (6,8*0,8*0,15)+(5,95*0,7*0,15*2) 
Součet 2,066</t>
  </si>
  <si>
    <t>"viz svislé zděné konstrukce_štukový povrch" (66,64+(2*39,55))*2 
"viz svislé zděné konstrukce_povrch z tenkovrstvé omítky" (66,64+(2*378,662)+(2*117,76))*2 
"viz povrchy dělících PO konstrukcí" (5,45*2,27*4*5)+(1,125*2,26*2*5)+(0,85*2,26*2*5) 
Součet 2702,513</t>
  </si>
  <si>
    <t>612135011</t>
  </si>
  <si>
    <t>Vyrovnání podkladu vnitřních stěn tmelem tl do 2 mm</t>
  </si>
  <si>
    <t>Vyrovnání nerovností podkladu vnitřních omítaných ploch  tmelem, tloušťky do 2 mm stěn</t>
  </si>
  <si>
    <t>"viz svislé zděné konstrukce_štukový povrch" 66,64+(2*39,55) 
"viz svislé zděné konstrukce_povrch z tenkovrstvé omítky" 66,64+(2*378,662)+(2*117,76) 
Součet 1205,224</t>
  </si>
  <si>
    <t>1. V cenách nejsou započteny náklady na případné vkládání výztuže do vyrovnávací vrstvy; tyto se ocení cenami souboru cen 61.-14-10.. Potažení vnitřních ploch pletivem v části A04, katalogu 801-1 Budovy a haly - zděné a monolitické.  
2. Ceny -5011 nelze použít, je-li předepsáno vkládání výztužné tkaniny; náklady se ocení cenami 61. 14-1001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</si>
  <si>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612135095</t>
  </si>
  <si>
    <t>Příplatek k vyrovnání vnitřních stěn tmelem za každý dalších 1 mm tl</t>
  </si>
  <si>
    <t>Vyrovnání nerovností podkladu vnitřních omítaných ploch  Příplatek k ceně za každý další 1 mm tloušťky podkladní vrstvy přes 2 mm tmelem stěn</t>
  </si>
  <si>
    <t>1205,224*3 "Přepočtené koeficientem množství 
Součet 3615,672</t>
  </si>
  <si>
    <t>Potažení vnitřních stěn sklovláknitým pletivem vtlačeným do tenkovrstvé hmoty</t>
  </si>
  <si>
    <t>Potažení vnitřních ploch pletivem  v ploše nebo pruzích, na plném podkladu sklovláknitým vtlačením do tmelu stěn</t>
  </si>
  <si>
    <t>"viz svislé zděné konstrukce_štukový povrch" 66,64+(2*39,55) 
"viz svislé zděné konstrukce_povrch z tenkovrstvé omítky" 66,64+(2*378,662)+(2*117,76) 
"viz povrchy dělících PO konstrukcí" (5,45*2,27*4*5)+(1,125*2,26*2*5)+(0,85*2,26*2*5) 
Součet 1497,289</t>
  </si>
  <si>
    <t>"viz svislé zděné konstrukce_štukový povrch" 66,64+(2*39,55) 
Součet 145,74</t>
  </si>
  <si>
    <t>"skladba_SKO 06" ((2*42,3)*2*1,4) 
Součet 236,88</t>
  </si>
  <si>
    <t>Tenkovrstvá silikonová hydrofilní zrnitá omítka tl. 2,0 mm včetně penetrace vnějších stěn</t>
  </si>
  <si>
    <t>Omítka tenkovrstvá silikonová vnějších ploch  probarvená, včetně penetrace podkladu hydrofilní, s regulací vlhkosti na povrchu a se zvýšenou ochranou proti mikroorganismům zrnitá, tloušťky 2,0 mm stěn</t>
  </si>
  <si>
    <t>"viz svislé zděné konstrukce_povrch z tenkovrstvé omítky" 66,64+(2*378,662)+(2*117,76) 
"viz povrchy dělících PO konstrukcí" (5,45*2,27*4*5)+(1,125*2,26*2*5)+(0,85*2,26*2*5) 
Součet 1351,549</t>
  </si>
  <si>
    <t>"podlahové skladby_PST01_1.NP" 1892,16*0,2 
Součet 378,432</t>
  </si>
  <si>
    <t>631319204</t>
  </si>
  <si>
    <t>Příplatek k mazaninám za přidání ocelových vláken (drátkobeton) pro objemové vyztužení 30 kg/m3</t>
  </si>
  <si>
    <t>Příplatek k cenám betonových mazanin za vyztužení  ocelovými vlákny (drátkobeton) objemové vyztužení 30 kg/m3</t>
  </si>
  <si>
    <t>"podlahové skladby_PST01_1.NP" 1892,16*(5,0*1,25)/1000*0,2 
(předpoklad dovyztužení_bude upřesněno v dílenské dokumentaci) 
Mezisoučet 2.3652 
"podlahové skladby_PST02_1.NP" 11,49*(1,5*1,25)/1000 
"podlahové skladby_PST03_1.NP" 8,99*(1,5*1,25)/1000 
"podlahové skladby_PST04_1.NP" 11,49*(1,5*1,25)/1000 
Součet 2,425</t>
  </si>
  <si>
    <t>632451234</t>
  </si>
  <si>
    <t>Potěr cementový samonivelační litý C25 tl do 50 mm</t>
  </si>
  <si>
    <t>Potěr cementový samonivelační litý tř. C 25, tl. přes 45 do 50 mm</t>
  </si>
  <si>
    <t>"podlahové skladby_PST02_1.NP" 11,49 
"podlahové skladby_PST03_1.NP" 8,99 
"podlahové skladby_PST04_1.NP" 11,49 
Součet 31,97</t>
  </si>
  <si>
    <t>633131112</t>
  </si>
  <si>
    <t>Povrchová úprava průmyslových podlah pro těžký provoz vsypovou směsí s příměsí karbidu tl 3 mm</t>
  </si>
  <si>
    <t>Povrchová úprava vsypovou směsí průmyslových betonových podlah  těžký provoz s přísadou karbidu, tl. 3 mm</t>
  </si>
  <si>
    <t>"1.NP" 1756,0 
"2.NP" 1756,0 
"3.NP" 1756,0 
"4.NP" 1756,0 
Součet 7024</t>
  </si>
  <si>
    <t>"spodní stavba_založení" 2155,36*0,05 
Součet 107,768</t>
  </si>
  <si>
    <t>635111232</t>
  </si>
  <si>
    <t>Násyp pod podlahy z drobného kameniva 0-4 se zhutněním</t>
  </si>
  <si>
    <t>Násyp ze štěrkopísku, písku nebo kameniva pod podlahy  se zhutněním z kameniva drobného 0-4</t>
  </si>
  <si>
    <t>"podlahová skladba_PST 05" (3,1*3,1*2)*0,05 
Součet 0,961</t>
  </si>
  <si>
    <t>"podlahová skladba_PST 05" (3,1*3,1*2)*0,25 
Součet 4,805</t>
  </si>
  <si>
    <t>R61214300</t>
  </si>
  <si>
    <t>Příplatek za dodávku a osazení veškerých omítkových lišt, rohovníků a profilů vnitřních omítek stěn - viz specifikace systému a TP výrobce, TZ</t>
  </si>
  <si>
    <t>"kompletní provedení dle specifikace PD a TZ vč. přímo souvisejících prací a dodávek" 
"množství/rozsah vztažen na celkové štukové plochy" 145,74+1059,484 
Součet 1205,224</t>
  </si>
  <si>
    <t>R63131955</t>
  </si>
  <si>
    <t>Příplatek k drátkobetonové mazanině</t>
  </si>
  <si>
    <t>"kompletní provedení dle specifikace PD a TZ vč. všech souvisejících prací a dodávek" 
-veškeré pomocné ocelové prvky/profily/trny a ostatní 
-dilatace / lemování , dilatace obvodové, objektové, plošné, smršťovací - vč. jejich vyplnění/osazení 
"podlahové skladby_PST01" 1892,16 
Součet 1892,16</t>
  </si>
  <si>
    <t>3998,16*0,00035 "Přepočtené koeficientem množství 
Součet 1,399</t>
  </si>
  <si>
    <t>11163155</t>
  </si>
  <si>
    <t>lak hydroizolační z modifikovaného asfaltu</t>
  </si>
  <si>
    <t>710,64*0,00035 "Přepočtené koeficientem množství 
Součet 0,249</t>
  </si>
  <si>
    <t>2155,36*1,05 "Přepočtené koeficientem množství 
Součet 2263,128</t>
  </si>
  <si>
    <t>25*1,1 "Přepočtené koeficientem množství 
Součet 27,5</t>
  </si>
  <si>
    <t>711412001</t>
  </si>
  <si>
    <t>Provedení izolace proti tlakové vodě svislé za studena nátěrem penetračním</t>
  </si>
  <si>
    <t>Provedení izolace proti povrchové a podpovrchové tlakové vodě natěradly a tmely za studena  na ploše svislé S nátěrem penetračním</t>
  </si>
  <si>
    <t>"skladba_SKO 05"  
(29,2+29,2+100,2+100,2)*1,0*2 
(1,0*24*1,8)+(1,0*307,0*2) 
Mezisoučet 1174.8000000000001 
"druhá+třetí vrstva" 2*1174,8 
Mezisoučet 2349.6 
"skladba_SKO 06" ((2*42,3)*2*1,4)*2 
Součet 3998,16</t>
  </si>
  <si>
    <t>1. Izolace plochy jednotlivě do 10 m2 se oceňují skladebně cenami příslušných izolací a cenou 711 49-9095 Příplatek za plochu do 10 m2.</t>
  </si>
  <si>
    <t>711412002</t>
  </si>
  <si>
    <t>Provedení izolace proti tlakové vodě svislé za studena lakem asfaltovým</t>
  </si>
  <si>
    <t>Provedení izolace proti povrchové a podpovrchové tlakové vodě natěradly a tmely za studena  na ploše svislé S nátěrem lakem asfaltovým</t>
  </si>
  <si>
    <t>"skladba_SKO 06" ((2*42,3)*2*1,4)*3 
Součet 710,64</t>
  </si>
  <si>
    <t>711471053</t>
  </si>
  <si>
    <t>Provedení vodorovné izolace proti tlakové vodě termoplasty volně položenou fólií z nízkolehčeného PE</t>
  </si>
  <si>
    <t>Provedení izolace proti povrchové a podpovrchové tlakové vodě termoplasty  na ploše vodorovné V folií z nízkolehčeného PE položenou volně</t>
  </si>
  <si>
    <t>"spodní stavba_založení_deska" (135,8+135,8+(100,2*18,8)) 
Součet 2155,36</t>
  </si>
  <si>
    <t>1. Izolace plochy jednotlivě do 10 m2 lze oceňovat cenami příslušných izolací a cenou 711 49-9097 Příplatek za plochy do 10 m2.  
2. Cenami lze oceňovat i montáž proti zemní vlhkosti.</t>
  </si>
  <si>
    <t>711472053</t>
  </si>
  <si>
    <t>Provedení svislé izolace proti tlakové vodě termoplasty volně položenou fólií z nízkolehčeného PE</t>
  </si>
  <si>
    <t>Provedení izolace proti povrchové a podpovrchové tlakové vodě termoplasty  na ploše svislé S folií z nízkolehčeného PE položenou volně</t>
  </si>
  <si>
    <t>"spodní stavba_výtahové dojezdy" (20,0)*1,25 
Součet 25</t>
  </si>
  <si>
    <t>711493112</t>
  </si>
  <si>
    <t>Izolace proti podpovrchové a tlakové vodě vodorovná těsnicí stěrkou jednosložkovou na bázi cementu</t>
  </si>
  <si>
    <t>Izolace proti podpovrchové a tlakové vodě - ostatní na ploše vodorovné V jednosložkovou na bázi cementu</t>
  </si>
  <si>
    <t>"podlahové skladby_PST03_1.NP" 8,99 
Součet 8,99</t>
  </si>
  <si>
    <t>711493122</t>
  </si>
  <si>
    <t>Izolace proti podpovrchové a tlakové vodě svislá těsnicí stěrkou jednosložkovou na bázi cementu</t>
  </si>
  <si>
    <t>Izolace proti podpovrchové a tlakové vodě - ostatní na ploše svislé S jednosložkovou na bázi cementu</t>
  </si>
  <si>
    <t>"viz keramické obklady stěn" 51,72 
Součet 51,72</t>
  </si>
  <si>
    <t>711771111</t>
  </si>
  <si>
    <t>Izolace proti vodě provedení zpětných spojů termoplasty</t>
  </si>
  <si>
    <t>Provedení detailů termoplasty  zpětných spojů</t>
  </si>
  <si>
    <t>"spodní stavba_založení_deska" (29,2+29,2+100,2+100,2) 
Součet 258,8</t>
  </si>
  <si>
    <t>998711103</t>
  </si>
  <si>
    <t>Přesun hmot tonážní pro izolace proti vodě, vlhkosti a plynům v objektech výšky do 60 m</t>
  </si>
  <si>
    <t>Přesun hmot pro izolace proti vodě, vlhkosti a plynům  stanovený z hmotnosti přesunovaného materiálu vodorovná dopravní vzdálenost do 50 m v objektech výšky přes 12 do 60 m</t>
  </si>
  <si>
    <t>R2832303</t>
  </si>
  <si>
    <t>fólie PVC proti zemní vlhkosti tl. 2,15 mm _ specifikace dle PD a TZ</t>
  </si>
  <si>
    <t>258,8*0,25 "Přepočtené koeficientem množství 
Součet 64,7</t>
  </si>
  <si>
    <t>2155,36*1,15 "Přepočtené koeficientem množství 
Součet 2478,664</t>
  </si>
  <si>
    <t>25*1,15 "Přepočtené koeficientem množství 
Součet 28,75</t>
  </si>
  <si>
    <t>10321225</t>
  </si>
  <si>
    <t>substrát vegetačních střech extenzivní s nízkým obsahem organické složky</t>
  </si>
  <si>
    <t>2155,36*0,088 "Přepočtené koeficientem množství 
Součet 189,672</t>
  </si>
  <si>
    <t>194,796*0,00035 "Přepočtené koeficientem množství 
Součet 0,068</t>
  </si>
  <si>
    <t>2166,074*0,0003 "Přepočtené koeficientem množství 
Součet 0,65</t>
  </si>
  <si>
    <t>28322010</t>
  </si>
  <si>
    <t>fólie hydroizolační střešní mPVC mechanicky kotvená tl 1,8mm barevná</t>
  </si>
  <si>
    <t>2305,214*1,15 "Přepočtené koeficientem množství 
Součet 2650,996</t>
  </si>
  <si>
    <t>283,6*0,2 "Přepočtené koeficientem množství 
Součet 56,72</t>
  </si>
  <si>
    <t>62856011</t>
  </si>
  <si>
    <t>pás asfaltový natavitelný modifikovaný SBS tl 4,0mm s vložkou z hliníkové fólie, hliníkové fólie s textilií a spalitelnou PE fólií nebo jemnozrnný minerálním posypem na horním povrchu</t>
  </si>
  <si>
    <t>2166,074*1,15 "Přepočtené koeficientem množství 
Součet 2490,985</t>
  </si>
  <si>
    <t>194,796*1,2 "Přepočtené koeficientem množství 
Součet 233,755</t>
  </si>
  <si>
    <t>"střešní skaldby_ZP2" (2,27*2,36*2) 
"střešní skaldby_ZP1" (135,8+135,8+(100,2*18,8)) 
Součet 2166,074</t>
  </si>
  <si>
    <t>712332135</t>
  </si>
  <si>
    <t>Povlaková krytina plochých střech nopovou folií s perforovanou deskou, nopek v 20 mm, tl do 1,0 mm</t>
  </si>
  <si>
    <t>Povlakové krytiny střech plochých na sucho nopová fólie vrstva drenážní a hydroakumulační vegetačních střech s perforovanou deskou výška nopku 20 mm, tl. fólie do 1,0 mm</t>
  </si>
  <si>
    <t>"střešní skaldby_ZP1" (135,8+135,8+(100,2*18,8)) 
Součet 2155,36</t>
  </si>
  <si>
    <t>712363612</t>
  </si>
  <si>
    <t>Provedení povlak krytiny mechanicky kotvenou do trapézu TI tl přes 240mm krajní pol, budova v do 18m</t>
  </si>
  <si>
    <t>Provedení povlakové krytiny střech plochých do 10° s mechanicky kotvenou izolací včetně položení fólie a horkovzdušného svaření tl. tepelné izolace přes 240 mm budovy výšky do 18 m, kotvené do trapézového plechu nebo do dřeva okraj</t>
  </si>
  <si>
    <t>"střešní skaldby_ZP2" (2,27*2,36*2) 
"střešní skaldby_ZP1" (135,8+135,8+(100,2*18,8)) 
"střešní skaldby_ZP1_atikové a ostatní kce" (13,98+5,5+200,4+29,2+29,2)*0,5 
Součet 2305,214</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</si>
  <si>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</si>
  <si>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712391171</t>
  </si>
  <si>
    <t>Provedení povlakové krytiny střech do 10° podkladní textilní vrstvy</t>
  </si>
  <si>
    <t>Provedení povlakové krytiny střech plochých do 10° -ostatní práce  provedení vrstvy textilní podkladní</t>
  </si>
  <si>
    <t>712771201</t>
  </si>
  <si>
    <t>Provedení drenážní vrstvy vegetační střechy z kameniva tloušťky do 100 mm sklon do 5°</t>
  </si>
  <si>
    <t>Provedení drenážní vrstvy vegetační střechy z kameniva, tloušťky násypu do 100 mm, sklon střechy do 5°</t>
  </si>
  <si>
    <t>"střešní skaldby_ZP1" (1,4*1,4*5)+(258,8*1,0)+(15,0*1,0) 
Součet 283,6</t>
  </si>
  <si>
    <t>Provedení vegetační vrstvy ze substrátu tloušťky do 100 mm vegetační střechy sklon do 5°</t>
  </si>
  <si>
    <t>"střešní skaldby_ZP1_atikové a ostatní kce" (13,98+5,5+200,4+29,2+29,2)*0,7 
Součet 194,796</t>
  </si>
  <si>
    <t>Provedení povlakové krytiny vytažením na konstrukce pásy přitavením NAIP</t>
  </si>
  <si>
    <t>Provedení povlakové krytiny střech samostatným vytažením izolačního povlaku pásy přitavením  na konstrukce převyšující úroveň střechy, NAIP</t>
  </si>
  <si>
    <t>998712103</t>
  </si>
  <si>
    <t>Přesun hmot tonážní tonážní pro krytiny povlakové v objektech v do 24 m</t>
  </si>
  <si>
    <t>Přesun hmot pro povlakové krytiny stanovený z hmotnosti přesunovaného materiálu vodorovná dopravní vzdálenost do 50 m v objektech výšky přes 12 do 24 m</t>
  </si>
  <si>
    <t>28375909</t>
  </si>
  <si>
    <t>deska EPS 150 pro trvalé zatížení v tlaku tl 50mm</t>
  </si>
  <si>
    <t>194,796*1,1 "Přepočtené koeficientem množství 
Součet 214,276</t>
  </si>
  <si>
    <t>28375910</t>
  </si>
  <si>
    <t>deska EPS 150 pro trvalé zatížení v tlaku (max. 3000 kg/m2) tl 60mm</t>
  </si>
  <si>
    <t>31,97*0,525 "Přepočtené koeficientem množství 
Součet 16,784</t>
  </si>
  <si>
    <t>28375912</t>
  </si>
  <si>
    <t>deska EPS 150 pro trvalé zatížení v tlaku (max. 3000 kg/m2) tl 80mm</t>
  </si>
  <si>
    <t>28376142</t>
  </si>
  <si>
    <t>klín izolační z pěnového polystyrenu EPS 150 spádový</t>
  </si>
  <si>
    <t>10,714*0,055 "Přepočtené koeficientem množství 
Součet 0,589</t>
  </si>
  <si>
    <t>28376361</t>
  </si>
  <si>
    <t>deska XPS hladký povrch ?=0,034 tl 30mm</t>
  </si>
  <si>
    <t>63152006</t>
  </si>
  <si>
    <t>klín atikový přechodný minerální plochých střech tl.60 x 60 mm</t>
  </si>
  <si>
    <t>278,28*1,05 "Přepočtené koeficientem množství 
Součet 292,194</t>
  </si>
  <si>
    <t>713121121</t>
  </si>
  <si>
    <t>Montáž izolace tepelné podlah volně kladenými rohožemi, pásy, dílci, deskami 2 vrstvy</t>
  </si>
  <si>
    <t>Montáž tepelné izolace podlah rohožemi, pásy, deskami, dílci, bloky (izolační materiál ve specifikaci) kladenými volně dvouvrstvá</t>
  </si>
  <si>
    <t>Montáž izolace tepelné střech plochých volně položené atikový klín</t>
  </si>
  <si>
    <t>"střešní skaldby_ZP1_atikové a ostatní kce" (13,98+5,5+200,4+29,2+29,2) 
Součet 278,28</t>
  </si>
  <si>
    <t>713141335</t>
  </si>
  <si>
    <t>Montáž izolace tepelné střech plochých lepené za studena bodově, spádová vrstva</t>
  </si>
  <si>
    <t>Montáž tepelné izolace střech plochých spádovými klíny v ploše přilepenými za studena bodově</t>
  </si>
  <si>
    <t>"střešní skaldby_ZP2" (2,27*2,36*2) 
Součet 10,714</t>
  </si>
  <si>
    <t>R71319132</t>
  </si>
  <si>
    <t>Překrytí izolace tepelné separační a parotěsnou fólií tl 0,2 mm u podlah a stropů vč. vytažení na svislé konstrukce v = do cca 150 mm</t>
  </si>
  <si>
    <t>"kompletní provedení dle specifikace PD a TZ vč. všech souvisejících prací a dodávek" 
v jednotkové ceně započítány náklady na obvodové dilatační pásky tl. min 10 mm v = min 150 mm 
"podlahové skladby_PST02_1.NP" 11,49*1,15 
"podlahové skladby_PST03_1.NP" 8,99*1,15 
"podlahové skladby_PST04_1.NP" 11,49*1,15 
Součet 36,766</t>
  </si>
  <si>
    <t>762341037</t>
  </si>
  <si>
    <t>Bednění střech rovných z desek OSB tl 25 mm na sraz šroubovaných na rošt</t>
  </si>
  <si>
    <t>Bednění a laťování bednění střech rovných sklonu do 60° s vyřezáním otvorů z dřevoštěpkových desek OSB šroubovaných na rošt na sraz, tloušťky desky 25 mm</t>
  </si>
  <si>
    <t>"střešní skaldby_ZP1_atikové a ostatní kce" (13,98+5,5+200,4+29,2+29,2)*0,35 
Součet 97,398</t>
  </si>
  <si>
    <t>998762103</t>
  </si>
  <si>
    <t>Přesun hmot tonážní pro kce tesařské v objektech v do 24 m</t>
  </si>
  <si>
    <t>Přesun hmot pro konstrukce tesařské  stanovený z hmotnosti přesunovaného materiálu vodorovná dopravní vzdálenost do 50 m v objektech výšky přes 12 do 24 m</t>
  </si>
  <si>
    <t>28329274</t>
  </si>
  <si>
    <t>fólie PE vyztužená pro parotěsnou vrstvu (reakce na oheň - třída E) 110g/m2</t>
  </si>
  <si>
    <t>23,85*1,1 "Přepočtené koeficientem množství 
Součet 26,235</t>
  </si>
  <si>
    <t>763121471</t>
  </si>
  <si>
    <t>SDK stěna předsazená tl 105 mm profil CW+UW 50 desky 2xH2DF 15 bez TI EI 60</t>
  </si>
  <si>
    <t>Stěna předsazená ze sádrokartonových desek s nosnou konstrukcí z ocelových profilů CW, UW dvojitě opláštěná deskami protipožárními impregnovanými H2DF tl. 2 x 15 mm, bez TI, EI 60 stěna tl. 105 mm, profil 50</t>
  </si>
  <si>
    <t>"1.NP" 2,5*(1,8+2,325) 
Součet 10,313</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</si>
  <si>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</si>
  <si>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763131533</t>
  </si>
  <si>
    <t>SDK podhled deska 1xDF 15 TI 60 mm 50 kg/m3 jednovrstvá spodní kce profil CD+UD</t>
  </si>
  <si>
    <t>Podhled ze sádrokartonových desek  jednovrstvá zavěšená spodní konstrukce z ocelových profilů CD, UD jednoduše opláštěná deskou protipožární DF, tl. 15 mm, TI tl. 60 mm 50 kg/m3</t>
  </si>
  <si>
    <t>"podhledová skladba_VKP01_1.NP" 23,85-1,64 
Součet 22,21</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</si>
  <si>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</si>
  <si>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763131581</t>
  </si>
  <si>
    <t>SDK podhled desky 2xH2DF 12,5 bez TI jednovrstvá spodní kce profil CD+UD</t>
  </si>
  <si>
    <t>Podhled ze sádrokartonových desek  jednovrstvá zavěšená spodní konstrukce z ocelových profilů CD, UD dvojitě opláštěná deskami impregnovanými protipožárními H2DF, tl. 2 x 12,5 mm, bez TI</t>
  </si>
  <si>
    <t>"podhledová skladba_VKP02_1.NP" 1,64 
Součet 1,64</t>
  </si>
  <si>
    <t>SDK podhled základní penetrační nátěr</t>
  </si>
  <si>
    <t>Podhled ze sádrokartonových desek  ostatní práce a konstrukce na podhledech ze sádrokartonových desek základní penetrační nátěr</t>
  </si>
  <si>
    <t>"podhledová skladba_VKP01+02_1.NP" 23,85 
Součet 23,85</t>
  </si>
  <si>
    <t>763131751</t>
  </si>
  <si>
    <t>Montáž parotěsné zábrany do SDK podhledu</t>
  </si>
  <si>
    <t>Podhled ze sádrokartonových desek  ostatní práce a konstrukce na podhledech ze sádrokartonových desek montáž parotěsné zábrany</t>
  </si>
  <si>
    <t>Příplatek k SDK podhledu za rovinnost kvality Q3</t>
  </si>
  <si>
    <t>Podhled ze sádrokartonových desek  Příplatek k cenám za rovinnost kvality speciální tmelení kvality Q3</t>
  </si>
  <si>
    <t>998763102</t>
  </si>
  <si>
    <t>Přesun hmot tonážní pro dřevostavby v objektech v do 24 m</t>
  </si>
  <si>
    <t>Přesun hmot pro dřevostavby  stanovený z hmotnosti přesunovaného materiálu vodorovná dopravní vzdálenost do 50 m v objektech výšky přes 12 do 24 m</t>
  </si>
  <si>
    <t>R76375501</t>
  </si>
  <si>
    <t>Dodávka a osazení veškerých doplňkových prvků SDK konstrukcí (lišt, profilů, výztužných profilů, ukončovacích prvků, dilatačních a přechodových prvků atd)</t>
  </si>
  <si>
    <t>"kompletní provedení dle specifikace PD a TZ  vč. všech souvisejících prací a dodávek" 
"rozsah a množství vztaženo na celkovou plochu SDK konstrukcí" 10,313+23,85 
Součet 34,163</t>
  </si>
  <si>
    <t>998764203</t>
  </si>
  <si>
    <t>Přesun hmot procentní pro konstrukce klempířské v objektech v do 24 m</t>
  </si>
  <si>
    <t>Přesun hmot pro konstrukce klempířské stanovený procentní sazbou (%) z ceny vodorovná dopravní vzdálenost do 50 m v objektech výšky přes 12 do 24 m</t>
  </si>
  <si>
    <t>R76490201</t>
  </si>
  <si>
    <t>K-01 - D+M Oplech. okna H05, lemování kolem okna do "krabice", ocel. pl. 1,0mm, boční lemování a nadpraží š. 245mm, parapet š. 235mm</t>
  </si>
  <si>
    <t>BM</t>
  </si>
  <si>
    <t>R76490202</t>
  </si>
  <si>
    <t>K-02 - D+M Oplechování dveří, vytvořeno lemování kolem dveří</t>
  </si>
  <si>
    <t>R76490203</t>
  </si>
  <si>
    <t>K-03 - D+M Lemování vjezdu a výjezdu do garáže, ocelový plech 1,0mm, lemování šířky 245mm</t>
  </si>
  <si>
    <t>R76490204</t>
  </si>
  <si>
    <t>K-04 - D+M Lemování nadpraží spodní hrany ocelového tahokovu, ocel. plech 1,0mm, šířky 120mm</t>
  </si>
  <si>
    <t>R76490205</t>
  </si>
  <si>
    <t>K-05 - D+M Lemování spodní hrany ocelového tahokovu u terénu, ocelový plech 1,0mm, š. 125mm</t>
  </si>
  <si>
    <t>R76490206</t>
  </si>
  <si>
    <t>K-06 - D+M Lemování boků zavěšené fasády, ocelový plech 1,0mm, š. 120mm</t>
  </si>
  <si>
    <t>R76490207</t>
  </si>
  <si>
    <t>K-07 - D+M Lemování horní hrany zavěšené fasády, ocelový plech 1,0mm, š. 120mm</t>
  </si>
  <si>
    <t>R76490208</t>
  </si>
  <si>
    <t>K-08 - D+M Ventilační žaluzie fasádní, plastová, 250x250mm, protidešťová, součástí bude přiruba pro PVC trubku prům. 100mm délky 200mm</t>
  </si>
  <si>
    <t>R76490209</t>
  </si>
  <si>
    <t>K-09.1 - D+M Závětrná lišta, r.š. 250mm, žárově pozinkovaný plech tl. 0,6mm</t>
  </si>
  <si>
    <t>R76490210</t>
  </si>
  <si>
    <t>K-09.2 - D+M Vnější rohová lišta, r.š. 100mm, žárově pozinkovaný plech tl. 0,6mm</t>
  </si>
  <si>
    <t>R76490211</t>
  </si>
  <si>
    <t>K-09.3 - D+M Vnitřní koutová lišta, r.š. 100mm, žárově pozinkovaný plech tl. 0,6mm</t>
  </si>
  <si>
    <t>R76490212</t>
  </si>
  <si>
    <t>K-10 - D+M Vyhřívaný bezpečnostní přepad s integrovanou PVC manžetou, průměr potrubí DN 100, délka 400mm</t>
  </si>
  <si>
    <t>R76490213</t>
  </si>
  <si>
    <t>K-11 - D+M Hliníková okrajová (kačírková) lišta, materiál: hliník tl. 1,5mm, délka lišty 2000mm, výška 80mm a šířka 65mm</t>
  </si>
  <si>
    <t>R76490214</t>
  </si>
  <si>
    <t>K-12 - D+M Šachta pro zelené střechy - pro ochranu střešních vpustí, rozměr 400x400x230mm, třída zatížení 300kg</t>
  </si>
  <si>
    <t>R76490215</t>
  </si>
  <si>
    <t>K-13 - D+M AL šachta - pro ochranu bezpečnostních přepadů, materiál: AL tl. 1,5mm, rozměr 250x250x100mm, třída zatížení 300kg</t>
  </si>
  <si>
    <t>R76490216</t>
  </si>
  <si>
    <t>K-14 - D+M PVC otevřená tvarovka pro záchytný systém, tl. 1,5mm, s výškou min. 150mm, průměr tvarovky je 17mm</t>
  </si>
  <si>
    <t>R76490217</t>
  </si>
  <si>
    <t>K-15 - D+M Pásek z poplastovaného plechu, šířka 50mm, tl. 0,6mm</t>
  </si>
  <si>
    <t>R76490218</t>
  </si>
  <si>
    <t>K-16 - D+M Větrací komínek s integrovanou PVC manžetou, výška komínku nad hydroizolaci 300mm, typ PVC DN150</t>
  </si>
  <si>
    <t>R76490219</t>
  </si>
  <si>
    <t>K-17 - D+M Potrubí pro napojení na větrací komínek, PVC DN140, délka 500mm</t>
  </si>
  <si>
    <t>R76490220</t>
  </si>
  <si>
    <t>K-18 - D+M Prostup parozábranou s integrovanou bitumenovou manžetou pro potrubí větracího komínku, průměr tvarovky je DN150mm</t>
  </si>
  <si>
    <t>R76490221</t>
  </si>
  <si>
    <t>K-19 - D+M Lemování hrany zavěšené fasády v místě skleněné stříšky, ocelový plech 1,0mm, š. 120mm</t>
  </si>
  <si>
    <t>R76490222</t>
  </si>
  <si>
    <t>K-20 - D+M Koutová lišta z poplastovaného plechu, rozměr 50x50mm, r.š. 100mm, tl. 0,6mm</t>
  </si>
  <si>
    <t>R76490223</t>
  </si>
  <si>
    <t>K-21 - D+M Pásek z poplastovaného plechu, šířka 50mm, tl. 0,6mm</t>
  </si>
  <si>
    <t>R76490224</t>
  </si>
  <si>
    <t>K-22 - D+M Lemování horní hrany svislé hydroizolace nad terénem, ocelový plech 1,0mm, š. 100mm</t>
  </si>
  <si>
    <t>766629214</t>
  </si>
  <si>
    <t>Příplatek k montáži oken rovné ostění připojovací spára do 15 mm - páska</t>
  </si>
  <si>
    <t>Montáž oken dřevěných Příplatek k cenám za tepelnou izolaci mezi ostěním a rámem okna při rovném ostění, připojovací spára tl. do 15 mm, páska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</si>
  <si>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</si>
  <si>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998766203</t>
  </si>
  <si>
    <t>Přesun hmot procentní pro konstrukce truhlářské v objektech v do 24 m</t>
  </si>
  <si>
    <t>Přesun hmot pro konstrukce truhlářské stanovený procentní sazbou (%) z ceny vodorovná dopravní vzdálenost do 50 m v objektech výšky přes 12 do 24 m</t>
  </si>
  <si>
    <t>R76690001</t>
  </si>
  <si>
    <t>PO-05 - D+M Dřevěné jednokřídlé vnitřní dveře, 900x1970mm, plné, včetně ocelové zárubně, PO - EI30 DP3+C3</t>
  </si>
  <si>
    <t>R76690002</t>
  </si>
  <si>
    <t>T-01 - D+M Vnitřní jednokřídlé dřevěné dveře, 700x2100mm, plné, hladké, včetně ocelové zárubně a větrací mřížky</t>
  </si>
  <si>
    <t>R76690003</t>
  </si>
  <si>
    <t>T-02 - D+M Vnitřní jednokřídlé dřevěné dveře, 700x2100mm, plné, hladké, včetně ocelové zárubně a větrací mřížky</t>
  </si>
  <si>
    <t>R76690004</t>
  </si>
  <si>
    <t>T-03 - D+M Vnitřní jednokřídlé dřevěné dveře, 800x2100mm, plné, hladké, včetně ocelové zárubně a větrací mřížky</t>
  </si>
  <si>
    <t>R76690005</t>
  </si>
  <si>
    <t>T-04 - D+M Vnitřní parapetní deska s čelním nosem, šířka 350mm, z dřevotřískové desky postforming</t>
  </si>
  <si>
    <t>998767203</t>
  </si>
  <si>
    <t>Přesun hmot procentní pro zámečnické konstrukce v objektech v do 24 m</t>
  </si>
  <si>
    <t>Přesun hmot pro zámečnické konstrukce  stanovený procentní sazbou (%) z ceny vodorovná dopravní vzdálenost do 50 m v objektech výšky přes 12 do 24 m</t>
  </si>
  <si>
    <t>R76743102</t>
  </si>
  <si>
    <t>D+M _ zavěšený (kotvený) fasádní nerezový, diagonální, lankový systém</t>
  </si>
  <si>
    <t>(29,2+29,2)*12,2=712,480 [A]</t>
  </si>
  <si>
    <t>R76790101</t>
  </si>
  <si>
    <t>PO-01 - D+M Hliníkové dvoukřídlé vnitřní dveře, 1800x2200 mm, plné, vyplněné pomocí kazet, včetně zárubně, PO - EW30 DP3+C2</t>
  </si>
  <si>
    <t>R76790102</t>
  </si>
  <si>
    <t>PO-02 - D+M Hliníkové jednokřídlé vnitřní dveře, 1000/2200 mm , plné, vyplněné pomocí kazet, včetně zárubně, PO - EW30 DP3+C2</t>
  </si>
  <si>
    <t>R76790103</t>
  </si>
  <si>
    <t>PO-03 - D+M Hliníkové jednokřídlé vnitřní dveře, 1100/2200 mm , prosklené, včetně zárubně, PO - EI30 DP3+C3</t>
  </si>
  <si>
    <t>R76790104</t>
  </si>
  <si>
    <t>PO-04 - D+M Hliníkové jednokřídlé vnitřní dveře, 1100/2200 mm , prosklené, včetně zárubně, PO - EI30 DP3+C3</t>
  </si>
  <si>
    <t>R76790105</t>
  </si>
  <si>
    <t>H-01 - D+M Hliníkové jednokřídlé vstupní dveře, 1500/2200 mm mm, prosklené, včetně zárubně</t>
  </si>
  <si>
    <t>R76790106</t>
  </si>
  <si>
    <t>H-02 - D+M Hliníkové jednokřídlé vstupní dveře, 1500/2200 mm , prosklené, včetně zárubně</t>
  </si>
  <si>
    <t>R76790107</t>
  </si>
  <si>
    <t>H-03 - D+M Hliníkové jednokřídlé vstupní dveře, 1100/2200 mm, plné, vyplněné pomocí kazet, včetně zárubně</t>
  </si>
  <si>
    <t>R76790108</t>
  </si>
  <si>
    <t>H-04 - D+M Vnější AL okno, 1000x700mm, AL rám s PTM, včetně vnitřní AL žaluzie</t>
  </si>
  <si>
    <t>R76790109</t>
  </si>
  <si>
    <t>H-05 - D+M Vnější AL okno, 1500x1350mm, AL rám s PTM, včetně vnitřní AL žaluzie</t>
  </si>
  <si>
    <t>R76790110</t>
  </si>
  <si>
    <t>H-06 - D+M Hliníkové jednokřídlé vnitřní dveře, 1000/2200 mm , plné, vyplněné pomocí tepelně izolačních kazet, včetně zárubně</t>
  </si>
  <si>
    <t>R76790111</t>
  </si>
  <si>
    <t>H-07 - D+M Hliníkové posuvné okno, 1500x1350mm, AL rám s PTM, včetně vnitřní AL žaluzie</t>
  </si>
  <si>
    <t>R76790112</t>
  </si>
  <si>
    <t>Z-01 - D+M Výlez na plochou střechu, rám z vícekomor. PVC profilů, otvor 860x1400mm, PO - EI45, max. výška místnosti 3050mm</t>
  </si>
  <si>
    <t>R76790113</t>
  </si>
  <si>
    <t>Z-02 - D+M Čistící zóna, vstupní rohož, rozměr 1500x2150mm, materiál AL profily š. 41mm, výplň pryžové pásky, v. rohože 22mm</t>
  </si>
  <si>
    <t>R76790114</t>
  </si>
  <si>
    <t>Z-03 - D+M Ocelový rovnoramenný L-profil 65x65x7 z konstrukční válcované oceli za tepla, žárově pozinkovaný</t>
  </si>
  <si>
    <t>R76790116</t>
  </si>
  <si>
    <t>Z-05 - D+M Ocelové zábradlí, 5ks</t>
  </si>
  <si>
    <t>R76790117</t>
  </si>
  <si>
    <t>Z-06 - D+M Ocelové zábradlí, 4ks</t>
  </si>
  <si>
    <t>R76790118</t>
  </si>
  <si>
    <t>Z-07 - D+M Ocelové zábradlí, 10ks</t>
  </si>
  <si>
    <t>R76790119</t>
  </si>
  <si>
    <t>Z-08 - D+M Ocelové zábradlí, 4ks</t>
  </si>
  <si>
    <t>R76790120</t>
  </si>
  <si>
    <t>Z-09 - D+M Ocelové zábradlí, 8ks</t>
  </si>
  <si>
    <t>R76790121</t>
  </si>
  <si>
    <t>Z-10 - D+M Ocelové zábradlí (madlo), 8ks</t>
  </si>
  <si>
    <t>R76790122</t>
  </si>
  <si>
    <t>Z-11 - D+M Ocelové zábradlí, 8ks</t>
  </si>
  <si>
    <t>R76790123</t>
  </si>
  <si>
    <t>Z-12 - D+M Ocelové zábradlí, 8ks</t>
  </si>
  <si>
    <t>R76790124</t>
  </si>
  <si>
    <t>Z-13 - D+M Ocelové zábradlí, 2ks</t>
  </si>
  <si>
    <t>R76790125</t>
  </si>
  <si>
    <t>Z-14 - D+M Ocelové zábradlí, 8ks</t>
  </si>
  <si>
    <t>R76790126</t>
  </si>
  <si>
    <t>Z-15 - D+M Závěsná skleněná stříška nad vstupem, s nerezovými táhly a bodovými terči do skla, rozměr 5000x1200mm</t>
  </si>
  <si>
    <t>R76790127</t>
  </si>
  <si>
    <t>Z-16 - D+M Závěsná skleněná stříška nad vstupem, s nerezovými táhly a bodovými terči do skla, rozměr 2500x1200mm</t>
  </si>
  <si>
    <t>R76790128</t>
  </si>
  <si>
    <t>Z-17 - D+M Automatická sekční vrata, světlý rozměr otvoru 2*3775/2200 , žárově zinkovaná ocel, včetně elektropohonu</t>
  </si>
  <si>
    <t>R76790129</t>
  </si>
  <si>
    <t>Z-18 - D+M Automatická sekční vrata, světlý rozměr otvoru 2*3600/2200 mm , žárově zinkovaná ocel, včetně elektropohonu</t>
  </si>
  <si>
    <t>R76790130</t>
  </si>
  <si>
    <t>Z-19 - D+M kotvení konstrukce</t>
  </si>
  <si>
    <t>771151012</t>
  </si>
  <si>
    <t>Samonivelační stěrka podlah pevnosti 20 MPa tl 5 mm</t>
  </si>
  <si>
    <t>Příprava podkladu před provedením dlažby samonivelační stěrka min.pevnosti 20 MPa, tloušťky přes 3 do 5 mm</t>
  </si>
  <si>
    <t>771574266</t>
  </si>
  <si>
    <t>Montáž podlah keramických pro mechanické zatížení protiskluzných lepených flexibilním lepidlem do 25 ks/m2</t>
  </si>
  <si>
    <t>Montáž podlah z dlaždic keramických lepených flexibilním lepidlem maloformátových pro vysoké mechanické zatížení protiskluzných nebo reliéfních (bezbariérových) přes 22 do 25 ks/m2</t>
  </si>
  <si>
    <t>771577114</t>
  </si>
  <si>
    <t>Příplatek k montáž podlah keramických za spárování tmelem dvousložkovým</t>
  </si>
  <si>
    <t>Montáž podlah z dlaždic keramických lepených flexibilním lepidlem Příplatek k cenám za dvousložkový spárovací tmel</t>
  </si>
  <si>
    <t>R59761204</t>
  </si>
  <si>
    <t>dlaždice keramické protiskluzné (slinutá/rektifikovaná/R10/odolnost proti opotřebení PEI 5 _ 300/300/9 mm) - dle specifikace PD a TZ</t>
  </si>
  <si>
    <t>8,99*1,15 "Přepočtené koeficientem množství 
Součet 10,339</t>
  </si>
  <si>
    <t>R77149418</t>
  </si>
  <si>
    <t>Příplatek k vnitřním dlažbám za dodávku a montáž ukončovacích, rohových a koutových profilů</t>
  </si>
  <si>
    <t>776111311</t>
  </si>
  <si>
    <t>Vysátí podkladu povlakových podlah</t>
  </si>
  <si>
    <t>Příprava podkladu vysátí podlah</t>
  </si>
  <si>
    <t>776141122</t>
  </si>
  <si>
    <t>Vyrovnání podkladu povlakových podlah stěrkou pevnosti 30 MPa tl 5 mm</t>
  </si>
  <si>
    <t>Příprava podkladu vyrovnání samonivelační stěrkou podlah min.pevnosti 30 MPa, tloušťky přes 3 do 5 mm</t>
  </si>
  <si>
    <t>776221221</t>
  </si>
  <si>
    <t>Lepení elektrostaticky vodivých čtverců z PVC standardním lepidlem</t>
  </si>
  <si>
    <t>Montáž podlahovin z PVC lepením standardním lepidlem ze čtverců elektrostaticky vodivých</t>
  </si>
  <si>
    <t>"podlahové skladby_PST04_1.NP" 11,49 
Součet 11,49</t>
  </si>
  <si>
    <t>776231111</t>
  </si>
  <si>
    <t>Lepení lamel a čtverců z vinylu standardním lepidlem</t>
  </si>
  <si>
    <t>Montáž podlahovin z vinylu lepením lamel nebo čtverců standardním lepidlem</t>
  </si>
  <si>
    <t>"podlahové skladby_PST02_1.NP" 11,49 
Součet 11,49</t>
  </si>
  <si>
    <t>R28411011</t>
  </si>
  <si>
    <t>dodávka povlakové podlahové krytiny - vinylová podlahovina (antistatická/protiskluzná R10/odolná proti opotřebení) - specifikace dle PD a TZ</t>
  </si>
  <si>
    <t>11,49*1,15 "Přepočtené koeficientem množství 
Součet 13,214</t>
  </si>
  <si>
    <t>R284110R13</t>
  </si>
  <si>
    <t>dodávka povlakové podlahové krytiny - vinylová povlaková protiskluzná podlahová krytina (R10) - specifikace dle PD a TZ</t>
  </si>
  <si>
    <t>998777103</t>
  </si>
  <si>
    <t>Přesun hmot tonážní pro podlahy lité v objektech v do 24 m</t>
  </si>
  <si>
    <t>Přesun hmot pro podlahy lité  stanovený z hmotnosti přesunovaného materiálu vodorovná dopravní vzdálenost do 50 m v objektech výšky přes 12 do 24 m</t>
  </si>
  <si>
    <t>R77751125</t>
  </si>
  <si>
    <t>Krycí a ochranný vícevrstvý stěrkový protiskluzný (R10) systém _ lité podlahy (dle specifikace)_PST 01, PST 06</t>
  </si>
  <si>
    <t>"podlahové skladby_PST01_1.NP" 1892,16 
"podlahové skladby_PST06" 
"2.NP" 23,12+23,12 
"3.NP" 23,12+23,12 
"4.NP" 23,12+23,12 
"5.NP" 10,31+10,31 
Mezisoučet 2051.5 
"vytažení na svislé konstrukce_bude upřesněno při realizaci stavby" 0,1*2051,5 
Součet 2256,65</t>
  </si>
  <si>
    <t>R77751126</t>
  </si>
  <si>
    <t>Krycí a ochranný vícevrstvý stěrkový protiskluzný (R10) systém _ lité podlahy (dle specifikace)_PST 07</t>
  </si>
  <si>
    <t>"podlahové skladby_PST07" 
"1.NP" (1,15*(230,54)) 
"2.NP" (1,15*(230,53)) 
"3.NP" (1,15*(230,53)) 
"4.NP" (1,15*(230,53)) 
"schodišťové konstrukce/krytiny_1-5.NP" (9*8)*1,5*(0,3+0,153)*2 
Mezisoučet 1158.2975000000001 
"vytažení na svislé konstrukce_bude upřesněno při realizaci stavby" 0,1*1158,299 
Součet 1274,127</t>
  </si>
  <si>
    <t>R77751127</t>
  </si>
  <si>
    <t>Krycí a ochranný vícevrstvý stěrkový protiskluzný (R10) systém _ lité podlahy (dle specifikace)_ PST 08</t>
  </si>
  <si>
    <t>"podlahové skladby_PST08" 
"2.NP" 1643,34 
"3.NP" 1643,34 
"4.NP" 1643,35 
"5.NP" 1624,56 
Mezisoučet 6554.59 
"vytažení na svislé konstrukce_bude upřesněno při realizaci stavby" 0,1*6554,59 
Součet 7210,049</t>
  </si>
  <si>
    <t>R77755500</t>
  </si>
  <si>
    <t>Příplatek k ochrannému vícevrstvému stěrkovému protiskluznému systému - za provedení na schodišťové konstrukce (stupnice 300 mm + podstupnice 153 mm)</t>
  </si>
  <si>
    <t>"1.5.NP" (9*8)*1,5*2 
Součet 216</t>
  </si>
  <si>
    <t>781414112</t>
  </si>
  <si>
    <t>Montáž obkladů vnitřních keramických hladkých do 25 ks/m2 lepených flexibilním lepidlem</t>
  </si>
  <si>
    <t>Montáž obkladů vnitřních stěn z dlaždic keramických lepených flexibilním lepidlem maloformátových hladkých přes 22 do 25 ks/m2</t>
  </si>
  <si>
    <t>"1.NP" 2,4*(9,95+5,8+5,8) 
Součet 51,72</t>
  </si>
  <si>
    <t>781469196</t>
  </si>
  <si>
    <t>Příplatek k montáži obkladů vnitřních z čediče za spáry tmelem dvousložkovým</t>
  </si>
  <si>
    <t>Montáž obkladů vnitřních stěn z dlaždic z taveného čediče Příplatek k cenám za dvousložkový spárovací tmel</t>
  </si>
  <si>
    <t>1. Cenami nelze oceňovat montáž obkladů zásobníků; tyto obklady se oceňují individuálně.</t>
  </si>
  <si>
    <t>781495115</t>
  </si>
  <si>
    <t>Spárování vnitřních obkladů silikonem</t>
  </si>
  <si>
    <t>Obklad - dokončující práce ostatní práce spárování silikonem</t>
  </si>
  <si>
    <t>1. Množství měrných jednotek u ceny -5185 se stanoví podle počtu řezaných obkladaček, nezávisle na jejich velikosti.  
2. Položku -5185 lze použít při nuceném použití jiného nástroje než řezačky.</t>
  </si>
  <si>
    <t>R59761022</t>
  </si>
  <si>
    <t>dodávka vnitřních obkládaček keramických - specifikace dle PD a TZ</t>
  </si>
  <si>
    <t>51,72*1,1 "Přepočtené koeficientem množství 
Součet 56,892</t>
  </si>
  <si>
    <t>R78149415</t>
  </si>
  <si>
    <t>Příplatek k vnitřním obladům za dodávku a montáž ukončovacích, rohových a koutových profilů</t>
  </si>
  <si>
    <t>"podhledová skladba_1.NP" 8,12 
Součet 8,12</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</si>
  <si>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</si>
  <si>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</si>
  <si>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</si>
  <si>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</si>
  <si>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</si>
  <si>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</si>
  <si>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783827401</t>
  </si>
  <si>
    <t>Krycí dvojnásobný akrylátový nátěr hladkých betonových povrchů</t>
  </si>
  <si>
    <t>Krycí (ochranný ) nátěr omítek dvojnásobný hladkých betonových povrchů nebo povrchů z desek na bázi dřeva (dřevovláknitých apod.) akrylátový</t>
  </si>
  <si>
    <t>R783823101</t>
  </si>
  <si>
    <t>Penetrační nátěr hladkých betonových povrchů</t>
  </si>
  <si>
    <t>"nosný konstrukční systém_svislé povrchy" 56,25+205,0+2400,5 
"nosný konstrukční systém_vodorovné povrchy" 11465,0 
Součet 14126,75</t>
  </si>
  <si>
    <t>R78382645</t>
  </si>
  <si>
    <t>Ochranný nátěr betonových vnějších povrchů _ (příprava podkladu + penetrační nátěr + 2x ochranný nátěr)</t>
  </si>
  <si>
    <t>(odměřeno elektronicky) 
"obloukové konstrukce" 1,1*(29,528*14,5*2) 
"JZ" 1,1*(335+(7*4)+5+52+51+51+51+53+45+43+51+51+37+38+(0,84*5)) 
"SV" 1,1*(262+73+56+51+51+53+53+51+51+51+51+20+57+(0,84*5)) 
"plochy soklu" 1,1*(27,65+4*32,5) 
Součet 3072,698</t>
  </si>
  <si>
    <t>R78393761</t>
  </si>
  <si>
    <t>Hydroizolační krystalický nátěr betonových podkladů</t>
  </si>
  <si>
    <t>"podlahové skladby_PST05_1.NP" 5,94 
"svislé konstrukce" (1,65+1,8)*2*1,0*2 
Součet 19,74</t>
  </si>
  <si>
    <t>R78393770</t>
  </si>
  <si>
    <t>Ochranný stěrkový systém soklových prvků a konstrukcí včetně náběhových fabionů</t>
  </si>
  <si>
    <t>(odměřeno elektronicky) 
"1.NP" 456,699 
"2.NP" 344,657 
"3.NP" 344,657 
"4.NP" 344,657 
"5.NP" 332,783 
Součet 1823,453</t>
  </si>
  <si>
    <t>Dvojnásobné bílé malby ze směsí za sucha dobře otěruvzdorných v místnostech do 3,80 m</t>
  </si>
  <si>
    <t>"podhledová skladba_VKP01+02_1.NP" 23,85+8,12 
Mezisoučet 31.97 
"svislé konstrukce"  
"1.NP" 1930,05+(230,53*1,15) 
"2.NP" 1689,57+(230,53*1,15) 
"3.NP" 1689,57+(230,53*1,15) 
"4.NP" 1689,54+(230,53*1,15) 
"5.NP" 1645,18 
Součet 9736,318</t>
  </si>
  <si>
    <t>949321112</t>
  </si>
  <si>
    <t>Montáž lešení dílcového do šachet o půdorysné ploše do 6 m2 v do 20 m</t>
  </si>
  <si>
    <t>Montáž lešení dílcového do šachet (výtahových, potrubních)  o půdorysné ploše do 6 m2, výšky přes 10 do 20 m</t>
  </si>
  <si>
    <t>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dílcového do šachet výšky přes 50 m se oceňuje individuálně.</t>
  </si>
  <si>
    <t>949321211</t>
  </si>
  <si>
    <t>Příplatek k lešení dílcovému do šachet do 6 m2 v do 30 m za první a ZKD den použití</t>
  </si>
  <si>
    <t>Montáž lešení dílcového do šachet (výtahových, potrubních)  Příplatek za první a každý další den použití lešení k ceně -1111, -1112 nebo -1113</t>
  </si>
  <si>
    <t>31,08*40 "Přepočtené koeficientem množství 
Součet 1243,2</t>
  </si>
  <si>
    <t>949321812</t>
  </si>
  <si>
    <t>Demontáž lešení dílcového do šachet o půdorysné ploše do 6 m2 v do 20 m</t>
  </si>
  <si>
    <t>Demontáž lešení dílcového do šachet (výtahových, potrubních)  o půdorysné ploše do 6 m2, výšky přes 10 do 20 m</t>
  </si>
  <si>
    <t>1. Demontáž lešení dílcového do šachet výšky přes 50 m se oceňuje individuálně.</t>
  </si>
  <si>
    <t>"1.NP" 1930,05+(230,53*1,15) 
"2.NP" 1689,57+(230,53*1,15) 
"3.NP" 1689,57+(230,53*1,15) 
"4.NP" 1689,54+(230,53*1,15) 
"5.NP" 1645,18 
Mezisoučet 9704.348 
"kce" 0,20*(9704,35) 
Součet 11645,218</t>
  </si>
  <si>
    <t>953334411</t>
  </si>
  <si>
    <t>Těsnící plech do pracovních spar betonových kcí s bitumenovým povrchem jednostranným š 125 mm</t>
  </si>
  <si>
    <t>Těsnící plech do pracovních spar betonových konstrukcí horizontálních i vertikálních (podlaha - zeď, zeď - strop a technologických) délky do 2,5 m s nožičkou s bitumenovým povrchem jednostranným, šířky 125 mm</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</si>
  <si>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</si>
  <si>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</si>
  <si>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</si>
  <si>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977151119</t>
  </si>
  <si>
    <t>Jádrové vrty diamantovými korunkami do D 110 mm do stavebních materiálů</t>
  </si>
  <si>
    <t>Jádrové vrty diamantovými korunkami do stavebních materiálů (železobetonu, betonu, cihel, obkladů, dlažeb, kamene) průměru přes 100 do 110 mm</t>
  </si>
  <si>
    <t>"svislé kce_rampy" 0,3*(2*4) 
Součet 2,4</t>
  </si>
  <si>
    <t>977151133</t>
  </si>
  <si>
    <t>Jádrové vrty diamantovými korunkami do D 500 mm do stavebních materiálů</t>
  </si>
  <si>
    <t>Jádrové vrty diamantovými korunkami do stavebních materiálů (železobetonu, betonu, cihel, obkladů, dlažeb, kamene) průměru přes 450 do 500 mm</t>
  </si>
  <si>
    <t>985331215</t>
  </si>
  <si>
    <t>Dodatečné vlepování betonářské výztuže D 16 mm do chemické malty včetně vyvrtání otvoru</t>
  </si>
  <si>
    <t>Dodatečné vlepování betonářské výztuže včetně vyvrtání a vyčištění otvoru chemickou maltou průměr výztuže 16 mm</t>
  </si>
  <si>
    <t>"1.NP" 0,2*(535,0) 
"2.NP" 0,2*(535,0) 
"3.NP" 0,2*(535,0) 
"4.NP" 0,2*(535,0) 
Součet 428</t>
  </si>
  <si>
    <t>985671114</t>
  </si>
  <si>
    <t>Ztužující věnce obrubní a příčné ze ŽB tř. C 25/30</t>
  </si>
  <si>
    <t>Ztužující věnce ze železobetonu obrubní nebo příčné tř. C 25/30</t>
  </si>
  <si>
    <t>"nosný konstrukční systém_obruby rampy"  
"1.NP" 6,5 
"2.NP" 6,5 
"3.NP" 6,5 
"4.NP" 6,5 
Součet 26</t>
  </si>
  <si>
    <t>1. V cenách nejsou započteny náklady na:  
a) bednění; toto bednění se oceňuje cenami souboru cen 985 65-51 Bednění ztužujících věnců,  
b) výztuž; tato výztuž se oceňuje cenami souboru cen 985 65-61 Výztuž ztužujících věnců.</t>
  </si>
  <si>
    <t>985675111</t>
  </si>
  <si>
    <t>Bednění ztužujících věnců - zřízení</t>
  </si>
  <si>
    <t>Bednění ztužujících věnců zřízení</t>
  </si>
  <si>
    <t>"nosný konstrukční systém_obruby rampy"  
"1.NP" 16,0 
"2.NP" 16,0 
"3.NP" 16,0 
"4.NP" 16,0 
Součet 64</t>
  </si>
  <si>
    <t>1. V ceně jsou započteny i náklady očištění bednění.</t>
  </si>
  <si>
    <t>985675121</t>
  </si>
  <si>
    <t>Bednění ztužujících věnců - odstranění</t>
  </si>
  <si>
    <t>Bednění ztužujících věnců odstranění</t>
  </si>
  <si>
    <t>985676112</t>
  </si>
  <si>
    <t>Výztuž ztužujících věnců z oceli 10 505</t>
  </si>
  <si>
    <t>Výztuž ztužujících věnců z oceli 10 505 (R) nebo BSt 500</t>
  </si>
  <si>
    <t>"předpoklad_bude upřesněno a schváleno v dílenské dokumentaci"  
"obruby ramp" 0,52+0,52+0,52+0,52 
Mezisoučet 2.08 
"ostatní a rozdělovací výztuž_odsouhlasení viz dílenská dokumentace" 0,15*2,08 
Součet 2,392</t>
  </si>
  <si>
    <t>1. Ceny jsou určeny pro jakýkoliv průměr výztužné oceli.  
2. V cenách jsou započteny i náklady na vázání výztuže drátem, popř. na svary nahrazující vázání výztuže drátem.</t>
  </si>
  <si>
    <t>R93511401</t>
  </si>
  <si>
    <t>Dodávka a montáž/osazení _ polymerbetonového odpařovacího žlabu š 150 mm / výšky 50 mm_kompletní rozsah a specifikace viz O 05A</t>
  </si>
  <si>
    <t>"1.NP" 161, 
Součet 161</t>
  </si>
  <si>
    <t>R93511402</t>
  </si>
  <si>
    <t>Dodávka a montáž/osazení _ kompozitní odpařovacího žlabu š 150 mm / výšky 30 mmkompletní rozsah a specifikace viz O 05B</t>
  </si>
  <si>
    <t>"2.NP" 152,0 
"3.NP" 150,0 
"4.NP" 150,0 
"5.NP" 152,0 
Součet 604</t>
  </si>
  <si>
    <t>R94610000</t>
  </si>
  <si>
    <t>Lešenová nebo zdvihací technika (exteriérové práce a dodávky) _ (dle zvolené technologie a postupu prací)</t>
  </si>
  <si>
    <t>"exteriérové použití" 1,0 
Součet 1</t>
  </si>
  <si>
    <t>997013157</t>
  </si>
  <si>
    <t>Vnitrostaveništní doprava suti a vybouraných hmot pro budovy v do 24 m s omezením mechanizace</t>
  </si>
  <si>
    <t>Vnitrostaveništní doprava suti a vybouraných hmot  vodorovně do 50 m svisle s omezením mechanizace pro budovy a haly výšky přes 21 do 24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</si>
  <si>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</si>
  <si>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Vodorovná doprava suti a vybouraných hmot  bez naložení, s vyložením a hrubým urovnáním po suchu, na vzdálenost do 1 km</t>
  </si>
  <si>
    <t>1. Ceny jsou určeny:  
a) pro další manipulaci s vybouranými hmotami a sutí až na místo definitivního uložení na vzdálenost od těžiště nakládky do těžiště vykládky, pokud není dále stanoveno jinak,  
b) při dopravě po vodě na vodorovnou vzdálenost přemístění určenou od přilehlé průsečnice původního terénu (původní břehové plochy) s hladinou vody k těžišti hromady nebo dopravního prostředku po nejhospodárnější dopravní trase.  
c) i pro další manipulaci s ocelovými hradidly, porostem, bahnem, sutí a vybouranými hmotami, u nichž základní manipulace je započtena v cenách části C01 - Udržování a opravy konstrukcí.  
2. Cenu 997 32-1611 nelze použít pro první naložení na dopravní prostředek; náklady na toto naložení jsou započteny v cenách 467 95-10 Odstranění prahu, 960 . . -12 Bourání konstrukcí vodních staveb a 978 02-71 Odstranění poškozených cementových omítek.  
3. V cenách jsou započteny i náklady  
a) při vodorovné dopravě po suchu na přepravu za ztížených provozních podmínek,  
b) při vodorovné dopravě po vodě na vyložení na hromady na suchu nebo na přeložení na dopravní prostředek na suchu do 15 m vodorovně a současně do 4 m svisle,  
c) při nakládání nebo překládání na dopravu do 15 m vodorovně a současně do 4 m svisle.  
4. V cenách nejsou započteny náklady na uložení suti a vybouraných hmot do násypu nebo na skládku; tyto práce se oceňují cenami katalogu 800-1 Zemní práce.</t>
  </si>
  <si>
    <t>Vodorovná doprava suti a vybouraných hmot  bez naložení, s vyložením a hrubým urovnáním nakládání nebo překládání na dopravní prostředek při vodorovné dopravě suti a vybouraných hmot</t>
  </si>
  <si>
    <t>998012023</t>
  </si>
  <si>
    <t>Přesun hmot pro budovy monolitické v do 24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</si>
  <si>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</si>
  <si>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N001.1</t>
  </si>
  <si>
    <t>VNĚJŠÍ VRSTVA ZAVĚŠENÉ FASÁDY (DODÁVKA);</t>
  </si>
  <si>
    <t>R01A</t>
  </si>
  <si>
    <t>Vnější vrstva; Dodávka - Ocelového tahokovu TR 200x65x20x1,5 mm; barva RAL 7015. Rozměr panelu: 2000x1350mm; Množství: 175 panelů;</t>
  </si>
  <si>
    <t>R01B</t>
  </si>
  <si>
    <t>Vnější vrstva; Dodávka - Ocelového tahokovu TR 200x65x20x1,5 mm; barva RAL 7015. Rozměr panelu: 2000x1350mm; Množství: 23 panelů; Pozor: Panely jsou S OŘEZEM na požadovaný rozměr, dělení vodním paprsk</t>
  </si>
  <si>
    <t>R02A</t>
  </si>
  <si>
    <t>Vnější vrstva; Dodávka - hliníkového tahokovu TR 200x65x20x1,5 mm; barva RAL 7015. Rozměr panelu: 2000x1350mm; Množství: 705 panelů;</t>
  </si>
  <si>
    <t>R03A</t>
  </si>
  <si>
    <t>Upevňovací prvky v části s hliníkovým tahokovem; nerezové příponky tl. 2mm; povrchová úprava komaxit RAL 7015;</t>
  </si>
  <si>
    <t>R03B</t>
  </si>
  <si>
    <t>Upevňovací prvky v části s ocelovým tahokovem; nerezové příponky tl. 2mm; povrchová úprava komaxit RAL 7015;</t>
  </si>
  <si>
    <t>R04A</t>
  </si>
  <si>
    <t>Spojovací materiál v části s ocelovým tahokovem; Trhací nýt ALU/A2; 4,8x12mm, hlava 14mm (spojení stěnového úhelníku a hlavního profilu); Nýt je povrchově upraven: Komaxit - RAL 7015</t>
  </si>
  <si>
    <t>R04B</t>
  </si>
  <si>
    <t>Spojovací materiál v části s hliníkovým tahokovem; Trhací nýt ALU/A2; 4,8x12mm, hlava 14mm (spojení stěnového úhelníku a hlavního profilu); Nýt je povrchově upraven: Komaxit - RAL 7015</t>
  </si>
  <si>
    <t>R05001</t>
  </si>
  <si>
    <t>Dodavatel doloží prohlášení o shodě, certifikát a STO k obkladovému panelu a jeho upevnění;</t>
  </si>
  <si>
    <t>R062</t>
  </si>
  <si>
    <t>Dodavatel doloží protokol výrobce o zkoušce prokazující vlastnosti použitých materiálů "TEST REPORT"</t>
  </si>
  <si>
    <t>N001.2</t>
  </si>
  <si>
    <t>KONSTRUKCE ROŠTU ZAVŠENÉ FASÁDY (DODÁVKA);</t>
  </si>
  <si>
    <t>R01001</t>
  </si>
  <si>
    <t>Konstrukce roštu; Část s hliníkovým tahokovem; Dodávka systémového hliníkového roštu včetně spojovacích prvků, termopodložek a kotvení; Vyložení líce fasády 80mm s možností rektifikace +-15mm; Hlavní</t>
  </si>
  <si>
    <t>R02</t>
  </si>
  <si>
    <t>Konstrukce roštu; Část s ocelovým tahokovem; Dodávka systémového hliníkového roštu včetně spojovacích prvků, termopodložek a kotvení; Vyložení líce fasády 80mm s možností rektifikace +-15mm; Hlavní (s</t>
  </si>
  <si>
    <t>R03001</t>
  </si>
  <si>
    <t>Dodavatel doloží prohlášení o shodě, certifikát a STO ke konstrukci roštu fasádního systému.</t>
  </si>
  <si>
    <t>R042</t>
  </si>
  <si>
    <t>R05.1</t>
  </si>
  <si>
    <t>Dodavatel doloží protokol o Kontrolní tahové zkoušce provedené na stavbě (Pro ověření minimální únosnosti kotvy)</t>
  </si>
  <si>
    <t>N001.3</t>
  </si>
  <si>
    <t>MONTÁŽ ZAVĚŠENÉ FASÁDY</t>
  </si>
  <si>
    <t>R01A.1</t>
  </si>
  <si>
    <t>Konstrukce roštu; Část s hliníkovým tahokovem; Montáž konstrukce roštu včetně kotvení včetně vyměření pro osazení do předepsané polohy. Jedná se o kompletní provedení prací včetně staveništních přesun</t>
  </si>
  <si>
    <t>R01B.1</t>
  </si>
  <si>
    <t>Konstrukce roštu; Část s ocelovým tahokovem; Montáž konstrukce roštu včetně kotvení včetně vyměření pro osazení do předepsané polohy. Jedná se o kompletní provedení prací včetně staveništních přesunů</t>
  </si>
  <si>
    <t>R02A.1</t>
  </si>
  <si>
    <t>Vnější vrstva; Montáž panelů z hliníkovových tahokovů pomocí příponek z nerezové oceli. Spoje jsou nýtovány. Montáž je včetně vyměření a korekce vyrovnání výrobních odchylek</t>
  </si>
  <si>
    <t>R02B</t>
  </si>
  <si>
    <t>Vnější vrstva; Montáž panelů z ocelového tahokovů pomocí příponek z nerezové oceli. Spoje jsou nýtovány. Montáž je včetně vyměření a korekce vyrovnání výrobních odchylek</t>
  </si>
  <si>
    <t>R03.1</t>
  </si>
  <si>
    <t>Nepředvídané práce spojené s prováděním fasádního systému; Pozor: čerpání této položky pouze na zákldě souhlasu zástupce investora TDI</t>
  </si>
  <si>
    <t>N001.4</t>
  </si>
  <si>
    <t>ZAMĚŘENÍ; DODAVATELSKÁ DOKUMENTACE (DD); PLÁN KONTROLY A ÚDRŽBY</t>
  </si>
  <si>
    <t>R01.1</t>
  </si>
  <si>
    <t>Zaměření skutečných odchylek v geometrické přesnosti podkladních konstrukcí prováděno formou 3D laserového skenování a to včetně zpracování výstupu - mapy ploch, ve které jsou graficky odlišeny plochy</t>
  </si>
  <si>
    <t>R02.1</t>
  </si>
  <si>
    <t>Vytyčovací osy a váhorysy; Vyměření, vyznačení a stabilizace polohy vytyčovacích os a váhorysů</t>
  </si>
  <si>
    <t>R03.2</t>
  </si>
  <si>
    <t>Zpracování DD (Dodavatelské dokumentace) v rozsahu tzv. Schvalovací dokumentace, která obsahuje výkres kladení, výkres roštu, schémata, specifikaci použitých prvků;</t>
  </si>
  <si>
    <t>R04.1</t>
  </si>
  <si>
    <t>Autorizované Statické posouzení konstrukce roštu a jeho kotvení;</t>
  </si>
  <si>
    <t>R05.2</t>
  </si>
  <si>
    <t>Autorizované statické posouzení fasádního plechu a jeho upevnění pomocí příponek;</t>
  </si>
  <si>
    <t>R06.1</t>
  </si>
  <si>
    <t>Zpracování DD - Výrobních výkresů fasádních panelů a upevňovacch prvků; včetně výpisů</t>
  </si>
  <si>
    <t>R07001</t>
  </si>
  <si>
    <t>Zpracování DD - Výrobních výkresů konstrukce roštu včetně výpisů a nářezových plánů</t>
  </si>
  <si>
    <t>R081</t>
  </si>
  <si>
    <t>Zpracování technologického postupu montáže. Koordinace s ostatními dodavateli stavby, Spolupráce s koordinátorem bezpečnosti, projektantem a TDI</t>
  </si>
  <si>
    <t>R09001</t>
  </si>
  <si>
    <t>Zpracování plánu kontroly a údržby</t>
  </si>
  <si>
    <t>R102</t>
  </si>
  <si>
    <t>Soupis provedených změn oproti schvalovací dokumentaci a vyhotovení dokumentace skutečného provedení díla; Dokumentace skutečného provedení bude zpracována ve shodném členění a rozsahu schvalovací dok</t>
  </si>
  <si>
    <t>N001.5</t>
  </si>
  <si>
    <t>VZOROVÁ PLOCHA</t>
  </si>
  <si>
    <t>R01.2</t>
  </si>
  <si>
    <t>Lešení pro potřeby vzorové plochy; Lešení bude provedeno v rozsahu potřebném pro zaměření stávajícího stavu, zpracování DD (dodavatelské dokumentace) a montáž vzorové plochy;</t>
  </si>
  <si>
    <t>R02.2</t>
  </si>
  <si>
    <t>Dodavatelská dokumentace vzorové plochy včetně odsouhlasení;</t>
  </si>
  <si>
    <t>R03.3</t>
  </si>
  <si>
    <t>Vzorová plocha; Dodávka a montáž vzorové plochy dle odsouhlasené dodavatelské dokumentace; Vzorová plocha obsahuje kompletní skladbu opláštění v rozměru 2000x3000mm;</t>
  </si>
  <si>
    <t>N001.6</t>
  </si>
  <si>
    <t>LEŠENÍ A PLOŠINA SE ZDVIHEM 8M</t>
  </si>
  <si>
    <t>R01.3</t>
  </si>
  <si>
    <t>Montáž lešení_Fasádní lešení Sprint 75 (nebo ekvivalent)</t>
  </si>
  <si>
    <t>R01.4</t>
  </si>
  <si>
    <t>Doprava lešení</t>
  </si>
  <si>
    <t>R01.5</t>
  </si>
  <si>
    <t>Doprava plošiny na stavbu TAM a ZPĚT_Plošina se zdvihem 8m</t>
  </si>
  <si>
    <t>R02.3</t>
  </si>
  <si>
    <t>Demontáž lešení_Fasádní lešení Sprint 75 (nebo ekvivalent)</t>
  </si>
  <si>
    <t>R02.4</t>
  </si>
  <si>
    <t>Přenos lešení (staveništní)</t>
  </si>
  <si>
    <t>R02.5</t>
  </si>
  <si>
    <t>Pronájem plošiny se zdvihem 12m na jeden den_Plošina se zdvihem 8m</t>
  </si>
  <si>
    <t>R03.4</t>
  </si>
  <si>
    <t>Pronájem lešení na jeden den_Fasádní lešení Sprint 75 (nebo ekvivalent)</t>
  </si>
  <si>
    <t>R04.2</t>
  </si>
  <si>
    <t>Pronájem lešení na 90 dní_Fasádní lešení Sprint 75 (nebo ekvivalent)</t>
  </si>
  <si>
    <t>OST00</t>
  </si>
  <si>
    <t>Prvky a dodávky zabudované do betonových konstrukcí</t>
  </si>
  <si>
    <t>ROST001</t>
  </si>
  <si>
    <t>Systémová dodávka a uložení/montáž _ L01 - PRYŽOVÉ LOŽISKO PRO ULOŽENÍ SCHODIŠŤ. RAMENE 1490x70x10mm</t>
  </si>
  <si>
    <t>"1.NP" 4,0 
"2.NP" 4,0 
"3.NP" 4,0 
"4.NP" 4,0 
Součet 16</t>
  </si>
  <si>
    <t>ROST002</t>
  </si>
  <si>
    <t>Systémová dodávka a uložení/montáž _ L02 - KLUZNÉ LOŽISKO V DILATACI - EGCODIST CG 115/50 TL. 10mm</t>
  </si>
  <si>
    <t>"1.NP" 18,2 
"2.NP" 18,2 
"3.NP" 18,2 
"4.NP" 18,2 
"5.NP" 18,2 
Součet 91</t>
  </si>
  <si>
    <t>ROST003</t>
  </si>
  <si>
    <t>Systémová dodávka a uložení/montáž _ L03 - KLUZNÉ LOŽISKO V DILATACI - EGCODIST CG 115/50 TL. 10mm … 0,18m</t>
  </si>
  <si>
    <t>"1.NP" 2,0 
"2.NP" 2,0 
"3.NP" 2,0 
"4.NP" 2,0 
"5.NP" 2,0 
Součet 10</t>
  </si>
  <si>
    <t>ROST004</t>
  </si>
  <si>
    <t>Systémová dodávka a uložení/montáž _ DILATAČNÍ PROFIL - REXo 220/115/12</t>
  </si>
  <si>
    <t>ROST005</t>
  </si>
  <si>
    <t>Systémová dodávka a uložení/montáž _ BEDNĚNÍ DOBETONÁVKY V DILATAČNÍ SPÁŘE - EPS PÁS 30x270mm</t>
  </si>
  <si>
    <t>ROST006</t>
  </si>
  <si>
    <t>Systémová dodávka a uložení/montáž _ KD1 - KOTEVNÍ DESKA … 4,7kg/ks</t>
  </si>
  <si>
    <t>"1.NP" 6,0 
"2.NP" 2,0 
"3.NP" 2,0 
"4.NP" 2,0 
Součet 12</t>
  </si>
  <si>
    <t>ROST007</t>
  </si>
  <si>
    <t>Systémová dodávka a uložení/montáž _ ŠROUB DO HTA LIŠTY, PODLOŽKA, MATICE M16x80 PRO FIXACI PARAPETNÍCH PANELŮ</t>
  </si>
  <si>
    <t>"1.NP" 90,0 
"2.NP" 44,0 
"3.NP" 44,0 
"4.NP" 44,0 
Součet 222</t>
  </si>
  <si>
    <t>ROST008</t>
  </si>
  <si>
    <t>Systémová dodávka a uložení/montáž _ MONTÁŽNÍ OCELOVÁ DESTIČKA P8 100x70mm (OCEL S235)</t>
  </si>
  <si>
    <t>"1.NP" 20,0 
"2.NP" 12,0 
"3.NP" 12,0 
"4.NP" 12,0 
"5.NP" 12,0 
Součet 68</t>
  </si>
  <si>
    <t>ROST009</t>
  </si>
  <si>
    <t>Systémová dodávka a uložení/montáž _ MONTÁŽNÍ OCELOVÝ PROFIL L120x10 - 0,18m (OCEL S235)</t>
  </si>
  <si>
    <t>"2.NP" 2,0 
"3.NP" 2,0 
"4.NP" 2,0 
Součet 6</t>
  </si>
  <si>
    <t>ROST010</t>
  </si>
  <si>
    <t>Systémová dodávka a uložení/montáž _ BEDNĚNÍ PRACOVNÍCH SPÁR MEZI RAMPU A DESKOU A V DOBETONÁVCE DESKY - UVAŽUJE SE VŽDY 1 SPÁRA ROZDĚLUJÍCÍ KAŽDÝ DILATAČNÍ CELEK</t>
  </si>
  <si>
    <t>"1.NP" 47,0 
"2.NP" 47,0 
"3.NP" 47,0 
"4.NP" 42,0 
"5.NP" 37,0 
Součet 220</t>
  </si>
  <si>
    <t>ROST011</t>
  </si>
  <si>
    <t>Systémová dodávka a uložení/montáž _ VÝPLŇ SVISLÝCH SPÁR  MEZI PREFA PARAPETY, STĚNAMI  A SLOUPY + TMELENÍ TRVALE PRUŽNÝM TMELEM PRO EXTERIÉRY - BARVA ŠEDÁ</t>
  </si>
  <si>
    <t>"1.NP" 240 
"2.NP" 250 
"3.NP" 250 
"4.NP" 250 
"5.NP" 250 
"6.NP" 180,0 
Součet 1420</t>
  </si>
  <si>
    <t>ROST012</t>
  </si>
  <si>
    <t>Systémová dodávka a uložení/montáž _ PREFA PARAPETNÍ NOSNÍKY - VYLAMOVACÍ VÝZTUŽÍ O10/200</t>
  </si>
  <si>
    <t>"1.NP" 167,0 
"2.NP" 167,0 
"3.NP" 167,0 
"4.NP" 167,0 
"5.NP" 173,0 
Součet 841</t>
  </si>
  <si>
    <t>ROST101</t>
  </si>
  <si>
    <t>U1_nerezový kotvící bod do betonu_délka= 400 mm</t>
  </si>
  <si>
    <t>ROST102</t>
  </si>
  <si>
    <t>U2_nerezový kotvící bod do betonu_délka= 500 mm</t>
  </si>
  <si>
    <t>ROST103</t>
  </si>
  <si>
    <t>U3_nerezový kotvící bod do betonu_délka= 600 mm</t>
  </si>
  <si>
    <t>ROST104</t>
  </si>
  <si>
    <t>Kompletní montážní práce (včetně souvisejících nákladů)</t>
  </si>
  <si>
    <t>ROST105</t>
  </si>
  <si>
    <t>Uvedení do provozu + předávací dokumentace</t>
  </si>
  <si>
    <t>OST2</t>
  </si>
  <si>
    <t>Ostatní práce, konstrukce, dodávky</t>
  </si>
  <si>
    <t>ROST201</t>
  </si>
  <si>
    <t>D+M _ označení a ohraničení parkovacích míst _ (parkovací místo běžné)</t>
  </si>
  <si>
    <t>"1.NP" 18,0 
"2.NP" 62,0 
"3.NP" 62,0 
"4.NP" 62,0 
"5.NP" 34,0 
Součet 238</t>
  </si>
  <si>
    <t>ROST202</t>
  </si>
  <si>
    <t>D+M _ označení a ohraničení parkovacích míst _ (parkovací místo EKO)</t>
  </si>
  <si>
    <t>"1.NP" 9,0 
Součet 9</t>
  </si>
  <si>
    <t>ROST203</t>
  </si>
  <si>
    <t>D+M _ označení a ohraničení parkovacích míst _ (parkovací místo imobilní)</t>
  </si>
  <si>
    <t>ROST204</t>
  </si>
  <si>
    <t>D+M _ označení a ohraničení parkovacích míst _ (parkovací místo LPG/CNG)</t>
  </si>
  <si>
    <t>"5.NP" 30,0 
Součet 30</t>
  </si>
  <si>
    <t>ROST205</t>
  </si>
  <si>
    <t>D+M _ označení a ohraničení parkovacích míst _ (parkovací místo MOTO)</t>
  </si>
  <si>
    <t>"1.NP" 2,0 
"2.NP" 2,0 
"3.NP" 1,0 
"4.NP" 1,0 
Součet 6</t>
  </si>
  <si>
    <t>ROST206</t>
  </si>
  <si>
    <t>D+M _ označení a ohraničení parkovacích míst _ (parkovací místo SŽDC)</t>
  </si>
  <si>
    <t>"1.NP" 18,0 
Součet 18</t>
  </si>
  <si>
    <t>ROST210</t>
  </si>
  <si>
    <t>D+M _ vodorovné značení "organizace dopravy"</t>
  </si>
  <si>
    <t>1,0 
Součet 1</t>
  </si>
  <si>
    <t>OST3</t>
  </si>
  <si>
    <t>Ostatní výpisy výrobků a prvků</t>
  </si>
  <si>
    <t>R79590301</t>
  </si>
  <si>
    <t>PO-06 - D+M Požární roletový uzávěr - nehořlavá textilie, PO - EW30 DP1+C2, otvor 7300x2500mm, poháněno elektropohonem</t>
  </si>
  <si>
    <t>R79590303</t>
  </si>
  <si>
    <t>O-02 - D+M Hliníkové krytí dilatační spáry</t>
  </si>
  <si>
    <t>R79590304</t>
  </si>
  <si>
    <t>O-03 - D+M Přenosné hasící přístroje, práškový, min. hasící účinek 183B, hmotnost 6kg</t>
  </si>
  <si>
    <t>R79590305</t>
  </si>
  <si>
    <t>O-04 - D+M Přenosné hasící přístroje, práškový, min. hasící účinek 34A, hmotnost 6kg</t>
  </si>
  <si>
    <t>R79590306</t>
  </si>
  <si>
    <t>O-05 - D+M Přenosné hasící přístroje, pěnový, min. hasící účinek 13A, 183B, hmotnost 9kg</t>
  </si>
  <si>
    <t>R79590307</t>
  </si>
  <si>
    <t>O-06 - D+M Nástěnný hadicový systém, DN25 s 30m tvarově stálou hadicí, průměr hadice 25mm</t>
  </si>
  <si>
    <t>R79590308</t>
  </si>
  <si>
    <t>O-07 - D+M _ varovný ochranný pěnový profil "L"</t>
  </si>
  <si>
    <t>R79590309</t>
  </si>
  <si>
    <t>O-08 - D+M svislé dopravní značení _ C3a</t>
  </si>
  <si>
    <t>R79590310</t>
  </si>
  <si>
    <t>O-09 - D+M svislé dopravní značení _ C3b</t>
  </si>
  <si>
    <t>R79590311</t>
  </si>
  <si>
    <t>O-10 - D+M svislé dopravní značení _ IS</t>
  </si>
  <si>
    <t>R79590312</t>
  </si>
  <si>
    <t>O-11 - D+M svislé dopravní značení _ IS</t>
  </si>
  <si>
    <t>R79590313</t>
  </si>
  <si>
    <t>O-12 - D+M svislé dopravní značení _ C2a</t>
  </si>
  <si>
    <t>R79590314</t>
  </si>
  <si>
    <t>O-13 - D+M svislé dopravní značení _ B2</t>
  </si>
  <si>
    <t>R79590315</t>
  </si>
  <si>
    <t>O-14 - D+M svislé dopravní značení _ B2</t>
  </si>
  <si>
    <t>R79590316</t>
  </si>
  <si>
    <t>O-15 - D+M svislé dopravní značení _ IP</t>
  </si>
  <si>
    <t>R79590317</t>
  </si>
  <si>
    <t>O-16 - D+M svislé dopravní značení _ IP12</t>
  </si>
  <si>
    <t>R79590318</t>
  </si>
  <si>
    <t>O-17 - D+M svislé dopravní značení _ IP12</t>
  </si>
  <si>
    <t>OST5</t>
  </si>
  <si>
    <t>Příplatky pro hydroizolační systémy</t>
  </si>
  <si>
    <t>ROST5_01502</t>
  </si>
  <si>
    <t>Příplatek k hydroizolačnímu souvrství spodní stavby _ za provedení veškerých detailů a (D+M) systémových prostupů/průchodek</t>
  </si>
  <si>
    <t>"rozsah a specifikace _ plocha HI souvrstvý" 2155,36+258,8 
Součet 2414,16</t>
  </si>
  <si>
    <t>ROST5_01504</t>
  </si>
  <si>
    <t>Příplatek k povlakovým krytinám střech _ za provedení veškerých detailů a (D+M) systémových prostupů/průchodek</t>
  </si>
  <si>
    <t>"rozsah a specifikace _ plocha střešního pláště" 2305,214 
Součet 2305,214</t>
  </si>
  <si>
    <t>SO 731.2</t>
  </si>
  <si>
    <t>Parkovací dům - ZTI</t>
  </si>
  <si>
    <t xml:space="preserve">    SO 731.2</t>
  </si>
  <si>
    <t>"Odečteno z výkresů ZTI." 
"ležatá kanalizace" 
63*1,0*1,5</t>
  </si>
  <si>
    <t>94,5</t>
  </si>
  <si>
    <t>"Odečteno z výkresů ZTI." 
"ležatá kanalizace" 
63*1,5*2</t>
  </si>
  <si>
    <t>94,50</t>
  </si>
  <si>
    <t>"Vodorovné přemístění na mezideponii." 
"Viz položka hloubení rýh." 
94,50</t>
  </si>
  <si>
    <t>"Odečteno z výkresů ZTI." 
"ležatá kanalizace = nakupovaným materiálem" 
63*1,0*(1,5-0,1-0,45)</t>
  </si>
  <si>
    <t>"Odečteno z výkresů ZTI." 
"ležatá kanalizace" 
63*1,0*0,45</t>
  </si>
  <si>
    <t>58333674</t>
  </si>
  <si>
    <t>kamenivo těžené hrubé frakce 16/32</t>
  </si>
  <si>
    <t>"Viz položka zásyp * objemová hmotnost kameniva." 
59,85*2</t>
  </si>
  <si>
    <t>58337302</t>
  </si>
  <si>
    <t>štěrkopísek frakce 0/16</t>
  </si>
  <si>
    <t>"Viz položka obsypání * objemová hmotnost kameniva." 
28,35*2</t>
  </si>
  <si>
    <t>"Viz položka uložení sypaniny * objemová hmotnost." 
94,5*1,8</t>
  </si>
  <si>
    <t>"Odečteno z výkresů ZTI." 
"ležatá kanalizace" 
63*1,0*0,10</t>
  </si>
  <si>
    <t>13756545</t>
  </si>
  <si>
    <t>plech ocelový hladký jakost 11321.21 tl 1mm tabule</t>
  </si>
  <si>
    <t>19,5*0,0012 "Přepočtené koeficientem množství</t>
  </si>
  <si>
    <t>63154534</t>
  </si>
  <si>
    <t>pouzdro izolační potrubní z minerální vlny s Al fólií max. 250/100 °C 48/30mm</t>
  </si>
  <si>
    <t>63154535</t>
  </si>
  <si>
    <t>pouzdro izolační potrubní z minerální vlny s Al fólií max. 250/100 °C 60/30mm</t>
  </si>
  <si>
    <t>63154537</t>
  </si>
  <si>
    <t>pouzdro izolační potrubní z minerální vlny s Al fólií max. 250/100 °C 76/30mm</t>
  </si>
  <si>
    <t>63154538</t>
  </si>
  <si>
    <t>pouzdro izolační potrubní z minerální vlny s Al fólií max. 250/100 °C 89/30mm</t>
  </si>
  <si>
    <t>63154540</t>
  </si>
  <si>
    <t>pouzdro izolační potrubní z minerální vlny s Al fólií max. 250/100 °C 108/30mm</t>
  </si>
  <si>
    <t>63154542</t>
  </si>
  <si>
    <t>pouzdro izolační potrubní z minerální vlny s Al fólií max. 250/100 °C 133/30mm</t>
  </si>
  <si>
    <t>63154547</t>
  </si>
  <si>
    <t>pouzdro izolační potrubní z minerální vlny s Al fólií max. 250/100 °C 219/30mm</t>
  </si>
  <si>
    <t>713463212</t>
  </si>
  <si>
    <t>Montáž izolace tepelné potrubí potrubními pouzdry s Al fólií staženými Al páskou 1x D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</si>
  <si>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</si>
  <si>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"Izolace proti rosení na podtlakové vnitřní dešťová kanalizaci." 
"podtlakové odvodnění střechy - vodorovná část v 5.NP" 
113</t>
  </si>
  <si>
    <t>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</si>
  <si>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713491111</t>
  </si>
  <si>
    <t>Montáž tepelné izolace oplechování pevné potrubí vnějšího obvodu do 500 mm</t>
  </si>
  <si>
    <t>Montáž izolace tepelné potrubí a ohybů - doplňky a konstrukční součástí oplechování pevného vnějšího obvodu do 500 mm potrubí</t>
  </si>
  <si>
    <t>"podtlakové odvodnění střechy - svislá část a vodovod v CHÚC" 
"Minimální požární odolnost EI 30 DP1." 
(13*0,5)*3</t>
  </si>
  <si>
    <t>1. Ceny -2131, -2512 a -2513 slouží pro skladebné ocenění oprav doplňků tepelných izolací potrubí v části C01 Opravy a údržba tepelných izolací.</t>
  </si>
  <si>
    <t>286110870</t>
  </si>
  <si>
    <t>čistící kus odpadního systému tlumící zvuk DN 100</t>
  </si>
  <si>
    <t>59081217</t>
  </si>
  <si>
    <t>manžeta požárně ochranná pro průchod PVC,PP,PE potrubí stěnami a stropy š 63mm D 125mm El 120</t>
  </si>
  <si>
    <t>"podtlakové odvodnění střechy - svislá část v CHÚC" 
5</t>
  </si>
  <si>
    <t>"Včetně tvarovek (kolena, odbočky, redukce apod.), kotvení, montáže." 
"Odečteno z výkresů ZTI." 
1</t>
  </si>
  <si>
    <t>"Včetně tvarovek (kolena, odbočky, redukce apod.), kotvení, montáže." 
"Odečteno z výkresů ZTI." 
15</t>
  </si>
  <si>
    <t>"Včetně tvarovek (kolena, odbočky, redukce apod.), kotvení, montáže." 
"Odečteno z výkresů ZTI." 
5</t>
  </si>
  <si>
    <t>"Odečteno z výkresů ZTI." 
1</t>
  </si>
  <si>
    <t>"Odečteno z výkresů ZTI." 
2</t>
  </si>
  <si>
    <t>721211421</t>
  </si>
  <si>
    <t>Vpusť podlahová se svislým odtokem DN 50/75/110 mřížka nerez 115x115</t>
  </si>
  <si>
    <t>Podlahové vpusti se svislým odtokem DN 50/75/110 mřížka nerez 115x115</t>
  </si>
  <si>
    <t>"Odečteno z výkresů ZTI." 
"VP" 
1</t>
  </si>
  <si>
    <t>Přivzdušňovací ventil vnitřní odpadních potrubí DN 100</t>
  </si>
  <si>
    <t>"Včetně plastové větrací mřížky." 
1</t>
  </si>
  <si>
    <t>"Odečteno z výkresů ZTI." 
"vnitřní kanalizace" 
21</t>
  </si>
  <si>
    <t>0,26</t>
  </si>
  <si>
    <t>R7211</t>
  </si>
  <si>
    <t>Systém podtlakového odvodnění střech</t>
  </si>
  <si>
    <t>"Dodávka + montáž, včetně zpracování dílenské dokumentace." 
"Výkaz výměr:" 
"- podtlakový střešní vtok s elektrickým vyhříváním = 5 ks" 
"- ztužující deska s těsněním pro uchycení parozábrany = 5 ks" 
"- šachtu s plastovou mřížkou pro zelené střechy = 5 ks" 
"- trubky, tvarovky, upevnění DN40 mm = 1 m" 
"- trubky, tvarovky, upevnění DN50 mm = 1 m" 
"- trubky, tvarovky, upevnění DN56 mm = 3 m" 
"- trubky, tvarovky, upevnění DN63 mm = 10 m" 
"- trubky, tvarovky, upevnění DN75 mm = 1 m" 
"- trubky, tvarovky, upevnění DN90 mm = 1 m" 
"- trubky, tvarovky, upevnění DN110 mm = 70 m" 
"- trubky, tvarovky, upevnění DN125 mm = 25 m" 
"- trubky, tvarovky, upevnění DN200 mm = 1 m" 
"Výkaz výměr nezahrnuje:" 
"- izolaci proti rosení tl.30mm." 
"- protipožární manžety." 
"- samoregulační topné kabely." 
"Viz samostatné položky." 
1</t>
  </si>
  <si>
    <t>59816122</t>
  </si>
  <si>
    <t>tmel silikonový žáruvzdorný bílý do 250 °C</t>
  </si>
  <si>
    <t>"Včetně montáže." 
"Odečteno z výkresů ZTI." 
"utěsnění prostupů vnitřního vodovodu pitné a požární vody požárními úseky" 
35</t>
  </si>
  <si>
    <t>722130233</t>
  </si>
  <si>
    <t>Potrubí vodovodní ocelové závitové pozinkované svařované běžné DN 25</t>
  </si>
  <si>
    <t>Potrubí z ocelových trubek pozinkovaných  závitových svařovaných běžných DN 25</t>
  </si>
  <si>
    <t>"Včetně fitinek (kolena, odbočky, redukce apod.), kotvení, montáže." 
"Odečteno z výkresů ZTI." 
"nezavodněný požární vodovod" 
30 
"závlahový vodovod" 
33 
Součet 63</t>
  </si>
  <si>
    <t>722130234</t>
  </si>
  <si>
    <t>Potrubí vodovodní ocelové závitové pozinkované svařované běžné DN 32</t>
  </si>
  <si>
    <t>Potrubí z ocelových trubek pozinkovaných  závitových svařovaných běžných DN 32</t>
  </si>
  <si>
    <t>"Včetně fitinek (kolena, odbočky, redukce apod.), kotvení, montáže." 
"Odečteno z výkresů ZTI." 
"nezavodněný požární vodovod" 
120</t>
  </si>
  <si>
    <t>722130993</t>
  </si>
  <si>
    <t>Potrubí pozinkované závitové vsazení odbočky do potrubí oboustranná svěrná spojka DN 32 / G 1</t>
  </si>
  <si>
    <t>Opravy vodovodního potrubí z ocelových trubek pozinkovaných závitových vsazení odbočky do potrubí oboustrannými svěrnými spojkami DN potrubí / G odbočky DN 32 / G 1</t>
  </si>
  <si>
    <t>"Odečteno z výkresů ZTI." 
"v místě odbočení z páteřního rozvodu k hydrantu" 
10</t>
  </si>
  <si>
    <t>1. Množství zpětné montáže závitového potrubí (ceny -1921 až -1929) se určí podle ustanovení kapitol 351 a 352 Všeobecných podmínek části A 02.  
2. Ceny položek -0991 až -0996, -1942 až -1969 platí i pro opravy vodovodního potrubí z plastových trub.</t>
  </si>
  <si>
    <t>Potrubí vodovodní plastové PPR svar polyfuze PN 16 D 20 x 2,8 mm</t>
  </si>
  <si>
    <t>"Včetně tvarovek (kolena, odbočky, redukce apod.), kotvení, montáže." 
"Odečteno z výkresů ZTI." 
10</t>
  </si>
  <si>
    <t>Potrubí vodovodní plastové PPR svar polyfuze PN 16 D 63 x 8,6 mm</t>
  </si>
  <si>
    <t>"Rozvody studené pitné vody." 
10+33</t>
  </si>
  <si>
    <t>"Rozvody studené pitné vody a požární vody." 
10+30+120</t>
  </si>
  <si>
    <t>722181223</t>
  </si>
  <si>
    <t>Ochrana vodovodního potrubí přilepenými termoizolačními trubicemi z PE tl do 9 mm DN do 63 mm</t>
  </si>
  <si>
    <t>Ochrana potrubí  termoizolačními trubicemi z pěnového polyetylenu PE přilepenými v příčných a podélných spojích, tloušťky izolace přes 6 do 9 mm, vnitřního průměru izolace DN přes 45 do 63mm</t>
  </si>
  <si>
    <t>"Rozvody studené pitné vody." 
10</t>
  </si>
  <si>
    <t>Nástěnný komplet plastový PPR PN 20 DN 20 x G 1/2</t>
  </si>
  <si>
    <t>722220241</t>
  </si>
  <si>
    <t>Přechodka dGK PPR PN 20 D 20 x G 1/2 s kovovým vnitřním závitem a převlečnou maticí</t>
  </si>
  <si>
    <t>Armatury s jedním závitem přechodové tvarovky PPR, PN 20 (SDR 6) s kovovým závitem vnitřním přechodky s převlečnou maticí D 20 x G 3/4</t>
  </si>
  <si>
    <t>"Odečteno z výkresů ZTI." 
10</t>
  </si>
  <si>
    <t>722220242</t>
  </si>
  <si>
    <t>Přechodka dGK PPR PN 20 D 25 x G 3/4 s kovovým vnitřním závitem a převlečnou maticí</t>
  </si>
  <si>
    <t>Armatury s jedním závitem přechodové tvarovky PPR, PN 20 (SDR 6) s kovovým závitem vnitřním přechodky s převlečnou maticí D 25 x G 1</t>
  </si>
  <si>
    <t>722220243</t>
  </si>
  <si>
    <t>Přechodka dGK PPR PN 20 D 32 x G 1 s kovovým vnitřním závitem a převlečnou maticí</t>
  </si>
  <si>
    <t>Armatury s jedním závitem přechodové tvarovky PPR, PN 20 (SDR 6) s kovovým závitem vnitřním přechodky s převlečnou maticí D 32 x G 5/4</t>
  </si>
  <si>
    <t>"Odečteno z výkresů ZTI." 
"DN25-1" 
7</t>
  </si>
  <si>
    <t>722231245</t>
  </si>
  <si>
    <t>Ventil elektromagnetický G 5/4 PN 16 do 130°C bez proudu zavřeno se dvěma závity</t>
  </si>
  <si>
    <t>Armatury se dvěma závity ventily elektromagnetické PN 16 do 130°C bez proudu zavřeno G 5/4</t>
  </si>
  <si>
    <t>"Odečteno z výkresů ZTI." 
"na patě nezavdoněného požárního vodovodu - připojeno na EPS" 
1</t>
  </si>
  <si>
    <t>Kohout kulový přímý G 1/2 PN 42 do 185°C vnitřní závit</t>
  </si>
  <si>
    <t>Kohout kulový přímý G 3/4 PN 42 do 185°C vnitřní závit</t>
  </si>
  <si>
    <t>"Odečteno z výkresů ZTI." 
"pro uzavření samostané větve pitného vodovodu" 
1</t>
  </si>
  <si>
    <t>Kohout kulový přímý G 5/4 PN 42 do 185°C vnitřní závit</t>
  </si>
  <si>
    <t>"Odečteno z výkresů ZTI." 
"před a za trubním oddělovačem na požárním vodovodu" 
2</t>
  </si>
  <si>
    <t>Kohout kulový přímý G 2 PN 42 do 185°C vnitřní závit</t>
  </si>
  <si>
    <t>"Odečteno z výkresů ZTI." 
"objektový HUV" 
1</t>
  </si>
  <si>
    <t>722232171</t>
  </si>
  <si>
    <t>Kohout kulový rohový G 1/2 PN 42 do 185°C plnoprůtokový s vnějším a vnitřním závitem</t>
  </si>
  <si>
    <t>Armatury se dvěma závity kulové kohouty PN 42 do 185 °C rohové plnoprůtokové vnější a vnitřní závit G 1/2</t>
  </si>
  <si>
    <t>"Odečteno z výkresů ZTI." 
"Včetně flexibilní hadičky" 
3</t>
  </si>
  <si>
    <t>722232504</t>
  </si>
  <si>
    <t>Potrubní oddělovač G 5/4 PN 10 do 65°C vnější závit</t>
  </si>
  <si>
    <t>Armatury se dvěma závity potrubní oddělovače vnější závit PN 10 do 65 °C G 5/4</t>
  </si>
  <si>
    <t>"Odečteno z výkresů ZTI." 
"v místě napojení požárního vodovodu na vodovod pitné vody" 
1</t>
  </si>
  <si>
    <t>"Odečteno z výkresů ZTI." 
213</t>
  </si>
  <si>
    <t>551673810</t>
  </si>
  <si>
    <t>sedátko klozetové duroplastové bílé s poklopem</t>
  </si>
  <si>
    <t>"Přesná specifikace výrobku bude určena investorem před realizací." 
"Odečteno z výkresů ZTI." 
1</t>
  </si>
  <si>
    <t>64271101</t>
  </si>
  <si>
    <t>výlevka keramická bílá</t>
  </si>
  <si>
    <t>"Přesná specifikace výrobku bude určena investorem před realizací." 
"Odečteno z výkresů ZTI." 
"VL" 
1</t>
  </si>
  <si>
    <t>"Přesná specifikace výrobku bude určena investorem před realizací." 
"Odečteno z výkresů ZTI." 
"WC" 
1</t>
  </si>
  <si>
    <t>"Přesná specifikace výrobku bude určena investorem před realizací." 
"Odečteno z výkresů ZTI." 
"U" 
1</t>
  </si>
  <si>
    <t>725339111</t>
  </si>
  <si>
    <t>Montáž výlevky</t>
  </si>
  <si>
    <t>Výlevky montáž výlevky</t>
  </si>
  <si>
    <t>725531102</t>
  </si>
  <si>
    <t>Elektrický ohřívač zásobníkový přepadový beztlakový 10 l / 2 kW</t>
  </si>
  <si>
    <t>Elektrické ohřívače zásobníkové beztlakové přepadové objem nádrže (příkon) 10 l (2,0 kW)</t>
  </si>
  <si>
    <t>"Přesná specifikace výrobku bude určena investorem před realizací." 
"Odečteno z výkresů ZTI." 
"EOV1" 
1</t>
  </si>
  <si>
    <t>725822612</t>
  </si>
  <si>
    <t>Baterie umyvadlová stojánková páková s výpustí</t>
  </si>
  <si>
    <t>Baterie umyvadlové stojánkové pákové s výpustí</t>
  </si>
  <si>
    <t>725861102</t>
  </si>
  <si>
    <t>Zápachová uzávěrka pro umyvadla DN 40</t>
  </si>
  <si>
    <t>Zápachové uzávěrky zařizovacích předmětů pro umyvadla DN 40</t>
  </si>
  <si>
    <t>"Přesná specifikace výrobku bude určena investorem před realizací." 
"Odečteno z výkresů ZTI." 
"U - s chromovaným povrchem" 
1</t>
  </si>
  <si>
    <t>725980121</t>
  </si>
  <si>
    <t>Dvířka 15/15</t>
  </si>
  <si>
    <t>Dvířka  15/15</t>
  </si>
  <si>
    <t>"Pro přístup k čistícím kusům, armaturám." 
5</t>
  </si>
  <si>
    <t>R7251</t>
  </si>
  <si>
    <t>Elektrický ohřívač průtokový 11 kW</t>
  </si>
  <si>
    <t>"Přesná specifikace výrobku bude určena investorem před realizací." 
"Odečteno z výkresů ZTI." 
"EOV2" 
1</t>
  </si>
  <si>
    <t>R8277130002421</t>
  </si>
  <si>
    <t>Nádrž  MIO  bílá</t>
  </si>
  <si>
    <t>"Přesná specifikace výrobku bude určena investorem před realizací." 
"Tlačítko nerezové pro 2 množství splachování." 
"Odečteno z výkresů ZTI." 
"WC" 
1</t>
  </si>
  <si>
    <t>63154001</t>
  </si>
  <si>
    <t>páska samolepící hliníková š 50mm dl 50m</t>
  </si>
  <si>
    <t>páska samolepící hliníková šířka 50 mm, délka 50 m</t>
  </si>
  <si>
    <t>"Odečteno z výkresů ZTI." 
"ochrana plastového potrubí před poškozením topným kabelem" 
2*115</t>
  </si>
  <si>
    <t>741124642</t>
  </si>
  <si>
    <t>Montáž kabel Cu topný okruh 230 V 32 m uložený na konstrukci</t>
  </si>
  <si>
    <t>Montáž kabelů měděných topných bez ukončení okruhu 230 V, uložených na konstrukci, délky 32 m</t>
  </si>
  <si>
    <t>"Odečteno z výkresů ZTI." 
"samoregulační topný kabel s integrovaným termostatem pro potrubí podtlakového odvodnění střechy" 
115/32</t>
  </si>
  <si>
    <t>R3411</t>
  </si>
  <si>
    <t>samoregulační topný kabel 30W/m/10°C</t>
  </si>
  <si>
    <t>"Odečteno z výkresů ZTI." 
"pro potrubí podtlakového odvodnění střechy" 
115</t>
  </si>
  <si>
    <t>28611113</t>
  </si>
  <si>
    <t>trubka kanalizační PVC DN 110x1000 mm SN4</t>
  </si>
  <si>
    <t>28611153</t>
  </si>
  <si>
    <t>trubka kanalizační PVC DN 250x2000 mm SN8</t>
  </si>
  <si>
    <t>28611155</t>
  </si>
  <si>
    <t>trubka kanalizační PVC DN 315x1000 mm SN8</t>
  </si>
  <si>
    <t>28611164</t>
  </si>
  <si>
    <t>trubka kanalizační PVC DN 160x1000 mm SN 8</t>
  </si>
  <si>
    <t>28611167</t>
  </si>
  <si>
    <t>trubka kanalizační PVC DN 200x1000 mm SN 8</t>
  </si>
  <si>
    <t>871263121</t>
  </si>
  <si>
    <t>Montáž kanalizačního potrubí z PVC těsněné gumovým kroužkem otevřený výkop sklon do 20 % DN 110</t>
  </si>
  <si>
    <t>Montáž kanalizačního potrubí z plastů z tvrdého PVC těsněných gumovým kroužkem v otevřeném výkopu ve sklonu do 20 % DN 110</t>
  </si>
  <si>
    <t>"Odečteno z výkresů ZTI - ležatá kanalizace" 
3</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</si>
  <si>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</si>
  <si>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</si>
  <si>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</si>
  <si>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"Odečteno z výkresů ZTI - ležatá kanalizace" 
25</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</si>
  <si>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</si>
  <si>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</si>
  <si>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</si>
  <si>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"Odečteno z výkresů ZTI - ležatá kanalizace" 
35</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</si>
  <si>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</si>
  <si>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</si>
  <si>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</si>
  <si>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"Chránička ležaté kanalizace." 
"Odečteno z výkresů ZTI." 
"chránička" 
5</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</si>
  <si>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</si>
  <si>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</si>
  <si>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</si>
  <si>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"Chránička ležaté kanalizace." 
"Odečteno z výkresů ZTI." 
"chránička" 
3</t>
  </si>
  <si>
    <t>"Odečteno z výkresů ZTI - ležatá kanalizace" 
3+25+35</t>
  </si>
  <si>
    <t>SO 731.3</t>
  </si>
  <si>
    <t>Parkovací dům - Vytápění</t>
  </si>
  <si>
    <t xml:space="preserve">    SO 731.3</t>
  </si>
  <si>
    <t>Otopná tělesa</t>
  </si>
  <si>
    <t>topné těleso elektrické s termostatem výkon 200W</t>
  </si>
  <si>
    <t>R.1</t>
  </si>
  <si>
    <t>topné těleso elektrické s termostatem výkon 400W</t>
  </si>
  <si>
    <t>R.2</t>
  </si>
  <si>
    <t>topné těleso elektrické s termostatem výkon 500W</t>
  </si>
  <si>
    <t>R735419115</t>
  </si>
  <si>
    <t>Montáž konvektorů na hmoždinky délky 1600 mm</t>
  </si>
  <si>
    <t>Ostatní náklady</t>
  </si>
  <si>
    <t>R01</t>
  </si>
  <si>
    <t>ostatní náklady</t>
  </si>
  <si>
    <t>SO 731.4</t>
  </si>
  <si>
    <t>Parkovací dům - VZT</t>
  </si>
  <si>
    <t xml:space="preserve">    SO 731.4</t>
  </si>
  <si>
    <t>Nástěnný ventitálátor</t>
  </si>
  <si>
    <t>R016</t>
  </si>
  <si>
    <t>Stěnový radiální ventilátor do podhledu, Vo=80m3/h, dp=80Pa, s doběhem a zpětnou klapkou, IP X4</t>
  </si>
  <si>
    <t>Stěnový radiální  ventilátor do podhledu,  Vo=80m3/h, dp=80Pa, s doběhem a zpětnou klapkou, IP X4</t>
  </si>
  <si>
    <t>R03</t>
  </si>
  <si>
    <t>Stěnový radiální ventilátor do podhledu, Vo=30m3/h, dp=90Pa, s doběhem a zpětnou klapkou, IP X4</t>
  </si>
  <si>
    <t>R04</t>
  </si>
  <si>
    <t>Stěnový radiální  ventilátor do podhledu,  Vo=30m3/h, dp=90Pa, s doběhem a zpětnou klapkou, IP X4</t>
  </si>
  <si>
    <t>KRYCÍ MŘÍŽKY - KM (hranatá)</t>
  </si>
  <si>
    <t>R20</t>
  </si>
  <si>
    <t>KM-H-200x200</t>
  </si>
  <si>
    <t>R21</t>
  </si>
  <si>
    <t>R22</t>
  </si>
  <si>
    <t>šrouby, matice, podložky</t>
  </si>
  <si>
    <t>Závěsy, závěsné lišty, závitové tyče, závěsy, kruhové závěsy, hmoždinky</t>
  </si>
  <si>
    <t>R23</t>
  </si>
  <si>
    <t>závěsný materiál</t>
  </si>
  <si>
    <t>Hodinové zúčtovací sazby - příprava ke komplexnímu vyzkoušení, oživení</t>
  </si>
  <si>
    <t>R24</t>
  </si>
  <si>
    <t>Vyregulování zařízení</t>
  </si>
  <si>
    <t>H</t>
  </si>
  <si>
    <t>R25</t>
  </si>
  <si>
    <t>Komplexní vyzkoušení zařézení</t>
  </si>
  <si>
    <t>Protidešťové žaluzie pozinkované</t>
  </si>
  <si>
    <t>R051</t>
  </si>
  <si>
    <t>PZ ZN-NAPOJENÍ D=100, RAL DLE FASÁDY</t>
  </si>
  <si>
    <t>R06</t>
  </si>
  <si>
    <t>Požární větrací mřížka</t>
  </si>
  <si>
    <t>R07</t>
  </si>
  <si>
    <t>200x150, EI30, vč. stěnových mřížek a požárních ucpávek</t>
  </si>
  <si>
    <t>R08</t>
  </si>
  <si>
    <t>Dveřní mřížky oboustranné</t>
  </si>
  <si>
    <t>R09</t>
  </si>
  <si>
    <t>VEL.225x85</t>
  </si>
  <si>
    <t>R10</t>
  </si>
  <si>
    <t>Kruhové potrubí spiro</t>
  </si>
  <si>
    <t>R11</t>
  </si>
  <si>
    <t>do průměru100 30% tvarovek</t>
  </si>
  <si>
    <t>R12</t>
  </si>
  <si>
    <t>Ohebné hacice bez izolace</t>
  </si>
  <si>
    <t>R13</t>
  </si>
  <si>
    <t>d= 102</t>
  </si>
  <si>
    <t>R14</t>
  </si>
  <si>
    <t>R15</t>
  </si>
  <si>
    <t>R16</t>
  </si>
  <si>
    <t>R17</t>
  </si>
  <si>
    <t>Al samolepící páska</t>
  </si>
  <si>
    <t>R18</t>
  </si>
  <si>
    <t>PZ ZN-200x200, RAL DLE FASÁDY</t>
  </si>
  <si>
    <t>R19</t>
  </si>
  <si>
    <t>SO 731.5</t>
  </si>
  <si>
    <t>Parkovací dům - Silnoproudá elektroinstalace</t>
  </si>
  <si>
    <t xml:space="preserve">    SO 731.5</t>
  </si>
  <si>
    <t>013254000</t>
  </si>
  <si>
    <t>Dokumentace skutečného provedení stavby</t>
  </si>
  <si>
    <t>220261102</t>
  </si>
  <si>
    <t>Konstrukce pro přístroje a zařízení včetně nařezání materiálu, jeho sestavení, montáže, provedení nátěru, připevnění na připevňovací body ocelová do 10 kg</t>
  </si>
  <si>
    <t>34111005</t>
  </si>
  <si>
    <t>kabel silový s Cu jádrem 1 kV 2x1,5mm2</t>
  </si>
  <si>
    <t>34111030</t>
  </si>
  <si>
    <t>kabel silový s Cu jádrem 1 kV 3x1,5mm2</t>
  </si>
  <si>
    <t>34111036</t>
  </si>
  <si>
    <t>kabel silový s Cu jádrem 1 kV 3x2,5mm2</t>
  </si>
  <si>
    <t>34111068</t>
  </si>
  <si>
    <t>kabel silový s Cu jádrem 1 kV 4x4mm2</t>
  </si>
  <si>
    <t>34111072</t>
  </si>
  <si>
    <t>kabel silový s Cu jádrem 1 kV 4x6mm2</t>
  </si>
  <si>
    <t>34111094</t>
  </si>
  <si>
    <t>kabel silový s Cu jádrem 1 kV 5x2,5mm2</t>
  </si>
  <si>
    <t>34111098</t>
  </si>
  <si>
    <t>kabel silový s Cu jádrem 1 kV 5x4mm2</t>
  </si>
  <si>
    <t>34111194</t>
  </si>
  <si>
    <t>kabel silový jednožilový s Cu jádrem 1x25mm2</t>
  </si>
  <si>
    <t>34535512</t>
  </si>
  <si>
    <t>spínač jednopólový 10A bílý</t>
  </si>
  <si>
    <t>34555121</t>
  </si>
  <si>
    <t>zásuvka 2násobná 16A bílá</t>
  </si>
  <si>
    <t>34562694</t>
  </si>
  <si>
    <t>svorkovnice krabicová bezšroubová s vodiči 3x2,5 mm2, 400 V 24 A</t>
  </si>
  <si>
    <t>34562696</t>
  </si>
  <si>
    <t>svorkovnice krabicová bezšroubová s vodiči 5x2,5 mm2, 400 V 24 A</t>
  </si>
  <si>
    <t>34571072</t>
  </si>
  <si>
    <t>trubka elektroinstalační ohebná z PVC (EN) 2320</t>
  </si>
  <si>
    <t>34571364</t>
  </si>
  <si>
    <t>trubka elektroinstalační HDPE tuhá dvouplášťová korugovaná D 75/90 mm</t>
  </si>
  <si>
    <t>35441077</t>
  </si>
  <si>
    <t>drát D 8mm AlMgSi</t>
  </si>
  <si>
    <t>35441885</t>
  </si>
  <si>
    <t>35441925</t>
  </si>
  <si>
    <t>35441986</t>
  </si>
  <si>
    <t>svorka odbočovací a spojovací pro pásek 30x4 mm, FeZn</t>
  </si>
  <si>
    <t>35442062</t>
  </si>
  <si>
    <t>pás zemnící 30x4mm FeZn</t>
  </si>
  <si>
    <t>741110041</t>
  </si>
  <si>
    <t>Montáž trubek elektroinstalačních s nasunutím nebo našroubováním do krabic plastových ohebných, uložených pevně, vnější O přes 11 do 23 mm</t>
  </si>
  <si>
    <t>741112021</t>
  </si>
  <si>
    <t>Montáž krabic elektroinstalačních bez napojení na trubky a lišty, demontáže a montáže víčka a přístroje protahovacích nebo odbočných nástěnných plastových čtyřhranných, vel. do 100x100 mm</t>
  </si>
  <si>
    <t>741120305</t>
  </si>
  <si>
    <t>Montáž vodičů izolovaných měděných bez ukončení uložených pevně plných a laněných s PVC pláštěm, bezhalogenových, ohniodolných (CY, CHAH-R(V)) průřezu žíly 50 až 70 mm2</t>
  </si>
  <si>
    <t>741122033</t>
  </si>
  <si>
    <t>Montáž kabelů měděných bez ukončení uložených pod omítku plných kulatých (CYKY), počtu a průřezu žil 5x10mm2</t>
  </si>
  <si>
    <t>741122132</t>
  </si>
  <si>
    <t>Montáž kabelů měděných bez ukončení uložených v trubkách zatažených plných kulatých nebo bezhalogenových (CYKY) počtu a průřezu žil 4x6 mm2</t>
  </si>
  <si>
    <t>741122601</t>
  </si>
  <si>
    <t>Montáž kabelů měděných bez ukončení uložených pevně plných kulatých nebo bezhalogenových (CYKY) počtu a průřezu žil 2x1,5 až 6 mm2</t>
  </si>
  <si>
    <t>741122611</t>
  </si>
  <si>
    <t>Montáž kabelů měděných bez ukončení uložených pevně plných kulatých nebo bezhalogenových (CYKY) počtu a průřezu žil 3x1,5 až 6 mm2</t>
  </si>
  <si>
    <t>741122621</t>
  </si>
  <si>
    <t>Montáž kabelů měděných bez ukončení uložených pevně plných kulatých nebo bezhalogenových (CYKY) počtu a průřezu žil 4x1,5 až 4 mm2</t>
  </si>
  <si>
    <t>741122642</t>
  </si>
  <si>
    <t>Montáž kabelů měděných bez ukončení uložených pevně plných kulatých nebo bezhalogenových (CYKY) počtu a průřezu žil 5x4 až 6 mm2</t>
  </si>
  <si>
    <t>741122644</t>
  </si>
  <si>
    <t>Montáž kabelů měděných bez ukončení uložených pevně plných kulatých nebo bezhalogenových (CYKY) počtu a průřezu žil 5x16 mm2</t>
  </si>
  <si>
    <t>741124601</t>
  </si>
  <si>
    <t>Montáž kabelů měděných topných bez ukončení volné délky, uložených do podlah nebo stěn</t>
  </si>
  <si>
    <t>741210001</t>
  </si>
  <si>
    <t>Montáž rozvodnic oceloplechových nebo plastových bez zapojení vodičů běžných, hmotnosti do 20 kg</t>
  </si>
  <si>
    <t>741210003</t>
  </si>
  <si>
    <t>Montáž rozvodnic oceloplechových nebo plastových bez zapojení vodičů běžných, hmotnosti do 100 kg</t>
  </si>
  <si>
    <t>741210202</t>
  </si>
  <si>
    <t>Montáž rozváděčů skříňových nebo panelových bez zapojení vodičů dělitelných, hmotnosti jednoho pole do 300 kg</t>
  </si>
  <si>
    <t>741310001</t>
  </si>
  <si>
    <t>Montáž spínačů jedno nebo dvoupólových nástěnných se zapojením vodičů, pro prostředí normální vypínačů, řazení 1-jednopólových</t>
  </si>
  <si>
    <t>741310011</t>
  </si>
  <si>
    <t>Montáž spínačů jedno nebo dvoupólových nástěnných se zapojením vodičů, pro prostředí normální ovladačů, řazení 1/0-tlačítkových zapínacích</t>
  </si>
  <si>
    <t>741310031</t>
  </si>
  <si>
    <t>741310042</t>
  </si>
  <si>
    <t>Montáž spínačů jedno nebo dvoupólových nástěnných se zapojením vodičů, pro prostředí venkovní nebo mokré přepínačů, řazení 6-střídavých</t>
  </si>
  <si>
    <t>741313001</t>
  </si>
  <si>
    <t>Montáž zásuvek domovních se zapojením vodičů bezšroubové připojení polozapuštěných nebo zapuštěných 10/16 A, provedení 2P + PE</t>
  </si>
  <si>
    <t>741313011</t>
  </si>
  <si>
    <t>Montáž zásuvek domovních se zapojením vodičů bezšroubové připojení chráněných v krabici 10/16 A, pro prostředí normální, provedení 2P + PE</t>
  </si>
  <si>
    <t>741330763</t>
  </si>
  <si>
    <t>Montáž relé časových bez zapojení</t>
  </si>
  <si>
    <t>741370102</t>
  </si>
  <si>
    <t>Montáž svítidel žárovkových se zapojením vodičů průmyslových stropních přisazených 1 zdroj s košem</t>
  </si>
  <si>
    <t>741420001</t>
  </si>
  <si>
    <t>Montáž hromosvodného vedení svodových drátů nebo lan s podpěrami, O do 10 mm</t>
  </si>
  <si>
    <t>Poznámka k souboru cen: 1. Svodovými dráty se rozumí i jímací vedení na střeše.</t>
  </si>
  <si>
    <t>741420022</t>
  </si>
  <si>
    <t>Montáž hromosvodného vedení svorek se 3 a více šrouby</t>
  </si>
  <si>
    <t>CS ÚRS 2190 02</t>
  </si>
  <si>
    <t>741910412</t>
  </si>
  <si>
    <t>Montáž žlabů bez stojiny a výložníků kovových s podpěrkami a příslušenstvím bez víka, šířky do 100 mm</t>
  </si>
  <si>
    <t>741910415</t>
  </si>
  <si>
    <t>Montáž žlabů bez stojiny a výložníků kovových s podpěrkami a příslušenstvím bez víka, šířky do 500 mm</t>
  </si>
  <si>
    <t>953991311</t>
  </si>
  <si>
    <t>Dodání a osazení hmoždinek včetně vyvrtání otvorů (s dodáním hmot) ve stěnách do zdiva ze železobetonu, vnější profil hmoždinky 6 až 8 mm</t>
  </si>
  <si>
    <t>998741203</t>
  </si>
  <si>
    <t>Přesun hmot pro silnoproud stanovený procentní sazbou (%) z ceny vodorovná dopravní vzdálenost do 50 m v objektech výšky přes 12 do 24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</si>
  <si>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</si>
  <si>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HZS4211</t>
  </si>
  <si>
    <t>R10.074.905</t>
  </si>
  <si>
    <t>Svorkovnice ekvipotenciální s krytem</t>
  </si>
  <si>
    <t>R10.541.704</t>
  </si>
  <si>
    <t>Žlab 300x60mm</t>
  </si>
  <si>
    <t>R1004211</t>
  </si>
  <si>
    <t>CISELNY STITEK PRO OZNACENI SVODU</t>
  </si>
  <si>
    <t>R1131585</t>
  </si>
  <si>
    <t>ZASUVKOVA SKRIN 1x400V/32A, 2x400V/16A, 2x230V/16A s proudovým chráničem</t>
  </si>
  <si>
    <t>R1138578</t>
  </si>
  <si>
    <t>Spínač pohybový, stropní, 360°, s nastavitelnou citlivostí podle okolního osvětlení a časovým zpožděním 5s-10min</t>
  </si>
  <si>
    <t>R1173373</t>
  </si>
  <si>
    <t>KABEL 1-CSKH-V-J 5X4 P30</t>
  </si>
  <si>
    <t>R1173403</t>
  </si>
  <si>
    <t>KABEL 1-CSKH-V-J 3X2,5 P30</t>
  </si>
  <si>
    <t>R1173920</t>
  </si>
  <si>
    <t>PRICHYTKA 20MM SVETLE SEDA 5320HF KB</t>
  </si>
  <si>
    <t>R1214574</t>
  </si>
  <si>
    <t>PODP.VEDENI PV 21D</t>
  </si>
  <si>
    <t>R1224577</t>
  </si>
  <si>
    <t>KABELOVY ZLAB 100x60</t>
  </si>
  <si>
    <t>R1229398</t>
  </si>
  <si>
    <t>DILATACNI PROPOJKA AL MV /374011/</t>
  </si>
  <si>
    <t>R1257430001</t>
  </si>
  <si>
    <t>KABEL CYKY-J 5x10, KRUH 100M</t>
  </si>
  <si>
    <t>R1257431003</t>
  </si>
  <si>
    <t>KABEL CYKY-J 5x16, M</t>
  </si>
  <si>
    <t>R1510915</t>
  </si>
  <si>
    <t>Svítidlo LED, kruhové, přisazené, 2600lm, průměr 370mm, 4000K</t>
  </si>
  <si>
    <t>R22166876</t>
  </si>
  <si>
    <t>Piktogram pro NP1, NP2, NP5</t>
  </si>
  <si>
    <t>R22166877</t>
  </si>
  <si>
    <t>Piktogram oboustranný pro NP4</t>
  </si>
  <si>
    <t>R22168594</t>
  </si>
  <si>
    <t>Příslušenství CBS - modul výstupní, 2x linka</t>
  </si>
  <si>
    <t>R22168746</t>
  </si>
  <si>
    <t>Držák pro NP1, NP2, NP4</t>
  </si>
  <si>
    <t>R22168851</t>
  </si>
  <si>
    <t>Příslušenství CBS - sestava akumulátorů 18ks PB/12 12Ah</t>
  </si>
  <si>
    <t>R22176359</t>
  </si>
  <si>
    <t>Centrální bateriový systém pro nouzové osvětlení - hlavní ústředna</t>
  </si>
  <si>
    <t>R22185290</t>
  </si>
  <si>
    <t>Centrální bateriový systém pro nouzové osvětlení - rozšiřující ústředna</t>
  </si>
  <si>
    <t>R22185297</t>
  </si>
  <si>
    <t>Příslušentsví CBS - modul připojení spínací</t>
  </si>
  <si>
    <t>R22185300</t>
  </si>
  <si>
    <t>Příslušenství CBS - modul signalizační sběrnicový, signalizace poruchy, chod na baterie, připravenost k provozu</t>
  </si>
  <si>
    <t>R22900372</t>
  </si>
  <si>
    <t>Piktogram pro NP3</t>
  </si>
  <si>
    <t>R341111960</t>
  </si>
  <si>
    <t>kabel silový jednožilový s Cu jádrem 1x35mm2 s pryžovou izolací, např. CHBU, NSGAFOU apod.</t>
  </si>
  <si>
    <t>R341111980</t>
  </si>
  <si>
    <t>kabel silový jednožilový s Cu jádrem 1x70mm2 - pryžová izolace, např. CHBU, NSGAFOU apod.</t>
  </si>
  <si>
    <t>R35811257-0</t>
  </si>
  <si>
    <t>zásuvka nástěnná 16 A, 250V, IP44</t>
  </si>
  <si>
    <t>R42185758</t>
  </si>
  <si>
    <t>Svítidlo pro nouzové osvětlení, LED, 3.8W, 240lm, přisazené, 4000K, IP65, pro centrální bateriový systém, 220-240VAC/DC, -30 až +45°C, svorky pro průběžnou montáž</t>
  </si>
  <si>
    <t>R42185788</t>
  </si>
  <si>
    <t>Svítidlo pro nouzové osvětlení, LED 3.8W, 266lm, přisazené, 4000K, IP65, pro centrální bateriový systém, 220-240V AC/DC, -30 až +45°C, svorky pro průběžnou montáž, asymetrická vyzařovací charakteristi</t>
  </si>
  <si>
    <t>R42185994</t>
  </si>
  <si>
    <t>Nouzové svítidlo pro označení únikových cest, pro osazení piktogramem, pro centrální bateriový systém, 220-240V AC/DC, -20 až +30°C, svorky pro průběžné zapojení, jedno i oboustranné (podle sady pikto</t>
  </si>
  <si>
    <t>R42R85782</t>
  </si>
  <si>
    <t>Svítidlo pro nouzové osvětlení, LED 4.4W, 307lm, přisazené, 4000K, IP65, pro centrální bateriový systém, 220-240V AC/DC, -30 až +45°C, svorky pro průběžnou montáž</t>
  </si>
  <si>
    <t>R573466163139</t>
  </si>
  <si>
    <t>Topný kabel 2-žilový ,190m, 5770W, 400V</t>
  </si>
  <si>
    <t>R573466209288</t>
  </si>
  <si>
    <t>Termostat řídící pro topné kabely vč. 2x senzory pro venkovní plochy</t>
  </si>
  <si>
    <t>R6589989</t>
  </si>
  <si>
    <t>Dotekový ovládací panel a řídící systém, 7" barevný, napájení 24VDC, ethernet, 1xRS485 pro montáž na elektroinstalační krabici</t>
  </si>
  <si>
    <t>R6598978</t>
  </si>
  <si>
    <t>Nastavení a oživení systému nabíjecích stanic</t>
  </si>
  <si>
    <t>R80005330</t>
  </si>
  <si>
    <t>Oživení, nastavení a programování systému CBS</t>
  </si>
  <si>
    <t>R89989</t>
  </si>
  <si>
    <t>Montážní mechanismy, lešení</t>
  </si>
  <si>
    <t>R96630757</t>
  </si>
  <si>
    <t>Svítidlo LED, průmyslové, prachotěsné, IP66, opálový kryt, 6400lm, 4000K, 51.4W, 1600x92x90</t>
  </si>
  <si>
    <t>R96630825</t>
  </si>
  <si>
    <t>Svítidlo přisazené, LED, IP44, 4250lm, 4000K, difuzor: matný akrylát, svorkovnice pro průběžné zapojení, rozměry cca 1216x166x64</t>
  </si>
  <si>
    <t>R96630826</t>
  </si>
  <si>
    <t>Svítidlo přisazené, LED, IP44, 6200lm, 4000K, difuzor: matný akrylát, svorkovnice pro průběžné zapojení, rozměry cca 1216x166x64</t>
  </si>
  <si>
    <t>RDC24kW</t>
  </si>
  <si>
    <t>Nabíjecí stanice pro rychlonabíjení - DC 24kW chademo, combo2, RFID, s podstavcem pro montáž na podlahu.</t>
  </si>
  <si>
    <t>RELKO2910</t>
  </si>
  <si>
    <t>multifunkční relé, 9 funkcí, 3-vodič připojení (funguje bez NULY), výstup triak, montáž do krabice</t>
  </si>
  <si>
    <t>REVB1A22P4ERI</t>
  </si>
  <si>
    <t>nabíjecí stanice Smart Wallbox se zásuvkou T2S – 7/22 kW - domovní zás. TE – RFID</t>
  </si>
  <si>
    <t>RFAM5002</t>
  </si>
  <si>
    <t>Krabice IP54 rozbočovací, s naklapávacím víčkem, 85x85x40mm</t>
  </si>
  <si>
    <t>RH1</t>
  </si>
  <si>
    <t>Rozvaděč RH1</t>
  </si>
  <si>
    <t>RK001</t>
  </si>
  <si>
    <t>Podružný materiál, počítáno jako 3% ze součtu ceny materiálu</t>
  </si>
  <si>
    <t>RK002</t>
  </si>
  <si>
    <t>Montáž betonová podpěra</t>
  </si>
  <si>
    <t>RK014</t>
  </si>
  <si>
    <t>Zaučení obsluhy</t>
  </si>
  <si>
    <t>RK016</t>
  </si>
  <si>
    <t>Projektová dokumentace zhotovitele, dílenská, montážní a výrobní</t>
  </si>
  <si>
    <t>RK018</t>
  </si>
  <si>
    <t>Montážní mechanismy, zařízení, lešení, žebříky atp.</t>
  </si>
  <si>
    <t>RLMNGMNT</t>
  </si>
  <si>
    <t>Load management system pro regulaci příkonu nabíjecích stanic, pro systémy do 15ti nabíječek, dynamické řízení výkonu, konfigurace skrze webové rozhraní, komunikace Modbus TCP</t>
  </si>
  <si>
    <t>RM006</t>
  </si>
  <si>
    <t>Podstavec betonový 9kg</t>
  </si>
  <si>
    <t>RM007</t>
  </si>
  <si>
    <t>Izolační tyč pro vodiče l=430mm</t>
  </si>
  <si>
    <t>RM008</t>
  </si>
  <si>
    <t>Přepínač řaz6, IP44, nástěnný</t>
  </si>
  <si>
    <t>RM009</t>
  </si>
  <si>
    <t>Spínač řaz. 1, IP44, nástěnný</t>
  </si>
  <si>
    <t>RM010</t>
  </si>
  <si>
    <t>Kabel B2cas1d0, Cu 3x1,5 bez funkční schopnosti při požáru</t>
  </si>
  <si>
    <t>RM011</t>
  </si>
  <si>
    <t>Kabel B2cas1d0, Cu 3x2,5 bez funkční schopnosti při požáru</t>
  </si>
  <si>
    <t>RM012</t>
  </si>
  <si>
    <t>Kabel B2cas1d0, Cu 3x4 bez funkční schopnosti při požáru</t>
  </si>
  <si>
    <t>RM013</t>
  </si>
  <si>
    <t>kabel silový B2cas1d0, Cu 5x10 bez funkční schopnosti při požáru</t>
  </si>
  <si>
    <t>RM014</t>
  </si>
  <si>
    <t>kabel silový B2cas1d0, Cu 5x4 bez funkční schopnosti při požáru</t>
  </si>
  <si>
    <t>RM015</t>
  </si>
  <si>
    <t>Přepážka do žlabu</t>
  </si>
  <si>
    <t>RM36901</t>
  </si>
  <si>
    <t>Uživatelský software pro DDC</t>
  </si>
  <si>
    <t>d.b.</t>
  </si>
  <si>
    <t>RM36904</t>
  </si>
  <si>
    <t>Programování uživatelského rozhraní - HMI - grafický panel</t>
  </si>
  <si>
    <t>Rmzstr2</t>
  </si>
  <si>
    <t>Nosná konstrukce - závěs stropní pro žlab  Závitová tyč 8mm je zavěšena pomocí 2 ks kotev ke stropu. Montážní profily 41X21 jsou na závitových tyčích ukotveny z horní části pomocí matice M8 a podložky</t>
  </si>
  <si>
    <t>Nosná konstrukce - závěs stropní pro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</si>
  <si>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RN</t>
  </si>
  <si>
    <t>Rozvaděč RN</t>
  </si>
  <si>
    <t>RN112</t>
  </si>
  <si>
    <t>Rozvaděč elektroměrový, do 250A nepřímé měření</t>
  </si>
  <si>
    <t>RPO</t>
  </si>
  <si>
    <t>Rozvaděč RPO</t>
  </si>
  <si>
    <t>34121580</t>
  </si>
  <si>
    <t>kabel ovládací stíněný 2x0,8mm</t>
  </si>
  <si>
    <t>34121582</t>
  </si>
  <si>
    <t>kabel ovládací stíněný 4x0,8mm</t>
  </si>
  <si>
    <t>34123563</t>
  </si>
  <si>
    <t>kabel sdělovací Cu  4P 1,0mm</t>
  </si>
  <si>
    <t>742121001</t>
  </si>
  <si>
    <t>Montáž kabelů sdělovacích pro vnitřní rozvody počtu žil do 15</t>
  </si>
  <si>
    <t>Poznámka k souboru cen: 1. Ceny lze použít i pro ocenění koaxiálních kabelů.</t>
  </si>
  <si>
    <t>R34121015-0</t>
  </si>
  <si>
    <t>kabel sdělovací s Cu jádrem 4x2x0,5mm</t>
  </si>
  <si>
    <t>SO 731.6</t>
  </si>
  <si>
    <t>Parkovací dům - Slaboproudá elektroinstalace</t>
  </si>
  <si>
    <t xml:space="preserve">    SO 731.6</t>
  </si>
  <si>
    <t>741910414</t>
  </si>
  <si>
    <t>Montáž žlabů bez stojiny a výložníků kovových s podpěrkami a příslušenstvím bez víka, šířky do 250 mm</t>
  </si>
  <si>
    <t>998741201</t>
  </si>
  <si>
    <t>Přesun hmot pro silnoproud stanovený procentní sazbou (%) z ceny vodorovná dopravní vzdálenost do 50 m v objektech výšky do 6 m</t>
  </si>
  <si>
    <t>R10.152.429</t>
  </si>
  <si>
    <t>Žlab KZ 60x150x1.50 pozink</t>
  </si>
  <si>
    <t>34121015</t>
  </si>
  <si>
    <t>34571091</t>
  </si>
  <si>
    <t>trubka elektroinstalační tuhá z PVC D 13,7/16mm</t>
  </si>
  <si>
    <t>34571351</t>
  </si>
  <si>
    <t>trubka elektroinstalační ohebná dvouplášťová korugovaná D 41/50 mm, HDPE+LDPE</t>
  </si>
  <si>
    <t>460520173</t>
  </si>
  <si>
    <t>Montáž trubek ochranných uložených volně do rýhy plastových ohebných, vnitřního průměru přes 50 do 90 mm</t>
  </si>
  <si>
    <t>742110011</t>
  </si>
  <si>
    <t>Montáž trubek elektroinstalačních plastových tuhých pro vnitřní rozvody uložených volně na příchytky</t>
  </si>
  <si>
    <t>742122001</t>
  </si>
  <si>
    <t>Montáž kabelové spojky nebo svorkovnice do 15 žil</t>
  </si>
  <si>
    <t>742190002</t>
  </si>
  <si>
    <t>Ostatní práce pro trasy značení trasy vedení</t>
  </si>
  <si>
    <t>742190003</t>
  </si>
  <si>
    <t>Ostatní práce pro trasy vyvazování kabeláže ve žlabech</t>
  </si>
  <si>
    <t>742230001</t>
  </si>
  <si>
    <t>Montáž kamerového systému DVR nebo NAS, nahrávacího zařízení pro kamery</t>
  </si>
  <si>
    <t>742230002</t>
  </si>
  <si>
    <t>Montáž kamerového systému PC pro sledování kamerového systému, OS, monitor, klávesnice myš</t>
  </si>
  <si>
    <t>742230003</t>
  </si>
  <si>
    <t>Montáž kamerového systému venkovní kamery</t>
  </si>
  <si>
    <t>742230007</t>
  </si>
  <si>
    <t>Montáž kamerového systému konzoly pro kryt nebo kameru</t>
  </si>
  <si>
    <t>742230009</t>
  </si>
  <si>
    <t>Montáž kamerového systému samolepky "Střeženo kamerovým systémem"</t>
  </si>
  <si>
    <t>742230101</t>
  </si>
  <si>
    <t>Montáž kamerového systému nastavení a instalace licence k připojení jedné kamery k SW</t>
  </si>
  <si>
    <t>742230102</t>
  </si>
  <si>
    <t>Montáž kamerového systému nastavení a instalace instalace a nastavení SW pro sledování kamer</t>
  </si>
  <si>
    <t>742230103</t>
  </si>
  <si>
    <t>Montáž kamerového systému nastavení a instalace nastavení záběru podle přání uživatele</t>
  </si>
  <si>
    <t>742250011</t>
  </si>
  <si>
    <t>Montáž softwarové nástavby PC nadstavba implementace budovy</t>
  </si>
  <si>
    <t>742330001</t>
  </si>
  <si>
    <t>Montáž strukturované kabeláže rozvaděče nástěnného</t>
  </si>
  <si>
    <t>742330002</t>
  </si>
  <si>
    <t>Montáž strukturované kabeláže rozvaděče stojanového</t>
  </si>
  <si>
    <t>742330011</t>
  </si>
  <si>
    <t>Montáž strukturované kabeláže zařízení do rozvaděče switche, UPS, DVR, server bez nastavení</t>
  </si>
  <si>
    <t>742330022</t>
  </si>
  <si>
    <t>Montáž strukturované kabeláže příslušenství a ostatní práce k rozvaděčům napájecího panelu</t>
  </si>
  <si>
    <t>742330023</t>
  </si>
  <si>
    <t>Montáž strukturované kabeláže příslušenství a ostatní práce k rozvaděčům vyvazovacíhoho panelu 1U</t>
  </si>
  <si>
    <t>742330024</t>
  </si>
  <si>
    <t>Montáž strukturované kabeláže příslušenství a ostatní práce k rozvaděčům patch panelu 24 portů UTP/FTP</t>
  </si>
  <si>
    <t>742330026</t>
  </si>
  <si>
    <t>Montáž strukturované kabeláže příslušenství a ostatní práce k rozvaděčům panelu pro 24 x optický konektor včetně vany</t>
  </si>
  <si>
    <t>742330028</t>
  </si>
  <si>
    <t>Montáž strukturované kabeláže příslušenství a ostatní práce k rozvaděčům konektoru MM/SM</t>
  </si>
  <si>
    <t>742330031</t>
  </si>
  <si>
    <t>Montáž strukturované kabeláže příslušenství a ostatní práce k rozvaděčům teplem smrštitelná ochrana sváru</t>
  </si>
  <si>
    <t>742330042</t>
  </si>
  <si>
    <t>Montáž strukturované kabeláže zásuvek datových pod omítku, do nábytku, do parapetního žlabu nebo podlahové krabice dvouzásuvky</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</si>
  <si>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</si>
  <si>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</si>
  <si>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</si>
  <si>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</si>
  <si>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</si>
  <si>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</si>
  <si>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742330102</t>
  </si>
  <si>
    <t>Montáž strukturované kabeláže měření segmentu optického, měření útlumu, 2 okna</t>
  </si>
  <si>
    <t>971042141</t>
  </si>
  <si>
    <t>Vybourání otvorů v betonových příčkách a zdech základových nebo nadzákladových průměru profilu do 60 mm, tl. do 300 mm</t>
  </si>
  <si>
    <t>998742201</t>
  </si>
  <si>
    <t>Přesun hmot pro slaboproud stanovený procentní sazbou (%) z ceny vodorovná dopravní vzdálenost do 50 m v objektech výšky do 6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</si>
  <si>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</si>
  <si>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R1199409</t>
  </si>
  <si>
    <t>PRICHYTKA 16MM SVETLE SEDA</t>
  </si>
  <si>
    <t>R266669</t>
  </si>
  <si>
    <t>19" stojanový rozvaděč - 42U, 600x1000mm, 1000kg, jednokřídlé skleněné dveře</t>
  </si>
  <si>
    <t>R266694</t>
  </si>
  <si>
    <t>nástěnný datový rozvaděč 9U, 600x600mm, 65kg, skleněné dveře</t>
  </si>
  <si>
    <t>R37451241-1</t>
  </si>
  <si>
    <t>zásuvka data 2xRJ45 bílá</t>
  </si>
  <si>
    <t>R37451244-1</t>
  </si>
  <si>
    <t>zásuvka data 2xRJ45 ostatní barvy</t>
  </si>
  <si>
    <t>R47848787</t>
  </si>
  <si>
    <t>Switch 24port aktivní, PoE 500W</t>
  </si>
  <si>
    <t>R54878e</t>
  </si>
  <si>
    <t>Síťové záznamové zařízení NVR pro CCTV IP kamery, pro 16 kamer  16CH ALL hybrid (HDCVI/TVI/AHD/CVBS/IP), 7 snímků/s při 4K, 1080p při 25 snímků/s, 16 + 8 IP kamery, HDMI(4K)/VGA(Full HD) výstup, ovlád</t>
  </si>
  <si>
    <t>Síťové záznamové zařízení NVR pro CCTV IP kamery, pro 16 kamer  16CH ALL hybrid (HDCVI/TVI/AHD/CVBS/IP), 7 snímků/s při 4K, 1080p při 25 snímků/s, 16 + 8 IP kamery, HDMI(4K)/VGA(Full HD) výstup, ovládání USB myší, 2 x HDD (není součástí), max. 20 TB, H.265+, 1 x RJ45/1 Gbps, propustnost 96 Mbps, 2 x USB, audio 1/1, RS485, IVS, web, Smart PSS software a aplikace DMSS přes P2P službu, 12 V=/max.20 W (měřeno bez HDD, zdroj součástí), vnitřní -10 až 55 °C, 375 x 53 x 287 mm</t>
  </si>
  <si>
    <t>R5598989</t>
  </si>
  <si>
    <t>Pigtail 9/125 SCpc SM OS1 1,5m SXPI-SC-PC-OS1-1,5M</t>
  </si>
  <si>
    <t>R568941478</t>
  </si>
  <si>
    <t>trojúhelníková nálepka s vyobrazením kamery a nápisem "OBJEKT MONITOROVÁN KAMEROVÝM SYSTÉMEM", na žluté samolepicí fólii, barevný tisk, 130 x 94 mm</t>
  </si>
  <si>
    <t>R56984589</t>
  </si>
  <si>
    <t>kamera venkovní, 3 Mpix při 15 sn/s, varif. obj. f = 2,8 - 12 mm, ciltivost 0,1/0 lux při IR, den/noc, mech. IR filtr, přísvit 15 adaptiv IR LED - 30 m, 1/3,2“ Progressive CMOS, WDR, DNR, český jazyk,</t>
  </si>
  <si>
    <t>kamera venkovní, 3 Mpix při 15 sn/s, varif. obj. f = 2,8 - 12 mm, ciltivost 0,1/0 lux při IR, den/noc, mech. IR filtr, přísvit 15 adaptiv IR LED - 30 m, 1/3,2“ Progressive CMOS, WDR, DNR, český jazyk, H.264/MJPEG, poplach 1/1, audio 1/1, SD, PoE 48 V= / 4,8 W, kov, IP68, IK10, -40 - 50°C, O 77 x 218 mm</t>
  </si>
  <si>
    <t>R5954</t>
  </si>
  <si>
    <t>Montáž optického kabelu vnitřní</t>
  </si>
  <si>
    <t>R63231</t>
  </si>
  <si>
    <t>Patch kabel 9/125 SM 1m</t>
  </si>
  <si>
    <t>R6562454</t>
  </si>
  <si>
    <t>Optická kazeta pro 24 svárů bez ochran sváru</t>
  </si>
  <si>
    <t>R65956857</t>
  </si>
  <si>
    <t>Svařování optického vlákna</t>
  </si>
  <si>
    <t>R65989458974</t>
  </si>
  <si>
    <t>provozní kniha pro kamerový systém dle obecného nařízení evropského parlamentu (EU) 2016/679 tzv. GDPR, A4, černobílá, 27 stran</t>
  </si>
  <si>
    <t>R668989</t>
  </si>
  <si>
    <t>19” policový rošt - hl. 450mm, max. zatížení 150kg</t>
  </si>
  <si>
    <t>R669544</t>
  </si>
  <si>
    <t>19' výsuvná optická vana 1U 12x SC-D, RAL9005 černá</t>
  </si>
  <si>
    <t>R689578</t>
  </si>
  <si>
    <t>Optický kabel SM 9/125 8vl.</t>
  </si>
  <si>
    <t>R68985787</t>
  </si>
  <si>
    <t>kovový držák pro boční montáž (na stěnu) kamer, provedení husí krk, kov, bílý, venkovní -40 až 60°C, š 115 x v 160 x h 228 mm</t>
  </si>
  <si>
    <t>R821-2949</t>
  </si>
  <si>
    <t>Modulární zástrčka RJ45 8P8C Cat5e přímá kabelová montáž samec</t>
  </si>
  <si>
    <t>R895644</t>
  </si>
  <si>
    <t>kovový držák pro stropní montáž kamer, kov, bílá, venkovní, -40 až 60°C, O 134 x 236 mm</t>
  </si>
  <si>
    <t>R8958988</t>
  </si>
  <si>
    <t>Pevný disk 8 TB, 7200 rpm, SATA 6Gb/s, 256 MB cache, SATA 3, určený pro nepřetržitý provoz v NVR/DVR záznamových zařízeních, doporučován pro stabilitu, výkon a do RAID polí 5, 5+, 6 a 6+ apod.</t>
  </si>
  <si>
    <t>R898989</t>
  </si>
  <si>
    <t>napájecí panel, 6 x 230 V, vypínač, 16A, 1,5U, barva černá</t>
  </si>
  <si>
    <t>R98584897</t>
  </si>
  <si>
    <t>kamerový kryt vyhřívání a ventilátor, pro maximální velikost box kamery š 90 x v 86 x h 220 mm, 24 V~/max.5 W, krytí IP66, antivandal IK10, kov/plast, bílo - černá, venkovní -30 až 60°C, 164 x 132 x 4</t>
  </si>
  <si>
    <t>R98656564</t>
  </si>
  <si>
    <t>19" ventilační jednotka, 1U, s termostatem</t>
  </si>
  <si>
    <t>R989f898sg</t>
  </si>
  <si>
    <t>Dodávka PC pro sledování kamerového systému, OS, monitor, klávesnice myš</t>
  </si>
  <si>
    <t>RPP245e</t>
  </si>
  <si>
    <t>19" Patch panel 24 x RJ45 CAT5E UTP černý osazený 24 porty RJ45,</t>
  </si>
  <si>
    <t>RSWDVR</t>
  </si>
  <si>
    <t>Dodávka softwaru, není-li součástí dodávky DVR</t>
  </si>
  <si>
    <t>RVP1</t>
  </si>
  <si>
    <t>vyvazovací panel 19", 1U, 6x měkké plastové oko</t>
  </si>
  <si>
    <t>RK010</t>
  </si>
  <si>
    <t>Komplexní zkouška a oživení systému</t>
  </si>
  <si>
    <t>set</t>
  </si>
  <si>
    <t>RK015</t>
  </si>
  <si>
    <t>Realizační projektová dokumentace</t>
  </si>
  <si>
    <t>SO 731.7</t>
  </si>
  <si>
    <t>Parkovací dům - Detekce plynů</t>
  </si>
  <si>
    <t xml:space="preserve">    SO 731.7</t>
  </si>
  <si>
    <t>045303000</t>
  </si>
  <si>
    <t>Koordinační činnost</t>
  </si>
  <si>
    <t>34535516</t>
  </si>
  <si>
    <t>spínač jednopólový 10A ostatní barvy</t>
  </si>
  <si>
    <t>34571092</t>
  </si>
  <si>
    <t>trubka elektroinstalační tuhá z PVC D 17,4/20 mm, délka 3 m</t>
  </si>
  <si>
    <t>35713117</t>
  </si>
  <si>
    <t>rozvodnice nástěnná, neprůhledné dveře, 2 řady, šířka 20 modulárních jednotek</t>
  </si>
  <si>
    <t>742260001</t>
  </si>
  <si>
    <t>Montáž detekce plynů a par ústředny DPP</t>
  </si>
  <si>
    <t>998742101</t>
  </si>
  <si>
    <t>Přesun hmot pro slaboproud stanovený z hmotnosti přesunovaného materiálu vodorovná dopravní vzdálenost do 50 m v objektech výšky do 6 m</t>
  </si>
  <si>
    <t>R0212114</t>
  </si>
  <si>
    <t>Ochranný koš pro snímač montovaný u země - ochrana před mechanickým poškozením</t>
  </si>
  <si>
    <t>R0301034</t>
  </si>
  <si>
    <t>Box pro ústřednu detekce plynu, montáž na stěnu</t>
  </si>
  <si>
    <t>R0603005</t>
  </si>
  <si>
    <t>Sluneční/protidešťový kryt pro venkovní použití LED panelů</t>
  </si>
  <si>
    <t>R0990001</t>
  </si>
  <si>
    <t>Prvotní kalibrace snímače</t>
  </si>
  <si>
    <t>R0990002</t>
  </si>
  <si>
    <t>R0990003</t>
  </si>
  <si>
    <t>R10.931.069</t>
  </si>
  <si>
    <t>Zdroj 230/24VDC/120W napájecí</t>
  </si>
  <si>
    <t>R10046921</t>
  </si>
  <si>
    <t>Kabelový žlab 150x60 žárový zinek</t>
  </si>
  <si>
    <t>R220322009X</t>
  </si>
  <si>
    <t>Uvedení do provozu systém DETEKCE - oživení a nastavení za 1 ústřednu</t>
  </si>
  <si>
    <t>R742210031x</t>
  </si>
  <si>
    <t>Montáž zdroje napájecího</t>
  </si>
  <si>
    <t>R742210261x</t>
  </si>
  <si>
    <t>Montáž světelných nebo zvukových prvků - sirény nebo majáku nebo signalizace</t>
  </si>
  <si>
    <t>R742260011a</t>
  </si>
  <si>
    <t>Montáž detekce plynů a par - snímače koncentrace CO</t>
  </si>
  <si>
    <t>R742260011b</t>
  </si>
  <si>
    <t>Montáž detekce plynů a par - snímače koncentrace metan (CNG)</t>
  </si>
  <si>
    <t>R742260011c</t>
  </si>
  <si>
    <t>Montáž detekce plynů a par - snímače koncentrace metan (LPG)</t>
  </si>
  <si>
    <t>R742360203x</t>
  </si>
  <si>
    <t>Montáž systému detekce plynu - signalizačních prvků světelného panelu</t>
  </si>
  <si>
    <t>RESEECWSSRRS5</t>
  </si>
  <si>
    <t>Siréna s majákem, 24V DC, montáž na povrch</t>
  </si>
  <si>
    <t>RESSECWSORRS1</t>
  </si>
  <si>
    <t>Siréna - červená nízké provedení 24V DC</t>
  </si>
  <si>
    <t>RMAT001</t>
  </si>
  <si>
    <t>Vyhodnocovací ústředna pro snímač plynu jako samostatné zařízení, s možností montáže na zeď, nebo do rozvaděče.Slouží k napájení až 32 snímačů plynů, připojených pomocí RS485 a až 8 snímačů plynů, při</t>
  </si>
  <si>
    <t>Vyhodnocovací ústředna pro snímač plynu jako samostatné zařízení, s možností montáže na zeď, nebo do rozvaděče.Slouží k napájení až 32 snímačů plynů, připojených pomocí RS485 a až 8 snímačů plynů, připojených pomocí proudové smyčky 4-20mA. Ústředna vyhodnocuje únik plynu ve čtyřech úrovních. Je možno také připojit jeden snímač zaplavení a snímač teploty. Na ústředně jsou indikovány stavy všech snímačů pomocí LCD displeje. Ústředna je vybavena 10 kusy libovolně konfigurovatelných relé, výstupem na optickou a akustickou signalizaci, výstupem pro impulzové uzavírání havarijních ventilů, USB portem a RS485 pro připojení k nadřazenému systému. Základní konfigurace je možné nastavit pomocí LCD displeje. Je vybavena pamětí na 34 dnů záznamu historie alarmů</t>
  </si>
  <si>
    <t>RMAT002</t>
  </si>
  <si>
    <t>Snímač plynové detekce - detekovaný plyn CO - oxid uhelnatý, princip katalytický, IP54, napájení 8-28V DC, výstup 4-20mA, RS485, rozsah měření 0-100% DMV, určen do prostředí bez nebezpečí výbuchu</t>
  </si>
  <si>
    <t>RMAT003</t>
  </si>
  <si>
    <t>Snímač plynové detekce – detekovaný plyn CO – oxid uhelnatý, princip elektrochemický, IP54, napájení 8-28V DC, výstup 4-20mA, RS485, rozsah měření 0-1000ppm</t>
  </si>
  <si>
    <t>Snímač plynové detekce – detekovaný plyn CO – oxid uhelnatý, princip elektrochemický, IP54, napájení 8-28V DC, výstup 4-20mA, RS485, rozsah měření 0-1000ppm (za vyhovující rozsah lze považovat i 0-250ppm s ohledem na max. přípustné koncentrace dle ČSN a NV a odlišnosti rozsahů jednotlivých výrobců)</t>
  </si>
  <si>
    <t>RMAT004</t>
  </si>
  <si>
    <t>Signalizační LED panel - CEDULE 1 "NEVSTUPOVAT, ZVÝŠENÁ KONCENTRACE OXIDU UHELNATÉHO, NEBEZPEČÍ OTRAVY", jako tenký celoprosvětlený LED panel, napájení 24V/0,25A DC, krytí IP54, rozsah provozních tepl</t>
  </si>
  <si>
    <t>RMAT005</t>
  </si>
  <si>
    <t>Signalizační LED panel - CEDULE 2 "VYPNOUT MOTOR, OPUSTIT GARÁŽ", jako tenký celoprosvětlený LED panel, napájení 24V/0,25A DC, krytí IP54, rozsah provozních teplot -25 až +40°C, rozměry cca 500x200x38</t>
  </si>
  <si>
    <t>RMAT006</t>
  </si>
  <si>
    <t>Signalizační LED panel - CEDULE 3 "ZÁKAZ VJEZDU, NEBEZPEČÍ OTRAVY", jako tenký celoprosvětlený LED panel, napájení 24V/0,25A DC, krytí IP54, rozsah provozních teplot -25 až +40°C, rozměry cca 500x200x</t>
  </si>
  <si>
    <t>RMAT007</t>
  </si>
  <si>
    <t>Snímač plynové detekce - detekovaný plyn butan (LPG), princip katalytický, IP54, napájení 8-28V DC, výstup 4-20mA, RS485, rozsah měření 0-100% DMV, určen do prostředí bez nebezpečí výbuchu</t>
  </si>
  <si>
    <t>RMAT008</t>
  </si>
  <si>
    <t>Signalizační LED panel - CEDULE 4 "NEVSTUPOVAT, ZVÝŠENÁ KONCENTRACE PLYNU, NEBEZPEČÍ OTRAVY", jako tenký celoprosvětlený LED panel, napájení 24V/0,25A DC, krytí IP54, rozsah provozních teplot -25 až +</t>
  </si>
  <si>
    <t>Rmzstr1</t>
  </si>
  <si>
    <t>Pomocná nosná konstrukce - závěs stropní pro kabelový žlab  Závitová tyč 8mm je zavěšena pomocí 2 ks kotev ke stropu. Montážní profily 41X21 jsou na závitových tyčích ukotveny z horní části pomocí mat</t>
  </si>
  <si>
    <t>Pomocná nosná konstrukce - závěs stropní pro kabelový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</si>
  <si>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HZS3222</t>
  </si>
  <si>
    <t>Hodinové zúčtovací sazby montáží technologických zařízení na stavebních objektech montér slaboproudých zařízení odborný</t>
  </si>
  <si>
    <t>HZS4232</t>
  </si>
  <si>
    <t>Hodinové zúčtovací sazby ostatních profesí revizní a kontrolní činnost technik odborný</t>
  </si>
  <si>
    <t>SO 731.8</t>
  </si>
  <si>
    <t>Parkovací dům - Elektrická požární signalizace</t>
  </si>
  <si>
    <t xml:space="preserve">    SO 731.8</t>
  </si>
  <si>
    <t>34571532</t>
  </si>
  <si>
    <t>krabice přístrojová odbočná s víčkem z PH, 107x107 mm, hloubka 50 mm</t>
  </si>
  <si>
    <t>741112003</t>
  </si>
  <si>
    <t>Montáž krabic elektroinstalačních bez napojení na trubky a lišty, demontáže a montáže víčka a přístroje protahovacích nebo odbočných zapuštěných plastových čtyřhranných</t>
  </si>
  <si>
    <t>741920051</t>
  </si>
  <si>
    <t>Montáž a zhotovení ohnivzdorných konstrukcí pro elektrozařízení přepážek z desek nebo vyztužených omítek silikátových s výplní ve stěnovém průchodu, tl. do 150 mm</t>
  </si>
  <si>
    <t>741920062</t>
  </si>
  <si>
    <t>Montáž a zhotovení ohnivzdorných konstrukcí pro elektrozařízení přepážek z desek nebo vyztužených omítek silikátových s výplní ve stropním průchodu, tl. přes 200 do 500 mm</t>
  </si>
  <si>
    <t>RE60-1</t>
  </si>
  <si>
    <t>Těsnící hmota pro utěsnění prostupů mezi požárními úseky</t>
  </si>
  <si>
    <t>RE60-2</t>
  </si>
  <si>
    <t>013294000</t>
  </si>
  <si>
    <t>Ostatní dokumentace</t>
  </si>
  <si>
    <t>34571003</t>
  </si>
  <si>
    <t>lišta elektroinstalační hranatá bílá 17 x 17</t>
  </si>
  <si>
    <t>742110041</t>
  </si>
  <si>
    <t>Montáž lišt elektroinstalačních vkládacích</t>
  </si>
  <si>
    <t>742110274</t>
  </si>
  <si>
    <t>Montáž příslušenství ke krabicím upevňovací sady k upevnění přístrojové jednotky</t>
  </si>
  <si>
    <t>742111001</t>
  </si>
  <si>
    <t>Montáž příchytek pro kabely samostatné ohniodolné včetně šroubu a hmoždinky</t>
  </si>
  <si>
    <t>742121002</t>
  </si>
  <si>
    <t>Montáž kabelů sdělovacích pro vnitřní rozvody počtu žil přes 15</t>
  </si>
  <si>
    <t>742210002</t>
  </si>
  <si>
    <t>Montáž ústředny EPS bez čelního panelu dvou nebo tříkruhové</t>
  </si>
  <si>
    <t>742210005</t>
  </si>
  <si>
    <t>Montáž ústředny EPS čelního panelu</t>
  </si>
  <si>
    <t>742210006</t>
  </si>
  <si>
    <t>Montáž ústředny EPS rozšiřující karty</t>
  </si>
  <si>
    <t>742210031</t>
  </si>
  <si>
    <t>Montáž zdroje napájecího pro ústřednu EPS dle EN54-4</t>
  </si>
  <si>
    <t>742210041</t>
  </si>
  <si>
    <t>Montáž akumulátoru 2 x 12 V pro ústřednu EPS</t>
  </si>
  <si>
    <t>742210051</t>
  </si>
  <si>
    <t>Montáž zařízení dálkového přenosu s připojením a naprogramováním</t>
  </si>
  <si>
    <t>742210061</t>
  </si>
  <si>
    <t>Montáž ovládacího panelu požární ochrany</t>
  </si>
  <si>
    <t>742210111</t>
  </si>
  <si>
    <t>Montáž klíčového trezoru se zámkovou vložkou</t>
  </si>
  <si>
    <t>742210121</t>
  </si>
  <si>
    <t>Montáž hlásiče automatického bodového</t>
  </si>
  <si>
    <t>742210131</t>
  </si>
  <si>
    <t>Montáž soklu hlásiče nebo patice</t>
  </si>
  <si>
    <t>742210151</t>
  </si>
  <si>
    <t>Montáž hlásiče tlačítkového se sklíčkem</t>
  </si>
  <si>
    <t>742210161</t>
  </si>
  <si>
    <t>Montáž vyhodnocovací jednotky lineárního teplotního hlásiče</t>
  </si>
  <si>
    <t>742210171</t>
  </si>
  <si>
    <t>Montáž kabelu senzorového</t>
  </si>
  <si>
    <t>742210301</t>
  </si>
  <si>
    <t>Montáž vstupně výstupního reléového prvku 1 kontakt s krytem</t>
  </si>
  <si>
    <t>742210303</t>
  </si>
  <si>
    <t>Montáž vstupně výstupního reléového prvku 4 kontakty s krytem</t>
  </si>
  <si>
    <t>742210305</t>
  </si>
  <si>
    <t>Montáž vstupně výstupního reléového prvku 5 a více kontaktů s krytem</t>
  </si>
  <si>
    <t>742210401</t>
  </si>
  <si>
    <t>Nastavení a oživení EPS programování základních parametrů ústředny</t>
  </si>
  <si>
    <t>742210421</t>
  </si>
  <si>
    <t>Nastavení a oživení EPS oživení systému na jeden detektor</t>
  </si>
  <si>
    <t>742210503</t>
  </si>
  <si>
    <t>Zkoušky a revize EPS zkoušky koordinační funkční EPS</t>
  </si>
  <si>
    <t>742210521</t>
  </si>
  <si>
    <t>Zkoušky a revize EPS revize výchozí systému EPS na jeden detektor</t>
  </si>
  <si>
    <t>R1112-049</t>
  </si>
  <si>
    <t>příchytka teplotního kabelu (3 - 4,5 mm)</t>
  </si>
  <si>
    <t>R1141678</t>
  </si>
  <si>
    <t>KABEL JE-H(ST)H FE180/E30-E60 1X2X0,8 CE</t>
  </si>
  <si>
    <t>R1151865</t>
  </si>
  <si>
    <t>KABEL 1-CHKE-V-O 2X1,5 FE180/P60-R B2CAS1D0</t>
  </si>
  <si>
    <t>R1190300</t>
  </si>
  <si>
    <t>KABEL JE-H(ST)H 8X2X0,8 FE180/E30</t>
  </si>
  <si>
    <t>R1230463</t>
  </si>
  <si>
    <t>KABEL JE-H(ST)H B2CAS1D0 2X2X0,8 FE180/E</t>
  </si>
  <si>
    <t>R24V5A</t>
  </si>
  <si>
    <t>Spínaný napájecí zdroj 24V/5A, certifikovaný dle EN54-4, prostor pro aku 2x18Ah</t>
  </si>
  <si>
    <t>R6598564</t>
  </si>
  <si>
    <t>Vstupní/výstupní modul, 3x vstup, 1xvýstup</t>
  </si>
  <si>
    <t>R6710PO</t>
  </si>
  <si>
    <t>PŘÍCHYTKA JEDNOSTRANNÁ -POŽÁRNÍ ODOLNOST</t>
  </si>
  <si>
    <t>R742110521-0</t>
  </si>
  <si>
    <t>Montáž krabic elektroinstalačních s víčkem plastových ohniodolných čtyřhranných</t>
  </si>
  <si>
    <t>R742121001x</t>
  </si>
  <si>
    <t>R742121001y</t>
  </si>
  <si>
    <t>R742121001z</t>
  </si>
  <si>
    <t>R742210261-maj</t>
  </si>
  <si>
    <t>Montáž světelných nebo zvukových prvků EPS sirény nebo majáku nebo signalizace</t>
  </si>
  <si>
    <t>R742210301x</t>
  </si>
  <si>
    <t>Montáž vstupně výstupního prvku s krytem</t>
  </si>
  <si>
    <t>R742210401a</t>
  </si>
  <si>
    <t>Nastavení a oživení EPS programování základních parametrů vstupně/výstupní modul 1V/V</t>
  </si>
  <si>
    <t>R742210401b</t>
  </si>
  <si>
    <t>Nastavení a oživení EPS programování základních parametrů vstupně/výstupní modul 4O</t>
  </si>
  <si>
    <t>R742210401c</t>
  </si>
  <si>
    <t>Nastavení a oživení EPS programování základních parametrů vstupně/výstupní modul 4O/2I</t>
  </si>
  <si>
    <t>R742210401d</t>
  </si>
  <si>
    <t>Nastavení a oživení EPS programování základních parametrů vstupně/výstupní modul 1O/3I</t>
  </si>
  <si>
    <t>RAKU17</t>
  </si>
  <si>
    <t>Akumulátor 12V/17Ah</t>
  </si>
  <si>
    <t>RCXF2P</t>
  </si>
  <si>
    <t>Kompaktní ústředna EPS, 2 okruhová, až 2x256 prvků, včetně ovládacího panelu</t>
  </si>
  <si>
    <t>REL4</t>
  </si>
  <si>
    <t>Reléový výstupný modul - 4x relé s přepínacím bezpotenciálovým kontaktem</t>
  </si>
  <si>
    <t>RIOM</t>
  </si>
  <si>
    <t>Vstupně/výstupní modul k ovládání monitorovaných spotřebičů, které je nutno externě napájet, 1x vstup, 1x monitorovaný výstup</t>
  </si>
  <si>
    <t>RK011</t>
  </si>
  <si>
    <t>Koordinace s ostatními profesemi</t>
  </si>
  <si>
    <t>RKTPO</t>
  </si>
  <si>
    <t>Klíčový trezor požární ochrany</t>
  </si>
  <si>
    <t>RLTK-EPC88</t>
  </si>
  <si>
    <t>Lineární teplotní kabel, detekční teplota 74-88°C pro aplikace ve vnějším i vnitřním prostředí</t>
  </si>
  <si>
    <t>RM001</t>
  </si>
  <si>
    <t>Krabice pro moduly IP66 / rozměry 94x94x57mm</t>
  </si>
  <si>
    <t>RM002</t>
  </si>
  <si>
    <t>Krabice pro moduly IP66 / rozměry 130x94x57mm</t>
  </si>
  <si>
    <t>RM003</t>
  </si>
  <si>
    <t>Rozbočovací krabice se zachováním funkčnosti při požáru 30minut</t>
  </si>
  <si>
    <t>RM004</t>
  </si>
  <si>
    <t>Záslepka PG16</t>
  </si>
  <si>
    <t>RM005</t>
  </si>
  <si>
    <t>Provozní kniha EPS</t>
  </si>
  <si>
    <t>RMAJ</t>
  </si>
  <si>
    <t>maják zábleskový pro EPS, červené barvy</t>
  </si>
  <si>
    <t>RMAP</t>
  </si>
  <si>
    <t>Výměnné popisné pole na ovládací panel - česky</t>
  </si>
  <si>
    <t>RMCP</t>
  </si>
  <si>
    <t>Tlačítkový hlásič nástěnný</t>
  </si>
  <si>
    <t>RMTD</t>
  </si>
  <si>
    <t>Kouřový a teplotní hlásič - multisenzorový</t>
  </si>
  <si>
    <t>RO1</t>
  </si>
  <si>
    <t>Výstupní modul 1x relé</t>
  </si>
  <si>
    <t>RO2I4</t>
  </si>
  <si>
    <t>Vstupně/výstupní modul obsahující 2 reléové výstupy, 4 vstupy</t>
  </si>
  <si>
    <t>ROPPO</t>
  </si>
  <si>
    <t>Ovládací panel požární ochrany</t>
  </si>
  <si>
    <t>RPWG01</t>
  </si>
  <si>
    <t>Jednokanálová vyhodnocovací jednotka LTK s displejem, reléové výstupy, signaizace stavu "Poplach" a "Porucha", napájení 24V</t>
  </si>
  <si>
    <t>RS232</t>
  </si>
  <si>
    <t>Karta rozhraní RS485/RS232 pro připojení ZDP</t>
  </si>
  <si>
    <t>RUSB502-3</t>
  </si>
  <si>
    <t>Patice automatického bodového hlásiče do vlhkého prostředí</t>
  </si>
  <si>
    <t>RZDP</t>
  </si>
  <si>
    <t>Zařízení dálkového přenosu</t>
  </si>
  <si>
    <t>SO 731.9</t>
  </si>
  <si>
    <t>Parkovací dům - Nouzový zvukový systém</t>
  </si>
  <si>
    <t xml:space="preserve">    SO 731.9</t>
  </si>
  <si>
    <t>741112042</t>
  </si>
  <si>
    <t>Montáž krabic elektroinstalačních bez napojení na trubky a lišty, demontáže a montáže víčka a přístroje protahovacích nebo odbočných nástěnných kovových čtyřhranných, vel. 120x120 mm</t>
  </si>
  <si>
    <t>741130021</t>
  </si>
  <si>
    <t>Ukončení vodičů izolovaných s označením a zapojením na svorkovnici s otevřením a uzavřením krytu, průřezu žíly do 2,5 mm2</t>
  </si>
  <si>
    <t>R10.056.410</t>
  </si>
  <si>
    <t>Rošt kabelový stoupací 400/60mm pro systémy se zachováním funkční integrity P30</t>
  </si>
  <si>
    <t>R10.911.408</t>
  </si>
  <si>
    <t>Krabice s požární odolností</t>
  </si>
  <si>
    <t>R1004692</t>
  </si>
  <si>
    <t>Kabelový žlab 150x60 se zachováním funkčnosti při požáru</t>
  </si>
  <si>
    <t>Rmzstr</t>
  </si>
  <si>
    <t>Normová nosná konstrukce - závěs stropní pro žlab s funkční integritou  Závitová tyč 8mm je zavěšena pomocí 2 ks kotev ke stropu. Montážní profily 41X21 jsou na závitových tyčích ukotveny z horní část</t>
  </si>
  <si>
    <t>Normová nosná konstrukce - závěs stropní pro žlab s funkční integritou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</si>
  <si>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013254000.1</t>
  </si>
  <si>
    <t>013294000.1</t>
  </si>
  <si>
    <t>220410124</t>
  </si>
  <si>
    <t>Montáž bateriového bloku nabíjeného s nabíječem a baterií</t>
  </si>
  <si>
    <t>742410001</t>
  </si>
  <si>
    <t>Montáž rozhlasu systémového zesilovače</t>
  </si>
  <si>
    <t>742410011</t>
  </si>
  <si>
    <t>Montáž rozhlasu vstupního modulu rozhlasové ústředny</t>
  </si>
  <si>
    <t>742410021</t>
  </si>
  <si>
    <t>Montáž rozhlasu manageru napájení a nabíječi akumulátorů</t>
  </si>
  <si>
    <t>742410051</t>
  </si>
  <si>
    <t>Montáž rozhlasu MP3 přehrávače spotů, znělek a hlášení</t>
  </si>
  <si>
    <t>742410061</t>
  </si>
  <si>
    <t>Montáž rozhlasu reproduktoru podhledového bez krytu</t>
  </si>
  <si>
    <t>742410081</t>
  </si>
  <si>
    <t>Montáž rozhlasu desky dohledu nad linkami</t>
  </si>
  <si>
    <t>742410101</t>
  </si>
  <si>
    <t>Montáž rozhlasu dálkové stanice hlasatele</t>
  </si>
  <si>
    <t>742410151</t>
  </si>
  <si>
    <t>Montáž rozhlasu vytvoření jedné hlášky nebo oznámení ve formátu mp3</t>
  </si>
  <si>
    <t>742410201</t>
  </si>
  <si>
    <t>Montáž rozhlasu nastavení a oživení ústředny rozhlasu a naprogramování</t>
  </si>
  <si>
    <t>742410301</t>
  </si>
  <si>
    <t>Montáž rozhlasu měření impedance rozhlasové ústředny</t>
  </si>
  <si>
    <t>742410302</t>
  </si>
  <si>
    <t>Montáž rozhlasu měření srozumitelnosti systému</t>
  </si>
  <si>
    <t>R580248.11</t>
  </si>
  <si>
    <t>Zesilovač 4x300W/100V</t>
  </si>
  <si>
    <t>R581721</t>
  </si>
  <si>
    <t>Záložní síťový zdroj ústředny NZS PSU, EN54-4</t>
  </si>
  <si>
    <t>R581730</t>
  </si>
  <si>
    <t>Akumulátor 12V / 105 Ah pro PSU</t>
  </si>
  <si>
    <t>R583341.21</t>
  </si>
  <si>
    <t>Contact interface modul</t>
  </si>
  <si>
    <t>R5833422.21</t>
  </si>
  <si>
    <t>Záložní kabel</t>
  </si>
  <si>
    <t>R583362.22</t>
  </si>
  <si>
    <t>Digitální výstupní modul 4-24, EN54-16</t>
  </si>
  <si>
    <t>R583477.21</t>
  </si>
  <si>
    <t>Výstupní kabel 2 zesilovače</t>
  </si>
  <si>
    <t>R583491</t>
  </si>
  <si>
    <t>Vstupní kabel, 0,5m zelený</t>
  </si>
  <si>
    <t>R583501</t>
  </si>
  <si>
    <t>Digitální stanice hlasatele, EN54-16, 12 tlačítek</t>
  </si>
  <si>
    <t>R742410063-1</t>
  </si>
  <si>
    <t>Montáž rozhlasu reproduktoru nástěnného</t>
  </si>
  <si>
    <t>R742410063-2</t>
  </si>
  <si>
    <t>repro-1</t>
  </si>
  <si>
    <t>Nástěnný reproduktor 2-pásmový 10W @ 100V. Technická data dle EN54-24: citlivost 74dB @ 1W/4m, plast, bílý, keramická svorkovnice s tepelnou pojistkou dle BS-5839-8, certifikace dle EN54-24</t>
  </si>
  <si>
    <t>repro-2</t>
  </si>
  <si>
    <t>Nástěnný reproduktor dle EN54-24, 6W @ 100V, MDF, bílý, EVAC svorkovnice</t>
  </si>
  <si>
    <t>repro-3</t>
  </si>
  <si>
    <t>Stropní repr. dle EN54-24, 6W @ 100V, kov, bílý, požár. kryt, EVAC svork., 180mm</t>
  </si>
  <si>
    <t>Rnzs-1</t>
  </si>
  <si>
    <t>Dohledový modul linky</t>
  </si>
  <si>
    <t>ROPTCZ</t>
  </si>
  <si>
    <t>OZNAČENÍ POŽÁRNÍCH TRAS -SAMOLEPKA PRO OZNAČ. PO TRAS DLE ČSN 73 0895</t>
  </si>
  <si>
    <t>SO 732</t>
  </si>
  <si>
    <t>Sadové úpravy</t>
  </si>
  <si>
    <t xml:space="preserve">  SO 732</t>
  </si>
  <si>
    <t>R0012</t>
  </si>
  <si>
    <t>D+M Břečťan popínavý</t>
  </si>
  <si>
    <t>Břečťan popínavý - dodávka</t>
  </si>
  <si>
    <t>"dle D. Technická zpráva - Sadové úpravy" 
60</t>
  </si>
  <si>
    <t>R0022</t>
  </si>
  <si>
    <t>D+M Zimolez Heckrottův "Goldflame"</t>
  </si>
  <si>
    <t>Zimolez Heckrottův "Goldflame" - dodávka</t>
  </si>
  <si>
    <t>"dle D. Technická zpráva - Sadové úpravy" 
115</t>
  </si>
  <si>
    <t>R003</t>
  </si>
  <si>
    <t>"dle D. Technická zpráva - Sadové úpravy" 
1</t>
  </si>
  <si>
    <t>R004</t>
  </si>
  <si>
    <t>Výsadba</t>
  </si>
  <si>
    <t>"dle D. Technická zpráva - Sadové úpravy" 
0,5*325</t>
  </si>
  <si>
    <t>184911151</t>
  </si>
  <si>
    <t>Mulčování záhonů kačírkem tl. vrstvy do 0,05 m v rovině a svahu do 1:5</t>
  </si>
  <si>
    <t>Mulčování záhonů kačírkem nebo drceným kamenivem tloušťky mulče přes 20 do 50 mm v rovině nebo na svahu do 1:5</t>
  </si>
  <si>
    <t>105,0</t>
  </si>
  <si>
    <t>1. V cenách jsou započteny i náklady na naložení odpadu na dopravní prostředek, odvoz do 20 km a složení odpadu.  
2. V cenách nejsou započteny náklady na:  
a) uložení odpadu na skládku,  
b) mulč v podobě kačírku nebo drceného kameniva, tento se oceňuje ve specifikaci.  
3. Ceny jsou určeny pro zpracování materiálem o frakci do 63 mm. Nad velikost této frakce se práce oceňuje individuálně.</t>
  </si>
  <si>
    <t>58337401</t>
  </si>
  <si>
    <t>kamenivo dekorační (kačírek) frakce 8/16</t>
  </si>
  <si>
    <t>(105,0*0,05)*1,35 
7,088 * 0,125 ' Přepočtené koeficientem množství</t>
  </si>
  <si>
    <t>69311011</t>
  </si>
  <si>
    <t>geotextilie tkaná PES 100/50kN/m</t>
  </si>
  <si>
    <t>105,0 
105 * 1,15 ' Přepočtené koeficientem množství</t>
  </si>
  <si>
    <t>SO 733</t>
  </si>
  <si>
    <t>Objekt pro retenci</t>
  </si>
  <si>
    <t xml:space="preserve">  SO 733</t>
  </si>
  <si>
    <t>119001412</t>
  </si>
  <si>
    <t>Dočasné zajištění potrubí betonového, ŽB nebo kameninového DN do 500 mm</t>
  </si>
  <si>
    <t>"v místě napojení na novou stoku D" 
2</t>
  </si>
  <si>
    <t>119001421</t>
  </si>
  <si>
    <t>Dočasné zajištění kabelů a kabelových tratí ze 3 volně ložených kabelů</t>
  </si>
  <si>
    <t>"v místě křížení se stáv./novými sítěmi" 
3</t>
  </si>
  <si>
    <t>120001101</t>
  </si>
  <si>
    <t>Příplatek za ztížení odkopávky nebo prokkopávky v blízkosti inženýrských sítí</t>
  </si>
  <si>
    <t>5*1,2*1,8</t>
  </si>
  <si>
    <t>"vsakovací objekt" 
12*4*4</t>
  </si>
  <si>
    <t>"kanalizace včetně šachet" 
24*1,2*1,8</t>
  </si>
  <si>
    <t>51,84</t>
  </si>
  <si>
    <t>"kanalizace včetně šachet" 
24*1,8*2</t>
  </si>
  <si>
    <t>"vsakovací objekt" 
(12*4*2)+(4*4*2)</t>
  </si>
  <si>
    <t>86,4</t>
  </si>
  <si>
    <t>"hloubení jam+hloubení rýh" 
192+51,84</t>
  </si>
  <si>
    <t>"viz položka hloubení jam + hloubení rýh - zásyp prohozeným výkopkem" 
192+51,84-154,12</t>
  </si>
  <si>
    <t>89,72</t>
  </si>
  <si>
    <t>89,72 
Součet 89,72</t>
  </si>
  <si>
    <t>"vsakovací objekt = prohozeným výkopkem" 
192-49,4 
"vsakovací objekt = nakupovaným materiálem v případě nutnosti výměny podloží" 
12*4*1 
"kanalizace včetně šachet = prohozeným výkopkem" 
8*1,2*(1,8-0,1-0,5) 
"kanalizace včetně šachet = nakupovaným materiálem pod komunikací" 
16*1,2*(1,8-0,1-0,55-0,45) 
Součet 215,56</t>
  </si>
  <si>
    <t>175101201</t>
  </si>
  <si>
    <t>Obsypání objektu nad přilehlým původním terénem sypaninou bez prohození sítem, uloženou do 3 m</t>
  </si>
  <si>
    <t>"kanalizace včetně šachet" 
24*1,2*0,55</t>
  </si>
  <si>
    <t>28661040</t>
  </si>
  <si>
    <t>roura šachtová PP korugovaná dno DN 600 dl 1m</t>
  </si>
  <si>
    <t>"vsakovací objekt" 
2</t>
  </si>
  <si>
    <t>56241559</t>
  </si>
  <si>
    <t>box z PP akumulační na dešťovou vodu s revizním kanálem</t>
  </si>
  <si>
    <t>"vsakovací objekt" 
117</t>
  </si>
  <si>
    <t>562415600</t>
  </si>
  <si>
    <t>hrdlo vstupní 160/315 pro akumulační box 432L</t>
  </si>
  <si>
    <t>56241564</t>
  </si>
  <si>
    <t>spojka - potrubní pro akumulační box</t>
  </si>
  <si>
    <t>"vsakovací objekt" 
124</t>
  </si>
  <si>
    <t>56241567</t>
  </si>
  <si>
    <t>adaptér kónický pro akumulační box</t>
  </si>
  <si>
    <t>56241584</t>
  </si>
  <si>
    <t>stěna boční pro akumulační box z PP</t>
  </si>
  <si>
    <t>"vsakovací objekt" 
96</t>
  </si>
  <si>
    <t>583336740</t>
  </si>
  <si>
    <t>61,44*1,85 
Součet 113,664</t>
  </si>
  <si>
    <t>15,84*1,85</t>
  </si>
  <si>
    <t>89,72*1,85 
Součet 165,982</t>
  </si>
  <si>
    <t>Zemní práce - povrchové úpravy terénu</t>
  </si>
  <si>
    <t>005724100</t>
  </si>
  <si>
    <t>112*0,03 
Součet 3,36</t>
  </si>
  <si>
    <t>181411151</t>
  </si>
  <si>
    <t>Založení parkového trávníku travním kobercem plochy do 1000 m2 v rovině a ve svahu do 1:5</t>
  </si>
  <si>
    <t>"okolí vsakovacího objektu" 
7*16 
Součet 112</t>
  </si>
  <si>
    <t>69311100</t>
  </si>
  <si>
    <t>geotextilie 200 g/m2 pro akumulační box</t>
  </si>
  <si>
    <t>"vsakovací objekt" 
140</t>
  </si>
  <si>
    <t>564231111</t>
  </si>
  <si>
    <t>Podklad nebo podsyp ze štěrkopísku ŠP tl 100 mm</t>
  </si>
  <si>
    <t>"vsakovací objekt" 
12*4 
"kanalizace včetně šachet" 
24*1,2 
Součet 76,8</t>
  </si>
  <si>
    <t>28611152</t>
  </si>
  <si>
    <t>trubka kanalizační PVC DN 250x1000 mm SN8</t>
  </si>
  <si>
    <t>892372111</t>
  </si>
  <si>
    <t>Zabezpečení konců potrubí DN do 300 při tlakových zkouškách vodou</t>
  </si>
  <si>
    <t>894812316</t>
  </si>
  <si>
    <t>Revizní a čistící šachta z PP typ DN 600/200 šachtové dno průtočné 30°, 60°, 90°</t>
  </si>
  <si>
    <t>894812356</t>
  </si>
  <si>
    <t>Revizní a čistící šachta z PP DN 600 poklop litinový pro třídu zatížení B125 s betonovým prstencem</t>
  </si>
  <si>
    <t>R81</t>
  </si>
  <si>
    <t>Škrtící šachta DN600 PP, komplet</t>
  </si>
  <si>
    <t>R82</t>
  </si>
  <si>
    <t>Filtrační šachta DN600 PP, komplet</t>
  </si>
  <si>
    <t>SO 734</t>
  </si>
  <si>
    <t>Přípojka vody</t>
  </si>
  <si>
    <t xml:space="preserve">  SO 734</t>
  </si>
  <si>
    <t>"vodovodní přípojka" 
(1*1)+(2,2*1,9)+(5*1,0) 
"domovní vodovod" 
51*1,0 
Součet 61,18</t>
  </si>
  <si>
    <t>113107112</t>
  </si>
  <si>
    <t>Odstranění podkladu z kameniva těženého tl 200 mm ručně</t>
  </si>
  <si>
    <t>Odstranění podkladů nebo krytů ručně s přemístěním hmot na skládku na vzdálenost do 3 m nebo s naložením na dopravní prostředek z kameniva těženého, o tl. vrstvy přes 100 do 200 mm</t>
  </si>
  <si>
    <t>"v místě rozebrání dlažeb" 
61,18</t>
  </si>
  <si>
    <t>114203201</t>
  </si>
  <si>
    <t>Očištění lomového kamene nebo betonových tvárnic od hlíny nebo písku</t>
  </si>
  <si>
    <t>Očištění lomového kamene nebo betonových tvárnic získaných při rozebrání dlažeb, záhozů, rovnanin a soustřeďovacích staveb od hlíny nebo písku</t>
  </si>
  <si>
    <t>61,18*0,1</t>
  </si>
  <si>
    <t>1. V cenách jsou započteny i náklady na:  
a) přehození znečištěného i očištěného kamene nebo tvárnic na vzdálenost do 3 m nebo jeho naložení na dopravní prostředek,  
b) odklizení a uložení úlomků kamene a uvolněné hlíny či malty na vzdálenost do 10 m.  
2. V cenách nejsou započteny náklady na:  
a) třídění lomového kamene nebo tvárnic; tyto práce se oceňují cenou 114 20-3301 Třídění lomového kamene nebo betonových tvárnic;  
b) srovnání lomového kamene nebo tvárnic do měřitelných figur; tyto práce se oceňují cenami souboru cen 114 20-34 Srovnání lomového kamene nebo betonových tvárnic do měřitelných figur.  
3. Množství jednotek se určí v m3 lomového kamene nebo betonových tvárnic před očištěním.</t>
  </si>
  <si>
    <t>119001405</t>
  </si>
  <si>
    <t>Dočasné zajištění potrubí z PE DN do 200 mm</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</si>
  <si>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plastového, jmenovité světlosti DN do 200 mm</t>
  </si>
  <si>
    <t>"vodovodní přípojka = v místě napojení na veřejný vodovod DN150 PVC" 
1 
"vodovodní přípojka = v místě křížení se stáv. inž. sítěmi" 
2 
"domovní vodovod = v místě křížení se stáv. inž. sítěmi" 
2 
Součet 5</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</si>
  <si>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betonového, kameninového nebo železobetonového, světlosti DN přes 200 do 500 mm</t>
  </si>
  <si>
    <t>"domovní vodovod = v místě křížení se stáv. inž. sítěmi" 
2</t>
  </si>
  <si>
    <t>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</si>
  <si>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</si>
  <si>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"vodovodní přípojka = v místě křížení se stáv. inž. sítěmi" 
2 
"domovní vodovod = v místě křížení se stáv. inž. sítěmi" 
5 
Součet 7</t>
  </si>
  <si>
    <t>Příplatek k cenám vykopávek za ztížení vykopávky  v blízkosti inženýrských sítí nebo výbušnin v horninách jakékoliv třídy</t>
  </si>
  <si>
    <t>7*1,0*1,3</t>
  </si>
  <si>
    <t>1. Cena je určena pro:  
a) podzemní vedení procházející odkopávkou nebo prokopávkou, korytem vodoteče, melioračním kanálem nebo uložené ve stěně výkopu při jakékoliv hloubce vedení pod původním terénem nebo jeho výšce nade dnem výkopu a jakémkoliv jeho směru ke stranám výkopu;  
b) výbušniny nezaložené dodavatelem.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  
3. Cenu nelze použít pro ztížení vykopávky v blízkosti podzemních vedení nebo výbušnin, u nichž je projektem zakázáno použít při vykopávce kovové nástroje nebo nářadí. Tyto práce se ocení individuálně.  
4. Množství ztížení vykopávky v blízkosti:  
a) podzemního vedení, jehož půdorysná a výšková plocha: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  
- není v projektu uvedena, avšak která podle projektu nebo podle sdělení investora jsou pravděpodobně ve výkopišti uložena, se rovná objemu výkopu, který je projektem nebo investorem takto označen.  
b) výbušniny určí vždy projektant nebo investor, ať je v projektu uvedeno či neuvedeno.  
5. Je-li vedení položeno ve výkopišti tak, že se vykopávka v celém výše popsaném objemu nevykopává, např. blízko stěn nebo dna výkopu, oceňuje se ztížení vykopávky jen pro tu část objemu, v níž se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  
9. Množství jednotek ztížení vykopávky v blízkosti výbušnin nezaložených dodavatelem se určí přiměřeně podle poznámek č. 2 a 4.</t>
  </si>
  <si>
    <t>"v místě napojení na vodovod" 
1*1*1,5 
"vodoměrná šachta" 
2,2*1,9*2 
Součet 9,86</t>
  </si>
  <si>
    <t>9,86</t>
  </si>
  <si>
    <t>"vodovodní přípojka" 
5,5*1,0*1,5 
"domovní vodovod" 
89*1,0*1,3 
Součet 123,95</t>
  </si>
  <si>
    <t>123,95</t>
  </si>
  <si>
    <t>"v místě napojení na veřejný vodovod" 
(1*1,5)*4 
"vodoměrná šachta" 
(2,2*2*2)+(1,9*2*2) 
Součet 22,4</t>
  </si>
  <si>
    <t>22,4</t>
  </si>
  <si>
    <t>"hloubení jam + hloubení rýh" 
9,86+123,95</t>
  </si>
  <si>
    <t>"hloubení jam + rýh - zpětný zásyp výkopkem" 
9,86+123,95-69,575</t>
  </si>
  <si>
    <t>64,235</t>
  </si>
  <si>
    <t>"vodovodní přípojka = prohozeným výkopkem" 
6,5*1,0*(1,5-0,1-0,3-0,1-0,15) 
"vodoměrná šachta = prohozeným výkopkem" 
(2,2*1,9*2)-(1,2*0,9*2) 
"domovní vodovod = prohozeným výkopkem" 
89*1,0*(1,3-0,1-0,3-0,1-0,15) 
Součet 69,575</t>
  </si>
  <si>
    <t>"vodovodní přípojka" 
6,5*1,0*0,3 
"domovní vodovod" 
89*1,0*0,3 
Součet 28,65</t>
  </si>
  <si>
    <t>583373020</t>
  </si>
  <si>
    <t>28,65*1,85</t>
  </si>
  <si>
    <t>64,235*1,85</t>
  </si>
  <si>
    <t>Podklad nebo podsyp ze štěrkopísku ŠP  s rozprostřením, vlhčením a zhutněním, po zhutnění tl. 100 mm</t>
  </si>
  <si>
    <t>"potrubí vodovodní přípojka" 
6,5*1,0 
"potrubí domovního vodovodu" 
89*1,0 
Součet 95,5</t>
  </si>
  <si>
    <t>"vodovodní přípojka = pod dlažbu" 
10,18 
"domovní vodovod = pod dlažbu" 
51 
Součet 61,18</t>
  </si>
  <si>
    <t>564261111</t>
  </si>
  <si>
    <t>Podklad nebo podsyp ze štěrkopísku ŠP tl 200 mm</t>
  </si>
  <si>
    <t>Podklad nebo podsyp ze štěrkopísku ŠP  s rozprostřením, vlhčením a zhutněním, po zhutnění tl. 200 mm</t>
  </si>
  <si>
    <t>"uložení vodoměrné šachty" 
2,2*1,9</t>
  </si>
  <si>
    <t>61,18</t>
  </si>
  <si>
    <t>34142158</t>
  </si>
  <si>
    <t>vodič silový s Cu jádrem 10mm2</t>
  </si>
  <si>
    <t>"vodovodní přípojka = signalizační vodič umístěný na PE potrubí" 
6,5*2 
"domovní vodovod = signalizační vodič umístěný na PE potrubí" 
89*2 
Součet 191</t>
  </si>
  <si>
    <t>741120201</t>
  </si>
  <si>
    <t>Montáž vodič Cu izolovaný plný a laněný s PVC pláštěm žíla 1,5-16 mm2 volně (CY, CHAH-R(V))</t>
  </si>
  <si>
    <t>Montáž vodičů izolovaných měděných bez ukončení uložených volně plných a laněných s PVC pláštěm, bezhalogenových, ohniodolných (CY, CHAH-R(V)) průřezu žíly 1,5 až 16 mm2</t>
  </si>
  <si>
    <t>286135980</t>
  </si>
  <si>
    <t>"vodovodní přípojka" 
6,5 
"domovní vodovod" 
89 
Součet 95,5</t>
  </si>
  <si>
    <t>28613600</t>
  </si>
  <si>
    <t>potrubí dvouvrstvé PE100 s 10% signalizační vrstvou SDR 11 90x8,2 dl 12m</t>
  </si>
  <si>
    <t>"domovní vodovod = chránička" 
2</t>
  </si>
  <si>
    <t>28614946</t>
  </si>
  <si>
    <t>elektrokoleno 45° PE 100 PN 16 D 63mm</t>
  </si>
  <si>
    <t>42236500</t>
  </si>
  <si>
    <t>kohout kulový uhlíková ocel K85 111 516 PN 16 T 200°C DN 50</t>
  </si>
  <si>
    <t>"HUV ve vodoměrné šachtě" 
1</t>
  </si>
  <si>
    <t>42265770</t>
  </si>
  <si>
    <t>filtr s vypouštěcí přírubou DN 50x230mm</t>
  </si>
  <si>
    <t>42283500</t>
  </si>
  <si>
    <t>klapka zpětná litinová L10 117 616 PN16 DN 50x200mm</t>
  </si>
  <si>
    <t>55114220</t>
  </si>
  <si>
    <t>kohout kulový s vypouštěním PN 35 T 185°C chromovaný R250DS 2"</t>
  </si>
  <si>
    <t>56230555</t>
  </si>
  <si>
    <t>šachta vodoměrná samonosná hranatá 0,9/1,2/1,6 m</t>
  </si>
  <si>
    <t>693113110</t>
  </si>
  <si>
    <t>pás varovný plný PE š 330mm s potiskem</t>
  </si>
  <si>
    <t>871211141</t>
  </si>
  <si>
    <t>Montáž potrubí z PE100 SDR 11 otevřený výkop svařovaných na tupo D 63 x 5,8 mm</t>
  </si>
  <si>
    <t>Montáž vodovodního potrubí z plastů v otevřeném výkopu z polyetylenu PE 100 svařovaných na tupo SDR 11/PN16 D 63 x 5,8 mm</t>
  </si>
  <si>
    <t>871241141</t>
  </si>
  <si>
    <t>Montáž potrubí z PE100 SDR 11 otevřený výkop svařovaných na tupo D 90 x 8,2 mm</t>
  </si>
  <si>
    <t>Montáž vodovodního potrubí z plastů v otevřeném výkopu z polyetylenu PE 100 svařovaných na tupo SDR 11/PN16 D 90 x 8,2 mm</t>
  </si>
  <si>
    <t>877211110</t>
  </si>
  <si>
    <t>Montáž elektrokolen 45° na vodovodním potrubí z PE trub d 63</t>
  </si>
  <si>
    <t>Montáž tvarovek na vodovodním plastovém potrubí z polyetylenu PE 100 elektrotvarovek SDR 11/PN16 kolen 45° d 63</t>
  </si>
  <si>
    <t>"vodovodní přípojka" 
2 
"domovní vodovod" 
8 
Součet 10</t>
  </si>
  <si>
    <t>891211112</t>
  </si>
  <si>
    <t>Montáž vodovodních šoupátek otevřený výkop DN 50</t>
  </si>
  <si>
    <t>Montáž vodovodních armatur na potrubí šoupátek nebo klapek uzavíracích v otevřeném výkopu nebo v šachtách s osazením zemní soupravy (bez poklopů) DN 50</t>
  </si>
  <si>
    <t>"armaturní sestava ve vodoměrné šachtě" 
4</t>
  </si>
  <si>
    <t>Tlakové zkoušky vodou zabezpečení konců potrubí při tlakových zkouškách DN do 300</t>
  </si>
  <si>
    <t>"vodovodní přípojka" 
1 
"domovní vodovod" 
1 
Součet 2</t>
  </si>
  <si>
    <t>893811113</t>
  </si>
  <si>
    <t>Osazení vodoměrné šachty hranaté z PP samonosné pro běžné zatížení plochy do 1,1 m2 hloubky do 1,6 m</t>
  </si>
  <si>
    <t>Osazení vodoměrné šachty z polypropylenu PP  samonosné pro běžné zatížení hranaté, půdorysné plochy do 1,1 m2, světlé hloubky od 1,4 m do 1,6 m</t>
  </si>
  <si>
    <t>899722114</t>
  </si>
  <si>
    <t>Krytí potrubí z plastů výstražnou fólií z PVC 40 cm</t>
  </si>
  <si>
    <t>Krytí potrubí z plastů výstražnou fólií z PVC šířky 40 cm</t>
  </si>
  <si>
    <t>SO 735</t>
  </si>
  <si>
    <t>Přípojka jednotné kanalizace</t>
  </si>
  <si>
    <t xml:space="preserve">  SO 735</t>
  </si>
  <si>
    <t>"v místě křížení se stáv./novými sítěmi" 
2</t>
  </si>
  <si>
    <t>4*1,2*1,8</t>
  </si>
  <si>
    <t>15*1,2*1,8</t>
  </si>
  <si>
    <t>32,4</t>
  </si>
  <si>
    <t>15*1,8*2</t>
  </si>
  <si>
    <t>"nakupovaným materiálem pod ZP" 
15*1,2*(1,8-0,1-0,45-0,45)</t>
  </si>
  <si>
    <t>15*1,2*0,45</t>
  </si>
  <si>
    <t>583336770</t>
  </si>
  <si>
    <t>kamenivo těžené hrubé frakce 16-32</t>
  </si>
  <si>
    <t>CS ÚRS 2017 01</t>
  </si>
  <si>
    <t>14,4 
14,4*2 "Přepočtené koeficientem množství</t>
  </si>
  <si>
    <t>8,1 
8,1*2 "Přepočtené koeficientem množství</t>
  </si>
  <si>
    <t>32,4*1,8</t>
  </si>
  <si>
    <t>15*1,2</t>
  </si>
  <si>
    <t>Revizní a čistící šachta z PP typ DN 600/160 šachtové dno průtočné</t>
  </si>
  <si>
    <t>SO 737</t>
  </si>
  <si>
    <t>Přípojka sdělovacích rozvodů</t>
  </si>
  <si>
    <t xml:space="preserve">  SO 737</t>
  </si>
  <si>
    <t>34571367</t>
  </si>
  <si>
    <t>trubka elektroinstalační HDPE tuhá dvouplášťová korugovaná D 108/125mm</t>
  </si>
  <si>
    <t>460010002</t>
  </si>
  <si>
    <t>Vytyčení trasy vedení vzdušného sdělovacího nebo ovládacího podél silnice</t>
  </si>
  <si>
    <t>Vytyčení trasy  vedení vzdušného (nadzemního) sdělovacího nebo ovládacího podél silnice</t>
  </si>
  <si>
    <t>1. V cenách jsou zahrnuty i náklady na:  
a) pochůzky projektovanou tratí,  
b) vyznačení budoucí trasy,  
c) rozmístění, očíslování a označení opěrných bodů,  
d) označení překážek a míst pro kabelové prostupy a podchodové štoly.</t>
  </si>
  <si>
    <t>460010025</t>
  </si>
  <si>
    <t>Vytyčení trasy inženýrských sítí v zastavěném prostoru</t>
  </si>
  <si>
    <t>Vytyčení trasy  inženýrských sítí v zastavěném prostoru</t>
  </si>
  <si>
    <t>460030039</t>
  </si>
  <si>
    <t>Rozebrání dlažeb ručně z dlaždic zámkových do písku spáry nezalité</t>
  </si>
  <si>
    <t>Přípravné terénní práce  vytrhání dlažby včetně ručního rozebrání, vytřídění, odhozu na hromady nebo naložení na dopravní prostředek a očistění kostek nebo dlaždic z pískového podkladu z dlaždic zámkových, spáry nezalité</t>
  </si>
  <si>
    <t>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t>
  </si>
  <si>
    <t>460030092</t>
  </si>
  <si>
    <t>Vytrhání obrub ležatých chodníkových s odhozením nebo naložením na dopravní prostředek</t>
  </si>
  <si>
    <t>Přípravné terénní práce  vytrhání obrub s odkopáním horniny a lože, s odhozením nebo naložením na dopravní prostředek ležatých chodníkových</t>
  </si>
  <si>
    <t>460150133</t>
  </si>
  <si>
    <t>Hloubení kabelových zapažených i nezapažených rýh ručně š 35 cm, hl 50 cm, v hornině tř 3</t>
  </si>
  <si>
    <t>Hloubení zapažených i nezapažených kabelových rýh ručně včetně urovnání dna s přemístěním výkopku do vzdálenosti 3 m od okraje jámy nebo naložením na dopravní prostředek šířky 35 cm, hloubky 50 cm, v hornině třídy 3</t>
  </si>
  <si>
    <t>1. Ceny hloubení rýh v hornině třídy 6 a 7 se oceňují cenami souboru cen 460 20- . Hloubení nezapažených kabelových rýh strojně.</t>
  </si>
  <si>
    <t>460421001</t>
  </si>
  <si>
    <t>Lože kabelů z písku nebo štěrkopísku tl 5 cm nad kabel, bez zakrytí, šířky lože do 65 cm</t>
  </si>
  <si>
    <t>Kabelové lože včetně podsypu, zhutnění a urovnání povrchu  z písku nebo štěrkopísku tloušťky 5 cm nad kabel bez zakrytí, šířky do 65 cm</t>
  </si>
  <si>
    <t>57-10</t>
  </si>
  <si>
    <t>1. V cenách -1021 až -1072, -1121 až -1172 a -1221 až -1272 nejsou započteny náklady na dodávku betonových a plastových desek. Tato dodávka se oceňuje ve specifikaci.</t>
  </si>
  <si>
    <t>460421082</t>
  </si>
  <si>
    <t>Lože kabelů z písku nebo štěrkopísku tl 5 cm nad kabel, kryté plastovou folií, š lože do 50 cm</t>
  </si>
  <si>
    <t>Kabelové lože včetně podsypu, zhutnění a urovnání povrchu  z písku nebo štěrkopísku tloušťky 5 cm nad kabel zakryté plastovou fólií, šířky lože přes 25 do 50 cm</t>
  </si>
  <si>
    <t>460470011</t>
  </si>
  <si>
    <t>Provizorní zajištění kabelů ve výkopech při jejich křížení</t>
  </si>
  <si>
    <t>Provizorní zajištění inženýrských sítí ve výkopech kabelů při křížení</t>
  </si>
  <si>
    <t>1. Provizorní zajištění inženýrských sítí ve výkopech se provádí pomocí drátů, dřevěných a plastových prvků apod.</t>
  </si>
  <si>
    <t>460470012</t>
  </si>
  <si>
    <t>Provizorní zajištění kabelů ve výkopech při jejich souběhu</t>
  </si>
  <si>
    <t>Provizorní zajištění inženýrských sítí ve výkopech kabelů při souběhu</t>
  </si>
  <si>
    <t>460490013</t>
  </si>
  <si>
    <t>Krytí kabelů výstražnou fólií šířky 34 cm</t>
  </si>
  <si>
    <t>Krytí kabelů, spojek, koncovek a odbočnic  kabelů výstražnou fólií z PVC včetně vyrovnání povrchu rýhy, rozvinutí a uložení fólie do rýhy, fólie šířky do 34cm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</si>
  <si>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</si>
  <si>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</si>
  <si>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</si>
  <si>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460520165</t>
  </si>
  <si>
    <t>Montáž trubek ochranných plastových tuhých D do 133 mm uložených do rýhy</t>
  </si>
  <si>
    <t>Montáž trubek ochranných uložených volně do rýhy plastových tuhých,vnitřního průměru přes 110 do 133 mm</t>
  </si>
  <si>
    <t>460560133</t>
  </si>
  <si>
    <t>Zásyp rýh ručně šířky 35 cm, hloubky 50 cm, z horniny třídy 3</t>
  </si>
  <si>
    <t>Zásyp kabelových rýh ručně s uložením výkopku ve vrstvách včetně zhutnění a urovnání povrchu šířky 35 cm hloubky 50 cm, v hornině třídy 3</t>
  </si>
  <si>
    <t>460620028</t>
  </si>
  <si>
    <t>Provizorní kladení obrubníků chodníkových betonových stojatých</t>
  </si>
  <si>
    <t>Úprava terénu  provizorní položení obrubníků včetně spárování, do lože z kameniva těženého chodníkových betonových stojatých</t>
  </si>
  <si>
    <t>1. V cenách -0002 až -0003 nejsou zahrnuty dodávku drnů. Tato se oceňuje ve specifikaci.  
2. V cenách -0022 až -0028 nejsou zahrnuty náklady na dodávku obrubníků. Tato dodávka se oceňuje ve specifikaci.</t>
  </si>
  <si>
    <t>460650053</t>
  </si>
  <si>
    <t>Zřízení podkladní vrstvy vozovky a chodníku ze štěrkodrti se zhutněním tloušťky do 15 cm</t>
  </si>
  <si>
    <t>Vozovky a chodníky  zřízení podkladní vrstvy včetně rozprostření a úpravy podkladu ze štěrkodrti, včetně zhutnění, tloušťky přes 10 do 15 cm</t>
  </si>
  <si>
    <t>1. V cenách -0031 až -0035 nejsou započteny náklady na získání sypaniny a její přemístění k místu zabudování.  
2. V ceně -0141 nejsou započteny náklady na dodání silničních panelů. Tato dodávka se oceňuje ve specifikaci.  
3. V cenách -0151 až -0153 nejsou započteny náklady na dodávku kostek. Tato dodávka se oceňuje ve specifikaci.  
4. V cenách -0161 až -0162 nejsou započteny náklady na dodávku dlaždic. Tato dodávka se oceňuje ve specifikaci.  
5. V cenách -0901 až -0932 nejsou započteny náklady na dodávku kameniva, kostek a dlaždic.Tato dodávka se oceňuje ve specifikaci</t>
  </si>
  <si>
    <t>460650062</t>
  </si>
  <si>
    <t>Zřízení podkladní vrstvy vozovky a chodníku z kameniva drceného se zhutněním tloušťky do 15 cm</t>
  </si>
  <si>
    <t>Vozovky a chodníky  zřízení podkladní vrstvy včetně rozprostření a úpravy podkladu z kameniva drceného, včetně zhutnění, tloušťky přes 10 do 15 cm</t>
  </si>
  <si>
    <t>460650923</t>
  </si>
  <si>
    <t>Kladení dlažby po překopech z kostek mozaikových do lože z kameniva těženého</t>
  </si>
  <si>
    <t>Vozovky a chodníky  vyspravení krytu komunikací kladení dlažby po překopech pro pokládání kabelů, včetně rozprostření, urovnání a zhutnění podkladu a provedení lože z kameniva těženého z kostek kamenných mozaikových</t>
  </si>
  <si>
    <t>460680202</t>
  </si>
  <si>
    <t>Vybourání otvorů ve zdivu betonovém plochy do 0,02 m2, tloušťky do 30 cm</t>
  </si>
  <si>
    <t>Prorážení otvorů a ostatní bourací práce  vybourání otvoru ve zdivu betonovém plochy do 0,0225 m2 a tloušťky přes 15 do 30 cm</t>
  </si>
  <si>
    <t>1. V cenách -0011 až -0013 nejsou započteny náklady na dodávku tvárnic. Tato dodávka se oceňuje ve specifikaci.</t>
  </si>
  <si>
    <t>460700001</t>
  </si>
  <si>
    <t>Zemní značky včetně hloubením jámy - kabelový označník</t>
  </si>
  <si>
    <t>Zemní značky  včetně hloubení jámy, hutnění a urovnání povrchu,natření a očíslování značek kabelový označník</t>
  </si>
  <si>
    <t>59217035</t>
  </si>
  <si>
    <t>obrubník betonový obloukový vnější 780x150x250mm</t>
  </si>
  <si>
    <t>59245090</t>
  </si>
  <si>
    <t>dlažba zámková profilová 230x140x80mm přírodní</t>
  </si>
  <si>
    <t>RANT4658</t>
  </si>
  <si>
    <t>Folie oranžová 300x100 bez potisku</t>
  </si>
  <si>
    <t>SO 739</t>
  </si>
  <si>
    <t>Automatické parkovací systémy</t>
  </si>
  <si>
    <t xml:space="preserve">  SO 739</t>
  </si>
  <si>
    <t>Závory</t>
  </si>
  <si>
    <t>R101111</t>
  </si>
  <si>
    <t>AZN základní sestava do délky ráhna 3,5m - pravá</t>
  </si>
  <si>
    <t>R201</t>
  </si>
  <si>
    <t>AZN kovový kryt závory</t>
  </si>
  <si>
    <t>R30</t>
  </si>
  <si>
    <t>Indukční smyčka řezaná - kabel</t>
  </si>
  <si>
    <t>R40</t>
  </si>
  <si>
    <t>Ráhno lomené 3m</t>
  </si>
  <si>
    <t>R50</t>
  </si>
  <si>
    <t>AZN modul smyčkový detektor</t>
  </si>
  <si>
    <t>Příjezdové a výjezdové terminály</t>
  </si>
  <si>
    <t>R100</t>
  </si>
  <si>
    <t>PT Příjezdový terminál</t>
  </si>
  <si>
    <t>R200</t>
  </si>
  <si>
    <t>VT základní sestava pro AZN s motorickou čtečkou parkovacíh lístků QR code (jednostranné čtení) - stohovaný(double)</t>
  </si>
  <si>
    <t>Modul audio interkom VOIP (1x tlačítko)</t>
  </si>
  <si>
    <t>Modul zastavbové čtečky RFID karet (125kHz, 134.2kHz, 13.56MHz)</t>
  </si>
  <si>
    <t>ATP Platební terminály</t>
  </si>
  <si>
    <t>R10000</t>
  </si>
  <si>
    <t>APTL doplňkový modul zálohový akumulátor 24Ah POKLADNA</t>
  </si>
  <si>
    <t>R100011</t>
  </si>
  <si>
    <t>Automatický platební terminál APTM</t>
  </si>
  <si>
    <t>R2000</t>
  </si>
  <si>
    <t>APTM rozšiřující modul recyklátor (příjem a vydávání) bankovek</t>
  </si>
  <si>
    <t>R3000</t>
  </si>
  <si>
    <t>APTM rozšiřující modul mincovní hospodářství</t>
  </si>
  <si>
    <t>R4000</t>
  </si>
  <si>
    <t>APTM modul čtečka parkovacích lístků (bar/QR)</t>
  </si>
  <si>
    <t>R5000</t>
  </si>
  <si>
    <t>APTM/APTL modul pro platbu bezkontaktními bankovními kartami LAN</t>
  </si>
  <si>
    <t>R6000</t>
  </si>
  <si>
    <t>APTL základní sestava</t>
  </si>
  <si>
    <t>R7000</t>
  </si>
  <si>
    <t>APTL modul mincovní hospodářství CZK</t>
  </si>
  <si>
    <t>APTL modul mincovní hospodářství CZK (s vracením mincí 4 nominálů. Tuby 2x50,- 2x20,- 10,- 5,-)</t>
  </si>
  <si>
    <t>R8000</t>
  </si>
  <si>
    <t>APTL rozšiřující modul čtečka bankovek (600ks)</t>
  </si>
  <si>
    <t>R9000</t>
  </si>
  <si>
    <t>APTL modul čtečka parkovacích lístků (bar/QR)</t>
  </si>
  <si>
    <t>Software PS4</t>
  </si>
  <si>
    <t>R015</t>
  </si>
  <si>
    <t>Řídící software CrossPark PS4 /10</t>
  </si>
  <si>
    <t>Řídící software PS4 - modul SPZ</t>
  </si>
  <si>
    <t>Řídící software PS4 - modul residentů</t>
  </si>
  <si>
    <t>R041</t>
  </si>
  <si>
    <t>Řídící software CrossPark PS4 - modul Manuální pokladna</t>
  </si>
  <si>
    <t>licence</t>
  </si>
  <si>
    <t>R05</t>
  </si>
  <si>
    <t>Řídící počítač (pro systém + LPR) - server rack</t>
  </si>
  <si>
    <t>R061</t>
  </si>
  <si>
    <t>Stolní USB čtečka RFID karet</t>
  </si>
  <si>
    <t>Stolní USB čtečka RFID karet (125kHz, 134.2kHz, 13.56MHz)</t>
  </si>
  <si>
    <t>R071</t>
  </si>
  <si>
    <t>Stolní telefon audio VOIP (bez PoE)</t>
  </si>
  <si>
    <t>Rozpoznávání SPZ</t>
  </si>
  <si>
    <t>R001</t>
  </si>
  <si>
    <t>CrossLPR parking - 4 kamery (ARH)</t>
  </si>
  <si>
    <t>R002</t>
  </si>
  <si>
    <t>Skříň pro LPR kameru v antivandal provedení</t>
  </si>
  <si>
    <t>Additional components</t>
  </si>
  <si>
    <t>R0001</t>
  </si>
  <si>
    <t>LT dveřní otvírač</t>
  </si>
  <si>
    <t>R0002</t>
  </si>
  <si>
    <t>Dveřní otvírač modul čtečka parkovacích lístků (bar/QR)</t>
  </si>
  <si>
    <t>R0003</t>
  </si>
  <si>
    <t>Modul zastavbové čtečky RFID karet</t>
  </si>
  <si>
    <t>R00041</t>
  </si>
  <si>
    <t>Modul audio interkom VOIP (1xtlačítko)</t>
  </si>
  <si>
    <t>Zobrazovací prvky</t>
  </si>
  <si>
    <t>R010</t>
  </si>
  <si>
    <t>Displej (volno, obsazeno, uzavřeno, požár) - DMV 24VDC</t>
  </si>
  <si>
    <t>R020</t>
  </si>
  <si>
    <t>Bateriový set VO + komunikace pro LTE</t>
  </si>
  <si>
    <t>Sčítání pater</t>
  </si>
  <si>
    <t>R0100</t>
  </si>
  <si>
    <t>LT indukční sčítač</t>
  </si>
  <si>
    <t>R0200</t>
  </si>
  <si>
    <t>R0300</t>
  </si>
  <si>
    <t>Instalace</t>
  </si>
  <si>
    <t>R011</t>
  </si>
  <si>
    <t>Instalace smyček a detektorů</t>
  </si>
  <si>
    <t>R012</t>
  </si>
  <si>
    <t>R013</t>
  </si>
  <si>
    <t>Sestavení a příprava systému, SW implementace, otestování funkčnosti</t>
  </si>
  <si>
    <t>R014</t>
  </si>
  <si>
    <t>Montáž komponentů, instalace SW, zaškolení</t>
  </si>
  <si>
    <t>D4</t>
  </si>
  <si>
    <t>Propojení území mezi I/57 a Na Lapači</t>
  </si>
  <si>
    <t>řada 000</t>
  </si>
  <si>
    <t>Objekty přípravy území</t>
  </si>
  <si>
    <t>SO 020</t>
  </si>
  <si>
    <t>Příprava staveniště</t>
  </si>
  <si>
    <t xml:space="preserve">  řada 000</t>
  </si>
  <si>
    <t xml:space="preserve">    SO 020</t>
  </si>
  <si>
    <t>1: viz SO 020_01_Technická zpráva + SO020_02_Situace 
2: tl. 100 mm 
3: 1468,0</t>
  </si>
  <si>
    <t>včetně vodorovné dopravy  a uložení na skládku</t>
  </si>
  <si>
    <t>1: Dle technické zprávy, výkresových příloh projektové dokumentace a dle TKP staveb státních drah. Dle výkazů materiálu projektu. Dle tabulky kubatur projektanta. 
2: viz v. SO020_02_Situace 
3: odstranění konstrukce chodníku - živice 
4: 72,0*0,050 
5: 8,0*0,050 
6: 6,0*0,050 
7: 20,0*0,050</t>
  </si>
  <si>
    <t>1: Dle technické zprávy, výkresových příloh projektové dokumentace a dle TKP staveb státních drah. Dle výkazů materiálu projektu. Dle tabulky kubatur projektanta. 
2: viz v. SO020_02_Situace 
3: odstranění konstrukce vjezdu - beton 
4: 3,0*0,30</t>
  </si>
  <si>
    <t>1: Dle technické zprávy, výkresových příloh projektové dokumentace a dle TKP staveb státních drah. Dle výkazů materiálu projektu. Dle tabulky kubatur projektanta. 
2: viz v. SO020_02_Situace 
3: odstranění konstrukce chodníku - zámková dlažba 
4: (72,0+18,0+118,0)*0,060 
5: odstranění konstrukce parkoviště - vegetační dlažba 
6: (168,0+210,0)*0,10</t>
  </si>
  <si>
    <t>1: Dle technické zprávy, výkresových příloh projektové dokumentace a dle TKP staveb státních drah. Dle výkazů materiálu projektu. Dle tabulky kubatur projektanta. 
2: viz v. SO020_02_Situace 
3: odstranění konstrukce chodníku - živice - podkladní kamenivo 
4: 72,0*0,20 
5: 8,0*0,20 
6: 6,0*0,20 
7: 20,0*0,20 
8: odstranění konstrukce chodníku - zámková dlažba - podkladní kamenivo 
9: (72,0+18,0+118,0)*0,20 
10: odstranění konstrukce vozovky - podkladní kamenivo tl. 400 mm 
11: (342,0+443,0+448)*0,40 
12: odstranění konstrukce parkoviště - vegetační dlažba - podkladní kamenivo tl. 200 mm 
13: (168,0+210,0)*0,20</t>
  </si>
  <si>
    <t>1: Dle technické zprávy, výkresových příloh projektové dokumentace a dle TKP staveb státních drah. Dle výkazů materiálu projektu. Dle tabulky kubatur projektanta. 
2: viz v. SO020_02_Situace 
3: vybourání betonových obrub 
4: 105,0+46,0 
5: 2,0 
6: 72,0+76,0+44,0+40,0 
7: 13,0 
8: 59,0+10,0 
9: 43,0+46,0</t>
  </si>
  <si>
    <t>1: Dle technické zprávy, výkresových příloh projektové dokumentace a dle TKP staveb státních drah. Dle výkazů materiálu projektu. Dle tabulky kubatur projektanta. 
2: viz v. SO020_02_Situace 
3: odstranění konstrukce vozovky 
4: frézování tl. 150 mm 
5: (342,0+443,0+448,0)*0,150</t>
  </si>
  <si>
    <t>27121</t>
  </si>
  <si>
    <t>PROVIZORNÍ PŘÍSTUPOVÉ CESTY - ZŘÍZENÍ</t>
  </si>
  <si>
    <t>1: SO 020_01_Technická zpráva 
2: provizorní propojení pěších tras 
3: 1,0</t>
  </si>
  <si>
    <t>27123</t>
  </si>
  <si>
    <t>PROVIZORNÍ PŘÍSTUPOVÉ CESTY - ZRUŠENÍ</t>
  </si>
  <si>
    <t>1: SO 020_01_Technická zpráva 
2: provizorní propojení pěších tras - zřušení 
3: 1,0</t>
  </si>
  <si>
    <t>R0272</t>
  </si>
  <si>
    <t>PROVIZORNÍ OPLOCENÍ</t>
  </si>
  <si>
    <t>1: SO 020_01_Technická zpráva 
2: 1,0</t>
  </si>
  <si>
    <t>1: Dle technické zprávy, výkresových příloh projektové dokumentace a dle TKP staveb státních drah. Dle výkazů materiálu projektu. Dle tabulky kubatur projektanta. 
2: viz v. SO020_02_Situace 
3: řezání živice 
4: 6,0 
5: 9,0 
6: 16,0 
7: 57,0 
8: 10,0 
9: 17,0 
10: 16,0</t>
  </si>
  <si>
    <t>919122</t>
  </si>
  <si>
    <t>ŘEZÁNÍ BETONOVÉHO KRYTU VOZOVEK TL DO 100MM</t>
  </si>
  <si>
    <t>1: Dle technické zprávy, výkresových příloh projektové dokumentace a dle TKP staveb státních drah. Dle výkazů materiálu projektu. Dle tabulky kubatur projektanta. 
2: viz v. SO020_02_Situace 
3: řezání betonu 
4: 5,0</t>
  </si>
  <si>
    <t>1: Dle technické zprávy, výkresových příloh projektové dokumentace a dle TKP staveb státních drah. Dle výkazů materiálu projektu. Dle tabulky kubatur projektanta. 
2: viz v. SO020_02_Situace 
3: odstranění zbytků základů - beton 
4: 80,0*1,0</t>
  </si>
  <si>
    <t>1: Dle technické zprávy, výkresových příloh projektové dokumentace a dle TKP staveb státních drah. Dle výkazů materiálu projektu. Dle tabulky kubatur projektanta. 
2: viz v. SO020_02_Situace 
3: odstranění zábradlí - 49 m 
4: 8,0 
5: reklamní poutače 
6: 2,0 
7: dopravní značení 
8: 1,0</t>
  </si>
  <si>
    <t>1: Dle technické zprávy, výkresových příloh projektové dokumentace a dle TKP staveb státních drah. Dle výkazů materiálu projektu. Dle tabulky kubatur projektanta. 
2: viz v. SO020_02_Situace 
3: odstranění drátěného oplocení včetně brány 
4: 81,0+27,0</t>
  </si>
  <si>
    <t>R90214</t>
  </si>
  <si>
    <t>PŘESUNUTÍ STAVEBNÍCH BUNĚK</t>
  </si>
  <si>
    <t>1: viz v. SO020_02_Situace 
2: stavební buňky v prostoru autobazaru 
3: 2,0</t>
  </si>
  <si>
    <t>zahrnuje náklady na demontáž, naložení, přesun a složení</t>
  </si>
  <si>
    <t>1: viz pol. 11130 
2: (1468,0*0,10)*1,90</t>
  </si>
  <si>
    <t>1: viz pol. 11313 - asfalt 
2: 5,30*2,20 
3: viz pol. 11372 - frézování asfaltu 
4: 184,950*2,20</t>
  </si>
  <si>
    <t>1: viz pol. 11315 - beton 
2: 0,90*2,20 
3: viz pol. 11318 - dlažba 
4: 50,280*2,20 
5: viz pol. 11352 - obrubníky 
6: 556,0*0,205 
7: viz pol. 96615 - beton 
8: 80,0*2,20 
9: viz pol. 966842 - oplocení - bet. základy 
10: 108,0*0,20*2,20</t>
  </si>
  <si>
    <t>1: viz pol. 11332 - kamenivo 
2: 631,60*2,05</t>
  </si>
  <si>
    <t>1: viz pol. 96618 
2: 11,0 
3: viz pol. 966842 - oplocení 
4: 108,0*0,10</t>
  </si>
  <si>
    <t>řada 100</t>
  </si>
  <si>
    <t>Objekty pozemních komunikací</t>
  </si>
  <si>
    <t>SO 101</t>
  </si>
  <si>
    <t>Přeložka MK ulice Na Lapači</t>
  </si>
  <si>
    <t xml:space="preserve">  řada 100</t>
  </si>
  <si>
    <t xml:space="preserve">    SO 101</t>
  </si>
  <si>
    <t>1: SO 101_01_Technická zpráva + SO101_02_Situace + SO101_04_Vzorový příčný řez 
2: skladba MK - plná konstrukce vozovky 
3: (1358,0*1,10)*0,80</t>
  </si>
  <si>
    <t>1: SO 101_01_Technická zpráva + SO101_02_Situace + SO101_04_Vzorový příčný řez 
2: výkop pro drenáž 
3: 223,0*0,40*0,40 
4: výkop pro přípojku UV 
5: 22,0*0,80*1,20</t>
  </si>
  <si>
    <t>1: SO 101_01_Technická zpráva + SO101_02_Situace + SO101_04_Vzorový příčný řez 
2: výkop pro UV 
3: (1,0*1,0*1,50)*8</t>
  </si>
  <si>
    <t>1: SO 101_01_Technická zpráva + SO101_02_Situace + SO101_04_Vzorový příčný řez 
2: zásyp přípojky od UV 
3: 22,0*0,80*(1,20-0,10-0,350) 
4: zásyp uliční vpusti 
5: ((1,0*1,0*1,50)-(3,14*0,225*0,225*1,50))*8</t>
  </si>
  <si>
    <t>1: SO 101_01_Technická zpráva + SO101_02_Situace + SO101_04_Vzorový příčný řez 
2: obsyp přípojky od UV 
3: 22,0*0,80*0,350</t>
  </si>
  <si>
    <t>1: SO 101_01_Technická zpráva + SO101_02_Situace + SO101_04_Vzorový příčný řez 
2: skladba MK - plná konstrukce vozovky 
3: úprava zemní pláně 
4: 1358,0*1,10</t>
  </si>
  <si>
    <t>1: SO 101_01_Technická zpráva + SO101_02_Situace + SO101_04_Vzorový příčný řez 
2: obsyp drenáže 
3: 223,0*0,40*0,350</t>
  </si>
  <si>
    <t>1: SO 101_01_Technická zpráva + SO101_02_Situace + SO101_04_Vzorový příčný řez 
2: lože drenáže štěrk fr. 8-16 mm 
3: 223,0*0,400*0,050 
4: lože přípojky UV 
5: 22,0*0,80*0,10 
6: lože UV 
7: 1,0*1,0*0,10*8</t>
  </si>
  <si>
    <t>5.74E+58</t>
  </si>
  <si>
    <t>ASFALTOVÝ BETON PRO PODKLADNÍ VRSTVY ACP 16+, 16S TL. 60MM</t>
  </si>
  <si>
    <t>1: SO 101_01_Technická zpráva + SO101_02_Situace + SO101_04_Vzorový příčný řez 
2: skladba MK - plná konstrukce vozovky 
3: ACP 16+ 
4: 1358,0</t>
  </si>
  <si>
    <t>1: SO 101_01_Technická zpráva + SO101_02_Situace + SO101_04_Vzorový příčný řez 
2: sanace pláně hrubým drceným kamenivem fr. 0-125 mm tl. 300 mm 
3: skladba MK - plná konstrukce vozovky 
4: (1358,0*1,10)*0,30</t>
  </si>
  <si>
    <t>1: SO 101_01_Technická zpráva + SO101_02_Situace + SO101_04_Vzorový příčný řez 
2: podkladní vrstva ze ŠD fr. 0-32 mm tl. 150 mm 
3: skladba MK - plná konstrukce vozovky 
4: 1358,0*1,05</t>
  </si>
  <si>
    <t>1: SO 101_01_Technická zpráva + SO101_02_Situace + SO101_04_Vzorový příčný řez 
2: podkladní vrstva ze ŠD fr. 0-32 mm tl. 200 mm 
3: skladba MK - plná konstrukce vozovky 
4: 1358,0*1,10</t>
  </si>
  <si>
    <t>1: SO 101_01_Technická zpráva + SO101_02_Situace + SO101_04_Vzorový příčný řez 
2: krajnice ze ŠD šířky 0,750 m 
3: (23,750+40,0)*0,750</t>
  </si>
  <si>
    <t>1: SO 101_01_Technická zpráva + SO101_02_Situace + SO101_04_Vzorový příčný řez 
2: skladba MK - plná konstrukce vozovky 
3: 1358,0</t>
  </si>
  <si>
    <t>1: SO 101_01_Technická zpráva + SO101_02_Situace + SO101_04_Vzorový příčný řez 
2: skladba MK - plná konstrukce vozovky 
3: spojovací postřik z kationaktivní emulze 0,15 - 0,40 kg / m2 
4: 1358,0</t>
  </si>
  <si>
    <t>572223</t>
  </si>
  <si>
    <t>SPOJOVACÍ POSTŘIK Z EMULZE DO 1,0KG/M2</t>
  </si>
  <si>
    <t>1: SO 101_01_Technická zpráva + SO101_02_Situace + SO101_04_Vzorový příčný řez 
2: skladba MK - plná konstrukce vozovky 
3: spojovací postřik z kationaktivní emulze 0,25 - 0,60 kg / m2 
4: 1358,0</t>
  </si>
  <si>
    <t>57472</t>
  </si>
  <si>
    <t>VOZOVKOVÉ VÝZTUŽNÉ VRSTVY Z TEXTILIE</t>
  </si>
  <si>
    <t>1: SO 101_01_Technická zpráva + SO101_02_Situace + SO101_04_Vzorový příčný řez 
2: skladba MK - plná konstrukce vozovky 
3: separační geotextilie 300 g / m2 
4: 1358,0*1,10</t>
  </si>
  <si>
    <t>- dodání textilie v požadované kvalitě a v množství včetně přesahů (přesahy započteny v jednotkové ceně)  
- očištění podkladu  
- pokládka textilie dle předepsaného technologického předpisu</t>
  </si>
  <si>
    <t>1: SO 101_01_Technická zpráva + SO101_02_Situace + SO101_04_Vzorový příčný řez 
2: skladba MK - plná konstrukce vozovky 
3: ACO 11 
4: 1358,0</t>
  </si>
  <si>
    <t>1: SO 101_01_Technická zpráva + SO101_02_Situace + SO101_04_Vzorový příčný řez 
2: skladba MK - plná konstrukce vozovky 
3: ACL 16+ 
4: 1358,0</t>
  </si>
  <si>
    <t>1: SO 101_01_Technická zpráva + SO101_02_Situace + SO101_04_Vzorový příčný řez 
2: přípojka uliční vpusti DN 160 
3: 4,0+2,0+5,0+2,0+5,0+2,0+1,0+1,0</t>
  </si>
  <si>
    <t>1: SO 101_01_Technická zpráva + SO101_02_Situace + SO101_04_Vzorový příčný řez 
2: drenáž PE DN 160 
3: 90,0+10,0+8,0+95,0+20,0</t>
  </si>
  <si>
    <t>1: SO 101_01_Technická zpráva + SO101_02_Situace 
2: SO101_06_Typová uliční vpusť 
3: 8,0</t>
  </si>
  <si>
    <t>1: SO101_02_Situace 
2: výšková úprava stávajícího poklopu šachty 
3: 1,0+1,0</t>
  </si>
  <si>
    <t>89922</t>
  </si>
  <si>
    <t>VÝŠKOVÁ ÚPRAVA MŘÍŽÍ</t>
  </si>
  <si>
    <t>1: SO101_02_Situace 
2: výšková úprava stávající uliční vpusti 
3: 1,0</t>
  </si>
  <si>
    <t>1: SO101_07_Situace DZ 
2: P2 
3: 3,0 
4: E2b 
5: 2,0 
6: IP6 
7: 2,0 
8: IP7 
9: 2,0 
10: B24a 
11: 1,0 
12: B24b 
13: 1,0</t>
  </si>
  <si>
    <t>1: SO101_07_Situace DZ 
2: IP11d 
3: 1,0 
4: P4 
5: 1,0</t>
  </si>
  <si>
    <t>1: SO101_07_Situace DZ 
2: P2 
3: 3,0 
4: IP6 
5: 2,0 
6: B24b 
7: 1,0</t>
  </si>
  <si>
    <t>1: SO101_07_Situace DZ 
2: 1,0 
3: IP11d 
4: P4 
5: 1,0</t>
  </si>
  <si>
    <t>1: SO101_07_Situace DZ 
2: V4 (0,250 m) 
3: 329,0*0,250 
4: V1a (0,125 m) 
5: 141,0*0,125 
6: V2b (3/1,50/0,125 m) 
7: 51,0*0,125 
8: V2b (1,50/1,50/0,125 m) 
9: 55,0*0,125 
10: V7a 
11: 14,0 
12: V8a 
13: 3,50 
14: V7b 
15: 1,50</t>
  </si>
  <si>
    <t>915221</t>
  </si>
  <si>
    <t>VODOR DOPRAV ZNAČ PLASTEM STRUKTURÁLNÍ NEHLUČNÉ - DOD A POKLÁDKA</t>
  </si>
  <si>
    <t>1: SO101_07_Situace DZ 
2: Vodící pás 
3: 6,750*0,50</t>
  </si>
  <si>
    <t>1: SO 101_01_Technická zpráva + SO101_02_Situace + SO101_04_Vzorový příčný řez 
2: obrubník betonový nájezdový 15/15 cm do bet. lože C 12/15 tl. min 100 mm 
3: 4,0+4,0+9,0+9,0+64,50 
4: přechodová obruba do bet. lože C 12/15 tl. min. 100 mm 
5: 1+1+1+1+1 
6: obrubník betonový silniční 15/25 do bet. lože C 12/15 tl. min. 100 mm 
7: 58,0+12,0+6,60+13,50+18,50+1,20+23,0</t>
  </si>
  <si>
    <t>91723</t>
  </si>
  <si>
    <t>OBRUBY Z BETON KRAJNÍKŮ</t>
  </si>
  <si>
    <t>1: SO 101_01_Technická zpráva + SO101_02_Situace + SO101_04_Vzorový příčný řez 
2: podélný přejízdný práh 
3: 23,750</t>
  </si>
  <si>
    <t>Položka zahrnuje:  
dodání a pokládku betonových krajníků o rozměrech předepsaných zadávací dokumentací  
betonové lože i boční betonovou opěrku.</t>
  </si>
  <si>
    <t>931325</t>
  </si>
  <si>
    <t>TĚSNĚNÍ DILATAČ SPAR ASF ZÁLIVKOU MODIFIK PRŮŘ DO 600MM2</t>
  </si>
  <si>
    <t>1: SO 101_01_Technická zpráva + SO101_02_Situace + SO101_04_Vzorový příčný řez 
2: zalití pracovní spáry pružnou bitumenovou zálivkou 
3: 7,0+7,0+0,50+7,60</t>
  </si>
  <si>
    <t>1: viz pol. 12373 
2: 1195,040*1,90 
3: viz pol. 13273 
4: 56,80*1,90 
5: viz pol. 13373 
6: 12,0*1,90 
7: zemina pro zásyp - SO 801 
8: -76,80*1,90</t>
  </si>
  <si>
    <t>SO 102</t>
  </si>
  <si>
    <t>Přeložka MK ulice Okružní</t>
  </si>
  <si>
    <t xml:space="preserve">    SO 102</t>
  </si>
  <si>
    <t>1: SO 102_01_Technická zpráva + SO102_02_Situace + SO102_04_Vzorový příčný řez 
2: skladba MK - plná konstrukce vozovky 
3: (314,0*1,10)*0,80</t>
  </si>
  <si>
    <t>1: SO 102_01_Technická zpráva + SO102_02_Situace + SO102_04_Vzorový příčný řez 
2: výkop pro drenáž 
3: 22,0*0,40*0,40 
4: výkop pro přípojku UV 
5: 5,0*0,80*1,20</t>
  </si>
  <si>
    <t>1: SO 102_01_Technická zpráva + SO102_02_Situace + SO102_04_Vzorový příčný řez 
2: výkop pro UV 
3: (1,0*1,0*1,50)*1</t>
  </si>
  <si>
    <t>1: SO 102_01_Technická zpráva + SO102_02_Situace + SO102_04_Vzorový příčný řez 
2: zásyp přípojky od UV 
3: 5,0*0,80*(1,20-0,10-0,350) 
4: zásyp uliční vpusti 
5: ((1,0*1,0*1,50)-(3,14*0,225*0,225*1,50))*1</t>
  </si>
  <si>
    <t>1: SO 102_01_Technická zpráva + SO102_02_Situace + SO102_04_Vzorový příčný řez 
2: obsyp přípojky od UV 
3: 5,0*0,80*0,350</t>
  </si>
  <si>
    <t>1: SO 102_01_Technická zpráva + SO102_02_Situace + SO102_04_Vzorový příčný řez 
2: skladba MK - plná konstrukce vozovky 
3: úprava zemní pláně 
4: 314,0*1,10</t>
  </si>
  <si>
    <t>1: SO 102_01_Technická zpráva + SO102_02_Situace + SO102_04_Vzorový příčný řez 
2: obsyp drenáže 
3: 22,0*0,40*0,350</t>
  </si>
  <si>
    <t>1: SO 102_01_Technická zpráva + SO102_02_Situace + SO102_04_Vzorový příčný řez 
2: lože drenáže štěrk fr. 8-16 mm 
3: 22,0*0,400*0,050 
4: lože přípojky UV 
5: 5,0*0,80*0,10 
6: lože UV 
7: 1,0*1,0*0,10*1</t>
  </si>
  <si>
    <t>1: SO 102_01_Technická zpráva + SO102_02_Situace + SO102_04_Vzorový příčný řez 
2: skladba MK - plná konstrukce vozovky 
3: ACP 16+ 
4: 314,0</t>
  </si>
  <si>
    <t>1: SO 102_01_Technická zpráva + SO102_02_Situace + SO102_04_Vzorový příčný řez 
2: sanace pláně hrubým drceným kamenivem fr. 0-125 mm tl. 300 mm 
3: skladba MK - plná konstrukce vozovky 
4: (314,0*1,10)*0,30</t>
  </si>
  <si>
    <t>1: SO 102_01_Technická zpráva + SO102_02_Situace + SO102_04_Vzorový příčný řez 
2: podkladní vrstva ze ŠD fr. 0-32 mm tl. 150 mm 
3: skladba MK - plná konstrukce vozovky 
4: 314,0*1,05</t>
  </si>
  <si>
    <t>1: SO 102_01_Technická zpráva + SO102_02_Situace + SO102_04_Vzorový příčný řez 
2: podkladní vrstva ze ŠD fr. 0-32 mm tl. 200 mm 
3: skladba MK - plná konstrukce vozovky 
4: 314,0*1,10</t>
  </si>
  <si>
    <t>1: SO 102_01_Technická zpráva + SO102_02_Situace + SO102_04_Vzorový příčný řez 
2: krajnice ze ŠD šířky 0,750 m 
3: 23,0*0,750+5,0*0,750</t>
  </si>
  <si>
    <t>1: SO 102_01_Technická zpráva + SO102_02_Situace + SO102_04_Vzorový příčný řez 
2: skladba MK - plná konstrukce vozovky 
3: 314,00</t>
  </si>
  <si>
    <t>1: SO 102_01_Technická zpráva + SO102_02_Situace + SO102_04_Vzorový příčný řez 
2: skladba MK - plná konstrukce vozovky 
3: spojovací postřik z kationaktivní emulze 0,15 - 0,40 kg / m2 
4: 314,0</t>
  </si>
  <si>
    <t>1: SO 102_01_Technická zpráva + SO102_02_Situace + SO102_04_Vzorový příčný řez 
2: skladba MK - plná konstrukce vozovky 
3: spojovací postřik z kationaktivní emulze 0,25 - 0,60 kg / m2 
4: 314,0</t>
  </si>
  <si>
    <t>1: SO 102_01_Technická zpráva + SO102_02_Situace + SO102_04_Vzorový příčný řez 
2: skladba MK - plná konstrukce vozovky 
3: separační geotextilie 300 g / m2 
4: 314,0*1,10</t>
  </si>
  <si>
    <t>1: SO 102_01_Technická zpráva + SO102_02_Situace + SO102_04_Vzorový příčný řez 
2: skladba MK - plná konstrukce vozovky 
3: ACO 11 
4: 314,0</t>
  </si>
  <si>
    <t>1: SO 102_01_Technická zpráva + SO102_02_Situace + SO102_04_Vzorový příčný řez 
2: skladba MK - plná konstrukce vozovky 
3: ACL 16+ 
4: 314,0</t>
  </si>
  <si>
    <t>1: SO 102_01_Technická zpráva + SO102_02_Situace + SO102_04_Vzorový příčný řez 
2: přípojka uliční vpusti DN 160 
3: 5,0</t>
  </si>
  <si>
    <t>1: SO 102_01_Technická zpráva + SO102_02_Situace + SO102_04_Vzorový příčný řez 
2: drenáž PE DN 160 
3: 22,0</t>
  </si>
  <si>
    <t>1: SO 102_01_Technická zpráva + SO102_02_Situace 
2: SO102_06_Typová uliční vpusť 
3: UV2 
4: 1,0</t>
  </si>
  <si>
    <t>1: SO102_02_Situace 
2: výšková úprava stávajícího poklopu šachty 
3: 1,0</t>
  </si>
  <si>
    <t>1: SO102_07_Situace DZ 
2: P4 
3: 1,0 
4: IP6 
5: 2,0</t>
  </si>
  <si>
    <t>1: SO102_07_Situace DZ 
2: IP10a 
3: 1,0 
4: IP11a 
5: 1,0 
6: P4 
7: 1,0</t>
  </si>
  <si>
    <t>1: SO102_07_Situace DZ 
2: IP10a + IP11a 
3: 1,0 
4: P4 
5: 1,0</t>
  </si>
  <si>
    <t>1: SO102_07_Situace DZ 
2: V4 (0,250 m) 
3: 65,0*0,250 
4: V1a (0,125 m) 
5: 22,0*0,125 
6: V7a 
7: 14,0</t>
  </si>
  <si>
    <t>1: SO 102_01_Technická zpráva + SO102_02_Situace + SO102_04_Vzorový příčný řez 
2: obrubník betonový nájezdový 15/15 cm do bet. lože C 12/15 tl. min 100 mm 
3: 4,0+4,0 
4: přechodová obruba do bet. lože C 12/15 tl. min. 100 mm 
5: 1+1+1+1+1 
6: obrubník betonový silniční 15/25 do bet. lože C 12/15 tl. min. 100 mm 
7: 3,0+5,50+23,0+5,50</t>
  </si>
  <si>
    <t>1: SO 102_01_Technická zpráva + SO102_02_Situace + SO102_04_Vzorový příčný řez 
2: podélný přejízdný práh 
3: 23,50</t>
  </si>
  <si>
    <t>1: SO 102_01_Technická zpráva + SO102_02_Situace + SO102_04_Vzorový příčný řez 
2: zalití pracovní spáry pružnou bitumenovou zálivkou 
3: 37,960+7,50+3,0+3,0</t>
  </si>
  <si>
    <t>1: viz pol. 12373 
2: 276,320*1,90 
3: viz pol. 13273 
4: 8,320*1,90 
5: viz pol. 13373 
6: 1,50*1,90</t>
  </si>
  <si>
    <t>SO 103</t>
  </si>
  <si>
    <t>Přeložka MK ulice Na Dolansku</t>
  </si>
  <si>
    <t xml:space="preserve">    SO 103</t>
  </si>
  <si>
    <t>1: SO 103_01_Technická zpráva + SO103_02_Situace + SO103_04_Vzorový příčný řez 
2: skladba MK - plná konstrukce vozovky 
3: (100,0*1,10)*0,80</t>
  </si>
  <si>
    <t>1: SO 103_01_Technická zpráva + SO103_02_Situace + SO103_04_Vzorový příčný řez 
2: výkop pro drenáž 
3: 18,0*0,40*0,40 
4: výkop pro přípojku UV 
5: 7,0*0,80*1,20</t>
  </si>
  <si>
    <t>1: SO 103_01_Technická zpráva + SO103_02_Situace + SO103_04_Vzorový příčný řez 
2: výkop pro UV 
3: (1,0*1,0*1,50)*1</t>
  </si>
  <si>
    <t>1: SO 103_01_Technická zpráva + SO103_02_Situace + SO103_04_Vzorový příčný řez 
2: zásyp přípojky od UV 
3: 7,0*0,80*(1,20-0,10-0,350) 
4: zásyp uliční vpusti 
5: ((1,0*1,0*1,50)-(3,14*0,225*0,225*1,50))*1</t>
  </si>
  <si>
    <t>1: SO 103_01_Technická zpráva + SO103_02_Situace + SO103_04_Vzorový příčný řez 
2: obsyp přípojky od UV 
3: 7,0*0,80*0,350</t>
  </si>
  <si>
    <t>1: SO 103_01_Technická zpráva + SO103_02_Situace + SO103_04_Vzorový příčný řez 
2: skladba MK - plná konstrukce vozovky 
3: úprava zemní pláně 
4: 100,0*1,10</t>
  </si>
  <si>
    <t>1: SO 103_01_Technická zpráva + SO103_02_Situace + SO103_04_Vzorový příčný řez 
2: obsyp drenáže 
3: 18,0*0,40*0,350</t>
  </si>
  <si>
    <t>1: SO 103_01_Technická zpráva + SO103_02_Situace + SO103_04_Vzorový příčný řez 
2: lože drenáže štěrk fr. 8-16 mm 
3: 18,0*0,400*0,050 
4: lože přípojky UV 
5: 7,0*0,80*0,10 
6: lože UV 
7: 1,0*1,0*0,10*1</t>
  </si>
  <si>
    <t>1: SO 103_01_Technická zpráva + SO103_02_Situace + SO103_04_Vzorový příčný řez 
2: skladba MK - plná konstrukce vozovky 
3: ACP 16+ 
4: 100,0</t>
  </si>
  <si>
    <t>1: SO 103_01_Technická zpráva + SO103_02_Situace + SO103_04_Vzorový příčný řez 
2: sanace pláně hrubým drceným kamenivem fr. 0-125 mm tl. 300 mm 
3: skladba MK - plná konstrukce vozovky 
4: (100,0*1,10)*0,30</t>
  </si>
  <si>
    <t>1: SO 103_01_Technická zpráva + SO103_02_Situace + SO103_04_Vzorový příčný řez 
2: podkladní vrstva ze ŠD fr. 0-32 mm tl. 150 mm 
3: skladba MK - plná konstrukce vozovky 
4: 100,0*1,05</t>
  </si>
  <si>
    <t>1: SO 103_01_Technická zpráva + SO103_02_Situace + SO103_04_Vzorový příčný řez 
2: podkladní vrstva ze ŠD fr. 0-32 mm tl. 200 mm 
3: skladba MK - plná konstrukce vozovky 
4: 100,0*1,10</t>
  </si>
  <si>
    <t>1: SO 103_01_Technická zpráva + SO103_02_Situace + SO103_04_Vzorový příčný řez 
2: skladba MK - plná konstrukce vozovky 
3: 100,00</t>
  </si>
  <si>
    <t>1: SO 103_01_Technická zpráva + SO103_02_Situace + SO103_04_Vzorový příčný řez 
2: skladba MK - plná konstrukce vozovky 
3: spojovací postřik z kationaktivní emulze 0,15 - 0,40 kg / m2 
4: 100,0</t>
  </si>
  <si>
    <t>1: SO 103_01_Technická zpráva + SO103_02_Situace + SO103_04_Vzorový příčný řez 
2: skladba MK - plná konstrukce vozovky 
3: spojovací postřik z kationaktivní emulze 0,25 - 0,60 kg / m2 
4: 100,0</t>
  </si>
  <si>
    <t>1: SO 103_01_Technická zpráva + SO103_02_Situace + SO103_04_Vzorový příčný řez 
2: skladba MK - plná konstrukce vozovky 
3: separační geotextilie 300 g / m2 
4: 100,0*1,10</t>
  </si>
  <si>
    <t>1: SO 103_01_Technická zpráva + SO103_02_Situace + SO103_04_Vzorový příčný řez 
2: skladba MK - plná konstrukce vozovky 
3: ACO 11 
4: 100,0</t>
  </si>
  <si>
    <t>1: SO 103_01_Technická zpráva + SO103_02_Situace + SO103_04_Vzorový příčný řez 
2: skladba MK - plná konstrukce vozovky 
3: ACL 16+ 
4: 100,0</t>
  </si>
  <si>
    <t>1: SO 103_01_Technická zpráva + SO103_02_Situace + SO103_04_Vzorový příčný řez 
2: přípojka uliční vpusti DN 160 
3: 7,0</t>
  </si>
  <si>
    <t>1: SO 103_01_Technická zpráva + SO103_02_Situace + SO103_04_Vzorový příčný řez 
2: drenáž PE DN 160 
3: 18,0</t>
  </si>
  <si>
    <t>1: SO 103_01_Technická zpráva + SO103_02_Situace 
2: SO103_06_Typová uliční vpusť 
3: UV4 
4: 1,0</t>
  </si>
  <si>
    <t>1: SO103_07_Situace DZ 
2: P4 
3: 1,0 
4: E2a 
5: 1,0 
6: B11 
7: 1,0 
8: B2 
9: 1,0 
10: C3a 
11: 2,0 
12: IP4b 
13: 1,0 
14: E12a 
15: 1,0</t>
  </si>
  <si>
    <t>1: SO103_07_Situace DZ 
2: E2b 
3: 1,0</t>
  </si>
  <si>
    <t>1: SO103_07_Situace DZ 
2: P4 
3: 1,0 
4: B11 
5: 1,0 
6: B2 
7: 1,0 
8: C3a 
9: 2,0 
10: IP4b 
11: 1,0</t>
  </si>
  <si>
    <t>1: SO103_07_Situace DZ 
2: V4 (0,250 m) 
3: 36,50*0,250</t>
  </si>
  <si>
    <t>1: SO 103_01_Technická zpráva + SO103_02_Situace + SO103_04_Vzorový příčný řez 
2: obrubník betonový nájezdový 15/15 cm do bet. lože C 12/15 tl. min 100 mm 
3: 10,50+4,0 
4: přechodová obruba do bet. lože C 12/15 tl. min. 100 mm 
5: 1+1+1+1 
6: obrubník betonový silniční 15/25 do bet. lože C 12/15 tl. min. 100 mm 
7: 10,0+4,10 
8: silniční obruba oblouková vnější do bet. lože C 12/15 tl. min. 100 mm 
9: 2,40</t>
  </si>
  <si>
    <t>1: SO 103_01_Technická zpráva + SO103_02_Situace + SO103_04_Vzorový příčný řez 
2: zalití pracovní spáry pružnou bitumenovou zálivkou 
3: 6,0</t>
  </si>
  <si>
    <t>1: viz pol. 12373 
2: 88,0*1,90 
3: viz pol. 13273 
4: 9,60*1,90 
5: viz pol. 13373 
6: 1,50*1,90</t>
  </si>
  <si>
    <t>SO 104</t>
  </si>
  <si>
    <t>Přeložka cyklostezky podél Rokytnice</t>
  </si>
  <si>
    <t xml:space="preserve">    SO 104</t>
  </si>
  <si>
    <t>1: SO 104_01_Technická zpráva + SO104_02_Situace + SO104_04_Vzorový příčný řez 
2: skladba cyklostezky 
3: (147,0*1,10)*0,370</t>
  </si>
  <si>
    <t>1: SO104_06_Schéma zábradlí 
2: betonové patky zábradlí 
3: (0,40*0,40*0,60)*10</t>
  </si>
  <si>
    <t>1: SO 104_01_Technická zpráva + SO104_02_Situace + SO104_04_Vzorový příčný řez 
2: zásyp nenamrzavou zeminou hutněný po vrstvách 
3: 92,0*0,10</t>
  </si>
  <si>
    <t>1: SO 104_01_Technická zpráva + SO104_02_Situace + SO104_04_Vzorový příčný řez 
2: skladba cyklostezky 
3: úprava zemní pláně  
4: 147,0*1,10</t>
  </si>
  <si>
    <t>1: SO104_06_Schéma zábradlí 
2: (0,40*0,40*0,60)*10</t>
  </si>
  <si>
    <t>1: SO 104_01_Technická zpráva + SO104_02_Situace + SO104_04_Vzorový příčný řez 
2: skladba cyklostezky 
3: ŠD fr. 0-32 mm tl. 250 mm 
4: 147,0*1,10</t>
  </si>
  <si>
    <t>1: SO 104_01_Technická zpráva + SO104_02_Situace + SO104_04_Vzorový příčný řez 
2: skladba cyklostezky 
3: separační geotextilie 300 g / m2 
4: 147,0*1,10</t>
  </si>
  <si>
    <t>1: SO 104_01_Technická zpráva + SO104_02_Situace + SO104_04_Vzorový příčný řez 
2: skladba cyklostezky 
3: betonová zámková dlažba tl. 80 mm 
4: ložná vrstva fr. 4-8 mm tl. 40 mm 
5: 147,0-2,250</t>
  </si>
  <si>
    <t>58261B</t>
  </si>
  <si>
    <t>KRYTY Z BETON DLAŽDIC SE ZÁMKEM BAREV RELIÉF TL 80MM DO LOŽE Z KAM</t>
  </si>
  <si>
    <t>1: SO 104_01_Technická zpráva + SO104_02_Situace + SO104_04_Vzorový příčný řez 
2: signální pás - slepecká zámková dlažba 
3: 3,0*0,750</t>
  </si>
  <si>
    <t>1: SO104_08_Situace DZ 
2: C9a 
3: 4,0 
4: C9b 
5: 4,0</t>
  </si>
  <si>
    <t>1: SO 104_01_Technická zpráva + SO104_02_Situace + SO104_04_Vzorový příčný řez 
2: obrubník betonový chodníkový 10/25 cm do bet. lože C12/15 tl. min. 100 mm 
3: 41,0+51,0</t>
  </si>
  <si>
    <t>R9111A1</t>
  </si>
  <si>
    <t>ZÁBRADLÍ DVOUMADLOVÉ - DODÁVKA A MONTÁŽ</t>
  </si>
  <si>
    <t>1: SO104_06_Schéma zábradlí + SO104_07_Detail zábradlí 
2: VČETNĚ POVRCHOVÉ ÚPRAVY 
3: včetně podmazání patního plechu trvale pružným tmelem 
4: 21,50</t>
  </si>
  <si>
    <t>položka zahrnuje:   
- dodání zábradlí včetně předepsané povrchové úpravy   
- osazení sloupků zaberaněním nebo osazením do betonových bloků</t>
  </si>
  <si>
    <t>1: viz pol. 12373 
2: 59,829*1,90 
3: viz pol. 13373 
4: 0,960*1,90 
5: viz pol. 17411 
6: -9,20*1,90</t>
  </si>
  <si>
    <t>SO 105</t>
  </si>
  <si>
    <t>Chodníky</t>
  </si>
  <si>
    <t xml:space="preserve">    SO 105</t>
  </si>
  <si>
    <t>1: SO 105_01_Technická zpráva + SO105_02_Situace + SO105_03_Vzorový příčný řez 
2: skladba chodníku 
3: (650,0*1,10)*0,350</t>
  </si>
  <si>
    <t>1: SO105_05_Schéma zábradlí 
2: betonové patky zábradlí 
3: (0,40*0,40*0,80)*5 
4: SO105_08_Schema madla schodiště 
5: (0,40*0,40*0,60)*2*2</t>
  </si>
  <si>
    <t>1: SO 105_01_Technická zpráva + SO105_02_Situace + SO105_03_Vzorový příčný řez 
2: skladba chodníku 
3: úprava zemní pláně  
4: 650,0*1,10</t>
  </si>
  <si>
    <t>1: SO105_05_Schéma zábradlí 
2: (0,40*0,40*0,60)*5 
3: SO105_08_Schema madla schodiště 
4: (0,40*0,40*0,60)*2*2</t>
  </si>
  <si>
    <t>431325</t>
  </si>
  <si>
    <t>SCHODIŠŤ KONSTR ZE ŽELEZOBETONU DO C30/37</t>
  </si>
  <si>
    <t>1: SO 105_01_Technická zpráva + SO105_02_Situace 
2: Schodiště bude mít 5 stupňů o rozměrech 0,15 * 0,3 m 
3: 3,0*2,50*0,30+(0,150*0,30)*3,0*5</t>
  </si>
  <si>
    <t>431366</t>
  </si>
  <si>
    <t>VÝZTUŽ SCHODIŠŤ KONSTR Z KARI SÍTÍ</t>
  </si>
  <si>
    <t>1: SO 105_01_Technická zpráva + SO105_02_Situace 
2: Schodiště bude mít 5 stupňů o rozměrech 0,15 * 0,3 m 
3: podíl výztuže 100 kg / m3 
4: 2,925*0,10</t>
  </si>
  <si>
    <t>1: SO 105_01_Technická zpráva + SO105_02_Situace + SO105_03_Vzorový příčný řez 
2: skladba chodníku 
3: ŠD fr. 0-32 mm tl. 250 mm 
4: 650,0*1,10</t>
  </si>
  <si>
    <t>1: SO 105_01_Technická zpráva + SO105_02_Situace + SO105_03_Vzorový příčný řez 
2: skladba chodníku 
3: separační geotextilie 300 g / m2 
4: 650,0*1,10</t>
  </si>
  <si>
    <t>1: SO 105_01_Technická zpráva + SO105_02_Situace + SO105_03_Vzorový příčný řez 
2: skladba chodníku 
3: betonová zámková dlažba tl. 60 mm 
4: dlažba bez fazety podél varovných a signálních pásů v šířce 300 mm 
5: ložná vrstva fr. 4-8 mm tl. 40 mm 
6: 650,0 
7: odpočet varovný a signální pás 
8: -40,20</t>
  </si>
  <si>
    <t>1: SO 105_01_Technická zpráva + SO105_02_Situace + SO105_03_Vzorový příčný řez 
2: SO105_04_Bezbariérové úpravy 
3: skladba chodníku 
4: betonová zámková dlažba tl. 60 mm s "bublinkovou" povrchovou úpravou 
5: ložná vrstva fr. 4-8 mm tl. 40 mm 
6: varovný pás, signální pás 
7: (5,0*0,50+1,50*0,80)*2 
8: 5,0*0,50+1,750*0,80 
9: 5,0*0,50+(3,0+3,750)*0,80 
10: (5,0*0,50)*2 
11: 10,0*0,50+(2,750+1,750)*0,80 
12: 10,0*0,50+1,0*0,80+2,0*0,80</t>
  </si>
  <si>
    <t>1: SO 105_01_Technická zpráva + SO105_02_Situace + SO105_03_Vzorový příčný řez 
2: obrubník betonový chodníkový 10/25 cm do bet. lože C12/15 tl. min. 100 mm 
3: 72,50+45,0+5,20+4,60+17,0+19,0+5,0+13,50+31,0+11,50</t>
  </si>
  <si>
    <t>1: SO105_05_Schéma zábradlí + SO105_06_Detail zábradlí 
2: VČETNĚ POVRCHOVÉ ÚPRAVY 
3: včetně podmazání patního plechu trvale pružným tmelem 
4: 9,0 
5: ------------------------------------ 
6: SO105_08_Schema madla schodiště 
7: horní madlo + dolní madlo + sloupky -  tr. 44,5/3 mm 
8: 2,30*2</t>
  </si>
  <si>
    <t>1: viz pol. 12373 
2: 250,250*1,90 
3: viz pol. 13373 
4: 1,024*1,90</t>
  </si>
  <si>
    <t>SO 106</t>
  </si>
  <si>
    <t>Parkovací stání</t>
  </si>
  <si>
    <t xml:space="preserve">    SO 106</t>
  </si>
  <si>
    <t>1: SO 106_01_Technická zpráva + SO106_02_Situace + SO106_03_Vzorový příčný řez 
2: parkovací stání 
3: (308,0*1,10)*0,420</t>
  </si>
  <si>
    <t>1: SO 106_01_Technická zpráva + SO106_02_Situace + SO106_03_Vzorový příčný řez 
2: zásyp nenamrzavou zeminou hutněný po vrstvách 
3: 61,0*0,10</t>
  </si>
  <si>
    <t>1: SO 106_01_Technická zpráva + SO106_02_Situace + SO106_03_Vzorový příčný řez 
2: parkovací stání 
3: úprava zemní pláně  
4: 308,0*1,10</t>
  </si>
  <si>
    <t>1: SO 106_01_Technická zpráva + SO106_02_Situace + SO106_03_Vzorový příčný řez 
2: parkovací stání 
3: ŠD fr. 0-32 mm tl. 150 mm 
4: 308,0*1,10 
5: ŠD fr. 0-63 mm tl. 150 mm 
6: 308,0*1,10</t>
  </si>
  <si>
    <t>1: SO 106_01_Technická zpráva + SO106_02_Situace + SO106_03_Vzorový příčný řez 
2: parkovací stání 
3: separační geotextilie 300 g / m2 
4: 308,0*1,10</t>
  </si>
  <si>
    <t>58401</t>
  </si>
  <si>
    <t>VOZOVKOVÉ KRYTY Z VEGETAČNÍCH DÍLCŮ DO LOŽE Z KAM TL DO 100MM</t>
  </si>
  <si>
    <t>1: SO 106_01_Technická zpráva + SO106_02_Situace + SO106_03_Vzorový příčný řez 
2: parkovací stání 
3: betonová vegetační dlažba tl. 80 mm 
4: ložná vrstva fr. 4-8 mm tl. 40 mm 
5: 308,0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</si>
  <si>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</si>
  <si>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SO 106_01_Technická zpráva + SO106_02_Situace 
2: IP 11b 
3: 1,0 
4: IP12 
5: 1,0 
6: E13-O1 
7: 1,0</t>
  </si>
  <si>
    <t>1: SO 106_01_Technická zpráva + SO106_02_Situace 
2: IP 11b 
3: 1,0 
4: IP12 
5: 1,0</t>
  </si>
  <si>
    <t>1: SO 106_01_Technická zpráva + SO106_02_Situace 
2: V10b 
3: 4,850*0,125 
4: symbol invalidy 
5: 1,0</t>
  </si>
  <si>
    <t>1: SO 106_01_Technická zpráva + SO106_02_Situace + SO106_03_Vzorový příčný řez 
2: obrubník betonový silniční 15/25 cm do bet. lože C12/15 tl. min. 100 mm 
3: 61,0</t>
  </si>
  <si>
    <t>1: viz pol. 12373 
2: 142,296*1,90 
3: viz pol. 17411 
4: -6,10*1,90</t>
  </si>
  <si>
    <t>SO 107</t>
  </si>
  <si>
    <t>Sjezdy k nemovitostem</t>
  </si>
  <si>
    <t xml:space="preserve">    SO 107</t>
  </si>
  <si>
    <t>1: SO 107_01_Technická zpráva + SO107_02_Situace + SO107_03_Vzorový příčný řez 
2: skladba sjezdu - plná konstrukce vozovky 
3: 96,0*0,80</t>
  </si>
  <si>
    <t>1: SO 107_01_Technická zpráva + SO107_02_Situace + SO107_03_Vzorový příčný řez 
2: skladba sjezdu - plná konstrukce vozovky 
3: úprava zemní pláně 
4: 96,0</t>
  </si>
  <si>
    <t>1: SO 107_01_Technická zpráva + SO107_02_Situace + SO107_03_Vzorový příčný řez 
2: skladba sjezdu - plná konstrukce vozovky 
3: ACP 16+ 
4: 96,0</t>
  </si>
  <si>
    <t>1: SO 107_01_Technická zpráva + SO107_02_Situace + SO107_03_Vzorový příčný řez 
2: sanace pláně hrubým drceným kamenivem fr. 0-125 mm tl. 300 mm 
3: skladba sjezdu - plná konstrukce vozovky 
4: 96,0*0,30</t>
  </si>
  <si>
    <t>1: SO 107_01_Technická zpráva + SO107_02_Situace + SO107_03_Vzorový příčný řez 
2: podkladní vrstva ze ŠD fr. 0-32 mm tl. 150 mm 
3: skladba sjezdu - plná konstrukce vozovky 
4: 96,0</t>
  </si>
  <si>
    <t>1: SO 107_01_Technická zpráva + SO107_02_Situace + SO107_03_Vzorový příčný řez 
2: podkladní vrstva ze ŠD fr. 0-32 mm tl. 200 mm 
3: skladba sjezdu - plná konstrukce vozovky 
4: 96,0</t>
  </si>
  <si>
    <t>1: SO 107_01_Technická zpráva + SO107_02_Situace + SO107_03_Vzorový příčný řez 
2: krajnice ze ŠD šířky 0,750 m 
3: 14,0*0,750*2</t>
  </si>
  <si>
    <t>1: SO 107_01_Technická zpráva + SO107_02_Situace + SO107_03_Vzorový příčný řez 
2: skladba sjezdu - plná konstrukce vozovky 
3: 96,0</t>
  </si>
  <si>
    <t>1: SO 107_01_Technická zpráva + SO107_02_Situace + SO107_03_Vzorový příčný řez 
2: skladba sjezdu - plná konstrukce vozovky 
3: spojovací postřik z kationaktivní emulze 0,15 - 0,40 kg / m2 
4: 96,0</t>
  </si>
  <si>
    <t>1: SO 107_01_Technická zpráva + SO107_02_Situace + SO107_03_Vzorový příčný řez 
2: skladba sjezdu - plná konstrukce vozovky 
3: spojovací postřik z kationaktivní emulze 0,25 - 0,60 kg / m2 
4: 96,0</t>
  </si>
  <si>
    <t>1: SO 107_01_Technická zpráva + SO107_02_Situace + SO107_03_Vzorový příčný řez 
2: skladba sjezdu - plná konstrukce vozovky 
3: separační geotextilie 300 g / m2 
4: 96,0</t>
  </si>
  <si>
    <t>1: SO 107_01_Technická zpráva + SO107_02_Situace + SO107_03_Vzorový příčný řez 
2: skladba sjezdu - plná konstrukce vozovky 
3: ACO 11 
4: 96,0</t>
  </si>
  <si>
    <t>1: SO 107_01_Technická zpráva + SO107_02_Situace + SO107_03_Vzorový příčný řez 
2: skladba sjezdu - plná konstrukce vozovky 
3: ACL 16+ 
4: 96,0</t>
  </si>
  <si>
    <t>1: SO107_02_Situace 
2: výšková úprava stávajícího poklopu šachty 
3: 1,0</t>
  </si>
  <si>
    <t>1: SO 107_01_Technická zpráva + SO107_02_Situace 
2: B11 
3: 1,0 
4: P4 
5: 1,0</t>
  </si>
  <si>
    <t>1: SO 107_01_Technická zpráva + SO107_02_Situace 
2: V4 (0,250 m) 
3: 24,0*0,250</t>
  </si>
  <si>
    <t>1: SO 107_01_Technická zpráva + SO107_02_Situace + SO107_03_Vzorový příčný řez 
2: přechodová obruba do bet. lože 
3: 2,0</t>
  </si>
  <si>
    <t>1: SO 107_01_Technická zpráva + SO107_02_Situace + SO107_03_Vzorový příčný řez 
2: zalití pracovní spáry pružnou bitumenovou zálivkou 
3: 7,0+19,850</t>
  </si>
  <si>
    <t>1: viz pol. 12373 
2: 76,80*1,90</t>
  </si>
  <si>
    <t>SO 108</t>
  </si>
  <si>
    <t>Provizorní komunikace</t>
  </si>
  <si>
    <t xml:space="preserve">    SO 108</t>
  </si>
  <si>
    <t>1: SO 108_01_Technická zpráva + SO108_02_Situace 
2: provizorní komunikace 
3: 138,0*0,150</t>
  </si>
  <si>
    <t>1: SO 108_01_Technická zpráva + SO108_02_Situace 
2: provizorní komunikace 
3: podkladní vrstva ŠD tl. 150 mm 
4: 138,0*0,150</t>
  </si>
  <si>
    <t>1: SO 108_01_Technická zpráva + SO108_02_Situace 
2: provizorní komunikace 
3: 138,0*0,30</t>
  </si>
  <si>
    <t>1: SO 108_01_Technická zpráva + SO108_02_Situace 
2: úprava zemní pláně  
3: provizorní komunikace 
4: 138,0</t>
  </si>
  <si>
    <t>1: SO 108_01_Technická zpráva + SO108_02_Situace 
2: provizorní komunikace 
3: ŠD fr. 0-32 mm tl. 150 mm 
4: 46,0*3,0</t>
  </si>
  <si>
    <t>58301</t>
  </si>
  <si>
    <t>KRYT ZE SINIČNÍCH DÍLCŮ (PANELŮ) TL 150MM</t>
  </si>
  <si>
    <t>1: SO 108_01_Technická zpráva + SO108_02_Situace 
2: provizorní komunikace 
3: betonové panely tl. 150 mm 
4: 46,0*3,0</t>
  </si>
  <si>
    <t>1: viz pol. 12373 
2: 41,40*1,90</t>
  </si>
  <si>
    <t>1: viz pol. 11316 - betonové panely 
2: 20,70*2,20</t>
  </si>
  <si>
    <t>1: viz pol. 11332 - kamenivo 
2: 20,70*2,05</t>
  </si>
  <si>
    <t>řada 200</t>
  </si>
  <si>
    <t>Mostní objekty a zdi</t>
  </si>
  <si>
    <t>SO 201</t>
  </si>
  <si>
    <t>Most přes Rokytenku na přeložce MK ulice Na Lapači</t>
  </si>
  <si>
    <t xml:space="preserve">  řada 200</t>
  </si>
  <si>
    <t xml:space="preserve">    SO 201</t>
  </si>
  <si>
    <t>1: Dle technické zprávy, výkresových příloh projektové dokumentace a dle TKP staveb státních drah. Dle výkazů materiálu projektu. Dle tabulky kubatur projektanta. 
2: skácení a likvidace křoví, předpoklad; 150,00</t>
  </si>
  <si>
    <t>1: Dle technické zprávy, výkresových příloh projektové dokumentace a dle TKP staveb státních drah. Dle výkazů materiálu projektu. Dle tabulky kubatur projektanta. 
2: dle přílohy 2.7.1; skrývka ornice tl. 150mm; 406,68*0,15</t>
  </si>
  <si>
    <t>1: Dle technické zprávy, výkresových příloh projektové dokumentace a dle TKP staveb státních drah. Dle výkazů materiálu projektu. Dle tabulky kubatur projektanta. 
2: dle pol. 17411; 189,80</t>
  </si>
  <si>
    <t>1: Dle technické zprávy, výkresových příloh projektové dokumentace a dle TKP staveb státních drah. Dle výkazů materiálu projektu. Dle tabulky kubatur projektanta. 
2: dle přílohy 2.7.1 
3: jáma - vrtná souprava; 270,76+228,86 
4: jáma - základy; 178,81+178,81 
5: jáma - křídla; 23,15+25,71+4,13 
6: jáma - nábřežní zídka; 11,88 
7: jáma - rampy; 46,20+7,12</t>
  </si>
  <si>
    <t>1: Dle technické zprávy, výkresových příloh projektové dokumentace a dle TKP staveb státních drah. Dle výkazů materiálu projektu. Dle tabulky kubatur projektanta. 
2: dle pol. 13173; 975,430 
3: odpočet zpětných zásypů; dle pol. 17411; -189,80</t>
  </si>
  <si>
    <t>1: Dle technické zprávy, výkresových příloh projektové dokumentace a dle TKP staveb státních drah. Dle výkazů materiálu projektu. Dle tabulky kubatur projektanta. 
2: zásyp za opěrou, hutněno po vrstvách max. 300mm; měřeno digitálně; 4,00*13,00*2 
3: zásyp z vnitřní strany opěr, měřeno digitálně; 3,00*13,00*2 
4: ochranný zásyp z drenážní funkcí; 0,30*13,00*2</t>
  </si>
  <si>
    <t>21197</t>
  </si>
  <si>
    <t>OPLÁŠTĚNÍ ODVODŇOVACÍCH ŽEBER Z GEOTEXTILIE</t>
  </si>
  <si>
    <t>1: Dle technické zprávy, výkresových příloh projektové dokumentace a dle TKP staveb státních drah. Dle výkazů materiálu projektu. Dle tabulky kubatur projektanta. 
2: překrytí drenážních trubek geotextilií; 26,00*0,60</t>
  </si>
  <si>
    <t>položka zahrnuje dodávku předepsané geotextilie, mimostaveništní a vnitrostaveništní dopravu a její uložení včetně potřebných přesahů (nezapočítávají se do výměry)</t>
  </si>
  <si>
    <t>1: Dle technické zprávy, výkresových příloh projektové dokumentace a dle TKP staveb státních drah. Dle výkazů materiálu projektu. Dle tabulky kubatur projektanta. 
2: obetonávka drenážních trubek; 0,10*13,00*2</t>
  </si>
  <si>
    <t>1: Dle technické zprávy, výkresových příloh projektové dokumentace a dle TKP staveb státních drah. Dle výkazů materiálu projektu. Dle tabulky kubatur projektanta. 
2: geotextilie 300g/m2; nad a pod těsnící vrstvou z HDPE folie; 2*2*2,60*13,00</t>
  </si>
  <si>
    <t>224325</t>
  </si>
  <si>
    <t>PILOTY ZE ŽELEZOBETONU C30/37</t>
  </si>
  <si>
    <t>1: Dle technické zprávy, výkresových příloh projektové dokumentace a dle TKP staveb státních drah. Dle výkazů materiálu projektu. Dle tabulky kubatur projektanta. 
2: piloty C30/37 - 18 ks, pr. 900 mm, (pi*r^2*v); pi*0,45*0,45*12,00*18</t>
  </si>
  <si>
    <t>1: Dle technické zprávy, výkresových příloh projektové dokumentace a dle TKP staveb státních drah. Dle výkazů materiálu projektu. Dle tabulky kubatur projektanta. 
2: dle přílohy 2.5.8; 11527,13/1000</t>
  </si>
  <si>
    <t>261514</t>
  </si>
  <si>
    <t>VRTY PRO KOTVENÍ A INJEKTÁŽ TŘ V NA POVRCHU D DO 35MM</t>
  </si>
  <si>
    <t>1: Dle technické zprávy, výkresových příloh projektové dokumentace a dle TKP staveb státních drah. Dle výkazů materiálu projektu. Dle tabulky kubatur projektanta. 
2: vrty pro kotvení říms; 59,00*0,20</t>
  </si>
  <si>
    <t>1: Dle technické zprávy, výkresových příloh projektové dokumentace a dle TKP staveb státních drah. Dle výkazů materiálu projektu. Dle tabulky kubatur projektanta. 
2: 18 ks pilot dl. 12m; 18*12,00</t>
  </si>
  <si>
    <t>1: Dle technické zprávy, výkresových příloh projektové dokumentace a dle TKP staveb státních drah. Dle výkazů materiálu projektu. Dle tabulky kubatur projektanta. 
2: beton základů 
3: rámová stojka 1;37,07 
4: rámová stojka 2; 37,07 
5: nábřežní zeď; 4,32 
6: výztuž základů je součástí výztuže rám. kce. resp. nábřežní zdi</t>
  </si>
  <si>
    <t>461212</t>
  </si>
  <si>
    <t>PATKY Z LOMOVÉHO KAMENE NA MC</t>
  </si>
  <si>
    <t>1: Dle technické zprávy, výkresových příloh projektové dokumentace a dle TKP staveb státních drah. Dle výkazů materiálu projektu. Dle tabulky kubatur projektanta. 
2: dle přílohy 2.7.2 
3: stabilizování břehů patkou z lom. kamene hm. 500 kg; 17,00+25,00+4,50+4,50</t>
  </si>
  <si>
    <t>položka zahrnuje:  
- nutné zemní práce (hloubení rýh a pod.)  
- dodání a uložení lomového kamene předepsané frakce do předepsaného tavru s výplní maltou cementovou předepsané kvality, včetně mimostaveništní a vnitrostaveništní dopravy</t>
  </si>
  <si>
    <t>1: Dle technické zprávy, výkresových příloh projektové dokumentace a dle TKP staveb státních drah. Dle výkazů materiálu projektu. Dle tabulky kubatur projektanta. 
2: kotvení říms, kotva motýlek 59 ks; 59*5,834</t>
  </si>
  <si>
    <t>1: Dle technické zprávy, výkresových příloh projektové dokumentace a dle TKP staveb státních drah. Dle výkazů materiálu projektu. Dle tabulky kubatur projektanta. 
2: beton říms NK; 20,18+19,39 
3: beton římsy nábřežní zdi; 0,13*4,63</t>
  </si>
  <si>
    <t>1: Dle technické zprávy, výkresových příloh projektové dokumentace a dle TKP staveb státních drah. Dle výkazů materiálu projektu. Dle tabulky kubatur projektanta. 
2: dle přílohy 2.5.18; 3788,84/1000</t>
  </si>
  <si>
    <t>1: Dle technické zprávy, výkresových příloh projektové dokumentace a dle TKP staveb státních drah. Dle výkazů materiálu projektu. Dle tabulky kubatur projektanta. 
2: nábřežní zeď; (2,43+2,93)*0,5*0,5*4,91</t>
  </si>
  <si>
    <t>1: Dle technické zprávy, výkresových příloh projektové dokumentace a dle TKP staveb státních drah. Dle výkazů materiálu projektu. Dle tabulky kubatur projektanta. 
2: dle přílohy 2.5.19; 603,52/1000</t>
  </si>
  <si>
    <t>1: Dle technické zprávy, výkresových příloh projektové dokumentace a dle TKP staveb státních drah. Dle výkazů materiálu projektu. Dle tabulky kubatur projektanta. 
2: křídlo 1; 9,86 
3: křídlo 2; 9,53 
4: křídlo 3; 4,91 
5: křídlo 4; 2,91</t>
  </si>
  <si>
    <t>1: Dle technické zprávy, výkresových příloh projektové dokumentace a dle TKP staveb státních drah. Dle výkazů materiálu projektu. Dle tabulky kubatur projektanta. 
2: dle výkresu 2.5.17; 3128,86/1000</t>
  </si>
  <si>
    <t>1: Dle technické zprávy, výkresových příloh projektové dokumentace a dle TKP staveb státních drah. Dle výkazů materiálu projektu. Dle tabulky kubatur projektanta. 
2: dle přílohy 2.6.1; 1748,405</t>
  </si>
  <si>
    <t>1: Dle technické zprávy, výkresových příloh projektové dokumentace a dle TKP staveb státních drah. Dle výkazů materiálu projektu. Dle tabulky kubatur projektanta. 
2: rámová příčel; 30,49+44,25+44,57+31,11 
3: beton stojek; 32,08+32,08</t>
  </si>
  <si>
    <t>1: Dle technické zprávy, výkresových příloh projektové dokumentace a dle TKP staveb státních drah. Dle výkazů materiálu projektu. Dle tabulky kubatur projektanta. 
2: dle výkresu výztuže rám. kce., 2.5.16; 46170,41/1000</t>
  </si>
  <si>
    <t>1: Dle technické zprávy, výkresových příloh projektové dokumentace a dle TKP staveb státních drah. Dle výkazů materiálu projektu. Dle tabulky kubatur projektanta. 
2: podkl. beton stojek; 5,50+5,50 
3: podkl. beton nábřežní zdi; 1,46 
4: podkl. beton drenáže; 2*13,00*0,30</t>
  </si>
  <si>
    <t>1: Dle technické zprávy, výkresových příloh projektové dokumentace a dle TKP staveb státních drah. Dle výkazů materiálu projektu. Dle tabulky kubatur projektanta. 
2: pískové lože tl. 100mm, podklad. vrstva pod vrstvu z HDPE folie, měřeno digitálně; 2,20*0,10*13,00*2</t>
  </si>
  <si>
    <t>1: Dle technické zprávy, výkresových příloh projektové dokumentace a dle TKP staveb státních drah. Dle výkazů materiálu projektu. Dle tabulky kubatur projektanta. 
2: přechodový klín z mezerovitého betonu; měřeno digitálně; 2,50*13,00*2</t>
  </si>
  <si>
    <t>1: Dle technické zprávy, výkresových příloh projektové dokumentace a dle TKP staveb státních drah. Dle výkazů materiálu projektu. Dle tabulky kubatur projektanta. 
2: břehy z rovnaniny z lom. kamene tl. 500mm; měřeno digitálně, koef. sklonu 1,2;(224,50+165,00)*1,20*0,50 
3: dno z rovnaniny z lom. kamene tl. 500mm; měřeno digitálně; 220,00*0,50</t>
  </si>
  <si>
    <t>1: Dle technické zprávy, výkresových příloh projektové dokumentace a dle TKP staveb státních drah. Dle výkazů materiálu projektu. Dle tabulky kubatur projektanta. 
2: dle skladby B; spoj. postřik emulzní 0,3 kg/m2; 7,00*20,00</t>
  </si>
  <si>
    <t>574A34</t>
  </si>
  <si>
    <t>ASFALTOVÝ BETON PRO OBRUSNÉ VRSTVY ACO 11+, 11S TL. 40MM</t>
  </si>
  <si>
    <t>1: Dle technické zprávy, výkresových příloh projektové dokumentace a dle TKP staveb státních drah. Dle výkazů materiálu projektu. Dle tabulky kubatur projektanta. 
2: dle skladby B - asfalt. beton pro obrusné vrstvy, tl 40mm; 7,00*20,00</t>
  </si>
  <si>
    <t>1: Dle technické zprávy, výkresových příloh projektové dokumentace a dle TKP staveb státních drah. Dle výkazů materiálu projektu. Dle tabulky kubatur projektanta. 
2: dle skladby B - asf. beton pro ložní vrstvy ACL 16+; 7,00*20,00</t>
  </si>
  <si>
    <t>1: Dle technické zprávy, výkresových příloh projektové dokumentace a dle TKP staveb státních drah. Dle výkazů materiálu projektu. Dle tabulky kubatur projektanta. 
2: dle skladby B - litý asfalt MA 11 IV; 7,00*20,00</t>
  </si>
  <si>
    <t>1: Dle technické zprávy, výkresových příloh projektové dokumentace a dle TKP staveb státních drah. Dle výkazů materiálu projektu. Dle tabulky kubatur projektanta. 
2: 1xALP+2xMOAL, měřeno digitálně 
3: vnitřní strana stojek; 3,60*12,780*2 
4: vnější strana stojek; 4,80*12,78*2 
5: křídla; (8,00+1,10)+(9,60+2,00)+(1,90+5,90)+(1,60+4,20)</t>
  </si>
  <si>
    <t>1: Dle technické zprávy, výkresových příloh projektové dokumentace a dle TKP staveb státních drah. Dle výkazů materiálu projektu. Dle tabulky kubatur projektanta. 
2: NAIP s hliník. folii pod římsami; 2,25*19,825*2</t>
  </si>
  <si>
    <t>1: Dle technické zprávy, výkresových příloh projektové dokumentace a dle TKP staveb státních drah. Dle výkazů materiálu projektu. Dle tabulky kubatur projektanta. 
2: mostní pás. izolace NAIP s pečet. vrstvou; 11,00*19,825</t>
  </si>
  <si>
    <t>1: Dle technické zprávy, výkresových příloh projektové dokumentace a dle TKP staveb státních drah. Dle výkazů materiálu projektu. Dle tabulky kubatur projektanta. 
2: těsnící vrstva z HDPE folie tl. 1,5mm; 2,60*13,50*2</t>
  </si>
  <si>
    <t>1: Dle technické zprávy, výkresových příloh projektové dokumentace a dle TKP staveb státních drah. Dle výkazů materiálu projektu. Dle tabulky kubatur projektanta. 
2: geotextilie 300g/m2 
3: vnitřní strana stojek; 3,60*12,780*2 
4: vnější strana stojek; 4,80*12,78*2 
5: křídla; (8,00+1,10)+(9,60+2,00)+(1,90+5,90)+(1,60+4,20)</t>
  </si>
  <si>
    <t>78381</t>
  </si>
  <si>
    <t>NÁTĚRY BETON KONSTR TYP S1 (OS-A)</t>
  </si>
  <si>
    <t>1: Dle technické zprávy, výkresových příloh projektové dokumentace a dle TKP staveb státních drah. Dle výkazů materiálu projektu. Dle tabulky kubatur projektanta. 
2: dle přílohy 2.6.5; ochranný nátěr povrchu říms; (2,30+0,70)*19,825*2</t>
  </si>
  <si>
    <t>87426</t>
  </si>
  <si>
    <t>POTRUBÍ Z TRUB PLAST ODPAD DN DO 80MM</t>
  </si>
  <si>
    <t>1: Dle technické zprávy, výkresových příloh projektové dokumentace a dle TKP staveb státních drah. Dle výkazů materiálu projektu. Dle tabulky kubatur projektanta. 
2: plastové chráničky pr. 75mm;  (3+3)*28,00</t>
  </si>
  <si>
    <t>1: Dle technické zprávy, výkresových příloh projektové dokumentace a dle TKP staveb státních drah. Dle výkazů materiálu projektu. Dle tabulky kubatur projektanta. 
2: odvodnění rubu opěr; perforovaná PE trubka; 2*13,00</t>
  </si>
  <si>
    <t>1: Dle technické zprávy, výkresových příloh projektové dokumentace a dle TKP staveb státních drah. Dle výkazů materiálu projektu. Dle tabulky kubatur projektanta. 
2: řezaní obrusné vrstvy asfaltu podél říms; 2*20,00</t>
  </si>
  <si>
    <t>1: Dle technické zprávy, výkresových příloh projektové dokumentace a dle TKP staveb státních drah. Dle výkazů materiálu projektu. Dle tabulky kubatur projektanta. 
2: pružná zálivka podél říms, min. tl. 15 mm; 2*20,00</t>
  </si>
  <si>
    <t>1: Dle technické zprávy, výkresových příloh projektové dokumentace a dle TKP staveb státních drah. Dle výkazů materiálu projektu. Dle tabulky kubatur projektanta. 
2: 18,00</t>
  </si>
  <si>
    <t>1: Dle technické zprávy, výkresových příloh projektové dokumentace a dle TKP staveb státních drah. Dle výkazů materiálu projektu. Dle tabulky kubatur projektanta. 
2: odvodňovací trubka z korozivzdorné oceli, DN50; 4+4</t>
  </si>
  <si>
    <t>1: dle pol. 17120; 785,630*1,90</t>
  </si>
  <si>
    <t>řada 300</t>
  </si>
  <si>
    <t>Vodohospodářské objekty</t>
  </si>
  <si>
    <t>SO 301</t>
  </si>
  <si>
    <t>Silniční kanalizace</t>
  </si>
  <si>
    <t xml:space="preserve">  řada 300</t>
  </si>
  <si>
    <t xml:space="preserve">    SO 301</t>
  </si>
  <si>
    <t>1: SO 301_01_Technická zpráva + SO301_06_Schéma odlučovače ropných látek 
2: výkop pro ORL 
3: 5,40*3,50*2,660</t>
  </si>
  <si>
    <t>1: SO301_03_Podélný profil + SO301_04_Vzorové uložení potrubí 
2: Stoka A 
3: 6,60*1,0*(0,00+3,13)/2 
4: 51,220*1,0*(3,13+2,11)/2 
5: dopočet šachet 
6: 2,0*1,0*(3,09+2,10+2,11) 
7: Stoka A1 
8: 27,10*1,0*(2,10+1,08)/2 
9: dopočet šachet 
10: 2,10*1,0*1,08 
11: Stoka B 
12: 64,280*1,0*(2,65+1,32)/2 
13: dopočet šachet 
14: 2,0*1,0*(2,65+2,48+1,83+1,32)</t>
  </si>
  <si>
    <t>1: SO 301_01_Technická zpráva + SO301_02_Situace + SO301_04_Vzorové uložení potrubí 
2: výkop 
3: 50,274+348,638 
4: odpočet lože 
5: -14,920 
6: odpočet obsypu 
7: -89,520 
8: odpočet objemu šachet 
9: -3,14*0,620*0,620*(3,09+2,10+2,11+2,65+2,48+1,83+1,32) 
10: odpočet ORL 
11: -3,40*1,50*1,50</t>
  </si>
  <si>
    <t>1: SO 301_01_Technická zpráva + SO301_04_Vzorové uložení potrubí 
2: Obsyp potrubí PVC se provede 300 mm nad vrchol potrubí hutněným pískem nebo jiným vhodným sypkým materiálem o maximální zrnitosti 20 mm. Materiál nesmí obsahovat ostrohranné částice. Obsyp se hutní po vrstvách max 150 mm při ručním a 200-300 mm při strojním zhutňování. Požadovaný index hutnitelnosti Id=0,90. 
3: Stoka A 
4: 57,820*1,0*0,60 
5: Stoka A1 
6: 27,10*1,0*0,60 
7: Stoka B 
8: 64,280*1,0*0,60</t>
  </si>
  <si>
    <t>R3869</t>
  </si>
  <si>
    <t>ODLUČOVAČ ROPNÝCH LÁTEK</t>
  </si>
  <si>
    <t>1: SO301_06_Schéma odlučovače ropných látek 
2: Půdorysné vnitřní rozměry odlučovače jsou 3,40 x 1,50 m x 1,50 m (d*š*v) 
3: Jedná se o gravitačně sorpční plastový odlučovač lehkých kapalin, který je vyroben v "baleném" provedení, jako vodotěsná svařovaná polypropylenová nádrž se sedimentační komorou, koalescenční vložkou a sorpčním filtrem. Odlučovač je určen pro osazení v zemi s obetonováním. 
4: Odlučovač je navržen dle požadavků ČSN EN 858-1 Odlučovače lehkých kapalin. Odloučení lehkých kapalin (ropných látek, NEL, C10-C40) z odpadní vody je vícestupňové. 
5: Nejdříve dojde k sedimentaci a ke gravitační separaci ropných látek na hladině, pomocí koalescenční vložky ke shlukování nejmenších kapiček lehkých kapalin a sedimentaci jemných částic a nakonec k dočištění na speciálním sorpčním filtru, kde je zbytkové znečištění látkami C10-C40 zachyceno na vláknitém sorpčním hydrofobním materiálu REO Fb (FIBROIL). Odlučovač je bez automatických výstražných a uzavíracích zařízení. 
6: Podmínky pro instalaci, provoz a údržbu stanoví ČSN EN 858-2. Kontrola a údržba je v čl. 6, kde jsou stanoveny minimální lhůty takto: 
Údržbu odlučovacího zařízení musí provádět odborní pracovníci alespoň jednou za 6 měsíců. 
Generální technická kontrola musí být prováděna v intervalech nejvýše 5 let. 
7: Po vykopání jámy se plastový odlučovač osadí do vodorovné polohy na srovnanou vrstvu sušší betonové směsi s malým obsahem cementu. 
8: Odlučovač se připojí na kanalizaci. Při postupném napouštění nádrže vodou a jejím rozepření se provádí zhutněný obsyp stěn sušším betonem s malým obsahem cementu. 
9: Vybetonuje se vrchní část nebo vyzdí betonovými tvarovkami - KB bloky, pokud kóta X, je větší než 300mm, což v konkrétním případě platí, osadí se do stěny v místě poklopů stupadla, osadí se překlady a poklopy (případně vybetonuje monolit deska). 
10: V ostatních případech se dle návrhu projektanta příp. dodavatele provede základová deska a stěny obetonování s pomocnou výztuží případně ze železobetonu. 
11: Stěny odlučovače jsou opatřeny lištami s kruhovými otvory pro případné provléknutí nebo vázání ocelové výztuže. 
12: Odlučovač v provedení k osazení pod hladinou spodní vody je kromě lišt na vnější straně stěn opatřen lištami s kruhovými otvory i na vnější straně dna. 
13: Otvory v lištách se protáhne výztuž. Poklopy se vyplní betonem s vynecháním otvorů u úchytů. 
14: Na železobetonový strop se osadí šachtový konus (e), při větší hloubce případně i šachtový dílec (se stupadly), vyrovnávací prstenec (f) a litinový poklop (g). 
15: Doporučujeme, pokud je dostatečná hloubka, provést strop nad odlučovačem tak, aby kóta X byla větší než 600 mm. 
16: V tomto případě je možno osadit pouze jednu šachtu, a to v prostoru nad filtry u odtoku z odlučovače. 
17: 1,0</t>
  </si>
  <si>
    <t>1: SO 301_01_Technická zpráva + SO301_07_Výpis šachet 
2: 2,0*2,0*0,10*(4+3)</t>
  </si>
  <si>
    <t>1: SO 301_01_Technická zpráva + SO301_04_Vzorové uložení potrubí 
2: Kanalizační potrubí z PVC bude uloženo na vrstvu pískového lože tl. 100 mm (bez ostrohranných částic). 
3: Stoka A 
4: 57,820*1,0*0,10 
5: Stoka A1 
6: 27,10*1,0*0,10 
7: Stoka B 
8: 64,280*1,0*0,10</t>
  </si>
  <si>
    <t>1: SO 301_01_Technická zpráva + SO301_02_Situace 
2: Výústní objekt bude opevněn kamennou dlažbou tl. 0,3 m do betonu tl. 0,1 m. Plocha kamenné dlažby bude cca 33 m2. 
3: 33,0*0,40</t>
  </si>
  <si>
    <t>1: SO 301_01_Technická zpráva 
2: Pro kanalizační stoku bude použito plastové PVC potrubí, zatěžovací třída trub SN 16 (dle ČSN EN 13476-2). Spoje hrdlové s těsněním s plastovou výztuží. Budou použity trouby profilu DN 300 mm – DN stoky dle ČSN EN ISO6708. 
3: Do projektu jsou zahrnuta odbočení ze stoky a revizních šachet k jednotlivým uličním vpustím - Počet ks: 9 ks 
4: Stoka A 
5: 57,820 
6: Stoka A1 
7: 27,10 
8: Stoka B 
9: 64,280</t>
  </si>
  <si>
    <t>894145</t>
  </si>
  <si>
    <t>ŠACHTY KANALIZAČNÍ Z BETON DÍLCŮ NA POTRUBÍ DN DO 300MM</t>
  </si>
  <si>
    <t>1: SO 301_01_Technická zpráva + SO301_07_Výpis šachet 
2: Jsou navrženy prefabrikované železobetonové revizní šachty DN 1000 
3: Revizní typové betonové prefabrikované kruhové kanalizační šachty DN 1000 s integrovaným elastomerovým těsněním vyráběné dle ČSN EN 1917 (dříve DIN 4034.1). 
4: Dno šachty prefabrikované, žlab a nástupnice v betonovém provedení. 
5: Ve dně šachty budou ve výrobě osazeny šachtové vložky příslušného profilu pro napojení plastového kanalizačního potrubí a potrubí přípojek. 
6: V šachtě jsou osazena kanalizační stupadla s plastovým povlakem. 
7: Kanalizační poklopy třídy ČSN EN 124, budou umístěny na betonovém prstenci. 
8: V komunikaci budou osazeny litinové poklopy s betonovou výplní třídy zatížení „D 400“, provedení s odvětráním. 
9: Stoka A, A1 - Š1 - Š4 
10: 4,0 
11: Stoka B - Š1 - Š3 
12: 3,0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</si>
  <si>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</si>
  <si>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SO 301_01_Technická zpráva 
2: Vyústění stoky do vodoteče Rokytenky bude provedeno pomocí výústního objektu. 
3: 1,0</t>
  </si>
  <si>
    <t>899309</t>
  </si>
  <si>
    <t>DOPLŇKY NA POTRUBÍ - VÝSTRAŽNÁ FÓLIE</t>
  </si>
  <si>
    <t>1: SO 301_01_Technická zpráva 
2: Na rozhraní obsypu a zásypu bude umístěna výstražná PVC fólie – š. 330 mm s nápisem „Kanalizace“. 
3: Stoka A 
4: 57,820 
5: Stoka A1 
6: 27,10 
7: Stoka B 
8: 64,280</t>
  </si>
  <si>
    <t>899651</t>
  </si>
  <si>
    <t>TLAKOVÉ ZKOUŠKY POTRUBÍ DN DO 300MM</t>
  </si>
  <si>
    <t>1: SO 301_01_Technická zpráva 
2: Stoka A 
3: 57,820 
4: Stoka A1 
5: 27,10 
6: Stoka B 
7: 64,280</t>
  </si>
  <si>
    <t>89980</t>
  </si>
  <si>
    <t>TELEVIZNÍ PROHLÍDKA POTRUBÍ</t>
  </si>
  <si>
    <t>položka zahrnuje prohlídku potrubí televizní kamerou, záznam prohlídky na nosičích DVD a vyhotovení závěrečného písemného protokolu</t>
  </si>
  <si>
    <t>1: viz pol. 13173 
2: 50,274*1,90 
3: viz pol. 13273 
4: 348,638*1,90</t>
  </si>
  <si>
    <t>SO 331</t>
  </si>
  <si>
    <t>Přeložky kanalizace</t>
  </si>
  <si>
    <t xml:space="preserve">    SO 331</t>
  </si>
  <si>
    <t>"Výpočet množství v měrné jednotce je provedeno podle grafických a textových částí projektové dokumentace." 
20*2</t>
  </si>
  <si>
    <t>"Výpočet množství v měrné jednotce je provedeno podle grafických a textových částí projektové dokumentace." 
104,142*0,30</t>
  </si>
  <si>
    <t>"Výpočet množství v měrné jednotce je provedeno podle grafických a textových částí projektové dokumentace." 
1,80*3,00*20,00-3,14*1,20*1,20/4*20,00 
2,50*2,50*3,00 
Součet 104,142</t>
  </si>
  <si>
    <t>"Výpočet množství v měrné jednotce je provedeno podle grafických a textových částí projektové dokumentace." 
104,142</t>
  </si>
  <si>
    <t>"Výpočet množství v měrné jednotce je provedeno podle grafických a textových částí projektové dokumentace." 
3,00*20,00*2 
2,50*4*3,00 
Součet 150</t>
  </si>
  <si>
    <t>"Výpočet množství v měrné jednotce je provedeno podle grafických a textových částí projektové dokumentace." 
150,0</t>
  </si>
  <si>
    <t>"Výpočet množství v měrné jednotce je provedeno podle grafických a textových částí projektové dokumentace." 
1,80*0,15*20,00 
(1,80*1,30-3,14*1,20*1,20/4)*20,00 
Součet 29,592</t>
  </si>
  <si>
    <t>"Výpočet množství v měrné jednotce je provedeno podle grafických a textových částí projektové dokumentace." 
29,592</t>
  </si>
  <si>
    <t>"Výpočet množství v měrné jednotce je provedeno podle grafických a textových částí projektové dokumentace." 
104,142-29,592</t>
  </si>
  <si>
    <t>"Výpočet množství v měrné jednotce je provedeno podle grafických a textových částí projektové dokumentace." 
(1,80*1,30-3,14*1,20*1,20/4)*20,00</t>
  </si>
  <si>
    <t>24,192 * 2 ' Přepočtené koeficientem množství</t>
  </si>
  <si>
    <t>"Výpočet množství v měrné jednotce je provedeno podle grafických a textových částí projektové dokumentace." 
29,592*1,70</t>
  </si>
  <si>
    <t>358315114</t>
  </si>
  <si>
    <t>Bourání stoky kompletní nebo vybourání otvorů z prostého betonu plochy do 4 m2</t>
  </si>
  <si>
    <t>Bourání stoky kompletní nebo vybourání otvorů průřezové plochy do 4 m2 ve stokách ze zdiva z prostého betonu</t>
  </si>
  <si>
    <t>"Výpočet množství v měrné jednotce je provedeno podle grafických a textových částí projektové dokumentace." 
3,14*1,30*0,10*20,00</t>
  </si>
  <si>
    <t>358325114</t>
  </si>
  <si>
    <t>Bourání stoky kompletní nebo vybourání otvorů z železobetonu plochy do 4 m2</t>
  </si>
  <si>
    <t>Bourání stoky kompletní nebo vybourání otvorů průřezové plochy do 4 m2 ve stokách ze zdiva z železobetonu</t>
  </si>
  <si>
    <t>"Výpočet množství v měrné jednotce je provedeno podle grafických a textových částí projektové dokumentace." 
stávající šachta 
3,14*1,30*1,30/4*3,00*0,15</t>
  </si>
  <si>
    <t>"Výpočet množství v měrné jednotce je provedeno podle grafických a textových částí projektové dokumentace." 
1,80*0,15*20,00</t>
  </si>
  <si>
    <t>812492121</t>
  </si>
  <si>
    <t>Montáž potrubí z trub TBP těsněných pryžovými kroužky otevřený výkop sklon do 20 % DN 1000</t>
  </si>
  <si>
    <t>Montáž potrubí z trub betonových hrdlových  v otevřeném výkopu ve sklonu do 20 % z trub těsněných pryžovými kroužky DN 1000</t>
  </si>
  <si>
    <t>892491111</t>
  </si>
  <si>
    <t>Tlaková zkouška vodou potrubí DN 1000</t>
  </si>
  <si>
    <t>Tlakové zkoušky vodou na potrubí DN 1000</t>
  </si>
  <si>
    <t>R817364115</t>
  </si>
  <si>
    <t>Napojení na stávající šachtu DN1000</t>
  </si>
  <si>
    <t>RPFB.1011501</t>
  </si>
  <si>
    <t>Trouba hrdlová betonová DN 1000 TBH-Q 100/250</t>
  </si>
  <si>
    <t>997013111</t>
  </si>
  <si>
    <t>Vnitrostaveništní doprava suti a vybouraných hmot pro budovy v do 6 m s použitím mechanizace</t>
  </si>
  <si>
    <t>Vnitrostaveništní doprava suti a vybouraných hmot  vodorovně do 50 m svisle s použitím mechanizace pro budovy a haly výšky do 6 m</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</si>
  <si>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</si>
  <si>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</si>
  <si>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</si>
  <si>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R997013801</t>
  </si>
  <si>
    <t>"Výpočet množství v měrné jednotce je provedeno podle grafických a textových částí projektové dokumentace." 
19,394</t>
  </si>
  <si>
    <t>SO 341</t>
  </si>
  <si>
    <t>Přeložka vodovodu DN 300</t>
  </si>
  <si>
    <t xml:space="preserve">    SO 341</t>
  </si>
  <si>
    <t>"Výpočet množství v měrné jednotce je provedeno podle grafických a textových částí projektové dokumentace." 
153,0</t>
  </si>
  <si>
    <t>"Výpočet množství v měrné jednotce je provedeno podle grafických a textových částí projektové dokumentace." 
204</t>
  </si>
  <si>
    <t>"Výpočet množství v měrné jednotce je provedeno podle grafických a textových částí projektové dokumentace." 
(20+10+72)*2</t>
  </si>
  <si>
    <t>"Výpočet množství v měrné jednotce je provedeno podle grafických a textových částí projektové dokumentace." 
0,80*(2,00-0,40)*(10,00+20,00) 
1,10*(2,00-0,40)*72,00 
Součet 165,12</t>
  </si>
  <si>
    <t>"Výpočet množství v měrné jednotce je provedeno podle grafických a textových částí projektové dokumentace." 
165,120</t>
  </si>
  <si>
    <t>"Výpočet množství v měrné jednotce je provedeno podle grafických a textových částí projektové dokumentace." 
(2,00-0,40)*(10,00+20,00)*2 
(2,00-0,40)*72,00*2 
Součet 326,4</t>
  </si>
  <si>
    <t>"Výpočet množství v měrné jednotce je provedeno podle grafických a textových částí projektové dokumentace." 
326,40</t>
  </si>
  <si>
    <t>"Výpočet množství v měrné jednotce je provedeno podle grafických a textových částí projektové dokumentace." 
165,12</t>
  </si>
  <si>
    <t>"Výpočet množství v měrné jednotce je provedeno podle grafických a textových částí projektové dokumentace." 
40,00+165,12-43,956-14,28</t>
  </si>
  <si>
    <t>"Výpočet množství v měrné jednotce je provedeno podle grafických a textových částí projektové dokumentace." 
0,80*0,325*20,00 
0,80*0,34*10,00 
1,10*0,455*72,00 
Součet 43,956</t>
  </si>
  <si>
    <t>43,956 * 2 ' Přepočtené koeficientem množství</t>
  </si>
  <si>
    <t>"Výpočet množství v měrné jednotce je provedeno podle grafických a textových částí projektové dokumentace." 
146,884*2,20</t>
  </si>
  <si>
    <t>"Výpočet množství v měrné jednotce je provedeno podle grafických a textových částí projektové dokumentace." 
165,12*1,70</t>
  </si>
  <si>
    <t>"Výpočet množství v měrné jednotce je provedeno podle grafických a textových částí projektové dokumentace." 
pod potrubí 
0,80*0,10*20,00 
0,80*0,10*10,00 
1,10*0,15*72,00 
Součet 14,28</t>
  </si>
  <si>
    <t>"Výpočet množství v měrné jednotce je provedeno podle grafických a textových částí projektové dokumentace." 
144,0</t>
  </si>
  <si>
    <t>722131942</t>
  </si>
  <si>
    <t>Propojení potrubí svěrná spojka PN 16 DN 20 / G 1/2</t>
  </si>
  <si>
    <t>Opravy vodovodního potrubí z ocelových trubek pozinkovaných závitových propojení dosavadního potrubí svěrnými spojkami PN 16 DN potrubí / G odbočky DN 20 / G 1/2</t>
  </si>
  <si>
    <t>722131944</t>
  </si>
  <si>
    <t>Propojení potrubí svěrná spojka PN 16 DN 32 / G 1</t>
  </si>
  <si>
    <t>Opravy vodovodního potrubí z ocelových trubek pozinkovaných závitových propojení dosavadního potrubí svěrnými spojkami PN 16 DN potrubí / G odbočky DN 32 / G 1</t>
  </si>
  <si>
    <t>72 * 1,03 ' Přepočtené koeficientem množství</t>
  </si>
  <si>
    <t>28613651</t>
  </si>
  <si>
    <t>potrubí vodovodní LDPE (rPE) D 25x2,3mm</t>
  </si>
  <si>
    <t>28613653</t>
  </si>
  <si>
    <t>potrubí vodovodní LDPE (rPE) D 40x3,7mm</t>
  </si>
  <si>
    <t>871171211</t>
  </si>
  <si>
    <t>Montáž potrubí z PE100 SDR 11 otevřený výkop svařovaných elektrotvarovkou D 40 x 3,7 mm</t>
  </si>
  <si>
    <t>Montáž vodovodního potrubí z plastů v otevřeném výkopu z polyetylenu PE 100 svařovaných elektrotvarovkou SDR 11/PN16 D 40 x 3,7 mm</t>
  </si>
  <si>
    <t>871381211</t>
  </si>
  <si>
    <t>891379111</t>
  </si>
  <si>
    <t>Montáž navrtávacích pasů na potrubí z jakýchkoli trub DN 300</t>
  </si>
  <si>
    <t>Montáž vodovodních armatur na potrubí navrtávacích pasů s ventilem Jt 1 MPa, na potrubí z trub litinových, ocelových nebo plastických hmot DN 300</t>
  </si>
  <si>
    <t>"Výpočet množství v měrné jednotce je provedeno podle grafických a textových částí projektové dokumentace." 
76,0</t>
  </si>
  <si>
    <t>"Výpočet množství v měrné jednotce je provedeno podle grafických a textových částí projektové dokumentace." 
20+10+72</t>
  </si>
  <si>
    <t>"Výpočet množství v měrné jednotce je provedeno podle grafických a textových částí projektové dokumentace." 
102,0</t>
  </si>
  <si>
    <t>R850315131</t>
  </si>
  <si>
    <t>Napojení na stávající rozvod DN150 Lit, D+M</t>
  </si>
  <si>
    <t>Výřez nebo výsek  na potrubí z trub litinových tlakových nebo plasických hmot DN 150</t>
  </si>
  <si>
    <t>RHWL.3800300002</t>
  </si>
  <si>
    <t>PAS NAVRTÁVACÍ S UZÁVĚREM 300-2''</t>
  </si>
  <si>
    <t>RHWL.9501250300</t>
  </si>
  <si>
    <t>SOUPRAVA ZEMNÍ TELESKOPICKÁ E1 1,4-1,8 250-300 (1,4-1,8m)</t>
  </si>
  <si>
    <t>"Výpočet množství v měrné jednotce je provedeno podle grafických a textových částí projektové dokumentace." 
72*2</t>
  </si>
  <si>
    <t>"Výpočet množství v měrné jednotce je provedeno podle grafických a textových částí projektové dokumentace." 
33,660</t>
  </si>
  <si>
    <t>"Výpočet množství v měrné jednotce je provedeno podle grafických a textových částí projektové dokumentace." 
67,320</t>
  </si>
  <si>
    <t>SO 342</t>
  </si>
  <si>
    <t>Přeložka vodovodu DN 100</t>
  </si>
  <si>
    <t xml:space="preserve">    SO 342</t>
  </si>
  <si>
    <t>"Výpočet množství v měrné jednotce je provedeno podle grafických a textových částí projektové dokumentace." 
30,00*2</t>
  </si>
  <si>
    <t>"Výpočet množství v měrné jednotce je provedeno podle grafických a textových částí projektové dokumentace." 
0,80*(1,20-0,40)*85,00</t>
  </si>
  <si>
    <t>"Výpočet množství v měrné jednotce je provedeno podle grafických a textových částí projektové dokumentace." 
54,40</t>
  </si>
  <si>
    <t>"Výpočet množství v měrné jednotce je provedeno podle grafických a textových částí projektové dokumentace." 
54,40+16-27,20-12,901</t>
  </si>
  <si>
    <t>"Výpočet množství v měrné jednotce je provedeno podle grafických a textových částí projektové dokumentace." 
0,80*0,40*85,00</t>
  </si>
  <si>
    <t>27,2 * 2 ' Přepočtené koeficientem množství</t>
  </si>
  <si>
    <t>"Výpočet množství v měrné jednotce je provedeno podle grafických a textových částí projektové dokumentace." 
30,299*2,20</t>
  </si>
  <si>
    <t>"Výpočet množství v měrné jednotce je provedeno podle grafických a textových částí projektové dokumentace." 
54,40*1,70</t>
  </si>
  <si>
    <t>R230200118</t>
  </si>
  <si>
    <t>Nasunutí potrubní sekce do chráničky DN 100, vč.vystředění a utěsnění konců</t>
  </si>
  <si>
    <t>RPPL.K160062006</t>
  </si>
  <si>
    <t>Trubka ochranná Pipelife 160X6,2 6m HDPE</t>
  </si>
  <si>
    <t>Trubka plynovodní ochranná Pipelife 160X6,2 6m HDPE</t>
  </si>
  <si>
    <t>RPPV1113</t>
  </si>
  <si>
    <t>85 * 1,03 ' Přepočtené koeficientem množství</t>
  </si>
  <si>
    <t>R877261122</t>
  </si>
  <si>
    <t>Napojení na stávající rozvod DN100 PVC</t>
  </si>
  <si>
    <t>Montáž tvarovek na vodovodním plastovém potrubí z polyetylenu PE 100 elektrotvarovek SDR 11/PN16 T-kusů navrtávacích s 360° otočnou odbočkou d 110/32</t>
  </si>
  <si>
    <t>"Výpočet množství v měrné jednotce je provedeno podle grafických a textových částí projektové dokumentace." 
13,20</t>
  </si>
  <si>
    <t>řada 400</t>
  </si>
  <si>
    <t>Elektro a sdělovací objekty</t>
  </si>
  <si>
    <t>SO 431</t>
  </si>
  <si>
    <t>Přeložky veřejného osvětlení</t>
  </si>
  <si>
    <t xml:space="preserve">  řada 400</t>
  </si>
  <si>
    <t xml:space="preserve">    SO 431</t>
  </si>
  <si>
    <t>Trubka hebná dvouplášťová korugovaná chránička</t>
  </si>
  <si>
    <t>R101</t>
  </si>
  <si>
    <t>09090 TRUBKA 90</t>
  </si>
  <si>
    <t>výkres č. 2</t>
  </si>
  <si>
    <t>R102111</t>
  </si>
  <si>
    <t>09125 TRUBKA  125</t>
  </si>
  <si>
    <t>R103</t>
  </si>
  <si>
    <t>STOŽÁR SADOVÝ BEZPATICOVÝ ŽÁROVÝ ZINEK</t>
  </si>
  <si>
    <t>R104</t>
  </si>
  <si>
    <t>Stožár uliční bezpaticový, výška 4m, žárově zinkovaný, ochranná manžeta</t>
  </si>
  <si>
    <t>R105</t>
  </si>
  <si>
    <t>Stožár uliční bezpaticový, výška 6m, žárově zinkovaný, ochranná manžeta</t>
  </si>
  <si>
    <t>R106</t>
  </si>
  <si>
    <t>Stožár uliční bezpaticový, výška 8m, žárově zinkovaný, ochranná manžeta</t>
  </si>
  <si>
    <t>R107</t>
  </si>
  <si>
    <t>Montáž stožárů osvětlení bez zemních prací ostatních</t>
  </si>
  <si>
    <t>R108</t>
  </si>
  <si>
    <t>do 12 m</t>
  </si>
  <si>
    <t>R109</t>
  </si>
  <si>
    <t>STOŽAROVÁ SVORKOVNICE ŘADY SV (PRŮCHOZÍ, TN-C)</t>
  </si>
  <si>
    <t>R110</t>
  </si>
  <si>
    <t>SV-A 6.16.4 (s jedním držákem pojistky E14)</t>
  </si>
  <si>
    <t>R111</t>
  </si>
  <si>
    <t>SV-A 9.16.4 (s jedním držákem pojistky E14)</t>
  </si>
  <si>
    <t>R112</t>
  </si>
  <si>
    <t>POJISTKY E14</t>
  </si>
  <si>
    <t>R113</t>
  </si>
  <si>
    <t>Pojistka D 01, E14 - 4A</t>
  </si>
  <si>
    <t>R114</t>
  </si>
  <si>
    <t>Montáž elektovýzbroje stožárů</t>
  </si>
  <si>
    <t>R115</t>
  </si>
  <si>
    <t>1 okruh</t>
  </si>
  <si>
    <t>R116</t>
  </si>
  <si>
    <t>R117</t>
  </si>
  <si>
    <t>R118</t>
  </si>
  <si>
    <t>R119</t>
  </si>
  <si>
    <t>R120</t>
  </si>
  <si>
    <t>VODIČ JEDNOŽILOVÝ, IZOLACE PVC, PROPOJENÍ SVORKY PEN A SLOUPU</t>
  </si>
  <si>
    <t>R122</t>
  </si>
  <si>
    <t>R123</t>
  </si>
  <si>
    <t>R124</t>
  </si>
  <si>
    <t>R125</t>
  </si>
  <si>
    <t>R126</t>
  </si>
  <si>
    <t>AYKY-J 4 x 16 mm2</t>
  </si>
  <si>
    <t>R127</t>
  </si>
  <si>
    <t>Kabelová oka</t>
  </si>
  <si>
    <t>R128</t>
  </si>
  <si>
    <t>Kabelová oka, dutinky a pod. - celkem</t>
  </si>
  <si>
    <t>R129</t>
  </si>
  <si>
    <t>R130</t>
  </si>
  <si>
    <t>A -Svítidlo LED, hliníkový odlitek, tvrzené sklo, povrch mat, 21W, 3000lm,100000h (l90B10), 4000K, IP66</t>
  </si>
  <si>
    <t>R131</t>
  </si>
  <si>
    <t>B - Svítidlo LED, hliníkový odlitek, tvrzené sklo, povrch mat, 45W, 6000lm,100000h (l90B10), 4000K, IP66</t>
  </si>
  <si>
    <t>R132</t>
  </si>
  <si>
    <t>C - Svítidlo pro osvětlení přechodů LED, hliníkový odlitek, tvrzené sklo, 90W, 900lm,100im/W, 75000h, 3000-5700K, IP66</t>
  </si>
  <si>
    <t>R134</t>
  </si>
  <si>
    <t>SVÍTIDLO VENKOVNÍ VYBOJKOVÉ NA SLOUP</t>
  </si>
  <si>
    <t>R135</t>
  </si>
  <si>
    <t>Montáž</t>
  </si>
  <si>
    <t>R136</t>
  </si>
  <si>
    <t>R137</t>
  </si>
  <si>
    <t>R138</t>
  </si>
  <si>
    <t>R139</t>
  </si>
  <si>
    <t>FeZn30x4 (0,95 kg/m)</t>
  </si>
  <si>
    <t>R140</t>
  </si>
  <si>
    <t>R141</t>
  </si>
  <si>
    <t>SP připojovací</t>
  </si>
  <si>
    <t>R142</t>
  </si>
  <si>
    <t>SR 2a pro pásek 30x4mm</t>
  </si>
  <si>
    <t>R143</t>
  </si>
  <si>
    <t>SR 3b spoj pásek-drát</t>
  </si>
  <si>
    <t>R144</t>
  </si>
  <si>
    <t>R145</t>
  </si>
  <si>
    <t>R146</t>
  </si>
  <si>
    <t>R147</t>
  </si>
  <si>
    <t>Stavební jeřáb</t>
  </si>
  <si>
    <t>R148</t>
  </si>
  <si>
    <t>Stavební jeřáb automobilní na podvozku-montáž stožárů</t>
  </si>
  <si>
    <t>R149</t>
  </si>
  <si>
    <t>Ostatní dopravní technika</t>
  </si>
  <si>
    <t>R150</t>
  </si>
  <si>
    <t>Traktor</t>
  </si>
  <si>
    <t>R151</t>
  </si>
  <si>
    <t>Kabelový podvozek</t>
  </si>
  <si>
    <t>R152</t>
  </si>
  <si>
    <t>R153</t>
  </si>
  <si>
    <t>Demontaz stávajícího VO</t>
  </si>
  <si>
    <t>R154</t>
  </si>
  <si>
    <t>R155</t>
  </si>
  <si>
    <t>R157</t>
  </si>
  <si>
    <t>R158</t>
  </si>
  <si>
    <t>R159</t>
  </si>
  <si>
    <t>R161</t>
  </si>
  <si>
    <t>R164</t>
  </si>
  <si>
    <t>VYTÝČENÍ TRATI</t>
  </si>
  <si>
    <t>R165</t>
  </si>
  <si>
    <t>Venkovní vedení nn v přehledném terénu</t>
  </si>
  <si>
    <t>R167</t>
  </si>
  <si>
    <t>JÁMA PRO STOŽÁRY VER.OSVĚTLENÍ PRO BEDNĚNÍ O OBJEMU DO 2 m3</t>
  </si>
  <si>
    <t>R168</t>
  </si>
  <si>
    <t>Zemina třídy 3,strojně</t>
  </si>
  <si>
    <t>R169</t>
  </si>
  <si>
    <t>ZÁKLAD Z PROSTÉHO BETONU</t>
  </si>
  <si>
    <t>R170</t>
  </si>
  <si>
    <t>Do bednění</t>
  </si>
  <si>
    <t>R171</t>
  </si>
  <si>
    <t>ROZBOURÁNÍ BETONOVÉHO ZÁKLADU</t>
  </si>
  <si>
    <t>R172</t>
  </si>
  <si>
    <t>Premist.mater.nalozeni,odvoz</t>
  </si>
  <si>
    <t>R174</t>
  </si>
  <si>
    <t>POUZDROVÝ ZÁKL.PRO STOŽ.VENK.OSVĚTL.MIMO OSU TRASY KABELU</t>
  </si>
  <si>
    <t>R175</t>
  </si>
  <si>
    <t>D 500x800 mm</t>
  </si>
  <si>
    <t>R177</t>
  </si>
  <si>
    <t>ZÁHOZ JÁMY,UPĚCHOVÁNÍ,ÚPRAVA POVRCHU</t>
  </si>
  <si>
    <t>R178</t>
  </si>
  <si>
    <t>V zemine třídy 3-4</t>
  </si>
  <si>
    <t>R179</t>
  </si>
  <si>
    <t>ODVOZ ZEMINY</t>
  </si>
  <si>
    <t>R180</t>
  </si>
  <si>
    <t>Naložení,rozhoz,úprava povrchu</t>
  </si>
  <si>
    <t>R181</t>
  </si>
  <si>
    <t>NÁSYP ZEMINY VČETNĚ DUSÁNÍ</t>
  </si>
  <si>
    <t>R182</t>
  </si>
  <si>
    <t>Násyp v zemine třídy 3-4</t>
  </si>
  <si>
    <t>R183</t>
  </si>
  <si>
    <t>R184</t>
  </si>
  <si>
    <t>R185</t>
  </si>
  <si>
    <t>R186</t>
  </si>
  <si>
    <t>R187</t>
  </si>
  <si>
    <t>R188</t>
  </si>
  <si>
    <t>R189</t>
  </si>
  <si>
    <t>R190</t>
  </si>
  <si>
    <t>R191</t>
  </si>
  <si>
    <t>R192</t>
  </si>
  <si>
    <t>R194</t>
  </si>
  <si>
    <t>ZÁHOZ KABELOVÉ RÝHY ODVOZ ZEMINY</t>
  </si>
  <si>
    <t>R195</t>
  </si>
  <si>
    <t>Do vzdálenosti 1 km</t>
  </si>
  <si>
    <t>R196</t>
  </si>
  <si>
    <t>Za každý další km</t>
  </si>
  <si>
    <t>SO 460</t>
  </si>
  <si>
    <t>Přeložky sdělovacího vedení CETIN</t>
  </si>
  <si>
    <t xml:space="preserve">    SO 460</t>
  </si>
  <si>
    <t>M02</t>
  </si>
  <si>
    <t>ZEMNÍ PRÁCE (CETIN a.s.) - provizorní přeložka</t>
  </si>
  <si>
    <t>M04</t>
  </si>
  <si>
    <t>SLABOPROUD (CETIN a.s.) - SDĚLOVACÍ ZAŘÍZENÍ - provizorní přeložka</t>
  </si>
  <si>
    <t>75H313</t>
  </si>
  <si>
    <t>KABEL ZÁVĚSNÝ METALICKÝ PRŮMĚR ŽÍLY 0,6 MM PŘES 10XN</t>
  </si>
  <si>
    <t>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</si>
  <si>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75H31X</t>
  </si>
  <si>
    <t>KABEL ZÁVĚSNÝ METALICKÝ PRŮMĚR ŽÍLY 0,6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</si>
  <si>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</si>
  <si>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75IH4Y</t>
  </si>
  <si>
    <t>UKONČENÍ KABELU FORMA KABELOVÁ DÉLKY PŘES 0,5 M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</si>
  <si>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</si>
  <si>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</si>
  <si>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</si>
  <si>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75H31Y</t>
  </si>
  <si>
    <t>KABEL ZÁVĚSNÝ METALICKÝ PRŮMĚR ŽÍLY 0,6 MM - DEMONTÁŽ</t>
  </si>
  <si>
    <t>75IEGY</t>
  </si>
  <si>
    <t>KAZETA PRO ULOŽENÍ SVÁRŮ - DEMONTÁŽ</t>
  </si>
  <si>
    <t>SO 461</t>
  </si>
  <si>
    <t>Ochrana sdělovacího vedení UPC</t>
  </si>
  <si>
    <t xml:space="preserve">    SO 461</t>
  </si>
  <si>
    <t>V případě, že nebude možné udělat výkop. 
položka zahrnuje dodávku protlačovaného potrubí a veškeré pomocné práce (startovací zařízení, startovací a cílová jáma, opěrné a vodící bloky a pod.)</t>
  </si>
  <si>
    <t>V případě, že se trasa nebude překládat, tak se použijí dělené chráničky.  Z důvodu zvýšení odolnosti stávající kabelové trasy !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</si>
  <si>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Dozor pracovníků UPC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</si>
  <si>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veškeré poplatky provozovateli skládky, recyklační linky nebo jiného zařízení na zpracování nebo likvidaci odpadů související s převzetím, uložením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</si>
  <si>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řada 660</t>
  </si>
  <si>
    <t>Objekty drah</t>
  </si>
  <si>
    <t>SO 670</t>
  </si>
  <si>
    <t>Přeložka sdělovacího vedení ČD Telematika</t>
  </si>
  <si>
    <t xml:space="preserve">  řada 660</t>
  </si>
  <si>
    <t xml:space="preserve">    SO 670</t>
  </si>
  <si>
    <t>ZEMNÍ PRÁCE (ČD-T) - stávající stav</t>
  </si>
  <si>
    <t>V případě stranové přeložky se pod novou komunikací umístí rezervní chránička pro ČD-T 
1. Položka obsahuje:  
 – úprava dna výkopu  
 – položení betonového žlabu / chráničky včetně zakrytí  
 – pomocné mechanismy  
2. Položka neobsahuje:  
 X  
3. Způsob měření:  
Udává se počet kusů kompletní konstrukce nebo práce.</t>
  </si>
  <si>
    <t>V případě stranové přeložky se pod novou komunikací umístí rezervní chránička pro ČD-T 
Položka obsahuje: Příprava roury pro zatažení, spojování při zatažení, zatažení konopného lana do prostupu. Dále obsahuje cenu za pom. mechanismy včetně všech ostatních vedlejších nákladů.</t>
  </si>
  <si>
    <t>V případě stranové přeložky se pod novou komunikací umístí rezervní chránička pro ČD-T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</si>
  <si>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</si>
  <si>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ZEMNÍ PRÁCE (ČD-T) - definitivní stav</t>
  </si>
  <si>
    <t>SLABOPROUD (ČD-T) - SDĚLOVACÍ ZAŘÍZENÍ - definitivní stav</t>
  </si>
  <si>
    <t>741C06</t>
  </si>
  <si>
    <t>Dozor pracovníků ČD-T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</si>
  <si>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75I712</t>
  </si>
  <si>
    <t>KABEL KLASICKÝ DÁLKOVÝ DVOUPLÁŠŤOVÝ DO 19 ČTYŘEK</t>
  </si>
  <si>
    <t>DK 15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</si>
  <si>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75I71X</t>
  </si>
  <si>
    <t>KABEL KLASICKÝ DÁLKOVÝ DVOUPLÁŠŤOVÝ - MONTÁŽ</t>
  </si>
  <si>
    <t>75I71Y</t>
  </si>
  <si>
    <t>KABEL KLASICKÝ DÁLKOVÝ DVOUPLÁŠŤOVÝ - DEMONTÁŽ</t>
  </si>
  <si>
    <t>75IH52</t>
  </si>
  <si>
    <t>UKONČENÍ KABELU DÁLKOVÉHO DO 100 ŽIL</t>
  </si>
  <si>
    <t>75IH5Y</t>
  </si>
  <si>
    <t>UKONČENÍ KABELU DÁLKOVÉHO - DEMONTÁŽ</t>
  </si>
  <si>
    <t>75II31</t>
  </si>
  <si>
    <t>SPOJKA DÁLKOVÉHO KABELU DO 100 ŽIL</t>
  </si>
  <si>
    <t>75II3Y</t>
  </si>
  <si>
    <t>SPOJKA DÁLKOVÉHO KABELU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</si>
  <si>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</si>
  <si>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</si>
  <si>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</si>
  <si>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POPLATKY ZA LIKVIDACi ODPADŮ NEKONTAMINOVANÝCH - 02 01 03  SMÝCENÉ STROMY A KEŘE, vč. dopravy na skládku</t>
  </si>
  <si>
    <t>řada 800</t>
  </si>
  <si>
    <t>Objekty úpravy území</t>
  </si>
  <si>
    <t>SO 801</t>
  </si>
  <si>
    <t xml:space="preserve">  řada 800</t>
  </si>
  <si>
    <t xml:space="preserve">    SO 801</t>
  </si>
  <si>
    <t>122731</t>
  </si>
  <si>
    <t>ODKOPÁVKY A PROKOPÁVKY OBECNÉ TŘ. I, ODVOZ DO 1KM</t>
  </si>
  <si>
    <t>1: zemina pro zásyp z meziskládky 
2: 76,80</t>
  </si>
  <si>
    <t>1: SO801_02_Situace 
2: zásyp nenamrzavou zeminou hutněný po vrstvách 
3: 384,0*0,20</t>
  </si>
  <si>
    <t>1: SO 801_01_Technická zpráva + SO801_02_Situace 
2: 420,0</t>
  </si>
  <si>
    <t>1: SO 801_01_Technická zpráva + SO801_02_Situace 
2: plocha zatravnění 
3: 420,0</t>
  </si>
  <si>
    <t>1: SO 801_01_Technická zpráva + SO801_02_Situace 
2: kolem vysazených stromů 
3: 5*2,0</t>
  </si>
  <si>
    <t>1: SO 801_01_Technická zpráva + SO801_02_Situace 
2: Pro výsadbu budou použity listnaté 
alejové stromy o obvodu kmene 12 až 16 cm, dosahující menších rozměrů koruny – javor babyka (Acer campestre Lienco), hloh jednosemenný (Crataegus monogyna Stricta) apod. 
3: Při výsadbě budou stromy hnojeny organickým a anorganickým hnojivem, ukotveny třemi kůly a kmeny budou obaleny jutou, chráněny před okusem. 
4: včetně následné péče 
5: 5,0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</si>
  <si>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</si>
  <si>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SO 801_01_Technická zpráva + SO801_02_Situace 
2: plocha zatravnění 
3: 420,0*0,010 
4: vysazené stromy 
5: 5*0,10</t>
  </si>
  <si>
    <t>R1823-1</t>
  </si>
  <si>
    <t>POPLATEK ZA NÁKUP ZEMINY VHODNÉ K OHUMUSOVÁNÍ, VČETNĚ NALOŽENÍ, SLOŽENÍ A DOVOZU NA MÍSTO STAVBY</t>
  </si>
  <si>
    <t>1: SO 801_01_Technická zpráva + SO801_02_Situace 
2: plocha zatravnění 
3: 420,0*0,150</t>
  </si>
  <si>
    <t>SO 831</t>
  </si>
  <si>
    <t>Rekultivace nevyužívaných částí</t>
  </si>
  <si>
    <t xml:space="preserve">    SO 831</t>
  </si>
  <si>
    <t>1: SO 831_01_Technická zpráva + SO831_02_Situace 
2: 195,0</t>
  </si>
  <si>
    <t>1: SO 831_01_Technická zpráva + SO831_02_Situace 
2: Plocha odstranění MK a zatravnění 
3: 195,0</t>
  </si>
  <si>
    <t>1: SO 831_01_Technická zpráva + SO831_02_Situace 
2: Plocha odstranění MK a zatravnění 
3: 195,0*0,010</t>
  </si>
  <si>
    <t>1: SO 831_01_Technická zpráva + SO831_02_Situace 
2: Plocha odstranění MK a zatravnění 
3: 195,0*0,150</t>
  </si>
  <si>
    <t>SO 861</t>
  </si>
  <si>
    <t>Oplocení parcely 419/23</t>
  </si>
  <si>
    <t xml:space="preserve">    SO 861</t>
  </si>
  <si>
    <t>1: Dle technické zprávy, výkresových příloh projektové dokumentace a dle TKP staveb státních drah. Dle výkazů materiálu projektu. Dle tabulky kubatur projektanta. 
2: 14 ks patek 0,4x0,4m, hl. 0,8m; 14*0,80*0,40*0,40</t>
  </si>
  <si>
    <t>1: dle pol. 13373; 1,792</t>
  </si>
  <si>
    <t>1: Dle technické zprávy, výkresových příloh projektové dokumentace a dle TKP staveb státních drah. Dle výkazů materiálu projektu. Dle tabulky kubatur projektanta. 
2: živý plot z tújí, délka 15,5m, sázeno po 0,50m; 31,00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</si>
  <si>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</si>
  <si>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sloupek pr. 38 mm; délka 2,6 m; pozinkovaný, poplastovaný s PVC krytkou; 8 
3: sloupky pro bránu a branku; 3</t>
  </si>
  <si>
    <t>1: Dle technické zprávy, výkresových příloh projektové dokumentace a dle TKP staveb státních drah. Dle výkazů materiálu projektu. Dle tabulky kubatur projektanta. 
2: šikmá vzpěra v rozích pozemku; 3</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</si>
  <si>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nutné zemní práce</t>
  </si>
  <si>
    <t>461313</t>
  </si>
  <si>
    <t>PATKY Z PROSTÉHO BETONU C16/20</t>
  </si>
  <si>
    <t>1: Dle technické zprávy, výkresových příloh projektové dokumentace a dle TKP staveb státních drah. Dle výkazů materiálu projektu. Dle tabulky kubatur projektanta. 
2: betonová patka C16/20, 0,4x0,4m hl. 0,8m; 14*0,4*0,4*0,8</t>
  </si>
  <si>
    <t>1: Dle technické zprávy, výkresových příloh projektové dokumentace a dle TKP staveb státních drah. Dle výkazů materiálu projektu. Dle tabulky kubatur projektanta. 
2: délka oplocení 16,30m; výška 2,0m; 16,30*2,0</t>
  </si>
  <si>
    <t>1: Dle technické zprávy, výkresových příloh projektové dokumentace a dle TKP staveb státních drah. Dle výkazů materiálu projektu. Dle tabulky kubatur projektanta. 
2: dvoukřídlá brána; 3,00*2,00 
3: branka; 1,00*2,00</t>
  </si>
  <si>
    <t>1: dle pol. 17120; 1,792</t>
  </si>
  <si>
    <t>SO 862</t>
  </si>
  <si>
    <t>Oplocení parcely 419/2</t>
  </si>
  <si>
    <t xml:space="preserve">    SO 862</t>
  </si>
  <si>
    <t>1: Dle technické zprávy, výkresových příloh projektové dokumentace a dle TKP staveb státních drah. Dle výkazů materiálu projektu. Dle tabulky kubatur projektanta. 
2: sloupek pr. 38 mm; délka 2,6 m; pozinkovaný, poplastovaný s PVC krytkou; 12</t>
  </si>
  <si>
    <t>1: Dle technické zprávy, výkresových příloh projektové dokumentace a dle TKP staveb státních drah. Dle výkazů materiálu projektu. Dle tabulky kubatur projektanta. 
2: šikmá vzpěra v rozích pozemku; 2</t>
  </si>
  <si>
    <t>1: Dle technické zprávy, výkresových příloh projektové dokumentace a dle TKP staveb státních drah. Dle výkazů materiálu projektu. Dle tabulky kubatur projektanta. 
2: délka oplocení 28,5m; výška 2,0m; 28,5*2,0</t>
  </si>
  <si>
    <t>SO 863</t>
  </si>
  <si>
    <t>Oplocení parcely 419/25</t>
  </si>
  <si>
    <t xml:space="preserve">    SO 863</t>
  </si>
  <si>
    <t>1: Dle technické zprávy, výkresových příloh projektové dokumentace a dle TKP staveb státních drah. Dle výkazů materiálu projektu. Dle tabulky kubatur projektanta. 
2: 12 ks patek 0,4x0,4m, hl. 0,8m; 12*0,80*0,40*0,40</t>
  </si>
  <si>
    <t>1: dle pol. 13373; 1,536</t>
  </si>
  <si>
    <t>1: Dle technické zprávy, výkresových příloh projektové dokumentace a dle TKP staveb státních drah. Dle výkazů materiálu projektu. Dle tabulky kubatur projektanta. 
2: betonová patka C16/20, 0,4x0,4m hl. 0,8m; 12*0,4*0,4*0,8</t>
  </si>
  <si>
    <t>1: Dle technické zprávy, výkresových příloh projektové dokumentace a dle TKP staveb státních drah. Dle výkazů materiálu projektu. Dle tabulky kubatur projektanta. 
2: délka oplocení 26,5m; výška 2,0m; 26,5*2,0</t>
  </si>
  <si>
    <t>1: dle pol. 17120; 1,536</t>
  </si>
  <si>
    <t>Všeobecný objekt</t>
  </si>
  <si>
    <t>SO 98-98</t>
  </si>
  <si>
    <t xml:space="preserve">  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</si>
  <si>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</si>
  <si>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</si>
  <si>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</si>
  <si>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</si>
  <si>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</si>
  <si>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</si>
  <si>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</si>
  <si>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</si>
  <si>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</si>
  <si>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</si>
  <si>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</si>
  <si>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</si>
  <si>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</si>
  <si>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</si>
  <si>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</si>
  <si>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</si>
  <si>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</si>
  <si>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</si>
  <si>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</si>
  <si>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</si>
  <si>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</si>
  <si>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</si>
  <si>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</si>
  <si>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</si>
  <si>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</si>
  <si>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</si>
  <si>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</si>
  <si>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</si>
  <si>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</si>
  <si>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</si>
  <si>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</si>
  <si>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</si>
  <si>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všechny nezbytné práce a činnosti, náklady a zařízení  včetně  všech doprav a pomocného materiálu nutných  pro uskutečnění dozorů.  Položka zahrnuje  všechny nezbytné práce, náklady a zařízení  včetně  všech doprav a pomocného materiálu nutných  pro uskutečnění biotechnických opatření. (např. odlov ryb a následnou sádku nových v náhonu pro stavbu mostů,  zábrany proti obojživelníkům apod.)</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</si>
  <si>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</si>
  <si>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</si>
  <si>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</si>
  <si>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</si>
  <si>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</si>
  <si>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</si>
  <si>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</si>
  <si>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Dozorci přechodu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</si>
  <si>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</si>
  <si>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</si>
  <si>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nájmy za zvláštní užívání komunikací, dočastné zábory pozemků a ostatní nutné k bazvadnému provedení a předání díla.</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</si>
  <si>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</si>
  <si>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</si>
  <si>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VSEOB014</t>
  </si>
  <si>
    <t>Exkurze pro studenty</t>
  </si>
  <si>
    <t>v předepsaném rozsahu a počtu dle VTP a ZTP</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</si>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</sst>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9">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0" fillId="0" borderId="1" xfId="0" applyBorder="1" quotePrefix="1"/>
    <xf numFmtId="0" fontId="0" fillId="0" borderId="1" xfId="0" applyBorder="1" applyAlignment="1" quotePrefix="1">
      <alignment wrapText="1"/>
    </xf>
    <xf numFmtId="0" fontId="6" fillId="0" borderId="1" xfId="0" applyFont="1" applyBorder="1" applyAlignment="1" quotePrefix="1">
      <alignment horizontal="left" vertical="center" wrapText="1"/>
    </xf>
    <xf numFmtId="0" fontId="3" fillId="2" borderId="0" xfId="0" applyFont="1" applyFill="1" applyAlignment="1">
      <alignment wrapText="1"/>
    </xf>
    <xf numFmtId="0" fontId="3" fillId="2" borderId="2"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styles" Target="styles.xml" /><Relationship Id="rId243" Type="http://schemas.openxmlformats.org/officeDocument/2006/relationships/sharedStrings" Target="sharedStrings.xml" /><Relationship Id="rId24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sheet1.xml><?xml version="1.0" encoding="utf-8"?>
<worksheet xmlns="http://schemas.openxmlformats.org/spreadsheetml/2006/main" xmlns:r="http://schemas.openxmlformats.org/officeDocument/2006/relationships">
  <sheetPr>
    <pageSetUpPr fitToPage="1"/>
  </sheetPr>
  <dimension ref="A1:E3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0+C10+C63+C265+C283+C314</f>
      </c>
      <c s="1"/>
      <c s="1"/>
    </row>
    <row r="7" spans="1:5" ht="12.75" customHeight="1">
      <c r="A7" s="1"/>
      <c s="4" t="s">
        <v>5</v>
      </c>
      <c s="7">
        <f>0+E10+E63+E265+E283+E314</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0+C11+C16+C41+C58</f>
      </c>
      <c s="20">
        <f>0+D11+D16+D41+D58</f>
      </c>
      <c s="20">
        <f>0+E11+E16+E41+E58</f>
      </c>
    </row>
    <row r="11" spans="1:5" ht="12.75" customHeight="1">
      <c r="A11" s="21" t="s">
        <v>55</v>
      </c>
      <c s="21" t="s">
        <v>23</v>
      </c>
      <c s="22">
        <f>0+C12</f>
      </c>
      <c s="22">
        <f>0+D12</f>
      </c>
      <c s="22">
        <f>0+E12</f>
      </c>
    </row>
    <row r="12" spans="1:5" ht="12.75" customHeight="1">
      <c r="A12" s="21" t="s">
        <v>56</v>
      </c>
      <c s="21" t="s">
        <v>26</v>
      </c>
      <c s="22">
        <f>0+C13+C14+C15</f>
      </c>
      <c s="22">
        <f>0+D13+D14+D15</f>
      </c>
      <c s="22">
        <f>0+E13+E14+E15</f>
      </c>
    </row>
    <row r="13" spans="1:5" ht="12.75" customHeight="1">
      <c r="A13" s="21" t="s">
        <v>57</v>
      </c>
      <c s="21" t="s">
        <v>35</v>
      </c>
      <c s="22">
        <f>'D1_D.1.1_D1.1.1_PS 01-28-01-A'!I3</f>
      </c>
      <c s="22">
        <f>'D1_D.1.1_D1.1.1_PS 01-28-01-A'!O2</f>
      </c>
      <c s="22">
        <f>C13+D13</f>
      </c>
    </row>
    <row r="14" spans="1:5" ht="12.75" customHeight="1">
      <c r="A14" s="21" t="s">
        <v>770</v>
      </c>
      <c s="21" t="s">
        <v>769</v>
      </c>
      <c s="22">
        <f>'D1_D.1.1_D1.1.1_PS 01-28-01-B'!I3</f>
      </c>
      <c s="22">
        <f>'D1_D.1.1_D1.1.1_PS 01-28-01-B'!O2</f>
      </c>
      <c s="22">
        <f>C14+D14</f>
      </c>
    </row>
    <row r="15" spans="1:5" ht="12.75" customHeight="1">
      <c r="A15" s="21" t="s">
        <v>998</v>
      </c>
      <c s="21" t="s">
        <v>997</v>
      </c>
      <c s="22">
        <f>'D1_D.1.1_D1.1.1_SO 01-28-01-D'!I3</f>
      </c>
      <c s="22">
        <f>'D1_D.1.1_D1.1.1_SO 01-28-01-D'!O2</f>
      </c>
      <c s="22">
        <f>C15+D15</f>
      </c>
    </row>
    <row r="16" spans="1:5" ht="12.75" customHeight="1">
      <c r="A16" s="21" t="s">
        <v>1066</v>
      </c>
      <c s="21" t="s">
        <v>1061</v>
      </c>
      <c s="22">
        <f>0+C17+C19+C22+C24+C28+C31+C34+C36</f>
      </c>
      <c s="22">
        <f>0+D17+D19+D22+D24+D28+D31+D34+D36</f>
      </c>
      <c s="22">
        <f>0+E17+E19+E22+E24+E28+E31+E34+E36</f>
      </c>
    </row>
    <row r="17" spans="1:5" ht="12.75" customHeight="1">
      <c r="A17" s="21" t="s">
        <v>1067</v>
      </c>
      <c s="21" t="s">
        <v>1063</v>
      </c>
      <c s="22">
        <f>0+C18</f>
      </c>
      <c s="22">
        <f>0+D18</f>
      </c>
      <c s="22">
        <f>0+E18</f>
      </c>
    </row>
    <row r="18" spans="1:5" ht="12.75" customHeight="1">
      <c r="A18" s="21" t="s">
        <v>1068</v>
      </c>
      <c s="21" t="s">
        <v>1065</v>
      </c>
      <c s="22">
        <f>'D1_D.1.2_D.1.2.1_PS 01-14-01'!I3</f>
      </c>
      <c s="22">
        <f>'D1_D.1.2_D.1.2.1_PS 01-14-01'!O2</f>
      </c>
      <c s="22">
        <f>C18+D18</f>
      </c>
    </row>
    <row r="19" spans="1:5" ht="12.75" customHeight="1">
      <c r="A19" s="21" t="s">
        <v>1362</v>
      </c>
      <c s="21" t="s">
        <v>1359</v>
      </c>
      <c s="22">
        <f>0+C20+C21</f>
      </c>
      <c s="22">
        <f>0+D20+D21</f>
      </c>
      <c s="22">
        <f>0+E20+E21</f>
      </c>
    </row>
    <row r="20" spans="1:5" ht="12.75" customHeight="1">
      <c r="A20" s="21" t="s">
        <v>1363</v>
      </c>
      <c s="21" t="s">
        <v>1361</v>
      </c>
      <c s="22">
        <f>'D1_D.1.2_D.1.2.2_PS 01-14-02'!I3</f>
      </c>
      <c s="22">
        <f>'D1_D.1.2_D.1.2.2_PS 01-14-02'!O2</f>
      </c>
      <c s="22">
        <f>C20+D20</f>
      </c>
    </row>
    <row r="21" spans="1:5" ht="12.75" customHeight="1">
      <c r="A21" s="21" t="s">
        <v>1459</v>
      </c>
      <c s="21" t="s">
        <v>1458</v>
      </c>
      <c s="22">
        <f>'D1_D.1.2_D.1.2.2_PS 02-14-03'!I3</f>
      </c>
      <c s="22">
        <f>'D1_D.1.2_D.1.2.2_PS 02-14-03'!O2</f>
      </c>
      <c s="22">
        <f>C21+D21</f>
      </c>
    </row>
    <row r="22" spans="1:5" ht="12.75" customHeight="1">
      <c r="A22" s="21" t="s">
        <v>1473</v>
      </c>
      <c s="21" t="s">
        <v>1470</v>
      </c>
      <c s="22">
        <f>0+C23</f>
      </c>
      <c s="22">
        <f>0+D23</f>
      </c>
      <c s="22">
        <f>0+E23</f>
      </c>
    </row>
    <row r="23" spans="1:5" ht="12.75" customHeight="1">
      <c r="A23" s="21" t="s">
        <v>1474</v>
      </c>
      <c s="21" t="s">
        <v>1472</v>
      </c>
      <c s="22">
        <f>'D1_D.1.2_D.1.2.3_PS 01-14-03'!I3</f>
      </c>
      <c s="22">
        <f>'D1_D.1.2_D.1.2.3_PS 01-14-03'!O2</f>
      </c>
      <c s="22">
        <f>C23+D23</f>
      </c>
    </row>
    <row r="24" spans="1:5" ht="12.75" customHeight="1">
      <c r="A24" s="21" t="s">
        <v>1601</v>
      </c>
      <c s="21" t="s">
        <v>1598</v>
      </c>
      <c s="22">
        <f>0+C25+C26+C27</f>
      </c>
      <c s="22">
        <f>0+D25+D26+D27</f>
      </c>
      <c s="22">
        <f>0+E25+E26+E27</f>
      </c>
    </row>
    <row r="25" spans="1:5" ht="12.75" customHeight="1">
      <c r="A25" s="21" t="s">
        <v>1602</v>
      </c>
      <c s="21" t="s">
        <v>1600</v>
      </c>
      <c s="22">
        <f>'D1_D.1.2_D.1.2.4_PS 01-14-04'!I3</f>
      </c>
      <c s="22">
        <f>'D1_D.1.2_D.1.2.4_PS 01-14-04'!O2</f>
      </c>
      <c s="22">
        <f>C25+D25</f>
      </c>
    </row>
    <row r="26" spans="1:5" ht="12.75" customHeight="1">
      <c r="A26" s="21" t="s">
        <v>1784</v>
      </c>
      <c s="21" t="s">
        <v>1783</v>
      </c>
      <c s="22">
        <f>'D1_D.1.2_D.1.2.4_PS 01-14-05'!I3</f>
      </c>
      <c s="22">
        <f>'D1_D.1.2_D.1.2.4_PS 01-14-05'!O2</f>
      </c>
      <c s="22">
        <f>C26+D26</f>
      </c>
    </row>
    <row r="27" spans="1:5" ht="12.75" customHeight="1">
      <c r="A27" s="21" t="s">
        <v>1897</v>
      </c>
      <c s="21" t="s">
        <v>1896</v>
      </c>
      <c s="22">
        <f>'D1_D.1.2_D.1.2.4_PS 01-14-09'!I3</f>
      </c>
      <c s="22">
        <f>'D1_D.1.2_D.1.2.4_PS 01-14-09'!O2</f>
      </c>
      <c s="22">
        <f>C27+D27</f>
      </c>
    </row>
    <row r="28" spans="1:5" ht="12.75" customHeight="1">
      <c r="A28" s="21" t="s">
        <v>2021</v>
      </c>
      <c s="21" t="s">
        <v>2018</v>
      </c>
      <c s="22">
        <f>0+C29+C30</f>
      </c>
      <c s="22">
        <f>0+D29+D30</f>
      </c>
      <c s="22">
        <f>0+E29+E30</f>
      </c>
    </row>
    <row r="29" spans="1:5" ht="12.75" customHeight="1">
      <c r="A29" s="21" t="s">
        <v>2022</v>
      </c>
      <c s="21" t="s">
        <v>2020</v>
      </c>
      <c s="22">
        <f>'D1_D.1.2_D.1.2.5_PS 02-14-01'!I3</f>
      </c>
      <c s="22">
        <f>'D1_D.1.2_D.1.2.5_PS 02-14-01'!O2</f>
      </c>
      <c s="22">
        <f>C29+D29</f>
      </c>
    </row>
    <row r="30" spans="1:5" ht="12.75" customHeight="1">
      <c r="A30" s="21" t="s">
        <v>2103</v>
      </c>
      <c s="21" t="s">
        <v>2102</v>
      </c>
      <c s="22">
        <f>'D1_D.1.2_D.1.2.5_PS 02-14-02'!I3</f>
      </c>
      <c s="22">
        <f>'D1_D.1.2_D.1.2.5_PS 02-14-02'!O2</f>
      </c>
      <c s="22">
        <f>C30+D30</f>
      </c>
    </row>
    <row r="31" spans="1:5" ht="12.75" customHeight="1">
      <c r="A31" s="21" t="s">
        <v>2165</v>
      </c>
      <c s="21" t="s">
        <v>2162</v>
      </c>
      <c s="22">
        <f>0+C32+C33</f>
      </c>
      <c s="22">
        <f>0+D32+D33</f>
      </c>
      <c s="22">
        <f>0+E32+E33</f>
      </c>
    </row>
    <row r="32" spans="1:5" ht="12.75" customHeight="1">
      <c r="A32" s="21" t="s">
        <v>2166</v>
      </c>
      <c s="21" t="s">
        <v>2164</v>
      </c>
      <c s="22">
        <f>'D1_D.1.2_D.1.2.7_PS 01-14-06'!I3</f>
      </c>
      <c s="22">
        <f>'D1_D.1.2_D.1.2.7_PS 01-14-06'!O2</f>
      </c>
      <c s="22">
        <f>C32+D32</f>
      </c>
    </row>
    <row r="33" spans="1:5" ht="12.75" customHeight="1">
      <c r="A33" s="21" t="s">
        <v>2395</v>
      </c>
      <c s="21" t="s">
        <v>2394</v>
      </c>
      <c s="22">
        <f>'D1_D.1.2_D.1.2.7_PS 02-14-04'!I3</f>
      </c>
      <c s="22">
        <f>'D1_D.1.2_D.1.2.7_PS 02-14-04'!O2</f>
      </c>
      <c s="22">
        <f>C33+D33</f>
      </c>
    </row>
    <row r="34" spans="1:5" ht="12.75" customHeight="1">
      <c r="A34" s="21" t="s">
        <v>2430</v>
      </c>
      <c s="21" t="s">
        <v>2427</v>
      </c>
      <c s="22">
        <f>0+C35</f>
      </c>
      <c s="22">
        <f>0+D35</f>
      </c>
      <c s="22">
        <f>0+E35</f>
      </c>
    </row>
    <row r="35" spans="1:5" ht="12.75" customHeight="1">
      <c r="A35" s="21" t="s">
        <v>2431</v>
      </c>
      <c s="21" t="s">
        <v>2429</v>
      </c>
      <c s="22">
        <f>'D1_D.1.2_D.1.2.8_PS 01-14-07'!I3</f>
      </c>
      <c s="22">
        <f>'D1_D.1.2_D.1.2.8_PS 01-14-07'!O2</f>
      </c>
      <c s="22">
        <f>C35+D35</f>
      </c>
    </row>
    <row r="36" spans="1:5" ht="12.75" customHeight="1">
      <c r="A36" s="21" t="s">
        <v>2592</v>
      </c>
      <c s="21" t="s">
        <v>2589</v>
      </c>
      <c s="22">
        <f>0+C37+C38+C39+C40</f>
      </c>
      <c s="22">
        <f>0+D37+D38+D39+D40</f>
      </c>
      <c s="22">
        <f>0+E37+E38+E39+E40</f>
      </c>
    </row>
    <row r="37" spans="1:5" ht="12.75" customHeight="1">
      <c r="A37" s="21" t="s">
        <v>2593</v>
      </c>
      <c s="21" t="s">
        <v>2591</v>
      </c>
      <c s="22">
        <f>'D1_D.1.2_D.1.2.9_PS 01-14-08'!I3</f>
      </c>
      <c s="22">
        <f>'D1_D.1.2_D.1.2.9_PS 01-14-08'!O2</f>
      </c>
      <c s="22">
        <f>C37+D37</f>
      </c>
    </row>
    <row r="38" spans="1:5" ht="12.75" customHeight="1">
      <c r="A38" s="21" t="s">
        <v>2738</v>
      </c>
      <c s="21" t="s">
        <v>2737</v>
      </c>
      <c s="22">
        <f>'D1_D.1.2_D.1.2.9_PS 50-14-01'!I3</f>
      </c>
      <c s="22">
        <f>'D1_D.1.2_D.1.2.9_PS 50-14-01'!O2</f>
      </c>
      <c s="22">
        <f>C38+D38</f>
      </c>
    </row>
    <row r="39" spans="1:5" ht="12.75" customHeight="1">
      <c r="A39" s="21" t="s">
        <v>2818</v>
      </c>
      <c s="21" t="s">
        <v>2817</v>
      </c>
      <c s="22">
        <f>'D1_D.1.2_D.1.2.9_PS 50-14-02'!I3</f>
      </c>
      <c s="22">
        <f>'D1_D.1.2_D.1.2.9_PS 50-14-02'!O2</f>
      </c>
      <c s="22">
        <f>C39+D39</f>
      </c>
    </row>
    <row r="40" spans="1:5" ht="12.75" customHeight="1">
      <c r="A40" s="21" t="s">
        <v>2888</v>
      </c>
      <c s="21" t="s">
        <v>2887</v>
      </c>
      <c s="22">
        <f>'D1_D.1.2_D.1.2.9_PS 50-14-03'!I3</f>
      </c>
      <c s="22">
        <f>'D1_D.1.2_D.1.2.9_PS 50-14-03'!O2</f>
      </c>
      <c s="22">
        <f>C40+D40</f>
      </c>
    </row>
    <row r="41" spans="1:5" ht="12.75" customHeight="1">
      <c r="A41" s="21" t="s">
        <v>2947</v>
      </c>
      <c s="21" t="s">
        <v>2942</v>
      </c>
      <c s="22">
        <f>0+C42+C46+C50+C52</f>
      </c>
      <c s="22">
        <f>0+D42+D46+D50+D52</f>
      </c>
      <c s="22">
        <f>0+E42+E46+E50+E52</f>
      </c>
    </row>
    <row r="42" spans="1:5" ht="12.75" customHeight="1">
      <c r="A42" s="21" t="s">
        <v>2948</v>
      </c>
      <c s="21" t="s">
        <v>2944</v>
      </c>
      <c s="22">
        <f>0+C43+C44+C45</f>
      </c>
      <c s="22">
        <f>0+D43+D44+D45</f>
      </c>
      <c s="22">
        <f>0+E43+E44+E45</f>
      </c>
    </row>
    <row r="43" spans="1:5" ht="12.75" customHeight="1">
      <c r="A43" s="21" t="s">
        <v>2949</v>
      </c>
      <c s="21" t="s">
        <v>2946</v>
      </c>
      <c s="22">
        <f>'D1_D.1.3_D.1.3.1_PS 01-05-01'!I3</f>
      </c>
      <c s="22">
        <f>'D1_D.1.3_D.1.3.1_PS 01-05-01'!O2</f>
      </c>
      <c s="22">
        <f>C43+D43</f>
      </c>
    </row>
    <row r="44" spans="1:5" ht="12.75" customHeight="1">
      <c r="A44" s="21" t="s">
        <v>3025</v>
      </c>
      <c s="21" t="s">
        <v>3024</v>
      </c>
      <c s="22">
        <f>'D1_D.1.3_D.1.3.1_PS 01-05-02'!I3</f>
      </c>
      <c s="22">
        <f>'D1_D.1.3_D.1.3.1_PS 01-05-02'!O2</f>
      </c>
      <c s="22">
        <f>C44+D44</f>
      </c>
    </row>
    <row r="45" spans="1:5" ht="12.75" customHeight="1">
      <c r="A45" s="21" t="s">
        <v>3028</v>
      </c>
      <c s="21" t="s">
        <v>3027</v>
      </c>
      <c s="22">
        <f>'D1_D.1.3_D.1.3.1_PS 50-05-01'!I3</f>
      </c>
      <c s="22">
        <f>'D1_D.1.3_D.1.3.1_PS 50-05-01'!O2</f>
      </c>
      <c s="22">
        <f>C45+D45</f>
      </c>
    </row>
    <row r="46" spans="1:5" ht="12.75" customHeight="1">
      <c r="A46" s="21" t="s">
        <v>3061</v>
      </c>
      <c s="21" t="s">
        <v>3058</v>
      </c>
      <c s="22">
        <f>0+C47+C48+C49</f>
      </c>
      <c s="22">
        <f>0+D47+D48+D49</f>
      </c>
      <c s="22">
        <f>0+E47+E48+E49</f>
      </c>
    </row>
    <row r="47" spans="1:5" ht="12.75" customHeight="1">
      <c r="A47" s="21" t="s">
        <v>3062</v>
      </c>
      <c s="21" t="s">
        <v>3060</v>
      </c>
      <c s="22">
        <f>'D1_D.1.3_D.1.3.5_PS 01-07-01'!I3</f>
      </c>
      <c s="22">
        <f>'D1_D.1.3_D.1.3.5_PS 01-07-01'!O2</f>
      </c>
      <c s="22">
        <f>C47+D47</f>
      </c>
    </row>
    <row r="48" spans="1:5" ht="12.75" customHeight="1">
      <c r="A48" s="21" t="s">
        <v>3096</v>
      </c>
      <c s="21" t="s">
        <v>3095</v>
      </c>
      <c s="22">
        <f>'D1_D.1.3_D.1.3.5_PS 01-13-01'!I3</f>
      </c>
      <c s="22">
        <f>'D1_D.1.3_D.1.3.5_PS 01-13-01'!O2</f>
      </c>
      <c s="22">
        <f>C48+D48</f>
      </c>
    </row>
    <row r="49" spans="1:5" ht="12.75" customHeight="1">
      <c r="A49" s="21" t="s">
        <v>3165</v>
      </c>
      <c s="21" t="s">
        <v>3164</v>
      </c>
      <c s="22">
        <f>'D1_D.1.3_D.1.3.5_PS 01-13-02'!I3</f>
      </c>
      <c s="22">
        <f>'D1_D.1.3_D.1.3.5_PS 01-13-02'!O2</f>
      </c>
      <c s="22">
        <f>C49+D49</f>
      </c>
    </row>
    <row r="50" spans="1:5" ht="12.75" customHeight="1">
      <c r="A50" s="21" t="s">
        <v>3185</v>
      </c>
      <c s="21" t="s">
        <v>3182</v>
      </c>
      <c s="22">
        <f>0+C51</f>
      </c>
      <c s="22">
        <f>0+D51</f>
      </c>
      <c s="22">
        <f>0+E51</f>
      </c>
    </row>
    <row r="51" spans="1:5" ht="12.75" customHeight="1">
      <c r="A51" s="21" t="s">
        <v>3186</v>
      </c>
      <c s="21" t="s">
        <v>3184</v>
      </c>
      <c s="22">
        <f>'D1_D.1.3_D.1.3.6_PS 01-08-01'!I3</f>
      </c>
      <c s="22">
        <f>'D1_D.1.3_D.1.3.6_PS 01-08-01'!O2</f>
      </c>
      <c s="22">
        <f>C51+D51</f>
      </c>
    </row>
    <row r="52" spans="1:5" ht="12.75" customHeight="1">
      <c r="A52" s="21" t="s">
        <v>3210</v>
      </c>
      <c s="21" t="s">
        <v>3207</v>
      </c>
      <c s="22">
        <f>0+C53+C54+C55+C56+C57</f>
      </c>
      <c s="22">
        <f>0+D53+D54+D55+D56+D57</f>
      </c>
      <c s="22">
        <f>0+E53+E54+E55+E56+E57</f>
      </c>
    </row>
    <row r="53" spans="1:5" ht="12.75" customHeight="1">
      <c r="A53" s="21" t="s">
        <v>3211</v>
      </c>
      <c s="21" t="s">
        <v>3209</v>
      </c>
      <c s="22">
        <f>'D1_D.1.3_D.1.3.7_PS 01-07-02'!I3</f>
      </c>
      <c s="22">
        <f>'D1_D.1.3_D.1.3.7_PS 01-07-02'!O2</f>
      </c>
      <c s="22">
        <f>C53+D53</f>
      </c>
    </row>
    <row r="54" spans="1:5" ht="12.75" customHeight="1">
      <c r="A54" s="21" t="s">
        <v>3270</v>
      </c>
      <c s="21" t="s">
        <v>3269</v>
      </c>
      <c s="22">
        <f>'D1_D.1.3_D.1.3.7_PS 01-07-03'!I3</f>
      </c>
      <c s="22">
        <f>'D1_D.1.3_D.1.3.7_PS 01-07-03'!O2</f>
      </c>
      <c s="22">
        <f>C54+D54</f>
      </c>
    </row>
    <row r="55" spans="1:5" ht="12.75" customHeight="1">
      <c r="A55" s="21" t="s">
        <v>3279</v>
      </c>
      <c s="21" t="s">
        <v>3278</v>
      </c>
      <c s="22">
        <f>'D1_D.1.3_D.1.3.7_PS 01-07-04'!I3</f>
      </c>
      <c s="22">
        <f>'D1_D.1.3_D.1.3.7_PS 01-07-04'!O2</f>
      </c>
      <c s="22">
        <f>C55+D55</f>
      </c>
    </row>
    <row r="56" spans="1:5" ht="12.75" customHeight="1">
      <c r="A56" s="21" t="s">
        <v>3282</v>
      </c>
      <c s="21" t="s">
        <v>3281</v>
      </c>
      <c s="22">
        <f>'D1_D.1.3_D.1.3.7_PS 01-07-05'!I3</f>
      </c>
      <c s="22">
        <f>'D1_D.1.3_D.1.3.7_PS 01-07-05'!O2</f>
      </c>
      <c s="22">
        <f>C56+D56</f>
      </c>
    </row>
    <row r="57" spans="1:5" ht="12.75" customHeight="1">
      <c r="A57" s="21" t="s">
        <v>3314</v>
      </c>
      <c s="21" t="s">
        <v>3313</v>
      </c>
      <c s="22">
        <f>'D1_D.1.3_D.1.3.7_PS 01-07-06'!I3</f>
      </c>
      <c s="22">
        <f>'D1_D.1.3_D.1.3.7_PS 01-07-06'!O2</f>
      </c>
      <c s="22">
        <f>C57+D57</f>
      </c>
    </row>
    <row r="58" spans="1:5" ht="12.75" customHeight="1">
      <c r="A58" s="21" t="s">
        <v>3353</v>
      </c>
      <c s="21" t="s">
        <v>3348</v>
      </c>
      <c s="22">
        <f>0+C59</f>
      </c>
      <c s="22">
        <f>0+D59</f>
      </c>
      <c s="22">
        <f>0+E59</f>
      </c>
    </row>
    <row r="59" spans="1:5" ht="12.75" customHeight="1">
      <c r="A59" s="21" t="s">
        <v>3354</v>
      </c>
      <c s="21" t="s">
        <v>3350</v>
      </c>
      <c s="22">
        <f>0+C60+C61+C62</f>
      </c>
      <c s="22">
        <f>0+D60+D61+D62</f>
      </c>
      <c s="22">
        <f>0+E60+E61+E62</f>
      </c>
    </row>
    <row r="60" spans="1:5" ht="12.75" customHeight="1">
      <c r="A60" s="21" t="s">
        <v>3355</v>
      </c>
      <c s="21" t="s">
        <v>3352</v>
      </c>
      <c s="22">
        <f>'D1_D.1.4_D.1.4.1_PS 01-29-01.1'!I3</f>
      </c>
      <c s="22">
        <f>'D1_D.1.4_D.1.4.1_PS 01-29-01.1'!O2</f>
      </c>
      <c s="22">
        <f>C60+D60</f>
      </c>
    </row>
    <row r="61" spans="1:5" ht="12.75" customHeight="1">
      <c r="A61" s="21" t="s">
        <v>3365</v>
      </c>
      <c s="21" t="s">
        <v>3364</v>
      </c>
      <c s="22">
        <f>'D1_D.1.4_D.1.4.1_PS 01-29-01.2'!I3</f>
      </c>
      <c s="22">
        <f>'D1_D.1.4_D.1.4.1_PS 01-29-01.2'!O2</f>
      </c>
      <c s="22">
        <f>C61+D61</f>
      </c>
    </row>
    <row r="62" spans="1:5" ht="12.75" customHeight="1">
      <c r="A62" s="21" t="s">
        <v>3372</v>
      </c>
      <c s="21" t="s">
        <v>3371</v>
      </c>
      <c s="22">
        <f>'D1_D.1.4_D.1.4.1_PS 01-29-02'!I3</f>
      </c>
      <c s="22">
        <f>'D1_D.1.4_D.1.4.1_PS 01-29-02'!O2</f>
      </c>
      <c s="22">
        <f>C62+D62</f>
      </c>
    </row>
    <row r="63" spans="1:5" ht="12.75" customHeight="1">
      <c r="A63" s="19" t="s">
        <v>3380</v>
      </c>
      <c s="19" t="s">
        <v>3381</v>
      </c>
      <c s="20">
        <f>0+C64+C162+C222+C263</f>
      </c>
      <c s="20">
        <f>0+D64+D162+D222+D263</f>
      </c>
      <c s="20">
        <f>0+E64+E162+E222+E263</f>
      </c>
    </row>
    <row r="64" spans="1:5" ht="12.75" customHeight="1">
      <c r="A64" s="21" t="s">
        <v>3388</v>
      </c>
      <c s="21" t="s">
        <v>3383</v>
      </c>
      <c s="22">
        <f>0+C65+C77+C84+C88+C91+C97+C116+C121+C123+C128+C132+C154+C160</f>
      </c>
      <c s="22">
        <f>0+D65+D77+D84+D88+D91+D97+D116+D121+D123+D128+D132+D154+D160</f>
      </c>
      <c s="22">
        <f>0+E65+E77+E84+E88+E91+E97+E116+E121+E123+E128+E132+E154+E160</f>
      </c>
    </row>
    <row r="65" spans="1:5" ht="12.75" customHeight="1">
      <c r="A65" s="21" t="s">
        <v>3389</v>
      </c>
      <c s="21" t="s">
        <v>3385</v>
      </c>
      <c s="22">
        <f>0+C66+C67+C68+C69+C70+C71+C72+C73+C74+C75+C76</f>
      </c>
      <c s="22">
        <f>0+D66+D67+D68+D69+D70+D71+D72+D73+D74+D75+D76</f>
      </c>
      <c s="22">
        <f>0+E66+E67+E68+E69+E70+E71+E72+E73+E74+E75+E76</f>
      </c>
    </row>
    <row r="66" spans="1:5" ht="12.75" customHeight="1">
      <c r="A66" s="21" t="s">
        <v>3390</v>
      </c>
      <c s="21" t="s">
        <v>3387</v>
      </c>
      <c s="22">
        <f>'2_D.2.1_D.2.1.1.1_SO 01-17-01.1'!I3</f>
      </c>
      <c s="22">
        <f>'2_D.2.1_D.2.1.1.1_SO 01-17-01.1'!O2</f>
      </c>
      <c s="22">
        <f>C66+D66</f>
      </c>
    </row>
    <row r="67" spans="1:5" ht="12.75" customHeight="1">
      <c r="A67" s="21" t="s">
        <v>3784</v>
      </c>
      <c s="21" t="s">
        <v>3783</v>
      </c>
      <c s="22">
        <f>'2_D.2.1_D.2.1.1.1_SO 01-17-01.2'!I3</f>
      </c>
      <c s="22">
        <f>'2_D.2.1_D.2.1.1.1_SO 01-17-01.2'!O2</f>
      </c>
      <c s="22">
        <f>C67+D67</f>
      </c>
    </row>
    <row r="68" spans="1:5" ht="12.75" customHeight="1">
      <c r="A68" s="21" t="s">
        <v>3802</v>
      </c>
      <c s="21" t="s">
        <v>3801</v>
      </c>
      <c s="22">
        <f>'2_D.2.1_D.2.1.1.1_SO 01-17-02.1'!I3</f>
      </c>
      <c s="22">
        <f>'2_D.2.1_D.2.1.1.1_SO 01-17-02.1'!O2</f>
      </c>
      <c s="22">
        <f>C68+D68</f>
      </c>
    </row>
    <row r="69" spans="1:5" ht="12.75" customHeight="1">
      <c r="A69" s="21" t="s">
        <v>3825</v>
      </c>
      <c s="21" t="s">
        <v>3783</v>
      </c>
      <c s="22">
        <f>'2_D.2.1_D.2.1.1.1_SO 01-17-02.2'!I3</f>
      </c>
      <c s="22">
        <f>'2_D.2.1_D.2.1.1.1_SO 01-17-02.2'!O2</f>
      </c>
      <c s="22">
        <f>C69+D69</f>
      </c>
    </row>
    <row r="70" spans="1:5" ht="12.75" customHeight="1">
      <c r="A70" s="21" t="s">
        <v>3830</v>
      </c>
      <c s="21" t="s">
        <v>3829</v>
      </c>
      <c s="22">
        <f>'2_D.2.1_D.2.1.1.1_SO 01-17-03.1'!I3</f>
      </c>
      <c s="22">
        <f>'2_D.2.1_D.2.1.1.1_SO 01-17-03.1'!O2</f>
      </c>
      <c s="22">
        <f>C70+D70</f>
      </c>
    </row>
    <row r="71" spans="1:5" ht="12.75" customHeight="1">
      <c r="A71" s="21" t="s">
        <v>3857</v>
      </c>
      <c s="21" t="s">
        <v>3783</v>
      </c>
      <c s="22">
        <f>'2_D.2.1_D.2.1.1.1_SO 01-17-03.2'!I3</f>
      </c>
      <c s="22">
        <f>'2_D.2.1_D.2.1.1.1_SO 01-17-03.2'!O2</f>
      </c>
      <c s="22">
        <f>C71+D71</f>
      </c>
    </row>
    <row r="72" spans="1:5" ht="12.75" customHeight="1">
      <c r="A72" s="21" t="s">
        <v>3862</v>
      </c>
      <c s="21" t="s">
        <v>3861</v>
      </c>
      <c s="22">
        <f>'2_D.2.1_D.2.1.1.1_SO 01-17-09.1'!I3</f>
      </c>
      <c s="22">
        <f>'2_D.2.1_D.2.1.1.1_SO 01-17-09.1'!O2</f>
      </c>
      <c s="22">
        <f>C72+D72</f>
      </c>
    </row>
    <row r="73" spans="1:5" ht="12.75" customHeight="1">
      <c r="A73" s="21" t="s">
        <v>3895</v>
      </c>
      <c s="21" t="s">
        <v>3783</v>
      </c>
      <c s="22">
        <f>'2_D.2.1_D.2.1.1.1_SO 01-17-09.2'!I3</f>
      </c>
      <c s="22">
        <f>'2_D.2.1_D.2.1.1.1_SO 01-17-09.2'!O2</f>
      </c>
      <c s="22">
        <f>C73+D73</f>
      </c>
    </row>
    <row r="74" spans="1:5" ht="12.75" customHeight="1">
      <c r="A74" s="21" t="s">
        <v>3901</v>
      </c>
      <c s="21" t="s">
        <v>3900</v>
      </c>
      <c s="22">
        <f>'2_D.2.1_D.2.1.1.1_SO 02-17-01.1'!I3</f>
      </c>
      <c s="22">
        <f>'2_D.2.1_D.2.1.1.1_SO 02-17-01.1'!O2</f>
      </c>
      <c s="22">
        <f>C74+D74</f>
      </c>
    </row>
    <row r="75" spans="1:5" ht="12.75" customHeight="1">
      <c r="A75" s="21" t="s">
        <v>4028</v>
      </c>
      <c s="21" t="s">
        <v>3783</v>
      </c>
      <c s="22">
        <f>'2_D.2.1_D.2.1.1.1_SO 02-17-01.2'!I3</f>
      </c>
      <c s="22">
        <f>'2_D.2.1_D.2.1.1.1_SO 02-17-01.2'!O2</f>
      </c>
      <c s="22">
        <f>C75+D75</f>
      </c>
    </row>
    <row r="76" spans="1:5" ht="12.75" customHeight="1">
      <c r="A76" s="21" t="s">
        <v>4034</v>
      </c>
      <c s="21" t="s">
        <v>4033</v>
      </c>
      <c s="22">
        <f>'D2_D.2.1_D.2.1.1.1_SO 50-17-01'!I3</f>
      </c>
      <c s="22">
        <f>'D2_D.2.1_D.2.1.1.1_SO 50-17-01'!O2</f>
      </c>
      <c s="22">
        <f>C76+D76</f>
      </c>
    </row>
    <row r="77" spans="1:5" ht="12.75" customHeight="1">
      <c r="A77" s="21" t="s">
        <v>4112</v>
      </c>
      <c s="21" t="s">
        <v>4109</v>
      </c>
      <c s="22">
        <f>0+C78+C79+C80+C81+C82+C83</f>
      </c>
      <c s="22">
        <f>0+D78+D79+D80+D81+D82+D83</f>
      </c>
      <c s="22">
        <f>0+E78+E79+E80+E81+E82+E83</f>
      </c>
    </row>
    <row r="78" spans="1:5" ht="12.75" customHeight="1">
      <c r="A78" s="21" t="s">
        <v>4113</v>
      </c>
      <c s="21" t="s">
        <v>4111</v>
      </c>
      <c s="22">
        <f>'2_D.2.1_D.2.1.1.2_SO 01-16-01.1'!I3</f>
      </c>
      <c s="22">
        <f>'2_D.2.1_D.2.1.1.2_SO 01-16-01.1'!O2</f>
      </c>
      <c s="22">
        <f>C78+D78</f>
      </c>
    </row>
    <row r="79" spans="1:5" ht="12.75" customHeight="1">
      <c r="A79" s="21" t="s">
        <v>4330</v>
      </c>
      <c s="21" t="s">
        <v>4329</v>
      </c>
      <c s="22">
        <f>'2_D.2.1_D.2.1.1.2_SO 01-16-01.2'!I3</f>
      </c>
      <c s="22">
        <f>'2_D.2.1_D.2.1.1.2_SO 01-16-01.2'!O2</f>
      </c>
      <c s="22">
        <f>C79+D79</f>
      </c>
    </row>
    <row r="80" spans="1:5" ht="12.75" customHeight="1">
      <c r="A80" s="21" t="s">
        <v>4363</v>
      </c>
      <c s="21" t="s">
        <v>4362</v>
      </c>
      <c s="22">
        <f>'D2_D.2.1_D.2.1.1.2_SO 01-16-02'!I3</f>
      </c>
      <c s="22">
        <f>'D2_D.2.1_D.2.1.1.2_SO 01-16-02'!O2</f>
      </c>
      <c s="22">
        <f>C80+D80</f>
      </c>
    </row>
    <row r="81" spans="1:5" ht="12.75" customHeight="1">
      <c r="A81" s="21" t="s">
        <v>4397</v>
      </c>
      <c s="21" t="s">
        <v>4396</v>
      </c>
      <c s="22">
        <f>'D2_D.2.1_D.2.1.1.2_SO 01-16-03'!I3</f>
      </c>
      <c s="22">
        <f>'D2_D.2.1_D.2.1.1.2_SO 01-16-03'!O2</f>
      </c>
      <c s="22">
        <f>C81+D81</f>
      </c>
    </row>
    <row r="82" spans="1:5" ht="12.75" customHeight="1">
      <c r="A82" s="21" t="s">
        <v>4405</v>
      </c>
      <c s="21" t="s">
        <v>4404</v>
      </c>
      <c s="22">
        <f>'D2_D.2.1_D.2.1.1.2_SO 01-16-09'!I3</f>
      </c>
      <c s="22">
        <f>'D2_D.2.1_D.2.1.1.2_SO 01-16-09'!O2</f>
      </c>
      <c s="22">
        <f>C82+D82</f>
      </c>
    </row>
    <row r="83" spans="1:5" ht="12.75" customHeight="1">
      <c r="A83" s="21" t="s">
        <v>4415</v>
      </c>
      <c s="21" t="s">
        <v>4414</v>
      </c>
      <c s="22">
        <f>'D2_D.2.1_D.2.1.1.2_SO 02-16-01'!I3</f>
      </c>
      <c s="22">
        <f>'D2_D.2.1_D.2.1.1.2_SO 02-16-01'!O2</f>
      </c>
      <c s="22">
        <f>C83+D83</f>
      </c>
    </row>
    <row r="84" spans="1:5" ht="12.75" customHeight="1">
      <c r="A84" s="21" t="s">
        <v>4577</v>
      </c>
      <c s="21" t="s">
        <v>4574</v>
      </c>
      <c s="22">
        <f>0+C85+C86+C87</f>
      </c>
      <c s="22">
        <f>0+D85+D86+D87</f>
      </c>
      <c s="22">
        <f>0+E85+E86+E87</f>
      </c>
    </row>
    <row r="85" spans="1:5" ht="12.75" customHeight="1">
      <c r="A85" s="21" t="s">
        <v>4578</v>
      </c>
      <c s="21" t="s">
        <v>4576</v>
      </c>
      <c s="22">
        <f>'D2_D.2.1_D.2.1.10_SO 01-34-01'!I3</f>
      </c>
      <c s="22">
        <f>'D2_D.2.1_D.2.1.10_SO 01-34-01'!O2</f>
      </c>
      <c s="22">
        <f>C85+D85</f>
      </c>
    </row>
    <row r="86" spans="1:5" ht="12.75" customHeight="1">
      <c r="A86" s="21" t="s">
        <v>4668</v>
      </c>
      <c s="21" t="s">
        <v>4667</v>
      </c>
      <c s="22">
        <f>'D2_D.2.1_D.2.1.10_SO 01-34-02'!I3</f>
      </c>
      <c s="22">
        <f>'D2_D.2.1_D.2.1.10_SO 01-34-02'!O2</f>
      </c>
      <c s="22">
        <f>C86+D86</f>
      </c>
    </row>
    <row r="87" spans="1:5" ht="12.75" customHeight="1">
      <c r="A87" s="21" t="s">
        <v>4704</v>
      </c>
      <c s="21" t="s">
        <v>4703</v>
      </c>
      <c s="22">
        <f>'D2_D.2.1_D.2.1.10_SO 01-34-03'!I3</f>
      </c>
      <c s="22">
        <f>'D2_D.2.1_D.2.1.10_SO 01-34-03'!O2</f>
      </c>
      <c s="22">
        <f>C87+D87</f>
      </c>
    </row>
    <row r="88" spans="1:5" ht="12.75" customHeight="1">
      <c r="A88" s="21" t="s">
        <v>4741</v>
      </c>
      <c s="21" t="s">
        <v>4738</v>
      </c>
      <c s="22">
        <f>0+C89+C90</f>
      </c>
      <c s="22">
        <f>0+D89+D90</f>
      </c>
      <c s="22">
        <f>0+E89+E90</f>
      </c>
    </row>
    <row r="89" spans="1:5" ht="12.75" customHeight="1">
      <c r="A89" s="21" t="s">
        <v>4742</v>
      </c>
      <c s="21" t="s">
        <v>4740</v>
      </c>
      <c s="22">
        <f>'D2_D.2.1_D.2.1.2_SO 01-16-04'!I3</f>
      </c>
      <c s="22">
        <f>'D2_D.2.1_D.2.1.2_SO 01-16-04'!O2</f>
      </c>
      <c s="22">
        <f>C89+D89</f>
      </c>
    </row>
    <row r="90" spans="1:5" ht="12.75" customHeight="1">
      <c r="A90" s="21" t="s">
        <v>4850</v>
      </c>
      <c s="21" t="s">
        <v>4849</v>
      </c>
      <c s="22">
        <f>'D2_D.2.1_D.2.1.2_SO 01-16-05'!I3</f>
      </c>
      <c s="22">
        <f>'D2_D.2.1_D.2.1.2_SO 01-16-05'!O2</f>
      </c>
      <c s="22">
        <f>C90+D90</f>
      </c>
    </row>
    <row r="91" spans="1:5" ht="12.75" customHeight="1">
      <c r="A91" s="21" t="s">
        <v>4874</v>
      </c>
      <c s="21" t="s">
        <v>4871</v>
      </c>
      <c s="22">
        <f>0+C92+C93+C94+C95+C96</f>
      </c>
      <c s="22">
        <f>0+D92+D93+D94+D95+D96</f>
      </c>
      <c s="22">
        <f>0+E92+E93+E94+E95+E96</f>
      </c>
    </row>
    <row r="92" spans="1:5" ht="12.75" customHeight="1">
      <c r="A92" s="21" t="s">
        <v>4875</v>
      </c>
      <c s="21" t="s">
        <v>4873</v>
      </c>
      <c s="22">
        <f>'D2_D.2.1_D.2.1.3_SO 01-17-04'!I3</f>
      </c>
      <c s="22">
        <f>'D2_D.2.1_D.2.1.3_SO 01-17-04'!O2</f>
      </c>
      <c s="22">
        <f>C92+D92</f>
      </c>
    </row>
    <row r="93" spans="1:5" ht="12.75" customHeight="1">
      <c r="A93" s="21" t="s">
        <v>4963</v>
      </c>
      <c s="21" t="s">
        <v>4962</v>
      </c>
      <c s="22">
        <f>'D2_D.2.1_D.2.1.3_SO 01-17-05'!I3</f>
      </c>
      <c s="22">
        <f>'D2_D.2.1_D.2.1.3_SO 01-17-05'!O2</f>
      </c>
      <c s="22">
        <f>C93+D93</f>
      </c>
    </row>
    <row r="94" spans="1:5" ht="12.75" customHeight="1">
      <c r="A94" s="21" t="s">
        <v>4999</v>
      </c>
      <c s="21" t="s">
        <v>4998</v>
      </c>
      <c s="22">
        <f>'D2_D.2.1_D.2.1.3_SO 01-17-06'!I3</f>
      </c>
      <c s="22">
        <f>'D2_D.2.1_D.2.1.3_SO 01-17-06'!O2</f>
      </c>
      <c s="22">
        <f>C94+D94</f>
      </c>
    </row>
    <row r="95" spans="1:5" ht="12.75" customHeight="1">
      <c r="A95" s="21" t="s">
        <v>5018</v>
      </c>
      <c s="21" t="s">
        <v>5017</v>
      </c>
      <c s="22">
        <f>'D2_D.2.1_D.2.1.3_SO 01-17-07'!I3</f>
      </c>
      <c s="22">
        <f>'D2_D.2.1_D.2.1.3_SO 01-17-07'!O2</f>
      </c>
      <c s="22">
        <f>C95+D95</f>
      </c>
    </row>
    <row r="96" spans="1:5" ht="12.75" customHeight="1">
      <c r="A96" s="21" t="s">
        <v>5030</v>
      </c>
      <c s="21" t="s">
        <v>5029</v>
      </c>
      <c s="22">
        <f>'D2_D.2.1_D.2.1.3_SO 01-17-08'!I3</f>
      </c>
      <c s="22">
        <f>'D2_D.2.1_D.2.1.3_SO 01-17-08'!O2</f>
      </c>
      <c s="22">
        <f>C96+D96</f>
      </c>
    </row>
    <row r="97" spans="1:5" ht="12.75" customHeight="1">
      <c r="A97" s="21" t="s">
        <v>5044</v>
      </c>
      <c s="21" t="s">
        <v>5041</v>
      </c>
      <c s="22">
        <f>0+C98+C99+C100+C101+C102+C103+C104+C105+C106+C107+C108+C109+C110+C111+C112+C113+C114+C115</f>
      </c>
      <c s="22">
        <f>0+D98+D99+D100+D101+D102+D103+D104+D105+D106+D107+D108+D109+D110+D111+D112+D113+D114+D115</f>
      </c>
      <c s="22">
        <f>0+E98+E99+E100+E101+E102+E103+E104+E105+E106+E107+E108+E109+E110+E111+E112+E113+E114+E115</f>
      </c>
    </row>
    <row r="98" spans="1:5" ht="12.75" customHeight="1">
      <c r="A98" s="21" t="s">
        <v>5045</v>
      </c>
      <c s="21" t="s">
        <v>5043</v>
      </c>
      <c s="22">
        <f>'D2_D.2.1_D.2.1.4.1_SO 01-19-01'!I3</f>
      </c>
      <c s="22">
        <f>'D2_D.2.1_D.2.1.4.1_SO 01-19-01'!O2</f>
      </c>
      <c s="22">
        <f>C98+D98</f>
      </c>
    </row>
    <row r="99" spans="1:5" ht="12.75" customHeight="1">
      <c r="A99" s="21" t="s">
        <v>5225</v>
      </c>
      <c s="21" t="s">
        <v>5224</v>
      </c>
      <c s="22">
        <f>'D2_D.2.1_D.2.1.4.1_SO 01-19-02'!I3</f>
      </c>
      <c s="22">
        <f>'D2_D.2.1_D.2.1.4.1_SO 01-19-02'!O2</f>
      </c>
      <c s="22">
        <f>C99+D99</f>
      </c>
    </row>
    <row r="100" spans="1:5" ht="12.75" customHeight="1">
      <c r="A100" s="21" t="s">
        <v>5284</v>
      </c>
      <c s="21" t="s">
        <v>5283</v>
      </c>
      <c s="22">
        <f>'2_D.2.1_D.2.1.4.1_SO 01-19-03.1'!I3</f>
      </c>
      <c s="22">
        <f>'2_D.2.1_D.2.1.4.1_SO 01-19-03.1'!O2</f>
      </c>
      <c s="22">
        <f>C100+D100</f>
      </c>
    </row>
    <row r="101" spans="1:5" ht="12.75" customHeight="1">
      <c r="A101" s="21" t="s">
        <v>5523</v>
      </c>
      <c s="21" t="s">
        <v>5522</v>
      </c>
      <c s="22">
        <f>'2_D.2.1_D.2.1.4.1_SO 01-19-03.2'!I3</f>
      </c>
      <c s="22">
        <f>'2_D.2.1_D.2.1.4.1_SO 01-19-03.2'!O2</f>
      </c>
      <c s="22">
        <f>C101+D101</f>
      </c>
    </row>
    <row r="102" spans="1:5" ht="12.75" customHeight="1">
      <c r="A102" s="21" t="s">
        <v>5569</v>
      </c>
      <c s="21" t="s">
        <v>5568</v>
      </c>
      <c s="22">
        <f>'2_D.2.1_D.2.1.4.1_SO 01-19-03.3'!I3</f>
      </c>
      <c s="22">
        <f>'2_D.2.1_D.2.1.4.1_SO 01-19-03.3'!O2</f>
      </c>
      <c s="22">
        <f>C102+D102</f>
      </c>
    </row>
    <row r="103" spans="1:5" ht="12.75" customHeight="1">
      <c r="A103" s="21" t="s">
        <v>5717</v>
      </c>
      <c s="21" t="s">
        <v>5716</v>
      </c>
      <c s="22">
        <f>'D2_D.2.1_D.2.1.4.1_SO 01-19-04'!I3</f>
      </c>
      <c s="22">
        <f>'D2_D.2.1_D.2.1.4.1_SO 01-19-04'!O2</f>
      </c>
      <c s="22">
        <f>C103+D103</f>
      </c>
    </row>
    <row r="104" spans="1:5" ht="12.75" customHeight="1">
      <c r="A104" s="21" t="s">
        <v>5810</v>
      </c>
      <c s="21" t="s">
        <v>5809</v>
      </c>
      <c s="22">
        <f>'2_D.2.1_D.2.1.4.1_SO 01-19-05.1'!I3</f>
      </c>
      <c s="22">
        <f>'2_D.2.1_D.2.1.4.1_SO 01-19-05.1'!O2</f>
      </c>
      <c s="22">
        <f>C104+D104</f>
      </c>
    </row>
    <row r="105" spans="1:5" ht="12.75" customHeight="1">
      <c r="A105" s="21" t="s">
        <v>5878</v>
      </c>
      <c s="21" t="s">
        <v>5877</v>
      </c>
      <c s="22">
        <f>'2_D.2.1_D.2.1.4.1_SO 01-19-05.2'!I3</f>
      </c>
      <c s="22">
        <f>'2_D.2.1_D.2.1.4.1_SO 01-19-05.2'!O2</f>
      </c>
      <c s="22">
        <f>C105+D105</f>
      </c>
    </row>
    <row r="106" spans="1:5" ht="12.75" customHeight="1">
      <c r="A106" s="21" t="s">
        <v>5978</v>
      </c>
      <c s="21" t="s">
        <v>5977</v>
      </c>
      <c s="22">
        <f>'2_D.2.1_D.2.1.4.1_SO 01-19-05.3'!I3</f>
      </c>
      <c s="22">
        <f>'2_D.2.1_D.2.1.4.1_SO 01-19-05.3'!O2</f>
      </c>
      <c s="22">
        <f>C106+D106</f>
      </c>
    </row>
    <row r="107" spans="1:5" ht="12.75" customHeight="1">
      <c r="A107" s="21" t="s">
        <v>6026</v>
      </c>
      <c s="21" t="s">
        <v>6025</v>
      </c>
      <c s="22">
        <f>'D2_D.2.1_D.2.1.4.1_SO 01-19-06'!I3</f>
      </c>
      <c s="22">
        <f>'D2_D.2.1_D.2.1.4.1_SO 01-19-06'!O2</f>
      </c>
      <c s="22">
        <f>C107+D107</f>
      </c>
    </row>
    <row r="108" spans="1:5" ht="12.75" customHeight="1">
      <c r="A108" s="21" t="s">
        <v>6137</v>
      </c>
      <c s="21" t="s">
        <v>6136</v>
      </c>
      <c s="22">
        <f>'D2_D.2.1_D.2.1.4.1_SO 02-19-01'!I3</f>
      </c>
      <c s="22">
        <f>'D2_D.2.1_D.2.1.4.1_SO 02-19-01'!O2</f>
      </c>
      <c s="22">
        <f>C108+D108</f>
      </c>
    </row>
    <row r="109" spans="1:5" ht="12.75" customHeight="1">
      <c r="A109" s="21" t="s">
        <v>6330</v>
      </c>
      <c s="21" t="s">
        <v>6329</v>
      </c>
      <c s="22">
        <f>'D2_D.2.1_D.2.1.4.1_SO 02-19-02'!I3</f>
      </c>
      <c s="22">
        <f>'D2_D.2.1_D.2.1.4.1_SO 02-19-02'!O2</f>
      </c>
      <c s="22">
        <f>C109+D109</f>
      </c>
    </row>
    <row r="110" spans="1:5" ht="12.75" customHeight="1">
      <c r="A110" s="21" t="s">
        <v>6444</v>
      </c>
      <c s="21" t="s">
        <v>6443</v>
      </c>
      <c s="22">
        <f>'D2_D.2.1_D.2.1.4.1_SO 02-19-03'!I3</f>
      </c>
      <c s="22">
        <f>'D2_D.2.1_D.2.1.4.1_SO 02-19-03'!O2</f>
      </c>
      <c s="22">
        <f>C110+D110</f>
      </c>
    </row>
    <row r="111" spans="1:5" ht="12.75" customHeight="1">
      <c r="A111" s="21" t="s">
        <v>6500</v>
      </c>
      <c s="21" t="s">
        <v>6499</v>
      </c>
      <c s="22">
        <f>'D2_D.2.1_D.2.1.4.1_SO 02-19-04'!I3</f>
      </c>
      <c s="22">
        <f>'D2_D.2.1_D.2.1.4.1_SO 02-19-04'!O2</f>
      </c>
      <c s="22">
        <f>C111+D111</f>
      </c>
    </row>
    <row r="112" spans="1:5" ht="12.75" customHeight="1">
      <c r="A112" s="21" t="s">
        <v>6558</v>
      </c>
      <c s="21" t="s">
        <v>6557</v>
      </c>
      <c s="22">
        <f>'D2_D.2.1_D.2.1.4.1_SO 02-19-05'!I3</f>
      </c>
      <c s="22">
        <f>'D2_D.2.1_D.2.1.4.1_SO 02-19-05'!O2</f>
      </c>
      <c s="22">
        <f>C112+D112</f>
      </c>
    </row>
    <row r="113" spans="1:5" ht="12.75" customHeight="1">
      <c r="A113" s="21" t="s">
        <v>6605</v>
      </c>
      <c s="21" t="s">
        <v>6604</v>
      </c>
      <c s="22">
        <f>'D2_D.2.1_D.2.1.4.1_SO 03-19-01'!I3</f>
      </c>
      <c s="22">
        <f>'D2_D.2.1_D.2.1.4.1_SO 03-19-01'!O2</f>
      </c>
      <c s="22">
        <f>C113+D113</f>
      </c>
    </row>
    <row r="114" spans="1:5" ht="12.75" customHeight="1">
      <c r="A114" s="21" t="s">
        <v>6704</v>
      </c>
      <c s="21" t="s">
        <v>6703</v>
      </c>
      <c s="22">
        <f>'D2_D.2.1_D.2.1.4.1_SO 04-19-01'!I3</f>
      </c>
      <c s="22">
        <f>'D2_D.2.1_D.2.1.4.1_SO 04-19-01'!O2</f>
      </c>
      <c s="22">
        <f>C114+D114</f>
      </c>
    </row>
    <row r="115" spans="1:5" ht="12.75" customHeight="1">
      <c r="A115" s="21" t="s">
        <v>6811</v>
      </c>
      <c s="21" t="s">
        <v>6810</v>
      </c>
      <c s="22">
        <f>'D2_D.2.1_D.2.1.4.1_SO 04-19-02'!I3</f>
      </c>
      <c s="22">
        <f>'D2_D.2.1_D.2.1.4.1_SO 04-19-02'!O2</f>
      </c>
      <c s="22">
        <f>C115+D115</f>
      </c>
    </row>
    <row r="116" spans="1:5" ht="12.75" customHeight="1">
      <c r="A116" s="21" t="s">
        <v>6840</v>
      </c>
      <c s="21" t="s">
        <v>6837</v>
      </c>
      <c s="22">
        <f>0+C117+C118+C119+C120</f>
      </c>
      <c s="22">
        <f>0+D117+D118+D119+D120</f>
      </c>
      <c s="22">
        <f>0+E117+E118+E119+E120</f>
      </c>
    </row>
    <row r="117" spans="1:5" ht="12.75" customHeight="1">
      <c r="A117" s="21" t="s">
        <v>6841</v>
      </c>
      <c s="21" t="s">
        <v>6839</v>
      </c>
      <c s="22">
        <f>'D2_D.2.1_D.2.1.4.2_SO 01-19-11'!I3</f>
      </c>
      <c s="22">
        <f>'D2_D.2.1_D.2.1.4.2_SO 01-19-11'!O2</f>
      </c>
      <c s="22">
        <f>C117+D117</f>
      </c>
    </row>
    <row r="118" spans="1:5" ht="12.75" customHeight="1">
      <c r="A118" s="21" t="s">
        <v>6879</v>
      </c>
      <c s="21" t="s">
        <v>6878</v>
      </c>
      <c s="22">
        <f>'D2_D.2.1_D.2.1.4.2_SO 02-19-11'!I3</f>
      </c>
      <c s="22">
        <f>'D2_D.2.1_D.2.1.4.2_SO 02-19-11'!O2</f>
      </c>
      <c s="22">
        <f>C118+D118</f>
      </c>
    </row>
    <row r="119" spans="1:5" ht="12.75" customHeight="1">
      <c r="A119" s="21" t="s">
        <v>6964</v>
      </c>
      <c s="21" t="s">
        <v>6963</v>
      </c>
      <c s="22">
        <f>'D2_D.2.1_D.2.1.4.2_SO 02-19-12'!I3</f>
      </c>
      <c s="22">
        <f>'D2_D.2.1_D.2.1.4.2_SO 02-19-12'!O2</f>
      </c>
      <c s="22">
        <f>C119+D119</f>
      </c>
    </row>
    <row r="120" spans="1:5" ht="12.75" customHeight="1">
      <c r="A120" s="21" t="s">
        <v>7008</v>
      </c>
      <c s="21" t="s">
        <v>7007</v>
      </c>
      <c s="22">
        <f>'D2_D.2.1_D.2.1.4.2_SO 02-19-13'!I3</f>
      </c>
      <c s="22">
        <f>'D2_D.2.1_D.2.1.4.2_SO 02-19-13'!O2</f>
      </c>
      <c s="22">
        <f>C120+D120</f>
      </c>
    </row>
    <row r="121" spans="1:5" ht="12.75" customHeight="1">
      <c r="A121" s="21" t="s">
        <v>7033</v>
      </c>
      <c s="21" t="s">
        <v>7030</v>
      </c>
      <c s="22">
        <f>0+C122</f>
      </c>
      <c s="22">
        <f>0+D122</f>
      </c>
      <c s="22">
        <f>0+E122</f>
      </c>
    </row>
    <row r="122" spans="1:5" ht="12.75" customHeight="1">
      <c r="A122" s="21" t="s">
        <v>7034</v>
      </c>
      <c s="21" t="s">
        <v>7032</v>
      </c>
      <c s="22">
        <f>'D2_D.2.1_D.2.1.4.3_SO 02-19-21'!I3</f>
      </c>
      <c s="22">
        <f>'D2_D.2.1_D.2.1.4.3_SO 02-19-21'!O2</f>
      </c>
      <c s="22">
        <f>C122+D122</f>
      </c>
    </row>
    <row r="123" spans="1:5" ht="12.75" customHeight="1">
      <c r="A123" s="21" t="s">
        <v>7076</v>
      </c>
      <c s="21" t="s">
        <v>7073</v>
      </c>
      <c s="22">
        <f>0+C124+C125+C126+C127</f>
      </c>
      <c s="22">
        <f>0+D124+D125+D126+D127</f>
      </c>
      <c s="22">
        <f>0+E124+E125+E126+E127</f>
      </c>
    </row>
    <row r="124" spans="1:5" ht="12.75" customHeight="1">
      <c r="A124" s="21" t="s">
        <v>7077</v>
      </c>
      <c s="21" t="s">
        <v>7075</v>
      </c>
      <c s="22">
        <f>'D2_D.2.1_D.2.1.4.4_SO 01-19-31'!I3</f>
      </c>
      <c s="22">
        <f>'D2_D.2.1_D.2.1.4.4_SO 01-19-31'!O2</f>
      </c>
      <c s="22">
        <f>C124+D124</f>
      </c>
    </row>
    <row r="125" spans="1:5" ht="12.75" customHeight="1">
      <c r="A125" s="21" t="s">
        <v>7102</v>
      </c>
      <c s="21" t="s">
        <v>7101</v>
      </c>
      <c s="22">
        <f>'D2_D.2.1_D.2.1.4.4_SO 01-19-33'!I3</f>
      </c>
      <c s="22">
        <f>'D2_D.2.1_D.2.1.4.4_SO 01-19-33'!O2</f>
      </c>
      <c s="22">
        <f>C125+D125</f>
      </c>
    </row>
    <row r="126" spans="1:5" ht="12.75" customHeight="1">
      <c r="A126" s="21" t="s">
        <v>7216</v>
      </c>
      <c s="21" t="s">
        <v>7215</v>
      </c>
      <c s="22">
        <f>'D2_D.2.1_D.2.1.4.4_SO 01-19-35'!I3</f>
      </c>
      <c s="22">
        <f>'D2_D.2.1_D.2.1.4.4_SO 01-19-35'!O2</f>
      </c>
      <c s="22">
        <f>C126+D126</f>
      </c>
    </row>
    <row r="127" spans="1:5" ht="12.75" customHeight="1">
      <c r="A127" s="21" t="s">
        <v>7330</v>
      </c>
      <c s="21" t="s">
        <v>7329</v>
      </c>
      <c s="22">
        <f>'D2_D.2.1_D.2.1.4.4_SO 01-19-36'!I3</f>
      </c>
      <c s="22">
        <f>'D2_D.2.1_D.2.1.4.4_SO 01-19-36'!O2</f>
      </c>
      <c s="22">
        <f>C127+D127</f>
      </c>
    </row>
    <row r="128" spans="1:5" ht="12.75" customHeight="1">
      <c r="A128" s="21" t="s">
        <v>7531</v>
      </c>
      <c s="21" t="s">
        <v>7528</v>
      </c>
      <c s="22">
        <f>0+C129+C130+C131</f>
      </c>
      <c s="22">
        <f>0+D129+D130+D131</f>
      </c>
      <c s="22">
        <f>0+E129+E130+E131</f>
      </c>
    </row>
    <row r="129" spans="1:5" ht="12.75" customHeight="1">
      <c r="A129" s="21" t="s">
        <v>7532</v>
      </c>
      <c s="21" t="s">
        <v>7530</v>
      </c>
      <c s="22">
        <f>'D2_D.2.1_D.2.1.5_SO 50-10-01.1'!I3</f>
      </c>
      <c s="22">
        <f>'D2_D.2.1_D.2.1.5_SO 50-10-01.1'!O2</f>
      </c>
      <c s="22">
        <f>C129+D129</f>
      </c>
    </row>
    <row r="130" spans="1:5" ht="12.75" customHeight="1">
      <c r="A130" s="21" t="s">
        <v>7604</v>
      </c>
      <c s="21" t="s">
        <v>7603</v>
      </c>
      <c s="22">
        <f>'D2_D.2.1_D.2.1.5_SO 50-10-01.2'!I3</f>
      </c>
      <c s="22">
        <f>'D2_D.2.1_D.2.1.5_SO 50-10-01.2'!O2</f>
      </c>
      <c s="22">
        <f>C130+D130</f>
      </c>
    </row>
    <row r="131" spans="1:5" ht="12.75" customHeight="1">
      <c r="A131" s="21" t="s">
        <v>7657</v>
      </c>
      <c s="21" t="s">
        <v>7656</v>
      </c>
      <c s="22">
        <f>'D2_D.2.1_D.2.1.5_SO 50-10-01.3'!I3</f>
      </c>
      <c s="22">
        <f>'D2_D.2.1_D.2.1.5_SO 50-10-01.3'!O2</f>
      </c>
      <c s="22">
        <f>C131+D131</f>
      </c>
    </row>
    <row r="132" spans="1:5" ht="12.75" customHeight="1">
      <c r="A132" s="21" t="s">
        <v>7693</v>
      </c>
      <c s="21" t="s">
        <v>7690</v>
      </c>
      <c s="22">
        <f>0+C133+C134+C135+C136+C137+C138+C139+C140+C141+C142+C143+C144+C145+C146+C147+C148+C149+C150+C151+C152+C153</f>
      </c>
      <c s="22">
        <f>0+D133+D134+D135+D136+D137+D138+D139+D140+D141+D142+D143+D144+D145+D146+D147+D148+D149+D150+D151+D152+D153</f>
      </c>
      <c s="22">
        <f>0+E133+E134+E135+E136+E137+E138+E139+E140+E141+E142+E143+E144+E145+E146+E147+E148+E149+E150+E151+E152+E153</f>
      </c>
    </row>
    <row r="133" spans="1:5" ht="12.75" customHeight="1">
      <c r="A133" s="21" t="s">
        <v>7694</v>
      </c>
      <c s="21" t="s">
        <v>7692</v>
      </c>
      <c s="22">
        <f>'D2_D.2.1_D.2.1.6_SO 01-22-01.1'!I3</f>
      </c>
      <c s="22">
        <f>'D2_D.2.1_D.2.1.6_SO 01-22-01.1'!O2</f>
      </c>
      <c s="22">
        <f>C133+D133</f>
      </c>
    </row>
    <row r="134" spans="1:5" ht="12.75" customHeight="1">
      <c r="A134" s="21" t="s">
        <v>7927</v>
      </c>
      <c s="21" t="s">
        <v>7926</v>
      </c>
      <c s="22">
        <f>'D2_D.2.1_D.2.1.6_SO 01-22-01.3'!I3</f>
      </c>
      <c s="22">
        <f>'D2_D.2.1_D.2.1.6_SO 01-22-01.3'!O2</f>
      </c>
      <c s="22">
        <f>C134+D134</f>
      </c>
    </row>
    <row r="135" spans="1:5" ht="12.75" customHeight="1">
      <c r="A135" s="21" t="s">
        <v>7961</v>
      </c>
      <c s="21" t="s">
        <v>7960</v>
      </c>
      <c s="22">
        <f>'D2_D.2.1_D.2.1.6_SO 01-27-01'!I3</f>
      </c>
      <c s="22">
        <f>'D2_D.2.1_D.2.1.6_SO 01-27-01'!O2</f>
      </c>
      <c s="22">
        <f>C135+D135</f>
      </c>
    </row>
    <row r="136" spans="1:5" ht="12.75" customHeight="1">
      <c r="A136" s="21" t="s">
        <v>8043</v>
      </c>
      <c s="21" t="s">
        <v>8042</v>
      </c>
      <c s="22">
        <f>'D2_D.2.1_D.2.1.6_SO 01-27-01.01'!I3</f>
      </c>
      <c s="22">
        <f>'D2_D.2.1_D.2.1.6_SO 01-27-01.01'!O2</f>
      </c>
      <c s="22">
        <f>C136+D136</f>
      </c>
    </row>
    <row r="137" spans="1:5" ht="12.75" customHeight="1">
      <c r="A137" s="21" t="s">
        <v>8160</v>
      </c>
      <c s="21" t="s">
        <v>8159</v>
      </c>
      <c s="22">
        <f>'D2_D.2.1_D.2.1.6_SO 01-27-01.02'!I3</f>
      </c>
      <c s="22">
        <f>'D2_D.2.1_D.2.1.6_SO 01-27-01.02'!O2</f>
      </c>
      <c s="22">
        <f>C137+D137</f>
      </c>
    </row>
    <row r="138" spans="1:5" ht="12.75" customHeight="1">
      <c r="A138" s="21" t="s">
        <v>8196</v>
      </c>
      <c s="21" t="s">
        <v>8195</v>
      </c>
      <c s="22">
        <f>'D2_D.2.1_D.2.1.6_SO 01-27-01.03'!I3</f>
      </c>
      <c s="22">
        <f>'D2_D.2.1_D.2.1.6_SO 01-27-01.03'!O2</f>
      </c>
      <c s="22">
        <f>C138+D138</f>
      </c>
    </row>
    <row r="139" spans="1:5" ht="12.75" customHeight="1">
      <c r="A139" s="21" t="s">
        <v>8244</v>
      </c>
      <c s="21" t="s">
        <v>8243</v>
      </c>
      <c s="22">
        <f>'D2_D.2.1_D.2.1.6_SO 01-27-01.04'!I3</f>
      </c>
      <c s="22">
        <f>'D2_D.2.1_D.2.1.6_SO 01-27-01.04'!O2</f>
      </c>
      <c s="22">
        <f>C139+D139</f>
      </c>
    </row>
    <row r="140" spans="1:5" ht="12.75" customHeight="1">
      <c r="A140" s="21" t="s">
        <v>8273</v>
      </c>
      <c s="21" t="s">
        <v>8272</v>
      </c>
      <c s="22">
        <f>'D2_D.2.1_D.2.1.6_SO 01-27-01.05'!I3</f>
      </c>
      <c s="22">
        <f>'D2_D.2.1_D.2.1.6_SO 01-27-01.05'!O2</f>
      </c>
      <c s="22">
        <f>C140+D140</f>
      </c>
    </row>
    <row r="141" spans="1:5" ht="12.75" customHeight="1">
      <c r="A141" s="21" t="s">
        <v>8303</v>
      </c>
      <c s="21" t="s">
        <v>8302</v>
      </c>
      <c s="22">
        <f>'D2_D.2.1_D.2.1.6_SO 01-27-01.07'!I3</f>
      </c>
      <c s="22">
        <f>'D2_D.2.1_D.2.1.6_SO 01-27-01.07'!O2</f>
      </c>
      <c s="22">
        <f>C141+D141</f>
      </c>
    </row>
    <row r="142" spans="1:5" ht="12.75" customHeight="1">
      <c r="A142" s="21" t="s">
        <v>8383</v>
      </c>
      <c s="21" t="s">
        <v>8382</v>
      </c>
      <c s="22">
        <f>'D2_D.2.1_D.2.1.6_SO 01-27-01.08'!I3</f>
      </c>
      <c s="22">
        <f>'D2_D.2.1_D.2.1.6_SO 01-27-01.08'!O2</f>
      </c>
      <c s="22">
        <f>C142+D142</f>
      </c>
    </row>
    <row r="143" spans="1:5" ht="12.75" customHeight="1">
      <c r="A143" s="21" t="s">
        <v>8406</v>
      </c>
      <c s="21" t="s">
        <v>8405</v>
      </c>
      <c s="22">
        <f>'D2_D.2.1_D.2.1.6_SO 01-27-01.09'!I3</f>
      </c>
      <c s="22">
        <f>'D2_D.2.1_D.2.1.6_SO 01-27-01.09'!O2</f>
      </c>
      <c s="22">
        <f>C143+D143</f>
      </c>
    </row>
    <row r="144" spans="1:5" ht="12.75" customHeight="1">
      <c r="A144" s="21" t="s">
        <v>8573</v>
      </c>
      <c s="21" t="s">
        <v>8572</v>
      </c>
      <c s="22">
        <f>'D2_D.2.1_D.2.1.6_SO 01-27-01.10'!I3</f>
      </c>
      <c s="22">
        <f>'D2_D.2.1_D.2.1.6_SO 01-27-01.10'!O2</f>
      </c>
      <c s="22">
        <f>C144+D144</f>
      </c>
    </row>
    <row r="145" spans="1:5" ht="12.75" customHeight="1">
      <c r="A145" s="21" t="s">
        <v>8632</v>
      </c>
      <c s="21" t="s">
        <v>8631</v>
      </c>
      <c s="22">
        <f>'D2_D.2.1_D.2.1.6_SO 01-27-02'!I3</f>
      </c>
      <c s="22">
        <f>'D2_D.2.1_D.2.1.6_SO 01-27-02'!O2</f>
      </c>
      <c s="22">
        <f>C145+D145</f>
      </c>
    </row>
    <row r="146" spans="1:5" ht="12.75" customHeight="1">
      <c r="A146" s="21" t="s">
        <v>8753</v>
      </c>
      <c s="21" t="s">
        <v>8752</v>
      </c>
      <c s="22">
        <f>'D2_D.2.1_D.2.1.6_SO 01-27-02.1'!I3</f>
      </c>
      <c s="22">
        <f>'D2_D.2.1_D.2.1.6_SO 01-27-02.1'!O2</f>
      </c>
      <c s="22">
        <f>C146+D146</f>
      </c>
    </row>
    <row r="147" spans="1:5" ht="12.75" customHeight="1">
      <c r="A147" s="21" t="s">
        <v>8780</v>
      </c>
      <c s="21" t="s">
        <v>8779</v>
      </c>
      <c s="22">
        <f>'D2_D.2.1_D.2.1.6_SO 01-27-02.2'!I3</f>
      </c>
      <c s="22">
        <f>'D2_D.2.1_D.2.1.6_SO 01-27-02.2'!O2</f>
      </c>
      <c s="22">
        <f>C147+D147</f>
      </c>
    </row>
    <row r="148" spans="1:5" ht="12.75" customHeight="1">
      <c r="A148" s="21" t="s">
        <v>8792</v>
      </c>
      <c s="21" t="s">
        <v>8791</v>
      </c>
      <c s="22">
        <f>'D2_D.2.1_D.2.1.6_SO 01-27-02.3'!I3</f>
      </c>
      <c s="22">
        <f>'D2_D.2.1_D.2.1.6_SO 01-27-02.3'!O2</f>
      </c>
      <c s="22">
        <f>C148+D148</f>
      </c>
    </row>
    <row r="149" spans="1:5" ht="12.75" customHeight="1">
      <c r="A149" s="21" t="s">
        <v>8816</v>
      </c>
      <c s="21" t="s">
        <v>8815</v>
      </c>
      <c s="22">
        <f>'D2_D.2.1_D.2.1.6_SO 01-27-02.5'!I3</f>
      </c>
      <c s="22">
        <f>'D2_D.2.1_D.2.1.6_SO 01-27-02.5'!O2</f>
      </c>
      <c s="22">
        <f>C149+D149</f>
      </c>
    </row>
    <row r="150" spans="1:5" ht="12.75" customHeight="1">
      <c r="A150" s="21" t="s">
        <v>8843</v>
      </c>
      <c s="21" t="s">
        <v>8842</v>
      </c>
      <c s="22">
        <f>'D2_D.2.1_D.2.1.6_SO 01-27-02.7'!I3</f>
      </c>
      <c s="22">
        <f>'D2_D.2.1_D.2.1.6_SO 01-27-02.7'!O2</f>
      </c>
      <c s="22">
        <f>C150+D150</f>
      </c>
    </row>
    <row r="151" spans="1:5" ht="12.75" customHeight="1">
      <c r="A151" s="21" t="s">
        <v>8927</v>
      </c>
      <c s="21" t="s">
        <v>8926</v>
      </c>
      <c s="22">
        <f>'D2_D.2.1_D.2.1.6_SO 50-21-01'!I3</f>
      </c>
      <c s="22">
        <f>'D2_D.2.1_D.2.1.6_SO 50-21-01'!O2</f>
      </c>
      <c s="22">
        <f>C151+D151</f>
      </c>
    </row>
    <row r="152" spans="1:5" ht="12.75" customHeight="1">
      <c r="A152" s="21" t="s">
        <v>8932</v>
      </c>
      <c s="21" t="s">
        <v>8931</v>
      </c>
      <c s="22">
        <f>'D2_D.2.1_D.2.1.6_SO 50-22-01'!I3</f>
      </c>
      <c s="22">
        <f>'D2_D.2.1_D.2.1.6_SO 50-22-01'!O2</f>
      </c>
      <c s="22">
        <f>C152+D152</f>
      </c>
    </row>
    <row r="153" spans="1:5" ht="12.75" customHeight="1">
      <c r="A153" s="21" t="s">
        <v>8995</v>
      </c>
      <c s="21" t="s">
        <v>8994</v>
      </c>
      <c s="22">
        <f>'D2_D.2.1_D.2.1.6_SO 50-27-01'!I3</f>
      </c>
      <c s="22">
        <f>'D2_D.2.1_D.2.1.6_SO 50-27-01'!O2</f>
      </c>
      <c s="22">
        <f>C153+D153</f>
      </c>
    </row>
    <row r="154" spans="1:5" ht="12.75" customHeight="1">
      <c r="A154" s="21" t="s">
        <v>9080</v>
      </c>
      <c s="21" t="s">
        <v>9077</v>
      </c>
      <c s="22">
        <f>0+C155+C156+C157+C158+C159</f>
      </c>
      <c s="22">
        <f>0+D155+D156+D157+D158+D159</f>
      </c>
      <c s="22">
        <f>0+E155+E156+E157+E158+E159</f>
      </c>
    </row>
    <row r="155" spans="1:5" ht="12.75" customHeight="1">
      <c r="A155" s="21" t="s">
        <v>9081</v>
      </c>
      <c s="21" t="s">
        <v>9079</v>
      </c>
      <c s="22">
        <f>'D2_D.2.1_D.2.1.8_SO 01-18-01'!I3</f>
      </c>
      <c s="22">
        <f>'D2_D.2.1_D.2.1.8_SO 01-18-01'!O2</f>
      </c>
      <c s="22">
        <f>C155+D155</f>
      </c>
    </row>
    <row r="156" spans="1:5" ht="12.75" customHeight="1">
      <c r="A156" s="21" t="s">
        <v>9124</v>
      </c>
      <c s="21" t="s">
        <v>9123</v>
      </c>
      <c s="22">
        <f>'D2_D.2.1_D.2.1.8_SO 01-18-03'!I3</f>
      </c>
      <c s="22">
        <f>'D2_D.2.1_D.2.1.8_SO 01-18-03'!O2</f>
      </c>
      <c s="22">
        <f>C156+D156</f>
      </c>
    </row>
    <row r="157" spans="1:5" ht="12.75" customHeight="1">
      <c r="A157" s="21" t="s">
        <v>9174</v>
      </c>
      <c s="21" t="s">
        <v>9173</v>
      </c>
      <c s="22">
        <f>'D2_D.2.1_D.2.1.8_SO 01-18-04'!I3</f>
      </c>
      <c s="22">
        <f>'D2_D.2.1_D.2.1.8_SO 01-18-04'!O2</f>
      </c>
      <c s="22">
        <f>C157+D157</f>
      </c>
    </row>
    <row r="158" spans="1:5" ht="12.75" customHeight="1">
      <c r="A158" s="21" t="s">
        <v>9177</v>
      </c>
      <c s="21" t="s">
        <v>9176</v>
      </c>
      <c s="22">
        <f>'D2_D.2.1_D.2.1.8_SO 01-18-05'!I3</f>
      </c>
      <c s="22">
        <f>'D2_D.2.1_D.2.1.8_SO 01-18-05'!O2</f>
      </c>
      <c s="22">
        <f>C158+D158</f>
      </c>
    </row>
    <row r="159" spans="1:5" ht="12.75" customHeight="1">
      <c r="A159" s="21" t="s">
        <v>9234</v>
      </c>
      <c s="21" t="s">
        <v>9233</v>
      </c>
      <c s="22">
        <f>'D2_D.2.1_D.2.1.8_SO 01-18-06'!I3</f>
      </c>
      <c s="22">
        <f>'D2_D.2.1_D.2.1.8_SO 01-18-06'!O2</f>
      </c>
      <c s="22">
        <f>C159+D159</f>
      </c>
    </row>
    <row r="160" spans="1:5" ht="12.75" customHeight="1">
      <c r="A160" s="21" t="s">
        <v>9253</v>
      </c>
      <c s="21" t="s">
        <v>9250</v>
      </c>
      <c s="22">
        <f>0+C161</f>
      </c>
      <c s="22">
        <f>0+D161</f>
      </c>
      <c s="22">
        <f>0+E161</f>
      </c>
    </row>
    <row r="161" spans="1:5" ht="12.75" customHeight="1">
      <c r="A161" s="21" t="s">
        <v>9254</v>
      </c>
      <c s="21" t="s">
        <v>9252</v>
      </c>
      <c s="22">
        <f>'D2_D.2.1_D.2.1.9_SO 01-15-10'!I3</f>
      </c>
      <c s="22">
        <f>'D2_D.2.1_D.2.1.9_SO 01-15-10'!O2</f>
      </c>
      <c s="22">
        <f>C161+D161</f>
      </c>
    </row>
    <row r="162" spans="1:5" ht="12.75" customHeight="1">
      <c r="A162" s="21" t="s">
        <v>9355</v>
      </c>
      <c s="21" t="s">
        <v>9347</v>
      </c>
      <c s="22">
        <f>0+C163+C210+C213+C217+C219</f>
      </c>
      <c s="22">
        <f>0+D163+D210+D213+D217+D219</f>
      </c>
      <c s="22">
        <f>0+E163+E210+E213+E217+E219</f>
      </c>
    </row>
    <row r="163" spans="1:5" ht="12.75" customHeight="1">
      <c r="A163" s="21" t="s">
        <v>9356</v>
      </c>
      <c s="21" t="s">
        <v>9349</v>
      </c>
      <c s="22">
        <f>0+C164+C173+C179+C186+C194+C201+C205+C206+C207+C208+C209</f>
      </c>
      <c s="22">
        <f>0+D164+D173+D179+D186+D194+D201+D205+D206+D207+D208+D209</f>
      </c>
      <c s="22">
        <f>0+E164+E173+E179+E186+E194+E201+E205+E206+E207+E208+E209</f>
      </c>
    </row>
    <row r="164" spans="1:5" ht="12.75" customHeight="1">
      <c r="A164" s="21" t="s">
        <v>9357</v>
      </c>
      <c s="21" t="s">
        <v>9351</v>
      </c>
      <c s="22">
        <f>0+C165+C166+C167+C168+C169+C170+C171+C172</f>
      </c>
      <c s="22">
        <f>0+D165+D166+D167+D168+D169+D170+D171+D172</f>
      </c>
      <c s="22">
        <f>0+E165+E166+E167+E168+E169+E170+E171+E172</f>
      </c>
    </row>
    <row r="165" spans="1:5" ht="12.75" customHeight="1">
      <c r="A165" s="21" t="s">
        <v>9358</v>
      </c>
      <c s="21" t="s">
        <v>9354</v>
      </c>
      <c s="22">
        <f>'2.2.1_SO 01-15-01_SO 01-15-01.1'!I3</f>
      </c>
      <c s="22">
        <f>'2.2.1_SO 01-15-01_SO 01-15-01.1'!O2</f>
      </c>
      <c s="22">
        <f>C165+D165</f>
      </c>
    </row>
    <row r="166" spans="1:5" ht="12.75" customHeight="1">
      <c r="A166" s="21" t="s">
        <v>11090</v>
      </c>
      <c s="21" t="s">
        <v>11089</v>
      </c>
      <c s="22">
        <f>'2.2.1_SO 01-15-01_SO 01-15-01.2'!I3</f>
      </c>
      <c s="22">
        <f>'2.2.1_SO 01-15-01_SO 01-15-01.2'!O2</f>
      </c>
      <c s="22">
        <f>C166+D166</f>
      </c>
    </row>
    <row r="167" spans="1:5" ht="12.75" customHeight="1">
      <c r="A167" s="21" t="s">
        <v>11418</v>
      </c>
      <c s="21" t="s">
        <v>11417</v>
      </c>
      <c s="22">
        <f>'2.2.1_SO 01-15-01_SO 01-15-01.3'!I3</f>
      </c>
      <c s="22">
        <f>'2.2.1_SO 01-15-01_SO 01-15-01.3'!O2</f>
      </c>
      <c s="22">
        <f>C167+D167</f>
      </c>
    </row>
    <row r="168" spans="1:5" ht="12.75" customHeight="1">
      <c r="A168" s="21" t="s">
        <v>11801</v>
      </c>
      <c s="21" t="s">
        <v>11800</v>
      </c>
      <c s="22">
        <f>'2.2.1_SO 01-15-01_SO 01-15-01.4'!I3</f>
      </c>
      <c s="22">
        <f>'2.2.1_SO 01-15-01_SO 01-15-01.4'!O2</f>
      </c>
      <c s="22">
        <f>C168+D168</f>
      </c>
    </row>
    <row r="169" spans="1:5" ht="12.75" customHeight="1">
      <c r="A169" s="21" t="s">
        <v>11837</v>
      </c>
      <c s="21" t="s">
        <v>11836</v>
      </c>
      <c s="22">
        <f>'2.2.1_SO 01-15-01_SO 01-15-01.5'!I3</f>
      </c>
      <c s="22">
        <f>'2.2.1_SO 01-15-01_SO 01-15-01.5'!O2</f>
      </c>
      <c s="22">
        <f>C169+D169</f>
      </c>
    </row>
    <row r="170" spans="1:5" ht="12.75" customHeight="1">
      <c r="A170" s="21" t="s">
        <v>12063</v>
      </c>
      <c s="21" t="s">
        <v>12062</v>
      </c>
      <c s="22">
        <f>'2.2.1_SO 01-15-01_SO 01-15-01.6'!I3</f>
      </c>
      <c s="22">
        <f>'2.2.1_SO 01-15-01_SO 01-15-01.6'!O2</f>
      </c>
      <c s="22">
        <f>C170+D170</f>
      </c>
    </row>
    <row r="171" spans="1:5" ht="12.75" customHeight="1">
      <c r="A171" s="21" t="s">
        <v>12310</v>
      </c>
      <c s="21" t="s">
        <v>12309</v>
      </c>
      <c s="22">
        <f>'2.2.1_SO 01-15-01_SO 01-15-01.7'!I3</f>
      </c>
      <c s="22">
        <f>'2.2.1_SO 01-15-01_SO 01-15-01.7'!O2</f>
      </c>
      <c s="22">
        <f>C171+D171</f>
      </c>
    </row>
    <row r="172" spans="1:5" ht="12.75" customHeight="1">
      <c r="A172" s="21" t="s">
        <v>13596</v>
      </c>
      <c s="21" t="s">
        <v>13595</v>
      </c>
      <c s="22">
        <f>'2.2.1_SO 01-15-01_SO 01-15-01.8'!I3</f>
      </c>
      <c s="22">
        <f>'2.2.1_SO 01-15-01_SO 01-15-01.8'!O2</f>
      </c>
      <c s="22">
        <f>C172+D172</f>
      </c>
    </row>
    <row r="173" spans="1:5" ht="12.75" customHeight="1">
      <c r="A173" s="21" t="s">
        <v>13672</v>
      </c>
      <c s="21" t="s">
        <v>13669</v>
      </c>
      <c s="22">
        <f>0+C174+C175+C176+C177+C178</f>
      </c>
      <c s="22">
        <f>0+D174+D175+D176+D177+D178</f>
      </c>
      <c s="22">
        <f>0+E174+E175+E176+E177+E178</f>
      </c>
    </row>
    <row r="174" spans="1:5" ht="12.75" customHeight="1">
      <c r="A174" s="21" t="s">
        <v>13673</v>
      </c>
      <c s="21" t="s">
        <v>13671</v>
      </c>
      <c s="22">
        <f>'2.2.1_SO 01-15-02_SO 01-15-02.1'!I3</f>
      </c>
      <c s="22">
        <f>'2.2.1_SO 01-15-02_SO 01-15-02.1'!O2</f>
      </c>
      <c s="22">
        <f>C174+D174</f>
      </c>
    </row>
    <row r="175" spans="1:5" ht="12.75" customHeight="1">
      <c r="A175" s="21" t="s">
        <v>14235</v>
      </c>
      <c s="21" t="s">
        <v>14234</v>
      </c>
      <c s="22">
        <f>'2.2.1_SO 01-15-02_SO 01-15-02.3'!I3</f>
      </c>
      <c s="22">
        <f>'2.2.1_SO 01-15-02_SO 01-15-02.3'!O2</f>
      </c>
      <c s="22">
        <f>C175+D175</f>
      </c>
    </row>
    <row r="176" spans="1:5" ht="12.75" customHeight="1">
      <c r="A176" s="21" t="s">
        <v>14469</v>
      </c>
      <c s="21" t="s">
        <v>14468</v>
      </c>
      <c s="22">
        <f>'2.2.1_SO 01-15-02_SO 01-15-02.6'!I3</f>
      </c>
      <c s="22">
        <f>'2.2.1_SO 01-15-02_SO 01-15-02.6'!O2</f>
      </c>
      <c s="22">
        <f>C176+D176</f>
      </c>
    </row>
    <row r="177" spans="1:5" ht="12.75" customHeight="1">
      <c r="A177" s="21" t="s">
        <v>14587</v>
      </c>
      <c s="21" t="s">
        <v>14586</v>
      </c>
      <c s="22">
        <f>'2.2.1_SO 01-15-02_SO 01-15-02.7'!I3</f>
      </c>
      <c s="22">
        <f>'2.2.1_SO 01-15-02_SO 01-15-02.7'!O2</f>
      </c>
      <c s="22">
        <f>C177+D177</f>
      </c>
    </row>
    <row r="178" spans="1:5" ht="12.75" customHeight="1">
      <c r="A178" s="21" t="s">
        <v>14877</v>
      </c>
      <c s="21" t="s">
        <v>14876</v>
      </c>
      <c s="22">
        <f>'2.2.1_SO 01-15-02_SO 01-15-02.8'!I3</f>
      </c>
      <c s="22">
        <f>'2.2.1_SO 01-15-02_SO 01-15-02.8'!O2</f>
      </c>
      <c s="22">
        <f>C178+D178</f>
      </c>
    </row>
    <row r="179" spans="1:5" ht="12.75" customHeight="1">
      <c r="A179" s="21" t="s">
        <v>14969</v>
      </c>
      <c s="21" t="s">
        <v>14966</v>
      </c>
      <c s="22">
        <f>0+C180+C181+C182+C183+C184+C185</f>
      </c>
      <c s="22">
        <f>0+D180+D181+D182+D183+D184+D185</f>
      </c>
      <c s="22">
        <f>0+E180+E181+E182+E183+E184+E185</f>
      </c>
    </row>
    <row r="180" spans="1:5" ht="12.75" customHeight="1">
      <c r="A180" s="21" t="s">
        <v>14970</v>
      </c>
      <c s="21" t="s">
        <v>14968</v>
      </c>
      <c s="22">
        <f>'2.2.1_SO 01-15-03_SO 01-15-03.1'!I3</f>
      </c>
      <c s="22">
        <f>'2.2.1_SO 01-15-03_SO 01-15-03.1'!O2</f>
      </c>
      <c s="22">
        <f>C180+D180</f>
      </c>
    </row>
    <row r="181" spans="1:5" ht="12.75" customHeight="1">
      <c r="A181" s="21" t="s">
        <v>15500</v>
      </c>
      <c s="21" t="s">
        <v>15499</v>
      </c>
      <c s="22">
        <f>'2.2.1_SO 01-15-03_SO 01-15-03.3'!I3</f>
      </c>
      <c s="22">
        <f>'2.2.1_SO 01-15-03_SO 01-15-03.3'!O2</f>
      </c>
      <c s="22">
        <f>C181+D181</f>
      </c>
    </row>
    <row r="182" spans="1:5" ht="12.75" customHeight="1">
      <c r="A182" s="21" t="s">
        <v>15576</v>
      </c>
      <c s="21" t="s">
        <v>15575</v>
      </c>
      <c s="22">
        <f>'2.2.1_SO 01-15-03_SO 01-15-03.4'!I3</f>
      </c>
      <c s="22">
        <f>'2.2.1_SO 01-15-03_SO 01-15-03.4'!O2</f>
      </c>
      <c s="22">
        <f>C182+D182</f>
      </c>
    </row>
    <row r="183" spans="1:5" ht="12.75" customHeight="1">
      <c r="A183" s="21" t="s">
        <v>15620</v>
      </c>
      <c s="21" t="s">
        <v>15619</v>
      </c>
      <c s="22">
        <f>'2.2.1_SO 01-15-03_SO 01-15-03.6'!I3</f>
      </c>
      <c s="22">
        <f>'2.2.1_SO 01-15-03_SO 01-15-03.6'!O2</f>
      </c>
      <c s="22">
        <f>C183+D183</f>
      </c>
    </row>
    <row r="184" spans="1:5" ht="12.75" customHeight="1">
      <c r="A184" s="21" t="s">
        <v>15712</v>
      </c>
      <c s="21" t="s">
        <v>15711</v>
      </c>
      <c s="22">
        <f>'2.2.1_SO 01-15-03_SO 01-15-03.7'!I3</f>
      </c>
      <c s="22">
        <f>'2.2.1_SO 01-15-03_SO 01-15-03.7'!O2</f>
      </c>
      <c s="22">
        <f>C184+D184</f>
      </c>
    </row>
    <row r="185" spans="1:5" ht="12.75" customHeight="1">
      <c r="A185" s="21" t="s">
        <v>16276</v>
      </c>
      <c s="21" t="s">
        <v>16275</v>
      </c>
      <c s="22">
        <f>'2.2.1_SO 01-15-03_SO 01-15-03.8'!I3</f>
      </c>
      <c s="22">
        <f>'2.2.1_SO 01-15-03_SO 01-15-03.8'!O2</f>
      </c>
      <c s="22">
        <f>C185+D185</f>
      </c>
    </row>
    <row r="186" spans="1:5" ht="12.75" customHeight="1">
      <c r="A186" s="21" t="s">
        <v>16343</v>
      </c>
      <c s="21" t="s">
        <v>16340</v>
      </c>
      <c s="22">
        <f>0+C187+C188+C189+C190+C191+C192+C193</f>
      </c>
      <c s="22">
        <f>0+D187+D188+D189+D190+D191+D192+D193</f>
      </c>
      <c s="22">
        <f>0+E187+E188+E189+E190+E191+E192+E193</f>
      </c>
    </row>
    <row r="187" spans="1:5" ht="12.75" customHeight="1">
      <c r="A187" s="21" t="s">
        <v>16344</v>
      </c>
      <c s="21" t="s">
        <v>16342</v>
      </c>
      <c s="22">
        <f>'2.2.1_SO 01-15-04_SO 01-15-04.1'!I3</f>
      </c>
      <c s="22">
        <f>'2.2.1_SO 01-15-04_SO 01-15-04.1'!O2</f>
      </c>
      <c s="22">
        <f>C187+D187</f>
      </c>
    </row>
    <row r="188" spans="1:5" ht="12.75" customHeight="1">
      <c r="A188" s="21" t="s">
        <v>17293</v>
      </c>
      <c s="21" t="s">
        <v>17292</v>
      </c>
      <c s="22">
        <f>'2.2.1_SO 01-15-04_SO 01-15-04.3'!I3</f>
      </c>
      <c s="22">
        <f>'2.2.1_SO 01-15-04_SO 01-15-04.3'!O2</f>
      </c>
      <c s="22">
        <f>C188+D188</f>
      </c>
    </row>
    <row r="189" spans="1:5" ht="12.75" customHeight="1">
      <c r="A189" s="21" t="s">
        <v>17364</v>
      </c>
      <c s="21" t="s">
        <v>17363</v>
      </c>
      <c s="22">
        <f>'2.2.1_SO 01-15-04_SO 01-15-04.4'!I3</f>
      </c>
      <c s="22">
        <f>'2.2.1_SO 01-15-04_SO 01-15-04.4'!O2</f>
      </c>
      <c s="22">
        <f>C189+D189</f>
      </c>
    </row>
    <row r="190" spans="1:5" ht="12.75" customHeight="1">
      <c r="A190" s="21" t="s">
        <v>17377</v>
      </c>
      <c s="21" t="s">
        <v>17376</v>
      </c>
      <c s="22">
        <f>'2.2.1_SO 01-15-04_SO 01-15-04.5'!I3</f>
      </c>
      <c s="22">
        <f>'2.2.1_SO 01-15-04_SO 01-15-04.5'!O2</f>
      </c>
      <c s="22">
        <f>C190+D190</f>
      </c>
    </row>
    <row r="191" spans="1:5" ht="12.75" customHeight="1">
      <c r="A191" s="21" t="s">
        <v>17415</v>
      </c>
      <c s="21" t="s">
        <v>17414</v>
      </c>
      <c s="22">
        <f>'2.2.1_SO 01-15-04_SO 01-15-04.6'!I3</f>
      </c>
      <c s="22">
        <f>'2.2.1_SO 01-15-04_SO 01-15-04.6'!O2</f>
      </c>
      <c s="22">
        <f>C191+D191</f>
      </c>
    </row>
    <row r="192" spans="1:5" ht="12.75" customHeight="1">
      <c r="A192" s="21" t="s">
        <v>17478</v>
      </c>
      <c s="21" t="s">
        <v>17477</v>
      </c>
      <c s="22">
        <f>'2.2.1_SO 01-15-04_SO 01-15-04.7'!I3</f>
      </c>
      <c s="22">
        <f>'2.2.1_SO 01-15-04_SO 01-15-04.7'!O2</f>
      </c>
      <c s="22">
        <f>C192+D192</f>
      </c>
    </row>
    <row r="193" spans="1:5" ht="12.75" customHeight="1">
      <c r="A193" s="21" t="s">
        <v>17795</v>
      </c>
      <c s="21" t="s">
        <v>17794</v>
      </c>
      <c s="22">
        <f>'2.2.1_SO 01-15-04_SO 01-15-04.8'!I3</f>
      </c>
      <c s="22">
        <f>'2.2.1_SO 01-15-04_SO 01-15-04.8'!O2</f>
      </c>
      <c s="22">
        <f>C193+D193</f>
      </c>
    </row>
    <row r="194" spans="1:5" ht="12.75" customHeight="1">
      <c r="A194" s="21" t="s">
        <v>17947</v>
      </c>
      <c s="21" t="s">
        <v>17944</v>
      </c>
      <c s="22">
        <f>0+C195+C196+C197+C198+C199+C200</f>
      </c>
      <c s="22">
        <f>0+D195+D196+D197+D198+D199+D200</f>
      </c>
      <c s="22">
        <f>0+E195+E196+E197+E198+E199+E200</f>
      </c>
    </row>
    <row r="195" spans="1:5" ht="12.75" customHeight="1">
      <c r="A195" s="21" t="s">
        <v>17948</v>
      </c>
      <c s="21" t="s">
        <v>17946</v>
      </c>
      <c s="22">
        <f>'2.2.1_SO 01-15-05_SO 01-15-05.1'!I3</f>
      </c>
      <c s="22">
        <f>'2.2.1_SO 01-15-05_SO 01-15-05.1'!O2</f>
      </c>
      <c s="22">
        <f>C195+D195</f>
      </c>
    </row>
    <row r="196" spans="1:5" ht="12.75" customHeight="1">
      <c r="A196" s="21" t="s">
        <v>18431</v>
      </c>
      <c s="21" t="s">
        <v>18430</v>
      </c>
      <c s="22">
        <f>'2.2.1_SO 01-15-05_SO 01-15-05.3'!I3</f>
      </c>
      <c s="22">
        <f>'2.2.1_SO 01-15-05_SO 01-15-05.3'!O2</f>
      </c>
      <c s="22">
        <f>C196+D196</f>
      </c>
    </row>
    <row r="197" spans="1:5" ht="12.75" customHeight="1">
      <c r="A197" s="21" t="s">
        <v>18444</v>
      </c>
      <c s="21" t="s">
        <v>18443</v>
      </c>
      <c s="22">
        <f>'2.2.1_SO 01-15-05_SO 01-15-05.5'!I3</f>
      </c>
      <c s="22">
        <f>'2.2.1_SO 01-15-05_SO 01-15-05.5'!O2</f>
      </c>
      <c s="22">
        <f>C197+D197</f>
      </c>
    </row>
    <row r="198" spans="1:5" ht="12.75" customHeight="1">
      <c r="A198" s="21" t="s">
        <v>18447</v>
      </c>
      <c s="21" t="s">
        <v>18446</v>
      </c>
      <c s="22">
        <f>'2.2.1_SO 01-15-05_SO 01-15-05.6'!I3</f>
      </c>
      <c s="22">
        <f>'2.2.1_SO 01-15-05_SO 01-15-05.6'!O2</f>
      </c>
      <c s="22">
        <f>C198+D198</f>
      </c>
    </row>
    <row r="199" spans="1:5" ht="12.75" customHeight="1">
      <c r="A199" s="21" t="s">
        <v>18495</v>
      </c>
      <c s="21" t="s">
        <v>18494</v>
      </c>
      <c s="22">
        <f>'2.2.1_SO 01-15-05_SO 01-15-05.7'!I3</f>
      </c>
      <c s="22">
        <f>'2.2.1_SO 01-15-05_SO 01-15-05.7'!O2</f>
      </c>
      <c s="22">
        <f>C199+D199</f>
      </c>
    </row>
    <row r="200" spans="1:5" ht="12.75" customHeight="1">
      <c r="A200" s="21" t="s">
        <v>18533</v>
      </c>
      <c s="21" t="s">
        <v>18532</v>
      </c>
      <c s="22">
        <f>'2.2.1_SO 01-15-05_SO 01-15-05.8'!I3</f>
      </c>
      <c s="22">
        <f>'2.2.1_SO 01-15-05_SO 01-15-05.8'!O2</f>
      </c>
      <c s="22">
        <f>C200+D200</f>
      </c>
    </row>
    <row r="201" spans="1:5" ht="12.75" customHeight="1">
      <c r="A201" s="21" t="s">
        <v>18548</v>
      </c>
      <c s="21" t="s">
        <v>18545</v>
      </c>
      <c s="22">
        <f>0+C202+C203+C204</f>
      </c>
      <c s="22">
        <f>0+D202+D203+D204</f>
      </c>
      <c s="22">
        <f>0+E202+E203+E204</f>
      </c>
    </row>
    <row r="202" spans="1:5" ht="12.75" customHeight="1">
      <c r="A202" s="21" t="s">
        <v>18549</v>
      </c>
      <c s="21" t="s">
        <v>18547</v>
      </c>
      <c s="22">
        <f>'2.2.1_SO 01-15-06_SO 01-15-06.1'!I3</f>
      </c>
      <c s="22">
        <f>'2.2.1_SO 01-15-06_SO 01-15-06.1'!O2</f>
      </c>
      <c s="22">
        <f>C202+D202</f>
      </c>
    </row>
    <row r="203" spans="1:5" ht="12.75" customHeight="1">
      <c r="A203" s="21" t="s">
        <v>18791</v>
      </c>
      <c s="21" t="s">
        <v>18790</v>
      </c>
      <c s="22">
        <f>'2.2.1_SO 01-15-06_SO 01-15-06.4'!I3</f>
      </c>
      <c s="22">
        <f>'2.2.1_SO 01-15-06_SO 01-15-06.4'!O2</f>
      </c>
      <c s="22">
        <f>C203+D203</f>
      </c>
    </row>
    <row r="204" spans="1:5" ht="12.75" customHeight="1">
      <c r="A204" s="21" t="s">
        <v>18927</v>
      </c>
      <c s="21" t="s">
        <v>18926</v>
      </c>
      <c s="22">
        <f>'2.2.1_SO 01-15-06_SO 01-15-06.5'!I3</f>
      </c>
      <c s="22">
        <f>'2.2.1_SO 01-15-06_SO 01-15-06.5'!O2</f>
      </c>
      <c s="22">
        <f>C204+D204</f>
      </c>
    </row>
    <row r="205" spans="1:5" ht="12.75" customHeight="1">
      <c r="A205" s="21" t="s">
        <v>18942</v>
      </c>
      <c s="21" t="s">
        <v>18941</v>
      </c>
      <c s="22">
        <f>'D2_D.2.2_D.2.2.1_SO 01-15-07'!I3</f>
      </c>
      <c s="22">
        <f>'D2_D.2.2_D.2.2.1_SO 01-15-07'!O2</f>
      </c>
      <c s="22">
        <f>C205+D205</f>
      </c>
    </row>
    <row r="206" spans="1:5" ht="12.75" customHeight="1">
      <c r="A206" s="21" t="s">
        <v>19128</v>
      </c>
      <c s="21" t="s">
        <v>19127</v>
      </c>
      <c s="22">
        <f>'D2_D.2.2_D.2.2.1_SO 01-15-08'!I3</f>
      </c>
      <c s="22">
        <f>'D2_D.2.2_D.2.2.1_SO 01-15-08'!O2</f>
      </c>
      <c s="22">
        <f>C206+D206</f>
      </c>
    </row>
    <row r="207" spans="1:5" ht="12.75" customHeight="1">
      <c r="A207" s="21" t="s">
        <v>19151</v>
      </c>
      <c s="21" t="s">
        <v>19150</v>
      </c>
      <c s="22">
        <f>'D2_D.2.2_D.2.2.1_SO 01-15-09'!I3</f>
      </c>
      <c s="22">
        <f>'D2_D.2.2_D.2.2.1_SO 01-15-09'!O2</f>
      </c>
      <c s="22">
        <f>C207+D207</f>
      </c>
    </row>
    <row r="208" spans="1:5" ht="12.75" customHeight="1">
      <c r="A208" s="21" t="s">
        <v>19187</v>
      </c>
      <c s="21" t="s">
        <v>19186</v>
      </c>
      <c s="22">
        <f>'D2_D.2.2_D.2.2.1_SO 01-15-15'!I3</f>
      </c>
      <c s="22">
        <f>'D2_D.2.2_D.2.2.1_SO 01-15-15'!O2</f>
      </c>
      <c s="22">
        <f>C208+D208</f>
      </c>
    </row>
    <row r="209" spans="1:5" ht="12.75" customHeight="1">
      <c r="A209" s="21" t="s">
        <v>19223</v>
      </c>
      <c s="21" t="s">
        <v>19222</v>
      </c>
      <c s="22">
        <f>'D2_D.2.2_D.2.2.1_SO 01-15-16'!I3</f>
      </c>
      <c s="22">
        <f>'D2_D.2.2_D.2.2.1_SO 01-15-16'!O2</f>
      </c>
      <c s="22">
        <f>C209+D209</f>
      </c>
    </row>
    <row r="210" spans="1:5" ht="12.75" customHeight="1">
      <c r="A210" s="21" t="s">
        <v>19408</v>
      </c>
      <c s="21" t="s">
        <v>19405</v>
      </c>
      <c s="22">
        <f>0+C211+C212</f>
      </c>
      <c s="22">
        <f>0+D211+D212</f>
      </c>
      <c s="22">
        <f>0+E211+E212</f>
      </c>
    </row>
    <row r="211" spans="1:5" ht="12.75" customHeight="1">
      <c r="A211" s="21" t="s">
        <v>19409</v>
      </c>
      <c s="21" t="s">
        <v>19407</v>
      </c>
      <c s="22">
        <f>'D2_D.2.2_D.2.2.2_SO 01-15-11'!I3</f>
      </c>
      <c s="22">
        <f>'D2_D.2.2_D.2.2.2_SO 01-15-11'!O2</f>
      </c>
      <c s="22">
        <f>C211+D211</f>
      </c>
    </row>
    <row r="212" spans="1:5" ht="12.75" customHeight="1">
      <c r="A212" s="21" t="s">
        <v>19603</v>
      </c>
      <c s="21" t="s">
        <v>19602</v>
      </c>
      <c s="22">
        <f>'D2_D.2.2_D.2.2.2_SO 01-15-12'!I3</f>
      </c>
      <c s="22">
        <f>'D2_D.2.2_D.2.2.2_SO 01-15-12'!O2</f>
      </c>
      <c s="22">
        <f>C212+D212</f>
      </c>
    </row>
    <row r="213" spans="1:5" ht="12.75" customHeight="1">
      <c r="A213" s="21" t="s">
        <v>19629</v>
      </c>
      <c s="21" t="s">
        <v>19626</v>
      </c>
      <c s="22">
        <f>0+C214+C215+C216</f>
      </c>
      <c s="22">
        <f>0+D214+D215+D216</f>
      </c>
      <c s="22">
        <f>0+E214+E215+E216</f>
      </c>
    </row>
    <row r="214" spans="1:5" ht="12.75" customHeight="1">
      <c r="A214" s="21" t="s">
        <v>19630</v>
      </c>
      <c s="21" t="s">
        <v>19628</v>
      </c>
      <c s="22">
        <f>'D2_D.2.2_D.2.2.3_SO 01-34-06'!I3</f>
      </c>
      <c s="22">
        <f>'D2_D.2.2_D.2.2.3_SO 01-34-06'!O2</f>
      </c>
      <c s="22">
        <f>C214+D214</f>
      </c>
    </row>
    <row r="215" spans="1:5" ht="12.75" customHeight="1">
      <c r="A215" s="21" t="s">
        <v>19799</v>
      </c>
      <c s="21" t="s">
        <v>19798</v>
      </c>
      <c s="22">
        <f>'D2_D.2.2_D.2.2.3_SO 01-34-06-1'!I3</f>
      </c>
      <c s="22">
        <f>'D2_D.2.2_D.2.2.3_SO 01-34-06-1'!O2</f>
      </c>
      <c s="22">
        <f>C215+D215</f>
      </c>
    </row>
    <row r="216" spans="1:5" ht="12.75" customHeight="1">
      <c r="A216" s="21" t="s">
        <v>19847</v>
      </c>
      <c s="21" t="s">
        <v>19846</v>
      </c>
      <c s="22">
        <f>'D2_D.2.2_D.2.2.3_SO 01-34-06-2'!I3</f>
      </c>
      <c s="22">
        <f>'D2_D.2.2_D.2.2.3_SO 01-34-06-2'!O2</f>
      </c>
      <c s="22">
        <f>C216+D216</f>
      </c>
    </row>
    <row r="217" spans="1:5" ht="12.75" customHeight="1">
      <c r="A217" s="21" t="s">
        <v>19892</v>
      </c>
      <c s="21" t="s">
        <v>19889</v>
      </c>
      <c s="22">
        <f>0+C218</f>
      </c>
      <c s="22">
        <f>0+D218</f>
      </c>
      <c s="22">
        <f>0+E218</f>
      </c>
    </row>
    <row r="218" spans="1:5" ht="12.75" customHeight="1">
      <c r="A218" s="21" t="s">
        <v>19893</v>
      </c>
      <c s="21" t="s">
        <v>19891</v>
      </c>
      <c s="22">
        <f>'D2_D.2.2_D.2.2.4_SO 01-15-13'!I3</f>
      </c>
      <c s="22">
        <f>'D2_D.2.2_D.2.2.4_SO 01-15-13'!O2</f>
      </c>
      <c s="22">
        <f>C218+D218</f>
      </c>
    </row>
    <row r="219" spans="1:5" ht="12.75" customHeight="1">
      <c r="A219" s="21" t="s">
        <v>20004</v>
      </c>
      <c s="21" t="s">
        <v>20001</v>
      </c>
      <c s="22">
        <f>0+C220+C221</f>
      </c>
      <c s="22">
        <f>0+D220+D221</f>
      </c>
      <c s="22">
        <f>0+E220+E221</f>
      </c>
    </row>
    <row r="220" spans="1:5" ht="12.75" customHeight="1">
      <c r="A220" s="21" t="s">
        <v>20005</v>
      </c>
      <c s="21" t="s">
        <v>20003</v>
      </c>
      <c s="22">
        <f>'D2_D.2.2_D.2.2.5_SO 01-15-14.1'!I3</f>
      </c>
      <c s="22">
        <f>'D2_D.2.2_D.2.2.5_SO 01-15-14.1'!O2</f>
      </c>
      <c s="22">
        <f>C220+D220</f>
      </c>
    </row>
    <row r="221" spans="1:5" ht="12.75" customHeight="1">
      <c r="A221" s="21" t="s">
        <v>20053</v>
      </c>
      <c s="21" t="s">
        <v>20052</v>
      </c>
      <c s="22">
        <f>'D2_D.2.2_D.2.2.5_SO 01-15-14.2'!I3</f>
      </c>
      <c s="22">
        <f>'D2_D.2.2_D.2.2.5_SO 01-15-14.2'!O2</f>
      </c>
      <c s="22">
        <f>C221+D221</f>
      </c>
    </row>
    <row r="222" spans="1:5" ht="12.75" customHeight="1">
      <c r="A222" s="21" t="s">
        <v>20160</v>
      </c>
      <c s="21" t="s">
        <v>20155</v>
      </c>
      <c s="22">
        <f>0+C223+C230+C233+C235+C250+C256+C261</f>
      </c>
      <c s="22">
        <f>0+D223+D230+D233+D235+D250+D256+D261</f>
      </c>
      <c s="22">
        <f>0+E223+E230+E233+E235+E250+E256+E261</f>
      </c>
    </row>
    <row r="223" spans="1:5" ht="12.75" customHeight="1">
      <c r="A223" s="21" t="s">
        <v>20161</v>
      </c>
      <c s="21" t="s">
        <v>20157</v>
      </c>
      <c s="22">
        <f>0+C224+C225+C226+C227+C228+C229</f>
      </c>
      <c s="22">
        <f>0+D224+D225+D226+D227+D228+D229</f>
      </c>
      <c s="22">
        <f>0+E224+E225+E226+E227+E228+E229</f>
      </c>
    </row>
    <row r="224" spans="1:5" ht="12.75" customHeight="1">
      <c r="A224" s="21" t="s">
        <v>20162</v>
      </c>
      <c s="21" t="s">
        <v>20159</v>
      </c>
      <c s="22">
        <f>'D2_D.2.3_D.2.3.1_SO 01-01-01'!I3</f>
      </c>
      <c s="22">
        <f>'D2_D.2.3_D.2.3.1_SO 01-01-01'!O2</f>
      </c>
      <c s="22">
        <f>C224+D224</f>
      </c>
    </row>
    <row r="225" spans="1:5" ht="12.75" customHeight="1">
      <c r="A225" s="21" t="s">
        <v>20642</v>
      </c>
      <c s="21" t="s">
        <v>20641</v>
      </c>
      <c s="22">
        <f>'D2_D.2.3_D.2.3.1_SO 01-01-03'!I3</f>
      </c>
      <c s="22">
        <f>'D2_D.2.3_D.2.3.1_SO 01-01-03'!O2</f>
      </c>
      <c s="22">
        <f>C225+D225</f>
      </c>
    </row>
    <row r="226" spans="1:5" ht="12.75" customHeight="1">
      <c r="A226" s="21" t="s">
        <v>20651</v>
      </c>
      <c s="21" t="s">
        <v>20650</v>
      </c>
      <c s="22">
        <f>'D2_D.2.3_D.2.3.1_SO 02-01-01'!I3</f>
      </c>
      <c s="22">
        <f>'D2_D.2.3_D.2.3.1_SO 02-01-01'!O2</f>
      </c>
      <c s="22">
        <f>C226+D226</f>
      </c>
    </row>
    <row r="227" spans="1:5" ht="12.75" customHeight="1">
      <c r="A227" s="21" t="s">
        <v>20675</v>
      </c>
      <c s="21" t="s">
        <v>20674</v>
      </c>
      <c s="22">
        <f>'D2_D.2.3_D.2.3.1_SO 03-01-01'!I3</f>
      </c>
      <c s="22">
        <f>'D2_D.2.3_D.2.3.1_SO 03-01-01'!O2</f>
      </c>
      <c s="22">
        <f>C227+D227</f>
      </c>
    </row>
    <row r="228" spans="1:5" ht="12.75" customHeight="1">
      <c r="A228" s="21" t="s">
        <v>20693</v>
      </c>
      <c s="21" t="s">
        <v>20692</v>
      </c>
      <c s="22">
        <f>'D2_D.2.3_D.2.3.1_SO 04-01-01'!I3</f>
      </c>
      <c s="22">
        <f>'D2_D.2.3_D.2.3.1_SO 04-01-01'!O2</f>
      </c>
      <c s="22">
        <f>C228+D228</f>
      </c>
    </row>
    <row r="229" spans="1:5" ht="12.75" customHeight="1">
      <c r="A229" s="21" t="s">
        <v>20713</v>
      </c>
      <c s="21" t="s">
        <v>20712</v>
      </c>
      <c s="22">
        <f>'D2_D.2.3_D.2.3.1_SO 06-01-01'!I3</f>
      </c>
      <c s="22">
        <f>'D2_D.2.3_D.2.3.1_SO 06-01-01'!O2</f>
      </c>
      <c s="22">
        <f>C229+D229</f>
      </c>
    </row>
    <row r="230" spans="1:5" ht="12.75" customHeight="1">
      <c r="A230" s="21" t="s">
        <v>20720</v>
      </c>
      <c s="21" t="s">
        <v>20717</v>
      </c>
      <c s="22">
        <f>0+C231+C232</f>
      </c>
      <c s="22">
        <f>0+D231+D232</f>
      </c>
      <c s="22">
        <f>0+E231+E232</f>
      </c>
    </row>
    <row r="231" spans="1:5" ht="12.75" customHeight="1">
      <c r="A231" s="21" t="s">
        <v>20721</v>
      </c>
      <c s="21" t="s">
        <v>20719</v>
      </c>
      <c s="22">
        <f>'D2_D.2.3_D.2.3.4_SO 01-06-01'!I3</f>
      </c>
      <c s="22">
        <f>'D2_D.2.3_D.2.3.4_SO 01-06-01'!O2</f>
      </c>
      <c s="22">
        <f>C231+D231</f>
      </c>
    </row>
    <row r="232" spans="1:5" ht="12.75" customHeight="1">
      <c r="A232" s="21" t="s">
        <v>20816</v>
      </c>
      <c s="21" t="s">
        <v>20815</v>
      </c>
      <c s="22">
        <f>'D2_D.2.3_D.2.3.4_SO 03-06-01'!I3</f>
      </c>
      <c s="22">
        <f>'D2_D.2.3_D.2.3.4_SO 03-06-01'!O2</f>
      </c>
      <c s="22">
        <f>C232+D232</f>
      </c>
    </row>
    <row r="233" spans="1:5" ht="12.75" customHeight="1">
      <c r="A233" s="21" t="s">
        <v>20861</v>
      </c>
      <c s="21" t="s">
        <v>20858</v>
      </c>
      <c s="22">
        <f>0+C234</f>
      </c>
      <c s="22">
        <f>0+D234</f>
      </c>
      <c s="22">
        <f>0+E234</f>
      </c>
    </row>
    <row r="234" spans="1:5" ht="12.75" customHeight="1">
      <c r="A234" s="21" t="s">
        <v>20862</v>
      </c>
      <c s="21" t="s">
        <v>20860</v>
      </c>
      <c s="22">
        <f>'D2_D.2.3_D.2.3.5_SO 01-06-09'!I3</f>
      </c>
      <c s="22">
        <f>'D2_D.2.3_D.2.3.5_SO 01-06-09'!O2</f>
      </c>
      <c s="22">
        <f>C234+D234</f>
      </c>
    </row>
    <row r="235" spans="1:5" ht="12.75" customHeight="1">
      <c r="A235" s="21" t="s">
        <v>20925</v>
      </c>
      <c s="21" t="s">
        <v>20922</v>
      </c>
      <c s="22">
        <f>0+C236+C237+C238+C239+C240+C241+C242+C243+C244+C245+C246+C247+C248+C249</f>
      </c>
      <c s="22">
        <f>0+D236+D237+D238+D239+D240+D241+D242+D243+D244+D245+D246+D247+D248+D249</f>
      </c>
      <c s="22">
        <f>0+E236+E237+E238+E239+E240+E241+E242+E243+E244+E245+E246+E247+E248+E249</f>
      </c>
    </row>
    <row r="236" spans="1:5" ht="12.75" customHeight="1">
      <c r="A236" s="21" t="s">
        <v>20926</v>
      </c>
      <c s="21" t="s">
        <v>20924</v>
      </c>
      <c s="22">
        <f>'D2_D.2.3_D.2.3.6_SO 01-04-01'!I3</f>
      </c>
      <c s="22">
        <f>'D2_D.2.3_D.2.3.6_SO 01-04-01'!O2</f>
      </c>
      <c s="22">
        <f>C236+D236</f>
      </c>
    </row>
    <row r="237" spans="1:5" ht="12.75" customHeight="1">
      <c r="A237" s="21" t="s">
        <v>20982</v>
      </c>
      <c s="21" t="s">
        <v>20981</v>
      </c>
      <c s="22">
        <f>'D2_D.2.3_D.2.3.6_SO 01-04-02'!I3</f>
      </c>
      <c s="22">
        <f>'D2_D.2.3_D.2.3.6_SO 01-04-02'!O2</f>
      </c>
      <c s="22">
        <f>C237+D237</f>
      </c>
    </row>
    <row r="238" spans="1:5" ht="12.75" customHeight="1">
      <c r="A238" s="21" t="s">
        <v>21023</v>
      </c>
      <c s="21" t="s">
        <v>21022</v>
      </c>
      <c s="22">
        <f>'D2_D.2.3_D.2.3.6_SO 01-06-02'!I3</f>
      </c>
      <c s="22">
        <f>'D2_D.2.3_D.2.3.6_SO 01-06-02'!O2</f>
      </c>
      <c s="22">
        <f>C238+D238</f>
      </c>
    </row>
    <row r="239" spans="1:5" ht="12.75" customHeight="1">
      <c r="A239" s="21" t="s">
        <v>21121</v>
      </c>
      <c s="21" t="s">
        <v>21120</v>
      </c>
      <c s="22">
        <f>'D2_D.2.3_D.2.3.6_SO 01-06-03'!I3</f>
      </c>
      <c s="22">
        <f>'D2_D.2.3_D.2.3.6_SO 01-06-03'!O2</f>
      </c>
      <c s="22">
        <f>C239+D239</f>
      </c>
    </row>
    <row r="240" spans="1:5" ht="12.75" customHeight="1">
      <c r="A240" s="21" t="s">
        <v>21225</v>
      </c>
      <c s="21" t="s">
        <v>21224</v>
      </c>
      <c s="22">
        <f>'D2_D.2.3_D.2.3.6_SO 01-06-04.1'!I3</f>
      </c>
      <c s="22">
        <f>'D2_D.2.3_D.2.3.6_SO 01-06-04.1'!O2</f>
      </c>
      <c s="22">
        <f>C240+D240</f>
      </c>
    </row>
    <row r="241" spans="1:5" ht="12.75" customHeight="1">
      <c r="A241" s="21" t="s">
        <v>21337</v>
      </c>
      <c s="21" t="s">
        <v>21336</v>
      </c>
      <c s="22">
        <f>'D2_D.2.3_D.2.3.6_SO 01-06-04.2'!I3</f>
      </c>
      <c s="22">
        <f>'D2_D.2.3_D.2.3.6_SO 01-06-04.2'!O2</f>
      </c>
      <c s="22">
        <f>C241+D241</f>
      </c>
    </row>
    <row r="242" spans="1:5" ht="12.75" customHeight="1">
      <c r="A242" s="21" t="s">
        <v>21365</v>
      </c>
      <c s="21" t="s">
        <v>21364</v>
      </c>
      <c s="22">
        <f>'D2_D.2.3_D.2.3.6_SO 01-06-05'!I3</f>
      </c>
      <c s="22">
        <f>'D2_D.2.3_D.2.3.6_SO 01-06-05'!O2</f>
      </c>
      <c s="22">
        <f>C242+D242</f>
      </c>
    </row>
    <row r="243" spans="1:5" ht="12.75" customHeight="1">
      <c r="A243" s="21" t="s">
        <v>21470</v>
      </c>
      <c s="21" t="s">
        <v>21469</v>
      </c>
      <c s="22">
        <f>'D2_D.2.3_D.2.3.6_SO 01-06-06'!I3</f>
      </c>
      <c s="22">
        <f>'D2_D.2.3_D.2.3.6_SO 01-06-06'!O2</f>
      </c>
      <c s="22">
        <f>C243+D243</f>
      </c>
    </row>
    <row r="244" spans="1:5" ht="12.75" customHeight="1">
      <c r="A244" s="21" t="s">
        <v>21580</v>
      </c>
      <c s="21" t="s">
        <v>21579</v>
      </c>
      <c s="22">
        <f>'D2_D.2.3_D.2.3.6_SO 01-06-07'!I3</f>
      </c>
      <c s="22">
        <f>'D2_D.2.3_D.2.3.6_SO 01-06-07'!O2</f>
      </c>
      <c s="22">
        <f>C244+D244</f>
      </c>
    </row>
    <row r="245" spans="1:5" ht="12.75" customHeight="1">
      <c r="A245" s="21" t="s">
        <v>21616</v>
      </c>
      <c s="21" t="s">
        <v>21615</v>
      </c>
      <c s="22">
        <f>'D2_D.2.3_D.2.3.6_SO 01-06-08'!I3</f>
      </c>
      <c s="22">
        <f>'D2_D.2.3_D.2.3.6_SO 01-06-08'!O2</f>
      </c>
      <c s="22">
        <f>C245+D245</f>
      </c>
    </row>
    <row r="246" spans="1:5" ht="12.75" customHeight="1">
      <c r="A246" s="21" t="s">
        <v>21701</v>
      </c>
      <c s="21" t="s">
        <v>21700</v>
      </c>
      <c s="22">
        <f>'D2_D.2.3_D.2.3.6_SO 01-12-01'!I3</f>
      </c>
      <c s="22">
        <f>'D2_D.2.3_D.2.3.6_SO 01-12-01'!O2</f>
      </c>
      <c s="22">
        <f>C246+D246</f>
      </c>
    </row>
    <row r="247" spans="1:5" ht="12.75" customHeight="1">
      <c r="A247" s="21" t="s">
        <v>21733</v>
      </c>
      <c s="21" t="s">
        <v>21732</v>
      </c>
      <c s="22">
        <f>'D2_D.2.3_D.2.3.6_SO 03-06-02'!I3</f>
      </c>
      <c s="22">
        <f>'D2_D.2.3_D.2.3.6_SO 03-06-02'!O2</f>
      </c>
      <c s="22">
        <f>C247+D247</f>
      </c>
    </row>
    <row r="248" spans="1:5" ht="12.75" customHeight="1">
      <c r="A248" s="21" t="s">
        <v>21759</v>
      </c>
      <c s="21" t="s">
        <v>21758</v>
      </c>
      <c s="22">
        <f>'D2_D.2.3_D.2.3.6_SO 03-06-03'!I3</f>
      </c>
      <c s="22">
        <f>'D2_D.2.3_D.2.3.6_SO 03-06-03'!O2</f>
      </c>
      <c s="22">
        <f>C248+D248</f>
      </c>
    </row>
    <row r="249" spans="1:5" ht="12.75" customHeight="1">
      <c r="A249" s="21" t="s">
        <v>21802</v>
      </c>
      <c s="21" t="s">
        <v>21801</v>
      </c>
      <c s="22">
        <f>'D2_D.2.3_D.2.3.6_SO 03-06-04'!I3</f>
      </c>
      <c s="22">
        <f>'D2_D.2.3_D.2.3.6_SO 03-06-04'!O2</f>
      </c>
      <c s="22">
        <f>C249+D249</f>
      </c>
    </row>
    <row r="250" spans="1:5" ht="12.75" customHeight="1">
      <c r="A250" s="21" t="s">
        <v>21813</v>
      </c>
      <c s="21" t="s">
        <v>21810</v>
      </c>
      <c s="22">
        <f>0+C251+C252+C253+C254+C255</f>
      </c>
      <c s="22">
        <f>0+D251+D252+D253+D254+D255</f>
      </c>
      <c s="22">
        <f>0+E251+E252+E253+E254+E255</f>
      </c>
    </row>
    <row r="251" spans="1:5" ht="12.75" customHeight="1">
      <c r="A251" s="21" t="s">
        <v>21814</v>
      </c>
      <c s="21" t="s">
        <v>21812</v>
      </c>
      <c s="22">
        <f>'D2_D.2.3_D.2.3.7_SO 01-01-02'!I3</f>
      </c>
      <c s="22">
        <f>'D2_D.2.3_D.2.3.7_SO 01-01-02'!O2</f>
      </c>
      <c s="22">
        <f>C251+D251</f>
      </c>
    </row>
    <row r="252" spans="1:5" ht="12.75" customHeight="1">
      <c r="A252" s="21" t="s">
        <v>21863</v>
      </c>
      <c s="21" t="s">
        <v>21862</v>
      </c>
      <c s="22">
        <f>'D2_D.2.3_D.2.3.7_SO 02-01-02'!I3</f>
      </c>
      <c s="22">
        <f>'D2_D.2.3_D.2.3.7_SO 02-01-02'!O2</f>
      </c>
      <c s="22">
        <f>C252+D252</f>
      </c>
    </row>
    <row r="253" spans="1:5" ht="12.75" customHeight="1">
      <c r="A253" s="21" t="s">
        <v>21866</v>
      </c>
      <c s="21" t="s">
        <v>21865</v>
      </c>
      <c s="22">
        <f>'D2_D.2.3_D.2.3.7_SO 03-01-02'!I3</f>
      </c>
      <c s="22">
        <f>'D2_D.2.3_D.2.3.7_SO 03-01-02'!O2</f>
      </c>
      <c s="22">
        <f>C253+D253</f>
      </c>
    </row>
    <row r="254" spans="1:5" ht="12.75" customHeight="1">
      <c r="A254" s="21" t="s">
        <v>21878</v>
      </c>
      <c s="21" t="s">
        <v>21877</v>
      </c>
      <c s="22">
        <f>'D2_D.2.3_D.2.3.7_SO 04-01-02'!I3</f>
      </c>
      <c s="22">
        <f>'D2_D.2.3_D.2.3.7_SO 04-01-02'!O2</f>
      </c>
      <c s="22">
        <f>C254+D254</f>
      </c>
    </row>
    <row r="255" spans="1:5" ht="12.75" customHeight="1">
      <c r="A255" s="21" t="s">
        <v>21881</v>
      </c>
      <c s="21" t="s">
        <v>21880</v>
      </c>
      <c s="22">
        <f>'D2_D.2.3_D.2.3.7_SO 06-01-02'!I3</f>
      </c>
      <c s="22">
        <f>'D2_D.2.3_D.2.3.7_SO 06-01-02'!O2</f>
      </c>
      <c s="22">
        <f>C255+D255</f>
      </c>
    </row>
    <row r="256" spans="1:5" ht="12.75" customHeight="1">
      <c r="A256" s="21" t="s">
        <v>21886</v>
      </c>
      <c s="21" t="s">
        <v>21883</v>
      </c>
      <c s="22">
        <f>0+C257+C258+C259+C260</f>
      </c>
      <c s="22">
        <f>0+D257+D258+D259+D260</f>
      </c>
      <c s="22">
        <f>0+E257+E258+E259+E260</f>
      </c>
    </row>
    <row r="257" spans="1:5" ht="12.75" customHeight="1">
      <c r="A257" s="21" t="s">
        <v>21887</v>
      </c>
      <c s="21" t="s">
        <v>21885</v>
      </c>
      <c s="22">
        <f>'D2_D.2.3_D.2.3.8_SO 01-06-10'!I3</f>
      </c>
      <c s="22">
        <f>'D2_D.2.3_D.2.3.8_SO 01-06-10'!O2</f>
      </c>
      <c s="22">
        <f>C257+D257</f>
      </c>
    </row>
    <row r="258" spans="1:5" ht="12.75" customHeight="1">
      <c r="A258" s="21" t="s">
        <v>21910</v>
      </c>
      <c s="21" t="s">
        <v>21909</v>
      </c>
      <c s="22">
        <f>'D2_D.2.3_D.2.3.8_SO 01-06-11'!I3</f>
      </c>
      <c s="22">
        <f>'D2_D.2.3_D.2.3.8_SO 01-06-11'!O2</f>
      </c>
      <c s="22">
        <f>C258+D258</f>
      </c>
    </row>
    <row r="259" spans="1:5" ht="12.75" customHeight="1">
      <c r="A259" s="21" t="s">
        <v>21916</v>
      </c>
      <c s="21" t="s">
        <v>21915</v>
      </c>
      <c s="22">
        <f>'D2_D.2.3_D.2.3.8_SO 01-06-12'!I3</f>
      </c>
      <c s="22">
        <f>'D2_D.2.3_D.2.3.8_SO 01-06-12'!O2</f>
      </c>
      <c s="22">
        <f>C259+D259</f>
      </c>
    </row>
    <row r="260" spans="1:5" ht="12.75" customHeight="1">
      <c r="A260" s="21" t="s">
        <v>21919</v>
      </c>
      <c s="21" t="s">
        <v>21918</v>
      </c>
      <c s="22">
        <f>'D2_D.2.3_D.2.3.8_SO 01-06-13'!I3</f>
      </c>
      <c s="22">
        <f>'D2_D.2.3_D.2.3.8_SO 01-06-13'!O2</f>
      </c>
      <c s="22">
        <f>C260+D260</f>
      </c>
    </row>
    <row r="261" spans="1:5" ht="12.75" customHeight="1">
      <c r="A261" s="21" t="s">
        <v>21924</v>
      </c>
      <c s="21" t="s">
        <v>21921</v>
      </c>
      <c s="22">
        <f>0+C262</f>
      </c>
      <c s="22">
        <f>0+D262</f>
      </c>
      <c s="22">
        <f>0+E262</f>
      </c>
    </row>
    <row r="262" spans="1:5" ht="12.75" customHeight="1">
      <c r="A262" s="21" t="s">
        <v>21925</v>
      </c>
      <c s="21" t="s">
        <v>21923</v>
      </c>
      <c s="22">
        <f>'D2_D.2.3_D.2.3.9_SO 01-06-14'!I3</f>
      </c>
      <c s="22">
        <f>'D2_D.2.3_D.2.3.9_SO 01-06-14'!O2</f>
      </c>
      <c s="22">
        <f>C262+D262</f>
      </c>
    </row>
    <row r="263" spans="1:5" ht="12.75" customHeight="1">
      <c r="A263" s="21" t="s">
        <v>21955</v>
      </c>
      <c s="21" t="s">
        <v>21952</v>
      </c>
      <c s="22">
        <f>0+C264</f>
      </c>
      <c s="22">
        <f>0+D264</f>
      </c>
      <c s="22">
        <f>0+E264</f>
      </c>
    </row>
    <row r="264" spans="1:5" ht="12.75" customHeight="1">
      <c r="A264" s="21" t="s">
        <v>21956</v>
      </c>
      <c s="21" t="s">
        <v>21954</v>
      </c>
      <c s="22">
        <f>'D2_D.2.4_SO 50-16-01'!I3</f>
      </c>
      <c s="22">
        <f>'D2_D.2.4_SO 50-16-01'!O2</f>
      </c>
      <c s="22">
        <f>C264+D264</f>
      </c>
    </row>
    <row r="265" spans="1:5" ht="12.75" customHeight="1">
      <c r="A265" s="19" t="s">
        <v>22005</v>
      </c>
      <c s="19" t="s">
        <v>22006</v>
      </c>
      <c s="20">
        <f>0+C266+C267+C277+C278+C279+C280+C281+C282</f>
      </c>
      <c s="20">
        <f>0+D266+D267+D277+D278+D279+D280+D281+D282</f>
      </c>
      <c s="20">
        <f>0+E266+E267+E277+E278+E279+E280+E281+E282</f>
      </c>
    </row>
    <row r="266" spans="1:5" ht="12.75" customHeight="1">
      <c r="A266" s="21" t="s">
        <v>22009</v>
      </c>
      <c s="21" t="s">
        <v>22008</v>
      </c>
      <c s="22">
        <f>'D3_SO 730'!I3</f>
      </c>
      <c s="22">
        <f>'D3_SO 730'!O2</f>
      </c>
      <c s="22">
        <f>C266+D266</f>
      </c>
    </row>
    <row r="267" spans="1:5" ht="12.75" customHeight="1">
      <c r="A267" s="21" t="s">
        <v>22087</v>
      </c>
      <c s="21" t="s">
        <v>22006</v>
      </c>
      <c s="22">
        <f>0+C268+C269+C270+C271+C272+C273+C274+C275+C276</f>
      </c>
      <c s="22">
        <f>0+D268+D269+D270+D271+D272+D273+D274+D275+D276</f>
      </c>
      <c s="22">
        <f>0+E268+E269+E270+E271+E272+E273+E274+E275+E276</f>
      </c>
    </row>
    <row r="268" spans="1:5" ht="12.75" customHeight="1">
      <c r="A268" s="21" t="s">
        <v>22088</v>
      </c>
      <c s="21" t="s">
        <v>22086</v>
      </c>
      <c s="22">
        <f>'D3_SO 731_SO 731.1'!I3</f>
      </c>
      <c s="22">
        <f>'D3_SO 731_SO 731.1'!O2</f>
      </c>
      <c s="22">
        <f>C268+D268</f>
      </c>
    </row>
    <row r="269" spans="1:5" ht="12.75" customHeight="1">
      <c r="A269" s="21" t="s">
        <v>22972</v>
      </c>
      <c s="21" t="s">
        <v>22971</v>
      </c>
      <c s="22">
        <f>'D3_SO 731_SO 731.2'!I3</f>
      </c>
      <c s="22">
        <f>'D3_SO 731_SO 731.2'!O2</f>
      </c>
      <c s="22">
        <f>C269+D269</f>
      </c>
    </row>
    <row r="270" spans="1:5" ht="12.75" customHeight="1">
      <c r="A270" s="21" t="s">
        <v>23169</v>
      </c>
      <c s="21" t="s">
        <v>23168</v>
      </c>
      <c s="22">
        <f>'D3_SO 731_SO 731.3'!I3</f>
      </c>
      <c s="22">
        <f>'D3_SO 731_SO 731.3'!O2</f>
      </c>
      <c s="22">
        <f>C270+D270</f>
      </c>
    </row>
    <row r="271" spans="1:5" ht="12.75" customHeight="1">
      <c r="A271" s="21" t="s">
        <v>23183</v>
      </c>
      <c s="21" t="s">
        <v>23182</v>
      </c>
      <c s="22">
        <f>'D3_SO 731_SO 731.4'!I3</f>
      </c>
      <c s="22">
        <f>'D3_SO 731_SO 731.4'!O2</f>
      </c>
      <c s="22">
        <f>C271+D271</f>
      </c>
    </row>
    <row r="272" spans="1:5" ht="12.75" customHeight="1">
      <c r="A272" s="21" t="s">
        <v>23236</v>
      </c>
      <c s="21" t="s">
        <v>23235</v>
      </c>
      <c s="22">
        <f>'D3_SO 731_SO 731.5'!I3</f>
      </c>
      <c s="22">
        <f>'D3_SO 731_SO 731.5'!O2</f>
      </c>
      <c s="22">
        <f>C272+D272</f>
      </c>
    </row>
    <row r="273" spans="1:5" ht="12.75" customHeight="1">
      <c r="A273" s="21" t="s">
        <v>23485</v>
      </c>
      <c s="21" t="s">
        <v>23484</v>
      </c>
      <c s="22">
        <f>'D3_SO 731_SO 731.6'!I3</f>
      </c>
      <c s="22">
        <f>'D3_SO 731_SO 731.6'!O2</f>
      </c>
      <c s="22">
        <f>C273+D273</f>
      </c>
    </row>
    <row r="274" spans="1:5" ht="12.75" customHeight="1">
      <c r="A274" s="21" t="s">
        <v>23625</v>
      </c>
      <c s="21" t="s">
        <v>23624</v>
      </c>
      <c s="22">
        <f>'D3_SO 731_SO 731.7'!I3</f>
      </c>
      <c s="22">
        <f>'D3_SO 731_SO 731.7'!O2</f>
      </c>
      <c s="22">
        <f>C274+D274</f>
      </c>
    </row>
    <row r="275" spans="1:5" ht="12.75" customHeight="1">
      <c r="A275" s="21" t="s">
        <v>23697</v>
      </c>
      <c s="21" t="s">
        <v>23696</v>
      </c>
      <c s="22">
        <f>'D3_SO 731_SO 731.8'!I3</f>
      </c>
      <c s="22">
        <f>'D3_SO 731_SO 731.8'!O2</f>
      </c>
      <c s="22">
        <f>C275+D275</f>
      </c>
    </row>
    <row r="276" spans="1:5" ht="12.75" customHeight="1">
      <c r="A276" s="21" t="s">
        <v>23842</v>
      </c>
      <c s="21" t="s">
        <v>23841</v>
      </c>
      <c s="22">
        <f>'D3_SO 731_SO 731.9'!I3</f>
      </c>
      <c s="22">
        <f>'D3_SO 731_SO 731.9'!O2</f>
      </c>
      <c s="22">
        <f>C276+D276</f>
      </c>
    </row>
    <row r="277" spans="1:5" ht="12.75" customHeight="1">
      <c r="A277" s="21" t="s">
        <v>23915</v>
      </c>
      <c s="21" t="s">
        <v>23914</v>
      </c>
      <c s="22">
        <f>'D3_SO 732'!I3</f>
      </c>
      <c s="22">
        <f>'D3_SO 732'!O2</f>
      </c>
      <c s="22">
        <f>C277+D277</f>
      </c>
    </row>
    <row r="278" spans="1:5" ht="12.75" customHeight="1">
      <c r="A278" s="21" t="s">
        <v>23942</v>
      </c>
      <c s="21" t="s">
        <v>23941</v>
      </c>
      <c s="22">
        <f>'D3_SO 733'!I3</f>
      </c>
      <c s="22">
        <f>'D3_SO 733'!O2</f>
      </c>
      <c s="22">
        <f>C278+D278</f>
      </c>
    </row>
    <row r="279" spans="1:5" ht="12.75" customHeight="1">
      <c r="A279" s="21" t="s">
        <v>24012</v>
      </c>
      <c s="21" t="s">
        <v>24011</v>
      </c>
      <c s="22">
        <f>'D3_SO 734'!I3</f>
      </c>
      <c s="22">
        <f>'D3_SO 734'!O2</f>
      </c>
      <c s="22">
        <f>C279+D279</f>
      </c>
    </row>
    <row r="280" spans="1:5" ht="12.75" customHeight="1">
      <c r="A280" s="21" t="s">
        <v>24107</v>
      </c>
      <c s="21" t="s">
        <v>24106</v>
      </c>
      <c s="22">
        <f>'D3_SO 735'!I3</f>
      </c>
      <c s="22">
        <f>'D3_SO 735'!O2</f>
      </c>
      <c s="22">
        <f>C280+D280</f>
      </c>
    </row>
    <row r="281" spans="1:5" ht="12.75" customHeight="1">
      <c r="A281" s="21" t="s">
        <v>24125</v>
      </c>
      <c s="21" t="s">
        <v>24124</v>
      </c>
      <c s="22">
        <f>'D3_SO 737'!I3</f>
      </c>
      <c s="22">
        <f>'D3_SO 737'!O2</f>
      </c>
      <c s="22">
        <f>C281+D281</f>
      </c>
    </row>
    <row r="282" spans="1:5" ht="12.75" customHeight="1">
      <c r="A282" s="21" t="s">
        <v>24202</v>
      </c>
      <c s="21" t="s">
        <v>24201</v>
      </c>
      <c s="22">
        <f>'D3_SO 739'!I3</f>
      </c>
      <c s="22">
        <f>'D3_SO 739'!O2</f>
      </c>
      <c s="22">
        <f>C282+D282</f>
      </c>
    </row>
    <row r="283" spans="1:5" ht="12.75" customHeight="1">
      <c r="A283" s="19" t="s">
        <v>24290</v>
      </c>
      <c s="19" t="s">
        <v>24291</v>
      </c>
      <c s="20">
        <f>0+C284+C286+C295+C297+C302+C306+C308</f>
      </c>
      <c s="20">
        <f>0+D284+D286+D295+D297+D302+D306+D308</f>
      </c>
      <c s="20">
        <f>0+E284+E286+E295+E297+E302+E306+E308</f>
      </c>
    </row>
    <row r="284" spans="1:5" ht="12.75" customHeight="1">
      <c r="A284" s="21" t="s">
        <v>24296</v>
      </c>
      <c s="21" t="s">
        <v>24293</v>
      </c>
      <c s="22">
        <f>0+C285</f>
      </c>
      <c s="22">
        <f>0+D285</f>
      </c>
      <c s="22">
        <f>0+E285</f>
      </c>
    </row>
    <row r="285" spans="1:5" ht="12.75" customHeight="1">
      <c r="A285" s="21" t="s">
        <v>24297</v>
      </c>
      <c s="21" t="s">
        <v>24295</v>
      </c>
      <c s="22">
        <f>'D4_řada 000_SO 020'!I3</f>
      </c>
      <c s="22">
        <f>'D4_řada 000_SO 020'!O2</f>
      </c>
      <c s="22">
        <f>C285+D285</f>
      </c>
    </row>
    <row r="286" spans="1:5" ht="12.75" customHeight="1">
      <c r="A286" s="21" t="s">
        <v>24335</v>
      </c>
      <c s="21" t="s">
        <v>24332</v>
      </c>
      <c s="22">
        <f>0+C287+C288+C289+C290+C291+C292+C293+C294</f>
      </c>
      <c s="22">
        <f>0+D287+D288+D289+D290+D291+D292+D293+D294</f>
      </c>
      <c s="22">
        <f>0+E287+E288+E289+E290+E291+E292+E293+E294</f>
      </c>
    </row>
    <row r="287" spans="1:5" ht="12.75" customHeight="1">
      <c r="A287" s="21" t="s">
        <v>24336</v>
      </c>
      <c s="21" t="s">
        <v>24334</v>
      </c>
      <c s="22">
        <f>'D4_řada 100_SO 101'!I3</f>
      </c>
      <c s="22">
        <f>'D4_řada 100_SO 101'!O2</f>
      </c>
      <c s="22">
        <f>C287+D287</f>
      </c>
    </row>
    <row r="288" spans="1:5" ht="12.75" customHeight="1">
      <c r="A288" s="21" t="s">
        <v>24389</v>
      </c>
      <c s="21" t="s">
        <v>24388</v>
      </c>
      <c s="22">
        <f>'D4_řada 100_SO 102'!I3</f>
      </c>
      <c s="22">
        <f>'D4_řada 100_SO 102'!O2</f>
      </c>
      <c s="22">
        <f>C288+D288</f>
      </c>
    </row>
    <row r="289" spans="1:5" ht="12.75" customHeight="1">
      <c r="A289" s="21" t="s">
        <v>24423</v>
      </c>
      <c s="21" t="s">
        <v>24422</v>
      </c>
      <c s="22">
        <f>'D4_řada 100_SO 103'!I3</f>
      </c>
      <c s="22">
        <f>'D4_řada 100_SO 103'!O2</f>
      </c>
      <c s="22">
        <f>C289+D289</f>
      </c>
    </row>
    <row r="290" spans="1:5" ht="12.75" customHeight="1">
      <c r="A290" s="21" t="s">
        <v>24454</v>
      </c>
      <c s="21" t="s">
        <v>24453</v>
      </c>
      <c s="22">
        <f>'D4_řada 100_SO 104'!I3</f>
      </c>
      <c s="22">
        <f>'D4_řada 100_SO 104'!O2</f>
      </c>
      <c s="22">
        <f>C290+D290</f>
      </c>
    </row>
    <row r="291" spans="1:5" ht="12.75" customHeight="1">
      <c r="A291" s="21" t="s">
        <v>24475</v>
      </c>
      <c s="21" t="s">
        <v>24474</v>
      </c>
      <c s="22">
        <f>'D4_řada 100_SO 105'!I3</f>
      </c>
      <c s="22">
        <f>'D4_řada 100_SO 105'!O2</f>
      </c>
      <c s="22">
        <f>C291+D291</f>
      </c>
    </row>
    <row r="292" spans="1:5" ht="12.75" customHeight="1">
      <c r="A292" s="21" t="s">
        <v>24495</v>
      </c>
      <c s="21" t="s">
        <v>24494</v>
      </c>
      <c s="22">
        <f>'D4_řada 100_SO 106'!I3</f>
      </c>
      <c s="22">
        <f>'D4_řada 100_SO 106'!O2</f>
      </c>
      <c s="22">
        <f>C292+D292</f>
      </c>
    </row>
    <row r="293" spans="1:5" ht="12.75" customHeight="1">
      <c r="A293" s="21" t="s">
        <v>24512</v>
      </c>
      <c s="21" t="s">
        <v>24511</v>
      </c>
      <c s="22">
        <f>'D4_řada 100_SO 107'!I3</f>
      </c>
      <c s="22">
        <f>'D4_řada 100_SO 107'!O2</f>
      </c>
      <c s="22">
        <f>C293+D293</f>
      </c>
    </row>
    <row r="294" spans="1:5" ht="12.75" customHeight="1">
      <c r="A294" s="21" t="s">
        <v>24534</v>
      </c>
      <c s="21" t="s">
        <v>24533</v>
      </c>
      <c s="22">
        <f>'D4_řada 100_SO 108'!I3</f>
      </c>
      <c s="22">
        <f>'D4_řada 100_SO 108'!O2</f>
      </c>
      <c s="22">
        <f>C294+D294</f>
      </c>
    </row>
    <row r="295" spans="1:5" ht="12.75" customHeight="1">
      <c r="A295" s="21" t="s">
        <v>24550</v>
      </c>
      <c s="21" t="s">
        <v>24547</v>
      </c>
      <c s="22">
        <f>0+C296</f>
      </c>
      <c s="22">
        <f>0+D296</f>
      </c>
      <c s="22">
        <f>0+E296</f>
      </c>
    </row>
    <row r="296" spans="1:5" ht="12.75" customHeight="1">
      <c r="A296" s="21" t="s">
        <v>24551</v>
      </c>
      <c s="21" t="s">
        <v>24549</v>
      </c>
      <c s="22">
        <f>'D4_řada 200_SO 201'!I3</f>
      </c>
      <c s="22">
        <f>'D4_řada 200_SO 201'!O2</f>
      </c>
      <c s="22">
        <f>C296+D296</f>
      </c>
    </row>
    <row r="297" spans="1:5" ht="12.75" customHeight="1">
      <c r="A297" s="21" t="s">
        <v>24618</v>
      </c>
      <c s="21" t="s">
        <v>24615</v>
      </c>
      <c s="22">
        <f>0+C298+C299+C300+C301</f>
      </c>
      <c s="22">
        <f>0+D298+D299+D300+D301</f>
      </c>
      <c s="22">
        <f>0+E298+E299+E300+E301</f>
      </c>
    </row>
    <row r="298" spans="1:5" ht="12.75" customHeight="1">
      <c r="A298" s="21" t="s">
        <v>24619</v>
      </c>
      <c s="21" t="s">
        <v>24617</v>
      </c>
      <c s="22">
        <f>'D4_řada 300_SO 301'!I3</f>
      </c>
      <c s="22">
        <f>'D4_řada 300_SO 301'!O2</f>
      </c>
      <c s="22">
        <f>C298+D298</f>
      </c>
    </row>
    <row r="299" spans="1:5" ht="12.75" customHeight="1">
      <c r="A299" s="21" t="s">
        <v>24648</v>
      </c>
      <c s="21" t="s">
        <v>24647</v>
      </c>
      <c s="22">
        <f>'D4_řada 300_SO 331'!I3</f>
      </c>
      <c s="22">
        <f>'D4_řada 300_SO 331'!O2</f>
      </c>
      <c s="22">
        <f>C299+D299</f>
      </c>
    </row>
    <row r="300" spans="1:5" ht="12.75" customHeight="1">
      <c r="A300" s="21" t="s">
        <v>24690</v>
      </c>
      <c s="21" t="s">
        <v>24689</v>
      </c>
      <c s="22">
        <f>'D4_řada 300_SO 341'!I3</f>
      </c>
      <c s="22">
        <f>'D4_řada 300_SO 341'!O2</f>
      </c>
      <c s="22">
        <f>C300+D300</f>
      </c>
    </row>
    <row r="301" spans="1:5" ht="12.75" customHeight="1">
      <c r="A301" s="21" t="s">
        <v>24739</v>
      </c>
      <c s="21" t="s">
        <v>24738</v>
      </c>
      <c s="22">
        <f>'D4_řada 300_SO 342'!I3</f>
      </c>
      <c s="22">
        <f>'D4_řada 300_SO 342'!O2</f>
      </c>
      <c s="22">
        <f>C301+D301</f>
      </c>
    </row>
    <row r="302" spans="1:5" ht="12.75" customHeight="1">
      <c r="A302" s="21" t="s">
        <v>24763</v>
      </c>
      <c s="21" t="s">
        <v>24760</v>
      </c>
      <c s="22">
        <f>0+C303+C304+C305</f>
      </c>
      <c s="22">
        <f>0+D303+D304+D305</f>
      </c>
      <c s="22">
        <f>0+E303+E304+E305</f>
      </c>
    </row>
    <row r="303" spans="1:5" ht="12.75" customHeight="1">
      <c r="A303" s="21" t="s">
        <v>24764</v>
      </c>
      <c s="21" t="s">
        <v>24762</v>
      </c>
      <c s="22">
        <f>'D4_řada 400_SO 431'!I3</f>
      </c>
      <c s="22">
        <f>'D4_řada 400_SO 431'!O2</f>
      </c>
      <c s="22">
        <f>C303+D303</f>
      </c>
    </row>
    <row r="304" spans="1:5" ht="12.75" customHeight="1">
      <c r="A304" s="21" t="s">
        <v>24908</v>
      </c>
      <c s="21" t="s">
        <v>24907</v>
      </c>
      <c s="22">
        <f>'D4_řada 400_SO 460'!I3</f>
      </c>
      <c s="22">
        <f>'D4_řada 400_SO 460'!O2</f>
      </c>
      <c s="22">
        <f>C304+D304</f>
      </c>
    </row>
    <row r="305" spans="1:5" ht="12.75" customHeight="1">
      <c r="A305" s="21" t="s">
        <v>24930</v>
      </c>
      <c s="21" t="s">
        <v>24929</v>
      </c>
      <c s="22">
        <f>'D4_řada 400_SO 461'!I3</f>
      </c>
      <c s="22">
        <f>'D4_řada 400_SO 461'!O2</f>
      </c>
      <c s="22">
        <f>C305+D305</f>
      </c>
    </row>
    <row r="306" spans="1:5" ht="12.75" customHeight="1">
      <c r="A306" s="21" t="s">
        <v>24939</v>
      </c>
      <c s="21" t="s">
        <v>24936</v>
      </c>
      <c s="22">
        <f>0+C307</f>
      </c>
      <c s="22">
        <f>0+D307</f>
      </c>
      <c s="22">
        <f>0+E307</f>
      </c>
    </row>
    <row r="307" spans="1:5" ht="12.75" customHeight="1">
      <c r="A307" s="21" t="s">
        <v>24940</v>
      </c>
      <c s="21" t="s">
        <v>24938</v>
      </c>
      <c s="22">
        <f>'D4_řada 660_SO 670'!I3</f>
      </c>
      <c s="22">
        <f>'D4_řada 660_SO 670'!O2</f>
      </c>
      <c s="22">
        <f>C307+D307</f>
      </c>
    </row>
    <row r="308" spans="1:5" ht="12.75" customHeight="1">
      <c r="A308" s="21" t="s">
        <v>24972</v>
      </c>
      <c s="21" t="s">
        <v>24970</v>
      </c>
      <c s="22">
        <f>0+C309+C310+C311+C312+C313</f>
      </c>
      <c s="22">
        <f>0+D309+D310+D311+D312+D313</f>
      </c>
      <c s="22">
        <f>0+E309+E310+E311+E312+E313</f>
      </c>
    </row>
    <row r="309" spans="1:5" ht="12.75" customHeight="1">
      <c r="A309" s="21" t="s">
        <v>24973</v>
      </c>
      <c s="21" t="s">
        <v>23914</v>
      </c>
      <c s="22">
        <f>'D4_řada 800_SO 801'!I3</f>
      </c>
      <c s="22">
        <f>'D4_řada 800_SO 801'!O2</f>
      </c>
      <c s="22">
        <f>C309+D309</f>
      </c>
    </row>
    <row r="310" spans="1:5" ht="12.75" customHeight="1">
      <c r="A310" s="21" t="s">
        <v>24989</v>
      </c>
      <c s="21" t="s">
        <v>24988</v>
      </c>
      <c s="22">
        <f>'D4_řada 800_SO 831'!I3</f>
      </c>
      <c s="22">
        <f>'D4_řada 800_SO 831'!O2</f>
      </c>
      <c s="22">
        <f>C310+D310</f>
      </c>
    </row>
    <row r="311" spans="1:5" ht="12.75" customHeight="1">
      <c r="A311" s="21" t="s">
        <v>24996</v>
      </c>
      <c s="21" t="s">
        <v>24995</v>
      </c>
      <c s="22">
        <f>'D4_řada 800_SO 861'!I3</f>
      </c>
      <c s="22">
        <f>'D4_řada 800_SO 861'!O2</f>
      </c>
      <c s="22">
        <f>C311+D311</f>
      </c>
    </row>
    <row r="312" spans="1:5" ht="12.75" customHeight="1">
      <c r="A312" s="21" t="s">
        <v>25012</v>
      </c>
      <c s="21" t="s">
        <v>25011</v>
      </c>
      <c s="22">
        <f>'D4_řada 800_SO 862'!I3</f>
      </c>
      <c s="22">
        <f>'D4_řada 800_SO 862'!O2</f>
      </c>
      <c s="22">
        <f>C312+D312</f>
      </c>
    </row>
    <row r="313" spans="1:5" ht="12.75" customHeight="1">
      <c r="A313" s="21" t="s">
        <v>25018</v>
      </c>
      <c s="21" t="s">
        <v>25017</v>
      </c>
      <c s="22">
        <f>'D4_řada 800_SO 863'!I3</f>
      </c>
      <c s="22">
        <f>'D4_řada 800_SO 863'!O2</f>
      </c>
      <c s="22">
        <f>C313+D313</f>
      </c>
    </row>
    <row r="314" spans="1:5" ht="12.75" customHeight="1">
      <c r="A314" s="19" t="s">
        <v>23204</v>
      </c>
      <c s="19" t="s">
        <v>25024</v>
      </c>
      <c s="20">
        <f>0+C315</f>
      </c>
      <c s="20">
        <f>0+D315</f>
      </c>
      <c s="20">
        <f>0+E315</f>
      </c>
    </row>
    <row r="315" spans="1:5" ht="12.75" customHeight="1">
      <c r="A315" s="21" t="s">
        <v>25026</v>
      </c>
      <c s="21" t="s">
        <v>25024</v>
      </c>
      <c s="22">
        <f>'H_SO 98-98'!I3</f>
      </c>
      <c s="22">
        <f>'H_SO 98-98'!O2</f>
      </c>
      <c s="22">
        <f>C315+D315</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34</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34</v>
      </c>
      <c s="6"/>
      <c s="18" t="s">
        <v>35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60</v>
      </c>
      <c s="27"/>
      <c s="27"/>
      <c s="27"/>
      <c s="30">
        <f>0+Q11</f>
      </c>
      <c s="27"/>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I572+I576+I580+I584+I588+I592+I596+I600+I604+I608+I612+I616+I620+I624+I628+I632+I636+I640+I644+I648+I652+I656+I660+I664+I668+I672+I676+I680+I684+I688+I692+I696+I700+I704+I708+I712+I716+I720+I724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O572+O576+O580+O584+O588+O592+O596+O600+O604+O608+O612+O616+O620+O624+O628+O632+O636+O640+O644+O648+O652+O656+O660+O664+O668+O672+O676+O680+O684+O688+O692+O696+O700+O704+O708+O712+O716+O720+O724</f>
      </c>
    </row>
    <row r="12" spans="1:16" ht="12.75">
      <c r="A12" s="26" t="s">
        <v>61</v>
      </c>
      <c s="31" t="s">
        <v>39</v>
      </c>
      <c s="31" t="s">
        <v>62</v>
      </c>
      <c s="26" t="s">
        <v>63</v>
      </c>
      <c s="32" t="s">
        <v>64</v>
      </c>
      <c s="33" t="s">
        <v>65</v>
      </c>
      <c s="34">
        <v>726</v>
      </c>
      <c s="35">
        <v>0</v>
      </c>
      <c s="35">
        <f>ROUND(ROUND(H12,2)*ROUND(G12,3),2)</f>
      </c>
      <c s="33" t="s">
        <v>66</v>
      </c>
      <c r="O12">
        <f>(I12*21)/100</f>
      </c>
      <c t="s">
        <v>33</v>
      </c>
    </row>
    <row r="13" spans="1:5" ht="12.75">
      <c r="A13" s="36" t="s">
        <v>67</v>
      </c>
      <c r="E13" s="37" t="s">
        <v>63</v>
      </c>
    </row>
    <row r="14" spans="1:5" ht="12.75">
      <c r="A14" s="38" t="s">
        <v>68</v>
      </c>
      <c r="E14" s="39" t="s">
        <v>69</v>
      </c>
    </row>
    <row r="15" spans="1:5" ht="318.75">
      <c r="A15" t="s">
        <v>70</v>
      </c>
      <c r="E15" s="37" t="s">
        <v>71</v>
      </c>
    </row>
    <row r="16" spans="1:16" ht="12.75">
      <c r="A16" s="26" t="s">
        <v>61</v>
      </c>
      <c s="31" t="s">
        <v>33</v>
      </c>
      <c s="31" t="s">
        <v>72</v>
      </c>
      <c s="26" t="s">
        <v>63</v>
      </c>
      <c s="32" t="s">
        <v>73</v>
      </c>
      <c s="33" t="s">
        <v>65</v>
      </c>
      <c s="34">
        <v>186</v>
      </c>
      <c s="35">
        <v>0</v>
      </c>
      <c s="35">
        <f>ROUND(ROUND(H16,2)*ROUND(G16,3),2)</f>
      </c>
      <c s="33" t="s">
        <v>66</v>
      </c>
      <c r="O16">
        <f>(I16*21)/100</f>
      </c>
      <c t="s">
        <v>33</v>
      </c>
    </row>
    <row r="17" spans="1:5" ht="12.75">
      <c r="A17" s="36" t="s">
        <v>67</v>
      </c>
      <c r="E17" s="37" t="s">
        <v>63</v>
      </c>
    </row>
    <row r="18" spans="1:5" ht="12.75">
      <c r="A18" s="38" t="s">
        <v>68</v>
      </c>
      <c r="E18" s="39" t="s">
        <v>69</v>
      </c>
    </row>
    <row r="19" spans="1:5" ht="318.75">
      <c r="A19" t="s">
        <v>70</v>
      </c>
      <c r="E19" s="37" t="s">
        <v>74</v>
      </c>
    </row>
    <row r="20" spans="1:16" ht="12.75">
      <c r="A20" s="26" t="s">
        <v>61</v>
      </c>
      <c s="31" t="s">
        <v>32</v>
      </c>
      <c s="31" t="s">
        <v>75</v>
      </c>
      <c s="26" t="s">
        <v>63</v>
      </c>
      <c s="32" t="s">
        <v>76</v>
      </c>
      <c s="33" t="s">
        <v>65</v>
      </c>
      <c s="34">
        <v>48</v>
      </c>
      <c s="35">
        <v>0</v>
      </c>
      <c s="35">
        <f>ROUND(ROUND(H20,2)*ROUND(G20,3),2)</f>
      </c>
      <c s="33" t="s">
        <v>66</v>
      </c>
      <c r="O20">
        <f>(I20*21)/100</f>
      </c>
      <c t="s">
        <v>33</v>
      </c>
    </row>
    <row r="21" spans="1:5" ht="12.75">
      <c r="A21" s="36" t="s">
        <v>67</v>
      </c>
      <c r="E21" s="37" t="s">
        <v>63</v>
      </c>
    </row>
    <row r="22" spans="1:5" ht="12.75">
      <c r="A22" s="38" t="s">
        <v>68</v>
      </c>
      <c r="E22" s="39" t="s">
        <v>69</v>
      </c>
    </row>
    <row r="23" spans="1:5" ht="318.75">
      <c r="A23" t="s">
        <v>70</v>
      </c>
      <c r="E23" s="37" t="s">
        <v>74</v>
      </c>
    </row>
    <row r="24" spans="1:16" ht="12.75">
      <c r="A24" s="26" t="s">
        <v>61</v>
      </c>
      <c s="31" t="s">
        <v>43</v>
      </c>
      <c s="31" t="s">
        <v>77</v>
      </c>
      <c s="26" t="s">
        <v>63</v>
      </c>
      <c s="32" t="s">
        <v>78</v>
      </c>
      <c s="33" t="s">
        <v>65</v>
      </c>
      <c s="34">
        <v>120</v>
      </c>
      <c s="35">
        <v>0</v>
      </c>
      <c s="35">
        <f>ROUND(ROUND(H24,2)*ROUND(G24,3),2)</f>
      </c>
      <c s="33" t="s">
        <v>66</v>
      </c>
      <c r="O24">
        <f>(I24*21)/100</f>
      </c>
      <c t="s">
        <v>33</v>
      </c>
    </row>
    <row r="25" spans="1:5" ht="12.75">
      <c r="A25" s="36" t="s">
        <v>67</v>
      </c>
      <c r="E25" s="37" t="s">
        <v>63</v>
      </c>
    </row>
    <row r="26" spans="1:5" ht="12.75">
      <c r="A26" s="38" t="s">
        <v>68</v>
      </c>
      <c r="E26" s="39" t="s">
        <v>69</v>
      </c>
    </row>
    <row r="27" spans="1:5" ht="318.75">
      <c r="A27" t="s">
        <v>70</v>
      </c>
      <c r="E27" s="37" t="s">
        <v>71</v>
      </c>
    </row>
    <row r="28" spans="1:16" ht="12.75">
      <c r="A28" s="26" t="s">
        <v>61</v>
      </c>
      <c s="31" t="s">
        <v>45</v>
      </c>
      <c s="31" t="s">
        <v>79</v>
      </c>
      <c s="26" t="s">
        <v>63</v>
      </c>
      <c s="32" t="s">
        <v>80</v>
      </c>
      <c s="33" t="s">
        <v>81</v>
      </c>
      <c s="34">
        <v>360</v>
      </c>
      <c s="35">
        <v>0</v>
      </c>
      <c s="35">
        <f>ROUND(ROUND(H28,2)*ROUND(G28,3),2)</f>
      </c>
      <c s="33" t="s">
        <v>66</v>
      </c>
      <c r="O28">
        <f>(I28*21)/100</f>
      </c>
      <c t="s">
        <v>33</v>
      </c>
    </row>
    <row r="29" spans="1:5" ht="12.75">
      <c r="A29" s="36" t="s">
        <v>67</v>
      </c>
      <c r="E29" s="37" t="s">
        <v>63</v>
      </c>
    </row>
    <row r="30" spans="1:5" ht="12.75">
      <c r="A30" s="38" t="s">
        <v>68</v>
      </c>
      <c r="E30" s="39" t="s">
        <v>69</v>
      </c>
    </row>
    <row r="31" spans="1:5" ht="25.5">
      <c r="A31" t="s">
        <v>70</v>
      </c>
      <c r="E31" s="37" t="s">
        <v>82</v>
      </c>
    </row>
    <row r="32" spans="1:16" ht="25.5">
      <c r="A32" s="26" t="s">
        <v>61</v>
      </c>
      <c s="31" t="s">
        <v>47</v>
      </c>
      <c s="31" t="s">
        <v>83</v>
      </c>
      <c s="26" t="s">
        <v>63</v>
      </c>
      <c s="32" t="s">
        <v>84</v>
      </c>
      <c s="33" t="s">
        <v>85</v>
      </c>
      <c s="34">
        <v>546</v>
      </c>
      <c s="35">
        <v>0</v>
      </c>
      <c s="35">
        <f>ROUND(ROUND(H32,2)*ROUND(G32,3),2)</f>
      </c>
      <c s="33" t="s">
        <v>66</v>
      </c>
      <c r="O32">
        <f>(I32*21)/100</f>
      </c>
      <c t="s">
        <v>33</v>
      </c>
    </row>
    <row r="33" spans="1:5" ht="12.75">
      <c r="A33" s="36" t="s">
        <v>67</v>
      </c>
      <c r="E33" s="37" t="s">
        <v>63</v>
      </c>
    </row>
    <row r="34" spans="1:5" ht="12.75">
      <c r="A34" s="38" t="s">
        <v>68</v>
      </c>
      <c r="E34" s="39" t="s">
        <v>69</v>
      </c>
    </row>
    <row r="35" spans="1:5" ht="76.5">
      <c r="A35" t="s">
        <v>70</v>
      </c>
      <c r="E35" s="37" t="s">
        <v>86</v>
      </c>
    </row>
    <row r="36" spans="1:16" ht="12.75">
      <c r="A36" s="26" t="s">
        <v>61</v>
      </c>
      <c s="31" t="s">
        <v>87</v>
      </c>
      <c s="31" t="s">
        <v>88</v>
      </c>
      <c s="26" t="s">
        <v>63</v>
      </c>
      <c s="32" t="s">
        <v>89</v>
      </c>
      <c s="33" t="s">
        <v>85</v>
      </c>
      <c s="34">
        <v>140</v>
      </c>
      <c s="35">
        <v>0</v>
      </c>
      <c s="35">
        <f>ROUND(ROUND(H36,2)*ROUND(G36,3),2)</f>
      </c>
      <c s="33" t="s">
        <v>66</v>
      </c>
      <c r="O36">
        <f>(I36*21)/100</f>
      </c>
      <c t="s">
        <v>33</v>
      </c>
    </row>
    <row r="37" spans="1:5" ht="12.75">
      <c r="A37" s="36" t="s">
        <v>67</v>
      </c>
      <c r="E37" s="37" t="s">
        <v>63</v>
      </c>
    </row>
    <row r="38" spans="1:5" ht="12.75">
      <c r="A38" s="38" t="s">
        <v>68</v>
      </c>
      <c r="E38" s="39" t="s">
        <v>69</v>
      </c>
    </row>
    <row r="39" spans="1:5" ht="114.75">
      <c r="A39" t="s">
        <v>70</v>
      </c>
      <c r="E39" s="37" t="s">
        <v>90</v>
      </c>
    </row>
    <row r="40" spans="1:16" ht="12.75">
      <c r="A40" s="26" t="s">
        <v>61</v>
      </c>
      <c s="31" t="s">
        <v>91</v>
      </c>
      <c s="31" t="s">
        <v>92</v>
      </c>
      <c s="26" t="s">
        <v>63</v>
      </c>
      <c s="32" t="s">
        <v>93</v>
      </c>
      <c s="33" t="s">
        <v>85</v>
      </c>
      <c s="34">
        <v>120</v>
      </c>
      <c s="35">
        <v>0</v>
      </c>
      <c s="35">
        <f>ROUND(ROUND(H40,2)*ROUND(G40,3),2)</f>
      </c>
      <c s="33" t="s">
        <v>66</v>
      </c>
      <c r="O40">
        <f>(I40*21)/100</f>
      </c>
      <c t="s">
        <v>33</v>
      </c>
    </row>
    <row r="41" spans="1:5" ht="12.75">
      <c r="A41" s="36" t="s">
        <v>67</v>
      </c>
      <c r="E41" s="37" t="s">
        <v>63</v>
      </c>
    </row>
    <row r="42" spans="1:5" ht="12.75">
      <c r="A42" s="38" t="s">
        <v>68</v>
      </c>
      <c r="E42" s="39" t="s">
        <v>69</v>
      </c>
    </row>
    <row r="43" spans="1:5" ht="102">
      <c r="A43" t="s">
        <v>70</v>
      </c>
      <c r="E43" s="37" t="s">
        <v>94</v>
      </c>
    </row>
    <row r="44" spans="1:16" ht="12.75">
      <c r="A44" s="26" t="s">
        <v>61</v>
      </c>
      <c s="31" t="s">
        <v>50</v>
      </c>
      <c s="31" t="s">
        <v>95</v>
      </c>
      <c s="26" t="s">
        <v>63</v>
      </c>
      <c s="32" t="s">
        <v>96</v>
      </c>
      <c s="33" t="s">
        <v>81</v>
      </c>
      <c s="34">
        <v>2300</v>
      </c>
      <c s="35">
        <v>0</v>
      </c>
      <c s="35">
        <f>ROUND(ROUND(H44,2)*ROUND(G44,3),2)</f>
      </c>
      <c s="33" t="s">
        <v>66</v>
      </c>
      <c r="O44">
        <f>(I44*21)/100</f>
      </c>
      <c t="s">
        <v>33</v>
      </c>
    </row>
    <row r="45" spans="1:5" ht="12.75">
      <c r="A45" s="36" t="s">
        <v>67</v>
      </c>
      <c r="E45" s="37" t="s">
        <v>63</v>
      </c>
    </row>
    <row r="46" spans="1:5" ht="12.75">
      <c r="A46" s="38" t="s">
        <v>68</v>
      </c>
      <c r="E46" s="39" t="s">
        <v>69</v>
      </c>
    </row>
    <row r="47" spans="1:5" ht="114.75">
      <c r="A47" t="s">
        <v>70</v>
      </c>
      <c r="E47" s="37" t="s">
        <v>97</v>
      </c>
    </row>
    <row r="48" spans="1:16" ht="12.75">
      <c r="A48" s="26" t="s">
        <v>61</v>
      </c>
      <c s="31" t="s">
        <v>52</v>
      </c>
      <c s="31" t="s">
        <v>98</v>
      </c>
      <c s="26" t="s">
        <v>63</v>
      </c>
      <c s="32" t="s">
        <v>99</v>
      </c>
      <c s="33" t="s">
        <v>81</v>
      </c>
      <c s="34">
        <v>3300</v>
      </c>
      <c s="35">
        <v>0</v>
      </c>
      <c s="35">
        <f>ROUND(ROUND(H48,2)*ROUND(G48,3),2)</f>
      </c>
      <c s="33" t="s">
        <v>66</v>
      </c>
      <c r="O48">
        <f>(I48*21)/100</f>
      </c>
      <c t="s">
        <v>33</v>
      </c>
    </row>
    <row r="49" spans="1:5" ht="12.75">
      <c r="A49" s="36" t="s">
        <v>67</v>
      </c>
      <c r="E49" s="37" t="s">
        <v>63</v>
      </c>
    </row>
    <row r="50" spans="1:5" ht="12.75">
      <c r="A50" s="38" t="s">
        <v>68</v>
      </c>
      <c r="E50" s="39" t="s">
        <v>69</v>
      </c>
    </row>
    <row r="51" spans="1:5" ht="114.75">
      <c r="A51" t="s">
        <v>70</v>
      </c>
      <c r="E51" s="37" t="s">
        <v>97</v>
      </c>
    </row>
    <row r="52" spans="1:16" ht="12.75">
      <c r="A52" s="26" t="s">
        <v>61</v>
      </c>
      <c s="31" t="s">
        <v>54</v>
      </c>
      <c s="31" t="s">
        <v>100</v>
      </c>
      <c s="26" t="s">
        <v>63</v>
      </c>
      <c s="32" t="s">
        <v>101</v>
      </c>
      <c s="33" t="s">
        <v>81</v>
      </c>
      <c s="34">
        <v>820</v>
      </c>
      <c s="35">
        <v>0</v>
      </c>
      <c s="35">
        <f>ROUND(ROUND(H52,2)*ROUND(G52,3),2)</f>
      </c>
      <c s="33" t="s">
        <v>66</v>
      </c>
      <c r="O52">
        <f>(I52*21)/100</f>
      </c>
      <c t="s">
        <v>33</v>
      </c>
    </row>
    <row r="53" spans="1:5" ht="12.75">
      <c r="A53" s="36" t="s">
        <v>67</v>
      </c>
      <c r="E53" s="37" t="s">
        <v>63</v>
      </c>
    </row>
    <row r="54" spans="1:5" ht="12.75">
      <c r="A54" s="38" t="s">
        <v>68</v>
      </c>
      <c r="E54" s="39" t="s">
        <v>69</v>
      </c>
    </row>
    <row r="55" spans="1:5" ht="102">
      <c r="A55" t="s">
        <v>70</v>
      </c>
      <c r="E55" s="37" t="s">
        <v>102</v>
      </c>
    </row>
    <row r="56" spans="1:16" ht="12.75">
      <c r="A56" s="26" t="s">
        <v>61</v>
      </c>
      <c s="31" t="s">
        <v>103</v>
      </c>
      <c s="31" t="s">
        <v>104</v>
      </c>
      <c s="26" t="s">
        <v>63</v>
      </c>
      <c s="32" t="s">
        <v>105</v>
      </c>
      <c s="33" t="s">
        <v>81</v>
      </c>
      <c s="34">
        <v>260</v>
      </c>
      <c s="35">
        <v>0</v>
      </c>
      <c s="35">
        <f>ROUND(ROUND(H56,2)*ROUND(G56,3),2)</f>
      </c>
      <c s="33" t="s">
        <v>66</v>
      </c>
      <c r="O56">
        <f>(I56*21)/100</f>
      </c>
      <c t="s">
        <v>33</v>
      </c>
    </row>
    <row r="57" spans="1:5" ht="12.75">
      <c r="A57" s="36" t="s">
        <v>67</v>
      </c>
      <c r="E57" s="37" t="s">
        <v>63</v>
      </c>
    </row>
    <row r="58" spans="1:5" ht="12.75">
      <c r="A58" s="38" t="s">
        <v>68</v>
      </c>
      <c r="E58" s="39" t="s">
        <v>69</v>
      </c>
    </row>
    <row r="59" spans="1:5" ht="140.25">
      <c r="A59" t="s">
        <v>70</v>
      </c>
      <c r="E59" s="37" t="s">
        <v>106</v>
      </c>
    </row>
    <row r="60" spans="1:16" ht="25.5">
      <c r="A60" s="26" t="s">
        <v>61</v>
      </c>
      <c s="31" t="s">
        <v>107</v>
      </c>
      <c s="31" t="s">
        <v>108</v>
      </c>
      <c s="26" t="s">
        <v>63</v>
      </c>
      <c s="32" t="s">
        <v>109</v>
      </c>
      <c s="33" t="s">
        <v>85</v>
      </c>
      <c s="34">
        <v>4</v>
      </c>
      <c s="35">
        <v>0</v>
      </c>
      <c s="35">
        <f>ROUND(ROUND(H60,2)*ROUND(G60,3),2)</f>
      </c>
      <c s="33" t="s">
        <v>66</v>
      </c>
      <c r="O60">
        <f>(I60*21)/100</f>
      </c>
      <c t="s">
        <v>33</v>
      </c>
    </row>
    <row r="61" spans="1:5" ht="12.75">
      <c r="A61" s="36" t="s">
        <v>67</v>
      </c>
      <c r="E61" s="37" t="s">
        <v>63</v>
      </c>
    </row>
    <row r="62" spans="1:5" ht="12.75">
      <c r="A62" s="38" t="s">
        <v>68</v>
      </c>
      <c r="E62" s="39" t="s">
        <v>69</v>
      </c>
    </row>
    <row r="63" spans="1:5" ht="127.5">
      <c r="A63" t="s">
        <v>70</v>
      </c>
      <c r="E63" s="37" t="s">
        <v>110</v>
      </c>
    </row>
    <row r="64" spans="1:16" ht="25.5">
      <c r="A64" s="26" t="s">
        <v>61</v>
      </c>
      <c s="31" t="s">
        <v>111</v>
      </c>
      <c s="31" t="s">
        <v>112</v>
      </c>
      <c s="26" t="s">
        <v>63</v>
      </c>
      <c s="32" t="s">
        <v>113</v>
      </c>
      <c s="33" t="s">
        <v>85</v>
      </c>
      <c s="34">
        <v>189</v>
      </c>
      <c s="35">
        <v>0</v>
      </c>
      <c s="35">
        <f>ROUND(ROUND(H64,2)*ROUND(G64,3),2)</f>
      </c>
      <c s="33" t="s">
        <v>66</v>
      </c>
      <c r="O64">
        <f>(I64*21)/100</f>
      </c>
      <c t="s">
        <v>33</v>
      </c>
    </row>
    <row r="65" spans="1:5" ht="12.75">
      <c r="A65" s="36" t="s">
        <v>67</v>
      </c>
      <c r="E65" s="37" t="s">
        <v>63</v>
      </c>
    </row>
    <row r="66" spans="1:5" ht="12.75">
      <c r="A66" s="38" t="s">
        <v>68</v>
      </c>
      <c r="E66" s="39" t="s">
        <v>69</v>
      </c>
    </row>
    <row r="67" spans="1:5" ht="38.25">
      <c r="A67" t="s">
        <v>70</v>
      </c>
      <c r="E67" s="37" t="s">
        <v>114</v>
      </c>
    </row>
    <row r="68" spans="1:16" ht="12.75">
      <c r="A68" s="26" t="s">
        <v>61</v>
      </c>
      <c s="31" t="s">
        <v>115</v>
      </c>
      <c s="31" t="s">
        <v>116</v>
      </c>
      <c s="26" t="s">
        <v>63</v>
      </c>
      <c s="32" t="s">
        <v>117</v>
      </c>
      <c s="33" t="s">
        <v>81</v>
      </c>
      <c s="34">
        <v>820</v>
      </c>
      <c s="35">
        <v>0</v>
      </c>
      <c s="35">
        <f>ROUND(ROUND(H68,2)*ROUND(G68,3),2)</f>
      </c>
      <c s="33" t="s">
        <v>66</v>
      </c>
      <c r="O68">
        <f>(I68*21)/100</f>
      </c>
      <c t="s">
        <v>33</v>
      </c>
    </row>
    <row r="69" spans="1:5" ht="12.75">
      <c r="A69" s="36" t="s">
        <v>67</v>
      </c>
      <c r="E69" s="37" t="s">
        <v>63</v>
      </c>
    </row>
    <row r="70" spans="1:5" ht="12.75">
      <c r="A70" s="38" t="s">
        <v>68</v>
      </c>
      <c r="E70" s="39" t="s">
        <v>69</v>
      </c>
    </row>
    <row r="71" spans="1:5" ht="127.5">
      <c r="A71" t="s">
        <v>70</v>
      </c>
      <c r="E71" s="37" t="s">
        <v>118</v>
      </c>
    </row>
    <row r="72" spans="1:16" ht="12.75">
      <c r="A72" s="26" t="s">
        <v>61</v>
      </c>
      <c s="31" t="s">
        <v>119</v>
      </c>
      <c s="31" t="s">
        <v>120</v>
      </c>
      <c s="26" t="s">
        <v>63</v>
      </c>
      <c s="32" t="s">
        <v>121</v>
      </c>
      <c s="33" t="s">
        <v>85</v>
      </c>
      <c s="34">
        <v>40</v>
      </c>
      <c s="35">
        <v>0</v>
      </c>
      <c s="35">
        <f>ROUND(ROUND(H72,2)*ROUND(G72,3),2)</f>
      </c>
      <c s="33" t="s">
        <v>66</v>
      </c>
      <c r="O72">
        <f>(I72*21)/100</f>
      </c>
      <c t="s">
        <v>33</v>
      </c>
    </row>
    <row r="73" spans="1:5" ht="12.75">
      <c r="A73" s="36" t="s">
        <v>67</v>
      </c>
      <c r="E73" s="37" t="s">
        <v>63</v>
      </c>
    </row>
    <row r="74" spans="1:5" ht="12.75">
      <c r="A74" s="38" t="s">
        <v>68</v>
      </c>
      <c r="E74" s="39" t="s">
        <v>69</v>
      </c>
    </row>
    <row r="75" spans="1:5" ht="102">
      <c r="A75" t="s">
        <v>70</v>
      </c>
      <c r="E75" s="37" t="s">
        <v>122</v>
      </c>
    </row>
    <row r="76" spans="1:16" ht="12.75">
      <c r="A76" s="26" t="s">
        <v>61</v>
      </c>
      <c s="31" t="s">
        <v>123</v>
      </c>
      <c s="31" t="s">
        <v>124</v>
      </c>
      <c s="26" t="s">
        <v>63</v>
      </c>
      <c s="32" t="s">
        <v>125</v>
      </c>
      <c s="33" t="s">
        <v>85</v>
      </c>
      <c s="34">
        <v>160</v>
      </c>
      <c s="35">
        <v>0</v>
      </c>
      <c s="35">
        <f>ROUND(ROUND(H76,2)*ROUND(G76,3),2)</f>
      </c>
      <c s="33" t="s">
        <v>66</v>
      </c>
      <c r="O76">
        <f>(I76*21)/100</f>
      </c>
      <c t="s">
        <v>33</v>
      </c>
    </row>
    <row r="77" spans="1:5" ht="12.75">
      <c r="A77" s="36" t="s">
        <v>67</v>
      </c>
      <c r="E77" s="37" t="s">
        <v>63</v>
      </c>
    </row>
    <row r="78" spans="1:5" ht="12.75">
      <c r="A78" s="38" t="s">
        <v>68</v>
      </c>
      <c r="E78" s="39" t="s">
        <v>69</v>
      </c>
    </row>
    <row r="79" spans="1:5" ht="76.5">
      <c r="A79" t="s">
        <v>70</v>
      </c>
      <c r="E79" s="37" t="s">
        <v>126</v>
      </c>
    </row>
    <row r="80" spans="1:16" ht="12.75">
      <c r="A80" s="26" t="s">
        <v>61</v>
      </c>
      <c s="31" t="s">
        <v>127</v>
      </c>
      <c s="31" t="s">
        <v>128</v>
      </c>
      <c s="26" t="s">
        <v>63</v>
      </c>
      <c s="32" t="s">
        <v>129</v>
      </c>
      <c s="33" t="s">
        <v>85</v>
      </c>
      <c s="34">
        <v>56</v>
      </c>
      <c s="35">
        <v>0</v>
      </c>
      <c s="35">
        <f>ROUND(ROUND(H80,2)*ROUND(G80,3),2)</f>
      </c>
      <c s="33" t="s">
        <v>66</v>
      </c>
      <c r="O80">
        <f>(I80*21)/100</f>
      </c>
      <c t="s">
        <v>33</v>
      </c>
    </row>
    <row r="81" spans="1:5" ht="12.75">
      <c r="A81" s="36" t="s">
        <v>67</v>
      </c>
      <c r="E81" s="37" t="s">
        <v>63</v>
      </c>
    </row>
    <row r="82" spans="1:5" ht="12.75">
      <c r="A82" s="38" t="s">
        <v>68</v>
      </c>
      <c r="E82" s="39" t="s">
        <v>69</v>
      </c>
    </row>
    <row r="83" spans="1:5" ht="102">
      <c r="A83" t="s">
        <v>70</v>
      </c>
      <c r="E83" s="37" t="s">
        <v>130</v>
      </c>
    </row>
    <row r="84" spans="1:16" ht="12.75">
      <c r="A84" s="26" t="s">
        <v>61</v>
      </c>
      <c s="31" t="s">
        <v>131</v>
      </c>
      <c s="31" t="s">
        <v>132</v>
      </c>
      <c s="26" t="s">
        <v>63</v>
      </c>
      <c s="32" t="s">
        <v>133</v>
      </c>
      <c s="33" t="s">
        <v>81</v>
      </c>
      <c s="34">
        <v>3800</v>
      </c>
      <c s="35">
        <v>0</v>
      </c>
      <c s="35">
        <f>ROUND(ROUND(H84,2)*ROUND(G84,3),2)</f>
      </c>
      <c s="33" t="s">
        <v>66</v>
      </c>
      <c r="O84">
        <f>(I84*21)/100</f>
      </c>
      <c t="s">
        <v>33</v>
      </c>
    </row>
    <row r="85" spans="1:5" ht="12.75">
      <c r="A85" s="36" t="s">
        <v>67</v>
      </c>
      <c r="E85" s="37" t="s">
        <v>63</v>
      </c>
    </row>
    <row r="86" spans="1:5" ht="12.75">
      <c r="A86" s="38" t="s">
        <v>68</v>
      </c>
      <c r="E86" s="39" t="s">
        <v>69</v>
      </c>
    </row>
    <row r="87" spans="1:5" ht="102">
      <c r="A87" t="s">
        <v>70</v>
      </c>
      <c r="E87" s="37" t="s">
        <v>134</v>
      </c>
    </row>
    <row r="88" spans="1:16" ht="12.75">
      <c r="A88" s="26" t="s">
        <v>61</v>
      </c>
      <c s="31" t="s">
        <v>135</v>
      </c>
      <c s="31" t="s">
        <v>136</v>
      </c>
      <c s="26" t="s">
        <v>63</v>
      </c>
      <c s="32" t="s">
        <v>137</v>
      </c>
      <c s="33" t="s">
        <v>81</v>
      </c>
      <c s="34">
        <v>505</v>
      </c>
      <c s="35">
        <v>0</v>
      </c>
      <c s="35">
        <f>ROUND(ROUND(H88,2)*ROUND(G88,3),2)</f>
      </c>
      <c s="33" t="s">
        <v>66</v>
      </c>
      <c r="O88">
        <f>(I88*21)/100</f>
      </c>
      <c t="s">
        <v>33</v>
      </c>
    </row>
    <row r="89" spans="1:5" ht="12.75">
      <c r="A89" s="36" t="s">
        <v>67</v>
      </c>
      <c r="E89" s="37" t="s">
        <v>63</v>
      </c>
    </row>
    <row r="90" spans="1:5" ht="12.75">
      <c r="A90" s="38" t="s">
        <v>68</v>
      </c>
      <c r="E90" s="39" t="s">
        <v>69</v>
      </c>
    </row>
    <row r="91" spans="1:5" ht="89.25">
      <c r="A91" t="s">
        <v>70</v>
      </c>
      <c r="E91" s="37" t="s">
        <v>138</v>
      </c>
    </row>
    <row r="92" spans="1:16" ht="25.5">
      <c r="A92" s="26" t="s">
        <v>61</v>
      </c>
      <c s="31" t="s">
        <v>139</v>
      </c>
      <c s="31" t="s">
        <v>140</v>
      </c>
      <c s="26" t="s">
        <v>63</v>
      </c>
      <c s="32" t="s">
        <v>141</v>
      </c>
      <c s="33" t="s">
        <v>85</v>
      </c>
      <c s="34">
        <v>8</v>
      </c>
      <c s="35">
        <v>0</v>
      </c>
      <c s="35">
        <f>ROUND(ROUND(H92,2)*ROUND(G92,3),2)</f>
      </c>
      <c s="33" t="s">
        <v>66</v>
      </c>
      <c r="O92">
        <f>(I92*21)/100</f>
      </c>
      <c t="s">
        <v>33</v>
      </c>
    </row>
    <row r="93" spans="1:5" ht="12.75">
      <c r="A93" s="36" t="s">
        <v>67</v>
      </c>
      <c r="E93" s="37" t="s">
        <v>63</v>
      </c>
    </row>
    <row r="94" spans="1:5" ht="12.75">
      <c r="A94" s="38" t="s">
        <v>68</v>
      </c>
      <c r="E94" s="39" t="s">
        <v>69</v>
      </c>
    </row>
    <row r="95" spans="1:5" ht="102">
      <c r="A95" t="s">
        <v>70</v>
      </c>
      <c r="E95" s="37" t="s">
        <v>142</v>
      </c>
    </row>
    <row r="96" spans="1:16" ht="12.75">
      <c r="A96" s="26" t="s">
        <v>61</v>
      </c>
      <c s="31" t="s">
        <v>143</v>
      </c>
      <c s="31" t="s">
        <v>144</v>
      </c>
      <c s="26" t="s">
        <v>63</v>
      </c>
      <c s="32" t="s">
        <v>145</v>
      </c>
      <c s="33" t="s">
        <v>146</v>
      </c>
      <c s="34">
        <v>97</v>
      </c>
      <c s="35">
        <v>0</v>
      </c>
      <c s="35">
        <f>ROUND(ROUND(H96,2)*ROUND(G96,3),2)</f>
      </c>
      <c s="33" t="s">
        <v>66</v>
      </c>
      <c r="O96">
        <f>(I96*21)/100</f>
      </c>
      <c t="s">
        <v>33</v>
      </c>
    </row>
    <row r="97" spans="1:5" ht="12.75">
      <c r="A97" s="36" t="s">
        <v>67</v>
      </c>
      <c r="E97" s="37" t="s">
        <v>63</v>
      </c>
    </row>
    <row r="98" spans="1:5" ht="12.75">
      <c r="A98" s="38" t="s">
        <v>68</v>
      </c>
      <c r="E98" s="39" t="s">
        <v>69</v>
      </c>
    </row>
    <row r="99" spans="1:5" ht="76.5">
      <c r="A99" t="s">
        <v>70</v>
      </c>
      <c r="E99" s="37" t="s">
        <v>147</v>
      </c>
    </row>
    <row r="100" spans="1:16" ht="12.75">
      <c r="A100" s="26" t="s">
        <v>61</v>
      </c>
      <c s="31" t="s">
        <v>148</v>
      </c>
      <c s="31" t="s">
        <v>149</v>
      </c>
      <c s="26" t="s">
        <v>63</v>
      </c>
      <c s="32" t="s">
        <v>150</v>
      </c>
      <c s="33" t="s">
        <v>146</v>
      </c>
      <c s="34">
        <v>47</v>
      </c>
      <c s="35">
        <v>0</v>
      </c>
      <c s="35">
        <f>ROUND(ROUND(H100,2)*ROUND(G100,3),2)</f>
      </c>
      <c s="33" t="s">
        <v>66</v>
      </c>
      <c r="O100">
        <f>(I100*21)/100</f>
      </c>
      <c t="s">
        <v>33</v>
      </c>
    </row>
    <row r="101" spans="1:5" ht="12.75">
      <c r="A101" s="36" t="s">
        <v>67</v>
      </c>
      <c r="E101" s="37" t="s">
        <v>63</v>
      </c>
    </row>
    <row r="102" spans="1:5" ht="12.75">
      <c r="A102" s="38" t="s">
        <v>68</v>
      </c>
      <c r="E102" s="39" t="s">
        <v>69</v>
      </c>
    </row>
    <row r="103" spans="1:5" ht="76.5">
      <c r="A103" t="s">
        <v>70</v>
      </c>
      <c r="E103" s="37" t="s">
        <v>147</v>
      </c>
    </row>
    <row r="104" spans="1:16" ht="12.75">
      <c r="A104" s="26" t="s">
        <v>61</v>
      </c>
      <c s="31" t="s">
        <v>151</v>
      </c>
      <c s="31" t="s">
        <v>152</v>
      </c>
      <c s="26" t="s">
        <v>63</v>
      </c>
      <c s="32" t="s">
        <v>153</v>
      </c>
      <c s="33" t="s">
        <v>146</v>
      </c>
      <c s="34">
        <v>57.1</v>
      </c>
      <c s="35">
        <v>0</v>
      </c>
      <c s="35">
        <f>ROUND(ROUND(H104,2)*ROUND(G104,3),2)</f>
      </c>
      <c s="33" t="s">
        <v>66</v>
      </c>
      <c r="O104">
        <f>(I104*21)/100</f>
      </c>
      <c t="s">
        <v>33</v>
      </c>
    </row>
    <row r="105" spans="1:5" ht="12.75">
      <c r="A105" s="36" t="s">
        <v>67</v>
      </c>
      <c r="E105" s="37" t="s">
        <v>63</v>
      </c>
    </row>
    <row r="106" spans="1:5" ht="25.5">
      <c r="A106" s="38" t="s">
        <v>68</v>
      </c>
      <c r="E106" s="39" t="s">
        <v>154</v>
      </c>
    </row>
    <row r="107" spans="1:5" ht="76.5">
      <c r="A107" t="s">
        <v>70</v>
      </c>
      <c r="E107" s="37" t="s">
        <v>147</v>
      </c>
    </row>
    <row r="108" spans="1:16" ht="12.75">
      <c r="A108" s="26" t="s">
        <v>61</v>
      </c>
      <c s="31" t="s">
        <v>155</v>
      </c>
      <c s="31" t="s">
        <v>156</v>
      </c>
      <c s="26" t="s">
        <v>63</v>
      </c>
      <c s="32" t="s">
        <v>157</v>
      </c>
      <c s="33" t="s">
        <v>146</v>
      </c>
      <c s="34">
        <v>695</v>
      </c>
      <c s="35">
        <v>0</v>
      </c>
      <c s="35">
        <f>ROUND(ROUND(H108,2)*ROUND(G108,3),2)</f>
      </c>
      <c s="33" t="s">
        <v>66</v>
      </c>
      <c r="O108">
        <f>(I108*21)/100</f>
      </c>
      <c t="s">
        <v>33</v>
      </c>
    </row>
    <row r="109" spans="1:5" ht="12.75">
      <c r="A109" s="36" t="s">
        <v>67</v>
      </c>
      <c r="E109" s="37" t="s">
        <v>63</v>
      </c>
    </row>
    <row r="110" spans="1:5" ht="12.75">
      <c r="A110" s="38" t="s">
        <v>68</v>
      </c>
      <c r="E110" s="39" t="s">
        <v>69</v>
      </c>
    </row>
    <row r="111" spans="1:5" ht="76.5">
      <c r="A111" t="s">
        <v>70</v>
      </c>
      <c r="E111" s="37" t="s">
        <v>147</v>
      </c>
    </row>
    <row r="112" spans="1:16" ht="12.75">
      <c r="A112" s="26" t="s">
        <v>61</v>
      </c>
      <c s="31" t="s">
        <v>158</v>
      </c>
      <c s="31" t="s">
        <v>159</v>
      </c>
      <c s="26" t="s">
        <v>63</v>
      </c>
      <c s="32" t="s">
        <v>160</v>
      </c>
      <c s="33" t="s">
        <v>146</v>
      </c>
      <c s="34">
        <v>97</v>
      </c>
      <c s="35">
        <v>0</v>
      </c>
      <c s="35">
        <f>ROUND(ROUND(H112,2)*ROUND(G112,3),2)</f>
      </c>
      <c s="33" t="s">
        <v>66</v>
      </c>
      <c r="O112">
        <f>(I112*21)/100</f>
      </c>
      <c t="s">
        <v>33</v>
      </c>
    </row>
    <row r="113" spans="1:5" ht="12.75">
      <c r="A113" s="36" t="s">
        <v>67</v>
      </c>
      <c r="E113" s="37" t="s">
        <v>63</v>
      </c>
    </row>
    <row r="114" spans="1:5" ht="12.75">
      <c r="A114" s="38" t="s">
        <v>68</v>
      </c>
      <c r="E114" s="39" t="s">
        <v>69</v>
      </c>
    </row>
    <row r="115" spans="1:5" ht="204">
      <c r="A115" t="s">
        <v>70</v>
      </c>
      <c r="E115" s="37" t="s">
        <v>161</v>
      </c>
    </row>
    <row r="116" spans="1:16" ht="12.75">
      <c r="A116" s="26" t="s">
        <v>61</v>
      </c>
      <c s="31" t="s">
        <v>162</v>
      </c>
      <c s="31" t="s">
        <v>163</v>
      </c>
      <c s="26" t="s">
        <v>63</v>
      </c>
      <c s="32" t="s">
        <v>164</v>
      </c>
      <c s="33" t="s">
        <v>146</v>
      </c>
      <c s="34">
        <v>47</v>
      </c>
      <c s="35">
        <v>0</v>
      </c>
      <c s="35">
        <f>ROUND(ROUND(H116,2)*ROUND(G116,3),2)</f>
      </c>
      <c s="33" t="s">
        <v>66</v>
      </c>
      <c r="O116">
        <f>(I116*21)/100</f>
      </c>
      <c t="s">
        <v>33</v>
      </c>
    </row>
    <row r="117" spans="1:5" ht="12.75">
      <c r="A117" s="36" t="s">
        <v>67</v>
      </c>
      <c r="E117" s="37" t="s">
        <v>63</v>
      </c>
    </row>
    <row r="118" spans="1:5" ht="12.75">
      <c r="A118" s="38" t="s">
        <v>68</v>
      </c>
      <c r="E118" s="39" t="s">
        <v>69</v>
      </c>
    </row>
    <row r="119" spans="1:5" ht="204">
      <c r="A119" t="s">
        <v>70</v>
      </c>
      <c r="E119" s="37" t="s">
        <v>165</v>
      </c>
    </row>
    <row r="120" spans="1:16" ht="12.75">
      <c r="A120" s="26" t="s">
        <v>61</v>
      </c>
      <c s="31" t="s">
        <v>166</v>
      </c>
      <c s="31" t="s">
        <v>167</v>
      </c>
      <c s="26" t="s">
        <v>63</v>
      </c>
      <c s="32" t="s">
        <v>168</v>
      </c>
      <c s="33" t="s">
        <v>146</v>
      </c>
      <c s="34">
        <v>57.1</v>
      </c>
      <c s="35">
        <v>0</v>
      </c>
      <c s="35">
        <f>ROUND(ROUND(H120,2)*ROUND(G120,3),2)</f>
      </c>
      <c s="33" t="s">
        <v>66</v>
      </c>
      <c r="O120">
        <f>(I120*21)/100</f>
      </c>
      <c t="s">
        <v>33</v>
      </c>
    </row>
    <row r="121" spans="1:5" ht="12.75">
      <c r="A121" s="36" t="s">
        <v>67</v>
      </c>
      <c r="E121" s="37" t="s">
        <v>63</v>
      </c>
    </row>
    <row r="122" spans="1:5" ht="25.5">
      <c r="A122" s="38" t="s">
        <v>68</v>
      </c>
      <c r="E122" s="39" t="s">
        <v>154</v>
      </c>
    </row>
    <row r="123" spans="1:5" ht="204">
      <c r="A123" t="s">
        <v>70</v>
      </c>
      <c r="E123" s="37" t="s">
        <v>169</v>
      </c>
    </row>
    <row r="124" spans="1:16" ht="12.75">
      <c r="A124" s="26" t="s">
        <v>61</v>
      </c>
      <c s="31" t="s">
        <v>170</v>
      </c>
      <c s="31" t="s">
        <v>171</v>
      </c>
      <c s="26" t="s">
        <v>63</v>
      </c>
      <c s="32" t="s">
        <v>172</v>
      </c>
      <c s="33" t="s">
        <v>146</v>
      </c>
      <c s="34">
        <v>695</v>
      </c>
      <c s="35">
        <v>0</v>
      </c>
      <c s="35">
        <f>ROUND(ROUND(H124,2)*ROUND(G124,3),2)</f>
      </c>
      <c s="33" t="s">
        <v>66</v>
      </c>
      <c r="O124">
        <f>(I124*21)/100</f>
      </c>
      <c t="s">
        <v>33</v>
      </c>
    </row>
    <row r="125" spans="1:5" ht="12.75">
      <c r="A125" s="36" t="s">
        <v>67</v>
      </c>
      <c r="E125" s="37" t="s">
        <v>63</v>
      </c>
    </row>
    <row r="126" spans="1:5" ht="12.75">
      <c r="A126" s="38" t="s">
        <v>68</v>
      </c>
      <c r="E126" s="39" t="s">
        <v>69</v>
      </c>
    </row>
    <row r="127" spans="1:5" ht="204">
      <c r="A127" t="s">
        <v>70</v>
      </c>
      <c r="E127" s="37" t="s">
        <v>165</v>
      </c>
    </row>
    <row r="128" spans="1:16" ht="25.5">
      <c r="A128" s="26" t="s">
        <v>61</v>
      </c>
      <c s="31" t="s">
        <v>173</v>
      </c>
      <c s="31" t="s">
        <v>174</v>
      </c>
      <c s="26" t="s">
        <v>63</v>
      </c>
      <c s="32" t="s">
        <v>175</v>
      </c>
      <c s="33" t="s">
        <v>85</v>
      </c>
      <c s="34">
        <v>468</v>
      </c>
      <c s="35">
        <v>0</v>
      </c>
      <c s="35">
        <f>ROUND(ROUND(H128,2)*ROUND(G128,3),2)</f>
      </c>
      <c s="33" t="s">
        <v>66</v>
      </c>
      <c r="O128">
        <f>(I128*21)/100</f>
      </c>
      <c t="s">
        <v>33</v>
      </c>
    </row>
    <row r="129" spans="1:5" ht="12.75">
      <c r="A129" s="36" t="s">
        <v>67</v>
      </c>
      <c r="E129" s="37" t="s">
        <v>63</v>
      </c>
    </row>
    <row r="130" spans="1:5" ht="12.75">
      <c r="A130" s="38" t="s">
        <v>68</v>
      </c>
      <c r="E130" s="39" t="s">
        <v>69</v>
      </c>
    </row>
    <row r="131" spans="1:5" ht="114.75">
      <c r="A131" t="s">
        <v>70</v>
      </c>
      <c r="E131" s="37" t="s">
        <v>176</v>
      </c>
    </row>
    <row r="132" spans="1:16" ht="25.5">
      <c r="A132" s="26" t="s">
        <v>61</v>
      </c>
      <c s="31" t="s">
        <v>177</v>
      </c>
      <c s="31" t="s">
        <v>178</v>
      </c>
      <c s="26" t="s">
        <v>63</v>
      </c>
      <c s="32" t="s">
        <v>179</v>
      </c>
      <c s="33" t="s">
        <v>85</v>
      </c>
      <c s="34">
        <v>100</v>
      </c>
      <c s="35">
        <v>0</v>
      </c>
      <c s="35">
        <f>ROUND(ROUND(H132,2)*ROUND(G132,3),2)</f>
      </c>
      <c s="33" t="s">
        <v>66</v>
      </c>
      <c r="O132">
        <f>(I132*21)/100</f>
      </c>
      <c t="s">
        <v>33</v>
      </c>
    </row>
    <row r="133" spans="1:5" ht="12.75">
      <c r="A133" s="36" t="s">
        <v>67</v>
      </c>
      <c r="E133" s="37" t="s">
        <v>63</v>
      </c>
    </row>
    <row r="134" spans="1:5" ht="12.75">
      <c r="A134" s="38" t="s">
        <v>68</v>
      </c>
      <c r="E134" s="39" t="s">
        <v>69</v>
      </c>
    </row>
    <row r="135" spans="1:5" ht="114.75">
      <c r="A135" t="s">
        <v>70</v>
      </c>
      <c r="E135" s="37" t="s">
        <v>176</v>
      </c>
    </row>
    <row r="136" spans="1:16" ht="25.5">
      <c r="A136" s="26" t="s">
        <v>61</v>
      </c>
      <c s="31" t="s">
        <v>180</v>
      </c>
      <c s="31" t="s">
        <v>181</v>
      </c>
      <c s="26" t="s">
        <v>63</v>
      </c>
      <c s="32" t="s">
        <v>182</v>
      </c>
      <c s="33" t="s">
        <v>85</v>
      </c>
      <c s="34">
        <v>69</v>
      </c>
      <c s="35">
        <v>0</v>
      </c>
      <c s="35">
        <f>ROUND(ROUND(H136,2)*ROUND(G136,3),2)</f>
      </c>
      <c s="33" t="s">
        <v>66</v>
      </c>
      <c r="O136">
        <f>(I136*21)/100</f>
      </c>
      <c t="s">
        <v>33</v>
      </c>
    </row>
    <row r="137" spans="1:5" ht="12.75">
      <c r="A137" s="36" t="s">
        <v>67</v>
      </c>
      <c r="E137" s="37" t="s">
        <v>63</v>
      </c>
    </row>
    <row r="138" spans="1:5" ht="12.75">
      <c r="A138" s="38" t="s">
        <v>68</v>
      </c>
      <c r="E138" s="39" t="s">
        <v>69</v>
      </c>
    </row>
    <row r="139" spans="1:5" ht="140.25">
      <c r="A139" t="s">
        <v>70</v>
      </c>
      <c r="E139" s="37" t="s">
        <v>183</v>
      </c>
    </row>
    <row r="140" spans="1:16" ht="25.5">
      <c r="A140" s="26" t="s">
        <v>61</v>
      </c>
      <c s="31" t="s">
        <v>184</v>
      </c>
      <c s="31" t="s">
        <v>185</v>
      </c>
      <c s="26" t="s">
        <v>63</v>
      </c>
      <c s="32" t="s">
        <v>186</v>
      </c>
      <c s="33" t="s">
        <v>85</v>
      </c>
      <c s="34">
        <v>8</v>
      </c>
      <c s="35">
        <v>0</v>
      </c>
      <c s="35">
        <f>ROUND(ROUND(H140,2)*ROUND(G140,3),2)</f>
      </c>
      <c s="33" t="s">
        <v>66</v>
      </c>
      <c r="O140">
        <f>(I140*21)/100</f>
      </c>
      <c t="s">
        <v>33</v>
      </c>
    </row>
    <row r="141" spans="1:5" ht="12.75">
      <c r="A141" s="36" t="s">
        <v>67</v>
      </c>
      <c r="E141" s="37" t="s">
        <v>63</v>
      </c>
    </row>
    <row r="142" spans="1:5" ht="12.75">
      <c r="A142" s="38" t="s">
        <v>68</v>
      </c>
      <c r="E142" s="39" t="s">
        <v>69</v>
      </c>
    </row>
    <row r="143" spans="1:5" ht="140.25">
      <c r="A143" t="s">
        <v>70</v>
      </c>
      <c r="E143" s="37" t="s">
        <v>187</v>
      </c>
    </row>
    <row r="144" spans="1:16" ht="25.5">
      <c r="A144" s="26" t="s">
        <v>61</v>
      </c>
      <c s="31" t="s">
        <v>188</v>
      </c>
      <c s="31" t="s">
        <v>189</v>
      </c>
      <c s="26" t="s">
        <v>63</v>
      </c>
      <c s="32" t="s">
        <v>190</v>
      </c>
      <c s="33" t="s">
        <v>85</v>
      </c>
      <c s="34">
        <v>32</v>
      </c>
      <c s="35">
        <v>0</v>
      </c>
      <c s="35">
        <f>ROUND(ROUND(H144,2)*ROUND(G144,3),2)</f>
      </c>
      <c s="33" t="s">
        <v>66</v>
      </c>
      <c r="O144">
        <f>(I144*21)/100</f>
      </c>
      <c t="s">
        <v>33</v>
      </c>
    </row>
    <row r="145" spans="1:5" ht="12.75">
      <c r="A145" s="36" t="s">
        <v>67</v>
      </c>
      <c r="E145" s="37" t="s">
        <v>63</v>
      </c>
    </row>
    <row r="146" spans="1:5" ht="12.75">
      <c r="A146" s="38" t="s">
        <v>68</v>
      </c>
      <c r="E146" s="39" t="s">
        <v>69</v>
      </c>
    </row>
    <row r="147" spans="1:5" ht="140.25">
      <c r="A147" t="s">
        <v>70</v>
      </c>
      <c r="E147" s="37" t="s">
        <v>187</v>
      </c>
    </row>
    <row r="148" spans="1:16" ht="25.5">
      <c r="A148" s="26" t="s">
        <v>61</v>
      </c>
      <c s="31" t="s">
        <v>191</v>
      </c>
      <c s="31" t="s">
        <v>192</v>
      </c>
      <c s="26" t="s">
        <v>63</v>
      </c>
      <c s="32" t="s">
        <v>193</v>
      </c>
      <c s="33" t="s">
        <v>85</v>
      </c>
      <c s="34">
        <v>73</v>
      </c>
      <c s="35">
        <v>0</v>
      </c>
      <c s="35">
        <f>ROUND(ROUND(H148,2)*ROUND(G148,3),2)</f>
      </c>
      <c s="33" t="s">
        <v>66</v>
      </c>
      <c r="O148">
        <f>(I148*21)/100</f>
      </c>
      <c t="s">
        <v>33</v>
      </c>
    </row>
    <row r="149" spans="1:5" ht="12.75">
      <c r="A149" s="36" t="s">
        <v>67</v>
      </c>
      <c r="E149" s="37" t="s">
        <v>63</v>
      </c>
    </row>
    <row r="150" spans="1:5" ht="12.75">
      <c r="A150" s="38" t="s">
        <v>68</v>
      </c>
      <c r="E150" s="39" t="s">
        <v>69</v>
      </c>
    </row>
    <row r="151" spans="1:5" ht="140.25">
      <c r="A151" t="s">
        <v>70</v>
      </c>
      <c r="E151" s="37" t="s">
        <v>187</v>
      </c>
    </row>
    <row r="152" spans="1:16" ht="12.75">
      <c r="A152" s="26" t="s">
        <v>61</v>
      </c>
      <c s="31" t="s">
        <v>194</v>
      </c>
      <c s="31" t="s">
        <v>195</v>
      </c>
      <c s="26" t="s">
        <v>63</v>
      </c>
      <c s="32" t="s">
        <v>196</v>
      </c>
      <c s="33" t="s">
        <v>85</v>
      </c>
      <c s="34">
        <v>12</v>
      </c>
      <c s="35">
        <v>0</v>
      </c>
      <c s="35">
        <f>ROUND(ROUND(H152,2)*ROUND(G152,3),2)</f>
      </c>
      <c s="33" t="s">
        <v>66</v>
      </c>
      <c r="O152">
        <f>(I152*21)/100</f>
      </c>
      <c t="s">
        <v>33</v>
      </c>
    </row>
    <row r="153" spans="1:5" ht="12.75">
      <c r="A153" s="36" t="s">
        <v>67</v>
      </c>
      <c r="E153" s="37" t="s">
        <v>63</v>
      </c>
    </row>
    <row r="154" spans="1:5" ht="12.75">
      <c r="A154" s="38" t="s">
        <v>68</v>
      </c>
      <c r="E154" s="39" t="s">
        <v>69</v>
      </c>
    </row>
    <row r="155" spans="1:5" ht="89.25">
      <c r="A155" t="s">
        <v>70</v>
      </c>
      <c r="E155" s="37" t="s">
        <v>197</v>
      </c>
    </row>
    <row r="156" spans="1:16" ht="12.75">
      <c r="A156" s="26" t="s">
        <v>61</v>
      </c>
      <c s="31" t="s">
        <v>198</v>
      </c>
      <c s="31" t="s">
        <v>199</v>
      </c>
      <c s="26" t="s">
        <v>63</v>
      </c>
      <c s="32" t="s">
        <v>200</v>
      </c>
      <c s="33" t="s">
        <v>85</v>
      </c>
      <c s="34">
        <v>12</v>
      </c>
      <c s="35">
        <v>0</v>
      </c>
      <c s="35">
        <f>ROUND(ROUND(H156,2)*ROUND(G156,3),2)</f>
      </c>
      <c s="33" t="s">
        <v>66</v>
      </c>
      <c r="O156">
        <f>(I156*21)/100</f>
      </c>
      <c t="s">
        <v>33</v>
      </c>
    </row>
    <row r="157" spans="1:5" ht="12.75">
      <c r="A157" s="36" t="s">
        <v>67</v>
      </c>
      <c r="E157" s="37" t="s">
        <v>63</v>
      </c>
    </row>
    <row r="158" spans="1:5" ht="12.75">
      <c r="A158" s="38" t="s">
        <v>68</v>
      </c>
      <c r="E158" s="39" t="s">
        <v>69</v>
      </c>
    </row>
    <row r="159" spans="1:5" ht="102">
      <c r="A159" t="s">
        <v>70</v>
      </c>
      <c r="E159" s="37" t="s">
        <v>201</v>
      </c>
    </row>
    <row r="160" spans="1:16" ht="12.75">
      <c r="A160" s="26" t="s">
        <v>61</v>
      </c>
      <c s="31" t="s">
        <v>202</v>
      </c>
      <c s="31" t="s">
        <v>203</v>
      </c>
      <c s="26" t="s">
        <v>63</v>
      </c>
      <c s="32" t="s">
        <v>204</v>
      </c>
      <c s="33" t="s">
        <v>85</v>
      </c>
      <c s="34">
        <v>2730</v>
      </c>
      <c s="35">
        <v>0</v>
      </c>
      <c s="35">
        <f>ROUND(ROUND(H160,2)*ROUND(G160,3),2)</f>
      </c>
      <c s="33" t="s">
        <v>66</v>
      </c>
      <c r="O160">
        <f>(I160*21)/100</f>
      </c>
      <c t="s">
        <v>33</v>
      </c>
    </row>
    <row r="161" spans="1:5" ht="12.75">
      <c r="A161" s="36" t="s">
        <v>67</v>
      </c>
      <c r="E161" s="37" t="s">
        <v>63</v>
      </c>
    </row>
    <row r="162" spans="1:5" ht="12.75">
      <c r="A162" s="38" t="s">
        <v>68</v>
      </c>
      <c r="E162" s="39" t="s">
        <v>69</v>
      </c>
    </row>
    <row r="163" spans="1:5" ht="102">
      <c r="A163" t="s">
        <v>70</v>
      </c>
      <c r="E163" s="37" t="s">
        <v>205</v>
      </c>
    </row>
    <row r="164" spans="1:16" ht="12.75">
      <c r="A164" s="26" t="s">
        <v>61</v>
      </c>
      <c s="31" t="s">
        <v>206</v>
      </c>
      <c s="31" t="s">
        <v>207</v>
      </c>
      <c s="26" t="s">
        <v>63</v>
      </c>
      <c s="32" t="s">
        <v>208</v>
      </c>
      <c s="33" t="s">
        <v>81</v>
      </c>
      <c s="34">
        <v>50</v>
      </c>
      <c s="35">
        <v>0</v>
      </c>
      <c s="35">
        <f>ROUND(ROUND(H164,2)*ROUND(G164,3),2)</f>
      </c>
      <c s="33" t="s">
        <v>66</v>
      </c>
      <c r="O164">
        <f>(I164*21)/100</f>
      </c>
      <c t="s">
        <v>33</v>
      </c>
    </row>
    <row r="165" spans="1:5" ht="12.75">
      <c r="A165" s="36" t="s">
        <v>67</v>
      </c>
      <c r="E165" s="37" t="s">
        <v>63</v>
      </c>
    </row>
    <row r="166" spans="1:5" ht="12.75">
      <c r="A166" s="38" t="s">
        <v>68</v>
      </c>
      <c r="E166" s="39" t="s">
        <v>69</v>
      </c>
    </row>
    <row r="167" spans="1:5" ht="114.75">
      <c r="A167" t="s">
        <v>70</v>
      </c>
      <c r="E167" s="37" t="s">
        <v>209</v>
      </c>
    </row>
    <row r="168" spans="1:16" ht="12.75">
      <c r="A168" s="26" t="s">
        <v>61</v>
      </c>
      <c s="31" t="s">
        <v>210</v>
      </c>
      <c s="31" t="s">
        <v>211</v>
      </c>
      <c s="26" t="s">
        <v>63</v>
      </c>
      <c s="32" t="s">
        <v>212</v>
      </c>
      <c s="33" t="s">
        <v>81</v>
      </c>
      <c s="34">
        <v>50</v>
      </c>
      <c s="35">
        <v>0</v>
      </c>
      <c s="35">
        <f>ROUND(ROUND(H168,2)*ROUND(G168,3),2)</f>
      </c>
      <c s="33" t="s">
        <v>66</v>
      </c>
      <c r="O168">
        <f>(I168*21)/100</f>
      </c>
      <c t="s">
        <v>33</v>
      </c>
    </row>
    <row r="169" spans="1:5" ht="12.75">
      <c r="A169" s="36" t="s">
        <v>67</v>
      </c>
      <c r="E169" s="37" t="s">
        <v>63</v>
      </c>
    </row>
    <row r="170" spans="1:5" ht="12.75">
      <c r="A170" s="38" t="s">
        <v>68</v>
      </c>
      <c r="E170" s="39" t="s">
        <v>69</v>
      </c>
    </row>
    <row r="171" spans="1:5" ht="114.75">
      <c r="A171" t="s">
        <v>70</v>
      </c>
      <c r="E171" s="37" t="s">
        <v>213</v>
      </c>
    </row>
    <row r="172" spans="1:16" ht="12.75">
      <c r="A172" s="26" t="s">
        <v>61</v>
      </c>
      <c s="31" t="s">
        <v>214</v>
      </c>
      <c s="31" t="s">
        <v>215</v>
      </c>
      <c s="26" t="s">
        <v>63</v>
      </c>
      <c s="32" t="s">
        <v>216</v>
      </c>
      <c s="33" t="s">
        <v>81</v>
      </c>
      <c s="34">
        <v>40</v>
      </c>
      <c s="35">
        <v>0</v>
      </c>
      <c s="35">
        <f>ROUND(ROUND(H172,2)*ROUND(G172,3),2)</f>
      </c>
      <c s="33" t="s">
        <v>66</v>
      </c>
      <c r="O172">
        <f>(I172*21)/100</f>
      </c>
      <c t="s">
        <v>33</v>
      </c>
    </row>
    <row r="173" spans="1:5" ht="12.75">
      <c r="A173" s="36" t="s">
        <v>67</v>
      </c>
      <c r="E173" s="37" t="s">
        <v>63</v>
      </c>
    </row>
    <row r="174" spans="1:5" ht="12.75">
      <c r="A174" s="38" t="s">
        <v>68</v>
      </c>
      <c r="E174" s="39" t="s">
        <v>69</v>
      </c>
    </row>
    <row r="175" spans="1:5" ht="114.75">
      <c r="A175" t="s">
        <v>70</v>
      </c>
      <c r="E175" s="37" t="s">
        <v>209</v>
      </c>
    </row>
    <row r="176" spans="1:16" ht="12.75">
      <c r="A176" s="26" t="s">
        <v>61</v>
      </c>
      <c s="31" t="s">
        <v>217</v>
      </c>
      <c s="31" t="s">
        <v>218</v>
      </c>
      <c s="26" t="s">
        <v>63</v>
      </c>
      <c s="32" t="s">
        <v>219</v>
      </c>
      <c s="33" t="s">
        <v>81</v>
      </c>
      <c s="34">
        <v>40</v>
      </c>
      <c s="35">
        <v>0</v>
      </c>
      <c s="35">
        <f>ROUND(ROUND(H176,2)*ROUND(G176,3),2)</f>
      </c>
      <c s="33" t="s">
        <v>66</v>
      </c>
      <c r="O176">
        <f>(I176*21)/100</f>
      </c>
      <c t="s">
        <v>33</v>
      </c>
    </row>
    <row r="177" spans="1:5" ht="12.75">
      <c r="A177" s="36" t="s">
        <v>67</v>
      </c>
      <c r="E177" s="37" t="s">
        <v>63</v>
      </c>
    </row>
    <row r="178" spans="1:5" ht="12.75">
      <c r="A178" s="38" t="s">
        <v>68</v>
      </c>
      <c r="E178" s="39" t="s">
        <v>69</v>
      </c>
    </row>
    <row r="179" spans="1:5" ht="114.75">
      <c r="A179" t="s">
        <v>70</v>
      </c>
      <c r="E179" s="37" t="s">
        <v>213</v>
      </c>
    </row>
    <row r="180" spans="1:16" ht="12.75">
      <c r="A180" s="26" t="s">
        <v>61</v>
      </c>
      <c s="31" t="s">
        <v>220</v>
      </c>
      <c s="31" t="s">
        <v>221</v>
      </c>
      <c s="26" t="s">
        <v>63</v>
      </c>
      <c s="32" t="s">
        <v>222</v>
      </c>
      <c s="33" t="s">
        <v>81</v>
      </c>
      <c s="34">
        <v>20</v>
      </c>
      <c s="35">
        <v>0</v>
      </c>
      <c s="35">
        <f>ROUND(ROUND(H180,2)*ROUND(G180,3),2)</f>
      </c>
      <c s="33" t="s">
        <v>66</v>
      </c>
      <c r="O180">
        <f>(I180*21)/100</f>
      </c>
      <c t="s">
        <v>33</v>
      </c>
    </row>
    <row r="181" spans="1:5" ht="12.75">
      <c r="A181" s="36" t="s">
        <v>67</v>
      </c>
      <c r="E181" s="37" t="s">
        <v>63</v>
      </c>
    </row>
    <row r="182" spans="1:5" ht="12.75">
      <c r="A182" s="38" t="s">
        <v>68</v>
      </c>
      <c r="E182" s="39" t="s">
        <v>69</v>
      </c>
    </row>
    <row r="183" spans="1:5" ht="114.75">
      <c r="A183" t="s">
        <v>70</v>
      </c>
      <c r="E183" s="37" t="s">
        <v>209</v>
      </c>
    </row>
    <row r="184" spans="1:16" ht="12.75">
      <c r="A184" s="26" t="s">
        <v>61</v>
      </c>
      <c s="31" t="s">
        <v>223</v>
      </c>
      <c s="31" t="s">
        <v>224</v>
      </c>
      <c s="26" t="s">
        <v>63</v>
      </c>
      <c s="32" t="s">
        <v>225</v>
      </c>
      <c s="33" t="s">
        <v>81</v>
      </c>
      <c s="34">
        <v>20</v>
      </c>
      <c s="35">
        <v>0</v>
      </c>
      <c s="35">
        <f>ROUND(ROUND(H184,2)*ROUND(G184,3),2)</f>
      </c>
      <c s="33" t="s">
        <v>66</v>
      </c>
      <c r="O184">
        <f>(I184*21)/100</f>
      </c>
      <c t="s">
        <v>33</v>
      </c>
    </row>
    <row r="185" spans="1:5" ht="12.75">
      <c r="A185" s="36" t="s">
        <v>67</v>
      </c>
      <c r="E185" s="37" t="s">
        <v>63</v>
      </c>
    </row>
    <row r="186" spans="1:5" ht="12.75">
      <c r="A186" s="38" t="s">
        <v>68</v>
      </c>
      <c r="E186" s="39" t="s">
        <v>69</v>
      </c>
    </row>
    <row r="187" spans="1:5" ht="114.75">
      <c r="A187" t="s">
        <v>70</v>
      </c>
      <c r="E187" s="37" t="s">
        <v>213</v>
      </c>
    </row>
    <row r="188" spans="1:16" ht="25.5">
      <c r="A188" s="26" t="s">
        <v>61</v>
      </c>
      <c s="31" t="s">
        <v>226</v>
      </c>
      <c s="31" t="s">
        <v>227</v>
      </c>
      <c s="26" t="s">
        <v>63</v>
      </c>
      <c s="32" t="s">
        <v>228</v>
      </c>
      <c s="33" t="s">
        <v>85</v>
      </c>
      <c s="34">
        <v>3</v>
      </c>
      <c s="35">
        <v>0</v>
      </c>
      <c s="35">
        <f>ROUND(ROUND(H188,2)*ROUND(G188,3),2)</f>
      </c>
      <c s="33" t="s">
        <v>66</v>
      </c>
      <c r="O188">
        <f>(I188*21)/100</f>
      </c>
      <c t="s">
        <v>33</v>
      </c>
    </row>
    <row r="189" spans="1:5" ht="12.75">
      <c r="A189" s="36" t="s">
        <v>67</v>
      </c>
      <c r="E189" s="37" t="s">
        <v>63</v>
      </c>
    </row>
    <row r="190" spans="1:5" ht="12.75">
      <c r="A190" s="38" t="s">
        <v>68</v>
      </c>
      <c r="E190" s="39" t="s">
        <v>69</v>
      </c>
    </row>
    <row r="191" spans="1:5" ht="127.5">
      <c r="A191" t="s">
        <v>70</v>
      </c>
      <c r="E191" s="37" t="s">
        <v>229</v>
      </c>
    </row>
    <row r="192" spans="1:16" ht="25.5">
      <c r="A192" s="26" t="s">
        <v>61</v>
      </c>
      <c s="31" t="s">
        <v>230</v>
      </c>
      <c s="31" t="s">
        <v>231</v>
      </c>
      <c s="26" t="s">
        <v>63</v>
      </c>
      <c s="32" t="s">
        <v>232</v>
      </c>
      <c s="33" t="s">
        <v>85</v>
      </c>
      <c s="34">
        <v>3</v>
      </c>
      <c s="35">
        <v>0</v>
      </c>
      <c s="35">
        <f>ROUND(ROUND(H192,2)*ROUND(G192,3),2)</f>
      </c>
      <c s="33" t="s">
        <v>66</v>
      </c>
      <c r="O192">
        <f>(I192*21)/100</f>
      </c>
      <c t="s">
        <v>33</v>
      </c>
    </row>
    <row r="193" spans="1:5" ht="12.75">
      <c r="A193" s="36" t="s">
        <v>67</v>
      </c>
      <c r="E193" s="37" t="s">
        <v>63</v>
      </c>
    </row>
    <row r="194" spans="1:5" ht="12.75">
      <c r="A194" s="38" t="s">
        <v>68</v>
      </c>
      <c r="E194" s="39" t="s">
        <v>69</v>
      </c>
    </row>
    <row r="195" spans="1:5" ht="127.5">
      <c r="A195" t="s">
        <v>70</v>
      </c>
      <c r="E195" s="37" t="s">
        <v>233</v>
      </c>
    </row>
    <row r="196" spans="1:16" ht="12.75">
      <c r="A196" s="26" t="s">
        <v>61</v>
      </c>
      <c s="31" t="s">
        <v>234</v>
      </c>
      <c s="31" t="s">
        <v>235</v>
      </c>
      <c s="26" t="s">
        <v>63</v>
      </c>
      <c s="32" t="s">
        <v>236</v>
      </c>
      <c s="33" t="s">
        <v>85</v>
      </c>
      <c s="34">
        <v>1</v>
      </c>
      <c s="35">
        <v>0</v>
      </c>
      <c s="35">
        <f>ROUND(ROUND(H196,2)*ROUND(G196,3),2)</f>
      </c>
      <c s="33" t="s">
        <v>66</v>
      </c>
      <c r="O196">
        <f>(I196*21)/100</f>
      </c>
      <c t="s">
        <v>33</v>
      </c>
    </row>
    <row r="197" spans="1:5" ht="12.75">
      <c r="A197" s="36" t="s">
        <v>67</v>
      </c>
      <c r="E197" s="37" t="s">
        <v>63</v>
      </c>
    </row>
    <row r="198" spans="1:5" ht="12.75">
      <c r="A198" s="38" t="s">
        <v>68</v>
      </c>
      <c r="E198" s="39" t="s">
        <v>69</v>
      </c>
    </row>
    <row r="199" spans="1:5" ht="127.5">
      <c r="A199" t="s">
        <v>70</v>
      </c>
      <c r="E199" s="37" t="s">
        <v>237</v>
      </c>
    </row>
    <row r="200" spans="1:16" ht="12.75">
      <c r="A200" s="26" t="s">
        <v>61</v>
      </c>
      <c s="31" t="s">
        <v>238</v>
      </c>
      <c s="31" t="s">
        <v>239</v>
      </c>
      <c s="26" t="s">
        <v>63</v>
      </c>
      <c s="32" t="s">
        <v>240</v>
      </c>
      <c s="33" t="s">
        <v>85</v>
      </c>
      <c s="34">
        <v>1</v>
      </c>
      <c s="35">
        <v>0</v>
      </c>
      <c s="35">
        <f>ROUND(ROUND(H200,2)*ROUND(G200,3),2)</f>
      </c>
      <c s="33" t="s">
        <v>66</v>
      </c>
      <c r="O200">
        <f>(I200*21)/100</f>
      </c>
      <c t="s">
        <v>33</v>
      </c>
    </row>
    <row r="201" spans="1:5" ht="12.75">
      <c r="A201" s="36" t="s">
        <v>67</v>
      </c>
      <c r="E201" s="37" t="s">
        <v>63</v>
      </c>
    </row>
    <row r="202" spans="1:5" ht="12.75">
      <c r="A202" s="38" t="s">
        <v>68</v>
      </c>
      <c r="E202" s="39" t="s">
        <v>69</v>
      </c>
    </row>
    <row r="203" spans="1:5" ht="140.25">
      <c r="A203" t="s">
        <v>70</v>
      </c>
      <c r="E203" s="37" t="s">
        <v>241</v>
      </c>
    </row>
    <row r="204" spans="1:16" ht="12.75">
      <c r="A204" s="26" t="s">
        <v>61</v>
      </c>
      <c s="31" t="s">
        <v>242</v>
      </c>
      <c s="31" t="s">
        <v>243</v>
      </c>
      <c s="26" t="s">
        <v>63</v>
      </c>
      <c s="32" t="s">
        <v>244</v>
      </c>
      <c s="33" t="s">
        <v>85</v>
      </c>
      <c s="34">
        <v>2</v>
      </c>
      <c s="35">
        <v>0</v>
      </c>
      <c s="35">
        <f>ROUND(ROUND(H204,2)*ROUND(G204,3),2)</f>
      </c>
      <c s="33" t="s">
        <v>66</v>
      </c>
      <c r="O204">
        <f>(I204*21)/100</f>
      </c>
      <c t="s">
        <v>33</v>
      </c>
    </row>
    <row r="205" spans="1:5" ht="12.75">
      <c r="A205" s="36" t="s">
        <v>67</v>
      </c>
      <c r="E205" s="37" t="s">
        <v>63</v>
      </c>
    </row>
    <row r="206" spans="1:5" ht="25.5">
      <c r="A206" s="38" t="s">
        <v>68</v>
      </c>
      <c r="E206" s="39" t="s">
        <v>245</v>
      </c>
    </row>
    <row r="207" spans="1:5" ht="127.5">
      <c r="A207" t="s">
        <v>70</v>
      </c>
      <c r="E207" s="37" t="s">
        <v>246</v>
      </c>
    </row>
    <row r="208" spans="1:16" ht="12.75">
      <c r="A208" s="26" t="s">
        <v>61</v>
      </c>
      <c s="31" t="s">
        <v>247</v>
      </c>
      <c s="31" t="s">
        <v>248</v>
      </c>
      <c s="26" t="s">
        <v>63</v>
      </c>
      <c s="32" t="s">
        <v>249</v>
      </c>
      <c s="33" t="s">
        <v>85</v>
      </c>
      <c s="34">
        <v>2</v>
      </c>
      <c s="35">
        <v>0</v>
      </c>
      <c s="35">
        <f>ROUND(ROUND(H208,2)*ROUND(G208,3),2)</f>
      </c>
      <c s="33" t="s">
        <v>66</v>
      </c>
      <c r="O208">
        <f>(I208*21)/100</f>
      </c>
      <c t="s">
        <v>33</v>
      </c>
    </row>
    <row r="209" spans="1:5" ht="12.75">
      <c r="A209" s="36" t="s">
        <v>67</v>
      </c>
      <c r="E209" s="37" t="s">
        <v>63</v>
      </c>
    </row>
    <row r="210" spans="1:5" ht="25.5">
      <c r="A210" s="38" t="s">
        <v>68</v>
      </c>
      <c r="E210" s="39" t="s">
        <v>245</v>
      </c>
    </row>
    <row r="211" spans="1:5" ht="102">
      <c r="A211" t="s">
        <v>70</v>
      </c>
      <c r="E211" s="37" t="s">
        <v>250</v>
      </c>
    </row>
    <row r="212" spans="1:16" ht="12.75">
      <c r="A212" s="26" t="s">
        <v>61</v>
      </c>
      <c s="31" t="s">
        <v>251</v>
      </c>
      <c s="31" t="s">
        <v>252</v>
      </c>
      <c s="26" t="s">
        <v>63</v>
      </c>
      <c s="32" t="s">
        <v>253</v>
      </c>
      <c s="33" t="s">
        <v>85</v>
      </c>
      <c s="34">
        <v>2</v>
      </c>
      <c s="35">
        <v>0</v>
      </c>
      <c s="35">
        <f>ROUND(ROUND(H212,2)*ROUND(G212,3),2)</f>
      </c>
      <c s="33" t="s">
        <v>66</v>
      </c>
      <c r="O212">
        <f>(I212*21)/100</f>
      </c>
      <c t="s">
        <v>33</v>
      </c>
    </row>
    <row r="213" spans="1:5" ht="12.75">
      <c r="A213" s="36" t="s">
        <v>67</v>
      </c>
      <c r="E213" s="37" t="s">
        <v>63</v>
      </c>
    </row>
    <row r="214" spans="1:5" ht="12.75">
      <c r="A214" s="38" t="s">
        <v>68</v>
      </c>
      <c r="E214" s="39" t="s">
        <v>69</v>
      </c>
    </row>
    <row r="215" spans="1:5" ht="102">
      <c r="A215" t="s">
        <v>70</v>
      </c>
      <c r="E215" s="37" t="s">
        <v>254</v>
      </c>
    </row>
    <row r="216" spans="1:16" ht="12.75">
      <c r="A216" s="26" t="s">
        <v>61</v>
      </c>
      <c s="31" t="s">
        <v>255</v>
      </c>
      <c s="31" t="s">
        <v>256</v>
      </c>
      <c s="26" t="s">
        <v>63</v>
      </c>
      <c s="32" t="s">
        <v>257</v>
      </c>
      <c s="33" t="s">
        <v>85</v>
      </c>
      <c s="34">
        <v>2</v>
      </c>
      <c s="35">
        <v>0</v>
      </c>
      <c s="35">
        <f>ROUND(ROUND(H216,2)*ROUND(G216,3),2)</f>
      </c>
      <c s="33" t="s">
        <v>66</v>
      </c>
      <c r="O216">
        <f>(I216*21)/100</f>
      </c>
      <c t="s">
        <v>33</v>
      </c>
    </row>
    <row r="217" spans="1:5" ht="12.75">
      <c r="A217" s="36" t="s">
        <v>67</v>
      </c>
      <c r="E217" s="37" t="s">
        <v>63</v>
      </c>
    </row>
    <row r="218" spans="1:5" ht="12.75">
      <c r="A218" s="38" t="s">
        <v>68</v>
      </c>
      <c r="E218" s="39" t="s">
        <v>69</v>
      </c>
    </row>
    <row r="219" spans="1:5" ht="114.75">
      <c r="A219" t="s">
        <v>70</v>
      </c>
      <c r="E219" s="37" t="s">
        <v>258</v>
      </c>
    </row>
    <row r="220" spans="1:16" ht="25.5">
      <c r="A220" s="26" t="s">
        <v>61</v>
      </c>
      <c s="31" t="s">
        <v>259</v>
      </c>
      <c s="31" t="s">
        <v>260</v>
      </c>
      <c s="26" t="s">
        <v>63</v>
      </c>
      <c s="32" t="s">
        <v>261</v>
      </c>
      <c s="33" t="s">
        <v>85</v>
      </c>
      <c s="34">
        <v>2</v>
      </c>
      <c s="35">
        <v>0</v>
      </c>
      <c s="35">
        <f>ROUND(ROUND(H220,2)*ROUND(G220,3),2)</f>
      </c>
      <c s="33" t="s">
        <v>66</v>
      </c>
      <c r="O220">
        <f>(I220*21)/100</f>
      </c>
      <c t="s">
        <v>33</v>
      </c>
    </row>
    <row r="221" spans="1:5" ht="12.75">
      <c r="A221" s="36" t="s">
        <v>67</v>
      </c>
      <c r="E221" s="37" t="s">
        <v>63</v>
      </c>
    </row>
    <row r="222" spans="1:5" ht="12.75">
      <c r="A222" s="38" t="s">
        <v>68</v>
      </c>
      <c r="E222" s="39" t="s">
        <v>69</v>
      </c>
    </row>
    <row r="223" spans="1:5" ht="114.75">
      <c r="A223" t="s">
        <v>70</v>
      </c>
      <c r="E223" s="37" t="s">
        <v>262</v>
      </c>
    </row>
    <row r="224" spans="1:16" ht="25.5">
      <c r="A224" s="26" t="s">
        <v>61</v>
      </c>
      <c s="31" t="s">
        <v>263</v>
      </c>
      <c s="31" t="s">
        <v>264</v>
      </c>
      <c s="26" t="s">
        <v>63</v>
      </c>
      <c s="32" t="s">
        <v>265</v>
      </c>
      <c s="33" t="s">
        <v>85</v>
      </c>
      <c s="34">
        <v>2</v>
      </c>
      <c s="35">
        <v>0</v>
      </c>
      <c s="35">
        <f>ROUND(ROUND(H224,2)*ROUND(G224,3),2)</f>
      </c>
      <c s="33" t="s">
        <v>66</v>
      </c>
      <c r="O224">
        <f>(I224*21)/100</f>
      </c>
      <c t="s">
        <v>33</v>
      </c>
    </row>
    <row r="225" spans="1:5" ht="12.75">
      <c r="A225" s="36" t="s">
        <v>67</v>
      </c>
      <c r="E225" s="37" t="s">
        <v>63</v>
      </c>
    </row>
    <row r="226" spans="1:5" ht="12.75">
      <c r="A226" s="38" t="s">
        <v>68</v>
      </c>
      <c r="E226" s="39" t="s">
        <v>69</v>
      </c>
    </row>
    <row r="227" spans="1:5" ht="114.75">
      <c r="A227" t="s">
        <v>70</v>
      </c>
      <c r="E227" s="37" t="s">
        <v>266</v>
      </c>
    </row>
    <row r="228" spans="1:16" ht="25.5">
      <c r="A228" s="26" t="s">
        <v>61</v>
      </c>
      <c s="31" t="s">
        <v>267</v>
      </c>
      <c s="31" t="s">
        <v>268</v>
      </c>
      <c s="26" t="s">
        <v>63</v>
      </c>
      <c s="32" t="s">
        <v>269</v>
      </c>
      <c s="33" t="s">
        <v>85</v>
      </c>
      <c s="34">
        <v>2</v>
      </c>
      <c s="35">
        <v>0</v>
      </c>
      <c s="35">
        <f>ROUND(ROUND(H228,2)*ROUND(G228,3),2)</f>
      </c>
      <c s="33" t="s">
        <v>66</v>
      </c>
      <c r="O228">
        <f>(I228*21)/100</f>
      </c>
      <c t="s">
        <v>33</v>
      </c>
    </row>
    <row r="229" spans="1:5" ht="12.75">
      <c r="A229" s="36" t="s">
        <v>67</v>
      </c>
      <c r="E229" s="37" t="s">
        <v>63</v>
      </c>
    </row>
    <row r="230" spans="1:5" ht="12.75">
      <c r="A230" s="38" t="s">
        <v>68</v>
      </c>
      <c r="E230" s="39" t="s">
        <v>69</v>
      </c>
    </row>
    <row r="231" spans="1:5" ht="114.75">
      <c r="A231" t="s">
        <v>70</v>
      </c>
      <c r="E231" s="37" t="s">
        <v>270</v>
      </c>
    </row>
    <row r="232" spans="1:16" ht="25.5">
      <c r="A232" s="26" t="s">
        <v>61</v>
      </c>
      <c s="31" t="s">
        <v>271</v>
      </c>
      <c s="31" t="s">
        <v>272</v>
      </c>
      <c s="26" t="s">
        <v>63</v>
      </c>
      <c s="32" t="s">
        <v>273</v>
      </c>
      <c s="33" t="s">
        <v>85</v>
      </c>
      <c s="34">
        <v>2</v>
      </c>
      <c s="35">
        <v>0</v>
      </c>
      <c s="35">
        <f>ROUND(ROUND(H232,2)*ROUND(G232,3),2)</f>
      </c>
      <c s="33" t="s">
        <v>66</v>
      </c>
      <c r="O232">
        <f>(I232*21)/100</f>
      </c>
      <c t="s">
        <v>33</v>
      </c>
    </row>
    <row r="233" spans="1:5" ht="12.75">
      <c r="A233" s="36" t="s">
        <v>67</v>
      </c>
      <c r="E233" s="37" t="s">
        <v>63</v>
      </c>
    </row>
    <row r="234" spans="1:5" ht="12.75">
      <c r="A234" s="38" t="s">
        <v>68</v>
      </c>
      <c r="E234" s="39" t="s">
        <v>69</v>
      </c>
    </row>
    <row r="235" spans="1:5" ht="114.75">
      <c r="A235" t="s">
        <v>70</v>
      </c>
      <c r="E235" s="37" t="s">
        <v>266</v>
      </c>
    </row>
    <row r="236" spans="1:16" ht="12.75">
      <c r="A236" s="26" t="s">
        <v>61</v>
      </c>
      <c s="31" t="s">
        <v>274</v>
      </c>
      <c s="31" t="s">
        <v>275</v>
      </c>
      <c s="26" t="s">
        <v>63</v>
      </c>
      <c s="32" t="s">
        <v>276</v>
      </c>
      <c s="33" t="s">
        <v>85</v>
      </c>
      <c s="34">
        <v>1</v>
      </c>
      <c s="35">
        <v>0</v>
      </c>
      <c s="35">
        <f>ROUND(ROUND(H236,2)*ROUND(G236,3),2)</f>
      </c>
      <c s="33" t="s">
        <v>66</v>
      </c>
      <c r="O236">
        <f>(I236*21)/100</f>
      </c>
      <c t="s">
        <v>33</v>
      </c>
    </row>
    <row r="237" spans="1:5" ht="12.75">
      <c r="A237" s="36" t="s">
        <v>67</v>
      </c>
      <c r="E237" s="37" t="s">
        <v>63</v>
      </c>
    </row>
    <row r="238" spans="1:5" ht="12.75">
      <c r="A238" s="38" t="s">
        <v>68</v>
      </c>
      <c r="E238" s="39" t="s">
        <v>69</v>
      </c>
    </row>
    <row r="239" spans="1:5" ht="114.75">
      <c r="A239" t="s">
        <v>70</v>
      </c>
      <c r="E239" s="37" t="s">
        <v>277</v>
      </c>
    </row>
    <row r="240" spans="1:16" ht="12.75">
      <c r="A240" s="26" t="s">
        <v>61</v>
      </c>
      <c s="31" t="s">
        <v>278</v>
      </c>
      <c s="31" t="s">
        <v>279</v>
      </c>
      <c s="26" t="s">
        <v>63</v>
      </c>
      <c s="32" t="s">
        <v>280</v>
      </c>
      <c s="33" t="s">
        <v>85</v>
      </c>
      <c s="34">
        <v>1</v>
      </c>
      <c s="35">
        <v>0</v>
      </c>
      <c s="35">
        <f>ROUND(ROUND(H240,2)*ROUND(G240,3),2)</f>
      </c>
      <c s="33" t="s">
        <v>66</v>
      </c>
      <c r="O240">
        <f>(I240*21)/100</f>
      </c>
      <c t="s">
        <v>33</v>
      </c>
    </row>
    <row r="241" spans="1:5" ht="12.75">
      <c r="A241" s="36" t="s">
        <v>67</v>
      </c>
      <c r="E241" s="37" t="s">
        <v>63</v>
      </c>
    </row>
    <row r="242" spans="1:5" ht="12.75">
      <c r="A242" s="38" t="s">
        <v>68</v>
      </c>
      <c r="E242" s="39" t="s">
        <v>69</v>
      </c>
    </row>
    <row r="243" spans="1:5" ht="102">
      <c r="A243" t="s">
        <v>70</v>
      </c>
      <c r="E243" s="37" t="s">
        <v>281</v>
      </c>
    </row>
    <row r="244" spans="1:16" ht="12.75">
      <c r="A244" s="26" t="s">
        <v>61</v>
      </c>
      <c s="31" t="s">
        <v>282</v>
      </c>
      <c s="31" t="s">
        <v>283</v>
      </c>
      <c s="26" t="s">
        <v>63</v>
      </c>
      <c s="32" t="s">
        <v>284</v>
      </c>
      <c s="33" t="s">
        <v>85</v>
      </c>
      <c s="34">
        <v>2</v>
      </c>
      <c s="35">
        <v>0</v>
      </c>
      <c s="35">
        <f>ROUND(ROUND(H244,2)*ROUND(G244,3),2)</f>
      </c>
      <c s="33" t="s">
        <v>66</v>
      </c>
      <c r="O244">
        <f>(I244*21)/100</f>
      </c>
      <c t="s">
        <v>33</v>
      </c>
    </row>
    <row r="245" spans="1:5" ht="12.75">
      <c r="A245" s="36" t="s">
        <v>67</v>
      </c>
      <c r="E245" s="37" t="s">
        <v>63</v>
      </c>
    </row>
    <row r="246" spans="1:5" ht="12.75">
      <c r="A246" s="38" t="s">
        <v>68</v>
      </c>
      <c r="E246" s="39" t="s">
        <v>69</v>
      </c>
    </row>
    <row r="247" spans="1:5" ht="114.75">
      <c r="A247" t="s">
        <v>70</v>
      </c>
      <c r="E247" s="37" t="s">
        <v>285</v>
      </c>
    </row>
    <row r="248" spans="1:16" ht="12.75">
      <c r="A248" s="26" t="s">
        <v>61</v>
      </c>
      <c s="31" t="s">
        <v>286</v>
      </c>
      <c s="31" t="s">
        <v>287</v>
      </c>
      <c s="26" t="s">
        <v>63</v>
      </c>
      <c s="32" t="s">
        <v>288</v>
      </c>
      <c s="33" t="s">
        <v>85</v>
      </c>
      <c s="34">
        <v>2</v>
      </c>
      <c s="35">
        <v>0</v>
      </c>
      <c s="35">
        <f>ROUND(ROUND(H248,2)*ROUND(G248,3),2)</f>
      </c>
      <c s="33" t="s">
        <v>66</v>
      </c>
      <c r="O248">
        <f>(I248*21)/100</f>
      </c>
      <c t="s">
        <v>33</v>
      </c>
    </row>
    <row r="249" spans="1:5" ht="12.75">
      <c r="A249" s="36" t="s">
        <v>67</v>
      </c>
      <c r="E249" s="37" t="s">
        <v>63</v>
      </c>
    </row>
    <row r="250" spans="1:5" ht="12.75">
      <c r="A250" s="38" t="s">
        <v>68</v>
      </c>
      <c r="E250" s="39" t="s">
        <v>69</v>
      </c>
    </row>
    <row r="251" spans="1:5" ht="102">
      <c r="A251" t="s">
        <v>70</v>
      </c>
      <c r="E251" s="37" t="s">
        <v>289</v>
      </c>
    </row>
    <row r="252" spans="1:16" ht="12.75">
      <c r="A252" s="26" t="s">
        <v>61</v>
      </c>
      <c s="31" t="s">
        <v>290</v>
      </c>
      <c s="31" t="s">
        <v>291</v>
      </c>
      <c s="26" t="s">
        <v>63</v>
      </c>
      <c s="32" t="s">
        <v>292</v>
      </c>
      <c s="33" t="s">
        <v>85</v>
      </c>
      <c s="34">
        <v>140</v>
      </c>
      <c s="35">
        <v>0</v>
      </c>
      <c s="35">
        <f>ROUND(ROUND(H252,2)*ROUND(G252,3),2)</f>
      </c>
      <c s="33" t="s">
        <v>66</v>
      </c>
      <c r="O252">
        <f>(I252*21)/100</f>
      </c>
      <c t="s">
        <v>33</v>
      </c>
    </row>
    <row r="253" spans="1:5" ht="12.75">
      <c r="A253" s="36" t="s">
        <v>67</v>
      </c>
      <c r="E253" s="37" t="s">
        <v>63</v>
      </c>
    </row>
    <row r="254" spans="1:5" ht="12.75">
      <c r="A254" s="38" t="s">
        <v>68</v>
      </c>
      <c r="E254" s="39" t="s">
        <v>69</v>
      </c>
    </row>
    <row r="255" spans="1:5" ht="114.75">
      <c r="A255" t="s">
        <v>70</v>
      </c>
      <c r="E255" s="37" t="s">
        <v>293</v>
      </c>
    </row>
    <row r="256" spans="1:16" ht="12.75">
      <c r="A256" s="26" t="s">
        <v>61</v>
      </c>
      <c s="31" t="s">
        <v>294</v>
      </c>
      <c s="31" t="s">
        <v>295</v>
      </c>
      <c s="26" t="s">
        <v>63</v>
      </c>
      <c s="32" t="s">
        <v>296</v>
      </c>
      <c s="33" t="s">
        <v>85</v>
      </c>
      <c s="34">
        <v>140</v>
      </c>
      <c s="35">
        <v>0</v>
      </c>
      <c s="35">
        <f>ROUND(ROUND(H256,2)*ROUND(G256,3),2)</f>
      </c>
      <c s="33" t="s">
        <v>66</v>
      </c>
      <c r="O256">
        <f>(I256*21)/100</f>
      </c>
      <c t="s">
        <v>33</v>
      </c>
    </row>
    <row r="257" spans="1:5" ht="12.75">
      <c r="A257" s="36" t="s">
        <v>67</v>
      </c>
      <c r="E257" s="37" t="s">
        <v>63</v>
      </c>
    </row>
    <row r="258" spans="1:5" ht="12.75">
      <c r="A258" s="38" t="s">
        <v>68</v>
      </c>
      <c r="E258" s="39" t="s">
        <v>69</v>
      </c>
    </row>
    <row r="259" spans="1:5" ht="102">
      <c r="A259" t="s">
        <v>70</v>
      </c>
      <c r="E259" s="37" t="s">
        <v>297</v>
      </c>
    </row>
    <row r="260" spans="1:16" ht="12.75">
      <c r="A260" s="26" t="s">
        <v>61</v>
      </c>
      <c s="31" t="s">
        <v>298</v>
      </c>
      <c s="31" t="s">
        <v>299</v>
      </c>
      <c s="26" t="s">
        <v>63</v>
      </c>
      <c s="32" t="s">
        <v>300</v>
      </c>
      <c s="33" t="s">
        <v>85</v>
      </c>
      <c s="34">
        <v>25</v>
      </c>
      <c s="35">
        <v>0</v>
      </c>
      <c s="35">
        <f>ROUND(ROUND(H260,2)*ROUND(G260,3),2)</f>
      </c>
      <c s="33" t="s">
        <v>66</v>
      </c>
      <c r="O260">
        <f>(I260*21)/100</f>
      </c>
      <c t="s">
        <v>33</v>
      </c>
    </row>
    <row r="261" spans="1:5" ht="12.75">
      <c r="A261" s="36" t="s">
        <v>67</v>
      </c>
      <c r="E261" s="37" t="s">
        <v>63</v>
      </c>
    </row>
    <row r="262" spans="1:5" ht="12.75">
      <c r="A262" s="38" t="s">
        <v>68</v>
      </c>
      <c r="E262" s="39" t="s">
        <v>69</v>
      </c>
    </row>
    <row r="263" spans="1:5" ht="114.75">
      <c r="A263" t="s">
        <v>70</v>
      </c>
      <c r="E263" s="37" t="s">
        <v>301</v>
      </c>
    </row>
    <row r="264" spans="1:16" ht="12.75">
      <c r="A264" s="26" t="s">
        <v>61</v>
      </c>
      <c s="31" t="s">
        <v>302</v>
      </c>
      <c s="31" t="s">
        <v>303</v>
      </c>
      <c s="26" t="s">
        <v>63</v>
      </c>
      <c s="32" t="s">
        <v>304</v>
      </c>
      <c s="33" t="s">
        <v>85</v>
      </c>
      <c s="34">
        <v>25</v>
      </c>
      <c s="35">
        <v>0</v>
      </c>
      <c s="35">
        <f>ROUND(ROUND(H264,2)*ROUND(G264,3),2)</f>
      </c>
      <c s="33" t="s">
        <v>66</v>
      </c>
      <c r="O264">
        <f>(I264*21)/100</f>
      </c>
      <c t="s">
        <v>33</v>
      </c>
    </row>
    <row r="265" spans="1:5" ht="12.75">
      <c r="A265" s="36" t="s">
        <v>67</v>
      </c>
      <c r="E265" s="37" t="s">
        <v>63</v>
      </c>
    </row>
    <row r="266" spans="1:5" ht="12.75">
      <c r="A266" s="38" t="s">
        <v>68</v>
      </c>
      <c r="E266" s="39" t="s">
        <v>69</v>
      </c>
    </row>
    <row r="267" spans="1:5" ht="102">
      <c r="A267" t="s">
        <v>70</v>
      </c>
      <c r="E267" s="37" t="s">
        <v>305</v>
      </c>
    </row>
    <row r="268" spans="1:16" ht="12.75">
      <c r="A268" s="26" t="s">
        <v>61</v>
      </c>
      <c s="31" t="s">
        <v>306</v>
      </c>
      <c s="31" t="s">
        <v>307</v>
      </c>
      <c s="26" t="s">
        <v>63</v>
      </c>
      <c s="32" t="s">
        <v>308</v>
      </c>
      <c s="33" t="s">
        <v>85</v>
      </c>
      <c s="34">
        <v>6</v>
      </c>
      <c s="35">
        <v>0</v>
      </c>
      <c s="35">
        <f>ROUND(ROUND(H268,2)*ROUND(G268,3),2)</f>
      </c>
      <c s="33" t="s">
        <v>66</v>
      </c>
      <c r="O268">
        <f>(I268*21)/100</f>
      </c>
      <c t="s">
        <v>33</v>
      </c>
    </row>
    <row r="269" spans="1:5" ht="12.75">
      <c r="A269" s="36" t="s">
        <v>67</v>
      </c>
      <c r="E269" s="37" t="s">
        <v>63</v>
      </c>
    </row>
    <row r="270" spans="1:5" ht="12.75">
      <c r="A270" s="38" t="s">
        <v>68</v>
      </c>
      <c r="E270" s="39" t="s">
        <v>69</v>
      </c>
    </row>
    <row r="271" spans="1:5" ht="114.75">
      <c r="A271" t="s">
        <v>70</v>
      </c>
      <c r="E271" s="37" t="s">
        <v>309</v>
      </c>
    </row>
    <row r="272" spans="1:16" ht="12.75">
      <c r="A272" s="26" t="s">
        <v>61</v>
      </c>
      <c s="31" t="s">
        <v>310</v>
      </c>
      <c s="31" t="s">
        <v>311</v>
      </c>
      <c s="26" t="s">
        <v>63</v>
      </c>
      <c s="32" t="s">
        <v>312</v>
      </c>
      <c s="33" t="s">
        <v>85</v>
      </c>
      <c s="34">
        <v>6</v>
      </c>
      <c s="35">
        <v>0</v>
      </c>
      <c s="35">
        <f>ROUND(ROUND(H272,2)*ROUND(G272,3),2)</f>
      </c>
      <c s="33" t="s">
        <v>66</v>
      </c>
      <c r="O272">
        <f>(I272*21)/100</f>
      </c>
      <c t="s">
        <v>33</v>
      </c>
    </row>
    <row r="273" spans="1:5" ht="12.75">
      <c r="A273" s="36" t="s">
        <v>67</v>
      </c>
      <c r="E273" s="37" t="s">
        <v>63</v>
      </c>
    </row>
    <row r="274" spans="1:5" ht="12.75">
      <c r="A274" s="38" t="s">
        <v>68</v>
      </c>
      <c r="E274" s="39" t="s">
        <v>69</v>
      </c>
    </row>
    <row r="275" spans="1:5" ht="102">
      <c r="A275" t="s">
        <v>70</v>
      </c>
      <c r="E275" s="37" t="s">
        <v>313</v>
      </c>
    </row>
    <row r="276" spans="1:16" ht="12.75">
      <c r="A276" s="26" t="s">
        <v>61</v>
      </c>
      <c s="31" t="s">
        <v>314</v>
      </c>
      <c s="31" t="s">
        <v>315</v>
      </c>
      <c s="26" t="s">
        <v>63</v>
      </c>
      <c s="32" t="s">
        <v>316</v>
      </c>
      <c s="33" t="s">
        <v>85</v>
      </c>
      <c s="34">
        <v>1</v>
      </c>
      <c s="35">
        <v>0</v>
      </c>
      <c s="35">
        <f>ROUND(ROUND(H276,2)*ROUND(G276,3),2)</f>
      </c>
      <c s="33" t="s">
        <v>66</v>
      </c>
      <c r="O276">
        <f>(I276*21)/100</f>
      </c>
      <c t="s">
        <v>33</v>
      </c>
    </row>
    <row r="277" spans="1:5" ht="12.75">
      <c r="A277" s="36" t="s">
        <v>67</v>
      </c>
      <c r="E277" s="37" t="s">
        <v>63</v>
      </c>
    </row>
    <row r="278" spans="1:5" ht="12.75">
      <c r="A278" s="38" t="s">
        <v>68</v>
      </c>
      <c r="E278" s="39" t="s">
        <v>69</v>
      </c>
    </row>
    <row r="279" spans="1:5" ht="127.5">
      <c r="A279" t="s">
        <v>70</v>
      </c>
      <c r="E279" s="37" t="s">
        <v>317</v>
      </c>
    </row>
    <row r="280" spans="1:16" ht="12.75">
      <c r="A280" s="26" t="s">
        <v>61</v>
      </c>
      <c s="31" t="s">
        <v>318</v>
      </c>
      <c s="31" t="s">
        <v>319</v>
      </c>
      <c s="26" t="s">
        <v>63</v>
      </c>
      <c s="32" t="s">
        <v>320</v>
      </c>
      <c s="33" t="s">
        <v>85</v>
      </c>
      <c s="34">
        <v>1</v>
      </c>
      <c s="35">
        <v>0</v>
      </c>
      <c s="35">
        <f>ROUND(ROUND(H280,2)*ROUND(G280,3),2)</f>
      </c>
      <c s="33" t="s">
        <v>66</v>
      </c>
      <c r="O280">
        <f>(I280*21)/100</f>
      </c>
      <c t="s">
        <v>33</v>
      </c>
    </row>
    <row r="281" spans="1:5" ht="12.75">
      <c r="A281" s="36" t="s">
        <v>67</v>
      </c>
      <c r="E281" s="37" t="s">
        <v>63</v>
      </c>
    </row>
    <row r="282" spans="1:5" ht="12.75">
      <c r="A282" s="38" t="s">
        <v>68</v>
      </c>
      <c r="E282" s="39" t="s">
        <v>69</v>
      </c>
    </row>
    <row r="283" spans="1:5" ht="102">
      <c r="A283" t="s">
        <v>70</v>
      </c>
      <c r="E283" s="37" t="s">
        <v>321</v>
      </c>
    </row>
    <row r="284" spans="1:16" ht="25.5">
      <c r="A284" s="26" t="s">
        <v>61</v>
      </c>
      <c s="31" t="s">
        <v>322</v>
      </c>
      <c s="31" t="s">
        <v>323</v>
      </c>
      <c s="26" t="s">
        <v>63</v>
      </c>
      <c s="32" t="s">
        <v>324</v>
      </c>
      <c s="33" t="s">
        <v>325</v>
      </c>
      <c s="34">
        <v>41.3</v>
      </c>
      <c s="35">
        <v>0</v>
      </c>
      <c s="35">
        <f>ROUND(ROUND(H284,2)*ROUND(G284,3),2)</f>
      </c>
      <c s="33" t="s">
        <v>66</v>
      </c>
      <c r="O284">
        <f>(I284*21)/100</f>
      </c>
      <c t="s">
        <v>33</v>
      </c>
    </row>
    <row r="285" spans="1:5" ht="12.75">
      <c r="A285" s="36" t="s">
        <v>67</v>
      </c>
      <c r="E285" s="37" t="s">
        <v>63</v>
      </c>
    </row>
    <row r="286" spans="1:5" ht="12.75">
      <c r="A286" s="38" t="s">
        <v>68</v>
      </c>
      <c r="E286" s="39" t="s">
        <v>69</v>
      </c>
    </row>
    <row r="287" spans="1:5" ht="127.5">
      <c r="A287" t="s">
        <v>70</v>
      </c>
      <c r="E287" s="37" t="s">
        <v>326</v>
      </c>
    </row>
    <row r="288" spans="1:16" ht="25.5">
      <c r="A288" s="26" t="s">
        <v>61</v>
      </c>
      <c s="31" t="s">
        <v>327</v>
      </c>
      <c s="31" t="s">
        <v>328</v>
      </c>
      <c s="26" t="s">
        <v>63</v>
      </c>
      <c s="32" t="s">
        <v>329</v>
      </c>
      <c s="33" t="s">
        <v>325</v>
      </c>
      <c s="34">
        <v>41.3</v>
      </c>
      <c s="35">
        <v>0</v>
      </c>
      <c s="35">
        <f>ROUND(ROUND(H288,2)*ROUND(G288,3),2)</f>
      </c>
      <c s="33" t="s">
        <v>66</v>
      </c>
      <c r="O288">
        <f>(I288*21)/100</f>
      </c>
      <c t="s">
        <v>33</v>
      </c>
    </row>
    <row r="289" spans="1:5" ht="12.75">
      <c r="A289" s="36" t="s">
        <v>67</v>
      </c>
      <c r="E289" s="37" t="s">
        <v>63</v>
      </c>
    </row>
    <row r="290" spans="1:5" ht="12.75">
      <c r="A290" s="38" t="s">
        <v>68</v>
      </c>
      <c r="E290" s="39" t="s">
        <v>69</v>
      </c>
    </row>
    <row r="291" spans="1:5" ht="127.5">
      <c r="A291" t="s">
        <v>70</v>
      </c>
      <c r="E291" s="37" t="s">
        <v>330</v>
      </c>
    </row>
    <row r="292" spans="1:16" ht="12.75">
      <c r="A292" s="26" t="s">
        <v>61</v>
      </c>
      <c s="31" t="s">
        <v>331</v>
      </c>
      <c s="31" t="s">
        <v>332</v>
      </c>
      <c s="26" t="s">
        <v>63</v>
      </c>
      <c s="32" t="s">
        <v>333</v>
      </c>
      <c s="33" t="s">
        <v>85</v>
      </c>
      <c s="34">
        <v>4</v>
      </c>
      <c s="35">
        <v>0</v>
      </c>
      <c s="35">
        <f>ROUND(ROUND(H292,2)*ROUND(G292,3),2)</f>
      </c>
      <c s="33" t="s">
        <v>66</v>
      </c>
      <c r="O292">
        <f>(I292*21)/100</f>
      </c>
      <c t="s">
        <v>33</v>
      </c>
    </row>
    <row r="293" spans="1:5" ht="12.75">
      <c r="A293" s="36" t="s">
        <v>67</v>
      </c>
      <c r="E293" s="37" t="s">
        <v>63</v>
      </c>
    </row>
    <row r="294" spans="1:5" ht="12.75">
      <c r="A294" s="38" t="s">
        <v>68</v>
      </c>
      <c r="E294" s="39" t="s">
        <v>69</v>
      </c>
    </row>
    <row r="295" spans="1:5" ht="127.5">
      <c r="A295" t="s">
        <v>70</v>
      </c>
      <c r="E295" s="37" t="s">
        <v>334</v>
      </c>
    </row>
    <row r="296" spans="1:16" ht="12.75">
      <c r="A296" s="26" t="s">
        <v>61</v>
      </c>
      <c s="31" t="s">
        <v>335</v>
      </c>
      <c s="31" t="s">
        <v>336</v>
      </c>
      <c s="26" t="s">
        <v>63</v>
      </c>
      <c s="32" t="s">
        <v>337</v>
      </c>
      <c s="33" t="s">
        <v>85</v>
      </c>
      <c s="34">
        <v>4</v>
      </c>
      <c s="35">
        <v>0</v>
      </c>
      <c s="35">
        <f>ROUND(ROUND(H296,2)*ROUND(G296,3),2)</f>
      </c>
      <c s="33" t="s">
        <v>66</v>
      </c>
      <c r="O296">
        <f>(I296*21)/100</f>
      </c>
      <c t="s">
        <v>33</v>
      </c>
    </row>
    <row r="297" spans="1:5" ht="12.75">
      <c r="A297" s="36" t="s">
        <v>67</v>
      </c>
      <c r="E297" s="37" t="s">
        <v>63</v>
      </c>
    </row>
    <row r="298" spans="1:5" ht="12.75">
      <c r="A298" s="38" t="s">
        <v>68</v>
      </c>
      <c r="E298" s="39" t="s">
        <v>69</v>
      </c>
    </row>
    <row r="299" spans="1:5" ht="114.75">
      <c r="A299" t="s">
        <v>70</v>
      </c>
      <c r="E299" s="37" t="s">
        <v>338</v>
      </c>
    </row>
    <row r="300" spans="1:16" ht="25.5">
      <c r="A300" s="26" t="s">
        <v>61</v>
      </c>
      <c s="31" t="s">
        <v>339</v>
      </c>
      <c s="31" t="s">
        <v>340</v>
      </c>
      <c s="26" t="s">
        <v>63</v>
      </c>
      <c s="32" t="s">
        <v>341</v>
      </c>
      <c s="33" t="s">
        <v>85</v>
      </c>
      <c s="34">
        <v>2</v>
      </c>
      <c s="35">
        <v>0</v>
      </c>
      <c s="35">
        <f>ROUND(ROUND(H300,2)*ROUND(G300,3),2)</f>
      </c>
      <c s="33" t="s">
        <v>66</v>
      </c>
      <c r="O300">
        <f>(I300*21)/100</f>
      </c>
      <c t="s">
        <v>33</v>
      </c>
    </row>
    <row r="301" spans="1:5" ht="12.75">
      <c r="A301" s="36" t="s">
        <v>67</v>
      </c>
      <c r="E301" s="37" t="s">
        <v>63</v>
      </c>
    </row>
    <row r="302" spans="1:5" ht="12.75">
      <c r="A302" s="38" t="s">
        <v>68</v>
      </c>
      <c r="E302" s="39" t="s">
        <v>69</v>
      </c>
    </row>
    <row r="303" spans="1:5" ht="140.25">
      <c r="A303" t="s">
        <v>70</v>
      </c>
      <c r="E303" s="37" t="s">
        <v>342</v>
      </c>
    </row>
    <row r="304" spans="1:16" ht="12.75">
      <c r="A304" s="26" t="s">
        <v>61</v>
      </c>
      <c s="31" t="s">
        <v>59</v>
      </c>
      <c s="31" t="s">
        <v>343</v>
      </c>
      <c s="26" t="s">
        <v>63</v>
      </c>
      <c s="32" t="s">
        <v>344</v>
      </c>
      <c s="33" t="s">
        <v>85</v>
      </c>
      <c s="34">
        <v>2</v>
      </c>
      <c s="35">
        <v>0</v>
      </c>
      <c s="35">
        <f>ROUND(ROUND(H304,2)*ROUND(G304,3),2)</f>
      </c>
      <c s="33" t="s">
        <v>66</v>
      </c>
      <c r="O304">
        <f>(I304*21)/100</f>
      </c>
      <c t="s">
        <v>33</v>
      </c>
    </row>
    <row r="305" spans="1:5" ht="12.75">
      <c r="A305" s="36" t="s">
        <v>67</v>
      </c>
      <c r="E305" s="37" t="s">
        <v>63</v>
      </c>
    </row>
    <row r="306" spans="1:5" ht="12.75">
      <c r="A306" s="38" t="s">
        <v>68</v>
      </c>
      <c r="E306" s="39" t="s">
        <v>69</v>
      </c>
    </row>
    <row r="307" spans="1:5" ht="114.75">
      <c r="A307" t="s">
        <v>70</v>
      </c>
      <c r="E307" s="37" t="s">
        <v>309</v>
      </c>
    </row>
    <row r="308" spans="1:16" ht="12.75">
      <c r="A308" s="26" t="s">
        <v>61</v>
      </c>
      <c s="31" t="s">
        <v>345</v>
      </c>
      <c s="31" t="s">
        <v>346</v>
      </c>
      <c s="26" t="s">
        <v>63</v>
      </c>
      <c s="32" t="s">
        <v>347</v>
      </c>
      <c s="33" t="s">
        <v>85</v>
      </c>
      <c s="34">
        <v>2</v>
      </c>
      <c s="35">
        <v>0</v>
      </c>
      <c s="35">
        <f>ROUND(ROUND(H308,2)*ROUND(G308,3),2)</f>
      </c>
      <c s="33" t="s">
        <v>66</v>
      </c>
      <c r="O308">
        <f>(I308*21)/100</f>
      </c>
      <c t="s">
        <v>33</v>
      </c>
    </row>
    <row r="309" spans="1:5" ht="12.75">
      <c r="A309" s="36" t="s">
        <v>67</v>
      </c>
      <c r="E309" s="37" t="s">
        <v>63</v>
      </c>
    </row>
    <row r="310" spans="1:5" ht="12.75">
      <c r="A310" s="38" t="s">
        <v>68</v>
      </c>
      <c r="E310" s="39" t="s">
        <v>69</v>
      </c>
    </row>
    <row r="311" spans="1:5" ht="102">
      <c r="A311" t="s">
        <v>70</v>
      </c>
      <c r="E311" s="37" t="s">
        <v>348</v>
      </c>
    </row>
    <row r="312" spans="1:16" ht="12.75">
      <c r="A312" s="26" t="s">
        <v>61</v>
      </c>
      <c s="31" t="s">
        <v>349</v>
      </c>
      <c s="31" t="s">
        <v>350</v>
      </c>
      <c s="26" t="s">
        <v>63</v>
      </c>
      <c s="32" t="s">
        <v>351</v>
      </c>
      <c s="33" t="s">
        <v>85</v>
      </c>
      <c s="34">
        <v>2</v>
      </c>
      <c s="35">
        <v>0</v>
      </c>
      <c s="35">
        <f>ROUND(ROUND(H312,2)*ROUND(G312,3),2)</f>
      </c>
      <c s="33" t="s">
        <v>66</v>
      </c>
      <c r="O312">
        <f>(I312*21)/100</f>
      </c>
      <c t="s">
        <v>33</v>
      </c>
    </row>
    <row r="313" spans="1:5" ht="12.75">
      <c r="A313" s="36" t="s">
        <v>67</v>
      </c>
      <c r="E313" s="37" t="s">
        <v>63</v>
      </c>
    </row>
    <row r="314" spans="1:5" ht="12.75">
      <c r="A314" s="38" t="s">
        <v>68</v>
      </c>
      <c r="E314" s="39" t="s">
        <v>69</v>
      </c>
    </row>
    <row r="315" spans="1:5" ht="127.5">
      <c r="A315" t="s">
        <v>70</v>
      </c>
      <c r="E315" s="37" t="s">
        <v>352</v>
      </c>
    </row>
    <row r="316" spans="1:16" ht="12.75">
      <c r="A316" s="26" t="s">
        <v>61</v>
      </c>
      <c s="31" t="s">
        <v>353</v>
      </c>
      <c s="31" t="s">
        <v>354</v>
      </c>
      <c s="26" t="s">
        <v>63</v>
      </c>
      <c s="32" t="s">
        <v>355</v>
      </c>
      <c s="33" t="s">
        <v>85</v>
      </c>
      <c s="34">
        <v>2</v>
      </c>
      <c s="35">
        <v>0</v>
      </c>
      <c s="35">
        <f>ROUND(ROUND(H316,2)*ROUND(G316,3),2)</f>
      </c>
      <c s="33" t="s">
        <v>66</v>
      </c>
      <c r="O316">
        <f>(I316*21)/100</f>
      </c>
      <c t="s">
        <v>33</v>
      </c>
    </row>
    <row r="317" spans="1:5" ht="12.75">
      <c r="A317" s="36" t="s">
        <v>67</v>
      </c>
      <c r="E317" s="37" t="s">
        <v>63</v>
      </c>
    </row>
    <row r="318" spans="1:5" ht="12.75">
      <c r="A318" s="38" t="s">
        <v>68</v>
      </c>
      <c r="E318" s="39" t="s">
        <v>69</v>
      </c>
    </row>
    <row r="319" spans="1:5" ht="114.75">
      <c r="A319" t="s">
        <v>70</v>
      </c>
      <c r="E319" s="37" t="s">
        <v>356</v>
      </c>
    </row>
    <row r="320" spans="1:16" ht="12.75">
      <c r="A320" s="26" t="s">
        <v>61</v>
      </c>
      <c s="31" t="s">
        <v>357</v>
      </c>
      <c s="31" t="s">
        <v>358</v>
      </c>
      <c s="26" t="s">
        <v>63</v>
      </c>
      <c s="32" t="s">
        <v>359</v>
      </c>
      <c s="33" t="s">
        <v>85</v>
      </c>
      <c s="34">
        <v>1</v>
      </c>
      <c s="35">
        <v>0</v>
      </c>
      <c s="35">
        <f>ROUND(ROUND(H320,2)*ROUND(G320,3),2)</f>
      </c>
      <c s="33" t="s">
        <v>66</v>
      </c>
      <c r="O320">
        <f>(I320*21)/100</f>
      </c>
      <c t="s">
        <v>33</v>
      </c>
    </row>
    <row r="321" spans="1:5" ht="12.75">
      <c r="A321" s="36" t="s">
        <v>67</v>
      </c>
      <c r="E321" s="37" t="s">
        <v>63</v>
      </c>
    </row>
    <row r="322" spans="1:5" ht="12.75">
      <c r="A322" s="38" t="s">
        <v>68</v>
      </c>
      <c r="E322" s="39" t="s">
        <v>69</v>
      </c>
    </row>
    <row r="323" spans="1:5" ht="102">
      <c r="A323" t="s">
        <v>70</v>
      </c>
      <c r="E323" s="37" t="s">
        <v>360</v>
      </c>
    </row>
    <row r="324" spans="1:16" ht="12.75">
      <c r="A324" s="26" t="s">
        <v>61</v>
      </c>
      <c s="31" t="s">
        <v>361</v>
      </c>
      <c s="31" t="s">
        <v>362</v>
      </c>
      <c s="26" t="s">
        <v>63</v>
      </c>
      <c s="32" t="s">
        <v>363</v>
      </c>
      <c s="33" t="s">
        <v>85</v>
      </c>
      <c s="34">
        <v>1</v>
      </c>
      <c s="35">
        <v>0</v>
      </c>
      <c s="35">
        <f>ROUND(ROUND(H324,2)*ROUND(G324,3),2)</f>
      </c>
      <c s="33" t="s">
        <v>66</v>
      </c>
      <c r="O324">
        <f>(I324*21)/100</f>
      </c>
      <c t="s">
        <v>33</v>
      </c>
    </row>
    <row r="325" spans="1:5" ht="12.75">
      <c r="A325" s="36" t="s">
        <v>67</v>
      </c>
      <c r="E325" s="37" t="s">
        <v>63</v>
      </c>
    </row>
    <row r="326" spans="1:5" ht="12.75">
      <c r="A326" s="38" t="s">
        <v>68</v>
      </c>
      <c r="E326" s="39" t="s">
        <v>69</v>
      </c>
    </row>
    <row r="327" spans="1:5" ht="102">
      <c r="A327" t="s">
        <v>70</v>
      </c>
      <c r="E327" s="37" t="s">
        <v>360</v>
      </c>
    </row>
    <row r="328" spans="1:16" ht="12.75">
      <c r="A328" s="26" t="s">
        <v>61</v>
      </c>
      <c s="31" t="s">
        <v>364</v>
      </c>
      <c s="31" t="s">
        <v>365</v>
      </c>
      <c s="26" t="s">
        <v>63</v>
      </c>
      <c s="32" t="s">
        <v>366</v>
      </c>
      <c s="33" t="s">
        <v>85</v>
      </c>
      <c s="34">
        <v>2</v>
      </c>
      <c s="35">
        <v>0</v>
      </c>
      <c s="35">
        <f>ROUND(ROUND(H328,2)*ROUND(G328,3),2)</f>
      </c>
      <c s="33" t="s">
        <v>66</v>
      </c>
      <c r="O328">
        <f>(I328*21)/100</f>
      </c>
      <c t="s">
        <v>33</v>
      </c>
    </row>
    <row r="329" spans="1:5" ht="12.75">
      <c r="A329" s="36" t="s">
        <v>67</v>
      </c>
      <c r="E329" s="37" t="s">
        <v>63</v>
      </c>
    </row>
    <row r="330" spans="1:5" ht="12.75">
      <c r="A330" s="38" t="s">
        <v>68</v>
      </c>
      <c r="E330" s="39" t="s">
        <v>69</v>
      </c>
    </row>
    <row r="331" spans="1:5" ht="114.75">
      <c r="A331" t="s">
        <v>70</v>
      </c>
      <c r="E331" s="37" t="s">
        <v>367</v>
      </c>
    </row>
    <row r="332" spans="1:16" ht="12.75">
      <c r="A332" s="26" t="s">
        <v>61</v>
      </c>
      <c s="31" t="s">
        <v>368</v>
      </c>
      <c s="31" t="s">
        <v>369</v>
      </c>
      <c s="26" t="s">
        <v>63</v>
      </c>
      <c s="32" t="s">
        <v>370</v>
      </c>
      <c s="33" t="s">
        <v>85</v>
      </c>
      <c s="34">
        <v>5</v>
      </c>
      <c s="35">
        <v>0</v>
      </c>
      <c s="35">
        <f>ROUND(ROUND(H332,2)*ROUND(G332,3),2)</f>
      </c>
      <c s="33" t="s">
        <v>66</v>
      </c>
      <c r="O332">
        <f>(I332*21)/100</f>
      </c>
      <c t="s">
        <v>33</v>
      </c>
    </row>
    <row r="333" spans="1:5" ht="12.75">
      <c r="A333" s="36" t="s">
        <v>67</v>
      </c>
      <c r="E333" s="37" t="s">
        <v>63</v>
      </c>
    </row>
    <row r="334" spans="1:5" ht="12.75">
      <c r="A334" s="38" t="s">
        <v>68</v>
      </c>
      <c r="E334" s="39" t="s">
        <v>69</v>
      </c>
    </row>
    <row r="335" spans="1:5" ht="102">
      <c r="A335" t="s">
        <v>70</v>
      </c>
      <c r="E335" s="37" t="s">
        <v>371</v>
      </c>
    </row>
    <row r="336" spans="1:16" ht="12.75">
      <c r="A336" s="26" t="s">
        <v>61</v>
      </c>
      <c s="31" t="s">
        <v>372</v>
      </c>
      <c s="31" t="s">
        <v>373</v>
      </c>
      <c s="26" t="s">
        <v>63</v>
      </c>
      <c s="32" t="s">
        <v>374</v>
      </c>
      <c s="33" t="s">
        <v>85</v>
      </c>
      <c s="34">
        <v>5</v>
      </c>
      <c s="35">
        <v>0</v>
      </c>
      <c s="35">
        <f>ROUND(ROUND(H336,2)*ROUND(G336,3),2)</f>
      </c>
      <c s="33" t="s">
        <v>66</v>
      </c>
      <c r="O336">
        <f>(I336*21)/100</f>
      </c>
      <c t="s">
        <v>33</v>
      </c>
    </row>
    <row r="337" spans="1:5" ht="12.75">
      <c r="A337" s="36" t="s">
        <v>67</v>
      </c>
      <c r="E337" s="37" t="s">
        <v>63</v>
      </c>
    </row>
    <row r="338" spans="1:5" ht="12.75">
      <c r="A338" s="38" t="s">
        <v>68</v>
      </c>
      <c r="E338" s="39" t="s">
        <v>69</v>
      </c>
    </row>
    <row r="339" spans="1:5" ht="114.75">
      <c r="A339" t="s">
        <v>70</v>
      </c>
      <c r="E339" s="37" t="s">
        <v>375</v>
      </c>
    </row>
    <row r="340" spans="1:16" ht="12.75">
      <c r="A340" s="26" t="s">
        <v>61</v>
      </c>
      <c s="31" t="s">
        <v>376</v>
      </c>
      <c s="31" t="s">
        <v>377</v>
      </c>
      <c s="26" t="s">
        <v>63</v>
      </c>
      <c s="32" t="s">
        <v>378</v>
      </c>
      <c s="33" t="s">
        <v>85</v>
      </c>
      <c s="34">
        <v>113</v>
      </c>
      <c s="35">
        <v>0</v>
      </c>
      <c s="35">
        <f>ROUND(ROUND(H340,2)*ROUND(G340,3),2)</f>
      </c>
      <c s="33" t="s">
        <v>66</v>
      </c>
      <c r="O340">
        <f>(I340*21)/100</f>
      </c>
      <c t="s">
        <v>33</v>
      </c>
    </row>
    <row r="341" spans="1:5" ht="12.75">
      <c r="A341" s="36" t="s">
        <v>67</v>
      </c>
      <c r="E341" s="37" t="s">
        <v>63</v>
      </c>
    </row>
    <row r="342" spans="1:5" ht="12.75">
      <c r="A342" s="38" t="s">
        <v>68</v>
      </c>
      <c r="E342" s="39" t="s">
        <v>69</v>
      </c>
    </row>
    <row r="343" spans="1:5" ht="102">
      <c r="A343" t="s">
        <v>70</v>
      </c>
      <c r="E343" s="37" t="s">
        <v>379</v>
      </c>
    </row>
    <row r="344" spans="1:16" ht="12.75">
      <c r="A344" s="26" t="s">
        <v>61</v>
      </c>
      <c s="31" t="s">
        <v>380</v>
      </c>
      <c s="31" t="s">
        <v>381</v>
      </c>
      <c s="26" t="s">
        <v>63</v>
      </c>
      <c s="32" t="s">
        <v>382</v>
      </c>
      <c s="33" t="s">
        <v>85</v>
      </c>
      <c s="34">
        <v>113</v>
      </c>
      <c s="35">
        <v>0</v>
      </c>
      <c s="35">
        <f>ROUND(ROUND(H344,2)*ROUND(G344,3),2)</f>
      </c>
      <c s="33" t="s">
        <v>66</v>
      </c>
      <c r="O344">
        <f>(I344*21)/100</f>
      </c>
      <c t="s">
        <v>33</v>
      </c>
    </row>
    <row r="345" spans="1:5" ht="12.75">
      <c r="A345" s="36" t="s">
        <v>67</v>
      </c>
      <c r="E345" s="37" t="s">
        <v>63</v>
      </c>
    </row>
    <row r="346" spans="1:5" ht="12.75">
      <c r="A346" s="38" t="s">
        <v>68</v>
      </c>
      <c r="E346" s="39" t="s">
        <v>69</v>
      </c>
    </row>
    <row r="347" spans="1:5" ht="102">
      <c r="A347" t="s">
        <v>70</v>
      </c>
      <c r="E347" s="37" t="s">
        <v>383</v>
      </c>
    </row>
    <row r="348" spans="1:16" ht="25.5">
      <c r="A348" s="26" t="s">
        <v>61</v>
      </c>
      <c s="31" t="s">
        <v>384</v>
      </c>
      <c s="31" t="s">
        <v>385</v>
      </c>
      <c s="26" t="s">
        <v>63</v>
      </c>
      <c s="32" t="s">
        <v>386</v>
      </c>
      <c s="33" t="s">
        <v>387</v>
      </c>
      <c s="34">
        <v>1</v>
      </c>
      <c s="35">
        <v>0</v>
      </c>
      <c s="35">
        <f>ROUND(ROUND(H348,2)*ROUND(G348,3),2)</f>
      </c>
      <c s="33" t="s">
        <v>66</v>
      </c>
      <c r="O348">
        <f>(I348*21)/100</f>
      </c>
      <c t="s">
        <v>33</v>
      </c>
    </row>
    <row r="349" spans="1:5" ht="12.75">
      <c r="A349" s="36" t="s">
        <v>67</v>
      </c>
      <c r="E349" s="37" t="s">
        <v>63</v>
      </c>
    </row>
    <row r="350" spans="1:5" ht="12.75">
      <c r="A350" s="38" t="s">
        <v>68</v>
      </c>
      <c r="E350" s="39" t="s">
        <v>69</v>
      </c>
    </row>
    <row r="351" spans="1:5" ht="153">
      <c r="A351" t="s">
        <v>70</v>
      </c>
      <c r="E351" s="37" t="s">
        <v>388</v>
      </c>
    </row>
    <row r="352" spans="1:16" ht="25.5">
      <c r="A352" s="26" t="s">
        <v>61</v>
      </c>
      <c s="31" t="s">
        <v>389</v>
      </c>
      <c s="31" t="s">
        <v>390</v>
      </c>
      <c s="26" t="s">
        <v>63</v>
      </c>
      <c s="32" t="s">
        <v>391</v>
      </c>
      <c s="33" t="s">
        <v>387</v>
      </c>
      <c s="34">
        <v>4</v>
      </c>
      <c s="35">
        <v>0</v>
      </c>
      <c s="35">
        <f>ROUND(ROUND(H352,2)*ROUND(G352,3),2)</f>
      </c>
      <c s="33" t="s">
        <v>66</v>
      </c>
      <c r="O352">
        <f>(I352*21)/100</f>
      </c>
      <c t="s">
        <v>33</v>
      </c>
    </row>
    <row r="353" spans="1:5" ht="12.75">
      <c r="A353" s="36" t="s">
        <v>67</v>
      </c>
      <c r="E353" s="37" t="s">
        <v>63</v>
      </c>
    </row>
    <row r="354" spans="1:5" ht="12.75">
      <c r="A354" s="38" t="s">
        <v>68</v>
      </c>
      <c r="E354" s="39" t="s">
        <v>69</v>
      </c>
    </row>
    <row r="355" spans="1:5" ht="153">
      <c r="A355" t="s">
        <v>70</v>
      </c>
      <c r="E355" s="37" t="s">
        <v>388</v>
      </c>
    </row>
    <row r="356" spans="1:16" ht="25.5">
      <c r="A356" s="26" t="s">
        <v>61</v>
      </c>
      <c s="31" t="s">
        <v>392</v>
      </c>
      <c s="31" t="s">
        <v>393</v>
      </c>
      <c s="26" t="s">
        <v>63</v>
      </c>
      <c s="32" t="s">
        <v>394</v>
      </c>
      <c s="33" t="s">
        <v>85</v>
      </c>
      <c s="34">
        <v>1</v>
      </c>
      <c s="35">
        <v>0</v>
      </c>
      <c s="35">
        <f>ROUND(ROUND(H356,2)*ROUND(G356,3),2)</f>
      </c>
      <c s="33" t="s">
        <v>66</v>
      </c>
      <c r="O356">
        <f>(I356*21)/100</f>
      </c>
      <c t="s">
        <v>33</v>
      </c>
    </row>
    <row r="357" spans="1:5" ht="12.75">
      <c r="A357" s="36" t="s">
        <v>67</v>
      </c>
      <c r="E357" s="37" t="s">
        <v>63</v>
      </c>
    </row>
    <row r="358" spans="1:5" ht="12.75">
      <c r="A358" s="38" t="s">
        <v>68</v>
      </c>
      <c r="E358" s="39" t="s">
        <v>69</v>
      </c>
    </row>
    <row r="359" spans="1:5" ht="114.75">
      <c r="A359" t="s">
        <v>70</v>
      </c>
      <c r="E359" s="37" t="s">
        <v>395</v>
      </c>
    </row>
    <row r="360" spans="1:16" ht="25.5">
      <c r="A360" s="26" t="s">
        <v>61</v>
      </c>
      <c s="31" t="s">
        <v>396</v>
      </c>
      <c s="31" t="s">
        <v>397</v>
      </c>
      <c s="26" t="s">
        <v>63</v>
      </c>
      <c s="32" t="s">
        <v>398</v>
      </c>
      <c s="33" t="s">
        <v>85</v>
      </c>
      <c s="34">
        <v>1</v>
      </c>
      <c s="35">
        <v>0</v>
      </c>
      <c s="35">
        <f>ROUND(ROUND(H360,2)*ROUND(G360,3),2)</f>
      </c>
      <c s="33" t="s">
        <v>66</v>
      </c>
      <c r="O360">
        <f>(I360*21)/100</f>
      </c>
      <c t="s">
        <v>33</v>
      </c>
    </row>
    <row r="361" spans="1:5" ht="12.75">
      <c r="A361" s="36" t="s">
        <v>67</v>
      </c>
      <c r="E361" s="37" t="s">
        <v>63</v>
      </c>
    </row>
    <row r="362" spans="1:5" ht="12.75">
      <c r="A362" s="38" t="s">
        <v>68</v>
      </c>
      <c r="E362" s="39" t="s">
        <v>69</v>
      </c>
    </row>
    <row r="363" spans="1:5" ht="114.75">
      <c r="A363" t="s">
        <v>70</v>
      </c>
      <c r="E363" s="37" t="s">
        <v>399</v>
      </c>
    </row>
    <row r="364" spans="1:16" ht="25.5">
      <c r="A364" s="26" t="s">
        <v>61</v>
      </c>
      <c s="31" t="s">
        <v>400</v>
      </c>
      <c s="31" t="s">
        <v>401</v>
      </c>
      <c s="26" t="s">
        <v>63</v>
      </c>
      <c s="32" t="s">
        <v>402</v>
      </c>
      <c s="33" t="s">
        <v>85</v>
      </c>
      <c s="34">
        <v>1</v>
      </c>
      <c s="35">
        <v>0</v>
      </c>
      <c s="35">
        <f>ROUND(ROUND(H364,2)*ROUND(G364,3),2)</f>
      </c>
      <c s="33" t="s">
        <v>66</v>
      </c>
      <c r="O364">
        <f>(I364*21)/100</f>
      </c>
      <c t="s">
        <v>33</v>
      </c>
    </row>
    <row r="365" spans="1:5" ht="12.75">
      <c r="A365" s="36" t="s">
        <v>67</v>
      </c>
      <c r="E365" s="37" t="s">
        <v>63</v>
      </c>
    </row>
    <row r="366" spans="1:5" ht="12.75">
      <c r="A366" s="38" t="s">
        <v>68</v>
      </c>
      <c r="E366" s="39" t="s">
        <v>69</v>
      </c>
    </row>
    <row r="367" spans="1:5" ht="127.5">
      <c r="A367" t="s">
        <v>70</v>
      </c>
      <c r="E367" s="37" t="s">
        <v>403</v>
      </c>
    </row>
    <row r="368" spans="1:16" ht="25.5">
      <c r="A368" s="26" t="s">
        <v>61</v>
      </c>
      <c s="31" t="s">
        <v>404</v>
      </c>
      <c s="31" t="s">
        <v>405</v>
      </c>
      <c s="26" t="s">
        <v>63</v>
      </c>
      <c s="32" t="s">
        <v>406</v>
      </c>
      <c s="33" t="s">
        <v>85</v>
      </c>
      <c s="34">
        <v>1</v>
      </c>
      <c s="35">
        <v>0</v>
      </c>
      <c s="35">
        <f>ROUND(ROUND(H368,2)*ROUND(G368,3),2)</f>
      </c>
      <c s="33" t="s">
        <v>66</v>
      </c>
      <c r="O368">
        <f>(I368*21)/100</f>
      </c>
      <c t="s">
        <v>33</v>
      </c>
    </row>
    <row r="369" spans="1:5" ht="12.75">
      <c r="A369" s="36" t="s">
        <v>67</v>
      </c>
      <c r="E369" s="37" t="s">
        <v>63</v>
      </c>
    </row>
    <row r="370" spans="1:5" ht="12.75">
      <c r="A370" s="38" t="s">
        <v>68</v>
      </c>
      <c r="E370" s="39" t="s">
        <v>69</v>
      </c>
    </row>
    <row r="371" spans="1:5" ht="114.75">
      <c r="A371" t="s">
        <v>70</v>
      </c>
      <c r="E371" s="37" t="s">
        <v>407</v>
      </c>
    </row>
    <row r="372" spans="1:16" ht="25.5">
      <c r="A372" s="26" t="s">
        <v>61</v>
      </c>
      <c s="31" t="s">
        <v>408</v>
      </c>
      <c s="31" t="s">
        <v>409</v>
      </c>
      <c s="26" t="s">
        <v>63</v>
      </c>
      <c s="32" t="s">
        <v>410</v>
      </c>
      <c s="33" t="s">
        <v>85</v>
      </c>
      <c s="34">
        <v>3</v>
      </c>
      <c s="35">
        <v>0</v>
      </c>
      <c s="35">
        <f>ROUND(ROUND(H372,2)*ROUND(G372,3),2)</f>
      </c>
      <c s="33" t="s">
        <v>66</v>
      </c>
      <c r="O372">
        <f>(I372*21)/100</f>
      </c>
      <c t="s">
        <v>33</v>
      </c>
    </row>
    <row r="373" spans="1:5" ht="12.75">
      <c r="A373" s="36" t="s">
        <v>67</v>
      </c>
      <c r="E373" s="37" t="s">
        <v>63</v>
      </c>
    </row>
    <row r="374" spans="1:5" ht="12.75">
      <c r="A374" s="38" t="s">
        <v>68</v>
      </c>
      <c r="E374" s="39" t="s">
        <v>69</v>
      </c>
    </row>
    <row r="375" spans="1:5" ht="153">
      <c r="A375" t="s">
        <v>70</v>
      </c>
      <c r="E375" s="37" t="s">
        <v>411</v>
      </c>
    </row>
    <row r="376" spans="1:16" ht="25.5">
      <c r="A376" s="26" t="s">
        <v>61</v>
      </c>
      <c s="31" t="s">
        <v>412</v>
      </c>
      <c s="31" t="s">
        <v>413</v>
      </c>
      <c s="26" t="s">
        <v>63</v>
      </c>
      <c s="32" t="s">
        <v>414</v>
      </c>
      <c s="33" t="s">
        <v>85</v>
      </c>
      <c s="34">
        <v>3</v>
      </c>
      <c s="35">
        <v>0</v>
      </c>
      <c s="35">
        <f>ROUND(ROUND(H376,2)*ROUND(G376,3),2)</f>
      </c>
      <c s="33" t="s">
        <v>66</v>
      </c>
      <c r="O376">
        <f>(I376*21)/100</f>
      </c>
      <c t="s">
        <v>33</v>
      </c>
    </row>
    <row r="377" spans="1:5" ht="12.75">
      <c r="A377" s="36" t="s">
        <v>67</v>
      </c>
      <c r="E377" s="37" t="s">
        <v>63</v>
      </c>
    </row>
    <row r="378" spans="1:5" ht="12.75">
      <c r="A378" s="38" t="s">
        <v>68</v>
      </c>
      <c r="E378" s="39" t="s">
        <v>69</v>
      </c>
    </row>
    <row r="379" spans="1:5" ht="127.5">
      <c r="A379" t="s">
        <v>70</v>
      </c>
      <c r="E379" s="37" t="s">
        <v>415</v>
      </c>
    </row>
    <row r="380" spans="1:16" ht="25.5">
      <c r="A380" s="26" t="s">
        <v>61</v>
      </c>
      <c s="31" t="s">
        <v>416</v>
      </c>
      <c s="31" t="s">
        <v>417</v>
      </c>
      <c s="26" t="s">
        <v>63</v>
      </c>
      <c s="32" t="s">
        <v>418</v>
      </c>
      <c s="33" t="s">
        <v>85</v>
      </c>
      <c s="34">
        <v>1</v>
      </c>
      <c s="35">
        <v>0</v>
      </c>
      <c s="35">
        <f>ROUND(ROUND(H380,2)*ROUND(G380,3),2)</f>
      </c>
      <c s="33" t="s">
        <v>66</v>
      </c>
      <c r="O380">
        <f>(I380*21)/100</f>
      </c>
      <c t="s">
        <v>33</v>
      </c>
    </row>
    <row r="381" spans="1:5" ht="12.75">
      <c r="A381" s="36" t="s">
        <v>67</v>
      </c>
      <c r="E381" s="37" t="s">
        <v>63</v>
      </c>
    </row>
    <row r="382" spans="1:5" ht="12.75">
      <c r="A382" s="38" t="s">
        <v>68</v>
      </c>
      <c r="E382" s="39" t="s">
        <v>69</v>
      </c>
    </row>
    <row r="383" spans="1:5" ht="76.5">
      <c r="A383" t="s">
        <v>70</v>
      </c>
      <c r="E383" s="37" t="s">
        <v>419</v>
      </c>
    </row>
    <row r="384" spans="1:16" ht="25.5">
      <c r="A384" s="26" t="s">
        <v>61</v>
      </c>
      <c s="31" t="s">
        <v>420</v>
      </c>
      <c s="31" t="s">
        <v>421</v>
      </c>
      <c s="26" t="s">
        <v>63</v>
      </c>
      <c s="32" t="s">
        <v>422</v>
      </c>
      <c s="33" t="s">
        <v>325</v>
      </c>
      <c s="34">
        <v>41.3</v>
      </c>
      <c s="35">
        <v>0</v>
      </c>
      <c s="35">
        <f>ROUND(ROUND(H384,2)*ROUND(G384,3),2)</f>
      </c>
      <c s="33" t="s">
        <v>66</v>
      </c>
      <c r="O384">
        <f>(I384*21)/100</f>
      </c>
      <c t="s">
        <v>33</v>
      </c>
    </row>
    <row r="385" spans="1:5" ht="12.75">
      <c r="A385" s="36" t="s">
        <v>67</v>
      </c>
      <c r="E385" s="37" t="s">
        <v>63</v>
      </c>
    </row>
    <row r="386" spans="1:5" ht="12.75">
      <c r="A386" s="38" t="s">
        <v>68</v>
      </c>
      <c r="E386" s="39" t="s">
        <v>69</v>
      </c>
    </row>
    <row r="387" spans="1:5" ht="114.75">
      <c r="A387" t="s">
        <v>70</v>
      </c>
      <c r="E387" s="37" t="s">
        <v>423</v>
      </c>
    </row>
    <row r="388" spans="1:16" ht="12.75">
      <c r="A388" s="26" t="s">
        <v>61</v>
      </c>
      <c s="31" t="s">
        <v>424</v>
      </c>
      <c s="31" t="s">
        <v>425</v>
      </c>
      <c s="26" t="s">
        <v>63</v>
      </c>
      <c s="32" t="s">
        <v>426</v>
      </c>
      <c s="33" t="s">
        <v>85</v>
      </c>
      <c s="34">
        <v>2</v>
      </c>
      <c s="35">
        <v>0</v>
      </c>
      <c s="35">
        <f>ROUND(ROUND(H388,2)*ROUND(G388,3),2)</f>
      </c>
      <c s="33" t="s">
        <v>66</v>
      </c>
      <c r="O388">
        <f>(I388*21)/100</f>
      </c>
      <c t="s">
        <v>33</v>
      </c>
    </row>
    <row r="389" spans="1:5" ht="12.75">
      <c r="A389" s="36" t="s">
        <v>67</v>
      </c>
      <c r="E389" s="37" t="s">
        <v>63</v>
      </c>
    </row>
    <row r="390" spans="1:5" ht="12.75">
      <c r="A390" s="38" t="s">
        <v>68</v>
      </c>
      <c r="E390" s="39" t="s">
        <v>69</v>
      </c>
    </row>
    <row r="391" spans="1:5" ht="89.25">
      <c r="A391" t="s">
        <v>70</v>
      </c>
      <c r="E391" s="37" t="s">
        <v>427</v>
      </c>
    </row>
    <row r="392" spans="1:16" ht="12.75">
      <c r="A392" s="26" t="s">
        <v>61</v>
      </c>
      <c s="31" t="s">
        <v>428</v>
      </c>
      <c s="31" t="s">
        <v>429</v>
      </c>
      <c s="26" t="s">
        <v>63</v>
      </c>
      <c s="32" t="s">
        <v>430</v>
      </c>
      <c s="33" t="s">
        <v>85</v>
      </c>
      <c s="34">
        <v>2</v>
      </c>
      <c s="35">
        <v>0</v>
      </c>
      <c s="35">
        <f>ROUND(ROUND(H392,2)*ROUND(G392,3),2)</f>
      </c>
      <c s="33" t="s">
        <v>66</v>
      </c>
      <c r="O392">
        <f>(I392*21)/100</f>
      </c>
      <c t="s">
        <v>33</v>
      </c>
    </row>
    <row r="393" spans="1:5" ht="12.75">
      <c r="A393" s="36" t="s">
        <v>67</v>
      </c>
      <c r="E393" s="37" t="s">
        <v>63</v>
      </c>
    </row>
    <row r="394" spans="1:5" ht="12.75">
      <c r="A394" s="38" t="s">
        <v>68</v>
      </c>
      <c r="E394" s="39" t="s">
        <v>69</v>
      </c>
    </row>
    <row r="395" spans="1:5" ht="102">
      <c r="A395" t="s">
        <v>70</v>
      </c>
      <c r="E395" s="37" t="s">
        <v>431</v>
      </c>
    </row>
    <row r="396" spans="1:16" ht="12.75">
      <c r="A396" s="26" t="s">
        <v>61</v>
      </c>
      <c s="31" t="s">
        <v>432</v>
      </c>
      <c s="31" t="s">
        <v>433</v>
      </c>
      <c s="26" t="s">
        <v>63</v>
      </c>
      <c s="32" t="s">
        <v>434</v>
      </c>
      <c s="33" t="s">
        <v>85</v>
      </c>
      <c s="34">
        <v>33</v>
      </c>
      <c s="35">
        <v>0</v>
      </c>
      <c s="35">
        <f>ROUND(ROUND(H396,2)*ROUND(G396,3),2)</f>
      </c>
      <c s="33" t="s">
        <v>66</v>
      </c>
      <c r="O396">
        <f>(I396*21)/100</f>
      </c>
      <c t="s">
        <v>33</v>
      </c>
    </row>
    <row r="397" spans="1:5" ht="12.75">
      <c r="A397" s="36" t="s">
        <v>67</v>
      </c>
      <c r="E397" s="37" t="s">
        <v>63</v>
      </c>
    </row>
    <row r="398" spans="1:5" ht="25.5">
      <c r="A398" s="38" t="s">
        <v>68</v>
      </c>
      <c r="E398" s="39" t="s">
        <v>435</v>
      </c>
    </row>
    <row r="399" spans="1:5" ht="114.75">
      <c r="A399" t="s">
        <v>70</v>
      </c>
      <c r="E399" s="37" t="s">
        <v>436</v>
      </c>
    </row>
    <row r="400" spans="1:16" ht="12.75">
      <c r="A400" s="26" t="s">
        <v>61</v>
      </c>
      <c s="31" t="s">
        <v>437</v>
      </c>
      <c s="31" t="s">
        <v>438</v>
      </c>
      <c s="26" t="s">
        <v>63</v>
      </c>
      <c s="32" t="s">
        <v>439</v>
      </c>
      <c s="33" t="s">
        <v>85</v>
      </c>
      <c s="34">
        <v>33</v>
      </c>
      <c s="35">
        <v>0</v>
      </c>
      <c s="35">
        <f>ROUND(ROUND(H400,2)*ROUND(G400,3),2)</f>
      </c>
      <c s="33" t="s">
        <v>66</v>
      </c>
      <c r="O400">
        <f>(I400*21)/100</f>
      </c>
      <c t="s">
        <v>33</v>
      </c>
    </row>
    <row r="401" spans="1:5" ht="12.75">
      <c r="A401" s="36" t="s">
        <v>67</v>
      </c>
      <c r="E401" s="37" t="s">
        <v>63</v>
      </c>
    </row>
    <row r="402" spans="1:5" ht="25.5">
      <c r="A402" s="38" t="s">
        <v>68</v>
      </c>
      <c r="E402" s="39" t="s">
        <v>435</v>
      </c>
    </row>
    <row r="403" spans="1:5" ht="140.25">
      <c r="A403" t="s">
        <v>70</v>
      </c>
      <c r="E403" s="37" t="s">
        <v>440</v>
      </c>
    </row>
    <row r="404" spans="1:16" ht="12.75">
      <c r="A404" s="26" t="s">
        <v>61</v>
      </c>
      <c s="31" t="s">
        <v>441</v>
      </c>
      <c s="31" t="s">
        <v>442</v>
      </c>
      <c s="26" t="s">
        <v>63</v>
      </c>
      <c s="32" t="s">
        <v>443</v>
      </c>
      <c s="33" t="s">
        <v>85</v>
      </c>
      <c s="34">
        <v>2</v>
      </c>
      <c s="35">
        <v>0</v>
      </c>
      <c s="35">
        <f>ROUND(ROUND(H404,2)*ROUND(G404,3),2)</f>
      </c>
      <c s="33" t="s">
        <v>66</v>
      </c>
      <c r="O404">
        <f>(I404*21)/100</f>
      </c>
      <c t="s">
        <v>33</v>
      </c>
    </row>
    <row r="405" spans="1:5" ht="12.75">
      <c r="A405" s="36" t="s">
        <v>67</v>
      </c>
      <c r="E405" s="37" t="s">
        <v>63</v>
      </c>
    </row>
    <row r="406" spans="1:5" ht="12.75">
      <c r="A406" s="38" t="s">
        <v>68</v>
      </c>
      <c r="E406" s="39" t="s">
        <v>69</v>
      </c>
    </row>
    <row r="407" spans="1:5" ht="114.75">
      <c r="A407" t="s">
        <v>70</v>
      </c>
      <c r="E407" s="37" t="s">
        <v>444</v>
      </c>
    </row>
    <row r="408" spans="1:16" ht="12.75">
      <c r="A408" s="26" t="s">
        <v>61</v>
      </c>
      <c s="31" t="s">
        <v>445</v>
      </c>
      <c s="31" t="s">
        <v>446</v>
      </c>
      <c s="26" t="s">
        <v>63</v>
      </c>
      <c s="32" t="s">
        <v>447</v>
      </c>
      <c s="33" t="s">
        <v>85</v>
      </c>
      <c s="34">
        <v>2</v>
      </c>
      <c s="35">
        <v>0</v>
      </c>
      <c s="35">
        <f>ROUND(ROUND(H408,2)*ROUND(G408,3),2)</f>
      </c>
      <c s="33" t="s">
        <v>66</v>
      </c>
      <c r="O408">
        <f>(I408*21)/100</f>
      </c>
      <c t="s">
        <v>33</v>
      </c>
    </row>
    <row r="409" spans="1:5" ht="12.75">
      <c r="A409" s="36" t="s">
        <v>67</v>
      </c>
      <c r="E409" s="37" t="s">
        <v>63</v>
      </c>
    </row>
    <row r="410" spans="1:5" ht="12.75">
      <c r="A410" s="38" t="s">
        <v>68</v>
      </c>
      <c r="E410" s="39" t="s">
        <v>69</v>
      </c>
    </row>
    <row r="411" spans="1:5" ht="140.25">
      <c r="A411" t="s">
        <v>70</v>
      </c>
      <c r="E411" s="37" t="s">
        <v>440</v>
      </c>
    </row>
    <row r="412" spans="1:16" ht="12.75">
      <c r="A412" s="26" t="s">
        <v>61</v>
      </c>
      <c s="31" t="s">
        <v>448</v>
      </c>
      <c s="31" t="s">
        <v>449</v>
      </c>
      <c s="26" t="s">
        <v>63</v>
      </c>
      <c s="32" t="s">
        <v>450</v>
      </c>
      <c s="33" t="s">
        <v>85</v>
      </c>
      <c s="34">
        <v>25</v>
      </c>
      <c s="35">
        <v>0</v>
      </c>
      <c s="35">
        <f>ROUND(ROUND(H412,2)*ROUND(G412,3),2)</f>
      </c>
      <c s="33" t="s">
        <v>66</v>
      </c>
      <c r="O412">
        <f>(I412*21)/100</f>
      </c>
      <c t="s">
        <v>33</v>
      </c>
    </row>
    <row r="413" spans="1:5" ht="12.75">
      <c r="A413" s="36" t="s">
        <v>67</v>
      </c>
      <c r="E413" s="37" t="s">
        <v>63</v>
      </c>
    </row>
    <row r="414" spans="1:5" ht="12.75">
      <c r="A414" s="38" t="s">
        <v>68</v>
      </c>
      <c r="E414" s="39" t="s">
        <v>69</v>
      </c>
    </row>
    <row r="415" spans="1:5" ht="114.75">
      <c r="A415" t="s">
        <v>70</v>
      </c>
      <c r="E415" s="37" t="s">
        <v>451</v>
      </c>
    </row>
    <row r="416" spans="1:16" ht="12.75">
      <c r="A416" s="26" t="s">
        <v>61</v>
      </c>
      <c s="31" t="s">
        <v>452</v>
      </c>
      <c s="31" t="s">
        <v>453</v>
      </c>
      <c s="26" t="s">
        <v>63</v>
      </c>
      <c s="32" t="s">
        <v>454</v>
      </c>
      <c s="33" t="s">
        <v>85</v>
      </c>
      <c s="34">
        <v>25</v>
      </c>
      <c s="35">
        <v>0</v>
      </c>
      <c s="35">
        <f>ROUND(ROUND(H416,2)*ROUND(G416,3),2)</f>
      </c>
      <c s="33" t="s">
        <v>66</v>
      </c>
      <c r="O416">
        <f>(I416*21)/100</f>
      </c>
      <c t="s">
        <v>33</v>
      </c>
    </row>
    <row r="417" spans="1:5" ht="12.75">
      <c r="A417" s="36" t="s">
        <v>67</v>
      </c>
      <c r="E417" s="37" t="s">
        <v>63</v>
      </c>
    </row>
    <row r="418" spans="1:5" ht="12.75">
      <c r="A418" s="38" t="s">
        <v>68</v>
      </c>
      <c r="E418" s="39" t="s">
        <v>69</v>
      </c>
    </row>
    <row r="419" spans="1:5" ht="140.25">
      <c r="A419" t="s">
        <v>70</v>
      </c>
      <c r="E419" s="37" t="s">
        <v>455</v>
      </c>
    </row>
    <row r="420" spans="1:16" ht="12.75">
      <c r="A420" s="26" t="s">
        <v>61</v>
      </c>
      <c s="31" t="s">
        <v>456</v>
      </c>
      <c s="31" t="s">
        <v>457</v>
      </c>
      <c s="26" t="s">
        <v>63</v>
      </c>
      <c s="32" t="s">
        <v>458</v>
      </c>
      <c s="33" t="s">
        <v>85</v>
      </c>
      <c s="34">
        <v>8</v>
      </c>
      <c s="35">
        <v>0</v>
      </c>
      <c s="35">
        <f>ROUND(ROUND(H420,2)*ROUND(G420,3),2)</f>
      </c>
      <c s="33" t="s">
        <v>66</v>
      </c>
      <c r="O420">
        <f>(I420*21)/100</f>
      </c>
      <c t="s">
        <v>33</v>
      </c>
    </row>
    <row r="421" spans="1:5" ht="12.75">
      <c r="A421" s="36" t="s">
        <v>67</v>
      </c>
      <c r="E421" s="37" t="s">
        <v>63</v>
      </c>
    </row>
    <row r="422" spans="1:5" ht="12.75">
      <c r="A422" s="38" t="s">
        <v>68</v>
      </c>
      <c r="E422" s="39" t="s">
        <v>69</v>
      </c>
    </row>
    <row r="423" spans="1:5" ht="114.75">
      <c r="A423" t="s">
        <v>70</v>
      </c>
      <c r="E423" s="37" t="s">
        <v>459</v>
      </c>
    </row>
    <row r="424" spans="1:16" ht="12.75">
      <c r="A424" s="26" t="s">
        <v>61</v>
      </c>
      <c s="31" t="s">
        <v>460</v>
      </c>
      <c s="31" t="s">
        <v>461</v>
      </c>
      <c s="26" t="s">
        <v>63</v>
      </c>
      <c s="32" t="s">
        <v>462</v>
      </c>
      <c s="33" t="s">
        <v>85</v>
      </c>
      <c s="34">
        <v>8</v>
      </c>
      <c s="35">
        <v>0</v>
      </c>
      <c s="35">
        <f>ROUND(ROUND(H424,2)*ROUND(G424,3),2)</f>
      </c>
      <c s="33" t="s">
        <v>66</v>
      </c>
      <c r="O424">
        <f>(I424*21)/100</f>
      </c>
      <c t="s">
        <v>33</v>
      </c>
    </row>
    <row r="425" spans="1:5" ht="12.75">
      <c r="A425" s="36" t="s">
        <v>67</v>
      </c>
      <c r="E425" s="37" t="s">
        <v>63</v>
      </c>
    </row>
    <row r="426" spans="1:5" ht="12.75">
      <c r="A426" s="38" t="s">
        <v>68</v>
      </c>
      <c r="E426" s="39" t="s">
        <v>69</v>
      </c>
    </row>
    <row r="427" spans="1:5" ht="153">
      <c r="A427" t="s">
        <v>70</v>
      </c>
      <c r="E427" s="37" t="s">
        <v>463</v>
      </c>
    </row>
    <row r="428" spans="1:16" ht="12.75">
      <c r="A428" s="26" t="s">
        <v>61</v>
      </c>
      <c s="31" t="s">
        <v>464</v>
      </c>
      <c s="31" t="s">
        <v>465</v>
      </c>
      <c s="26" t="s">
        <v>63</v>
      </c>
      <c s="32" t="s">
        <v>466</v>
      </c>
      <c s="33" t="s">
        <v>85</v>
      </c>
      <c s="34">
        <v>11</v>
      </c>
      <c s="35">
        <v>0</v>
      </c>
      <c s="35">
        <f>ROUND(ROUND(H428,2)*ROUND(G428,3),2)</f>
      </c>
      <c s="33" t="s">
        <v>66</v>
      </c>
      <c r="O428">
        <f>(I428*21)/100</f>
      </c>
      <c t="s">
        <v>33</v>
      </c>
    </row>
    <row r="429" spans="1:5" ht="12.75">
      <c r="A429" s="36" t="s">
        <v>67</v>
      </c>
      <c r="E429" s="37" t="s">
        <v>63</v>
      </c>
    </row>
    <row r="430" spans="1:5" ht="12.75">
      <c r="A430" s="38" t="s">
        <v>68</v>
      </c>
      <c r="E430" s="39" t="s">
        <v>69</v>
      </c>
    </row>
    <row r="431" spans="1:5" ht="114.75">
      <c r="A431" t="s">
        <v>70</v>
      </c>
      <c r="E431" s="37" t="s">
        <v>467</v>
      </c>
    </row>
    <row r="432" spans="1:16" ht="12.75">
      <c r="A432" s="26" t="s">
        <v>61</v>
      </c>
      <c s="31" t="s">
        <v>468</v>
      </c>
      <c s="31" t="s">
        <v>469</v>
      </c>
      <c s="26" t="s">
        <v>63</v>
      </c>
      <c s="32" t="s">
        <v>470</v>
      </c>
      <c s="33" t="s">
        <v>85</v>
      </c>
      <c s="34">
        <v>11</v>
      </c>
      <c s="35">
        <v>0</v>
      </c>
      <c s="35">
        <f>ROUND(ROUND(H432,2)*ROUND(G432,3),2)</f>
      </c>
      <c s="33" t="s">
        <v>66</v>
      </c>
      <c r="O432">
        <f>(I432*21)/100</f>
      </c>
      <c t="s">
        <v>33</v>
      </c>
    </row>
    <row r="433" spans="1:5" ht="12.75">
      <c r="A433" s="36" t="s">
        <v>67</v>
      </c>
      <c r="E433" s="37" t="s">
        <v>63</v>
      </c>
    </row>
    <row r="434" spans="1:5" ht="12.75">
      <c r="A434" s="38" t="s">
        <v>68</v>
      </c>
      <c r="E434" s="39" t="s">
        <v>69</v>
      </c>
    </row>
    <row r="435" spans="1:5" ht="127.5">
      <c r="A435" t="s">
        <v>70</v>
      </c>
      <c r="E435" s="37" t="s">
        <v>471</v>
      </c>
    </row>
    <row r="436" spans="1:16" ht="12.75">
      <c r="A436" s="26" t="s">
        <v>61</v>
      </c>
      <c s="31" t="s">
        <v>472</v>
      </c>
      <c s="31" t="s">
        <v>473</v>
      </c>
      <c s="26" t="s">
        <v>63</v>
      </c>
      <c s="32" t="s">
        <v>474</v>
      </c>
      <c s="33" t="s">
        <v>85</v>
      </c>
      <c s="34">
        <v>3</v>
      </c>
      <c s="35">
        <v>0</v>
      </c>
      <c s="35">
        <f>ROUND(ROUND(H436,2)*ROUND(G436,3),2)</f>
      </c>
      <c s="33" t="s">
        <v>66</v>
      </c>
      <c r="O436">
        <f>(I436*21)/100</f>
      </c>
      <c t="s">
        <v>33</v>
      </c>
    </row>
    <row r="437" spans="1:5" ht="12.75">
      <c r="A437" s="36" t="s">
        <v>67</v>
      </c>
      <c r="E437" s="37" t="s">
        <v>63</v>
      </c>
    </row>
    <row r="438" spans="1:5" ht="12.75">
      <c r="A438" s="38" t="s">
        <v>68</v>
      </c>
      <c r="E438" s="39" t="s">
        <v>69</v>
      </c>
    </row>
    <row r="439" spans="1:5" ht="114.75">
      <c r="A439" t="s">
        <v>70</v>
      </c>
      <c r="E439" s="37" t="s">
        <v>475</v>
      </c>
    </row>
    <row r="440" spans="1:16" ht="12.75">
      <c r="A440" s="26" t="s">
        <v>61</v>
      </c>
      <c s="31" t="s">
        <v>476</v>
      </c>
      <c s="31" t="s">
        <v>477</v>
      </c>
      <c s="26" t="s">
        <v>63</v>
      </c>
      <c s="32" t="s">
        <v>478</v>
      </c>
      <c s="33" t="s">
        <v>85</v>
      </c>
      <c s="34">
        <v>3</v>
      </c>
      <c s="35">
        <v>0</v>
      </c>
      <c s="35">
        <f>ROUND(ROUND(H440,2)*ROUND(G440,3),2)</f>
      </c>
      <c s="33" t="s">
        <v>66</v>
      </c>
      <c r="O440">
        <f>(I440*21)/100</f>
      </c>
      <c t="s">
        <v>33</v>
      </c>
    </row>
    <row r="441" spans="1:5" ht="12.75">
      <c r="A441" s="36" t="s">
        <v>67</v>
      </c>
      <c r="E441" s="37" t="s">
        <v>63</v>
      </c>
    </row>
    <row r="442" spans="1:5" ht="12.75">
      <c r="A442" s="38" t="s">
        <v>68</v>
      </c>
      <c r="E442" s="39" t="s">
        <v>69</v>
      </c>
    </row>
    <row r="443" spans="1:5" ht="127.5">
      <c r="A443" t="s">
        <v>70</v>
      </c>
      <c r="E443" s="37" t="s">
        <v>479</v>
      </c>
    </row>
    <row r="444" spans="1:16" ht="12.75">
      <c r="A444" s="26" t="s">
        <v>61</v>
      </c>
      <c s="31" t="s">
        <v>480</v>
      </c>
      <c s="31" t="s">
        <v>481</v>
      </c>
      <c s="26" t="s">
        <v>63</v>
      </c>
      <c s="32" t="s">
        <v>482</v>
      </c>
      <c s="33" t="s">
        <v>85</v>
      </c>
      <c s="34">
        <v>1</v>
      </c>
      <c s="35">
        <v>0</v>
      </c>
      <c s="35">
        <f>ROUND(ROUND(H444,2)*ROUND(G444,3),2)</f>
      </c>
      <c s="33" t="s">
        <v>66</v>
      </c>
      <c r="O444">
        <f>(I444*21)/100</f>
      </c>
      <c t="s">
        <v>33</v>
      </c>
    </row>
    <row r="445" spans="1:5" ht="12.75">
      <c r="A445" s="36" t="s">
        <v>67</v>
      </c>
      <c r="E445" s="37" t="s">
        <v>63</v>
      </c>
    </row>
    <row r="446" spans="1:5" ht="12.75">
      <c r="A446" s="38" t="s">
        <v>68</v>
      </c>
      <c r="E446" s="39" t="s">
        <v>69</v>
      </c>
    </row>
    <row r="447" spans="1:5" ht="114.75">
      <c r="A447" t="s">
        <v>70</v>
      </c>
      <c r="E447" s="37" t="s">
        <v>483</v>
      </c>
    </row>
    <row r="448" spans="1:16" ht="12.75">
      <c r="A448" s="26" t="s">
        <v>61</v>
      </c>
      <c s="31" t="s">
        <v>484</v>
      </c>
      <c s="31" t="s">
        <v>485</v>
      </c>
      <c s="26" t="s">
        <v>63</v>
      </c>
      <c s="32" t="s">
        <v>486</v>
      </c>
      <c s="33" t="s">
        <v>85</v>
      </c>
      <c s="34">
        <v>1</v>
      </c>
      <c s="35">
        <v>0</v>
      </c>
      <c s="35">
        <f>ROUND(ROUND(H448,2)*ROUND(G448,3),2)</f>
      </c>
      <c s="33" t="s">
        <v>66</v>
      </c>
      <c r="O448">
        <f>(I448*21)/100</f>
      </c>
      <c t="s">
        <v>33</v>
      </c>
    </row>
    <row r="449" spans="1:5" ht="12.75">
      <c r="A449" s="36" t="s">
        <v>67</v>
      </c>
      <c r="E449" s="37" t="s">
        <v>63</v>
      </c>
    </row>
    <row r="450" spans="1:5" ht="12.75">
      <c r="A450" s="38" t="s">
        <v>68</v>
      </c>
      <c r="E450" s="39" t="s">
        <v>69</v>
      </c>
    </row>
    <row r="451" spans="1:5" ht="127.5">
      <c r="A451" t="s">
        <v>70</v>
      </c>
      <c r="E451" s="37" t="s">
        <v>487</v>
      </c>
    </row>
    <row r="452" spans="1:16" ht="25.5">
      <c r="A452" s="26" t="s">
        <v>61</v>
      </c>
      <c s="31" t="s">
        <v>488</v>
      </c>
      <c s="31" t="s">
        <v>489</v>
      </c>
      <c s="26" t="s">
        <v>63</v>
      </c>
      <c s="32" t="s">
        <v>490</v>
      </c>
      <c s="33" t="s">
        <v>85</v>
      </c>
      <c s="34">
        <v>1</v>
      </c>
      <c s="35">
        <v>0</v>
      </c>
      <c s="35">
        <f>ROUND(ROUND(H452,2)*ROUND(G452,3),2)</f>
      </c>
      <c s="33" t="s">
        <v>66</v>
      </c>
      <c r="O452">
        <f>(I452*21)/100</f>
      </c>
      <c t="s">
        <v>33</v>
      </c>
    </row>
    <row r="453" spans="1:5" ht="12.75">
      <c r="A453" s="36" t="s">
        <v>67</v>
      </c>
      <c r="E453" s="37" t="s">
        <v>63</v>
      </c>
    </row>
    <row r="454" spans="1:5" ht="12.75">
      <c r="A454" s="38" t="s">
        <v>68</v>
      </c>
      <c r="E454" s="39" t="s">
        <v>69</v>
      </c>
    </row>
    <row r="455" spans="1:5" ht="114.75">
      <c r="A455" t="s">
        <v>70</v>
      </c>
      <c r="E455" s="37" t="s">
        <v>491</v>
      </c>
    </row>
    <row r="456" spans="1:16" ht="12.75">
      <c r="A456" s="26" t="s">
        <v>61</v>
      </c>
      <c s="31" t="s">
        <v>492</v>
      </c>
      <c s="31" t="s">
        <v>493</v>
      </c>
      <c s="26" t="s">
        <v>63</v>
      </c>
      <c s="32" t="s">
        <v>494</v>
      </c>
      <c s="33" t="s">
        <v>85</v>
      </c>
      <c s="34">
        <v>1</v>
      </c>
      <c s="35">
        <v>0</v>
      </c>
      <c s="35">
        <f>ROUND(ROUND(H456,2)*ROUND(G456,3),2)</f>
      </c>
      <c s="33" t="s">
        <v>66</v>
      </c>
      <c r="O456">
        <f>(I456*21)/100</f>
      </c>
      <c t="s">
        <v>33</v>
      </c>
    </row>
    <row r="457" spans="1:5" ht="12.75">
      <c r="A457" s="36" t="s">
        <v>67</v>
      </c>
      <c r="E457" s="37" t="s">
        <v>63</v>
      </c>
    </row>
    <row r="458" spans="1:5" ht="12.75">
      <c r="A458" s="38" t="s">
        <v>68</v>
      </c>
      <c r="E458" s="39" t="s">
        <v>69</v>
      </c>
    </row>
    <row r="459" spans="1:5" ht="127.5">
      <c r="A459" t="s">
        <v>70</v>
      </c>
      <c r="E459" s="37" t="s">
        <v>495</v>
      </c>
    </row>
    <row r="460" spans="1:16" ht="12.75">
      <c r="A460" s="26" t="s">
        <v>61</v>
      </c>
      <c s="31" t="s">
        <v>496</v>
      </c>
      <c s="31" t="s">
        <v>497</v>
      </c>
      <c s="26" t="s">
        <v>63</v>
      </c>
      <c s="32" t="s">
        <v>498</v>
      </c>
      <c s="33" t="s">
        <v>85</v>
      </c>
      <c s="34">
        <v>15</v>
      </c>
      <c s="35">
        <v>0</v>
      </c>
      <c s="35">
        <f>ROUND(ROUND(H460,2)*ROUND(G460,3),2)</f>
      </c>
      <c s="33" t="s">
        <v>66</v>
      </c>
      <c r="O460">
        <f>(I460*21)/100</f>
      </c>
      <c t="s">
        <v>33</v>
      </c>
    </row>
    <row r="461" spans="1:5" ht="12.75">
      <c r="A461" s="36" t="s">
        <v>67</v>
      </c>
      <c r="E461" s="37" t="s">
        <v>63</v>
      </c>
    </row>
    <row r="462" spans="1:5" ht="12.75">
      <c r="A462" s="38" t="s">
        <v>68</v>
      </c>
      <c r="E462" s="39" t="s">
        <v>69</v>
      </c>
    </row>
    <row r="463" spans="1:5" ht="114.75">
      <c r="A463" t="s">
        <v>70</v>
      </c>
      <c r="E463" s="37" t="s">
        <v>499</v>
      </c>
    </row>
    <row r="464" spans="1:16" ht="12.75">
      <c r="A464" s="26" t="s">
        <v>61</v>
      </c>
      <c s="31" t="s">
        <v>500</v>
      </c>
      <c s="31" t="s">
        <v>501</v>
      </c>
      <c s="26" t="s">
        <v>63</v>
      </c>
      <c s="32" t="s">
        <v>502</v>
      </c>
      <c s="33" t="s">
        <v>85</v>
      </c>
      <c s="34">
        <v>15</v>
      </c>
      <c s="35">
        <v>0</v>
      </c>
      <c s="35">
        <f>ROUND(ROUND(H464,2)*ROUND(G464,3),2)</f>
      </c>
      <c s="33" t="s">
        <v>66</v>
      </c>
      <c r="O464">
        <f>(I464*21)/100</f>
      </c>
      <c t="s">
        <v>33</v>
      </c>
    </row>
    <row r="465" spans="1:5" ht="12.75">
      <c r="A465" s="36" t="s">
        <v>67</v>
      </c>
      <c r="E465" s="37" t="s">
        <v>63</v>
      </c>
    </row>
    <row r="466" spans="1:5" ht="12.75">
      <c r="A466" s="38" t="s">
        <v>68</v>
      </c>
      <c r="E466" s="39" t="s">
        <v>69</v>
      </c>
    </row>
    <row r="467" spans="1:5" ht="165.75">
      <c r="A467" t="s">
        <v>70</v>
      </c>
      <c r="E467" s="37" t="s">
        <v>503</v>
      </c>
    </row>
    <row r="468" spans="1:16" ht="12.75">
      <c r="A468" s="26" t="s">
        <v>61</v>
      </c>
      <c s="31" t="s">
        <v>504</v>
      </c>
      <c s="31" t="s">
        <v>505</v>
      </c>
      <c s="26" t="s">
        <v>63</v>
      </c>
      <c s="32" t="s">
        <v>506</v>
      </c>
      <c s="33" t="s">
        <v>507</v>
      </c>
      <c s="34">
        <v>1</v>
      </c>
      <c s="35">
        <v>0</v>
      </c>
      <c s="35">
        <f>ROUND(ROUND(H468,2)*ROUND(G468,3),2)</f>
      </c>
      <c s="33" t="s">
        <v>66</v>
      </c>
      <c r="O468">
        <f>(I468*21)/100</f>
      </c>
      <c t="s">
        <v>33</v>
      </c>
    </row>
    <row r="469" spans="1:5" ht="12.75">
      <c r="A469" s="36" t="s">
        <v>67</v>
      </c>
      <c r="E469" s="37" t="s">
        <v>63</v>
      </c>
    </row>
    <row r="470" spans="1:5" ht="25.5">
      <c r="A470" s="38" t="s">
        <v>68</v>
      </c>
      <c r="E470" s="39" t="s">
        <v>508</v>
      </c>
    </row>
    <row r="471" spans="1:5" ht="114.75">
      <c r="A471" t="s">
        <v>70</v>
      </c>
      <c r="E471" s="37" t="s">
        <v>509</v>
      </c>
    </row>
    <row r="472" spans="1:16" ht="12.75">
      <c r="A472" s="26" t="s">
        <v>61</v>
      </c>
      <c s="31" t="s">
        <v>510</v>
      </c>
      <c s="31" t="s">
        <v>511</v>
      </c>
      <c s="26" t="s">
        <v>63</v>
      </c>
      <c s="32" t="s">
        <v>512</v>
      </c>
      <c s="33" t="s">
        <v>507</v>
      </c>
      <c s="34">
        <v>1</v>
      </c>
      <c s="35">
        <v>0</v>
      </c>
      <c s="35">
        <f>ROUND(ROUND(H472,2)*ROUND(G472,3),2)</f>
      </c>
      <c s="33" t="s">
        <v>66</v>
      </c>
      <c r="O472">
        <f>(I472*21)/100</f>
      </c>
      <c t="s">
        <v>33</v>
      </c>
    </row>
    <row r="473" spans="1:5" ht="12.75">
      <c r="A473" s="36" t="s">
        <v>67</v>
      </c>
      <c r="E473" s="37" t="s">
        <v>63</v>
      </c>
    </row>
    <row r="474" spans="1:5" ht="25.5">
      <c r="A474" s="38" t="s">
        <v>68</v>
      </c>
      <c r="E474" s="39" t="s">
        <v>508</v>
      </c>
    </row>
    <row r="475" spans="1:5" ht="165.75">
      <c r="A475" t="s">
        <v>70</v>
      </c>
      <c r="E475" s="37" t="s">
        <v>513</v>
      </c>
    </row>
    <row r="476" spans="1:16" ht="12.75">
      <c r="A476" s="26" t="s">
        <v>61</v>
      </c>
      <c s="31" t="s">
        <v>514</v>
      </c>
      <c s="31" t="s">
        <v>515</v>
      </c>
      <c s="26" t="s">
        <v>63</v>
      </c>
      <c s="32" t="s">
        <v>516</v>
      </c>
      <c s="33" t="s">
        <v>85</v>
      </c>
      <c s="34">
        <v>22</v>
      </c>
      <c s="35">
        <v>0</v>
      </c>
      <c s="35">
        <f>ROUND(ROUND(H476,2)*ROUND(G476,3),2)</f>
      </c>
      <c s="33" t="s">
        <v>66</v>
      </c>
      <c r="O476">
        <f>(I476*21)/100</f>
      </c>
      <c t="s">
        <v>33</v>
      </c>
    </row>
    <row r="477" spans="1:5" ht="12.75">
      <c r="A477" s="36" t="s">
        <v>67</v>
      </c>
      <c r="E477" s="37" t="s">
        <v>63</v>
      </c>
    </row>
    <row r="478" spans="1:5" ht="12.75">
      <c r="A478" s="38" t="s">
        <v>68</v>
      </c>
      <c r="E478" s="39" t="s">
        <v>69</v>
      </c>
    </row>
    <row r="479" spans="1:5" ht="114.75">
      <c r="A479" t="s">
        <v>70</v>
      </c>
      <c r="E479" s="37" t="s">
        <v>517</v>
      </c>
    </row>
    <row r="480" spans="1:16" ht="12.75">
      <c r="A480" s="26" t="s">
        <v>61</v>
      </c>
      <c s="31" t="s">
        <v>518</v>
      </c>
      <c s="31" t="s">
        <v>519</v>
      </c>
      <c s="26" t="s">
        <v>63</v>
      </c>
      <c s="32" t="s">
        <v>520</v>
      </c>
      <c s="33" t="s">
        <v>85</v>
      </c>
      <c s="34">
        <v>22</v>
      </c>
      <c s="35">
        <v>0</v>
      </c>
      <c s="35">
        <f>ROUND(ROUND(H480,2)*ROUND(G480,3),2)</f>
      </c>
      <c s="33" t="s">
        <v>66</v>
      </c>
      <c r="O480">
        <f>(I480*21)/100</f>
      </c>
      <c t="s">
        <v>33</v>
      </c>
    </row>
    <row r="481" spans="1:5" ht="12.75">
      <c r="A481" s="36" t="s">
        <v>67</v>
      </c>
      <c r="E481" s="37" t="s">
        <v>63</v>
      </c>
    </row>
    <row r="482" spans="1:5" ht="12.75">
      <c r="A482" s="38" t="s">
        <v>68</v>
      </c>
      <c r="E482" s="39" t="s">
        <v>69</v>
      </c>
    </row>
    <row r="483" spans="1:5" ht="165.75">
      <c r="A483" t="s">
        <v>70</v>
      </c>
      <c r="E483" s="37" t="s">
        <v>521</v>
      </c>
    </row>
    <row r="484" spans="1:16" ht="12.75">
      <c r="A484" s="26" t="s">
        <v>61</v>
      </c>
      <c s="31" t="s">
        <v>522</v>
      </c>
      <c s="31" t="s">
        <v>523</v>
      </c>
      <c s="26" t="s">
        <v>63</v>
      </c>
      <c s="32" t="s">
        <v>524</v>
      </c>
      <c s="33" t="s">
        <v>85</v>
      </c>
      <c s="34">
        <v>14</v>
      </c>
      <c s="35">
        <v>0</v>
      </c>
      <c s="35">
        <f>ROUND(ROUND(H484,2)*ROUND(G484,3),2)</f>
      </c>
      <c s="33" t="s">
        <v>66</v>
      </c>
      <c r="O484">
        <f>(I484*21)/100</f>
      </c>
      <c t="s">
        <v>33</v>
      </c>
    </row>
    <row r="485" spans="1:5" ht="12.75">
      <c r="A485" s="36" t="s">
        <v>67</v>
      </c>
      <c r="E485" s="37" t="s">
        <v>63</v>
      </c>
    </row>
    <row r="486" spans="1:5" ht="12.75">
      <c r="A486" s="38" t="s">
        <v>68</v>
      </c>
      <c r="E486" s="39" t="s">
        <v>69</v>
      </c>
    </row>
    <row r="487" spans="1:5" ht="114.75">
      <c r="A487" t="s">
        <v>70</v>
      </c>
      <c r="E487" s="37" t="s">
        <v>525</v>
      </c>
    </row>
    <row r="488" spans="1:16" ht="12.75">
      <c r="A488" s="26" t="s">
        <v>61</v>
      </c>
      <c s="31" t="s">
        <v>526</v>
      </c>
      <c s="31" t="s">
        <v>527</v>
      </c>
      <c s="26" t="s">
        <v>63</v>
      </c>
      <c s="32" t="s">
        <v>528</v>
      </c>
      <c s="33" t="s">
        <v>85</v>
      </c>
      <c s="34">
        <v>14</v>
      </c>
      <c s="35">
        <v>0</v>
      </c>
      <c s="35">
        <f>ROUND(ROUND(H488,2)*ROUND(G488,3),2)</f>
      </c>
      <c s="33" t="s">
        <v>66</v>
      </c>
      <c r="O488">
        <f>(I488*21)/100</f>
      </c>
      <c t="s">
        <v>33</v>
      </c>
    </row>
    <row r="489" spans="1:5" ht="12.75">
      <c r="A489" s="36" t="s">
        <v>67</v>
      </c>
      <c r="E489" s="37" t="s">
        <v>63</v>
      </c>
    </row>
    <row r="490" spans="1:5" ht="12.75">
      <c r="A490" s="38" t="s">
        <v>68</v>
      </c>
      <c r="E490" s="39" t="s">
        <v>69</v>
      </c>
    </row>
    <row r="491" spans="1:5" ht="102">
      <c r="A491" t="s">
        <v>70</v>
      </c>
      <c r="E491" s="37" t="s">
        <v>529</v>
      </c>
    </row>
    <row r="492" spans="1:16" ht="12.75">
      <c r="A492" s="26" t="s">
        <v>61</v>
      </c>
      <c s="31" t="s">
        <v>530</v>
      </c>
      <c s="31" t="s">
        <v>531</v>
      </c>
      <c s="26" t="s">
        <v>63</v>
      </c>
      <c s="32" t="s">
        <v>532</v>
      </c>
      <c s="33" t="s">
        <v>85</v>
      </c>
      <c s="34">
        <v>12</v>
      </c>
      <c s="35">
        <v>0</v>
      </c>
      <c s="35">
        <f>ROUND(ROUND(H492,2)*ROUND(G492,3),2)</f>
      </c>
      <c s="33" t="s">
        <v>66</v>
      </c>
      <c r="O492">
        <f>(I492*21)/100</f>
      </c>
      <c t="s">
        <v>33</v>
      </c>
    </row>
    <row r="493" spans="1:5" ht="12.75">
      <c r="A493" s="36" t="s">
        <v>67</v>
      </c>
      <c r="E493" s="37" t="s">
        <v>63</v>
      </c>
    </row>
    <row r="494" spans="1:5" ht="12.75">
      <c r="A494" s="38" t="s">
        <v>68</v>
      </c>
      <c r="E494" s="39" t="s">
        <v>69</v>
      </c>
    </row>
    <row r="495" spans="1:5" ht="114.75">
      <c r="A495" t="s">
        <v>70</v>
      </c>
      <c r="E495" s="37" t="s">
        <v>533</v>
      </c>
    </row>
    <row r="496" spans="1:16" ht="12.75">
      <c r="A496" s="26" t="s">
        <v>61</v>
      </c>
      <c s="31" t="s">
        <v>534</v>
      </c>
      <c s="31" t="s">
        <v>535</v>
      </c>
      <c s="26" t="s">
        <v>63</v>
      </c>
      <c s="32" t="s">
        <v>536</v>
      </c>
      <c s="33" t="s">
        <v>85</v>
      </c>
      <c s="34">
        <v>12</v>
      </c>
      <c s="35">
        <v>0</v>
      </c>
      <c s="35">
        <f>ROUND(ROUND(H496,2)*ROUND(G496,3),2)</f>
      </c>
      <c s="33" t="s">
        <v>66</v>
      </c>
      <c r="O496">
        <f>(I496*21)/100</f>
      </c>
      <c t="s">
        <v>33</v>
      </c>
    </row>
    <row r="497" spans="1:5" ht="12.75">
      <c r="A497" s="36" t="s">
        <v>67</v>
      </c>
      <c r="E497" s="37" t="s">
        <v>63</v>
      </c>
    </row>
    <row r="498" spans="1:5" ht="12.75">
      <c r="A498" s="38" t="s">
        <v>68</v>
      </c>
      <c r="E498" s="39" t="s">
        <v>69</v>
      </c>
    </row>
    <row r="499" spans="1:5" ht="165.75">
      <c r="A499" t="s">
        <v>70</v>
      </c>
      <c r="E499" s="37" t="s">
        <v>537</v>
      </c>
    </row>
    <row r="500" spans="1:16" ht="25.5">
      <c r="A500" s="26" t="s">
        <v>61</v>
      </c>
      <c s="31" t="s">
        <v>538</v>
      </c>
      <c s="31" t="s">
        <v>539</v>
      </c>
      <c s="26" t="s">
        <v>63</v>
      </c>
      <c s="32" t="s">
        <v>540</v>
      </c>
      <c s="33" t="s">
        <v>85</v>
      </c>
      <c s="34">
        <v>4</v>
      </c>
      <c s="35">
        <v>0</v>
      </c>
      <c s="35">
        <f>ROUND(ROUND(H500,2)*ROUND(G500,3),2)</f>
      </c>
      <c s="33" t="s">
        <v>66</v>
      </c>
      <c r="O500">
        <f>(I500*21)/100</f>
      </c>
      <c t="s">
        <v>33</v>
      </c>
    </row>
    <row r="501" spans="1:5" ht="12.75">
      <c r="A501" s="36" t="s">
        <v>67</v>
      </c>
      <c r="E501" s="37" t="s">
        <v>63</v>
      </c>
    </row>
    <row r="502" spans="1:5" ht="12.75">
      <c r="A502" s="38" t="s">
        <v>68</v>
      </c>
      <c r="E502" s="39" t="s">
        <v>69</v>
      </c>
    </row>
    <row r="503" spans="1:5" ht="114.75">
      <c r="A503" t="s">
        <v>70</v>
      </c>
      <c r="E503" s="37" t="s">
        <v>541</v>
      </c>
    </row>
    <row r="504" spans="1:16" ht="25.5">
      <c r="A504" s="26" t="s">
        <v>61</v>
      </c>
      <c s="31" t="s">
        <v>542</v>
      </c>
      <c s="31" t="s">
        <v>543</v>
      </c>
      <c s="26" t="s">
        <v>63</v>
      </c>
      <c s="32" t="s">
        <v>544</v>
      </c>
      <c s="33" t="s">
        <v>507</v>
      </c>
      <c s="34">
        <v>4</v>
      </c>
      <c s="35">
        <v>0</v>
      </c>
      <c s="35">
        <f>ROUND(ROUND(H504,2)*ROUND(G504,3),2)</f>
      </c>
      <c s="33" t="s">
        <v>66</v>
      </c>
      <c r="O504">
        <f>(I504*21)/100</f>
      </c>
      <c t="s">
        <v>33</v>
      </c>
    </row>
    <row r="505" spans="1:5" ht="12.75">
      <c r="A505" s="36" t="s">
        <v>67</v>
      </c>
      <c r="E505" s="37" t="s">
        <v>63</v>
      </c>
    </row>
    <row r="506" spans="1:5" ht="12.75">
      <c r="A506" s="38" t="s">
        <v>68</v>
      </c>
      <c r="E506" s="39" t="s">
        <v>69</v>
      </c>
    </row>
    <row r="507" spans="1:5" ht="165.75">
      <c r="A507" t="s">
        <v>70</v>
      </c>
      <c r="E507" s="37" t="s">
        <v>545</v>
      </c>
    </row>
    <row r="508" spans="1:16" ht="25.5">
      <c r="A508" s="26" t="s">
        <v>61</v>
      </c>
      <c s="31" t="s">
        <v>546</v>
      </c>
      <c s="31" t="s">
        <v>547</v>
      </c>
      <c s="26" t="s">
        <v>63</v>
      </c>
      <c s="32" t="s">
        <v>548</v>
      </c>
      <c s="33" t="s">
        <v>85</v>
      </c>
      <c s="34">
        <v>15</v>
      </c>
      <c s="35">
        <v>0</v>
      </c>
      <c s="35">
        <f>ROUND(ROUND(H508,2)*ROUND(G508,3),2)</f>
      </c>
      <c s="33" t="s">
        <v>66</v>
      </c>
      <c r="O508">
        <f>(I508*21)/100</f>
      </c>
      <c t="s">
        <v>33</v>
      </c>
    </row>
    <row r="509" spans="1:5" ht="12.75">
      <c r="A509" s="36" t="s">
        <v>67</v>
      </c>
      <c r="E509" s="37" t="s">
        <v>63</v>
      </c>
    </row>
    <row r="510" spans="1:5" ht="12.75">
      <c r="A510" s="38" t="s">
        <v>68</v>
      </c>
      <c r="E510" s="39" t="s">
        <v>69</v>
      </c>
    </row>
    <row r="511" spans="1:5" ht="114.75">
      <c r="A511" t="s">
        <v>70</v>
      </c>
      <c r="E511" s="37" t="s">
        <v>549</v>
      </c>
    </row>
    <row r="512" spans="1:16" ht="25.5">
      <c r="A512" s="26" t="s">
        <v>61</v>
      </c>
      <c s="31" t="s">
        <v>550</v>
      </c>
      <c s="31" t="s">
        <v>551</v>
      </c>
      <c s="26" t="s">
        <v>63</v>
      </c>
      <c s="32" t="s">
        <v>552</v>
      </c>
      <c s="33" t="s">
        <v>85</v>
      </c>
      <c s="34">
        <v>15</v>
      </c>
      <c s="35">
        <v>0</v>
      </c>
      <c s="35">
        <f>ROUND(ROUND(H512,2)*ROUND(G512,3),2)</f>
      </c>
      <c s="33" t="s">
        <v>66</v>
      </c>
      <c r="O512">
        <f>(I512*21)/100</f>
      </c>
      <c t="s">
        <v>33</v>
      </c>
    </row>
    <row r="513" spans="1:5" ht="12.75">
      <c r="A513" s="36" t="s">
        <v>67</v>
      </c>
      <c r="E513" s="37" t="s">
        <v>63</v>
      </c>
    </row>
    <row r="514" spans="1:5" ht="12.75">
      <c r="A514" s="38" t="s">
        <v>68</v>
      </c>
      <c r="E514" s="39" t="s">
        <v>69</v>
      </c>
    </row>
    <row r="515" spans="1:5" ht="127.5">
      <c r="A515" t="s">
        <v>70</v>
      </c>
      <c r="E515" s="37" t="s">
        <v>553</v>
      </c>
    </row>
    <row r="516" spans="1:16" ht="25.5">
      <c r="A516" s="26" t="s">
        <v>61</v>
      </c>
      <c s="31" t="s">
        <v>554</v>
      </c>
      <c s="31" t="s">
        <v>555</v>
      </c>
      <c s="26" t="s">
        <v>63</v>
      </c>
      <c s="32" t="s">
        <v>556</v>
      </c>
      <c s="33" t="s">
        <v>85</v>
      </c>
      <c s="34">
        <v>14</v>
      </c>
      <c s="35">
        <v>0</v>
      </c>
      <c s="35">
        <f>ROUND(ROUND(H516,2)*ROUND(G516,3),2)</f>
      </c>
      <c s="33" t="s">
        <v>66</v>
      </c>
      <c r="O516">
        <f>(I516*21)/100</f>
      </c>
      <c t="s">
        <v>33</v>
      </c>
    </row>
    <row r="517" spans="1:5" ht="12.75">
      <c r="A517" s="36" t="s">
        <v>67</v>
      </c>
      <c r="E517" s="37" t="s">
        <v>63</v>
      </c>
    </row>
    <row r="518" spans="1:5" ht="12.75">
      <c r="A518" s="38" t="s">
        <v>68</v>
      </c>
      <c r="E518" s="39" t="s">
        <v>69</v>
      </c>
    </row>
    <row r="519" spans="1:5" ht="140.25">
      <c r="A519" t="s">
        <v>70</v>
      </c>
      <c r="E519" s="37" t="s">
        <v>557</v>
      </c>
    </row>
    <row r="520" spans="1:16" ht="25.5">
      <c r="A520" s="26" t="s">
        <v>61</v>
      </c>
      <c s="31" t="s">
        <v>558</v>
      </c>
      <c s="31" t="s">
        <v>559</v>
      </c>
      <c s="26" t="s">
        <v>63</v>
      </c>
      <c s="32" t="s">
        <v>560</v>
      </c>
      <c s="33" t="s">
        <v>85</v>
      </c>
      <c s="34">
        <v>14</v>
      </c>
      <c s="35">
        <v>0</v>
      </c>
      <c s="35">
        <f>ROUND(ROUND(H520,2)*ROUND(G520,3),2)</f>
      </c>
      <c s="33" t="s">
        <v>66</v>
      </c>
      <c r="O520">
        <f>(I520*21)/100</f>
      </c>
      <c t="s">
        <v>33</v>
      </c>
    </row>
    <row r="521" spans="1:5" ht="12.75">
      <c r="A521" s="36" t="s">
        <v>67</v>
      </c>
      <c r="E521" s="37" t="s">
        <v>63</v>
      </c>
    </row>
    <row r="522" spans="1:5" ht="12.75">
      <c r="A522" s="38" t="s">
        <v>68</v>
      </c>
      <c r="E522" s="39" t="s">
        <v>69</v>
      </c>
    </row>
    <row r="523" spans="1:5" ht="153">
      <c r="A523" t="s">
        <v>70</v>
      </c>
      <c r="E523" s="37" t="s">
        <v>561</v>
      </c>
    </row>
    <row r="524" spans="1:16" ht="12.75">
      <c r="A524" s="26" t="s">
        <v>61</v>
      </c>
      <c s="31" t="s">
        <v>562</v>
      </c>
      <c s="31" t="s">
        <v>563</v>
      </c>
      <c s="26" t="s">
        <v>63</v>
      </c>
      <c s="32" t="s">
        <v>564</v>
      </c>
      <c s="33" t="s">
        <v>85</v>
      </c>
      <c s="34">
        <v>51</v>
      </c>
      <c s="35">
        <v>0</v>
      </c>
      <c s="35">
        <f>ROUND(ROUND(H524,2)*ROUND(G524,3),2)</f>
      </c>
      <c s="33" t="s">
        <v>66</v>
      </c>
      <c r="O524">
        <f>(I524*21)/100</f>
      </c>
      <c t="s">
        <v>33</v>
      </c>
    </row>
    <row r="525" spans="1:5" ht="12.75">
      <c r="A525" s="36" t="s">
        <v>67</v>
      </c>
      <c r="E525" s="37" t="s">
        <v>63</v>
      </c>
    </row>
    <row r="526" spans="1:5" ht="25.5">
      <c r="A526" s="38" t="s">
        <v>68</v>
      </c>
      <c r="E526" s="39" t="s">
        <v>565</v>
      </c>
    </row>
    <row r="527" spans="1:5" ht="114.75">
      <c r="A527" t="s">
        <v>70</v>
      </c>
      <c r="E527" s="37" t="s">
        <v>566</v>
      </c>
    </row>
    <row r="528" spans="1:16" ht="25.5">
      <c r="A528" s="26" t="s">
        <v>61</v>
      </c>
      <c s="31" t="s">
        <v>567</v>
      </c>
      <c s="31" t="s">
        <v>568</v>
      </c>
      <c s="26" t="s">
        <v>63</v>
      </c>
      <c s="32" t="s">
        <v>569</v>
      </c>
      <c s="33" t="s">
        <v>85</v>
      </c>
      <c s="34">
        <v>51</v>
      </c>
      <c s="35">
        <v>0</v>
      </c>
      <c s="35">
        <f>ROUND(ROUND(H528,2)*ROUND(G528,3),2)</f>
      </c>
      <c s="33" t="s">
        <v>66</v>
      </c>
      <c r="O528">
        <f>(I528*21)/100</f>
      </c>
      <c t="s">
        <v>33</v>
      </c>
    </row>
    <row r="529" spans="1:5" ht="12.75">
      <c r="A529" s="36" t="s">
        <v>67</v>
      </c>
      <c r="E529" s="37" t="s">
        <v>63</v>
      </c>
    </row>
    <row r="530" spans="1:5" ht="25.5">
      <c r="A530" s="38" t="s">
        <v>68</v>
      </c>
      <c r="E530" s="39" t="s">
        <v>565</v>
      </c>
    </row>
    <row r="531" spans="1:5" ht="140.25">
      <c r="A531" t="s">
        <v>70</v>
      </c>
      <c r="E531" s="37" t="s">
        <v>570</v>
      </c>
    </row>
    <row r="532" spans="1:16" ht="25.5">
      <c r="A532" s="26" t="s">
        <v>61</v>
      </c>
      <c s="31" t="s">
        <v>571</v>
      </c>
      <c s="31" t="s">
        <v>572</v>
      </c>
      <c s="26" t="s">
        <v>63</v>
      </c>
      <c s="32" t="s">
        <v>573</v>
      </c>
      <c s="33" t="s">
        <v>85</v>
      </c>
      <c s="34">
        <v>3</v>
      </c>
      <c s="35">
        <v>0</v>
      </c>
      <c s="35">
        <f>ROUND(ROUND(H532,2)*ROUND(G532,3),2)</f>
      </c>
      <c s="33" t="s">
        <v>66</v>
      </c>
      <c r="O532">
        <f>(I532*21)/100</f>
      </c>
      <c t="s">
        <v>33</v>
      </c>
    </row>
    <row r="533" spans="1:5" ht="12.75">
      <c r="A533" s="36" t="s">
        <v>67</v>
      </c>
      <c r="E533" s="37" t="s">
        <v>63</v>
      </c>
    </row>
    <row r="534" spans="1:5" ht="12.75">
      <c r="A534" s="38" t="s">
        <v>68</v>
      </c>
      <c r="E534" s="39" t="s">
        <v>69</v>
      </c>
    </row>
    <row r="535" spans="1:5" ht="114.75">
      <c r="A535" t="s">
        <v>70</v>
      </c>
      <c r="E535" s="37" t="s">
        <v>574</v>
      </c>
    </row>
    <row r="536" spans="1:16" ht="25.5">
      <c r="A536" s="26" t="s">
        <v>61</v>
      </c>
      <c s="31" t="s">
        <v>575</v>
      </c>
      <c s="31" t="s">
        <v>576</v>
      </c>
      <c s="26" t="s">
        <v>63</v>
      </c>
      <c s="32" t="s">
        <v>577</v>
      </c>
      <c s="33" t="s">
        <v>85</v>
      </c>
      <c s="34">
        <v>3</v>
      </c>
      <c s="35">
        <v>0</v>
      </c>
      <c s="35">
        <f>ROUND(ROUND(H536,2)*ROUND(G536,3),2)</f>
      </c>
      <c s="33" t="s">
        <v>66</v>
      </c>
      <c r="O536">
        <f>(I536*21)/100</f>
      </c>
      <c t="s">
        <v>33</v>
      </c>
    </row>
    <row r="537" spans="1:5" ht="12.75">
      <c r="A537" s="36" t="s">
        <v>67</v>
      </c>
      <c r="E537" s="37" t="s">
        <v>63</v>
      </c>
    </row>
    <row r="538" spans="1:5" ht="12.75">
      <c r="A538" s="38" t="s">
        <v>68</v>
      </c>
      <c r="E538" s="39" t="s">
        <v>69</v>
      </c>
    </row>
    <row r="539" spans="1:5" ht="140.25">
      <c r="A539" t="s">
        <v>70</v>
      </c>
      <c r="E539" s="37" t="s">
        <v>578</v>
      </c>
    </row>
    <row r="540" spans="1:16" ht="25.5">
      <c r="A540" s="26" t="s">
        <v>61</v>
      </c>
      <c s="31" t="s">
        <v>579</v>
      </c>
      <c s="31" t="s">
        <v>580</v>
      </c>
      <c s="26" t="s">
        <v>63</v>
      </c>
      <c s="32" t="s">
        <v>581</v>
      </c>
      <c s="33" t="s">
        <v>85</v>
      </c>
      <c s="34">
        <v>24</v>
      </c>
      <c s="35">
        <v>0</v>
      </c>
      <c s="35">
        <f>ROUND(ROUND(H540,2)*ROUND(G540,3),2)</f>
      </c>
      <c s="33" t="s">
        <v>66</v>
      </c>
      <c r="O540">
        <f>(I540*21)/100</f>
      </c>
      <c t="s">
        <v>33</v>
      </c>
    </row>
    <row r="541" spans="1:5" ht="12.75">
      <c r="A541" s="36" t="s">
        <v>67</v>
      </c>
      <c r="E541" s="37" t="s">
        <v>63</v>
      </c>
    </row>
    <row r="542" spans="1:5" ht="25.5">
      <c r="A542" s="38" t="s">
        <v>68</v>
      </c>
      <c r="E542" s="39" t="s">
        <v>582</v>
      </c>
    </row>
    <row r="543" spans="1:5" ht="140.25">
      <c r="A543" t="s">
        <v>70</v>
      </c>
      <c r="E543" s="37" t="s">
        <v>583</v>
      </c>
    </row>
    <row r="544" spans="1:16" ht="25.5">
      <c r="A544" s="26" t="s">
        <v>61</v>
      </c>
      <c s="31" t="s">
        <v>584</v>
      </c>
      <c s="31" t="s">
        <v>585</v>
      </c>
      <c s="26" t="s">
        <v>63</v>
      </c>
      <c s="32" t="s">
        <v>586</v>
      </c>
      <c s="33" t="s">
        <v>85</v>
      </c>
      <c s="34">
        <v>24</v>
      </c>
      <c s="35">
        <v>0</v>
      </c>
      <c s="35">
        <f>ROUND(ROUND(H544,2)*ROUND(G544,3),2)</f>
      </c>
      <c s="33" t="s">
        <v>66</v>
      </c>
      <c r="O544">
        <f>(I544*21)/100</f>
      </c>
      <c t="s">
        <v>33</v>
      </c>
    </row>
    <row r="545" spans="1:5" ht="12.75">
      <c r="A545" s="36" t="s">
        <v>67</v>
      </c>
      <c r="E545" s="37" t="s">
        <v>63</v>
      </c>
    </row>
    <row r="546" spans="1:5" ht="25.5">
      <c r="A546" s="38" t="s">
        <v>68</v>
      </c>
      <c r="E546" s="39" t="s">
        <v>582</v>
      </c>
    </row>
    <row r="547" spans="1:5" ht="140.25">
      <c r="A547" t="s">
        <v>70</v>
      </c>
      <c r="E547" s="37" t="s">
        <v>587</v>
      </c>
    </row>
    <row r="548" spans="1:16" ht="12.75">
      <c r="A548" s="26" t="s">
        <v>61</v>
      </c>
      <c s="31" t="s">
        <v>588</v>
      </c>
      <c s="31" t="s">
        <v>589</v>
      </c>
      <c s="26" t="s">
        <v>63</v>
      </c>
      <c s="32" t="s">
        <v>590</v>
      </c>
      <c s="33" t="s">
        <v>85</v>
      </c>
      <c s="34">
        <v>45</v>
      </c>
      <c s="35">
        <v>0</v>
      </c>
      <c s="35">
        <f>ROUND(ROUND(H548,2)*ROUND(G548,3),2)</f>
      </c>
      <c s="33" t="s">
        <v>66</v>
      </c>
      <c r="O548">
        <f>(I548*21)/100</f>
      </c>
      <c t="s">
        <v>33</v>
      </c>
    </row>
    <row r="549" spans="1:5" ht="12.75">
      <c r="A549" s="36" t="s">
        <v>67</v>
      </c>
      <c r="E549" s="37" t="s">
        <v>63</v>
      </c>
    </row>
    <row r="550" spans="1:5" ht="12.75">
      <c r="A550" s="38" t="s">
        <v>68</v>
      </c>
      <c r="E550" s="39" t="s">
        <v>69</v>
      </c>
    </row>
    <row r="551" spans="1:5" ht="114.75">
      <c r="A551" t="s">
        <v>70</v>
      </c>
      <c r="E551" s="37" t="s">
        <v>591</v>
      </c>
    </row>
    <row r="552" spans="1:16" ht="12.75">
      <c r="A552" s="26" t="s">
        <v>61</v>
      </c>
      <c s="31" t="s">
        <v>592</v>
      </c>
      <c s="31" t="s">
        <v>593</v>
      </c>
      <c s="26" t="s">
        <v>63</v>
      </c>
      <c s="32" t="s">
        <v>594</v>
      </c>
      <c s="33" t="s">
        <v>85</v>
      </c>
      <c s="34">
        <v>45</v>
      </c>
      <c s="35">
        <v>0</v>
      </c>
      <c s="35">
        <f>ROUND(ROUND(H552,2)*ROUND(G552,3),2)</f>
      </c>
      <c s="33" t="s">
        <v>66</v>
      </c>
      <c r="O552">
        <f>(I552*21)/100</f>
      </c>
      <c t="s">
        <v>33</v>
      </c>
    </row>
    <row r="553" spans="1:5" ht="12.75">
      <c r="A553" s="36" t="s">
        <v>67</v>
      </c>
      <c r="E553" s="37" t="s">
        <v>63</v>
      </c>
    </row>
    <row r="554" spans="1:5" ht="12.75">
      <c r="A554" s="38" t="s">
        <v>68</v>
      </c>
      <c r="E554" s="39" t="s">
        <v>69</v>
      </c>
    </row>
    <row r="555" spans="1:5" ht="127.5">
      <c r="A555" t="s">
        <v>70</v>
      </c>
      <c r="E555" s="37" t="s">
        <v>595</v>
      </c>
    </row>
    <row r="556" spans="1:16" ht="12.75">
      <c r="A556" s="26" t="s">
        <v>61</v>
      </c>
      <c s="31" t="s">
        <v>596</v>
      </c>
      <c s="31" t="s">
        <v>597</v>
      </c>
      <c s="26" t="s">
        <v>63</v>
      </c>
      <c s="32" t="s">
        <v>598</v>
      </c>
      <c s="33" t="s">
        <v>85</v>
      </c>
      <c s="34">
        <v>1</v>
      </c>
      <c s="35">
        <v>0</v>
      </c>
      <c s="35">
        <f>ROUND(ROUND(H556,2)*ROUND(G556,3),2)</f>
      </c>
      <c s="33" t="s">
        <v>66</v>
      </c>
      <c r="O556">
        <f>(I556*21)/100</f>
      </c>
      <c t="s">
        <v>33</v>
      </c>
    </row>
    <row r="557" spans="1:5" ht="12.75">
      <c r="A557" s="36" t="s">
        <v>67</v>
      </c>
      <c r="E557" s="37" t="s">
        <v>63</v>
      </c>
    </row>
    <row r="558" spans="1:5" ht="12.75">
      <c r="A558" s="38" t="s">
        <v>68</v>
      </c>
      <c r="E558" s="39" t="s">
        <v>69</v>
      </c>
    </row>
    <row r="559" spans="1:5" ht="114.75">
      <c r="A559" t="s">
        <v>70</v>
      </c>
      <c r="E559" s="37" t="s">
        <v>599</v>
      </c>
    </row>
    <row r="560" spans="1:16" ht="12.75">
      <c r="A560" s="26" t="s">
        <v>61</v>
      </c>
      <c s="31" t="s">
        <v>600</v>
      </c>
      <c s="31" t="s">
        <v>601</v>
      </c>
      <c s="26" t="s">
        <v>63</v>
      </c>
      <c s="32" t="s">
        <v>602</v>
      </c>
      <c s="33" t="s">
        <v>85</v>
      </c>
      <c s="34">
        <v>1</v>
      </c>
      <c s="35">
        <v>0</v>
      </c>
      <c s="35">
        <f>ROUND(ROUND(H560,2)*ROUND(G560,3),2)</f>
      </c>
      <c s="33" t="s">
        <v>66</v>
      </c>
      <c r="O560">
        <f>(I560*21)/100</f>
      </c>
      <c t="s">
        <v>33</v>
      </c>
    </row>
    <row r="561" spans="1:5" ht="12.75">
      <c r="A561" s="36" t="s">
        <v>67</v>
      </c>
      <c r="E561" s="37" t="s">
        <v>63</v>
      </c>
    </row>
    <row r="562" spans="1:5" ht="12.75">
      <c r="A562" s="38" t="s">
        <v>68</v>
      </c>
      <c r="E562" s="39" t="s">
        <v>69</v>
      </c>
    </row>
    <row r="563" spans="1:5" ht="127.5">
      <c r="A563" t="s">
        <v>70</v>
      </c>
      <c r="E563" s="37" t="s">
        <v>603</v>
      </c>
    </row>
    <row r="564" spans="1:16" ht="12.75">
      <c r="A564" s="26" t="s">
        <v>61</v>
      </c>
      <c s="31" t="s">
        <v>604</v>
      </c>
      <c s="31" t="s">
        <v>605</v>
      </c>
      <c s="26" t="s">
        <v>63</v>
      </c>
      <c s="32" t="s">
        <v>606</v>
      </c>
      <c s="33" t="s">
        <v>81</v>
      </c>
      <c s="34">
        <v>70</v>
      </c>
      <c s="35">
        <v>0</v>
      </c>
      <c s="35">
        <f>ROUND(ROUND(H564,2)*ROUND(G564,3),2)</f>
      </c>
      <c s="33" t="s">
        <v>66</v>
      </c>
      <c r="O564">
        <f>(I564*21)/100</f>
      </c>
      <c t="s">
        <v>33</v>
      </c>
    </row>
    <row r="565" spans="1:5" ht="12.75">
      <c r="A565" s="36" t="s">
        <v>67</v>
      </c>
      <c r="E565" s="37" t="s">
        <v>63</v>
      </c>
    </row>
    <row r="566" spans="1:5" ht="12.75">
      <c r="A566" s="38" t="s">
        <v>68</v>
      </c>
      <c r="E566" s="39" t="s">
        <v>69</v>
      </c>
    </row>
    <row r="567" spans="1:5" ht="114.75">
      <c r="A567" t="s">
        <v>70</v>
      </c>
      <c r="E567" s="37" t="s">
        <v>607</v>
      </c>
    </row>
    <row r="568" spans="1:16" ht="12.75">
      <c r="A568" s="26" t="s">
        <v>61</v>
      </c>
      <c s="31" t="s">
        <v>608</v>
      </c>
      <c s="31" t="s">
        <v>609</v>
      </c>
      <c s="26" t="s">
        <v>63</v>
      </c>
      <c s="32" t="s">
        <v>610</v>
      </c>
      <c s="33" t="s">
        <v>81</v>
      </c>
      <c s="34">
        <v>70</v>
      </c>
      <c s="35">
        <v>0</v>
      </c>
      <c s="35">
        <f>ROUND(ROUND(H568,2)*ROUND(G568,3),2)</f>
      </c>
      <c s="33" t="s">
        <v>66</v>
      </c>
      <c r="O568">
        <f>(I568*21)/100</f>
      </c>
      <c t="s">
        <v>33</v>
      </c>
    </row>
    <row r="569" spans="1:5" ht="12.75">
      <c r="A569" s="36" t="s">
        <v>67</v>
      </c>
      <c r="E569" s="37" t="s">
        <v>63</v>
      </c>
    </row>
    <row r="570" spans="1:5" ht="12.75">
      <c r="A570" s="38" t="s">
        <v>68</v>
      </c>
      <c r="E570" s="39" t="s">
        <v>69</v>
      </c>
    </row>
    <row r="571" spans="1:5" ht="127.5">
      <c r="A571" t="s">
        <v>70</v>
      </c>
      <c r="E571" s="37" t="s">
        <v>611</v>
      </c>
    </row>
    <row r="572" spans="1:16" ht="12.75">
      <c r="A572" s="26" t="s">
        <v>61</v>
      </c>
      <c s="31" t="s">
        <v>612</v>
      </c>
      <c s="31" t="s">
        <v>613</v>
      </c>
      <c s="26" t="s">
        <v>63</v>
      </c>
      <c s="32" t="s">
        <v>614</v>
      </c>
      <c s="33" t="s">
        <v>85</v>
      </c>
      <c s="34">
        <v>67</v>
      </c>
      <c s="35">
        <v>0</v>
      </c>
      <c s="35">
        <f>ROUND(ROUND(H572,2)*ROUND(G572,3),2)</f>
      </c>
      <c s="33" t="s">
        <v>66</v>
      </c>
      <c r="O572">
        <f>(I572*21)/100</f>
      </c>
      <c t="s">
        <v>33</v>
      </c>
    </row>
    <row r="573" spans="1:5" ht="12.75">
      <c r="A573" s="36" t="s">
        <v>67</v>
      </c>
      <c r="E573" s="37" t="s">
        <v>63</v>
      </c>
    </row>
    <row r="574" spans="1:5" ht="12.75">
      <c r="A574" s="38" t="s">
        <v>68</v>
      </c>
      <c r="E574" s="39" t="s">
        <v>69</v>
      </c>
    </row>
    <row r="575" spans="1:5" ht="114.75">
      <c r="A575" t="s">
        <v>70</v>
      </c>
      <c r="E575" s="37" t="s">
        <v>615</v>
      </c>
    </row>
    <row r="576" spans="1:16" ht="12.75">
      <c r="A576" s="26" t="s">
        <v>61</v>
      </c>
      <c s="31" t="s">
        <v>616</v>
      </c>
      <c s="31" t="s">
        <v>617</v>
      </c>
      <c s="26" t="s">
        <v>63</v>
      </c>
      <c s="32" t="s">
        <v>618</v>
      </c>
      <c s="33" t="s">
        <v>85</v>
      </c>
      <c s="34">
        <v>67</v>
      </c>
      <c s="35">
        <v>0</v>
      </c>
      <c s="35">
        <f>ROUND(ROUND(H576,2)*ROUND(G576,3),2)</f>
      </c>
      <c s="33" t="s">
        <v>66</v>
      </c>
      <c r="O576">
        <f>(I576*21)/100</f>
      </c>
      <c t="s">
        <v>33</v>
      </c>
    </row>
    <row r="577" spans="1:5" ht="12.75">
      <c r="A577" s="36" t="s">
        <v>67</v>
      </c>
      <c r="E577" s="37" t="s">
        <v>63</v>
      </c>
    </row>
    <row r="578" spans="1:5" ht="12.75">
      <c r="A578" s="38" t="s">
        <v>68</v>
      </c>
      <c r="E578" s="39" t="s">
        <v>69</v>
      </c>
    </row>
    <row r="579" spans="1:5" ht="127.5">
      <c r="A579" t="s">
        <v>70</v>
      </c>
      <c r="E579" s="37" t="s">
        <v>619</v>
      </c>
    </row>
    <row r="580" spans="1:16" ht="12.75">
      <c r="A580" s="26" t="s">
        <v>61</v>
      </c>
      <c s="31" t="s">
        <v>620</v>
      </c>
      <c s="31" t="s">
        <v>621</v>
      </c>
      <c s="26" t="s">
        <v>63</v>
      </c>
      <c s="32" t="s">
        <v>622</v>
      </c>
      <c s="33" t="s">
        <v>85</v>
      </c>
      <c s="34">
        <v>3</v>
      </c>
      <c s="35">
        <v>0</v>
      </c>
      <c s="35">
        <f>ROUND(ROUND(H580,2)*ROUND(G580,3),2)</f>
      </c>
      <c s="33" t="s">
        <v>66</v>
      </c>
      <c r="O580">
        <f>(I580*21)/100</f>
      </c>
      <c t="s">
        <v>33</v>
      </c>
    </row>
    <row r="581" spans="1:5" ht="12.75">
      <c r="A581" s="36" t="s">
        <v>67</v>
      </c>
      <c r="E581" s="37" t="s">
        <v>63</v>
      </c>
    </row>
    <row r="582" spans="1:5" ht="12.75">
      <c r="A582" s="38" t="s">
        <v>68</v>
      </c>
      <c r="E582" s="39" t="s">
        <v>69</v>
      </c>
    </row>
    <row r="583" spans="1:5" ht="114.75">
      <c r="A583" t="s">
        <v>70</v>
      </c>
      <c r="E583" s="37" t="s">
        <v>623</v>
      </c>
    </row>
    <row r="584" spans="1:16" ht="12.75">
      <c r="A584" s="26" t="s">
        <v>61</v>
      </c>
      <c s="31" t="s">
        <v>624</v>
      </c>
      <c s="31" t="s">
        <v>625</v>
      </c>
      <c s="26" t="s">
        <v>63</v>
      </c>
      <c s="32" t="s">
        <v>626</v>
      </c>
      <c s="33" t="s">
        <v>85</v>
      </c>
      <c s="34">
        <v>3</v>
      </c>
      <c s="35">
        <v>0</v>
      </c>
      <c s="35">
        <f>ROUND(ROUND(H584,2)*ROUND(G584,3),2)</f>
      </c>
      <c s="33" t="s">
        <v>66</v>
      </c>
      <c r="O584">
        <f>(I584*21)/100</f>
      </c>
      <c t="s">
        <v>33</v>
      </c>
    </row>
    <row r="585" spans="1:5" ht="12.75">
      <c r="A585" s="36" t="s">
        <v>67</v>
      </c>
      <c r="E585" s="37" t="s">
        <v>63</v>
      </c>
    </row>
    <row r="586" spans="1:5" ht="12.75">
      <c r="A586" s="38" t="s">
        <v>68</v>
      </c>
      <c r="E586" s="39" t="s">
        <v>69</v>
      </c>
    </row>
    <row r="587" spans="1:5" ht="127.5">
      <c r="A587" t="s">
        <v>70</v>
      </c>
      <c r="E587" s="37" t="s">
        <v>627</v>
      </c>
    </row>
    <row r="588" spans="1:16" ht="12.75">
      <c r="A588" s="26" t="s">
        <v>61</v>
      </c>
      <c s="31" t="s">
        <v>628</v>
      </c>
      <c s="31" t="s">
        <v>629</v>
      </c>
      <c s="26" t="s">
        <v>63</v>
      </c>
      <c s="32" t="s">
        <v>630</v>
      </c>
      <c s="33" t="s">
        <v>85</v>
      </c>
      <c s="34">
        <v>4</v>
      </c>
      <c s="35">
        <v>0</v>
      </c>
      <c s="35">
        <f>ROUND(ROUND(H588,2)*ROUND(G588,3),2)</f>
      </c>
      <c s="33" t="s">
        <v>66</v>
      </c>
      <c r="O588">
        <f>(I588*21)/100</f>
      </c>
      <c t="s">
        <v>33</v>
      </c>
    </row>
    <row r="589" spans="1:5" ht="12.75">
      <c r="A589" s="36" t="s">
        <v>67</v>
      </c>
      <c r="E589" s="37" t="s">
        <v>63</v>
      </c>
    </row>
    <row r="590" spans="1:5" ht="12.75">
      <c r="A590" s="38" t="s">
        <v>68</v>
      </c>
      <c r="E590" s="39" t="s">
        <v>69</v>
      </c>
    </row>
    <row r="591" spans="1:5" ht="114.75">
      <c r="A591" t="s">
        <v>70</v>
      </c>
      <c r="E591" s="37" t="s">
        <v>631</v>
      </c>
    </row>
    <row r="592" spans="1:16" ht="12.75">
      <c r="A592" s="26" t="s">
        <v>61</v>
      </c>
      <c s="31" t="s">
        <v>632</v>
      </c>
      <c s="31" t="s">
        <v>633</v>
      </c>
      <c s="26" t="s">
        <v>63</v>
      </c>
      <c s="32" t="s">
        <v>634</v>
      </c>
      <c s="33" t="s">
        <v>85</v>
      </c>
      <c s="34">
        <v>4</v>
      </c>
      <c s="35">
        <v>0</v>
      </c>
      <c s="35">
        <f>ROUND(ROUND(H592,2)*ROUND(G592,3),2)</f>
      </c>
      <c s="33" t="s">
        <v>66</v>
      </c>
      <c r="O592">
        <f>(I592*21)/100</f>
      </c>
      <c t="s">
        <v>33</v>
      </c>
    </row>
    <row r="593" spans="1:5" ht="12.75">
      <c r="A593" s="36" t="s">
        <v>67</v>
      </c>
      <c r="E593" s="37" t="s">
        <v>63</v>
      </c>
    </row>
    <row r="594" spans="1:5" ht="12.75">
      <c r="A594" s="38" t="s">
        <v>68</v>
      </c>
      <c r="E594" s="39" t="s">
        <v>69</v>
      </c>
    </row>
    <row r="595" spans="1:5" ht="102">
      <c r="A595" t="s">
        <v>70</v>
      </c>
      <c r="E595" s="37" t="s">
        <v>635</v>
      </c>
    </row>
    <row r="596" spans="1:16" ht="12.75">
      <c r="A596" s="26" t="s">
        <v>61</v>
      </c>
      <c s="31" t="s">
        <v>636</v>
      </c>
      <c s="31" t="s">
        <v>637</v>
      </c>
      <c s="26" t="s">
        <v>63</v>
      </c>
      <c s="32" t="s">
        <v>638</v>
      </c>
      <c s="33" t="s">
        <v>85</v>
      </c>
      <c s="34">
        <v>5</v>
      </c>
      <c s="35">
        <v>0</v>
      </c>
      <c s="35">
        <f>ROUND(ROUND(H596,2)*ROUND(G596,3),2)</f>
      </c>
      <c s="33" t="s">
        <v>66</v>
      </c>
      <c r="O596">
        <f>(I596*21)/100</f>
      </c>
      <c t="s">
        <v>33</v>
      </c>
    </row>
    <row r="597" spans="1:5" ht="12.75">
      <c r="A597" s="36" t="s">
        <v>67</v>
      </c>
      <c r="E597" s="37" t="s">
        <v>63</v>
      </c>
    </row>
    <row r="598" spans="1:5" ht="12.75">
      <c r="A598" s="38" t="s">
        <v>68</v>
      </c>
      <c r="E598" s="39" t="s">
        <v>69</v>
      </c>
    </row>
    <row r="599" spans="1:5" ht="114.75">
      <c r="A599" t="s">
        <v>70</v>
      </c>
      <c r="E599" s="37" t="s">
        <v>639</v>
      </c>
    </row>
    <row r="600" spans="1:16" ht="12.75">
      <c r="A600" s="26" t="s">
        <v>61</v>
      </c>
      <c s="31" t="s">
        <v>640</v>
      </c>
      <c s="31" t="s">
        <v>641</v>
      </c>
      <c s="26" t="s">
        <v>63</v>
      </c>
      <c s="32" t="s">
        <v>642</v>
      </c>
      <c s="33" t="s">
        <v>85</v>
      </c>
      <c s="34">
        <v>5</v>
      </c>
      <c s="35">
        <v>0</v>
      </c>
      <c s="35">
        <f>ROUND(ROUND(H600,2)*ROUND(G600,3),2)</f>
      </c>
      <c s="33" t="s">
        <v>66</v>
      </c>
      <c r="O600">
        <f>(I600*21)/100</f>
      </c>
      <c t="s">
        <v>33</v>
      </c>
    </row>
    <row r="601" spans="1:5" ht="12.75">
      <c r="A601" s="36" t="s">
        <v>67</v>
      </c>
      <c r="E601" s="37" t="s">
        <v>63</v>
      </c>
    </row>
    <row r="602" spans="1:5" ht="12.75">
      <c r="A602" s="38" t="s">
        <v>68</v>
      </c>
      <c r="E602" s="39" t="s">
        <v>69</v>
      </c>
    </row>
    <row r="603" spans="1:5" ht="114.75">
      <c r="A603" t="s">
        <v>70</v>
      </c>
      <c r="E603" s="37" t="s">
        <v>643</v>
      </c>
    </row>
    <row r="604" spans="1:16" ht="12.75">
      <c r="A604" s="26" t="s">
        <v>61</v>
      </c>
      <c s="31" t="s">
        <v>644</v>
      </c>
      <c s="31" t="s">
        <v>645</v>
      </c>
      <c s="26" t="s">
        <v>63</v>
      </c>
      <c s="32" t="s">
        <v>646</v>
      </c>
      <c s="33" t="s">
        <v>85</v>
      </c>
      <c s="34">
        <v>12</v>
      </c>
      <c s="35">
        <v>0</v>
      </c>
      <c s="35">
        <f>ROUND(ROUND(H604,2)*ROUND(G604,3),2)</f>
      </c>
      <c s="33" t="s">
        <v>66</v>
      </c>
      <c r="O604">
        <f>(I604*21)/100</f>
      </c>
      <c t="s">
        <v>33</v>
      </c>
    </row>
    <row r="605" spans="1:5" ht="12.75">
      <c r="A605" s="36" t="s">
        <v>67</v>
      </c>
      <c r="E605" s="37" t="s">
        <v>63</v>
      </c>
    </row>
    <row r="606" spans="1:5" ht="12.75">
      <c r="A606" s="38" t="s">
        <v>68</v>
      </c>
      <c r="E606" s="39" t="s">
        <v>69</v>
      </c>
    </row>
    <row r="607" spans="1:5" ht="114.75">
      <c r="A607" t="s">
        <v>70</v>
      </c>
      <c r="E607" s="37" t="s">
        <v>647</v>
      </c>
    </row>
    <row r="608" spans="1:16" ht="12.75">
      <c r="A608" s="26" t="s">
        <v>61</v>
      </c>
      <c s="31" t="s">
        <v>648</v>
      </c>
      <c s="31" t="s">
        <v>649</v>
      </c>
      <c s="26" t="s">
        <v>63</v>
      </c>
      <c s="32" t="s">
        <v>650</v>
      </c>
      <c s="33" t="s">
        <v>85</v>
      </c>
      <c s="34">
        <v>12</v>
      </c>
      <c s="35">
        <v>0</v>
      </c>
      <c s="35">
        <f>ROUND(ROUND(H608,2)*ROUND(G608,3),2)</f>
      </c>
      <c s="33" t="s">
        <v>66</v>
      </c>
      <c r="O608">
        <f>(I608*21)/100</f>
      </c>
      <c t="s">
        <v>33</v>
      </c>
    </row>
    <row r="609" spans="1:5" ht="12.75">
      <c r="A609" s="36" t="s">
        <v>67</v>
      </c>
      <c r="E609" s="37" t="s">
        <v>63</v>
      </c>
    </row>
    <row r="610" spans="1:5" ht="12.75">
      <c r="A610" s="38" t="s">
        <v>68</v>
      </c>
      <c r="E610" s="39" t="s">
        <v>69</v>
      </c>
    </row>
    <row r="611" spans="1:5" ht="140.25">
      <c r="A611" t="s">
        <v>70</v>
      </c>
      <c r="E611" s="37" t="s">
        <v>651</v>
      </c>
    </row>
    <row r="612" spans="1:16" ht="25.5">
      <c r="A612" s="26" t="s">
        <v>61</v>
      </c>
      <c s="31" t="s">
        <v>652</v>
      </c>
      <c s="31" t="s">
        <v>653</v>
      </c>
      <c s="26" t="s">
        <v>63</v>
      </c>
      <c s="32" t="s">
        <v>654</v>
      </c>
      <c s="33" t="s">
        <v>85</v>
      </c>
      <c s="34">
        <v>3</v>
      </c>
      <c s="35">
        <v>0</v>
      </c>
      <c s="35">
        <f>ROUND(ROUND(H612,2)*ROUND(G612,3),2)</f>
      </c>
      <c s="33" t="s">
        <v>66</v>
      </c>
      <c r="O612">
        <f>(I612*21)/100</f>
      </c>
      <c t="s">
        <v>33</v>
      </c>
    </row>
    <row r="613" spans="1:5" ht="12.75">
      <c r="A613" s="36" t="s">
        <v>67</v>
      </c>
      <c r="E613" s="37" t="s">
        <v>63</v>
      </c>
    </row>
    <row r="614" spans="1:5" ht="12.75">
      <c r="A614" s="38" t="s">
        <v>68</v>
      </c>
      <c r="E614" s="39" t="s">
        <v>69</v>
      </c>
    </row>
    <row r="615" spans="1:5" ht="114.75">
      <c r="A615" t="s">
        <v>70</v>
      </c>
      <c r="E615" s="37" t="s">
        <v>655</v>
      </c>
    </row>
    <row r="616" spans="1:16" ht="12.75">
      <c r="A616" s="26" t="s">
        <v>61</v>
      </c>
      <c s="31" t="s">
        <v>656</v>
      </c>
      <c s="31" t="s">
        <v>657</v>
      </c>
      <c s="26" t="s">
        <v>63</v>
      </c>
      <c s="32" t="s">
        <v>658</v>
      </c>
      <c s="33" t="s">
        <v>85</v>
      </c>
      <c s="34">
        <v>3</v>
      </c>
      <c s="35">
        <v>0</v>
      </c>
      <c s="35">
        <f>ROUND(ROUND(H616,2)*ROUND(G616,3),2)</f>
      </c>
      <c s="33" t="s">
        <v>66</v>
      </c>
      <c r="O616">
        <f>(I616*21)/100</f>
      </c>
      <c t="s">
        <v>33</v>
      </c>
    </row>
    <row r="617" spans="1:5" ht="12.75">
      <c r="A617" s="36" t="s">
        <v>67</v>
      </c>
      <c r="E617" s="37" t="s">
        <v>63</v>
      </c>
    </row>
    <row r="618" spans="1:5" ht="12.75">
      <c r="A618" s="38" t="s">
        <v>68</v>
      </c>
      <c r="E618" s="39" t="s">
        <v>69</v>
      </c>
    </row>
    <row r="619" spans="1:5" ht="165.75">
      <c r="A619" t="s">
        <v>70</v>
      </c>
      <c r="E619" s="37" t="s">
        <v>659</v>
      </c>
    </row>
    <row r="620" spans="1:16" ht="12.75">
      <c r="A620" s="26" t="s">
        <v>61</v>
      </c>
      <c s="31" t="s">
        <v>660</v>
      </c>
      <c s="31" t="s">
        <v>661</v>
      </c>
      <c s="26" t="s">
        <v>63</v>
      </c>
      <c s="32" t="s">
        <v>662</v>
      </c>
      <c s="33" t="s">
        <v>663</v>
      </c>
      <c s="34">
        <v>340</v>
      </c>
      <c s="35">
        <v>0</v>
      </c>
      <c s="35">
        <f>ROUND(ROUND(H620,2)*ROUND(G620,3),2)</f>
      </c>
      <c s="33" t="s">
        <v>66</v>
      </c>
      <c r="O620">
        <f>(I620*21)/100</f>
      </c>
      <c t="s">
        <v>33</v>
      </c>
    </row>
    <row r="621" spans="1:5" ht="12.75">
      <c r="A621" s="36" t="s">
        <v>67</v>
      </c>
      <c r="E621" s="37" t="s">
        <v>63</v>
      </c>
    </row>
    <row r="622" spans="1:5" ht="12.75">
      <c r="A622" s="38" t="s">
        <v>68</v>
      </c>
      <c r="E622" s="39" t="s">
        <v>69</v>
      </c>
    </row>
    <row r="623" spans="1:5" ht="114.75">
      <c r="A623" t="s">
        <v>70</v>
      </c>
      <c r="E623" s="37" t="s">
        <v>664</v>
      </c>
    </row>
    <row r="624" spans="1:16" ht="12.75">
      <c r="A624" s="26" t="s">
        <v>61</v>
      </c>
      <c s="31" t="s">
        <v>665</v>
      </c>
      <c s="31" t="s">
        <v>666</v>
      </c>
      <c s="26" t="s">
        <v>63</v>
      </c>
      <c s="32" t="s">
        <v>667</v>
      </c>
      <c s="33" t="s">
        <v>663</v>
      </c>
      <c s="34">
        <v>120</v>
      </c>
      <c s="35">
        <v>0</v>
      </c>
      <c s="35">
        <f>ROUND(ROUND(H624,2)*ROUND(G624,3),2)</f>
      </c>
      <c s="33" t="s">
        <v>66</v>
      </c>
      <c r="O624">
        <f>(I624*21)/100</f>
      </c>
      <c t="s">
        <v>33</v>
      </c>
    </row>
    <row r="625" spans="1:5" ht="12.75">
      <c r="A625" s="36" t="s">
        <v>67</v>
      </c>
      <c r="E625" s="37" t="s">
        <v>63</v>
      </c>
    </row>
    <row r="626" spans="1:5" ht="12.75">
      <c r="A626" s="38" t="s">
        <v>68</v>
      </c>
      <c r="E626" s="39" t="s">
        <v>69</v>
      </c>
    </row>
    <row r="627" spans="1:5" ht="102">
      <c r="A627" t="s">
        <v>70</v>
      </c>
      <c r="E627" s="37" t="s">
        <v>668</v>
      </c>
    </row>
    <row r="628" spans="1:16" ht="12.75">
      <c r="A628" s="26" t="s">
        <v>61</v>
      </c>
      <c s="31" t="s">
        <v>669</v>
      </c>
      <c s="31" t="s">
        <v>670</v>
      </c>
      <c s="26" t="s">
        <v>63</v>
      </c>
      <c s="32" t="s">
        <v>671</v>
      </c>
      <c s="33" t="s">
        <v>85</v>
      </c>
      <c s="34">
        <v>230</v>
      </c>
      <c s="35">
        <v>0</v>
      </c>
      <c s="35">
        <f>ROUND(ROUND(H628,2)*ROUND(G628,3),2)</f>
      </c>
      <c s="33" t="s">
        <v>66</v>
      </c>
      <c r="O628">
        <f>(I628*21)/100</f>
      </c>
      <c t="s">
        <v>33</v>
      </c>
    </row>
    <row r="629" spans="1:5" ht="12.75">
      <c r="A629" s="36" t="s">
        <v>67</v>
      </c>
      <c r="E629" s="37" t="s">
        <v>63</v>
      </c>
    </row>
    <row r="630" spans="1:5" ht="12.75">
      <c r="A630" s="38" t="s">
        <v>68</v>
      </c>
      <c r="E630" s="39" t="s">
        <v>69</v>
      </c>
    </row>
    <row r="631" spans="1:5" ht="140.25">
      <c r="A631" t="s">
        <v>70</v>
      </c>
      <c r="E631" s="37" t="s">
        <v>672</v>
      </c>
    </row>
    <row r="632" spans="1:16" ht="12.75">
      <c r="A632" s="26" t="s">
        <v>61</v>
      </c>
      <c s="31" t="s">
        <v>673</v>
      </c>
      <c s="31" t="s">
        <v>674</v>
      </c>
      <c s="26" t="s">
        <v>63</v>
      </c>
      <c s="32" t="s">
        <v>675</v>
      </c>
      <c s="33" t="s">
        <v>85</v>
      </c>
      <c s="34">
        <v>4</v>
      </c>
      <c s="35">
        <v>0</v>
      </c>
      <c s="35">
        <f>ROUND(ROUND(H632,2)*ROUND(G632,3),2)</f>
      </c>
      <c s="33" t="s">
        <v>66</v>
      </c>
      <c r="O632">
        <f>(I632*21)/100</f>
      </c>
      <c t="s">
        <v>33</v>
      </c>
    </row>
    <row r="633" spans="1:5" ht="12.75">
      <c r="A633" s="36" t="s">
        <v>67</v>
      </c>
      <c r="E633" s="37" t="s">
        <v>63</v>
      </c>
    </row>
    <row r="634" spans="1:5" ht="12.75">
      <c r="A634" s="38" t="s">
        <v>68</v>
      </c>
      <c r="E634" s="39" t="s">
        <v>69</v>
      </c>
    </row>
    <row r="635" spans="1:5" ht="102">
      <c r="A635" t="s">
        <v>70</v>
      </c>
      <c r="E635" s="37" t="s">
        <v>676</v>
      </c>
    </row>
    <row r="636" spans="1:16" ht="12.75">
      <c r="A636" s="26" t="s">
        <v>61</v>
      </c>
      <c s="31" t="s">
        <v>677</v>
      </c>
      <c s="31" t="s">
        <v>678</v>
      </c>
      <c s="26" t="s">
        <v>63</v>
      </c>
      <c s="32" t="s">
        <v>679</v>
      </c>
      <c s="33" t="s">
        <v>85</v>
      </c>
      <c s="34">
        <v>61</v>
      </c>
      <c s="35">
        <v>0</v>
      </c>
      <c s="35">
        <f>ROUND(ROUND(H636,2)*ROUND(G636,3),2)</f>
      </c>
      <c s="33" t="s">
        <v>66</v>
      </c>
      <c r="O636">
        <f>(I636*21)/100</f>
      </c>
      <c t="s">
        <v>33</v>
      </c>
    </row>
    <row r="637" spans="1:5" ht="12.75">
      <c r="A637" s="36" t="s">
        <v>67</v>
      </c>
      <c r="E637" s="37" t="s">
        <v>63</v>
      </c>
    </row>
    <row r="638" spans="1:5" ht="12.75">
      <c r="A638" s="38" t="s">
        <v>68</v>
      </c>
      <c r="E638" s="39" t="s">
        <v>69</v>
      </c>
    </row>
    <row r="639" spans="1:5" ht="114.75">
      <c r="A639" t="s">
        <v>70</v>
      </c>
      <c r="E639" s="37" t="s">
        <v>680</v>
      </c>
    </row>
    <row r="640" spans="1:16" ht="25.5">
      <c r="A640" s="26" t="s">
        <v>61</v>
      </c>
      <c s="31" t="s">
        <v>681</v>
      </c>
      <c s="31" t="s">
        <v>682</v>
      </c>
      <c s="26" t="s">
        <v>63</v>
      </c>
      <c s="32" t="s">
        <v>683</v>
      </c>
      <c s="33" t="s">
        <v>85</v>
      </c>
      <c s="34">
        <v>8</v>
      </c>
      <c s="35">
        <v>0</v>
      </c>
      <c s="35">
        <f>ROUND(ROUND(H640,2)*ROUND(G640,3),2)</f>
      </c>
      <c s="33" t="s">
        <v>66</v>
      </c>
      <c r="O640">
        <f>(I640*21)/100</f>
      </c>
      <c t="s">
        <v>33</v>
      </c>
    </row>
    <row r="641" spans="1:5" ht="12.75">
      <c r="A641" s="36" t="s">
        <v>67</v>
      </c>
      <c r="E641" s="37" t="s">
        <v>63</v>
      </c>
    </row>
    <row r="642" spans="1:5" ht="12.75">
      <c r="A642" s="38" t="s">
        <v>68</v>
      </c>
      <c r="E642" s="39" t="s">
        <v>69</v>
      </c>
    </row>
    <row r="643" spans="1:5" ht="127.5">
      <c r="A643" t="s">
        <v>70</v>
      </c>
      <c r="E643" s="37" t="s">
        <v>684</v>
      </c>
    </row>
    <row r="644" spans="1:16" ht="25.5">
      <c r="A644" s="26" t="s">
        <v>61</v>
      </c>
      <c s="31" t="s">
        <v>685</v>
      </c>
      <c s="31" t="s">
        <v>686</v>
      </c>
      <c s="26" t="s">
        <v>63</v>
      </c>
      <c s="32" t="s">
        <v>687</v>
      </c>
      <c s="33" t="s">
        <v>85</v>
      </c>
      <c s="34">
        <v>230</v>
      </c>
      <c s="35">
        <v>0</v>
      </c>
      <c s="35">
        <f>ROUND(ROUND(H644,2)*ROUND(G644,3),2)</f>
      </c>
      <c s="33" t="s">
        <v>66</v>
      </c>
      <c r="O644">
        <f>(I644*21)/100</f>
      </c>
      <c t="s">
        <v>33</v>
      </c>
    </row>
    <row r="645" spans="1:5" ht="12.75">
      <c r="A645" s="36" t="s">
        <v>67</v>
      </c>
      <c r="E645" s="37" t="s">
        <v>63</v>
      </c>
    </row>
    <row r="646" spans="1:5" ht="12.75">
      <c r="A646" s="38" t="s">
        <v>68</v>
      </c>
      <c r="E646" s="39" t="s">
        <v>69</v>
      </c>
    </row>
    <row r="647" spans="1:5" ht="89.25">
      <c r="A647" t="s">
        <v>70</v>
      </c>
      <c r="E647" s="37" t="s">
        <v>688</v>
      </c>
    </row>
    <row r="648" spans="1:16" ht="12.75">
      <c r="A648" s="26" t="s">
        <v>61</v>
      </c>
      <c s="31" t="s">
        <v>689</v>
      </c>
      <c s="31" t="s">
        <v>690</v>
      </c>
      <c s="26" t="s">
        <v>63</v>
      </c>
      <c s="32" t="s">
        <v>691</v>
      </c>
      <c s="33" t="s">
        <v>663</v>
      </c>
      <c s="34">
        <v>120</v>
      </c>
      <c s="35">
        <v>0</v>
      </c>
      <c s="35">
        <f>ROUND(ROUND(H648,2)*ROUND(G648,3),2)</f>
      </c>
      <c s="33" t="s">
        <v>66</v>
      </c>
      <c r="O648">
        <f>(I648*21)/100</f>
      </c>
      <c t="s">
        <v>33</v>
      </c>
    </row>
    <row r="649" spans="1:5" ht="12.75">
      <c r="A649" s="36" t="s">
        <v>67</v>
      </c>
      <c r="E649" s="37" t="s">
        <v>63</v>
      </c>
    </row>
    <row r="650" spans="1:5" ht="12.75">
      <c r="A650" s="38" t="s">
        <v>68</v>
      </c>
      <c r="E650" s="39" t="s">
        <v>69</v>
      </c>
    </row>
    <row r="651" spans="1:5" ht="114.75">
      <c r="A651" t="s">
        <v>70</v>
      </c>
      <c r="E651" s="37" t="s">
        <v>692</v>
      </c>
    </row>
    <row r="652" spans="1:16" ht="12.75">
      <c r="A652" s="26" t="s">
        <v>61</v>
      </c>
      <c s="31" t="s">
        <v>693</v>
      </c>
      <c s="31" t="s">
        <v>694</v>
      </c>
      <c s="26" t="s">
        <v>63</v>
      </c>
      <c s="32" t="s">
        <v>695</v>
      </c>
      <c s="33" t="s">
        <v>85</v>
      </c>
      <c s="34">
        <v>6</v>
      </c>
      <c s="35">
        <v>0</v>
      </c>
      <c s="35">
        <f>ROUND(ROUND(H652,2)*ROUND(G652,3),2)</f>
      </c>
      <c s="33" t="s">
        <v>66</v>
      </c>
      <c r="O652">
        <f>(I652*21)/100</f>
      </c>
      <c t="s">
        <v>33</v>
      </c>
    </row>
    <row r="653" spans="1:5" ht="12.75">
      <c r="A653" s="36" t="s">
        <v>67</v>
      </c>
      <c r="E653" s="37" t="s">
        <v>63</v>
      </c>
    </row>
    <row r="654" spans="1:5" ht="12.75">
      <c r="A654" s="38" t="s">
        <v>68</v>
      </c>
      <c r="E654" s="39" t="s">
        <v>69</v>
      </c>
    </row>
    <row r="655" spans="1:5" ht="76.5">
      <c r="A655" t="s">
        <v>70</v>
      </c>
      <c r="E655" s="37" t="s">
        <v>696</v>
      </c>
    </row>
    <row r="656" spans="1:16" ht="25.5">
      <c r="A656" s="26" t="s">
        <v>61</v>
      </c>
      <c s="31" t="s">
        <v>697</v>
      </c>
      <c s="31" t="s">
        <v>698</v>
      </c>
      <c s="26" t="s">
        <v>63</v>
      </c>
      <c s="32" t="s">
        <v>699</v>
      </c>
      <c s="33" t="s">
        <v>85</v>
      </c>
      <c s="34">
        <v>2</v>
      </c>
      <c s="35">
        <v>0</v>
      </c>
      <c s="35">
        <f>ROUND(ROUND(H656,2)*ROUND(G656,3),2)</f>
      </c>
      <c s="33" t="s">
        <v>66</v>
      </c>
      <c r="O656">
        <f>(I656*21)/100</f>
      </c>
      <c t="s">
        <v>33</v>
      </c>
    </row>
    <row r="657" spans="1:5" ht="12.75">
      <c r="A657" s="36" t="s">
        <v>67</v>
      </c>
      <c r="E657" s="37" t="s">
        <v>63</v>
      </c>
    </row>
    <row r="658" spans="1:5" ht="12.75">
      <c r="A658" s="38" t="s">
        <v>68</v>
      </c>
      <c r="E658" s="39" t="s">
        <v>69</v>
      </c>
    </row>
    <row r="659" spans="1:5" ht="127.5">
      <c r="A659" t="s">
        <v>70</v>
      </c>
      <c r="E659" s="37" t="s">
        <v>700</v>
      </c>
    </row>
    <row r="660" spans="1:16" ht="12.75">
      <c r="A660" s="26" t="s">
        <v>61</v>
      </c>
      <c s="31" t="s">
        <v>701</v>
      </c>
      <c s="31" t="s">
        <v>702</v>
      </c>
      <c s="26" t="s">
        <v>63</v>
      </c>
      <c s="32" t="s">
        <v>703</v>
      </c>
      <c s="33" t="s">
        <v>85</v>
      </c>
      <c s="34">
        <v>2</v>
      </c>
      <c s="35">
        <v>0</v>
      </c>
      <c s="35">
        <f>ROUND(ROUND(H660,2)*ROUND(G660,3),2)</f>
      </c>
      <c s="33" t="s">
        <v>66</v>
      </c>
      <c r="O660">
        <f>(I660*21)/100</f>
      </c>
      <c t="s">
        <v>33</v>
      </c>
    </row>
    <row r="661" spans="1:5" ht="12.75">
      <c r="A661" s="36" t="s">
        <v>67</v>
      </c>
      <c r="E661" s="37" t="s">
        <v>63</v>
      </c>
    </row>
    <row r="662" spans="1:5" ht="12.75">
      <c r="A662" s="38" t="s">
        <v>68</v>
      </c>
      <c r="E662" s="39" t="s">
        <v>69</v>
      </c>
    </row>
    <row r="663" spans="1:5" ht="89.25">
      <c r="A663" t="s">
        <v>70</v>
      </c>
      <c r="E663" s="37" t="s">
        <v>704</v>
      </c>
    </row>
    <row r="664" spans="1:16" ht="12.75">
      <c r="A664" s="26" t="s">
        <v>61</v>
      </c>
      <c s="31" t="s">
        <v>705</v>
      </c>
      <c s="31" t="s">
        <v>706</v>
      </c>
      <c s="26" t="s">
        <v>63</v>
      </c>
      <c s="32" t="s">
        <v>707</v>
      </c>
      <c s="33" t="s">
        <v>708</v>
      </c>
      <c s="34">
        <v>1</v>
      </c>
      <c s="35">
        <v>0</v>
      </c>
      <c s="35">
        <f>ROUND(ROUND(H664,2)*ROUND(G664,3),2)</f>
      </c>
      <c s="33" t="s">
        <v>66</v>
      </c>
      <c r="O664">
        <f>(I664*21)/100</f>
      </c>
      <c t="s">
        <v>33</v>
      </c>
    </row>
    <row r="665" spans="1:5" ht="12.75">
      <c r="A665" s="36" t="s">
        <v>67</v>
      </c>
      <c r="E665" s="37" t="s">
        <v>63</v>
      </c>
    </row>
    <row r="666" spans="1:5" ht="12.75">
      <c r="A666" s="38" t="s">
        <v>68</v>
      </c>
      <c r="E666" s="39" t="s">
        <v>69</v>
      </c>
    </row>
    <row r="667" spans="1:5" ht="127.5">
      <c r="A667" t="s">
        <v>70</v>
      </c>
      <c r="E667" s="37" t="s">
        <v>709</v>
      </c>
    </row>
    <row r="668" spans="1:16" ht="25.5">
      <c r="A668" s="26" t="s">
        <v>61</v>
      </c>
      <c s="31" t="s">
        <v>710</v>
      </c>
      <c s="31" t="s">
        <v>711</v>
      </c>
      <c s="26" t="s">
        <v>63</v>
      </c>
      <c s="32" t="s">
        <v>712</v>
      </c>
      <c s="33" t="s">
        <v>85</v>
      </c>
      <c s="34">
        <v>1</v>
      </c>
      <c s="35">
        <v>0</v>
      </c>
      <c s="35">
        <f>ROUND(ROUND(H668,2)*ROUND(G668,3),2)</f>
      </c>
      <c s="33" t="s">
        <v>66</v>
      </c>
      <c r="O668">
        <f>(I668*21)/100</f>
      </c>
      <c t="s">
        <v>33</v>
      </c>
    </row>
    <row r="669" spans="1:5" ht="12.75">
      <c r="A669" s="36" t="s">
        <v>67</v>
      </c>
      <c r="E669" s="37" t="s">
        <v>63</v>
      </c>
    </row>
    <row r="670" spans="1:5" ht="12.75">
      <c r="A670" s="38" t="s">
        <v>68</v>
      </c>
      <c r="E670" s="39" t="s">
        <v>69</v>
      </c>
    </row>
    <row r="671" spans="1:5" ht="191.25">
      <c r="A671" t="s">
        <v>70</v>
      </c>
      <c r="E671" s="37" t="s">
        <v>713</v>
      </c>
    </row>
    <row r="672" spans="1:16" ht="25.5">
      <c r="A672" s="26" t="s">
        <v>61</v>
      </c>
      <c s="31" t="s">
        <v>714</v>
      </c>
      <c s="31" t="s">
        <v>715</v>
      </c>
      <c s="26" t="s">
        <v>63</v>
      </c>
      <c s="32" t="s">
        <v>716</v>
      </c>
      <c s="33" t="s">
        <v>325</v>
      </c>
      <c s="34">
        <v>35.3</v>
      </c>
      <c s="35">
        <v>0</v>
      </c>
      <c s="35">
        <f>ROUND(ROUND(H672,2)*ROUND(G672,3),2)</f>
      </c>
      <c s="33" t="s">
        <v>66</v>
      </c>
      <c r="O672">
        <f>(I672*21)/100</f>
      </c>
      <c t="s">
        <v>33</v>
      </c>
    </row>
    <row r="673" spans="1:5" ht="12.75">
      <c r="A673" s="36" t="s">
        <v>67</v>
      </c>
      <c r="E673" s="37" t="s">
        <v>63</v>
      </c>
    </row>
    <row r="674" spans="1:5" ht="12.75">
      <c r="A674" s="38" t="s">
        <v>68</v>
      </c>
      <c r="E674" s="39" t="s">
        <v>69</v>
      </c>
    </row>
    <row r="675" spans="1:5" ht="204">
      <c r="A675" t="s">
        <v>70</v>
      </c>
      <c r="E675" s="37" t="s">
        <v>717</v>
      </c>
    </row>
    <row r="676" spans="1:16" ht="25.5">
      <c r="A676" s="26" t="s">
        <v>61</v>
      </c>
      <c s="31" t="s">
        <v>718</v>
      </c>
      <c s="31" t="s">
        <v>719</v>
      </c>
      <c s="26" t="s">
        <v>63</v>
      </c>
      <c s="32" t="s">
        <v>720</v>
      </c>
      <c s="33" t="s">
        <v>85</v>
      </c>
      <c s="34">
        <v>1</v>
      </c>
      <c s="35">
        <v>0</v>
      </c>
      <c s="35">
        <f>ROUND(ROUND(H676,2)*ROUND(G676,3),2)</f>
      </c>
      <c s="33" t="s">
        <v>66</v>
      </c>
      <c r="O676">
        <f>(I676*21)/100</f>
      </c>
      <c t="s">
        <v>33</v>
      </c>
    </row>
    <row r="677" spans="1:5" ht="12.75">
      <c r="A677" s="36" t="s">
        <v>67</v>
      </c>
      <c r="E677" s="37" t="s">
        <v>63</v>
      </c>
    </row>
    <row r="678" spans="1:5" ht="12.75">
      <c r="A678" s="38" t="s">
        <v>68</v>
      </c>
      <c r="E678" s="39" t="s">
        <v>69</v>
      </c>
    </row>
    <row r="679" spans="1:5" ht="229.5">
      <c r="A679" t="s">
        <v>70</v>
      </c>
      <c r="E679" s="37" t="s">
        <v>721</v>
      </c>
    </row>
    <row r="680" spans="1:16" ht="25.5">
      <c r="A680" s="26" t="s">
        <v>61</v>
      </c>
      <c s="31" t="s">
        <v>722</v>
      </c>
      <c s="31" t="s">
        <v>723</v>
      </c>
      <c s="26" t="s">
        <v>63</v>
      </c>
      <c s="32" t="s">
        <v>724</v>
      </c>
      <c s="33" t="s">
        <v>325</v>
      </c>
      <c s="34">
        <v>6</v>
      </c>
      <c s="35">
        <v>0</v>
      </c>
      <c s="35">
        <f>ROUND(ROUND(H680,2)*ROUND(G680,3),2)</f>
      </c>
      <c s="33" t="s">
        <v>66</v>
      </c>
      <c r="O680">
        <f>(I680*21)/100</f>
      </c>
      <c t="s">
        <v>33</v>
      </c>
    </row>
    <row r="681" spans="1:5" ht="12.75">
      <c r="A681" s="36" t="s">
        <v>67</v>
      </c>
      <c r="E681" s="37" t="s">
        <v>63</v>
      </c>
    </row>
    <row r="682" spans="1:5" ht="12.75">
      <c r="A682" s="38" t="s">
        <v>68</v>
      </c>
      <c r="E682" s="39" t="s">
        <v>69</v>
      </c>
    </row>
    <row r="683" spans="1:5" ht="229.5">
      <c r="A683" t="s">
        <v>70</v>
      </c>
      <c r="E683" s="37" t="s">
        <v>725</v>
      </c>
    </row>
    <row r="684" spans="1:16" ht="12.75">
      <c r="A684" s="26" t="s">
        <v>61</v>
      </c>
      <c s="31" t="s">
        <v>726</v>
      </c>
      <c s="31" t="s">
        <v>727</v>
      </c>
      <c s="26" t="s">
        <v>63</v>
      </c>
      <c s="32" t="s">
        <v>728</v>
      </c>
      <c s="33" t="s">
        <v>729</v>
      </c>
      <c s="34">
        <v>6.06</v>
      </c>
      <c s="35">
        <v>0</v>
      </c>
      <c s="35">
        <f>ROUND(ROUND(H684,2)*ROUND(G684,3),2)</f>
      </c>
      <c s="33" t="s">
        <v>66</v>
      </c>
      <c r="O684">
        <f>(I684*21)/100</f>
      </c>
      <c t="s">
        <v>33</v>
      </c>
    </row>
    <row r="685" spans="1:5" ht="12.75">
      <c r="A685" s="36" t="s">
        <v>67</v>
      </c>
      <c r="E685" s="37" t="s">
        <v>63</v>
      </c>
    </row>
    <row r="686" spans="1:5" ht="12.75">
      <c r="A686" s="38" t="s">
        <v>68</v>
      </c>
      <c r="E686" s="39" t="s">
        <v>69</v>
      </c>
    </row>
    <row r="687" spans="1:5" ht="153">
      <c r="A687" t="s">
        <v>70</v>
      </c>
      <c r="E687" s="37" t="s">
        <v>730</v>
      </c>
    </row>
    <row r="688" spans="1:16" ht="12.75">
      <c r="A688" s="26" t="s">
        <v>61</v>
      </c>
      <c s="31" t="s">
        <v>731</v>
      </c>
      <c s="31" t="s">
        <v>732</v>
      </c>
      <c s="26" t="s">
        <v>63</v>
      </c>
      <c s="32" t="s">
        <v>733</v>
      </c>
      <c s="33" t="s">
        <v>81</v>
      </c>
      <c s="34">
        <v>505</v>
      </c>
      <c s="35">
        <v>0</v>
      </c>
      <c s="35">
        <f>ROUND(ROUND(H688,2)*ROUND(G688,3),2)</f>
      </c>
      <c s="33" t="s">
        <v>66</v>
      </c>
      <c r="O688">
        <f>(I688*21)/100</f>
      </c>
      <c t="s">
        <v>33</v>
      </c>
    </row>
    <row r="689" spans="1:5" ht="12.75">
      <c r="A689" s="36" t="s">
        <v>67</v>
      </c>
      <c r="E689" s="37" t="s">
        <v>63</v>
      </c>
    </row>
    <row r="690" spans="1:5" ht="12.75">
      <c r="A690" s="38" t="s">
        <v>68</v>
      </c>
      <c r="E690" s="39" t="s">
        <v>69</v>
      </c>
    </row>
    <row r="691" spans="1:5" ht="153">
      <c r="A691" t="s">
        <v>70</v>
      </c>
      <c r="E691" s="37" t="s">
        <v>734</v>
      </c>
    </row>
    <row r="692" spans="1:16" ht="25.5">
      <c r="A692" s="26" t="s">
        <v>61</v>
      </c>
      <c s="31" t="s">
        <v>735</v>
      </c>
      <c s="31" t="s">
        <v>736</v>
      </c>
      <c s="26" t="s">
        <v>63</v>
      </c>
      <c s="32" t="s">
        <v>737</v>
      </c>
      <c s="33" t="s">
        <v>738</v>
      </c>
      <c s="34">
        <v>121</v>
      </c>
      <c s="35">
        <v>0</v>
      </c>
      <c s="35">
        <f>ROUND(ROUND(H692,2)*ROUND(G692,3),2)</f>
      </c>
      <c s="33"/>
      <c r="O692">
        <f>(I692*21)/100</f>
      </c>
      <c t="s">
        <v>33</v>
      </c>
    </row>
    <row r="693" spans="1:5" ht="12.75">
      <c r="A693" s="36" t="s">
        <v>67</v>
      </c>
      <c r="E693" s="37" t="s">
        <v>63</v>
      </c>
    </row>
    <row r="694" spans="1:5" ht="12.75">
      <c r="A694" s="38" t="s">
        <v>68</v>
      </c>
      <c r="E694" s="39" t="s">
        <v>69</v>
      </c>
    </row>
    <row r="695" spans="1:5" ht="89.25">
      <c r="A695" t="s">
        <v>70</v>
      </c>
      <c r="E695" s="37" t="s">
        <v>739</v>
      </c>
    </row>
    <row r="696" spans="1:16" ht="25.5">
      <c r="A696" s="26" t="s">
        <v>61</v>
      </c>
      <c s="31" t="s">
        <v>740</v>
      </c>
      <c s="31" t="s">
        <v>741</v>
      </c>
      <c s="26" t="s">
        <v>63</v>
      </c>
      <c s="32" t="s">
        <v>742</v>
      </c>
      <c s="33" t="s">
        <v>738</v>
      </c>
      <c s="34">
        <v>31</v>
      </c>
      <c s="35">
        <v>0</v>
      </c>
      <c s="35">
        <f>ROUND(ROUND(H696,2)*ROUND(G696,3),2)</f>
      </c>
      <c s="33"/>
      <c r="O696">
        <f>(I696*21)/100</f>
      </c>
      <c t="s">
        <v>33</v>
      </c>
    </row>
    <row r="697" spans="1:5" ht="12.75">
      <c r="A697" s="36" t="s">
        <v>67</v>
      </c>
      <c r="E697" s="37" t="s">
        <v>63</v>
      </c>
    </row>
    <row r="698" spans="1:5" ht="12.75">
      <c r="A698" s="38" t="s">
        <v>68</v>
      </c>
      <c r="E698" s="39" t="s">
        <v>69</v>
      </c>
    </row>
    <row r="699" spans="1:5" ht="89.25">
      <c r="A699" t="s">
        <v>70</v>
      </c>
      <c r="E699" s="37" t="s">
        <v>743</v>
      </c>
    </row>
    <row r="700" spans="1:16" ht="25.5">
      <c r="A700" s="26" t="s">
        <v>61</v>
      </c>
      <c s="31" t="s">
        <v>744</v>
      </c>
      <c s="31" t="s">
        <v>745</v>
      </c>
      <c s="26" t="s">
        <v>63</v>
      </c>
      <c s="32" t="s">
        <v>746</v>
      </c>
      <c s="33" t="s">
        <v>738</v>
      </c>
      <c s="34">
        <v>8</v>
      </c>
      <c s="35">
        <v>0</v>
      </c>
      <c s="35">
        <f>ROUND(ROUND(H700,2)*ROUND(G700,3),2)</f>
      </c>
      <c s="33"/>
      <c r="O700">
        <f>(I700*21)/100</f>
      </c>
      <c t="s">
        <v>33</v>
      </c>
    </row>
    <row r="701" spans="1:5" ht="12.75">
      <c r="A701" s="36" t="s">
        <v>67</v>
      </c>
      <c r="E701" s="37" t="s">
        <v>63</v>
      </c>
    </row>
    <row r="702" spans="1:5" ht="12.75">
      <c r="A702" s="38" t="s">
        <v>68</v>
      </c>
      <c r="E702" s="39" t="s">
        <v>69</v>
      </c>
    </row>
    <row r="703" spans="1:5" ht="89.25">
      <c r="A703" t="s">
        <v>70</v>
      </c>
      <c r="E703" s="37" t="s">
        <v>747</v>
      </c>
    </row>
    <row r="704" spans="1:16" ht="25.5">
      <c r="A704" s="26" t="s">
        <v>61</v>
      </c>
      <c s="31" t="s">
        <v>748</v>
      </c>
      <c s="31" t="s">
        <v>749</v>
      </c>
      <c s="26" t="s">
        <v>63</v>
      </c>
      <c s="32" t="s">
        <v>750</v>
      </c>
      <c s="33" t="s">
        <v>738</v>
      </c>
      <c s="34">
        <v>1.7</v>
      </c>
      <c s="35">
        <v>0</v>
      </c>
      <c s="35">
        <f>ROUND(ROUND(H704,2)*ROUND(G704,3),2)</f>
      </c>
      <c s="33"/>
      <c r="O704">
        <f>(I704*21)/100</f>
      </c>
      <c t="s">
        <v>33</v>
      </c>
    </row>
    <row r="705" spans="1:5" ht="12.75">
      <c r="A705" s="36" t="s">
        <v>67</v>
      </c>
      <c r="E705" s="37" t="s">
        <v>63</v>
      </c>
    </row>
    <row r="706" spans="1:5" ht="12.75">
      <c r="A706" s="38" t="s">
        <v>68</v>
      </c>
      <c r="E706" s="39" t="s">
        <v>69</v>
      </c>
    </row>
    <row r="707" spans="1:5" ht="89.25">
      <c r="A707" t="s">
        <v>70</v>
      </c>
      <c r="E707" s="37" t="s">
        <v>751</v>
      </c>
    </row>
    <row r="708" spans="1:16" ht="25.5">
      <c r="A708" s="26" t="s">
        <v>61</v>
      </c>
      <c s="31" t="s">
        <v>752</v>
      </c>
      <c s="31" t="s">
        <v>753</v>
      </c>
      <c s="26" t="s">
        <v>63</v>
      </c>
      <c s="32" t="s">
        <v>754</v>
      </c>
      <c s="33" t="s">
        <v>738</v>
      </c>
      <c s="34">
        <v>3</v>
      </c>
      <c s="35">
        <v>0</v>
      </c>
      <c s="35">
        <f>ROUND(ROUND(H708,2)*ROUND(G708,3),2)</f>
      </c>
      <c s="33"/>
      <c r="O708">
        <f>(I708*21)/100</f>
      </c>
      <c t="s">
        <v>33</v>
      </c>
    </row>
    <row r="709" spans="1:5" ht="12.75">
      <c r="A709" s="36" t="s">
        <v>67</v>
      </c>
      <c r="E709" s="37" t="s">
        <v>63</v>
      </c>
    </row>
    <row r="710" spans="1:5" ht="12.75">
      <c r="A710" s="38" t="s">
        <v>68</v>
      </c>
      <c r="E710" s="39" t="s">
        <v>69</v>
      </c>
    </row>
    <row r="711" spans="1:5" ht="89.25">
      <c r="A711" t="s">
        <v>70</v>
      </c>
      <c r="E711" s="37" t="s">
        <v>755</v>
      </c>
    </row>
    <row r="712" spans="1:16" ht="38.25">
      <c r="A712" s="26" t="s">
        <v>61</v>
      </c>
      <c s="31" t="s">
        <v>756</v>
      </c>
      <c s="31" t="s">
        <v>757</v>
      </c>
      <c s="26" t="s">
        <v>63</v>
      </c>
      <c s="32" t="s">
        <v>758</v>
      </c>
      <c s="33" t="s">
        <v>738</v>
      </c>
      <c s="34">
        <v>1</v>
      </c>
      <c s="35">
        <v>0</v>
      </c>
      <c s="35">
        <f>ROUND(ROUND(H712,2)*ROUND(G712,3),2)</f>
      </c>
      <c s="33"/>
      <c r="O712">
        <f>(I712*21)/100</f>
      </c>
      <c t="s">
        <v>33</v>
      </c>
    </row>
    <row r="713" spans="1:5" ht="12.75">
      <c r="A713" s="36" t="s">
        <v>67</v>
      </c>
      <c r="E713" s="37" t="s">
        <v>63</v>
      </c>
    </row>
    <row r="714" spans="1:5" ht="12.75">
      <c r="A714" s="38" t="s">
        <v>68</v>
      </c>
      <c r="E714" s="39" t="s">
        <v>69</v>
      </c>
    </row>
    <row r="715" spans="1:5" ht="89.25">
      <c r="A715" t="s">
        <v>70</v>
      </c>
      <c r="E715" s="37" t="s">
        <v>755</v>
      </c>
    </row>
    <row r="716" spans="1:16" ht="25.5">
      <c r="A716" s="26" t="s">
        <v>61</v>
      </c>
      <c s="31" t="s">
        <v>759</v>
      </c>
      <c s="31" t="s">
        <v>760</v>
      </c>
      <c s="26" t="s">
        <v>63</v>
      </c>
      <c s="32" t="s">
        <v>761</v>
      </c>
      <c s="33" t="s">
        <v>738</v>
      </c>
      <c s="34">
        <v>0.2</v>
      </c>
      <c s="35">
        <v>0</v>
      </c>
      <c s="35">
        <f>ROUND(ROUND(H716,2)*ROUND(G716,3),2)</f>
      </c>
      <c s="33"/>
      <c r="O716">
        <f>(I716*21)/100</f>
      </c>
      <c t="s">
        <v>33</v>
      </c>
    </row>
    <row r="717" spans="1:5" ht="12.75">
      <c r="A717" s="36" t="s">
        <v>67</v>
      </c>
      <c r="E717" s="37" t="s">
        <v>63</v>
      </c>
    </row>
    <row r="718" spans="1:5" ht="12.75">
      <c r="A718" s="38" t="s">
        <v>68</v>
      </c>
      <c r="E718" s="39" t="s">
        <v>69</v>
      </c>
    </row>
    <row r="719" spans="1:5" ht="89.25">
      <c r="A719" t="s">
        <v>70</v>
      </c>
      <c r="E719" s="37" t="s">
        <v>755</v>
      </c>
    </row>
    <row r="720" spans="1:16" ht="25.5">
      <c r="A720" s="26" t="s">
        <v>61</v>
      </c>
      <c s="31" t="s">
        <v>762</v>
      </c>
      <c s="31" t="s">
        <v>763</v>
      </c>
      <c s="26" t="s">
        <v>63</v>
      </c>
      <c s="32" t="s">
        <v>764</v>
      </c>
      <c s="33" t="s">
        <v>738</v>
      </c>
      <c s="34">
        <v>4</v>
      </c>
      <c s="35">
        <v>0</v>
      </c>
      <c s="35">
        <f>ROUND(ROUND(H720,2)*ROUND(G720,3),2)</f>
      </c>
      <c s="33"/>
      <c r="O720">
        <f>(I720*21)/100</f>
      </c>
      <c t="s">
        <v>33</v>
      </c>
    </row>
    <row r="721" spans="1:5" ht="12.75">
      <c r="A721" s="36" t="s">
        <v>67</v>
      </c>
      <c r="E721" s="37" t="s">
        <v>63</v>
      </c>
    </row>
    <row r="722" spans="1:5" ht="12.75">
      <c r="A722" s="38" t="s">
        <v>68</v>
      </c>
      <c r="E722" s="39" t="s">
        <v>69</v>
      </c>
    </row>
    <row r="723" spans="1:5" ht="89.25">
      <c r="A723" t="s">
        <v>70</v>
      </c>
      <c r="E723" s="37" t="s">
        <v>755</v>
      </c>
    </row>
    <row r="724" spans="1:16" ht="38.25">
      <c r="A724" s="26" t="s">
        <v>61</v>
      </c>
      <c s="31" t="s">
        <v>765</v>
      </c>
      <c s="31" t="s">
        <v>766</v>
      </c>
      <c s="26" t="s">
        <v>63</v>
      </c>
      <c s="32" t="s">
        <v>767</v>
      </c>
      <c s="33" t="s">
        <v>738</v>
      </c>
      <c s="34">
        <v>1</v>
      </c>
      <c s="35">
        <v>0</v>
      </c>
      <c s="35">
        <f>ROUND(ROUND(H724,2)*ROUND(G724,3),2)</f>
      </c>
      <c s="33"/>
      <c r="O724">
        <f>(I724*21)/100</f>
      </c>
      <c t="s">
        <v>33</v>
      </c>
    </row>
    <row r="725" spans="1:5" ht="12.75">
      <c r="A725" s="36" t="s">
        <v>67</v>
      </c>
      <c r="E725" s="37" t="s">
        <v>63</v>
      </c>
    </row>
    <row r="726" spans="1:5" ht="12.75">
      <c r="A726" s="38" t="s">
        <v>68</v>
      </c>
      <c r="E726" s="39" t="s">
        <v>69</v>
      </c>
    </row>
    <row r="727" spans="1:5" ht="89.25">
      <c r="A727" t="s">
        <v>70</v>
      </c>
      <c r="E727" s="37" t="s">
        <v>751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768</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768</v>
      </c>
      <c s="6"/>
      <c s="18" t="s">
        <v>769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60</v>
      </c>
      <c s="27"/>
      <c s="27"/>
      <c s="27"/>
      <c s="30">
        <f>0+Q11</f>
      </c>
      <c s="27"/>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f>
      </c>
    </row>
    <row r="12" spans="1:16" ht="12.75">
      <c r="A12" s="26" t="s">
        <v>61</v>
      </c>
      <c s="31" t="s">
        <v>39</v>
      </c>
      <c s="31" t="s">
        <v>771</v>
      </c>
      <c s="26" t="s">
        <v>63</v>
      </c>
      <c s="32" t="s">
        <v>772</v>
      </c>
      <c s="33" t="s">
        <v>65</v>
      </c>
      <c s="34">
        <v>120</v>
      </c>
      <c s="35">
        <v>0</v>
      </c>
      <c s="35">
        <f>ROUND(ROUND(H12,2)*ROUND(G12,3),2)</f>
      </c>
      <c s="33" t="s">
        <v>66</v>
      </c>
      <c r="O12">
        <f>(I12*21)/100</f>
      </c>
      <c t="s">
        <v>33</v>
      </c>
    </row>
    <row r="13" spans="1:5" ht="12.75">
      <c r="A13" s="36" t="s">
        <v>67</v>
      </c>
      <c r="E13" s="37" t="s">
        <v>63</v>
      </c>
    </row>
    <row r="14" spans="1:5" ht="12.75">
      <c r="A14" s="38" t="s">
        <v>68</v>
      </c>
      <c r="E14" s="39" t="s">
        <v>69</v>
      </c>
    </row>
    <row r="15" spans="1:5" ht="318.75">
      <c r="A15" t="s">
        <v>70</v>
      </c>
      <c r="E15" s="37" t="s">
        <v>71</v>
      </c>
    </row>
    <row r="16" spans="1:16" ht="12.75">
      <c r="A16" s="26" t="s">
        <v>61</v>
      </c>
      <c s="31" t="s">
        <v>33</v>
      </c>
      <c s="31" t="s">
        <v>773</v>
      </c>
      <c s="26" t="s">
        <v>63</v>
      </c>
      <c s="32" t="s">
        <v>774</v>
      </c>
      <c s="33" t="s">
        <v>65</v>
      </c>
      <c s="34">
        <v>810</v>
      </c>
      <c s="35">
        <v>0</v>
      </c>
      <c s="35">
        <f>ROUND(ROUND(H16,2)*ROUND(G16,3),2)</f>
      </c>
      <c s="33" t="s">
        <v>66</v>
      </c>
      <c r="O16">
        <f>(I16*21)/100</f>
      </c>
      <c t="s">
        <v>33</v>
      </c>
    </row>
    <row r="17" spans="1:5" ht="12.75">
      <c r="A17" s="36" t="s">
        <v>67</v>
      </c>
      <c r="E17" s="37" t="s">
        <v>63</v>
      </c>
    </row>
    <row r="18" spans="1:5" ht="12.75">
      <c r="A18" s="38" t="s">
        <v>68</v>
      </c>
      <c r="E18" s="39" t="s">
        <v>69</v>
      </c>
    </row>
    <row r="19" spans="1:5" ht="318.75">
      <c r="A19" t="s">
        <v>70</v>
      </c>
      <c r="E19" s="37" t="s">
        <v>71</v>
      </c>
    </row>
    <row r="20" spans="1:16" ht="25.5">
      <c r="A20" s="26" t="s">
        <v>61</v>
      </c>
      <c s="31" t="s">
        <v>32</v>
      </c>
      <c s="31" t="s">
        <v>83</v>
      </c>
      <c s="26" t="s">
        <v>63</v>
      </c>
      <c s="32" t="s">
        <v>84</v>
      </c>
      <c s="33" t="s">
        <v>85</v>
      </c>
      <c s="34">
        <v>162</v>
      </c>
      <c s="35">
        <v>0</v>
      </c>
      <c s="35">
        <f>ROUND(ROUND(H20,2)*ROUND(G20,3),2)</f>
      </c>
      <c s="33" t="s">
        <v>66</v>
      </c>
      <c r="O20">
        <f>(I20*21)/100</f>
      </c>
      <c t="s">
        <v>33</v>
      </c>
    </row>
    <row r="21" spans="1:5" ht="12.75">
      <c r="A21" s="36" t="s">
        <v>67</v>
      </c>
      <c r="E21" s="37" t="s">
        <v>63</v>
      </c>
    </row>
    <row r="22" spans="1:5" ht="12.75">
      <c r="A22" s="38" t="s">
        <v>68</v>
      </c>
      <c r="E22" s="39" t="s">
        <v>69</v>
      </c>
    </row>
    <row r="23" spans="1:5" ht="76.5">
      <c r="A23" t="s">
        <v>70</v>
      </c>
      <c r="E23" s="37" t="s">
        <v>86</v>
      </c>
    </row>
    <row r="24" spans="1:16" ht="12.75">
      <c r="A24" s="26" t="s">
        <v>61</v>
      </c>
      <c s="31" t="s">
        <v>43</v>
      </c>
      <c s="31" t="s">
        <v>92</v>
      </c>
      <c s="26" t="s">
        <v>63</v>
      </c>
      <c s="32" t="s">
        <v>93</v>
      </c>
      <c s="33" t="s">
        <v>85</v>
      </c>
      <c s="34">
        <v>56</v>
      </c>
      <c s="35">
        <v>0</v>
      </c>
      <c s="35">
        <f>ROUND(ROUND(H24,2)*ROUND(G24,3),2)</f>
      </c>
      <c s="33" t="s">
        <v>66</v>
      </c>
      <c r="O24">
        <f>(I24*21)/100</f>
      </c>
      <c t="s">
        <v>33</v>
      </c>
    </row>
    <row r="25" spans="1:5" ht="12.75">
      <c r="A25" s="36" t="s">
        <v>67</v>
      </c>
      <c r="E25" s="37" t="s">
        <v>63</v>
      </c>
    </row>
    <row r="26" spans="1:5" ht="12.75">
      <c r="A26" s="38" t="s">
        <v>68</v>
      </c>
      <c r="E26" s="39" t="s">
        <v>69</v>
      </c>
    </row>
    <row r="27" spans="1:5" ht="102">
      <c r="A27" t="s">
        <v>70</v>
      </c>
      <c r="E27" s="37" t="s">
        <v>94</v>
      </c>
    </row>
    <row r="28" spans="1:16" ht="12.75">
      <c r="A28" s="26" t="s">
        <v>61</v>
      </c>
      <c s="31" t="s">
        <v>45</v>
      </c>
      <c s="31" t="s">
        <v>98</v>
      </c>
      <c s="26" t="s">
        <v>63</v>
      </c>
      <c s="32" t="s">
        <v>99</v>
      </c>
      <c s="33" t="s">
        <v>81</v>
      </c>
      <c s="34">
        <v>5000</v>
      </c>
      <c s="35">
        <v>0</v>
      </c>
      <c s="35">
        <f>ROUND(ROUND(H28,2)*ROUND(G28,3),2)</f>
      </c>
      <c s="33" t="s">
        <v>66</v>
      </c>
      <c r="O28">
        <f>(I28*21)/100</f>
      </c>
      <c t="s">
        <v>33</v>
      </c>
    </row>
    <row r="29" spans="1:5" ht="12.75">
      <c r="A29" s="36" t="s">
        <v>67</v>
      </c>
      <c r="E29" s="37" t="s">
        <v>63</v>
      </c>
    </row>
    <row r="30" spans="1:5" ht="12.75">
      <c r="A30" s="38" t="s">
        <v>68</v>
      </c>
      <c r="E30" s="39" t="s">
        <v>69</v>
      </c>
    </row>
    <row r="31" spans="1:5" ht="114.75">
      <c r="A31" t="s">
        <v>70</v>
      </c>
      <c r="E31" s="37" t="s">
        <v>97</v>
      </c>
    </row>
    <row r="32" spans="1:16" ht="12.75">
      <c r="A32" s="26" t="s">
        <v>61</v>
      </c>
      <c s="31" t="s">
        <v>47</v>
      </c>
      <c s="31" t="s">
        <v>100</v>
      </c>
      <c s="26" t="s">
        <v>63</v>
      </c>
      <c s="32" t="s">
        <v>101</v>
      </c>
      <c s="33" t="s">
        <v>81</v>
      </c>
      <c s="34">
        <v>120</v>
      </c>
      <c s="35">
        <v>0</v>
      </c>
      <c s="35">
        <f>ROUND(ROUND(H32,2)*ROUND(G32,3),2)</f>
      </c>
      <c s="33" t="s">
        <v>66</v>
      </c>
      <c r="O32">
        <f>(I32*21)/100</f>
      </c>
      <c t="s">
        <v>33</v>
      </c>
    </row>
    <row r="33" spans="1:5" ht="12.75">
      <c r="A33" s="36" t="s">
        <v>67</v>
      </c>
      <c r="E33" s="37" t="s">
        <v>63</v>
      </c>
    </row>
    <row r="34" spans="1:5" ht="12.75">
      <c r="A34" s="38" t="s">
        <v>68</v>
      </c>
      <c r="E34" s="39" t="s">
        <v>69</v>
      </c>
    </row>
    <row r="35" spans="1:5" ht="102">
      <c r="A35" t="s">
        <v>70</v>
      </c>
      <c r="E35" s="37" t="s">
        <v>102</v>
      </c>
    </row>
    <row r="36" spans="1:16" ht="12.75">
      <c r="A36" s="26" t="s">
        <v>61</v>
      </c>
      <c s="31" t="s">
        <v>87</v>
      </c>
      <c s="31" t="s">
        <v>775</v>
      </c>
      <c s="26" t="s">
        <v>63</v>
      </c>
      <c s="32" t="s">
        <v>776</v>
      </c>
      <c s="33" t="s">
        <v>81</v>
      </c>
      <c s="34">
        <v>150</v>
      </c>
      <c s="35">
        <v>0</v>
      </c>
      <c s="35">
        <f>ROUND(ROUND(H36,2)*ROUND(G36,3),2)</f>
      </c>
      <c s="33" t="s">
        <v>66</v>
      </c>
      <c r="O36">
        <f>(I36*21)/100</f>
      </c>
      <c t="s">
        <v>33</v>
      </c>
    </row>
    <row r="37" spans="1:5" ht="12.75">
      <c r="A37" s="36" t="s">
        <v>67</v>
      </c>
      <c r="E37" s="37" t="s">
        <v>63</v>
      </c>
    </row>
    <row r="38" spans="1:5" ht="12.75">
      <c r="A38" s="38" t="s">
        <v>68</v>
      </c>
      <c r="E38" s="39" t="s">
        <v>69</v>
      </c>
    </row>
    <row r="39" spans="1:5" ht="89.25">
      <c r="A39" t="s">
        <v>70</v>
      </c>
      <c r="E39" s="37" t="s">
        <v>777</v>
      </c>
    </row>
    <row r="40" spans="1:16" ht="12.75">
      <c r="A40" s="26" t="s">
        <v>61</v>
      </c>
      <c s="31" t="s">
        <v>91</v>
      </c>
      <c s="31" t="s">
        <v>778</v>
      </c>
      <c s="26" t="s">
        <v>63</v>
      </c>
      <c s="32" t="s">
        <v>779</v>
      </c>
      <c s="33" t="s">
        <v>81</v>
      </c>
      <c s="34">
        <v>120</v>
      </c>
      <c s="35">
        <v>0</v>
      </c>
      <c s="35">
        <f>ROUND(ROUND(H40,2)*ROUND(G40,3),2)</f>
      </c>
      <c s="33" t="s">
        <v>66</v>
      </c>
      <c r="O40">
        <f>(I40*21)/100</f>
      </c>
      <c t="s">
        <v>33</v>
      </c>
    </row>
    <row r="41" spans="1:5" ht="12.75">
      <c r="A41" s="36" t="s">
        <v>67</v>
      </c>
      <c r="E41" s="37" t="s">
        <v>63</v>
      </c>
    </row>
    <row r="42" spans="1:5" ht="12.75">
      <c r="A42" s="38" t="s">
        <v>68</v>
      </c>
      <c r="E42" s="39" t="s">
        <v>69</v>
      </c>
    </row>
    <row r="43" spans="1:5" ht="102">
      <c r="A43" t="s">
        <v>70</v>
      </c>
      <c r="E43" s="37" t="s">
        <v>102</v>
      </c>
    </row>
    <row r="44" spans="1:16" ht="12.75">
      <c r="A44" s="26" t="s">
        <v>61</v>
      </c>
      <c s="31" t="s">
        <v>50</v>
      </c>
      <c s="31" t="s">
        <v>104</v>
      </c>
      <c s="26" t="s">
        <v>63</v>
      </c>
      <c s="32" t="s">
        <v>105</v>
      </c>
      <c s="33" t="s">
        <v>81</v>
      </c>
      <c s="34">
        <v>480</v>
      </c>
      <c s="35">
        <v>0</v>
      </c>
      <c s="35">
        <f>ROUND(ROUND(H44,2)*ROUND(G44,3),2)</f>
      </c>
      <c s="33" t="s">
        <v>66</v>
      </c>
      <c r="O44">
        <f>(I44*21)/100</f>
      </c>
      <c t="s">
        <v>33</v>
      </c>
    </row>
    <row r="45" spans="1:5" ht="12.75">
      <c r="A45" s="36" t="s">
        <v>67</v>
      </c>
      <c r="E45" s="37" t="s">
        <v>63</v>
      </c>
    </row>
    <row r="46" spans="1:5" ht="12.75">
      <c r="A46" s="38" t="s">
        <v>68</v>
      </c>
      <c r="E46" s="39" t="s">
        <v>69</v>
      </c>
    </row>
    <row r="47" spans="1:5" ht="140.25">
      <c r="A47" t="s">
        <v>70</v>
      </c>
      <c r="E47" s="37" t="s">
        <v>106</v>
      </c>
    </row>
    <row r="48" spans="1:16" ht="25.5">
      <c r="A48" s="26" t="s">
        <v>61</v>
      </c>
      <c s="31" t="s">
        <v>52</v>
      </c>
      <c s="31" t="s">
        <v>108</v>
      </c>
      <c s="26" t="s">
        <v>63</v>
      </c>
      <c s="32" t="s">
        <v>109</v>
      </c>
      <c s="33" t="s">
        <v>85</v>
      </c>
      <c s="34">
        <v>4</v>
      </c>
      <c s="35">
        <v>0</v>
      </c>
      <c s="35">
        <f>ROUND(ROUND(H48,2)*ROUND(G48,3),2)</f>
      </c>
      <c s="33" t="s">
        <v>66</v>
      </c>
      <c r="O48">
        <f>(I48*21)/100</f>
      </c>
      <c t="s">
        <v>33</v>
      </c>
    </row>
    <row r="49" spans="1:5" ht="12.75">
      <c r="A49" s="36" t="s">
        <v>67</v>
      </c>
      <c r="E49" s="37" t="s">
        <v>63</v>
      </c>
    </row>
    <row r="50" spans="1:5" ht="12.75">
      <c r="A50" s="38" t="s">
        <v>68</v>
      </c>
      <c r="E50" s="39" t="s">
        <v>69</v>
      </c>
    </row>
    <row r="51" spans="1:5" ht="127.5">
      <c r="A51" t="s">
        <v>70</v>
      </c>
      <c r="E51" s="37" t="s">
        <v>110</v>
      </c>
    </row>
    <row r="52" spans="1:16" ht="12.75">
      <c r="A52" s="26" t="s">
        <v>61</v>
      </c>
      <c s="31" t="s">
        <v>54</v>
      </c>
      <c s="31" t="s">
        <v>780</v>
      </c>
      <c s="26" t="s">
        <v>63</v>
      </c>
      <c s="32" t="s">
        <v>781</v>
      </c>
      <c s="33" t="s">
        <v>85</v>
      </c>
      <c s="34">
        <v>4</v>
      </c>
      <c s="35">
        <v>0</v>
      </c>
      <c s="35">
        <f>ROUND(ROUND(H52,2)*ROUND(G52,3),2)</f>
      </c>
      <c s="33" t="s">
        <v>66</v>
      </c>
      <c r="O52">
        <f>(I52*21)/100</f>
      </c>
      <c t="s">
        <v>33</v>
      </c>
    </row>
    <row r="53" spans="1:5" ht="12.75">
      <c r="A53" s="36" t="s">
        <v>67</v>
      </c>
      <c r="E53" s="37" t="s">
        <v>63</v>
      </c>
    </row>
    <row r="54" spans="1:5" ht="12.75">
      <c r="A54" s="38" t="s">
        <v>68</v>
      </c>
      <c r="E54" s="39" t="s">
        <v>69</v>
      </c>
    </row>
    <row r="55" spans="1:5" ht="89.25">
      <c r="A55" t="s">
        <v>70</v>
      </c>
      <c r="E55" s="37" t="s">
        <v>782</v>
      </c>
    </row>
    <row r="56" spans="1:16" ht="25.5">
      <c r="A56" s="26" t="s">
        <v>61</v>
      </c>
      <c s="31" t="s">
        <v>103</v>
      </c>
      <c s="31" t="s">
        <v>783</v>
      </c>
      <c s="26" t="s">
        <v>63</v>
      </c>
      <c s="32" t="s">
        <v>784</v>
      </c>
      <c s="33" t="s">
        <v>81</v>
      </c>
      <c s="34">
        <v>40</v>
      </c>
      <c s="35">
        <v>0</v>
      </c>
      <c s="35">
        <f>ROUND(ROUND(H56,2)*ROUND(G56,3),2)</f>
      </c>
      <c s="33" t="s">
        <v>66</v>
      </c>
      <c r="O56">
        <f>(I56*21)/100</f>
      </c>
      <c t="s">
        <v>33</v>
      </c>
    </row>
    <row r="57" spans="1:5" ht="12.75">
      <c r="A57" s="36" t="s">
        <v>67</v>
      </c>
      <c r="E57" s="37" t="s">
        <v>63</v>
      </c>
    </row>
    <row r="58" spans="1:5" ht="12.75">
      <c r="A58" s="38" t="s">
        <v>68</v>
      </c>
      <c r="E58" s="39" t="s">
        <v>69</v>
      </c>
    </row>
    <row r="59" spans="1:5" ht="127.5">
      <c r="A59" t="s">
        <v>70</v>
      </c>
      <c r="E59" s="37" t="s">
        <v>785</v>
      </c>
    </row>
    <row r="60" spans="1:16" ht="12.75">
      <c r="A60" s="26" t="s">
        <v>61</v>
      </c>
      <c s="31" t="s">
        <v>107</v>
      </c>
      <c s="31" t="s">
        <v>786</v>
      </c>
      <c s="26" t="s">
        <v>63</v>
      </c>
      <c s="32" t="s">
        <v>787</v>
      </c>
      <c s="33" t="s">
        <v>85</v>
      </c>
      <c s="34">
        <v>120</v>
      </c>
      <c s="35">
        <v>0</v>
      </c>
      <c s="35">
        <f>ROUND(ROUND(H60,2)*ROUND(G60,3),2)</f>
      </c>
      <c s="33" t="s">
        <v>66</v>
      </c>
      <c r="O60">
        <f>(I60*21)/100</f>
      </c>
      <c t="s">
        <v>33</v>
      </c>
    </row>
    <row r="61" spans="1:5" ht="12.75">
      <c r="A61" s="36" t="s">
        <v>67</v>
      </c>
      <c r="E61" s="37" t="s">
        <v>63</v>
      </c>
    </row>
    <row r="62" spans="1:5" ht="12.75">
      <c r="A62" s="38" t="s">
        <v>68</v>
      </c>
      <c r="E62" s="39" t="s">
        <v>69</v>
      </c>
    </row>
    <row r="63" spans="1:5" ht="114.75">
      <c r="A63" t="s">
        <v>70</v>
      </c>
      <c r="E63" s="37" t="s">
        <v>788</v>
      </c>
    </row>
    <row r="64" spans="1:16" ht="12.75">
      <c r="A64" s="26" t="s">
        <v>61</v>
      </c>
      <c s="31" t="s">
        <v>111</v>
      </c>
      <c s="31" t="s">
        <v>116</v>
      </c>
      <c s="26" t="s">
        <v>63</v>
      </c>
      <c s="32" t="s">
        <v>117</v>
      </c>
      <c s="33" t="s">
        <v>81</v>
      </c>
      <c s="34">
        <v>270</v>
      </c>
      <c s="35">
        <v>0</v>
      </c>
      <c s="35">
        <f>ROUND(ROUND(H64,2)*ROUND(G64,3),2)</f>
      </c>
      <c s="33" t="s">
        <v>66</v>
      </c>
      <c r="O64">
        <f>(I64*21)/100</f>
      </c>
      <c t="s">
        <v>33</v>
      </c>
    </row>
    <row r="65" spans="1:5" ht="12.75">
      <c r="A65" s="36" t="s">
        <v>67</v>
      </c>
      <c r="E65" s="37" t="s">
        <v>63</v>
      </c>
    </row>
    <row r="66" spans="1:5" ht="12.75">
      <c r="A66" s="38" t="s">
        <v>68</v>
      </c>
      <c r="E66" s="39" t="s">
        <v>69</v>
      </c>
    </row>
    <row r="67" spans="1:5" ht="127.5">
      <c r="A67" t="s">
        <v>70</v>
      </c>
      <c r="E67" s="37" t="s">
        <v>118</v>
      </c>
    </row>
    <row r="68" spans="1:16" ht="38.25">
      <c r="A68" s="26" t="s">
        <v>61</v>
      </c>
      <c s="31" t="s">
        <v>115</v>
      </c>
      <c s="31" t="s">
        <v>789</v>
      </c>
      <c s="26" t="s">
        <v>63</v>
      </c>
      <c s="32" t="s">
        <v>790</v>
      </c>
      <c s="33" t="s">
        <v>791</v>
      </c>
      <c s="34">
        <v>460</v>
      </c>
      <c s="35">
        <v>0</v>
      </c>
      <c s="35">
        <f>ROUND(ROUND(H68,2)*ROUND(G68,3),2)</f>
      </c>
      <c s="33" t="s">
        <v>66</v>
      </c>
      <c r="O68">
        <f>(I68*21)/100</f>
      </c>
      <c t="s">
        <v>33</v>
      </c>
    </row>
    <row r="69" spans="1:5" ht="12.75">
      <c r="A69" s="36" t="s">
        <v>67</v>
      </c>
      <c r="E69" s="37" t="s">
        <v>63</v>
      </c>
    </row>
    <row r="70" spans="1:5" ht="12.75">
      <c r="A70" s="38" t="s">
        <v>68</v>
      </c>
      <c r="E70" s="39" t="s">
        <v>69</v>
      </c>
    </row>
    <row r="71" spans="1:5" ht="114.75">
      <c r="A71" t="s">
        <v>70</v>
      </c>
      <c r="E71" s="37" t="s">
        <v>788</v>
      </c>
    </row>
    <row r="72" spans="1:16" ht="12.75">
      <c r="A72" s="26" t="s">
        <v>61</v>
      </c>
      <c s="31" t="s">
        <v>119</v>
      </c>
      <c s="31" t="s">
        <v>792</v>
      </c>
      <c s="26" t="s">
        <v>63</v>
      </c>
      <c s="32" t="s">
        <v>793</v>
      </c>
      <c s="33" t="s">
        <v>81</v>
      </c>
      <c s="34">
        <v>5000</v>
      </c>
      <c s="35">
        <v>0</v>
      </c>
      <c s="35">
        <f>ROUND(ROUND(H72,2)*ROUND(G72,3),2)</f>
      </c>
      <c s="33" t="s">
        <v>66</v>
      </c>
      <c r="O72">
        <f>(I72*21)/100</f>
      </c>
      <c t="s">
        <v>33</v>
      </c>
    </row>
    <row r="73" spans="1:5" ht="12.75">
      <c r="A73" s="36" t="s">
        <v>67</v>
      </c>
      <c r="E73" s="37" t="s">
        <v>63</v>
      </c>
    </row>
    <row r="74" spans="1:5" ht="12.75">
      <c r="A74" s="38" t="s">
        <v>68</v>
      </c>
      <c r="E74" s="39" t="s">
        <v>69</v>
      </c>
    </row>
    <row r="75" spans="1:5" ht="76.5">
      <c r="A75" t="s">
        <v>70</v>
      </c>
      <c r="E75" s="37" t="s">
        <v>794</v>
      </c>
    </row>
    <row r="76" spans="1:16" ht="12.75">
      <c r="A76" s="26" t="s">
        <v>61</v>
      </c>
      <c s="31" t="s">
        <v>123</v>
      </c>
      <c s="31" t="s">
        <v>795</v>
      </c>
      <c s="26" t="s">
        <v>63</v>
      </c>
      <c s="32" t="s">
        <v>796</v>
      </c>
      <c s="33" t="s">
        <v>81</v>
      </c>
      <c s="34">
        <v>270</v>
      </c>
      <c s="35">
        <v>0</v>
      </c>
      <c s="35">
        <f>ROUND(ROUND(H76,2)*ROUND(G76,3),2)</f>
      </c>
      <c s="33" t="s">
        <v>66</v>
      </c>
      <c r="O76">
        <f>(I76*21)/100</f>
      </c>
      <c t="s">
        <v>33</v>
      </c>
    </row>
    <row r="77" spans="1:5" ht="12.75">
      <c r="A77" s="36" t="s">
        <v>67</v>
      </c>
      <c r="E77" s="37" t="s">
        <v>63</v>
      </c>
    </row>
    <row r="78" spans="1:5" ht="12.75">
      <c r="A78" s="38" t="s">
        <v>68</v>
      </c>
      <c r="E78" s="39" t="s">
        <v>69</v>
      </c>
    </row>
    <row r="79" spans="1:5" ht="76.5">
      <c r="A79" t="s">
        <v>70</v>
      </c>
      <c r="E79" s="37" t="s">
        <v>797</v>
      </c>
    </row>
    <row r="80" spans="1:16" ht="12.75">
      <c r="A80" s="26" t="s">
        <v>61</v>
      </c>
      <c s="31" t="s">
        <v>127</v>
      </c>
      <c s="31" t="s">
        <v>136</v>
      </c>
      <c s="26" t="s">
        <v>63</v>
      </c>
      <c s="32" t="s">
        <v>137</v>
      </c>
      <c s="33" t="s">
        <v>81</v>
      </c>
      <c s="34">
        <v>505</v>
      </c>
      <c s="35">
        <v>0</v>
      </c>
      <c s="35">
        <f>ROUND(ROUND(H80,2)*ROUND(G80,3),2)</f>
      </c>
      <c s="33" t="s">
        <v>66</v>
      </c>
      <c r="O80">
        <f>(I80*21)/100</f>
      </c>
      <c t="s">
        <v>33</v>
      </c>
    </row>
    <row r="81" spans="1:5" ht="12.75">
      <c r="A81" s="36" t="s">
        <v>67</v>
      </c>
      <c r="E81" s="37" t="s">
        <v>63</v>
      </c>
    </row>
    <row r="82" spans="1:5" ht="12.75">
      <c r="A82" s="38" t="s">
        <v>68</v>
      </c>
      <c r="E82" s="39" t="s">
        <v>69</v>
      </c>
    </row>
    <row r="83" spans="1:5" ht="89.25">
      <c r="A83" t="s">
        <v>70</v>
      </c>
      <c r="E83" s="37" t="s">
        <v>138</v>
      </c>
    </row>
    <row r="84" spans="1:16" ht="25.5">
      <c r="A84" s="26" t="s">
        <v>61</v>
      </c>
      <c s="31" t="s">
        <v>131</v>
      </c>
      <c s="31" t="s">
        <v>140</v>
      </c>
      <c s="26" t="s">
        <v>63</v>
      </c>
      <c s="32" t="s">
        <v>141</v>
      </c>
      <c s="33" t="s">
        <v>85</v>
      </c>
      <c s="34">
        <v>8</v>
      </c>
      <c s="35">
        <v>0</v>
      </c>
      <c s="35">
        <f>ROUND(ROUND(H84,2)*ROUND(G84,3),2)</f>
      </c>
      <c s="33" t="s">
        <v>66</v>
      </c>
      <c r="O84">
        <f>(I84*21)/100</f>
      </c>
      <c t="s">
        <v>33</v>
      </c>
    </row>
    <row r="85" spans="1:5" ht="12.75">
      <c r="A85" s="36" t="s">
        <v>67</v>
      </c>
      <c r="E85" s="37" t="s">
        <v>63</v>
      </c>
    </row>
    <row r="86" spans="1:5" ht="12.75">
      <c r="A86" s="38" t="s">
        <v>68</v>
      </c>
      <c r="E86" s="39" t="s">
        <v>69</v>
      </c>
    </row>
    <row r="87" spans="1:5" ht="102">
      <c r="A87" t="s">
        <v>70</v>
      </c>
      <c r="E87" s="37" t="s">
        <v>142</v>
      </c>
    </row>
    <row r="88" spans="1:16" ht="12.75">
      <c r="A88" s="26" t="s">
        <v>61</v>
      </c>
      <c s="31" t="s">
        <v>135</v>
      </c>
      <c s="31" t="s">
        <v>144</v>
      </c>
      <c s="26" t="s">
        <v>63</v>
      </c>
      <c s="32" t="s">
        <v>145</v>
      </c>
      <c s="33" t="s">
        <v>146</v>
      </c>
      <c s="34">
        <v>67</v>
      </c>
      <c s="35">
        <v>0</v>
      </c>
      <c s="35">
        <f>ROUND(ROUND(H88,2)*ROUND(G88,3),2)</f>
      </c>
      <c s="33" t="s">
        <v>66</v>
      </c>
      <c r="O88">
        <f>(I88*21)/100</f>
      </c>
      <c t="s">
        <v>33</v>
      </c>
    </row>
    <row r="89" spans="1:5" ht="12.75">
      <c r="A89" s="36" t="s">
        <v>67</v>
      </c>
      <c r="E89" s="37" t="s">
        <v>63</v>
      </c>
    </row>
    <row r="90" spans="1:5" ht="12.75">
      <c r="A90" s="38" t="s">
        <v>68</v>
      </c>
      <c r="E90" s="39" t="s">
        <v>69</v>
      </c>
    </row>
    <row r="91" spans="1:5" ht="76.5">
      <c r="A91" t="s">
        <v>70</v>
      </c>
      <c r="E91" s="37" t="s">
        <v>147</v>
      </c>
    </row>
    <row r="92" spans="1:16" ht="12.75">
      <c r="A92" s="26" t="s">
        <v>61</v>
      </c>
      <c s="31" t="s">
        <v>139</v>
      </c>
      <c s="31" t="s">
        <v>149</v>
      </c>
      <c s="26" t="s">
        <v>63</v>
      </c>
      <c s="32" t="s">
        <v>150</v>
      </c>
      <c s="33" t="s">
        <v>146</v>
      </c>
      <c s="34">
        <v>380</v>
      </c>
      <c s="35">
        <v>0</v>
      </c>
      <c s="35">
        <f>ROUND(ROUND(H92,2)*ROUND(G92,3),2)</f>
      </c>
      <c s="33" t="s">
        <v>66</v>
      </c>
      <c r="O92">
        <f>(I92*21)/100</f>
      </c>
      <c t="s">
        <v>33</v>
      </c>
    </row>
    <row r="93" spans="1:5" ht="12.75">
      <c r="A93" s="36" t="s">
        <v>67</v>
      </c>
      <c r="E93" s="37" t="s">
        <v>63</v>
      </c>
    </row>
    <row r="94" spans="1:5" ht="12.75">
      <c r="A94" s="38" t="s">
        <v>68</v>
      </c>
      <c r="E94" s="39" t="s">
        <v>69</v>
      </c>
    </row>
    <row r="95" spans="1:5" ht="76.5">
      <c r="A95" t="s">
        <v>70</v>
      </c>
      <c r="E95" s="37" t="s">
        <v>147</v>
      </c>
    </row>
    <row r="96" spans="1:16" ht="12.75">
      <c r="A96" s="26" t="s">
        <v>61</v>
      </c>
      <c s="31" t="s">
        <v>143</v>
      </c>
      <c s="31" t="s">
        <v>159</v>
      </c>
      <c s="26" t="s">
        <v>63</v>
      </c>
      <c s="32" t="s">
        <v>160</v>
      </c>
      <c s="33" t="s">
        <v>146</v>
      </c>
      <c s="34">
        <v>67</v>
      </c>
      <c s="35">
        <v>0</v>
      </c>
      <c s="35">
        <f>ROUND(ROUND(H96,2)*ROUND(G96,3),2)</f>
      </c>
      <c s="33" t="s">
        <v>66</v>
      </c>
      <c r="O96">
        <f>(I96*21)/100</f>
      </c>
      <c t="s">
        <v>33</v>
      </c>
    </row>
    <row r="97" spans="1:5" ht="12.75">
      <c r="A97" s="36" t="s">
        <v>67</v>
      </c>
      <c r="E97" s="37" t="s">
        <v>63</v>
      </c>
    </row>
    <row r="98" spans="1:5" ht="12.75">
      <c r="A98" s="38" t="s">
        <v>68</v>
      </c>
      <c r="E98" s="39" t="s">
        <v>69</v>
      </c>
    </row>
    <row r="99" spans="1:5" ht="204">
      <c r="A99" t="s">
        <v>70</v>
      </c>
      <c r="E99" s="37" t="s">
        <v>161</v>
      </c>
    </row>
    <row r="100" spans="1:16" ht="12.75">
      <c r="A100" s="26" t="s">
        <v>61</v>
      </c>
      <c s="31" t="s">
        <v>148</v>
      </c>
      <c s="31" t="s">
        <v>163</v>
      </c>
      <c s="26" t="s">
        <v>63</v>
      </c>
      <c s="32" t="s">
        <v>164</v>
      </c>
      <c s="33" t="s">
        <v>146</v>
      </c>
      <c s="34">
        <v>380</v>
      </c>
      <c s="35">
        <v>0</v>
      </c>
      <c s="35">
        <f>ROUND(ROUND(H100,2)*ROUND(G100,3),2)</f>
      </c>
      <c s="33" t="s">
        <v>66</v>
      </c>
      <c r="O100">
        <f>(I100*21)/100</f>
      </c>
      <c t="s">
        <v>33</v>
      </c>
    </row>
    <row r="101" spans="1:5" ht="12.75">
      <c r="A101" s="36" t="s">
        <v>67</v>
      </c>
      <c r="E101" s="37" t="s">
        <v>63</v>
      </c>
    </row>
    <row r="102" spans="1:5" ht="12.75">
      <c r="A102" s="38" t="s">
        <v>68</v>
      </c>
      <c r="E102" s="39" t="s">
        <v>69</v>
      </c>
    </row>
    <row r="103" spans="1:5" ht="204">
      <c r="A103" t="s">
        <v>70</v>
      </c>
      <c r="E103" s="37" t="s">
        <v>165</v>
      </c>
    </row>
    <row r="104" spans="1:16" ht="25.5">
      <c r="A104" s="26" t="s">
        <v>61</v>
      </c>
      <c s="31" t="s">
        <v>151</v>
      </c>
      <c s="31" t="s">
        <v>174</v>
      </c>
      <c s="26" t="s">
        <v>63</v>
      </c>
      <c s="32" t="s">
        <v>175</v>
      </c>
      <c s="33" t="s">
        <v>85</v>
      </c>
      <c s="34">
        <v>130</v>
      </c>
      <c s="35">
        <v>0</v>
      </c>
      <c s="35">
        <f>ROUND(ROUND(H104,2)*ROUND(G104,3),2)</f>
      </c>
      <c s="33" t="s">
        <v>66</v>
      </c>
      <c r="O104">
        <f>(I104*21)/100</f>
      </c>
      <c t="s">
        <v>33</v>
      </c>
    </row>
    <row r="105" spans="1:5" ht="12.75">
      <c r="A105" s="36" t="s">
        <v>67</v>
      </c>
      <c r="E105" s="37" t="s">
        <v>63</v>
      </c>
    </row>
    <row r="106" spans="1:5" ht="12.75">
      <c r="A106" s="38" t="s">
        <v>68</v>
      </c>
      <c r="E106" s="39" t="s">
        <v>69</v>
      </c>
    </row>
    <row r="107" spans="1:5" ht="114.75">
      <c r="A107" t="s">
        <v>70</v>
      </c>
      <c r="E107" s="37" t="s">
        <v>176</v>
      </c>
    </row>
    <row r="108" spans="1:16" ht="25.5">
      <c r="A108" s="26" t="s">
        <v>61</v>
      </c>
      <c s="31" t="s">
        <v>155</v>
      </c>
      <c s="31" t="s">
        <v>178</v>
      </c>
      <c s="26" t="s">
        <v>63</v>
      </c>
      <c s="32" t="s">
        <v>179</v>
      </c>
      <c s="33" t="s">
        <v>85</v>
      </c>
      <c s="34">
        <v>32</v>
      </c>
      <c s="35">
        <v>0</v>
      </c>
      <c s="35">
        <f>ROUND(ROUND(H108,2)*ROUND(G108,3),2)</f>
      </c>
      <c s="33" t="s">
        <v>66</v>
      </c>
      <c r="O108">
        <f>(I108*21)/100</f>
      </c>
      <c t="s">
        <v>33</v>
      </c>
    </row>
    <row r="109" spans="1:5" ht="12.75">
      <c r="A109" s="36" t="s">
        <v>67</v>
      </c>
      <c r="E109" s="37" t="s">
        <v>63</v>
      </c>
    </row>
    <row r="110" spans="1:5" ht="12.75">
      <c r="A110" s="38" t="s">
        <v>68</v>
      </c>
      <c r="E110" s="39" t="s">
        <v>69</v>
      </c>
    </row>
    <row r="111" spans="1:5" ht="114.75">
      <c r="A111" t="s">
        <v>70</v>
      </c>
      <c r="E111" s="37" t="s">
        <v>176</v>
      </c>
    </row>
    <row r="112" spans="1:16" ht="25.5">
      <c r="A112" s="26" t="s">
        <v>61</v>
      </c>
      <c s="31" t="s">
        <v>158</v>
      </c>
      <c s="31" t="s">
        <v>181</v>
      </c>
      <c s="26" t="s">
        <v>63</v>
      </c>
      <c s="32" t="s">
        <v>182</v>
      </c>
      <c s="33" t="s">
        <v>85</v>
      </c>
      <c s="34">
        <v>42</v>
      </c>
      <c s="35">
        <v>0</v>
      </c>
      <c s="35">
        <f>ROUND(ROUND(H112,2)*ROUND(G112,3),2)</f>
      </c>
      <c s="33" t="s">
        <v>66</v>
      </c>
      <c r="O112">
        <f>(I112*21)/100</f>
      </c>
      <c t="s">
        <v>33</v>
      </c>
    </row>
    <row r="113" spans="1:5" ht="12.75">
      <c r="A113" s="36" t="s">
        <v>67</v>
      </c>
      <c r="E113" s="37" t="s">
        <v>63</v>
      </c>
    </row>
    <row r="114" spans="1:5" ht="12.75">
      <c r="A114" s="38" t="s">
        <v>68</v>
      </c>
      <c r="E114" s="39" t="s">
        <v>69</v>
      </c>
    </row>
    <row r="115" spans="1:5" ht="140.25">
      <c r="A115" t="s">
        <v>70</v>
      </c>
      <c r="E115" s="37" t="s">
        <v>183</v>
      </c>
    </row>
    <row r="116" spans="1:16" ht="25.5">
      <c r="A116" s="26" t="s">
        <v>61</v>
      </c>
      <c s="31" t="s">
        <v>162</v>
      </c>
      <c s="31" t="s">
        <v>185</v>
      </c>
      <c s="26" t="s">
        <v>63</v>
      </c>
      <c s="32" t="s">
        <v>186</v>
      </c>
      <c s="33" t="s">
        <v>85</v>
      </c>
      <c s="34">
        <v>55</v>
      </c>
      <c s="35">
        <v>0</v>
      </c>
      <c s="35">
        <f>ROUND(ROUND(H116,2)*ROUND(G116,3),2)</f>
      </c>
      <c s="33" t="s">
        <v>66</v>
      </c>
      <c r="O116">
        <f>(I116*21)/100</f>
      </c>
      <c t="s">
        <v>33</v>
      </c>
    </row>
    <row r="117" spans="1:5" ht="12.75">
      <c r="A117" s="36" t="s">
        <v>67</v>
      </c>
      <c r="E117" s="37" t="s">
        <v>63</v>
      </c>
    </row>
    <row r="118" spans="1:5" ht="12.75">
      <c r="A118" s="38" t="s">
        <v>68</v>
      </c>
      <c r="E118" s="39" t="s">
        <v>69</v>
      </c>
    </row>
    <row r="119" spans="1:5" ht="140.25">
      <c r="A119" t="s">
        <v>70</v>
      </c>
      <c r="E119" s="37" t="s">
        <v>187</v>
      </c>
    </row>
    <row r="120" spans="1:16" ht="12.75">
      <c r="A120" s="26" t="s">
        <v>61</v>
      </c>
      <c s="31" t="s">
        <v>166</v>
      </c>
      <c s="31" t="s">
        <v>207</v>
      </c>
      <c s="26" t="s">
        <v>63</v>
      </c>
      <c s="32" t="s">
        <v>208</v>
      </c>
      <c s="33" t="s">
        <v>81</v>
      </c>
      <c s="34">
        <v>20</v>
      </c>
      <c s="35">
        <v>0</v>
      </c>
      <c s="35">
        <f>ROUND(ROUND(H120,2)*ROUND(G120,3),2)</f>
      </c>
      <c s="33" t="s">
        <v>66</v>
      </c>
      <c r="O120">
        <f>(I120*21)/100</f>
      </c>
      <c t="s">
        <v>33</v>
      </c>
    </row>
    <row r="121" spans="1:5" ht="12.75">
      <c r="A121" s="36" t="s">
        <v>67</v>
      </c>
      <c r="E121" s="37" t="s">
        <v>63</v>
      </c>
    </row>
    <row r="122" spans="1:5" ht="12.75">
      <c r="A122" s="38" t="s">
        <v>68</v>
      </c>
      <c r="E122" s="39" t="s">
        <v>69</v>
      </c>
    </row>
    <row r="123" spans="1:5" ht="114.75">
      <c r="A123" t="s">
        <v>70</v>
      </c>
      <c r="E123" s="37" t="s">
        <v>209</v>
      </c>
    </row>
    <row r="124" spans="1:16" ht="12.75">
      <c r="A124" s="26" t="s">
        <v>61</v>
      </c>
      <c s="31" t="s">
        <v>170</v>
      </c>
      <c s="31" t="s">
        <v>211</v>
      </c>
      <c s="26" t="s">
        <v>63</v>
      </c>
      <c s="32" t="s">
        <v>212</v>
      </c>
      <c s="33" t="s">
        <v>81</v>
      </c>
      <c s="34">
        <v>20</v>
      </c>
      <c s="35">
        <v>0</v>
      </c>
      <c s="35">
        <f>ROUND(ROUND(H124,2)*ROUND(G124,3),2)</f>
      </c>
      <c s="33" t="s">
        <v>66</v>
      </c>
      <c r="O124">
        <f>(I124*21)/100</f>
      </c>
      <c t="s">
        <v>33</v>
      </c>
    </row>
    <row r="125" spans="1:5" ht="12.75">
      <c r="A125" s="36" t="s">
        <v>67</v>
      </c>
      <c r="E125" s="37" t="s">
        <v>63</v>
      </c>
    </row>
    <row r="126" spans="1:5" ht="12.75">
      <c r="A126" s="38" t="s">
        <v>68</v>
      </c>
      <c r="E126" s="39" t="s">
        <v>69</v>
      </c>
    </row>
    <row r="127" spans="1:5" ht="114.75">
      <c r="A127" t="s">
        <v>70</v>
      </c>
      <c r="E127" s="37" t="s">
        <v>213</v>
      </c>
    </row>
    <row r="128" spans="1:16" ht="12.75">
      <c r="A128" s="26" t="s">
        <v>61</v>
      </c>
      <c s="31" t="s">
        <v>173</v>
      </c>
      <c s="31" t="s">
        <v>798</v>
      </c>
      <c s="26" t="s">
        <v>63</v>
      </c>
      <c s="32" t="s">
        <v>799</v>
      </c>
      <c s="33" t="s">
        <v>81</v>
      </c>
      <c s="34">
        <v>60</v>
      </c>
      <c s="35">
        <v>0</v>
      </c>
      <c s="35">
        <f>ROUND(ROUND(H128,2)*ROUND(G128,3),2)</f>
      </c>
      <c s="33" t="s">
        <v>66</v>
      </c>
      <c r="O128">
        <f>(I128*21)/100</f>
      </c>
      <c t="s">
        <v>33</v>
      </c>
    </row>
    <row r="129" spans="1:5" ht="12.75">
      <c r="A129" s="36" t="s">
        <v>67</v>
      </c>
      <c r="E129" s="37" t="s">
        <v>63</v>
      </c>
    </row>
    <row r="130" spans="1:5" ht="12.75">
      <c r="A130" s="38" t="s">
        <v>68</v>
      </c>
      <c r="E130" s="39" t="s">
        <v>69</v>
      </c>
    </row>
    <row r="131" spans="1:5" ht="127.5">
      <c r="A131" t="s">
        <v>70</v>
      </c>
      <c r="E131" s="37" t="s">
        <v>800</v>
      </c>
    </row>
    <row r="132" spans="1:16" ht="12.75">
      <c r="A132" s="26" t="s">
        <v>61</v>
      </c>
      <c s="31" t="s">
        <v>177</v>
      </c>
      <c s="31" t="s">
        <v>801</v>
      </c>
      <c s="26" t="s">
        <v>63</v>
      </c>
      <c s="32" t="s">
        <v>802</v>
      </c>
      <c s="33" t="s">
        <v>81</v>
      </c>
      <c s="34">
        <v>140</v>
      </c>
      <c s="35">
        <v>0</v>
      </c>
      <c s="35">
        <f>ROUND(ROUND(H132,2)*ROUND(G132,3),2)</f>
      </c>
      <c s="33" t="s">
        <v>66</v>
      </c>
      <c r="O132">
        <f>(I132*21)/100</f>
      </c>
      <c t="s">
        <v>33</v>
      </c>
    </row>
    <row r="133" spans="1:5" ht="12.75">
      <c r="A133" s="36" t="s">
        <v>67</v>
      </c>
      <c r="E133" s="37" t="s">
        <v>63</v>
      </c>
    </row>
    <row r="134" spans="1:5" ht="12.75">
      <c r="A134" s="38" t="s">
        <v>68</v>
      </c>
      <c r="E134" s="39" t="s">
        <v>69</v>
      </c>
    </row>
    <row r="135" spans="1:5" ht="127.5">
      <c r="A135" t="s">
        <v>70</v>
      </c>
      <c r="E135" s="37" t="s">
        <v>800</v>
      </c>
    </row>
    <row r="136" spans="1:16" ht="12.75">
      <c r="A136" s="26" t="s">
        <v>61</v>
      </c>
      <c s="31" t="s">
        <v>180</v>
      </c>
      <c s="31" t="s">
        <v>221</v>
      </c>
      <c s="26" t="s">
        <v>63</v>
      </c>
      <c s="32" t="s">
        <v>222</v>
      </c>
      <c s="33" t="s">
        <v>81</v>
      </c>
      <c s="34">
        <v>20</v>
      </c>
      <c s="35">
        <v>0</v>
      </c>
      <c s="35">
        <f>ROUND(ROUND(H136,2)*ROUND(G136,3),2)</f>
      </c>
      <c s="33" t="s">
        <v>66</v>
      </c>
      <c r="O136">
        <f>(I136*21)/100</f>
      </c>
      <c t="s">
        <v>33</v>
      </c>
    </row>
    <row r="137" spans="1:5" ht="12.75">
      <c r="A137" s="36" t="s">
        <v>67</v>
      </c>
      <c r="E137" s="37" t="s">
        <v>63</v>
      </c>
    </row>
    <row r="138" spans="1:5" ht="12.75">
      <c r="A138" s="38" t="s">
        <v>68</v>
      </c>
      <c r="E138" s="39" t="s">
        <v>69</v>
      </c>
    </row>
    <row r="139" spans="1:5" ht="114.75">
      <c r="A139" t="s">
        <v>70</v>
      </c>
      <c r="E139" s="37" t="s">
        <v>209</v>
      </c>
    </row>
    <row r="140" spans="1:16" ht="12.75">
      <c r="A140" s="26" t="s">
        <v>61</v>
      </c>
      <c s="31" t="s">
        <v>184</v>
      </c>
      <c s="31" t="s">
        <v>803</v>
      </c>
      <c s="26" t="s">
        <v>63</v>
      </c>
      <c s="32" t="s">
        <v>804</v>
      </c>
      <c s="33" t="s">
        <v>81</v>
      </c>
      <c s="34">
        <v>20</v>
      </c>
      <c s="35">
        <v>0</v>
      </c>
      <c s="35">
        <f>ROUND(ROUND(H140,2)*ROUND(G140,3),2)</f>
      </c>
      <c s="33" t="s">
        <v>66</v>
      </c>
      <c r="O140">
        <f>(I140*21)/100</f>
      </c>
      <c t="s">
        <v>33</v>
      </c>
    </row>
    <row r="141" spans="1:5" ht="12.75">
      <c r="A141" s="36" t="s">
        <v>67</v>
      </c>
      <c r="E141" s="37" t="s">
        <v>63</v>
      </c>
    </row>
    <row r="142" spans="1:5" ht="12.75">
      <c r="A142" s="38" t="s">
        <v>68</v>
      </c>
      <c r="E142" s="39" t="s">
        <v>69</v>
      </c>
    </row>
    <row r="143" spans="1:5" ht="127.5">
      <c r="A143" t="s">
        <v>70</v>
      </c>
      <c r="E143" s="37" t="s">
        <v>800</v>
      </c>
    </row>
    <row r="144" spans="1:16" ht="25.5">
      <c r="A144" s="26" t="s">
        <v>61</v>
      </c>
      <c s="31" t="s">
        <v>188</v>
      </c>
      <c s="31" t="s">
        <v>231</v>
      </c>
      <c s="26" t="s">
        <v>63</v>
      </c>
      <c s="32" t="s">
        <v>232</v>
      </c>
      <c s="33" t="s">
        <v>85</v>
      </c>
      <c s="34">
        <v>2</v>
      </c>
      <c s="35">
        <v>0</v>
      </c>
      <c s="35">
        <f>ROUND(ROUND(H144,2)*ROUND(G144,3),2)</f>
      </c>
      <c s="33" t="s">
        <v>66</v>
      </c>
      <c r="O144">
        <f>(I144*21)/100</f>
      </c>
      <c t="s">
        <v>33</v>
      </c>
    </row>
    <row r="145" spans="1:5" ht="12.75">
      <c r="A145" s="36" t="s">
        <v>67</v>
      </c>
      <c r="E145" s="37" t="s">
        <v>63</v>
      </c>
    </row>
    <row r="146" spans="1:5" ht="12.75">
      <c r="A146" s="38" t="s">
        <v>68</v>
      </c>
      <c r="E146" s="39" t="s">
        <v>69</v>
      </c>
    </row>
    <row r="147" spans="1:5" ht="127.5">
      <c r="A147" t="s">
        <v>70</v>
      </c>
      <c r="E147" s="37" t="s">
        <v>233</v>
      </c>
    </row>
    <row r="148" spans="1:16" ht="25.5">
      <c r="A148" s="26" t="s">
        <v>61</v>
      </c>
      <c s="31" t="s">
        <v>191</v>
      </c>
      <c s="31" t="s">
        <v>805</v>
      </c>
      <c s="26" t="s">
        <v>63</v>
      </c>
      <c s="32" t="s">
        <v>806</v>
      </c>
      <c s="33" t="s">
        <v>85</v>
      </c>
      <c s="34">
        <v>2</v>
      </c>
      <c s="35">
        <v>0</v>
      </c>
      <c s="35">
        <f>ROUND(ROUND(H148,2)*ROUND(G148,3),2)</f>
      </c>
      <c s="33" t="s">
        <v>66</v>
      </c>
      <c r="O148">
        <f>(I148*21)/100</f>
      </c>
      <c t="s">
        <v>33</v>
      </c>
    </row>
    <row r="149" spans="1:5" ht="12.75">
      <c r="A149" s="36" t="s">
        <v>67</v>
      </c>
      <c r="E149" s="37" t="s">
        <v>63</v>
      </c>
    </row>
    <row r="150" spans="1:5" ht="12.75">
      <c r="A150" s="38" t="s">
        <v>68</v>
      </c>
      <c r="E150" s="39" t="s">
        <v>69</v>
      </c>
    </row>
    <row r="151" spans="1:5" ht="165.75">
      <c r="A151" t="s">
        <v>70</v>
      </c>
      <c r="E151" s="37" t="s">
        <v>807</v>
      </c>
    </row>
    <row r="152" spans="1:16" ht="25.5">
      <c r="A152" s="26" t="s">
        <v>61</v>
      </c>
      <c s="31" t="s">
        <v>194</v>
      </c>
      <c s="31" t="s">
        <v>808</v>
      </c>
      <c s="26" t="s">
        <v>63</v>
      </c>
      <c s="32" t="s">
        <v>809</v>
      </c>
      <c s="33" t="s">
        <v>85</v>
      </c>
      <c s="34">
        <v>4</v>
      </c>
      <c s="35">
        <v>0</v>
      </c>
      <c s="35">
        <f>ROUND(ROUND(H152,2)*ROUND(G152,3),2)</f>
      </c>
      <c s="33" t="s">
        <v>66</v>
      </c>
      <c r="O152">
        <f>(I152*21)/100</f>
      </c>
      <c t="s">
        <v>33</v>
      </c>
    </row>
    <row r="153" spans="1:5" ht="12.75">
      <c r="A153" s="36" t="s">
        <v>67</v>
      </c>
      <c r="E153" s="37" t="s">
        <v>63</v>
      </c>
    </row>
    <row r="154" spans="1:5" ht="12.75">
      <c r="A154" s="38" t="s">
        <v>68</v>
      </c>
      <c r="E154" s="39" t="s">
        <v>69</v>
      </c>
    </row>
    <row r="155" spans="1:5" ht="165.75">
      <c r="A155" t="s">
        <v>70</v>
      </c>
      <c r="E155" s="37" t="s">
        <v>810</v>
      </c>
    </row>
    <row r="156" spans="1:16" ht="12.75">
      <c r="A156" s="26" t="s">
        <v>61</v>
      </c>
      <c s="31" t="s">
        <v>198</v>
      </c>
      <c s="31" t="s">
        <v>811</v>
      </c>
      <c s="26" t="s">
        <v>63</v>
      </c>
      <c s="32" t="s">
        <v>812</v>
      </c>
      <c s="33" t="s">
        <v>85</v>
      </c>
      <c s="34">
        <v>1</v>
      </c>
      <c s="35">
        <v>0</v>
      </c>
      <c s="35">
        <f>ROUND(ROUND(H156,2)*ROUND(G156,3),2)</f>
      </c>
      <c s="33" t="s">
        <v>66</v>
      </c>
      <c r="O156">
        <f>(I156*21)/100</f>
      </c>
      <c t="s">
        <v>33</v>
      </c>
    </row>
    <row r="157" spans="1:5" ht="12.75">
      <c r="A157" s="36" t="s">
        <v>67</v>
      </c>
      <c r="E157" s="37" t="s">
        <v>63</v>
      </c>
    </row>
    <row r="158" spans="1:5" ht="12.75">
      <c r="A158" s="38" t="s">
        <v>68</v>
      </c>
      <c r="E158" s="39" t="s">
        <v>69</v>
      </c>
    </row>
    <row r="159" spans="1:5" ht="153">
      <c r="A159" t="s">
        <v>70</v>
      </c>
      <c r="E159" s="37" t="s">
        <v>813</v>
      </c>
    </row>
    <row r="160" spans="1:16" ht="12.75">
      <c r="A160" s="26" t="s">
        <v>61</v>
      </c>
      <c s="31" t="s">
        <v>202</v>
      </c>
      <c s="31" t="s">
        <v>248</v>
      </c>
      <c s="26" t="s">
        <v>63</v>
      </c>
      <c s="32" t="s">
        <v>249</v>
      </c>
      <c s="33" t="s">
        <v>85</v>
      </c>
      <c s="34">
        <v>2</v>
      </c>
      <c s="35">
        <v>0</v>
      </c>
      <c s="35">
        <f>ROUND(ROUND(H160,2)*ROUND(G160,3),2)</f>
      </c>
      <c s="33" t="s">
        <v>66</v>
      </c>
      <c r="O160">
        <f>(I160*21)/100</f>
      </c>
      <c t="s">
        <v>33</v>
      </c>
    </row>
    <row r="161" spans="1:5" ht="12.75">
      <c r="A161" s="36" t="s">
        <v>67</v>
      </c>
      <c r="E161" s="37" t="s">
        <v>63</v>
      </c>
    </row>
    <row r="162" spans="1:5" ht="12.75">
      <c r="A162" s="38" t="s">
        <v>68</v>
      </c>
      <c r="E162" s="39" t="s">
        <v>69</v>
      </c>
    </row>
    <row r="163" spans="1:5" ht="102">
      <c r="A163" t="s">
        <v>70</v>
      </c>
      <c r="E163" s="37" t="s">
        <v>250</v>
      </c>
    </row>
    <row r="164" spans="1:16" ht="12.75">
      <c r="A164" s="26" t="s">
        <v>61</v>
      </c>
      <c s="31" t="s">
        <v>206</v>
      </c>
      <c s="31" t="s">
        <v>814</v>
      </c>
      <c s="26" t="s">
        <v>63</v>
      </c>
      <c s="32" t="s">
        <v>815</v>
      </c>
      <c s="33" t="s">
        <v>85</v>
      </c>
      <c s="34">
        <v>4</v>
      </c>
      <c s="35">
        <v>0</v>
      </c>
      <c s="35">
        <f>ROUND(ROUND(H164,2)*ROUND(G164,3),2)</f>
      </c>
      <c s="33" t="s">
        <v>66</v>
      </c>
      <c r="O164">
        <f>(I164*21)/100</f>
      </c>
      <c t="s">
        <v>33</v>
      </c>
    </row>
    <row r="165" spans="1:5" ht="12.75">
      <c r="A165" s="36" t="s">
        <v>67</v>
      </c>
      <c r="E165" s="37" t="s">
        <v>63</v>
      </c>
    </row>
    <row r="166" spans="1:5" ht="12.75">
      <c r="A166" s="38" t="s">
        <v>68</v>
      </c>
      <c r="E166" s="39" t="s">
        <v>69</v>
      </c>
    </row>
    <row r="167" spans="1:5" ht="127.5">
      <c r="A167" t="s">
        <v>70</v>
      </c>
      <c r="E167" s="37" t="s">
        <v>816</v>
      </c>
    </row>
    <row r="168" spans="1:16" ht="12.75">
      <c r="A168" s="26" t="s">
        <v>61</v>
      </c>
      <c s="31" t="s">
        <v>210</v>
      </c>
      <c s="31" t="s">
        <v>256</v>
      </c>
      <c s="26" t="s">
        <v>63</v>
      </c>
      <c s="32" t="s">
        <v>257</v>
      </c>
      <c s="33" t="s">
        <v>85</v>
      </c>
      <c s="34">
        <v>2</v>
      </c>
      <c s="35">
        <v>0</v>
      </c>
      <c s="35">
        <f>ROUND(ROUND(H168,2)*ROUND(G168,3),2)</f>
      </c>
      <c s="33" t="s">
        <v>66</v>
      </c>
      <c r="O168">
        <f>(I168*21)/100</f>
      </c>
      <c t="s">
        <v>33</v>
      </c>
    </row>
    <row r="169" spans="1:5" ht="12.75">
      <c r="A169" s="36" t="s">
        <v>67</v>
      </c>
      <c r="E169" s="37" t="s">
        <v>63</v>
      </c>
    </row>
    <row r="170" spans="1:5" ht="12.75">
      <c r="A170" s="38" t="s">
        <v>68</v>
      </c>
      <c r="E170" s="39" t="s">
        <v>69</v>
      </c>
    </row>
    <row r="171" spans="1:5" ht="114.75">
      <c r="A171" t="s">
        <v>70</v>
      </c>
      <c r="E171" s="37" t="s">
        <v>258</v>
      </c>
    </row>
    <row r="172" spans="1:16" ht="12.75">
      <c r="A172" s="26" t="s">
        <v>61</v>
      </c>
      <c s="31" t="s">
        <v>214</v>
      </c>
      <c s="31" t="s">
        <v>817</v>
      </c>
      <c s="26" t="s">
        <v>63</v>
      </c>
      <c s="32" t="s">
        <v>818</v>
      </c>
      <c s="33" t="s">
        <v>85</v>
      </c>
      <c s="34">
        <v>2</v>
      </c>
      <c s="35">
        <v>0</v>
      </c>
      <c s="35">
        <f>ROUND(ROUND(H172,2)*ROUND(G172,3),2)</f>
      </c>
      <c s="33" t="s">
        <v>66</v>
      </c>
      <c r="O172">
        <f>(I172*21)/100</f>
      </c>
      <c t="s">
        <v>33</v>
      </c>
    </row>
    <row r="173" spans="1:5" ht="12.75">
      <c r="A173" s="36" t="s">
        <v>67</v>
      </c>
      <c r="E173" s="37" t="s">
        <v>63</v>
      </c>
    </row>
    <row r="174" spans="1:5" ht="12.75">
      <c r="A174" s="38" t="s">
        <v>68</v>
      </c>
      <c r="E174" s="39" t="s">
        <v>69</v>
      </c>
    </row>
    <row r="175" spans="1:5" ht="140.25">
      <c r="A175" t="s">
        <v>70</v>
      </c>
      <c r="E175" s="37" t="s">
        <v>819</v>
      </c>
    </row>
    <row r="176" spans="1:16" ht="25.5">
      <c r="A176" s="26" t="s">
        <v>61</v>
      </c>
      <c s="31" t="s">
        <v>217</v>
      </c>
      <c s="31" t="s">
        <v>820</v>
      </c>
      <c s="26" t="s">
        <v>63</v>
      </c>
      <c s="32" t="s">
        <v>821</v>
      </c>
      <c s="33" t="s">
        <v>85</v>
      </c>
      <c s="34">
        <v>2</v>
      </c>
      <c s="35">
        <v>0</v>
      </c>
      <c s="35">
        <f>ROUND(ROUND(H176,2)*ROUND(G176,3),2)</f>
      </c>
      <c s="33" t="s">
        <v>66</v>
      </c>
      <c r="O176">
        <f>(I176*21)/100</f>
      </c>
      <c t="s">
        <v>33</v>
      </c>
    </row>
    <row r="177" spans="1:5" ht="12.75">
      <c r="A177" s="36" t="s">
        <v>67</v>
      </c>
      <c r="E177" s="37" t="s">
        <v>63</v>
      </c>
    </row>
    <row r="178" spans="1:5" ht="12.75">
      <c r="A178" s="38" t="s">
        <v>68</v>
      </c>
      <c r="E178" s="39" t="s">
        <v>69</v>
      </c>
    </row>
    <row r="179" spans="1:5" ht="140.25">
      <c r="A179" t="s">
        <v>70</v>
      </c>
      <c r="E179" s="37" t="s">
        <v>822</v>
      </c>
    </row>
    <row r="180" spans="1:16" ht="12.75">
      <c r="A180" s="26" t="s">
        <v>61</v>
      </c>
      <c s="31" t="s">
        <v>220</v>
      </c>
      <c s="31" t="s">
        <v>823</v>
      </c>
      <c s="26" t="s">
        <v>63</v>
      </c>
      <c s="32" t="s">
        <v>824</v>
      </c>
      <c s="33" t="s">
        <v>85</v>
      </c>
      <c s="34">
        <v>2</v>
      </c>
      <c s="35">
        <v>0</v>
      </c>
      <c s="35">
        <f>ROUND(ROUND(H180,2)*ROUND(G180,3),2)</f>
      </c>
      <c s="33" t="s">
        <v>66</v>
      </c>
      <c r="O180">
        <f>(I180*21)/100</f>
      </c>
      <c t="s">
        <v>33</v>
      </c>
    </row>
    <row r="181" spans="1:5" ht="12.75">
      <c r="A181" s="36" t="s">
        <v>67</v>
      </c>
      <c r="E181" s="37" t="s">
        <v>63</v>
      </c>
    </row>
    <row r="182" spans="1:5" ht="12.75">
      <c r="A182" s="38" t="s">
        <v>68</v>
      </c>
      <c r="E182" s="39" t="s">
        <v>69</v>
      </c>
    </row>
    <row r="183" spans="1:5" ht="127.5">
      <c r="A183" t="s">
        <v>70</v>
      </c>
      <c r="E183" s="37" t="s">
        <v>825</v>
      </c>
    </row>
    <row r="184" spans="1:16" ht="12.75">
      <c r="A184" s="26" t="s">
        <v>61</v>
      </c>
      <c s="31" t="s">
        <v>223</v>
      </c>
      <c s="31" t="s">
        <v>826</v>
      </c>
      <c s="26" t="s">
        <v>63</v>
      </c>
      <c s="32" t="s">
        <v>827</v>
      </c>
      <c s="33" t="s">
        <v>85</v>
      </c>
      <c s="34">
        <v>10</v>
      </c>
      <c s="35">
        <v>0</v>
      </c>
      <c s="35">
        <f>ROUND(ROUND(H184,2)*ROUND(G184,3),2)</f>
      </c>
      <c s="33" t="s">
        <v>66</v>
      </c>
      <c r="O184">
        <f>(I184*21)/100</f>
      </c>
      <c t="s">
        <v>33</v>
      </c>
    </row>
    <row r="185" spans="1:5" ht="12.75">
      <c r="A185" s="36" t="s">
        <v>67</v>
      </c>
      <c r="E185" s="37" t="s">
        <v>63</v>
      </c>
    </row>
    <row r="186" spans="1:5" ht="12.75">
      <c r="A186" s="38" t="s">
        <v>68</v>
      </c>
      <c r="E186" s="39" t="s">
        <v>69</v>
      </c>
    </row>
    <row r="187" spans="1:5" ht="127.5">
      <c r="A187" t="s">
        <v>70</v>
      </c>
      <c r="E187" s="37" t="s">
        <v>828</v>
      </c>
    </row>
    <row r="188" spans="1:16" ht="12.75">
      <c r="A188" s="26" t="s">
        <v>61</v>
      </c>
      <c s="31" t="s">
        <v>226</v>
      </c>
      <c s="31" t="s">
        <v>829</v>
      </c>
      <c s="26" t="s">
        <v>63</v>
      </c>
      <c s="32" t="s">
        <v>830</v>
      </c>
      <c s="33" t="s">
        <v>85</v>
      </c>
      <c s="34">
        <v>2</v>
      </c>
      <c s="35">
        <v>0</v>
      </c>
      <c s="35">
        <f>ROUND(ROUND(H188,2)*ROUND(G188,3),2)</f>
      </c>
      <c s="33" t="s">
        <v>66</v>
      </c>
      <c r="O188">
        <f>(I188*21)/100</f>
      </c>
      <c t="s">
        <v>33</v>
      </c>
    </row>
    <row r="189" spans="1:5" ht="12.75">
      <c r="A189" s="36" t="s">
        <v>67</v>
      </c>
      <c r="E189" s="37" t="s">
        <v>63</v>
      </c>
    </row>
    <row r="190" spans="1:5" ht="12.75">
      <c r="A190" s="38" t="s">
        <v>68</v>
      </c>
      <c r="E190" s="39" t="s">
        <v>69</v>
      </c>
    </row>
    <row r="191" spans="1:5" ht="127.5">
      <c r="A191" t="s">
        <v>70</v>
      </c>
      <c r="E191" s="37" t="s">
        <v>831</v>
      </c>
    </row>
    <row r="192" spans="1:16" ht="12.75">
      <c r="A192" s="26" t="s">
        <v>61</v>
      </c>
      <c s="31" t="s">
        <v>230</v>
      </c>
      <c s="31" t="s">
        <v>832</v>
      </c>
      <c s="26" t="s">
        <v>63</v>
      </c>
      <c s="32" t="s">
        <v>833</v>
      </c>
      <c s="33" t="s">
        <v>85</v>
      </c>
      <c s="34">
        <v>2</v>
      </c>
      <c s="35">
        <v>0</v>
      </c>
      <c s="35">
        <f>ROUND(ROUND(H192,2)*ROUND(G192,3),2)</f>
      </c>
      <c s="33" t="s">
        <v>66</v>
      </c>
      <c r="O192">
        <f>(I192*21)/100</f>
      </c>
      <c t="s">
        <v>33</v>
      </c>
    </row>
    <row r="193" spans="1:5" ht="12.75">
      <c r="A193" s="36" t="s">
        <v>67</v>
      </c>
      <c r="E193" s="37" t="s">
        <v>63</v>
      </c>
    </row>
    <row r="194" spans="1:5" ht="12.75">
      <c r="A194" s="38" t="s">
        <v>68</v>
      </c>
      <c r="E194" s="39" t="s">
        <v>69</v>
      </c>
    </row>
    <row r="195" spans="1:5" ht="127.5">
      <c r="A195" t="s">
        <v>70</v>
      </c>
      <c r="E195" s="37" t="s">
        <v>834</v>
      </c>
    </row>
    <row r="196" spans="1:16" ht="12.75">
      <c r="A196" s="26" t="s">
        <v>61</v>
      </c>
      <c s="31" t="s">
        <v>234</v>
      </c>
      <c s="31" t="s">
        <v>835</v>
      </c>
      <c s="26" t="s">
        <v>63</v>
      </c>
      <c s="32" t="s">
        <v>836</v>
      </c>
      <c s="33" t="s">
        <v>85</v>
      </c>
      <c s="34">
        <v>8</v>
      </c>
      <c s="35">
        <v>0</v>
      </c>
      <c s="35">
        <f>ROUND(ROUND(H196,2)*ROUND(G196,3),2)</f>
      </c>
      <c s="33" t="s">
        <v>66</v>
      </c>
      <c r="O196">
        <f>(I196*21)/100</f>
      </c>
      <c t="s">
        <v>33</v>
      </c>
    </row>
    <row r="197" spans="1:5" ht="12.75">
      <c r="A197" s="36" t="s">
        <v>67</v>
      </c>
      <c r="E197" s="37" t="s">
        <v>63</v>
      </c>
    </row>
    <row r="198" spans="1:5" ht="12.75">
      <c r="A198" s="38" t="s">
        <v>68</v>
      </c>
      <c r="E198" s="39" t="s">
        <v>69</v>
      </c>
    </row>
    <row r="199" spans="1:5" ht="140.25">
      <c r="A199" t="s">
        <v>70</v>
      </c>
      <c r="E199" s="37" t="s">
        <v>837</v>
      </c>
    </row>
    <row r="200" spans="1:16" ht="12.75">
      <c r="A200" s="26" t="s">
        <v>61</v>
      </c>
      <c s="31" t="s">
        <v>238</v>
      </c>
      <c s="31" t="s">
        <v>283</v>
      </c>
      <c s="26" t="s">
        <v>63</v>
      </c>
      <c s="32" t="s">
        <v>284</v>
      </c>
      <c s="33" t="s">
        <v>85</v>
      </c>
      <c s="34">
        <v>1</v>
      </c>
      <c s="35">
        <v>0</v>
      </c>
      <c s="35">
        <f>ROUND(ROUND(H200,2)*ROUND(G200,3),2)</f>
      </c>
      <c s="33" t="s">
        <v>66</v>
      </c>
      <c r="O200">
        <f>(I200*21)/100</f>
      </c>
      <c t="s">
        <v>33</v>
      </c>
    </row>
    <row r="201" spans="1:5" ht="12.75">
      <c r="A201" s="36" t="s">
        <v>67</v>
      </c>
      <c r="E201" s="37" t="s">
        <v>63</v>
      </c>
    </row>
    <row r="202" spans="1:5" ht="12.75">
      <c r="A202" s="38" t="s">
        <v>68</v>
      </c>
      <c r="E202" s="39" t="s">
        <v>69</v>
      </c>
    </row>
    <row r="203" spans="1:5" ht="114.75">
      <c r="A203" t="s">
        <v>70</v>
      </c>
      <c r="E203" s="37" t="s">
        <v>285</v>
      </c>
    </row>
    <row r="204" spans="1:16" ht="12.75">
      <c r="A204" s="26" t="s">
        <v>61</v>
      </c>
      <c s="31" t="s">
        <v>242</v>
      </c>
      <c s="31" t="s">
        <v>287</v>
      </c>
      <c s="26" t="s">
        <v>63</v>
      </c>
      <c s="32" t="s">
        <v>288</v>
      </c>
      <c s="33" t="s">
        <v>85</v>
      </c>
      <c s="34">
        <v>1</v>
      </c>
      <c s="35">
        <v>0</v>
      </c>
      <c s="35">
        <f>ROUND(ROUND(H204,2)*ROUND(G204,3),2)</f>
      </c>
      <c s="33" t="s">
        <v>66</v>
      </c>
      <c r="O204">
        <f>(I204*21)/100</f>
      </c>
      <c t="s">
        <v>33</v>
      </c>
    </row>
    <row r="205" spans="1:5" ht="12.75">
      <c r="A205" s="36" t="s">
        <v>67</v>
      </c>
      <c r="E205" s="37" t="s">
        <v>63</v>
      </c>
    </row>
    <row r="206" spans="1:5" ht="12.75">
      <c r="A206" s="38" t="s">
        <v>68</v>
      </c>
      <c r="E206" s="39" t="s">
        <v>69</v>
      </c>
    </row>
    <row r="207" spans="1:5" ht="102">
      <c r="A207" t="s">
        <v>70</v>
      </c>
      <c r="E207" s="37" t="s">
        <v>289</v>
      </c>
    </row>
    <row r="208" spans="1:16" ht="12.75">
      <c r="A208" s="26" t="s">
        <v>61</v>
      </c>
      <c s="31" t="s">
        <v>247</v>
      </c>
      <c s="31" t="s">
        <v>838</v>
      </c>
      <c s="26" t="s">
        <v>63</v>
      </c>
      <c s="32" t="s">
        <v>839</v>
      </c>
      <c s="33" t="s">
        <v>85</v>
      </c>
      <c s="34">
        <v>1</v>
      </c>
      <c s="35">
        <v>0</v>
      </c>
      <c s="35">
        <f>ROUND(ROUND(H208,2)*ROUND(G208,3),2)</f>
      </c>
      <c s="33" t="s">
        <v>66</v>
      </c>
      <c r="O208">
        <f>(I208*21)/100</f>
      </c>
      <c t="s">
        <v>33</v>
      </c>
    </row>
    <row r="209" spans="1:5" ht="12.75">
      <c r="A209" s="36" t="s">
        <v>67</v>
      </c>
      <c r="E209" s="37" t="s">
        <v>63</v>
      </c>
    </row>
    <row r="210" spans="1:5" ht="12.75">
      <c r="A210" s="38" t="s">
        <v>68</v>
      </c>
      <c r="E210" s="39" t="s">
        <v>69</v>
      </c>
    </row>
    <row r="211" spans="1:5" ht="127.5">
      <c r="A211" t="s">
        <v>70</v>
      </c>
      <c r="E211" s="37" t="s">
        <v>840</v>
      </c>
    </row>
    <row r="212" spans="1:16" ht="12.75">
      <c r="A212" s="26" t="s">
        <v>61</v>
      </c>
      <c s="31" t="s">
        <v>251</v>
      </c>
      <c s="31" t="s">
        <v>841</v>
      </c>
      <c s="26" t="s">
        <v>63</v>
      </c>
      <c s="32" t="s">
        <v>842</v>
      </c>
      <c s="33" t="s">
        <v>85</v>
      </c>
      <c s="34">
        <v>1</v>
      </c>
      <c s="35">
        <v>0</v>
      </c>
      <c s="35">
        <f>ROUND(ROUND(H212,2)*ROUND(G212,3),2)</f>
      </c>
      <c s="33" t="s">
        <v>66</v>
      </c>
      <c r="O212">
        <f>(I212*21)/100</f>
      </c>
      <c t="s">
        <v>33</v>
      </c>
    </row>
    <row r="213" spans="1:5" ht="12.75">
      <c r="A213" s="36" t="s">
        <v>67</v>
      </c>
      <c r="E213" s="37" t="s">
        <v>63</v>
      </c>
    </row>
    <row r="214" spans="1:5" ht="12.75">
      <c r="A214" s="38" t="s">
        <v>68</v>
      </c>
      <c r="E214" s="39" t="s">
        <v>69</v>
      </c>
    </row>
    <row r="215" spans="1:5" ht="127.5">
      <c r="A215" t="s">
        <v>70</v>
      </c>
      <c r="E215" s="37" t="s">
        <v>843</v>
      </c>
    </row>
    <row r="216" spans="1:16" ht="12.75">
      <c r="A216" s="26" t="s">
        <v>61</v>
      </c>
      <c s="31" t="s">
        <v>255</v>
      </c>
      <c s="31" t="s">
        <v>844</v>
      </c>
      <c s="26" t="s">
        <v>63</v>
      </c>
      <c s="32" t="s">
        <v>845</v>
      </c>
      <c s="33" t="s">
        <v>85</v>
      </c>
      <c s="34">
        <v>23</v>
      </c>
      <c s="35">
        <v>0</v>
      </c>
      <c s="35">
        <f>ROUND(ROUND(H216,2)*ROUND(G216,3),2)</f>
      </c>
      <c s="33" t="s">
        <v>66</v>
      </c>
      <c r="O216">
        <f>(I216*21)/100</f>
      </c>
      <c t="s">
        <v>33</v>
      </c>
    </row>
    <row r="217" spans="1:5" ht="12.75">
      <c r="A217" s="36" t="s">
        <v>67</v>
      </c>
      <c r="E217" s="37" t="s">
        <v>63</v>
      </c>
    </row>
    <row r="218" spans="1:5" ht="12.75">
      <c r="A218" s="38" t="s">
        <v>68</v>
      </c>
      <c r="E218" s="39" t="s">
        <v>69</v>
      </c>
    </row>
    <row r="219" spans="1:5" ht="127.5">
      <c r="A219" t="s">
        <v>70</v>
      </c>
      <c r="E219" s="37" t="s">
        <v>843</v>
      </c>
    </row>
    <row r="220" spans="1:16" ht="12.75">
      <c r="A220" s="26" t="s">
        <v>61</v>
      </c>
      <c s="31" t="s">
        <v>259</v>
      </c>
      <c s="31" t="s">
        <v>846</v>
      </c>
      <c s="26" t="s">
        <v>63</v>
      </c>
      <c s="32" t="s">
        <v>847</v>
      </c>
      <c s="33" t="s">
        <v>85</v>
      </c>
      <c s="34">
        <v>1</v>
      </c>
      <c s="35">
        <v>0</v>
      </c>
      <c s="35">
        <f>ROUND(ROUND(H220,2)*ROUND(G220,3),2)</f>
      </c>
      <c s="33" t="s">
        <v>66</v>
      </c>
      <c r="O220">
        <f>(I220*21)/100</f>
      </c>
      <c t="s">
        <v>33</v>
      </c>
    </row>
    <row r="221" spans="1:5" ht="12.75">
      <c r="A221" s="36" t="s">
        <v>67</v>
      </c>
      <c r="E221" s="37" t="s">
        <v>63</v>
      </c>
    </row>
    <row r="222" spans="1:5" ht="12.75">
      <c r="A222" s="38" t="s">
        <v>68</v>
      </c>
      <c r="E222" s="39" t="s">
        <v>69</v>
      </c>
    </row>
    <row r="223" spans="1:5" ht="127.5">
      <c r="A223" t="s">
        <v>70</v>
      </c>
      <c r="E223" s="37" t="s">
        <v>843</v>
      </c>
    </row>
    <row r="224" spans="1:16" ht="12.75">
      <c r="A224" s="26" t="s">
        <v>61</v>
      </c>
      <c s="31" t="s">
        <v>263</v>
      </c>
      <c s="31" t="s">
        <v>848</v>
      </c>
      <c s="26" t="s">
        <v>63</v>
      </c>
      <c s="32" t="s">
        <v>849</v>
      </c>
      <c s="33" t="s">
        <v>85</v>
      </c>
      <c s="34">
        <v>160</v>
      </c>
      <c s="35">
        <v>0</v>
      </c>
      <c s="35">
        <f>ROUND(ROUND(H224,2)*ROUND(G224,3),2)</f>
      </c>
      <c s="33" t="s">
        <v>66</v>
      </c>
      <c r="O224">
        <f>(I224*21)/100</f>
      </c>
      <c t="s">
        <v>33</v>
      </c>
    </row>
    <row r="225" spans="1:5" ht="12.75">
      <c r="A225" s="36" t="s">
        <v>67</v>
      </c>
      <c r="E225" s="37" t="s">
        <v>63</v>
      </c>
    </row>
    <row r="226" spans="1:5" ht="12.75">
      <c r="A226" s="38" t="s">
        <v>68</v>
      </c>
      <c r="E226" s="39" t="s">
        <v>69</v>
      </c>
    </row>
    <row r="227" spans="1:5" ht="127.5">
      <c r="A227" t="s">
        <v>70</v>
      </c>
      <c r="E227" s="37" t="s">
        <v>850</v>
      </c>
    </row>
    <row r="228" spans="1:16" ht="12.75">
      <c r="A228" s="26" t="s">
        <v>61</v>
      </c>
      <c s="31" t="s">
        <v>267</v>
      </c>
      <c s="31" t="s">
        <v>851</v>
      </c>
      <c s="26" t="s">
        <v>63</v>
      </c>
      <c s="32" t="s">
        <v>852</v>
      </c>
      <c s="33" t="s">
        <v>85</v>
      </c>
      <c s="34">
        <v>40</v>
      </c>
      <c s="35">
        <v>0</v>
      </c>
      <c s="35">
        <f>ROUND(ROUND(H228,2)*ROUND(G228,3),2)</f>
      </c>
      <c s="33" t="s">
        <v>66</v>
      </c>
      <c r="O228">
        <f>(I228*21)/100</f>
      </c>
      <c t="s">
        <v>33</v>
      </c>
    </row>
    <row r="229" spans="1:5" ht="12.75">
      <c r="A229" s="36" t="s">
        <v>67</v>
      </c>
      <c r="E229" s="37" t="s">
        <v>63</v>
      </c>
    </row>
    <row r="230" spans="1:5" ht="12.75">
      <c r="A230" s="38" t="s">
        <v>68</v>
      </c>
      <c r="E230" s="39" t="s">
        <v>69</v>
      </c>
    </row>
    <row r="231" spans="1:5" ht="127.5">
      <c r="A231" t="s">
        <v>70</v>
      </c>
      <c r="E231" s="37" t="s">
        <v>853</v>
      </c>
    </row>
    <row r="232" spans="1:16" ht="12.75">
      <c r="A232" s="26" t="s">
        <v>61</v>
      </c>
      <c s="31" t="s">
        <v>271</v>
      </c>
      <c s="31" t="s">
        <v>854</v>
      </c>
      <c s="26" t="s">
        <v>63</v>
      </c>
      <c s="32" t="s">
        <v>855</v>
      </c>
      <c s="33" t="s">
        <v>85</v>
      </c>
      <c s="34">
        <v>21</v>
      </c>
      <c s="35">
        <v>0</v>
      </c>
      <c s="35">
        <f>ROUND(ROUND(H232,2)*ROUND(G232,3),2)</f>
      </c>
      <c s="33" t="s">
        <v>66</v>
      </c>
      <c r="O232">
        <f>(I232*21)/100</f>
      </c>
      <c t="s">
        <v>33</v>
      </c>
    </row>
    <row r="233" spans="1:5" ht="12.75">
      <c r="A233" s="36" t="s">
        <v>67</v>
      </c>
      <c r="E233" s="37" t="s">
        <v>63</v>
      </c>
    </row>
    <row r="234" spans="1:5" ht="12.75">
      <c r="A234" s="38" t="s">
        <v>68</v>
      </c>
      <c r="E234" s="39" t="s">
        <v>69</v>
      </c>
    </row>
    <row r="235" spans="1:5" ht="127.5">
      <c r="A235" t="s">
        <v>70</v>
      </c>
      <c r="E235" s="37" t="s">
        <v>856</v>
      </c>
    </row>
    <row r="236" spans="1:16" ht="12.75">
      <c r="A236" s="26" t="s">
        <v>61</v>
      </c>
      <c s="31" t="s">
        <v>274</v>
      </c>
      <c s="31" t="s">
        <v>319</v>
      </c>
      <c s="26" t="s">
        <v>63</v>
      </c>
      <c s="32" t="s">
        <v>320</v>
      </c>
      <c s="33" t="s">
        <v>85</v>
      </c>
      <c s="34">
        <v>1</v>
      </c>
      <c s="35">
        <v>0</v>
      </c>
      <c s="35">
        <f>ROUND(ROUND(H236,2)*ROUND(G236,3),2)</f>
      </c>
      <c s="33" t="s">
        <v>66</v>
      </c>
      <c r="O236">
        <f>(I236*21)/100</f>
      </c>
      <c t="s">
        <v>33</v>
      </c>
    </row>
    <row r="237" spans="1:5" ht="12.75">
      <c r="A237" s="36" t="s">
        <v>67</v>
      </c>
      <c r="E237" s="37" t="s">
        <v>63</v>
      </c>
    </row>
    <row r="238" spans="1:5" ht="12.75">
      <c r="A238" s="38" t="s">
        <v>68</v>
      </c>
      <c r="E238" s="39" t="s">
        <v>69</v>
      </c>
    </row>
    <row r="239" spans="1:5" ht="102">
      <c r="A239" t="s">
        <v>70</v>
      </c>
      <c r="E239" s="37" t="s">
        <v>321</v>
      </c>
    </row>
    <row r="240" spans="1:16" ht="12.75">
      <c r="A240" s="26" t="s">
        <v>61</v>
      </c>
      <c s="31" t="s">
        <v>278</v>
      </c>
      <c s="31" t="s">
        <v>857</v>
      </c>
      <c s="26" t="s">
        <v>63</v>
      </c>
      <c s="32" t="s">
        <v>858</v>
      </c>
      <c s="33" t="s">
        <v>85</v>
      </c>
      <c s="34">
        <v>1</v>
      </c>
      <c s="35">
        <v>0</v>
      </c>
      <c s="35">
        <f>ROUND(ROUND(H240,2)*ROUND(G240,3),2)</f>
      </c>
      <c s="33" t="s">
        <v>66</v>
      </c>
      <c r="O240">
        <f>(I240*21)/100</f>
      </c>
      <c t="s">
        <v>33</v>
      </c>
    </row>
    <row r="241" spans="1:5" ht="12.75">
      <c r="A241" s="36" t="s">
        <v>67</v>
      </c>
      <c r="E241" s="37" t="s">
        <v>63</v>
      </c>
    </row>
    <row r="242" spans="1:5" ht="12.75">
      <c r="A242" s="38" t="s">
        <v>68</v>
      </c>
      <c r="E242" s="39" t="s">
        <v>69</v>
      </c>
    </row>
    <row r="243" spans="1:5" ht="127.5">
      <c r="A243" t="s">
        <v>70</v>
      </c>
      <c r="E243" s="37" t="s">
        <v>859</v>
      </c>
    </row>
    <row r="244" spans="1:16" ht="12.75">
      <c r="A244" s="26" t="s">
        <v>61</v>
      </c>
      <c s="31" t="s">
        <v>282</v>
      </c>
      <c s="31" t="s">
        <v>860</v>
      </c>
      <c s="26" t="s">
        <v>63</v>
      </c>
      <c s="32" t="s">
        <v>861</v>
      </c>
      <c s="33" t="s">
        <v>85</v>
      </c>
      <c s="34">
        <v>2</v>
      </c>
      <c s="35">
        <v>0</v>
      </c>
      <c s="35">
        <f>ROUND(ROUND(H244,2)*ROUND(G244,3),2)</f>
      </c>
      <c s="33" t="s">
        <v>66</v>
      </c>
      <c r="O244">
        <f>(I244*21)/100</f>
      </c>
      <c t="s">
        <v>33</v>
      </c>
    </row>
    <row r="245" spans="1:5" ht="12.75">
      <c r="A245" s="36" t="s">
        <v>67</v>
      </c>
      <c r="E245" s="37" t="s">
        <v>63</v>
      </c>
    </row>
    <row r="246" spans="1:5" ht="12.75">
      <c r="A246" s="38" t="s">
        <v>68</v>
      </c>
      <c r="E246" s="39" t="s">
        <v>69</v>
      </c>
    </row>
    <row r="247" spans="1:5" ht="153">
      <c r="A247" t="s">
        <v>70</v>
      </c>
      <c r="E247" s="37" t="s">
        <v>862</v>
      </c>
    </row>
    <row r="248" spans="1:16" ht="12.75">
      <c r="A248" s="26" t="s">
        <v>61</v>
      </c>
      <c s="31" t="s">
        <v>286</v>
      </c>
      <c s="31" t="s">
        <v>863</v>
      </c>
      <c s="26" t="s">
        <v>63</v>
      </c>
      <c s="32" t="s">
        <v>864</v>
      </c>
      <c s="33" t="s">
        <v>85</v>
      </c>
      <c s="34">
        <v>6</v>
      </c>
      <c s="35">
        <v>0</v>
      </c>
      <c s="35">
        <f>ROUND(ROUND(H248,2)*ROUND(G248,3),2)</f>
      </c>
      <c s="33" t="s">
        <v>66</v>
      </c>
      <c r="O248">
        <f>(I248*21)/100</f>
      </c>
      <c t="s">
        <v>33</v>
      </c>
    </row>
    <row r="249" spans="1:5" ht="12.75">
      <c r="A249" s="36" t="s">
        <v>67</v>
      </c>
      <c r="E249" s="37" t="s">
        <v>63</v>
      </c>
    </row>
    <row r="250" spans="1:5" ht="12.75">
      <c r="A250" s="38" t="s">
        <v>68</v>
      </c>
      <c r="E250" s="39" t="s">
        <v>69</v>
      </c>
    </row>
    <row r="251" spans="1:5" ht="127.5">
      <c r="A251" t="s">
        <v>70</v>
      </c>
      <c r="E251" s="37" t="s">
        <v>865</v>
      </c>
    </row>
    <row r="252" spans="1:16" ht="25.5">
      <c r="A252" s="26" t="s">
        <v>61</v>
      </c>
      <c s="31" t="s">
        <v>290</v>
      </c>
      <c s="31" t="s">
        <v>340</v>
      </c>
      <c s="26" t="s">
        <v>63</v>
      </c>
      <c s="32" t="s">
        <v>341</v>
      </c>
      <c s="33" t="s">
        <v>85</v>
      </c>
      <c s="34">
        <v>8</v>
      </c>
      <c s="35">
        <v>0</v>
      </c>
      <c s="35">
        <f>ROUND(ROUND(H252,2)*ROUND(G252,3),2)</f>
      </c>
      <c s="33" t="s">
        <v>66</v>
      </c>
      <c r="O252">
        <f>(I252*21)/100</f>
      </c>
      <c t="s">
        <v>33</v>
      </c>
    </row>
    <row r="253" spans="1:5" ht="12.75">
      <c r="A253" s="36" t="s">
        <v>67</v>
      </c>
      <c r="E253" s="37" t="s">
        <v>63</v>
      </c>
    </row>
    <row r="254" spans="1:5" ht="12.75">
      <c r="A254" s="38" t="s">
        <v>68</v>
      </c>
      <c r="E254" s="39" t="s">
        <v>69</v>
      </c>
    </row>
    <row r="255" spans="1:5" ht="140.25">
      <c r="A255" t="s">
        <v>70</v>
      </c>
      <c r="E255" s="37" t="s">
        <v>342</v>
      </c>
    </row>
    <row r="256" spans="1:16" ht="12.75">
      <c r="A256" s="26" t="s">
        <v>61</v>
      </c>
      <c s="31" t="s">
        <v>294</v>
      </c>
      <c s="31" t="s">
        <v>866</v>
      </c>
      <c s="26" t="s">
        <v>63</v>
      </c>
      <c s="32" t="s">
        <v>867</v>
      </c>
      <c s="33" t="s">
        <v>85</v>
      </c>
      <c s="34">
        <v>2</v>
      </c>
      <c s="35">
        <v>0</v>
      </c>
      <c s="35">
        <f>ROUND(ROUND(H256,2)*ROUND(G256,3),2)</f>
      </c>
      <c s="33" t="s">
        <v>66</v>
      </c>
      <c r="O256">
        <f>(I256*21)/100</f>
      </c>
      <c t="s">
        <v>33</v>
      </c>
    </row>
    <row r="257" spans="1:5" ht="12.75">
      <c r="A257" s="36" t="s">
        <v>67</v>
      </c>
      <c r="E257" s="37" t="s">
        <v>63</v>
      </c>
    </row>
    <row r="258" spans="1:5" ht="12.75">
      <c r="A258" s="38" t="s">
        <v>68</v>
      </c>
      <c r="E258" s="39" t="s">
        <v>69</v>
      </c>
    </row>
    <row r="259" spans="1:5" ht="140.25">
      <c r="A259" t="s">
        <v>70</v>
      </c>
      <c r="E259" s="37" t="s">
        <v>868</v>
      </c>
    </row>
    <row r="260" spans="1:16" ht="12.75">
      <c r="A260" s="26" t="s">
        <v>61</v>
      </c>
      <c s="31" t="s">
        <v>298</v>
      </c>
      <c s="31" t="s">
        <v>869</v>
      </c>
      <c s="26" t="s">
        <v>63</v>
      </c>
      <c s="32" t="s">
        <v>870</v>
      </c>
      <c s="33" t="s">
        <v>85</v>
      </c>
      <c s="34">
        <v>4</v>
      </c>
      <c s="35">
        <v>0</v>
      </c>
      <c s="35">
        <f>ROUND(ROUND(H260,2)*ROUND(G260,3),2)</f>
      </c>
      <c s="33" t="s">
        <v>66</v>
      </c>
      <c r="O260">
        <f>(I260*21)/100</f>
      </c>
      <c t="s">
        <v>33</v>
      </c>
    </row>
    <row r="261" spans="1:5" ht="12.75">
      <c r="A261" s="36" t="s">
        <v>67</v>
      </c>
      <c r="E261" s="37" t="s">
        <v>63</v>
      </c>
    </row>
    <row r="262" spans="1:5" ht="12.75">
      <c r="A262" s="38" t="s">
        <v>68</v>
      </c>
      <c r="E262" s="39" t="s">
        <v>69</v>
      </c>
    </row>
    <row r="263" spans="1:5" ht="127.5">
      <c r="A263" t="s">
        <v>70</v>
      </c>
      <c r="E263" s="37" t="s">
        <v>871</v>
      </c>
    </row>
    <row r="264" spans="1:16" ht="12.75">
      <c r="A264" s="26" t="s">
        <v>61</v>
      </c>
      <c s="31" t="s">
        <v>302</v>
      </c>
      <c s="31" t="s">
        <v>872</v>
      </c>
      <c s="26" t="s">
        <v>63</v>
      </c>
      <c s="32" t="s">
        <v>873</v>
      </c>
      <c s="33" t="s">
        <v>85</v>
      </c>
      <c s="34">
        <v>3</v>
      </c>
      <c s="35">
        <v>0</v>
      </c>
      <c s="35">
        <f>ROUND(ROUND(H264,2)*ROUND(G264,3),2)</f>
      </c>
      <c s="33" t="s">
        <v>66</v>
      </c>
      <c r="O264">
        <f>(I264*21)/100</f>
      </c>
      <c t="s">
        <v>33</v>
      </c>
    </row>
    <row r="265" spans="1:5" ht="12.75">
      <c r="A265" s="36" t="s">
        <v>67</v>
      </c>
      <c r="E265" s="37" t="s">
        <v>63</v>
      </c>
    </row>
    <row r="266" spans="1:5" ht="12.75">
      <c r="A266" s="38" t="s">
        <v>68</v>
      </c>
      <c r="E266" s="39" t="s">
        <v>69</v>
      </c>
    </row>
    <row r="267" spans="1:5" ht="127.5">
      <c r="A267" t="s">
        <v>70</v>
      </c>
      <c r="E267" s="37" t="s">
        <v>874</v>
      </c>
    </row>
    <row r="268" spans="1:16" ht="25.5">
      <c r="A268" s="26" t="s">
        <v>61</v>
      </c>
      <c s="31" t="s">
        <v>306</v>
      </c>
      <c s="31" t="s">
        <v>385</v>
      </c>
      <c s="26" t="s">
        <v>63</v>
      </c>
      <c s="32" t="s">
        <v>386</v>
      </c>
      <c s="33" t="s">
        <v>387</v>
      </c>
      <c s="34">
        <v>1</v>
      </c>
      <c s="35">
        <v>0</v>
      </c>
      <c s="35">
        <f>ROUND(ROUND(H268,2)*ROUND(G268,3),2)</f>
      </c>
      <c s="33" t="s">
        <v>66</v>
      </c>
      <c r="O268">
        <f>(I268*21)/100</f>
      </c>
      <c t="s">
        <v>33</v>
      </c>
    </row>
    <row r="269" spans="1:5" ht="12.75">
      <c r="A269" s="36" t="s">
        <v>67</v>
      </c>
      <c r="E269" s="37" t="s">
        <v>63</v>
      </c>
    </row>
    <row r="270" spans="1:5" ht="12.75">
      <c r="A270" s="38" t="s">
        <v>68</v>
      </c>
      <c r="E270" s="39" t="s">
        <v>69</v>
      </c>
    </row>
    <row r="271" spans="1:5" ht="153">
      <c r="A271" t="s">
        <v>70</v>
      </c>
      <c r="E271" s="37" t="s">
        <v>388</v>
      </c>
    </row>
    <row r="272" spans="1:16" ht="25.5">
      <c r="A272" s="26" t="s">
        <v>61</v>
      </c>
      <c s="31" t="s">
        <v>310</v>
      </c>
      <c s="31" t="s">
        <v>390</v>
      </c>
      <c s="26" t="s">
        <v>63</v>
      </c>
      <c s="32" t="s">
        <v>391</v>
      </c>
      <c s="33" t="s">
        <v>387</v>
      </c>
      <c s="34">
        <v>3</v>
      </c>
      <c s="35">
        <v>0</v>
      </c>
      <c s="35">
        <f>ROUND(ROUND(H272,2)*ROUND(G272,3),2)</f>
      </c>
      <c s="33" t="s">
        <v>66</v>
      </c>
      <c r="O272">
        <f>(I272*21)/100</f>
      </c>
      <c t="s">
        <v>33</v>
      </c>
    </row>
    <row r="273" spans="1:5" ht="12.75">
      <c r="A273" s="36" t="s">
        <v>67</v>
      </c>
      <c r="E273" s="37" t="s">
        <v>63</v>
      </c>
    </row>
    <row r="274" spans="1:5" ht="12.75">
      <c r="A274" s="38" t="s">
        <v>68</v>
      </c>
      <c r="E274" s="39" t="s">
        <v>69</v>
      </c>
    </row>
    <row r="275" spans="1:5" ht="153">
      <c r="A275" t="s">
        <v>70</v>
      </c>
      <c r="E275" s="37" t="s">
        <v>388</v>
      </c>
    </row>
    <row r="276" spans="1:16" ht="25.5">
      <c r="A276" s="26" t="s">
        <v>61</v>
      </c>
      <c s="31" t="s">
        <v>314</v>
      </c>
      <c s="31" t="s">
        <v>409</v>
      </c>
      <c s="26" t="s">
        <v>63</v>
      </c>
      <c s="32" t="s">
        <v>410</v>
      </c>
      <c s="33" t="s">
        <v>85</v>
      </c>
      <c s="34">
        <v>1</v>
      </c>
      <c s="35">
        <v>0</v>
      </c>
      <c s="35">
        <f>ROUND(ROUND(H276,2)*ROUND(G276,3),2)</f>
      </c>
      <c s="33" t="s">
        <v>66</v>
      </c>
      <c r="O276">
        <f>(I276*21)/100</f>
      </c>
      <c t="s">
        <v>33</v>
      </c>
    </row>
    <row r="277" spans="1:5" ht="12.75">
      <c r="A277" s="36" t="s">
        <v>67</v>
      </c>
      <c r="E277" s="37" t="s">
        <v>63</v>
      </c>
    </row>
    <row r="278" spans="1:5" ht="12.75">
      <c r="A278" s="38" t="s">
        <v>68</v>
      </c>
      <c r="E278" s="39" t="s">
        <v>69</v>
      </c>
    </row>
    <row r="279" spans="1:5" ht="153">
      <c r="A279" t="s">
        <v>70</v>
      </c>
      <c r="E279" s="37" t="s">
        <v>411</v>
      </c>
    </row>
    <row r="280" spans="1:16" ht="25.5">
      <c r="A280" s="26" t="s">
        <v>61</v>
      </c>
      <c s="31" t="s">
        <v>318</v>
      </c>
      <c s="31" t="s">
        <v>413</v>
      </c>
      <c s="26" t="s">
        <v>63</v>
      </c>
      <c s="32" t="s">
        <v>414</v>
      </c>
      <c s="33" t="s">
        <v>85</v>
      </c>
      <c s="34">
        <v>1</v>
      </c>
      <c s="35">
        <v>0</v>
      </c>
      <c s="35">
        <f>ROUND(ROUND(H280,2)*ROUND(G280,3),2)</f>
      </c>
      <c s="33" t="s">
        <v>66</v>
      </c>
      <c r="O280">
        <f>(I280*21)/100</f>
      </c>
      <c t="s">
        <v>33</v>
      </c>
    </row>
    <row r="281" spans="1:5" ht="12.75">
      <c r="A281" s="36" t="s">
        <v>67</v>
      </c>
      <c r="E281" s="37" t="s">
        <v>63</v>
      </c>
    </row>
    <row r="282" spans="1:5" ht="12.75">
      <c r="A282" s="38" t="s">
        <v>68</v>
      </c>
      <c r="E282" s="39" t="s">
        <v>69</v>
      </c>
    </row>
    <row r="283" spans="1:5" ht="127.5">
      <c r="A283" t="s">
        <v>70</v>
      </c>
      <c r="E283" s="37" t="s">
        <v>415</v>
      </c>
    </row>
    <row r="284" spans="1:16" ht="25.5">
      <c r="A284" s="26" t="s">
        <v>61</v>
      </c>
      <c s="31" t="s">
        <v>322</v>
      </c>
      <c s="31" t="s">
        <v>875</v>
      </c>
      <c s="26" t="s">
        <v>63</v>
      </c>
      <c s="32" t="s">
        <v>876</v>
      </c>
      <c s="33" t="s">
        <v>85</v>
      </c>
      <c s="34">
        <v>1</v>
      </c>
      <c s="35">
        <v>0</v>
      </c>
      <c s="35">
        <f>ROUND(ROUND(H284,2)*ROUND(G284,3),2)</f>
      </c>
      <c s="33" t="s">
        <v>66</v>
      </c>
      <c r="O284">
        <f>(I284*21)/100</f>
      </c>
      <c t="s">
        <v>33</v>
      </c>
    </row>
    <row r="285" spans="1:5" ht="12.75">
      <c r="A285" s="36" t="s">
        <v>67</v>
      </c>
      <c r="E285" s="37" t="s">
        <v>63</v>
      </c>
    </row>
    <row r="286" spans="1:5" ht="12.75">
      <c r="A286" s="38" t="s">
        <v>68</v>
      </c>
      <c r="E286" s="39" t="s">
        <v>69</v>
      </c>
    </row>
    <row r="287" spans="1:5" ht="140.25">
      <c r="A287" t="s">
        <v>70</v>
      </c>
      <c r="E287" s="37" t="s">
        <v>877</v>
      </c>
    </row>
    <row r="288" spans="1:16" ht="25.5">
      <c r="A288" s="26" t="s">
        <v>61</v>
      </c>
      <c s="31" t="s">
        <v>327</v>
      </c>
      <c s="31" t="s">
        <v>878</v>
      </c>
      <c s="26" t="s">
        <v>63</v>
      </c>
      <c s="32" t="s">
        <v>879</v>
      </c>
      <c s="33" t="s">
        <v>85</v>
      </c>
      <c s="34">
        <v>2</v>
      </c>
      <c s="35">
        <v>0</v>
      </c>
      <c s="35">
        <f>ROUND(ROUND(H288,2)*ROUND(G288,3),2)</f>
      </c>
      <c s="33" t="s">
        <v>66</v>
      </c>
      <c r="O288">
        <f>(I288*21)/100</f>
      </c>
      <c t="s">
        <v>33</v>
      </c>
    </row>
    <row r="289" spans="1:5" ht="12.75">
      <c r="A289" s="36" t="s">
        <v>67</v>
      </c>
      <c r="E289" s="37" t="s">
        <v>63</v>
      </c>
    </row>
    <row r="290" spans="1:5" ht="12.75">
      <c r="A290" s="38" t="s">
        <v>68</v>
      </c>
      <c r="E290" s="39" t="s">
        <v>69</v>
      </c>
    </row>
    <row r="291" spans="1:5" ht="76.5">
      <c r="A291" t="s">
        <v>70</v>
      </c>
      <c r="E291" s="37" t="s">
        <v>880</v>
      </c>
    </row>
    <row r="292" spans="1:16" ht="25.5">
      <c r="A292" s="26" t="s">
        <v>61</v>
      </c>
      <c s="31" t="s">
        <v>331</v>
      </c>
      <c s="31" t="s">
        <v>881</v>
      </c>
      <c s="26" t="s">
        <v>63</v>
      </c>
      <c s="32" t="s">
        <v>882</v>
      </c>
      <c s="33" t="s">
        <v>325</v>
      </c>
      <c s="34">
        <v>10</v>
      </c>
      <c s="35">
        <v>0</v>
      </c>
      <c s="35">
        <f>ROUND(ROUND(H292,2)*ROUND(G292,3),2)</f>
      </c>
      <c s="33" t="s">
        <v>66</v>
      </c>
      <c r="O292">
        <f>(I292*21)/100</f>
      </c>
      <c t="s">
        <v>33</v>
      </c>
    </row>
    <row r="293" spans="1:5" ht="12.75">
      <c r="A293" s="36" t="s">
        <v>67</v>
      </c>
      <c r="E293" s="37" t="s">
        <v>63</v>
      </c>
    </row>
    <row r="294" spans="1:5" ht="12.75">
      <c r="A294" s="38" t="s">
        <v>68</v>
      </c>
      <c r="E294" s="39" t="s">
        <v>69</v>
      </c>
    </row>
    <row r="295" spans="1:5" ht="114.75">
      <c r="A295" t="s">
        <v>70</v>
      </c>
      <c r="E295" s="37" t="s">
        <v>883</v>
      </c>
    </row>
    <row r="296" spans="1:16" ht="12.75">
      <c r="A296" s="26" t="s">
        <v>61</v>
      </c>
      <c s="31" t="s">
        <v>335</v>
      </c>
      <c s="31" t="s">
        <v>884</v>
      </c>
      <c s="26" t="s">
        <v>63</v>
      </c>
      <c s="32" t="s">
        <v>885</v>
      </c>
      <c s="33" t="s">
        <v>85</v>
      </c>
      <c s="34">
        <v>4</v>
      </c>
      <c s="35">
        <v>0</v>
      </c>
      <c s="35">
        <f>ROUND(ROUND(H296,2)*ROUND(G296,3),2)</f>
      </c>
      <c s="33" t="s">
        <v>66</v>
      </c>
      <c r="O296">
        <f>(I296*21)/100</f>
      </c>
      <c t="s">
        <v>33</v>
      </c>
    </row>
    <row r="297" spans="1:5" ht="12.75">
      <c r="A297" s="36" t="s">
        <v>67</v>
      </c>
      <c r="E297" s="37" t="s">
        <v>63</v>
      </c>
    </row>
    <row r="298" spans="1:5" ht="12.75">
      <c r="A298" s="38" t="s">
        <v>68</v>
      </c>
      <c r="E298" s="39" t="s">
        <v>69</v>
      </c>
    </row>
    <row r="299" spans="1:5" ht="102">
      <c r="A299" t="s">
        <v>70</v>
      </c>
      <c r="E299" s="37" t="s">
        <v>886</v>
      </c>
    </row>
    <row r="300" spans="1:16" ht="12.75">
      <c r="A300" s="26" t="s">
        <v>61</v>
      </c>
      <c s="31" t="s">
        <v>339</v>
      </c>
      <c s="31" t="s">
        <v>887</v>
      </c>
      <c s="26" t="s">
        <v>63</v>
      </c>
      <c s="32" t="s">
        <v>888</v>
      </c>
      <c s="33" t="s">
        <v>85</v>
      </c>
      <c s="34">
        <v>4</v>
      </c>
      <c s="35">
        <v>0</v>
      </c>
      <c s="35">
        <f>ROUND(ROUND(H300,2)*ROUND(G300,3),2)</f>
      </c>
      <c s="33" t="s">
        <v>66</v>
      </c>
      <c r="O300">
        <f>(I300*21)/100</f>
      </c>
      <c t="s">
        <v>33</v>
      </c>
    </row>
    <row r="301" spans="1:5" ht="12.75">
      <c r="A301" s="36" t="s">
        <v>67</v>
      </c>
      <c r="E301" s="37" t="s">
        <v>63</v>
      </c>
    </row>
    <row r="302" spans="1:5" ht="12.75">
      <c r="A302" s="38" t="s">
        <v>68</v>
      </c>
      <c r="E302" s="39" t="s">
        <v>69</v>
      </c>
    </row>
    <row r="303" spans="1:5" ht="114.75">
      <c r="A303" t="s">
        <v>70</v>
      </c>
      <c r="E303" s="37" t="s">
        <v>889</v>
      </c>
    </row>
    <row r="304" spans="1:16" ht="12.75">
      <c r="A304" s="26" t="s">
        <v>61</v>
      </c>
      <c s="31" t="s">
        <v>59</v>
      </c>
      <c s="31" t="s">
        <v>438</v>
      </c>
      <c s="26" t="s">
        <v>63</v>
      </c>
      <c s="32" t="s">
        <v>439</v>
      </c>
      <c s="33" t="s">
        <v>85</v>
      </c>
      <c s="34">
        <v>4</v>
      </c>
      <c s="35">
        <v>0</v>
      </c>
      <c s="35">
        <f>ROUND(ROUND(H304,2)*ROUND(G304,3),2)</f>
      </c>
      <c s="33" t="s">
        <v>66</v>
      </c>
      <c r="O304">
        <f>(I304*21)/100</f>
      </c>
      <c t="s">
        <v>33</v>
      </c>
    </row>
    <row r="305" spans="1:5" ht="12.75">
      <c r="A305" s="36" t="s">
        <v>67</v>
      </c>
      <c r="E305" s="37" t="s">
        <v>63</v>
      </c>
    </row>
    <row r="306" spans="1:5" ht="12.75">
      <c r="A306" s="38" t="s">
        <v>68</v>
      </c>
      <c r="E306" s="39" t="s">
        <v>69</v>
      </c>
    </row>
    <row r="307" spans="1:5" ht="140.25">
      <c r="A307" t="s">
        <v>70</v>
      </c>
      <c r="E307" s="37" t="s">
        <v>440</v>
      </c>
    </row>
    <row r="308" spans="1:16" ht="12.75">
      <c r="A308" s="26" t="s">
        <v>61</v>
      </c>
      <c s="31" t="s">
        <v>345</v>
      </c>
      <c s="31" t="s">
        <v>890</v>
      </c>
      <c s="26" t="s">
        <v>63</v>
      </c>
      <c s="32" t="s">
        <v>891</v>
      </c>
      <c s="33" t="s">
        <v>85</v>
      </c>
      <c s="34">
        <v>57</v>
      </c>
      <c s="35">
        <v>0</v>
      </c>
      <c s="35">
        <f>ROUND(ROUND(H308,2)*ROUND(G308,3),2)</f>
      </c>
      <c s="33" t="s">
        <v>66</v>
      </c>
      <c r="O308">
        <f>(I308*21)/100</f>
      </c>
      <c t="s">
        <v>33</v>
      </c>
    </row>
    <row r="309" spans="1:5" ht="12.75">
      <c r="A309" s="36" t="s">
        <v>67</v>
      </c>
      <c r="E309" s="37" t="s">
        <v>63</v>
      </c>
    </row>
    <row r="310" spans="1:5" ht="12.75">
      <c r="A310" s="38" t="s">
        <v>68</v>
      </c>
      <c r="E310" s="39" t="s">
        <v>69</v>
      </c>
    </row>
    <row r="311" spans="1:5" ht="140.25">
      <c r="A311" t="s">
        <v>70</v>
      </c>
      <c r="E311" s="37" t="s">
        <v>892</v>
      </c>
    </row>
    <row r="312" spans="1:16" ht="12.75">
      <c r="A312" s="26" t="s">
        <v>61</v>
      </c>
      <c s="31" t="s">
        <v>349</v>
      </c>
      <c s="31" t="s">
        <v>461</v>
      </c>
      <c s="26" t="s">
        <v>63</v>
      </c>
      <c s="32" t="s">
        <v>462</v>
      </c>
      <c s="33" t="s">
        <v>85</v>
      </c>
      <c s="34">
        <v>2</v>
      </c>
      <c s="35">
        <v>0</v>
      </c>
      <c s="35">
        <f>ROUND(ROUND(H312,2)*ROUND(G312,3),2)</f>
      </c>
      <c s="33" t="s">
        <v>66</v>
      </c>
      <c r="O312">
        <f>(I312*21)/100</f>
      </c>
      <c t="s">
        <v>33</v>
      </c>
    </row>
    <row r="313" spans="1:5" ht="12.75">
      <c r="A313" s="36" t="s">
        <v>67</v>
      </c>
      <c r="E313" s="37" t="s">
        <v>63</v>
      </c>
    </row>
    <row r="314" spans="1:5" ht="12.75">
      <c r="A314" s="38" t="s">
        <v>68</v>
      </c>
      <c r="E314" s="39" t="s">
        <v>69</v>
      </c>
    </row>
    <row r="315" spans="1:5" ht="153">
      <c r="A315" t="s">
        <v>70</v>
      </c>
      <c r="E315" s="37" t="s">
        <v>463</v>
      </c>
    </row>
    <row r="316" spans="1:16" ht="12.75">
      <c r="A316" s="26" t="s">
        <v>61</v>
      </c>
      <c s="31" t="s">
        <v>353</v>
      </c>
      <c s="31" t="s">
        <v>893</v>
      </c>
      <c s="26" t="s">
        <v>63</v>
      </c>
      <c s="32" t="s">
        <v>894</v>
      </c>
      <c s="33" t="s">
        <v>85</v>
      </c>
      <c s="34">
        <v>15</v>
      </c>
      <c s="35">
        <v>0</v>
      </c>
      <c s="35">
        <f>ROUND(ROUND(H316,2)*ROUND(G316,3),2)</f>
      </c>
      <c s="33" t="s">
        <v>66</v>
      </c>
      <c r="O316">
        <f>(I316*21)/100</f>
      </c>
      <c t="s">
        <v>33</v>
      </c>
    </row>
    <row r="317" spans="1:5" ht="12.75">
      <c r="A317" s="36" t="s">
        <v>67</v>
      </c>
      <c r="E317" s="37" t="s">
        <v>63</v>
      </c>
    </row>
    <row r="318" spans="1:5" ht="12.75">
      <c r="A318" s="38" t="s">
        <v>68</v>
      </c>
      <c r="E318" s="39" t="s">
        <v>69</v>
      </c>
    </row>
    <row r="319" spans="1:5" ht="153">
      <c r="A319" t="s">
        <v>70</v>
      </c>
      <c r="E319" s="37" t="s">
        <v>895</v>
      </c>
    </row>
    <row r="320" spans="1:16" ht="12.75">
      <c r="A320" s="26" t="s">
        <v>61</v>
      </c>
      <c s="31" t="s">
        <v>357</v>
      </c>
      <c s="31" t="s">
        <v>896</v>
      </c>
      <c s="26" t="s">
        <v>63</v>
      </c>
      <c s="32" t="s">
        <v>897</v>
      </c>
      <c s="33" t="s">
        <v>85</v>
      </c>
      <c s="34">
        <v>3</v>
      </c>
      <c s="35">
        <v>0</v>
      </c>
      <c s="35">
        <f>ROUND(ROUND(H320,2)*ROUND(G320,3),2)</f>
      </c>
      <c s="33" t="s">
        <v>66</v>
      </c>
      <c r="O320">
        <f>(I320*21)/100</f>
      </c>
      <c t="s">
        <v>33</v>
      </c>
    </row>
    <row r="321" spans="1:5" ht="12.75">
      <c r="A321" s="36" t="s">
        <v>67</v>
      </c>
      <c r="E321" s="37" t="s">
        <v>63</v>
      </c>
    </row>
    <row r="322" spans="1:5" ht="12.75">
      <c r="A322" s="38" t="s">
        <v>68</v>
      </c>
      <c r="E322" s="39" t="s">
        <v>69</v>
      </c>
    </row>
    <row r="323" spans="1:5" ht="114.75">
      <c r="A323" t="s">
        <v>70</v>
      </c>
      <c r="E323" s="37" t="s">
        <v>459</v>
      </c>
    </row>
    <row r="324" spans="1:16" ht="12.75">
      <c r="A324" s="26" t="s">
        <v>61</v>
      </c>
      <c s="31" t="s">
        <v>361</v>
      </c>
      <c s="31" t="s">
        <v>898</v>
      </c>
      <c s="26" t="s">
        <v>63</v>
      </c>
      <c s="32" t="s">
        <v>899</v>
      </c>
      <c s="33" t="s">
        <v>85</v>
      </c>
      <c s="34">
        <v>3</v>
      </c>
      <c s="35">
        <v>0</v>
      </c>
      <c s="35">
        <f>ROUND(ROUND(H324,2)*ROUND(G324,3),2)</f>
      </c>
      <c s="33" t="s">
        <v>66</v>
      </c>
      <c r="O324">
        <f>(I324*21)/100</f>
      </c>
      <c t="s">
        <v>33</v>
      </c>
    </row>
    <row r="325" spans="1:5" ht="12.75">
      <c r="A325" s="36" t="s">
        <v>67</v>
      </c>
      <c r="E325" s="37" t="s">
        <v>63</v>
      </c>
    </row>
    <row r="326" spans="1:5" ht="12.75">
      <c r="A326" s="38" t="s">
        <v>68</v>
      </c>
      <c r="E326" s="39" t="s">
        <v>69</v>
      </c>
    </row>
    <row r="327" spans="1:5" ht="140.25">
      <c r="A327" t="s">
        <v>70</v>
      </c>
      <c r="E327" s="37" t="s">
        <v>900</v>
      </c>
    </row>
    <row r="328" spans="1:16" ht="12.75">
      <c r="A328" s="26" t="s">
        <v>61</v>
      </c>
      <c s="31" t="s">
        <v>364</v>
      </c>
      <c s="31" t="s">
        <v>901</v>
      </c>
      <c s="26" t="s">
        <v>63</v>
      </c>
      <c s="32" t="s">
        <v>902</v>
      </c>
      <c s="33" t="s">
        <v>85</v>
      </c>
      <c s="34">
        <v>3</v>
      </c>
      <c s="35">
        <v>0</v>
      </c>
      <c s="35">
        <f>ROUND(ROUND(H328,2)*ROUND(G328,3),2)</f>
      </c>
      <c s="33" t="s">
        <v>66</v>
      </c>
      <c r="O328">
        <f>(I328*21)/100</f>
      </c>
      <c t="s">
        <v>33</v>
      </c>
    </row>
    <row r="329" spans="1:5" ht="12.75">
      <c r="A329" s="36" t="s">
        <v>67</v>
      </c>
      <c r="E329" s="37" t="s">
        <v>63</v>
      </c>
    </row>
    <row r="330" spans="1:5" ht="12.75">
      <c r="A330" s="38" t="s">
        <v>68</v>
      </c>
      <c r="E330" s="39" t="s">
        <v>69</v>
      </c>
    </row>
    <row r="331" spans="1:5" ht="153">
      <c r="A331" t="s">
        <v>70</v>
      </c>
      <c r="E331" s="37" t="s">
        <v>903</v>
      </c>
    </row>
    <row r="332" spans="1:16" ht="12.75">
      <c r="A332" s="26" t="s">
        <v>61</v>
      </c>
      <c s="31" t="s">
        <v>368</v>
      </c>
      <c s="31" t="s">
        <v>465</v>
      </c>
      <c s="26" t="s">
        <v>63</v>
      </c>
      <c s="32" t="s">
        <v>466</v>
      </c>
      <c s="33" t="s">
        <v>85</v>
      </c>
      <c s="34">
        <v>3</v>
      </c>
      <c s="35">
        <v>0</v>
      </c>
      <c s="35">
        <f>ROUND(ROUND(H332,2)*ROUND(G332,3),2)</f>
      </c>
      <c s="33" t="s">
        <v>66</v>
      </c>
      <c r="O332">
        <f>(I332*21)/100</f>
      </c>
      <c t="s">
        <v>33</v>
      </c>
    </row>
    <row r="333" spans="1:5" ht="12.75">
      <c r="A333" s="36" t="s">
        <v>67</v>
      </c>
      <c r="E333" s="37" t="s">
        <v>63</v>
      </c>
    </row>
    <row r="334" spans="1:5" ht="12.75">
      <c r="A334" s="38" t="s">
        <v>68</v>
      </c>
      <c r="E334" s="39" t="s">
        <v>69</v>
      </c>
    </row>
    <row r="335" spans="1:5" ht="114.75">
      <c r="A335" t="s">
        <v>70</v>
      </c>
      <c r="E335" s="37" t="s">
        <v>467</v>
      </c>
    </row>
    <row r="336" spans="1:16" ht="12.75">
      <c r="A336" s="26" t="s">
        <v>61</v>
      </c>
      <c s="31" t="s">
        <v>372</v>
      </c>
      <c s="31" t="s">
        <v>469</v>
      </c>
      <c s="26" t="s">
        <v>63</v>
      </c>
      <c s="32" t="s">
        <v>470</v>
      </c>
      <c s="33" t="s">
        <v>85</v>
      </c>
      <c s="34">
        <v>3</v>
      </c>
      <c s="35">
        <v>0</v>
      </c>
      <c s="35">
        <f>ROUND(ROUND(H336,2)*ROUND(G336,3),2)</f>
      </c>
      <c s="33" t="s">
        <v>66</v>
      </c>
      <c r="O336">
        <f>(I336*21)/100</f>
      </c>
      <c t="s">
        <v>33</v>
      </c>
    </row>
    <row r="337" spans="1:5" ht="12.75">
      <c r="A337" s="36" t="s">
        <v>67</v>
      </c>
      <c r="E337" s="37" t="s">
        <v>63</v>
      </c>
    </row>
    <row r="338" spans="1:5" ht="12.75">
      <c r="A338" s="38" t="s">
        <v>68</v>
      </c>
      <c r="E338" s="39" t="s">
        <v>69</v>
      </c>
    </row>
    <row r="339" spans="1:5" ht="127.5">
      <c r="A339" t="s">
        <v>70</v>
      </c>
      <c r="E339" s="37" t="s">
        <v>471</v>
      </c>
    </row>
    <row r="340" spans="1:16" ht="12.75">
      <c r="A340" s="26" t="s">
        <v>61</v>
      </c>
      <c s="31" t="s">
        <v>376</v>
      </c>
      <c s="31" t="s">
        <v>904</v>
      </c>
      <c s="26" t="s">
        <v>63</v>
      </c>
      <c s="32" t="s">
        <v>905</v>
      </c>
      <c s="33" t="s">
        <v>85</v>
      </c>
      <c s="34">
        <v>3</v>
      </c>
      <c s="35">
        <v>0</v>
      </c>
      <c s="35">
        <f>ROUND(ROUND(H340,2)*ROUND(G340,3),2)</f>
      </c>
      <c s="33" t="s">
        <v>66</v>
      </c>
      <c r="O340">
        <f>(I340*21)/100</f>
      </c>
      <c t="s">
        <v>33</v>
      </c>
    </row>
    <row r="341" spans="1:5" ht="12.75">
      <c r="A341" s="36" t="s">
        <v>67</v>
      </c>
      <c r="E341" s="37" t="s">
        <v>63</v>
      </c>
    </row>
    <row r="342" spans="1:5" ht="12.75">
      <c r="A342" s="38" t="s">
        <v>68</v>
      </c>
      <c r="E342" s="39" t="s">
        <v>69</v>
      </c>
    </row>
    <row r="343" spans="1:5" ht="140.25">
      <c r="A343" t="s">
        <v>70</v>
      </c>
      <c r="E343" s="37" t="s">
        <v>906</v>
      </c>
    </row>
    <row r="344" spans="1:16" ht="12.75">
      <c r="A344" s="26" t="s">
        <v>61</v>
      </c>
      <c s="31" t="s">
        <v>380</v>
      </c>
      <c s="31" t="s">
        <v>907</v>
      </c>
      <c s="26" t="s">
        <v>63</v>
      </c>
      <c s="32" t="s">
        <v>908</v>
      </c>
      <c s="33" t="s">
        <v>85</v>
      </c>
      <c s="34">
        <v>8</v>
      </c>
      <c s="35">
        <v>0</v>
      </c>
      <c s="35">
        <f>ROUND(ROUND(H344,2)*ROUND(G344,3),2)</f>
      </c>
      <c s="33" t="s">
        <v>66</v>
      </c>
      <c r="O344">
        <f>(I344*21)/100</f>
      </c>
      <c t="s">
        <v>33</v>
      </c>
    </row>
    <row r="345" spans="1:5" ht="12.75">
      <c r="A345" s="36" t="s">
        <v>67</v>
      </c>
      <c r="E345" s="37" t="s">
        <v>63</v>
      </c>
    </row>
    <row r="346" spans="1:5" ht="12.75">
      <c r="A346" s="38" t="s">
        <v>68</v>
      </c>
      <c r="E346" s="39" t="s">
        <v>69</v>
      </c>
    </row>
    <row r="347" spans="1:5" ht="140.25">
      <c r="A347" t="s">
        <v>70</v>
      </c>
      <c r="E347" s="37" t="s">
        <v>909</v>
      </c>
    </row>
    <row r="348" spans="1:16" ht="25.5">
      <c r="A348" s="26" t="s">
        <v>61</v>
      </c>
      <c s="31" t="s">
        <v>384</v>
      </c>
      <c s="31" t="s">
        <v>489</v>
      </c>
      <c s="26" t="s">
        <v>63</v>
      </c>
      <c s="32" t="s">
        <v>490</v>
      </c>
      <c s="33" t="s">
        <v>85</v>
      </c>
      <c s="34">
        <v>24</v>
      </c>
      <c s="35">
        <v>0</v>
      </c>
      <c s="35">
        <f>ROUND(ROUND(H348,2)*ROUND(G348,3),2)</f>
      </c>
      <c s="33" t="s">
        <v>66</v>
      </c>
      <c r="O348">
        <f>(I348*21)/100</f>
      </c>
      <c t="s">
        <v>33</v>
      </c>
    </row>
    <row r="349" spans="1:5" ht="12.75">
      <c r="A349" s="36" t="s">
        <v>67</v>
      </c>
      <c r="E349" s="37" t="s">
        <v>63</v>
      </c>
    </row>
    <row r="350" spans="1:5" ht="12.75">
      <c r="A350" s="38" t="s">
        <v>68</v>
      </c>
      <c r="E350" s="39" t="s">
        <v>69</v>
      </c>
    </row>
    <row r="351" spans="1:5" ht="114.75">
      <c r="A351" t="s">
        <v>70</v>
      </c>
      <c r="E351" s="37" t="s">
        <v>491</v>
      </c>
    </row>
    <row r="352" spans="1:16" ht="12.75">
      <c r="A352" s="26" t="s">
        <v>61</v>
      </c>
      <c s="31" t="s">
        <v>389</v>
      </c>
      <c s="31" t="s">
        <v>493</v>
      </c>
      <c s="26" t="s">
        <v>63</v>
      </c>
      <c s="32" t="s">
        <v>494</v>
      </c>
      <c s="33" t="s">
        <v>85</v>
      </c>
      <c s="34">
        <v>24</v>
      </c>
      <c s="35">
        <v>0</v>
      </c>
      <c s="35">
        <f>ROUND(ROUND(H352,2)*ROUND(G352,3),2)</f>
      </c>
      <c s="33" t="s">
        <v>66</v>
      </c>
      <c r="O352">
        <f>(I352*21)/100</f>
      </c>
      <c t="s">
        <v>33</v>
      </c>
    </row>
    <row r="353" spans="1:5" ht="12.75">
      <c r="A353" s="36" t="s">
        <v>67</v>
      </c>
      <c r="E353" s="37" t="s">
        <v>63</v>
      </c>
    </row>
    <row r="354" spans="1:5" ht="12.75">
      <c r="A354" s="38" t="s">
        <v>68</v>
      </c>
      <c r="E354" s="39" t="s">
        <v>69</v>
      </c>
    </row>
    <row r="355" spans="1:5" ht="127.5">
      <c r="A355" t="s">
        <v>70</v>
      </c>
      <c r="E355" s="37" t="s">
        <v>495</v>
      </c>
    </row>
    <row r="356" spans="1:16" ht="25.5">
      <c r="A356" s="26" t="s">
        <v>61</v>
      </c>
      <c s="31" t="s">
        <v>392</v>
      </c>
      <c s="31" t="s">
        <v>910</v>
      </c>
      <c s="26" t="s">
        <v>63</v>
      </c>
      <c s="32" t="s">
        <v>911</v>
      </c>
      <c s="33" t="s">
        <v>85</v>
      </c>
      <c s="34">
        <v>24</v>
      </c>
      <c s="35">
        <v>0</v>
      </c>
      <c s="35">
        <f>ROUND(ROUND(H356,2)*ROUND(G356,3),2)</f>
      </c>
      <c s="33" t="s">
        <v>66</v>
      </c>
      <c r="O356">
        <f>(I356*21)/100</f>
      </c>
      <c t="s">
        <v>33</v>
      </c>
    </row>
    <row r="357" spans="1:5" ht="12.75">
      <c r="A357" s="36" t="s">
        <v>67</v>
      </c>
      <c r="E357" s="37" t="s">
        <v>63</v>
      </c>
    </row>
    <row r="358" spans="1:5" ht="12.75">
      <c r="A358" s="38" t="s">
        <v>68</v>
      </c>
      <c r="E358" s="39" t="s">
        <v>69</v>
      </c>
    </row>
    <row r="359" spans="1:5" ht="140.25">
      <c r="A359" t="s">
        <v>70</v>
      </c>
      <c r="E359" s="37" t="s">
        <v>912</v>
      </c>
    </row>
    <row r="360" spans="1:16" ht="12.75">
      <c r="A360" s="26" t="s">
        <v>61</v>
      </c>
      <c s="31" t="s">
        <v>396</v>
      </c>
      <c s="31" t="s">
        <v>913</v>
      </c>
      <c s="26" t="s">
        <v>63</v>
      </c>
      <c s="32" t="s">
        <v>914</v>
      </c>
      <c s="33" t="s">
        <v>85</v>
      </c>
      <c s="34">
        <v>2</v>
      </c>
      <c s="35">
        <v>0</v>
      </c>
      <c s="35">
        <f>ROUND(ROUND(H360,2)*ROUND(G360,3),2)</f>
      </c>
      <c s="33" t="s">
        <v>66</v>
      </c>
      <c r="O360">
        <f>(I360*21)/100</f>
      </c>
      <c t="s">
        <v>33</v>
      </c>
    </row>
    <row r="361" spans="1:5" ht="12.75">
      <c r="A361" s="36" t="s">
        <v>67</v>
      </c>
      <c r="E361" s="37" t="s">
        <v>63</v>
      </c>
    </row>
    <row r="362" spans="1:5" ht="12.75">
      <c r="A362" s="38" t="s">
        <v>68</v>
      </c>
      <c r="E362" s="39" t="s">
        <v>69</v>
      </c>
    </row>
    <row r="363" spans="1:5" ht="114.75">
      <c r="A363" t="s">
        <v>70</v>
      </c>
      <c r="E363" s="37" t="s">
        <v>915</v>
      </c>
    </row>
    <row r="364" spans="1:16" ht="12.75">
      <c r="A364" s="26" t="s">
        <v>61</v>
      </c>
      <c s="31" t="s">
        <v>400</v>
      </c>
      <c s="31" t="s">
        <v>916</v>
      </c>
      <c s="26" t="s">
        <v>63</v>
      </c>
      <c s="32" t="s">
        <v>917</v>
      </c>
      <c s="33" t="s">
        <v>85</v>
      </c>
      <c s="34">
        <v>2</v>
      </c>
      <c s="35">
        <v>0</v>
      </c>
      <c s="35">
        <f>ROUND(ROUND(H364,2)*ROUND(G364,3),2)</f>
      </c>
      <c s="33" t="s">
        <v>66</v>
      </c>
      <c r="O364">
        <f>(I364*21)/100</f>
      </c>
      <c t="s">
        <v>33</v>
      </c>
    </row>
    <row r="365" spans="1:5" ht="12.75">
      <c r="A365" s="36" t="s">
        <v>67</v>
      </c>
      <c r="E365" s="37" t="s">
        <v>63</v>
      </c>
    </row>
    <row r="366" spans="1:5" ht="12.75">
      <c r="A366" s="38" t="s">
        <v>68</v>
      </c>
      <c r="E366" s="39" t="s">
        <v>69</v>
      </c>
    </row>
    <row r="367" spans="1:5" ht="140.25">
      <c r="A367" t="s">
        <v>70</v>
      </c>
      <c r="E367" s="37" t="s">
        <v>918</v>
      </c>
    </row>
    <row r="368" spans="1:16" ht="12.75">
      <c r="A368" s="26" t="s">
        <v>61</v>
      </c>
      <c s="31" t="s">
        <v>404</v>
      </c>
      <c s="31" t="s">
        <v>919</v>
      </c>
      <c s="26" t="s">
        <v>63</v>
      </c>
      <c s="32" t="s">
        <v>920</v>
      </c>
      <c s="33" t="s">
        <v>85</v>
      </c>
      <c s="34">
        <v>2</v>
      </c>
      <c s="35">
        <v>0</v>
      </c>
      <c s="35">
        <f>ROUND(ROUND(H368,2)*ROUND(G368,3),2)</f>
      </c>
      <c s="33" t="s">
        <v>66</v>
      </c>
      <c r="O368">
        <f>(I368*21)/100</f>
      </c>
      <c t="s">
        <v>33</v>
      </c>
    </row>
    <row r="369" spans="1:5" ht="12.75">
      <c r="A369" s="36" t="s">
        <v>67</v>
      </c>
      <c r="E369" s="37" t="s">
        <v>63</v>
      </c>
    </row>
    <row r="370" spans="1:5" ht="12.75">
      <c r="A370" s="38" t="s">
        <v>68</v>
      </c>
      <c r="E370" s="39" t="s">
        <v>69</v>
      </c>
    </row>
    <row r="371" spans="1:5" ht="140.25">
      <c r="A371" t="s">
        <v>70</v>
      </c>
      <c r="E371" s="37" t="s">
        <v>921</v>
      </c>
    </row>
    <row r="372" spans="1:16" ht="12.75">
      <c r="A372" s="26" t="s">
        <v>61</v>
      </c>
      <c s="31" t="s">
        <v>408</v>
      </c>
      <c s="31" t="s">
        <v>501</v>
      </c>
      <c s="26" t="s">
        <v>63</v>
      </c>
      <c s="32" t="s">
        <v>502</v>
      </c>
      <c s="33" t="s">
        <v>85</v>
      </c>
      <c s="34">
        <v>4</v>
      </c>
      <c s="35">
        <v>0</v>
      </c>
      <c s="35">
        <f>ROUND(ROUND(H372,2)*ROUND(G372,3),2)</f>
      </c>
      <c s="33" t="s">
        <v>66</v>
      </c>
      <c r="O372">
        <f>(I372*21)/100</f>
      </c>
      <c t="s">
        <v>33</v>
      </c>
    </row>
    <row r="373" spans="1:5" ht="12.75">
      <c r="A373" s="36" t="s">
        <v>67</v>
      </c>
      <c r="E373" s="37" t="s">
        <v>63</v>
      </c>
    </row>
    <row r="374" spans="1:5" ht="12.75">
      <c r="A374" s="38" t="s">
        <v>68</v>
      </c>
      <c r="E374" s="39" t="s">
        <v>69</v>
      </c>
    </row>
    <row r="375" spans="1:5" ht="165.75">
      <c r="A375" t="s">
        <v>70</v>
      </c>
      <c r="E375" s="37" t="s">
        <v>503</v>
      </c>
    </row>
    <row r="376" spans="1:16" ht="12.75">
      <c r="A376" s="26" t="s">
        <v>61</v>
      </c>
      <c s="31" t="s">
        <v>412</v>
      </c>
      <c s="31" t="s">
        <v>922</v>
      </c>
      <c s="26" t="s">
        <v>63</v>
      </c>
      <c s="32" t="s">
        <v>923</v>
      </c>
      <c s="33" t="s">
        <v>85</v>
      </c>
      <c s="34">
        <v>32</v>
      </c>
      <c s="35">
        <v>0</v>
      </c>
      <c s="35">
        <f>ROUND(ROUND(H376,2)*ROUND(G376,3),2)</f>
      </c>
      <c s="33" t="s">
        <v>66</v>
      </c>
      <c r="O376">
        <f>(I376*21)/100</f>
      </c>
      <c t="s">
        <v>33</v>
      </c>
    </row>
    <row r="377" spans="1:5" ht="12.75">
      <c r="A377" s="36" t="s">
        <v>67</v>
      </c>
      <c r="E377" s="37" t="s">
        <v>63</v>
      </c>
    </row>
    <row r="378" spans="1:5" ht="12.75">
      <c r="A378" s="38" t="s">
        <v>68</v>
      </c>
      <c r="E378" s="39" t="s">
        <v>69</v>
      </c>
    </row>
    <row r="379" spans="1:5" ht="153">
      <c r="A379" t="s">
        <v>70</v>
      </c>
      <c r="E379" s="37" t="s">
        <v>924</v>
      </c>
    </row>
    <row r="380" spans="1:16" ht="12.75">
      <c r="A380" s="26" t="s">
        <v>61</v>
      </c>
      <c s="31" t="s">
        <v>416</v>
      </c>
      <c s="31" t="s">
        <v>511</v>
      </c>
      <c s="26" t="s">
        <v>63</v>
      </c>
      <c s="32" t="s">
        <v>512</v>
      </c>
      <c s="33" t="s">
        <v>507</v>
      </c>
      <c s="34">
        <v>1</v>
      </c>
      <c s="35">
        <v>0</v>
      </c>
      <c s="35">
        <f>ROUND(ROUND(H380,2)*ROUND(G380,3),2)</f>
      </c>
      <c s="33" t="s">
        <v>66</v>
      </c>
      <c r="O380">
        <f>(I380*21)/100</f>
      </c>
      <c t="s">
        <v>33</v>
      </c>
    </row>
    <row r="381" spans="1:5" ht="12.75">
      <c r="A381" s="36" t="s">
        <v>67</v>
      </c>
      <c r="E381" s="37" t="s">
        <v>63</v>
      </c>
    </row>
    <row r="382" spans="1:5" ht="12.75">
      <c r="A382" s="38" t="s">
        <v>68</v>
      </c>
      <c r="E382" s="39" t="s">
        <v>69</v>
      </c>
    </row>
    <row r="383" spans="1:5" ht="165.75">
      <c r="A383" t="s">
        <v>70</v>
      </c>
      <c r="E383" s="37" t="s">
        <v>925</v>
      </c>
    </row>
    <row r="384" spans="1:16" ht="12.75">
      <c r="A384" s="26" t="s">
        <v>61</v>
      </c>
      <c s="31" t="s">
        <v>420</v>
      </c>
      <c s="31" t="s">
        <v>926</v>
      </c>
      <c s="26" t="s">
        <v>63</v>
      </c>
      <c s="32" t="s">
        <v>927</v>
      </c>
      <c s="33" t="s">
        <v>85</v>
      </c>
      <c s="34">
        <v>1</v>
      </c>
      <c s="35">
        <v>0</v>
      </c>
      <c s="35">
        <f>ROUND(ROUND(H384,2)*ROUND(G384,3),2)</f>
      </c>
      <c s="33" t="s">
        <v>66</v>
      </c>
      <c r="O384">
        <f>(I384*21)/100</f>
      </c>
      <c t="s">
        <v>33</v>
      </c>
    </row>
    <row r="385" spans="1:5" ht="12.75">
      <c r="A385" s="36" t="s">
        <v>67</v>
      </c>
      <c r="E385" s="37" t="s">
        <v>63</v>
      </c>
    </row>
    <row r="386" spans="1:5" ht="12.75">
      <c r="A386" s="38" t="s">
        <v>68</v>
      </c>
      <c r="E386" s="39" t="s">
        <v>69</v>
      </c>
    </row>
    <row r="387" spans="1:5" ht="153">
      <c r="A387" t="s">
        <v>70</v>
      </c>
      <c r="E387" s="37" t="s">
        <v>928</v>
      </c>
    </row>
    <row r="388" spans="1:16" ht="12.75">
      <c r="A388" s="26" t="s">
        <v>61</v>
      </c>
      <c s="31" t="s">
        <v>424</v>
      </c>
      <c s="31" t="s">
        <v>519</v>
      </c>
      <c s="26" t="s">
        <v>63</v>
      </c>
      <c s="32" t="s">
        <v>520</v>
      </c>
      <c s="33" t="s">
        <v>85</v>
      </c>
      <c s="34">
        <v>1</v>
      </c>
      <c s="35">
        <v>0</v>
      </c>
      <c s="35">
        <f>ROUND(ROUND(H388,2)*ROUND(G388,3),2)</f>
      </c>
      <c s="33" t="s">
        <v>66</v>
      </c>
      <c r="O388">
        <f>(I388*21)/100</f>
      </c>
      <c t="s">
        <v>33</v>
      </c>
    </row>
    <row r="389" spans="1:5" ht="12.75">
      <c r="A389" s="36" t="s">
        <v>67</v>
      </c>
      <c r="E389" s="37" t="s">
        <v>63</v>
      </c>
    </row>
    <row r="390" spans="1:5" ht="12.75">
      <c r="A390" s="38" t="s">
        <v>68</v>
      </c>
      <c r="E390" s="39" t="s">
        <v>69</v>
      </c>
    </row>
    <row r="391" spans="1:5" ht="165.75">
      <c r="A391" t="s">
        <v>70</v>
      </c>
      <c r="E391" s="37" t="s">
        <v>521</v>
      </c>
    </row>
    <row r="392" spans="1:16" ht="12.75">
      <c r="A392" s="26" t="s">
        <v>61</v>
      </c>
      <c s="31" t="s">
        <v>428</v>
      </c>
      <c s="31" t="s">
        <v>929</v>
      </c>
      <c s="26" t="s">
        <v>63</v>
      </c>
      <c s="32" t="s">
        <v>930</v>
      </c>
      <c s="33" t="s">
        <v>85</v>
      </c>
      <c s="34">
        <v>23</v>
      </c>
      <c s="35">
        <v>0</v>
      </c>
      <c s="35">
        <f>ROUND(ROUND(H392,2)*ROUND(G392,3),2)</f>
      </c>
      <c s="33" t="s">
        <v>66</v>
      </c>
      <c r="O392">
        <f>(I392*21)/100</f>
      </c>
      <c t="s">
        <v>33</v>
      </c>
    </row>
    <row r="393" spans="1:5" ht="12.75">
      <c r="A393" s="36" t="s">
        <v>67</v>
      </c>
      <c r="E393" s="37" t="s">
        <v>63</v>
      </c>
    </row>
    <row r="394" spans="1:5" ht="12.75">
      <c r="A394" s="38" t="s">
        <v>68</v>
      </c>
      <c r="E394" s="39" t="s">
        <v>69</v>
      </c>
    </row>
    <row r="395" spans="1:5" ht="153">
      <c r="A395" t="s">
        <v>70</v>
      </c>
      <c r="E395" s="37" t="s">
        <v>931</v>
      </c>
    </row>
    <row r="396" spans="1:16" ht="12.75">
      <c r="A396" s="26" t="s">
        <v>61</v>
      </c>
      <c s="31" t="s">
        <v>432</v>
      </c>
      <c s="31" t="s">
        <v>535</v>
      </c>
      <c s="26" t="s">
        <v>63</v>
      </c>
      <c s="32" t="s">
        <v>536</v>
      </c>
      <c s="33" t="s">
        <v>85</v>
      </c>
      <c s="34">
        <v>4</v>
      </c>
      <c s="35">
        <v>0</v>
      </c>
      <c s="35">
        <f>ROUND(ROUND(H396,2)*ROUND(G396,3),2)</f>
      </c>
      <c s="33" t="s">
        <v>66</v>
      </c>
      <c r="O396">
        <f>(I396*21)/100</f>
      </c>
      <c t="s">
        <v>33</v>
      </c>
    </row>
    <row r="397" spans="1:5" ht="12.75">
      <c r="A397" s="36" t="s">
        <v>67</v>
      </c>
      <c r="E397" s="37" t="s">
        <v>63</v>
      </c>
    </row>
    <row r="398" spans="1:5" ht="12.75">
      <c r="A398" s="38" t="s">
        <v>68</v>
      </c>
      <c r="E398" s="39" t="s">
        <v>69</v>
      </c>
    </row>
    <row r="399" spans="1:5" ht="165.75">
      <c r="A399" t="s">
        <v>70</v>
      </c>
      <c r="E399" s="37" t="s">
        <v>537</v>
      </c>
    </row>
    <row r="400" spans="1:16" ht="12.75">
      <c r="A400" s="26" t="s">
        <v>61</v>
      </c>
      <c s="31" t="s">
        <v>437</v>
      </c>
      <c s="31" t="s">
        <v>932</v>
      </c>
      <c s="26" t="s">
        <v>63</v>
      </c>
      <c s="32" t="s">
        <v>933</v>
      </c>
      <c s="33" t="s">
        <v>85</v>
      </c>
      <c s="34">
        <v>20</v>
      </c>
      <c s="35">
        <v>0</v>
      </c>
      <c s="35">
        <f>ROUND(ROUND(H400,2)*ROUND(G400,3),2)</f>
      </c>
      <c s="33" t="s">
        <v>66</v>
      </c>
      <c r="O400">
        <f>(I400*21)/100</f>
      </c>
      <c t="s">
        <v>33</v>
      </c>
    </row>
    <row r="401" spans="1:5" ht="12.75">
      <c r="A401" s="36" t="s">
        <v>67</v>
      </c>
      <c r="E401" s="37" t="s">
        <v>63</v>
      </c>
    </row>
    <row r="402" spans="1:5" ht="12.75">
      <c r="A402" s="38" t="s">
        <v>68</v>
      </c>
      <c r="E402" s="39" t="s">
        <v>69</v>
      </c>
    </row>
    <row r="403" spans="1:5" ht="153">
      <c r="A403" t="s">
        <v>70</v>
      </c>
      <c r="E403" s="37" t="s">
        <v>934</v>
      </c>
    </row>
    <row r="404" spans="1:16" ht="25.5">
      <c r="A404" s="26" t="s">
        <v>61</v>
      </c>
      <c s="31" t="s">
        <v>441</v>
      </c>
      <c s="31" t="s">
        <v>935</v>
      </c>
      <c s="26" t="s">
        <v>63</v>
      </c>
      <c s="32" t="s">
        <v>936</v>
      </c>
      <c s="33" t="s">
        <v>85</v>
      </c>
      <c s="34">
        <v>2</v>
      </c>
      <c s="35">
        <v>0</v>
      </c>
      <c s="35">
        <f>ROUND(ROUND(H404,2)*ROUND(G404,3),2)</f>
      </c>
      <c s="33" t="s">
        <v>66</v>
      </c>
      <c r="O404">
        <f>(I404*21)/100</f>
      </c>
      <c t="s">
        <v>33</v>
      </c>
    </row>
    <row r="405" spans="1:5" ht="12.75">
      <c r="A405" s="36" t="s">
        <v>67</v>
      </c>
      <c r="E405" s="37" t="s">
        <v>63</v>
      </c>
    </row>
    <row r="406" spans="1:5" ht="12.75">
      <c r="A406" s="38" t="s">
        <v>68</v>
      </c>
      <c r="E406" s="39" t="s">
        <v>69</v>
      </c>
    </row>
    <row r="407" spans="1:5" ht="153">
      <c r="A407" t="s">
        <v>70</v>
      </c>
      <c r="E407" s="37" t="s">
        <v>937</v>
      </c>
    </row>
    <row r="408" spans="1:16" ht="25.5">
      <c r="A408" s="26" t="s">
        <v>61</v>
      </c>
      <c s="31" t="s">
        <v>445</v>
      </c>
      <c s="31" t="s">
        <v>568</v>
      </c>
      <c s="26" t="s">
        <v>63</v>
      </c>
      <c s="32" t="s">
        <v>569</v>
      </c>
      <c s="33" t="s">
        <v>85</v>
      </c>
      <c s="34">
        <v>12</v>
      </c>
      <c s="35">
        <v>0</v>
      </c>
      <c s="35">
        <f>ROUND(ROUND(H408,2)*ROUND(G408,3),2)</f>
      </c>
      <c s="33" t="s">
        <v>66</v>
      </c>
      <c r="O408">
        <f>(I408*21)/100</f>
      </c>
      <c t="s">
        <v>33</v>
      </c>
    </row>
    <row r="409" spans="1:5" ht="12.75">
      <c r="A409" s="36" t="s">
        <v>67</v>
      </c>
      <c r="E409" s="37" t="s">
        <v>63</v>
      </c>
    </row>
    <row r="410" spans="1:5" ht="12.75">
      <c r="A410" s="38" t="s">
        <v>68</v>
      </c>
      <c r="E410" s="39" t="s">
        <v>69</v>
      </c>
    </row>
    <row r="411" spans="1:5" ht="140.25">
      <c r="A411" t="s">
        <v>70</v>
      </c>
      <c r="E411" s="37" t="s">
        <v>570</v>
      </c>
    </row>
    <row r="412" spans="1:16" ht="25.5">
      <c r="A412" s="26" t="s">
        <v>61</v>
      </c>
      <c s="31" t="s">
        <v>448</v>
      </c>
      <c s="31" t="s">
        <v>938</v>
      </c>
      <c s="26" t="s">
        <v>63</v>
      </c>
      <c s="32" t="s">
        <v>939</v>
      </c>
      <c s="33" t="s">
        <v>85</v>
      </c>
      <c s="34">
        <v>146</v>
      </c>
      <c s="35">
        <v>0</v>
      </c>
      <c s="35">
        <f>ROUND(ROUND(H412,2)*ROUND(G412,3),2)</f>
      </c>
      <c s="33" t="s">
        <v>66</v>
      </c>
      <c r="O412">
        <f>(I412*21)/100</f>
      </c>
      <c t="s">
        <v>33</v>
      </c>
    </row>
    <row r="413" spans="1:5" ht="12.75">
      <c r="A413" s="36" t="s">
        <v>67</v>
      </c>
      <c r="E413" s="37" t="s">
        <v>63</v>
      </c>
    </row>
    <row r="414" spans="1:5" ht="12.75">
      <c r="A414" s="38" t="s">
        <v>68</v>
      </c>
      <c r="E414" s="39" t="s">
        <v>69</v>
      </c>
    </row>
    <row r="415" spans="1:5" ht="140.25">
      <c r="A415" t="s">
        <v>70</v>
      </c>
      <c r="E415" s="37" t="s">
        <v>940</v>
      </c>
    </row>
    <row r="416" spans="1:16" ht="25.5">
      <c r="A416" s="26" t="s">
        <v>61</v>
      </c>
      <c s="31" t="s">
        <v>452</v>
      </c>
      <c s="31" t="s">
        <v>576</v>
      </c>
      <c s="26" t="s">
        <v>63</v>
      </c>
      <c s="32" t="s">
        <v>577</v>
      </c>
      <c s="33" t="s">
        <v>85</v>
      </c>
      <c s="34">
        <v>12</v>
      </c>
      <c s="35">
        <v>0</v>
      </c>
      <c s="35">
        <f>ROUND(ROUND(H416,2)*ROUND(G416,3),2)</f>
      </c>
      <c s="33" t="s">
        <v>66</v>
      </c>
      <c r="O416">
        <f>(I416*21)/100</f>
      </c>
      <c t="s">
        <v>33</v>
      </c>
    </row>
    <row r="417" spans="1:5" ht="12.75">
      <c r="A417" s="36" t="s">
        <v>67</v>
      </c>
      <c r="E417" s="37" t="s">
        <v>63</v>
      </c>
    </row>
    <row r="418" spans="1:5" ht="12.75">
      <c r="A418" s="38" t="s">
        <v>68</v>
      </c>
      <c r="E418" s="39" t="s">
        <v>69</v>
      </c>
    </row>
    <row r="419" spans="1:5" ht="140.25">
      <c r="A419" t="s">
        <v>70</v>
      </c>
      <c r="E419" s="37" t="s">
        <v>578</v>
      </c>
    </row>
    <row r="420" spans="1:16" ht="25.5">
      <c r="A420" s="26" t="s">
        <v>61</v>
      </c>
      <c s="31" t="s">
        <v>456</v>
      </c>
      <c s="31" t="s">
        <v>941</v>
      </c>
      <c s="26" t="s">
        <v>63</v>
      </c>
      <c s="32" t="s">
        <v>942</v>
      </c>
      <c s="33" t="s">
        <v>85</v>
      </c>
      <c s="34">
        <v>56</v>
      </c>
      <c s="35">
        <v>0</v>
      </c>
      <c s="35">
        <f>ROUND(ROUND(H420,2)*ROUND(G420,3),2)</f>
      </c>
      <c s="33" t="s">
        <v>66</v>
      </c>
      <c r="O420">
        <f>(I420*21)/100</f>
      </c>
      <c t="s">
        <v>33</v>
      </c>
    </row>
    <row r="421" spans="1:5" ht="12.75">
      <c r="A421" s="36" t="s">
        <v>67</v>
      </c>
      <c r="E421" s="37" t="s">
        <v>63</v>
      </c>
    </row>
    <row r="422" spans="1:5" ht="12.75">
      <c r="A422" s="38" t="s">
        <v>68</v>
      </c>
      <c r="E422" s="39" t="s">
        <v>69</v>
      </c>
    </row>
    <row r="423" spans="1:5" ht="165.75">
      <c r="A423" t="s">
        <v>70</v>
      </c>
      <c r="E423" s="37" t="s">
        <v>943</v>
      </c>
    </row>
    <row r="424" spans="1:16" ht="25.5">
      <c r="A424" s="26" t="s">
        <v>61</v>
      </c>
      <c s="31" t="s">
        <v>460</v>
      </c>
      <c s="31" t="s">
        <v>585</v>
      </c>
      <c s="26" t="s">
        <v>63</v>
      </c>
      <c s="32" t="s">
        <v>586</v>
      </c>
      <c s="33" t="s">
        <v>85</v>
      </c>
      <c s="34">
        <v>6</v>
      </c>
      <c s="35">
        <v>0</v>
      </c>
      <c s="35">
        <f>ROUND(ROUND(H424,2)*ROUND(G424,3),2)</f>
      </c>
      <c s="33" t="s">
        <v>66</v>
      </c>
      <c r="O424">
        <f>(I424*21)/100</f>
      </c>
      <c t="s">
        <v>33</v>
      </c>
    </row>
    <row r="425" spans="1:5" ht="12.75">
      <c r="A425" s="36" t="s">
        <v>67</v>
      </c>
      <c r="E425" s="37" t="s">
        <v>63</v>
      </c>
    </row>
    <row r="426" spans="1:5" ht="12.75">
      <c r="A426" s="38" t="s">
        <v>68</v>
      </c>
      <c r="E426" s="39" t="s">
        <v>69</v>
      </c>
    </row>
    <row r="427" spans="1:5" ht="140.25">
      <c r="A427" t="s">
        <v>70</v>
      </c>
      <c r="E427" s="37" t="s">
        <v>587</v>
      </c>
    </row>
    <row r="428" spans="1:16" ht="25.5">
      <c r="A428" s="26" t="s">
        <v>61</v>
      </c>
      <c s="31" t="s">
        <v>464</v>
      </c>
      <c s="31" t="s">
        <v>944</v>
      </c>
      <c s="26" t="s">
        <v>63</v>
      </c>
      <c s="32" t="s">
        <v>945</v>
      </c>
      <c s="33" t="s">
        <v>85</v>
      </c>
      <c s="34">
        <v>73</v>
      </c>
      <c s="35">
        <v>0</v>
      </c>
      <c s="35">
        <f>ROUND(ROUND(H428,2)*ROUND(G428,3),2)</f>
      </c>
      <c s="33" t="s">
        <v>66</v>
      </c>
      <c r="O428">
        <f>(I428*21)/100</f>
      </c>
      <c t="s">
        <v>33</v>
      </c>
    </row>
    <row r="429" spans="1:5" ht="12.75">
      <c r="A429" s="36" t="s">
        <v>67</v>
      </c>
      <c r="E429" s="37" t="s">
        <v>63</v>
      </c>
    </row>
    <row r="430" spans="1:5" ht="12.75">
      <c r="A430" s="38" t="s">
        <v>68</v>
      </c>
      <c r="E430" s="39" t="s">
        <v>69</v>
      </c>
    </row>
    <row r="431" spans="1:5" ht="165.75">
      <c r="A431" t="s">
        <v>70</v>
      </c>
      <c r="E431" s="37" t="s">
        <v>946</v>
      </c>
    </row>
    <row r="432" spans="1:16" ht="12.75">
      <c r="A432" s="26" t="s">
        <v>61</v>
      </c>
      <c s="31" t="s">
        <v>468</v>
      </c>
      <c s="31" t="s">
        <v>947</v>
      </c>
      <c s="26" t="s">
        <v>63</v>
      </c>
      <c s="32" t="s">
        <v>948</v>
      </c>
      <c s="33" t="s">
        <v>85</v>
      </c>
      <c s="34">
        <v>52</v>
      </c>
      <c s="35">
        <v>0</v>
      </c>
      <c s="35">
        <f>ROUND(ROUND(H432,2)*ROUND(G432,3),2)</f>
      </c>
      <c s="33" t="s">
        <v>66</v>
      </c>
      <c r="O432">
        <f>(I432*21)/100</f>
      </c>
      <c t="s">
        <v>33</v>
      </c>
    </row>
    <row r="433" spans="1:5" ht="12.75">
      <c r="A433" s="36" t="s">
        <v>67</v>
      </c>
      <c r="E433" s="37" t="s">
        <v>63</v>
      </c>
    </row>
    <row r="434" spans="1:5" ht="12.75">
      <c r="A434" s="38" t="s">
        <v>68</v>
      </c>
      <c r="E434" s="39" t="s">
        <v>69</v>
      </c>
    </row>
    <row r="435" spans="1:5" ht="140.25">
      <c r="A435" t="s">
        <v>70</v>
      </c>
      <c r="E435" s="37" t="s">
        <v>949</v>
      </c>
    </row>
    <row r="436" spans="1:16" ht="12.75">
      <c r="A436" s="26" t="s">
        <v>61</v>
      </c>
      <c s="31" t="s">
        <v>472</v>
      </c>
      <c s="31" t="s">
        <v>950</v>
      </c>
      <c s="26" t="s">
        <v>63</v>
      </c>
      <c s="32" t="s">
        <v>951</v>
      </c>
      <c s="33" t="s">
        <v>85</v>
      </c>
      <c s="34">
        <v>8</v>
      </c>
      <c s="35">
        <v>0</v>
      </c>
      <c s="35">
        <f>ROUND(ROUND(H436,2)*ROUND(G436,3),2)</f>
      </c>
      <c s="33" t="s">
        <v>66</v>
      </c>
      <c r="O436">
        <f>(I436*21)/100</f>
      </c>
      <c t="s">
        <v>33</v>
      </c>
    </row>
    <row r="437" spans="1:5" ht="12.75">
      <c r="A437" s="36" t="s">
        <v>67</v>
      </c>
      <c r="E437" s="37" t="s">
        <v>63</v>
      </c>
    </row>
    <row r="438" spans="1:5" ht="12.75">
      <c r="A438" s="38" t="s">
        <v>68</v>
      </c>
      <c r="E438" s="39" t="s">
        <v>69</v>
      </c>
    </row>
    <row r="439" spans="1:5" ht="140.25">
      <c r="A439" t="s">
        <v>70</v>
      </c>
      <c r="E439" s="37" t="s">
        <v>952</v>
      </c>
    </row>
    <row r="440" spans="1:16" ht="25.5">
      <c r="A440" s="26" t="s">
        <v>61</v>
      </c>
      <c s="31" t="s">
        <v>476</v>
      </c>
      <c s="31" t="s">
        <v>953</v>
      </c>
      <c s="26" t="s">
        <v>63</v>
      </c>
      <c s="32" t="s">
        <v>954</v>
      </c>
      <c s="33" t="s">
        <v>85</v>
      </c>
      <c s="34">
        <v>1</v>
      </c>
      <c s="35">
        <v>0</v>
      </c>
      <c s="35">
        <f>ROUND(ROUND(H440,2)*ROUND(G440,3),2)</f>
      </c>
      <c s="33" t="s">
        <v>66</v>
      </c>
      <c r="O440">
        <f>(I440*21)/100</f>
      </c>
      <c t="s">
        <v>33</v>
      </c>
    </row>
    <row r="441" spans="1:5" ht="12.75">
      <c r="A441" s="36" t="s">
        <v>67</v>
      </c>
      <c r="E441" s="37" t="s">
        <v>63</v>
      </c>
    </row>
    <row r="442" spans="1:5" ht="12.75">
      <c r="A442" s="38" t="s">
        <v>68</v>
      </c>
      <c r="E442" s="39" t="s">
        <v>69</v>
      </c>
    </row>
    <row r="443" spans="1:5" ht="153">
      <c r="A443" t="s">
        <v>70</v>
      </c>
      <c r="E443" s="37" t="s">
        <v>955</v>
      </c>
    </row>
    <row r="444" spans="1:16" ht="12.75">
      <c r="A444" s="26" t="s">
        <v>61</v>
      </c>
      <c s="31" t="s">
        <v>480</v>
      </c>
      <c s="31" t="s">
        <v>605</v>
      </c>
      <c s="26" t="s">
        <v>63</v>
      </c>
      <c s="32" t="s">
        <v>606</v>
      </c>
      <c s="33" t="s">
        <v>81</v>
      </c>
      <c s="34">
        <v>20</v>
      </c>
      <c s="35">
        <v>0</v>
      </c>
      <c s="35">
        <f>ROUND(ROUND(H444,2)*ROUND(G444,3),2)</f>
      </c>
      <c s="33" t="s">
        <v>66</v>
      </c>
      <c r="O444">
        <f>(I444*21)/100</f>
      </c>
      <c t="s">
        <v>33</v>
      </c>
    </row>
    <row r="445" spans="1:5" ht="12.75">
      <c r="A445" s="36" t="s">
        <v>67</v>
      </c>
      <c r="E445" s="37" t="s">
        <v>63</v>
      </c>
    </row>
    <row r="446" spans="1:5" ht="12.75">
      <c r="A446" s="38" t="s">
        <v>68</v>
      </c>
      <c r="E446" s="39" t="s">
        <v>69</v>
      </c>
    </row>
    <row r="447" spans="1:5" ht="114.75">
      <c r="A447" t="s">
        <v>70</v>
      </c>
      <c r="E447" s="37" t="s">
        <v>607</v>
      </c>
    </row>
    <row r="448" spans="1:16" ht="12.75">
      <c r="A448" s="26" t="s">
        <v>61</v>
      </c>
      <c s="31" t="s">
        <v>484</v>
      </c>
      <c s="31" t="s">
        <v>609</v>
      </c>
      <c s="26" t="s">
        <v>63</v>
      </c>
      <c s="32" t="s">
        <v>610</v>
      </c>
      <c s="33" t="s">
        <v>81</v>
      </c>
      <c s="34">
        <v>80</v>
      </c>
      <c s="35">
        <v>0</v>
      </c>
      <c s="35">
        <f>ROUND(ROUND(H448,2)*ROUND(G448,3),2)</f>
      </c>
      <c s="33" t="s">
        <v>66</v>
      </c>
      <c r="O448">
        <f>(I448*21)/100</f>
      </c>
      <c t="s">
        <v>33</v>
      </c>
    </row>
    <row r="449" spans="1:5" ht="12.75">
      <c r="A449" s="36" t="s">
        <v>67</v>
      </c>
      <c r="E449" s="37" t="s">
        <v>63</v>
      </c>
    </row>
    <row r="450" spans="1:5" ht="12.75">
      <c r="A450" s="38" t="s">
        <v>68</v>
      </c>
      <c r="E450" s="39" t="s">
        <v>69</v>
      </c>
    </row>
    <row r="451" spans="1:5" ht="127.5">
      <c r="A451" t="s">
        <v>70</v>
      </c>
      <c r="E451" s="37" t="s">
        <v>611</v>
      </c>
    </row>
    <row r="452" spans="1:16" ht="12.75">
      <c r="A452" s="26" t="s">
        <v>61</v>
      </c>
      <c s="31" t="s">
        <v>488</v>
      </c>
      <c s="31" t="s">
        <v>956</v>
      </c>
      <c s="26" t="s">
        <v>63</v>
      </c>
      <c s="32" t="s">
        <v>957</v>
      </c>
      <c s="33" t="s">
        <v>81</v>
      </c>
      <c s="34">
        <v>80</v>
      </c>
      <c s="35">
        <v>0</v>
      </c>
      <c s="35">
        <f>ROUND(ROUND(H452,2)*ROUND(G452,3),2)</f>
      </c>
      <c s="33" t="s">
        <v>66</v>
      </c>
      <c r="O452">
        <f>(I452*21)/100</f>
      </c>
      <c t="s">
        <v>33</v>
      </c>
    </row>
    <row r="453" spans="1:5" ht="12.75">
      <c r="A453" s="36" t="s">
        <v>67</v>
      </c>
      <c r="E453" s="37" t="s">
        <v>63</v>
      </c>
    </row>
    <row r="454" spans="1:5" ht="12.75">
      <c r="A454" s="38" t="s">
        <v>68</v>
      </c>
      <c r="E454" s="39" t="s">
        <v>69</v>
      </c>
    </row>
    <row r="455" spans="1:5" ht="140.25">
      <c r="A455" t="s">
        <v>70</v>
      </c>
      <c r="E455" s="37" t="s">
        <v>958</v>
      </c>
    </row>
    <row r="456" spans="1:16" ht="12.75">
      <c r="A456" s="26" t="s">
        <v>61</v>
      </c>
      <c s="31" t="s">
        <v>492</v>
      </c>
      <c s="31" t="s">
        <v>617</v>
      </c>
      <c s="26" t="s">
        <v>63</v>
      </c>
      <c s="32" t="s">
        <v>618</v>
      </c>
      <c s="33" t="s">
        <v>85</v>
      </c>
      <c s="34">
        <v>36</v>
      </c>
      <c s="35">
        <v>0</v>
      </c>
      <c s="35">
        <f>ROUND(ROUND(H456,2)*ROUND(G456,3),2)</f>
      </c>
      <c s="33" t="s">
        <v>66</v>
      </c>
      <c r="O456">
        <f>(I456*21)/100</f>
      </c>
      <c t="s">
        <v>33</v>
      </c>
    </row>
    <row r="457" spans="1:5" ht="12.75">
      <c r="A457" s="36" t="s">
        <v>67</v>
      </c>
      <c r="E457" s="37" t="s">
        <v>63</v>
      </c>
    </row>
    <row r="458" spans="1:5" ht="12.75">
      <c r="A458" s="38" t="s">
        <v>68</v>
      </c>
      <c r="E458" s="39" t="s">
        <v>69</v>
      </c>
    </row>
    <row r="459" spans="1:5" ht="127.5">
      <c r="A459" t="s">
        <v>70</v>
      </c>
      <c r="E459" s="37" t="s">
        <v>619</v>
      </c>
    </row>
    <row r="460" spans="1:16" ht="12.75">
      <c r="A460" s="26" t="s">
        <v>61</v>
      </c>
      <c s="31" t="s">
        <v>496</v>
      </c>
      <c s="31" t="s">
        <v>959</v>
      </c>
      <c s="26" t="s">
        <v>63</v>
      </c>
      <c s="32" t="s">
        <v>960</v>
      </c>
      <c s="33" t="s">
        <v>85</v>
      </c>
      <c s="34">
        <v>36</v>
      </c>
      <c s="35">
        <v>0</v>
      </c>
      <c s="35">
        <f>ROUND(ROUND(H460,2)*ROUND(G460,3),2)</f>
      </c>
      <c s="33" t="s">
        <v>66</v>
      </c>
      <c r="O460">
        <f>(I460*21)/100</f>
      </c>
      <c t="s">
        <v>33</v>
      </c>
    </row>
    <row r="461" spans="1:5" ht="12.75">
      <c r="A461" s="36" t="s">
        <v>67</v>
      </c>
      <c r="E461" s="37" t="s">
        <v>63</v>
      </c>
    </row>
    <row r="462" spans="1:5" ht="12.75">
      <c r="A462" s="38" t="s">
        <v>68</v>
      </c>
      <c r="E462" s="39" t="s">
        <v>69</v>
      </c>
    </row>
    <row r="463" spans="1:5" ht="140.25">
      <c r="A463" t="s">
        <v>70</v>
      </c>
      <c r="E463" s="37" t="s">
        <v>961</v>
      </c>
    </row>
    <row r="464" spans="1:16" ht="12.75">
      <c r="A464" s="26" t="s">
        <v>61</v>
      </c>
      <c s="31" t="s">
        <v>500</v>
      </c>
      <c s="31" t="s">
        <v>645</v>
      </c>
      <c s="26" t="s">
        <v>63</v>
      </c>
      <c s="32" t="s">
        <v>646</v>
      </c>
      <c s="33" t="s">
        <v>85</v>
      </c>
      <c s="34">
        <v>8</v>
      </c>
      <c s="35">
        <v>0</v>
      </c>
      <c s="35">
        <f>ROUND(ROUND(H464,2)*ROUND(G464,3),2)</f>
      </c>
      <c s="33" t="s">
        <v>66</v>
      </c>
      <c r="O464">
        <f>(I464*21)/100</f>
      </c>
      <c t="s">
        <v>33</v>
      </c>
    </row>
    <row r="465" spans="1:5" ht="12.75">
      <c r="A465" s="36" t="s">
        <v>67</v>
      </c>
      <c r="E465" s="37" t="s">
        <v>63</v>
      </c>
    </row>
    <row r="466" spans="1:5" ht="12.75">
      <c r="A466" s="38" t="s">
        <v>68</v>
      </c>
      <c r="E466" s="39" t="s">
        <v>69</v>
      </c>
    </row>
    <row r="467" spans="1:5" ht="114.75">
      <c r="A467" t="s">
        <v>70</v>
      </c>
      <c r="E467" s="37" t="s">
        <v>647</v>
      </c>
    </row>
    <row r="468" spans="1:16" ht="12.75">
      <c r="A468" s="26" t="s">
        <v>61</v>
      </c>
      <c s="31" t="s">
        <v>514</v>
      </c>
      <c s="31" t="s">
        <v>649</v>
      </c>
      <c s="26" t="s">
        <v>63</v>
      </c>
      <c s="32" t="s">
        <v>650</v>
      </c>
      <c s="33" t="s">
        <v>85</v>
      </c>
      <c s="34">
        <v>8</v>
      </c>
      <c s="35">
        <v>0</v>
      </c>
      <c s="35">
        <f>ROUND(ROUND(H468,2)*ROUND(G468,3),2)</f>
      </c>
      <c s="33" t="s">
        <v>66</v>
      </c>
      <c r="O468">
        <f>(I468*21)/100</f>
      </c>
      <c t="s">
        <v>33</v>
      </c>
    </row>
    <row r="469" spans="1:5" ht="12.75">
      <c r="A469" s="36" t="s">
        <v>67</v>
      </c>
      <c r="E469" s="37" t="s">
        <v>63</v>
      </c>
    </row>
    <row r="470" spans="1:5" ht="12.75">
      <c r="A470" s="38" t="s">
        <v>68</v>
      </c>
      <c r="E470" s="39" t="s">
        <v>69</v>
      </c>
    </row>
    <row r="471" spans="1:5" ht="140.25">
      <c r="A471" t="s">
        <v>70</v>
      </c>
      <c r="E471" s="37" t="s">
        <v>651</v>
      </c>
    </row>
    <row r="472" spans="1:16" ht="12.75">
      <c r="A472" s="26" t="s">
        <v>61</v>
      </c>
      <c s="31" t="s">
        <v>518</v>
      </c>
      <c s="31" t="s">
        <v>962</v>
      </c>
      <c s="26" t="s">
        <v>63</v>
      </c>
      <c s="32" t="s">
        <v>963</v>
      </c>
      <c s="33" t="s">
        <v>85</v>
      </c>
      <c s="34">
        <v>29</v>
      </c>
      <c s="35">
        <v>0</v>
      </c>
      <c s="35">
        <f>ROUND(ROUND(H472,2)*ROUND(G472,3),2)</f>
      </c>
      <c s="33" t="s">
        <v>66</v>
      </c>
      <c r="O472">
        <f>(I472*21)/100</f>
      </c>
      <c t="s">
        <v>33</v>
      </c>
    </row>
    <row r="473" spans="1:5" ht="12.75">
      <c r="A473" s="36" t="s">
        <v>67</v>
      </c>
      <c r="E473" s="37" t="s">
        <v>63</v>
      </c>
    </row>
    <row r="474" spans="1:5" ht="12.75">
      <c r="A474" s="38" t="s">
        <v>68</v>
      </c>
      <c r="E474" s="39" t="s">
        <v>69</v>
      </c>
    </row>
    <row r="475" spans="1:5" ht="140.25">
      <c r="A475" t="s">
        <v>70</v>
      </c>
      <c r="E475" s="37" t="s">
        <v>964</v>
      </c>
    </row>
    <row r="476" spans="1:16" ht="12.75">
      <c r="A476" s="26" t="s">
        <v>61</v>
      </c>
      <c s="31" t="s">
        <v>522</v>
      </c>
      <c s="31" t="s">
        <v>965</v>
      </c>
      <c s="26" t="s">
        <v>63</v>
      </c>
      <c s="32" t="s">
        <v>966</v>
      </c>
      <c s="33" t="s">
        <v>85</v>
      </c>
      <c s="34">
        <v>4</v>
      </c>
      <c s="35">
        <v>0</v>
      </c>
      <c s="35">
        <f>ROUND(ROUND(H476,2)*ROUND(G476,3),2)</f>
      </c>
      <c s="33" t="s">
        <v>66</v>
      </c>
      <c r="O476">
        <f>(I476*21)/100</f>
      </c>
      <c t="s">
        <v>33</v>
      </c>
    </row>
    <row r="477" spans="1:5" ht="12.75">
      <c r="A477" s="36" t="s">
        <v>67</v>
      </c>
      <c r="E477" s="37" t="s">
        <v>63</v>
      </c>
    </row>
    <row r="478" spans="1:5" ht="12.75">
      <c r="A478" s="38" t="s">
        <v>68</v>
      </c>
      <c r="E478" s="39" t="s">
        <v>69</v>
      </c>
    </row>
    <row r="479" spans="1:5" ht="153">
      <c r="A479" t="s">
        <v>70</v>
      </c>
      <c r="E479" s="37" t="s">
        <v>967</v>
      </c>
    </row>
    <row r="480" spans="1:16" ht="12.75">
      <c r="A480" s="26" t="s">
        <v>61</v>
      </c>
      <c s="31" t="s">
        <v>526</v>
      </c>
      <c s="31" t="s">
        <v>968</v>
      </c>
      <c s="26" t="s">
        <v>63</v>
      </c>
      <c s="32" t="s">
        <v>969</v>
      </c>
      <c s="33" t="s">
        <v>85</v>
      </c>
      <c s="34">
        <v>2</v>
      </c>
      <c s="35">
        <v>0</v>
      </c>
      <c s="35">
        <f>ROUND(ROUND(H480,2)*ROUND(G480,3),2)</f>
      </c>
      <c s="33" t="s">
        <v>66</v>
      </c>
      <c r="O480">
        <f>(I480*21)/100</f>
      </c>
      <c t="s">
        <v>33</v>
      </c>
    </row>
    <row r="481" spans="1:5" ht="12.75">
      <c r="A481" s="36" t="s">
        <v>67</v>
      </c>
      <c r="E481" s="37" t="s">
        <v>63</v>
      </c>
    </row>
    <row r="482" spans="1:5" ht="12.75">
      <c r="A482" s="38" t="s">
        <v>68</v>
      </c>
      <c r="E482" s="39" t="s">
        <v>69</v>
      </c>
    </row>
    <row r="483" spans="1:5" ht="153">
      <c r="A483" t="s">
        <v>70</v>
      </c>
      <c r="E483" s="37" t="s">
        <v>970</v>
      </c>
    </row>
    <row r="484" spans="1:16" ht="12.75">
      <c r="A484" s="26" t="s">
        <v>61</v>
      </c>
      <c s="31" t="s">
        <v>530</v>
      </c>
      <c s="31" t="s">
        <v>971</v>
      </c>
      <c s="26" t="s">
        <v>63</v>
      </c>
      <c s="32" t="s">
        <v>972</v>
      </c>
      <c s="33" t="s">
        <v>85</v>
      </c>
      <c s="34">
        <v>2</v>
      </c>
      <c s="35">
        <v>0</v>
      </c>
      <c s="35">
        <f>ROUND(ROUND(H484,2)*ROUND(G484,3),2)</f>
      </c>
      <c s="33" t="s">
        <v>66</v>
      </c>
      <c r="O484">
        <f>(I484*21)/100</f>
      </c>
      <c t="s">
        <v>33</v>
      </c>
    </row>
    <row r="485" spans="1:5" ht="12.75">
      <c r="A485" s="36" t="s">
        <v>67</v>
      </c>
      <c r="E485" s="37" t="s">
        <v>63</v>
      </c>
    </row>
    <row r="486" spans="1:5" ht="12.75">
      <c r="A486" s="38" t="s">
        <v>68</v>
      </c>
      <c r="E486" s="39" t="s">
        <v>69</v>
      </c>
    </row>
    <row r="487" spans="1:5" ht="153">
      <c r="A487" t="s">
        <v>70</v>
      </c>
      <c r="E487" s="37" t="s">
        <v>973</v>
      </c>
    </row>
    <row r="488" spans="1:16" ht="12.75">
      <c r="A488" s="26" t="s">
        <v>61</v>
      </c>
      <c s="31" t="s">
        <v>534</v>
      </c>
      <c s="31" t="s">
        <v>974</v>
      </c>
      <c s="26" t="s">
        <v>63</v>
      </c>
      <c s="32" t="s">
        <v>975</v>
      </c>
      <c s="33" t="s">
        <v>85</v>
      </c>
      <c s="34">
        <v>1</v>
      </c>
      <c s="35">
        <v>0</v>
      </c>
      <c s="35">
        <f>ROUND(ROUND(H488,2)*ROUND(G488,3),2)</f>
      </c>
      <c s="33" t="s">
        <v>66</v>
      </c>
      <c r="O488">
        <f>(I488*21)/100</f>
      </c>
      <c t="s">
        <v>33</v>
      </c>
    </row>
    <row r="489" spans="1:5" ht="12.75">
      <c r="A489" s="36" t="s">
        <v>67</v>
      </c>
      <c r="E489" s="37" t="s">
        <v>63</v>
      </c>
    </row>
    <row r="490" spans="1:5" ht="12.75">
      <c r="A490" s="38" t="s">
        <v>68</v>
      </c>
      <c r="E490" s="39" t="s">
        <v>69</v>
      </c>
    </row>
    <row r="491" spans="1:5" ht="153">
      <c r="A491" t="s">
        <v>70</v>
      </c>
      <c r="E491" s="37" t="s">
        <v>976</v>
      </c>
    </row>
    <row r="492" spans="1:16" ht="12.75">
      <c r="A492" s="26" t="s">
        <v>61</v>
      </c>
      <c s="31" t="s">
        <v>538</v>
      </c>
      <c s="31" t="s">
        <v>977</v>
      </c>
      <c s="26" t="s">
        <v>63</v>
      </c>
      <c s="32" t="s">
        <v>978</v>
      </c>
      <c s="33" t="s">
        <v>85</v>
      </c>
      <c s="34">
        <v>1</v>
      </c>
      <c s="35">
        <v>0</v>
      </c>
      <c s="35">
        <f>ROUND(ROUND(H492,2)*ROUND(G492,3),2)</f>
      </c>
      <c s="33" t="s">
        <v>66</v>
      </c>
      <c r="O492">
        <f>(I492*21)/100</f>
      </c>
      <c t="s">
        <v>33</v>
      </c>
    </row>
    <row r="493" spans="1:5" ht="12.75">
      <c r="A493" s="36" t="s">
        <v>67</v>
      </c>
      <c r="E493" s="37" t="s">
        <v>63</v>
      </c>
    </row>
    <row r="494" spans="1:5" ht="12.75">
      <c r="A494" s="38" t="s">
        <v>68</v>
      </c>
      <c r="E494" s="39" t="s">
        <v>69</v>
      </c>
    </row>
    <row r="495" spans="1:5" ht="153">
      <c r="A495" t="s">
        <v>70</v>
      </c>
      <c r="E495" s="37" t="s">
        <v>979</v>
      </c>
    </row>
    <row r="496" spans="1:16" ht="12.75">
      <c r="A496" s="26" t="s">
        <v>61</v>
      </c>
      <c s="31" t="s">
        <v>542</v>
      </c>
      <c s="31" t="s">
        <v>661</v>
      </c>
      <c s="26" t="s">
        <v>63</v>
      </c>
      <c s="32" t="s">
        <v>662</v>
      </c>
      <c s="33" t="s">
        <v>663</v>
      </c>
      <c s="34">
        <v>160</v>
      </c>
      <c s="35">
        <v>0</v>
      </c>
      <c s="35">
        <f>ROUND(ROUND(H496,2)*ROUND(G496,3),2)</f>
      </c>
      <c s="33" t="s">
        <v>66</v>
      </c>
      <c r="O496">
        <f>(I496*21)/100</f>
      </c>
      <c t="s">
        <v>33</v>
      </c>
    </row>
    <row r="497" spans="1:5" ht="12.75">
      <c r="A497" s="36" t="s">
        <v>67</v>
      </c>
      <c r="E497" s="37" t="s">
        <v>63</v>
      </c>
    </row>
    <row r="498" spans="1:5" ht="12.75">
      <c r="A498" s="38" t="s">
        <v>68</v>
      </c>
      <c r="E498" s="39" t="s">
        <v>69</v>
      </c>
    </row>
    <row r="499" spans="1:5" ht="114.75">
      <c r="A499" t="s">
        <v>70</v>
      </c>
      <c r="E499" s="37" t="s">
        <v>664</v>
      </c>
    </row>
    <row r="500" spans="1:16" ht="12.75">
      <c r="A500" s="26" t="s">
        <v>61</v>
      </c>
      <c s="31" t="s">
        <v>546</v>
      </c>
      <c s="31" t="s">
        <v>670</v>
      </c>
      <c s="26" t="s">
        <v>63</v>
      </c>
      <c s="32" t="s">
        <v>671</v>
      </c>
      <c s="33" t="s">
        <v>85</v>
      </c>
      <c s="34">
        <v>420</v>
      </c>
      <c s="35">
        <v>0</v>
      </c>
      <c s="35">
        <f>ROUND(ROUND(H500,2)*ROUND(G500,3),2)</f>
      </c>
      <c s="33" t="s">
        <v>66</v>
      </c>
      <c r="O500">
        <f>(I500*21)/100</f>
      </c>
      <c t="s">
        <v>33</v>
      </c>
    </row>
    <row r="501" spans="1:5" ht="12.75">
      <c r="A501" s="36" t="s">
        <v>67</v>
      </c>
      <c r="E501" s="37" t="s">
        <v>63</v>
      </c>
    </row>
    <row r="502" spans="1:5" ht="12.75">
      <c r="A502" s="38" t="s">
        <v>68</v>
      </c>
      <c r="E502" s="39" t="s">
        <v>69</v>
      </c>
    </row>
    <row r="503" spans="1:5" ht="140.25">
      <c r="A503" t="s">
        <v>70</v>
      </c>
      <c r="E503" s="37" t="s">
        <v>672</v>
      </c>
    </row>
    <row r="504" spans="1:16" ht="12.75">
      <c r="A504" s="26" t="s">
        <v>61</v>
      </c>
      <c s="31" t="s">
        <v>550</v>
      </c>
      <c s="31" t="s">
        <v>674</v>
      </c>
      <c s="26" t="s">
        <v>63</v>
      </c>
      <c s="32" t="s">
        <v>675</v>
      </c>
      <c s="33" t="s">
        <v>85</v>
      </c>
      <c s="34">
        <v>4</v>
      </c>
      <c s="35">
        <v>0</v>
      </c>
      <c s="35">
        <f>ROUND(ROUND(H504,2)*ROUND(G504,3),2)</f>
      </c>
      <c s="33" t="s">
        <v>66</v>
      </c>
      <c r="O504">
        <f>(I504*21)/100</f>
      </c>
      <c t="s">
        <v>33</v>
      </c>
    </row>
    <row r="505" spans="1:5" ht="12.75">
      <c r="A505" s="36" t="s">
        <v>67</v>
      </c>
      <c r="E505" s="37" t="s">
        <v>63</v>
      </c>
    </row>
    <row r="506" spans="1:5" ht="12.75">
      <c r="A506" s="38" t="s">
        <v>68</v>
      </c>
      <c r="E506" s="39" t="s">
        <v>69</v>
      </c>
    </row>
    <row r="507" spans="1:5" ht="102">
      <c r="A507" t="s">
        <v>70</v>
      </c>
      <c r="E507" s="37" t="s">
        <v>676</v>
      </c>
    </row>
    <row r="508" spans="1:16" ht="12.75">
      <c r="A508" s="26" t="s">
        <v>61</v>
      </c>
      <c s="31" t="s">
        <v>554</v>
      </c>
      <c s="31" t="s">
        <v>678</v>
      </c>
      <c s="26" t="s">
        <v>63</v>
      </c>
      <c s="32" t="s">
        <v>679</v>
      </c>
      <c s="33" t="s">
        <v>85</v>
      </c>
      <c s="34">
        <v>12</v>
      </c>
      <c s="35">
        <v>0</v>
      </c>
      <c s="35">
        <f>ROUND(ROUND(H508,2)*ROUND(G508,3),2)</f>
      </c>
      <c s="33" t="s">
        <v>66</v>
      </c>
      <c r="O508">
        <f>(I508*21)/100</f>
      </c>
      <c t="s">
        <v>33</v>
      </c>
    </row>
    <row r="509" spans="1:5" ht="12.75">
      <c r="A509" s="36" t="s">
        <v>67</v>
      </c>
      <c r="E509" s="37" t="s">
        <v>63</v>
      </c>
    </row>
    <row r="510" spans="1:5" ht="12.75">
      <c r="A510" s="38" t="s">
        <v>68</v>
      </c>
      <c r="E510" s="39" t="s">
        <v>69</v>
      </c>
    </row>
    <row r="511" spans="1:5" ht="114.75">
      <c r="A511" t="s">
        <v>70</v>
      </c>
      <c r="E511" s="37" t="s">
        <v>680</v>
      </c>
    </row>
    <row r="512" spans="1:16" ht="12.75">
      <c r="A512" s="26" t="s">
        <v>61</v>
      </c>
      <c s="31" t="s">
        <v>558</v>
      </c>
      <c s="31" t="s">
        <v>694</v>
      </c>
      <c s="26" t="s">
        <v>63</v>
      </c>
      <c s="32" t="s">
        <v>695</v>
      </c>
      <c s="33" t="s">
        <v>85</v>
      </c>
      <c s="34">
        <v>4</v>
      </c>
      <c s="35">
        <v>0</v>
      </c>
      <c s="35">
        <f>ROUND(ROUND(H512,2)*ROUND(G512,3),2)</f>
      </c>
      <c s="33" t="s">
        <v>66</v>
      </c>
      <c r="O512">
        <f>(I512*21)/100</f>
      </c>
      <c t="s">
        <v>33</v>
      </c>
    </row>
    <row r="513" spans="1:5" ht="12.75">
      <c r="A513" s="36" t="s">
        <v>67</v>
      </c>
      <c r="E513" s="37" t="s">
        <v>63</v>
      </c>
    </row>
    <row r="514" spans="1:5" ht="12.75">
      <c r="A514" s="38" t="s">
        <v>68</v>
      </c>
      <c r="E514" s="39" t="s">
        <v>69</v>
      </c>
    </row>
    <row r="515" spans="1:5" ht="76.5">
      <c r="A515" t="s">
        <v>70</v>
      </c>
      <c r="E515" s="37" t="s">
        <v>696</v>
      </c>
    </row>
    <row r="516" spans="1:16" ht="12.75">
      <c r="A516" s="26" t="s">
        <v>61</v>
      </c>
      <c s="31" t="s">
        <v>562</v>
      </c>
      <c s="31" t="s">
        <v>980</v>
      </c>
      <c s="26" t="s">
        <v>63</v>
      </c>
      <c s="32" t="s">
        <v>981</v>
      </c>
      <c s="33" t="s">
        <v>65</v>
      </c>
      <c s="34">
        <v>4.8</v>
      </c>
      <c s="35">
        <v>0</v>
      </c>
      <c s="35">
        <f>ROUND(ROUND(H516,2)*ROUND(G516,3),2)</f>
      </c>
      <c s="33" t="s">
        <v>66</v>
      </c>
      <c r="O516">
        <f>(I516*21)/100</f>
      </c>
      <c t="s">
        <v>33</v>
      </c>
    </row>
    <row r="517" spans="1:5" ht="12.75">
      <c r="A517" s="36" t="s">
        <v>67</v>
      </c>
      <c r="E517" s="37" t="s">
        <v>63</v>
      </c>
    </row>
    <row r="518" spans="1:5" ht="12.75">
      <c r="A518" s="38" t="s">
        <v>68</v>
      </c>
      <c r="E518" s="39" t="s">
        <v>69</v>
      </c>
    </row>
    <row r="519" spans="1:5" ht="12.75">
      <c r="A519" t="s">
        <v>70</v>
      </c>
      <c r="E519" s="37" t="s">
        <v>982</v>
      </c>
    </row>
    <row r="520" spans="1:16" ht="25.5">
      <c r="A520" s="26" t="s">
        <v>61</v>
      </c>
      <c s="31" t="s">
        <v>567</v>
      </c>
      <c s="31" t="s">
        <v>736</v>
      </c>
      <c s="26" t="s">
        <v>63</v>
      </c>
      <c s="32" t="s">
        <v>737</v>
      </c>
      <c s="33" t="s">
        <v>738</v>
      </c>
      <c s="34">
        <v>121</v>
      </c>
      <c s="35">
        <v>0</v>
      </c>
      <c s="35">
        <f>ROUND(ROUND(H520,2)*ROUND(G520,3),2)</f>
      </c>
      <c s="33"/>
      <c r="O520">
        <f>(I520*21)/100</f>
      </c>
      <c t="s">
        <v>33</v>
      </c>
    </row>
    <row r="521" spans="1:5" ht="12.75">
      <c r="A521" s="36" t="s">
        <v>67</v>
      </c>
      <c r="E521" s="37" t="s">
        <v>63</v>
      </c>
    </row>
    <row r="522" spans="1:5" ht="12.75">
      <c r="A522" s="38" t="s">
        <v>68</v>
      </c>
      <c r="E522" s="39" t="s">
        <v>69</v>
      </c>
    </row>
    <row r="523" spans="1:5" ht="89.25">
      <c r="A523" t="s">
        <v>70</v>
      </c>
      <c r="E523" s="37" t="s">
        <v>983</v>
      </c>
    </row>
    <row r="524" spans="1:16" ht="25.5">
      <c r="A524" s="26" t="s">
        <v>61</v>
      </c>
      <c s="31" t="s">
        <v>571</v>
      </c>
      <c s="31" t="s">
        <v>741</v>
      </c>
      <c s="26" t="s">
        <v>63</v>
      </c>
      <c s="32" t="s">
        <v>742</v>
      </c>
      <c s="33" t="s">
        <v>738</v>
      </c>
      <c s="34">
        <v>31</v>
      </c>
      <c s="35">
        <v>0</v>
      </c>
      <c s="35">
        <f>ROUND(ROUND(H524,2)*ROUND(G524,3),2)</f>
      </c>
      <c s="33"/>
      <c r="O524">
        <f>(I524*21)/100</f>
      </c>
      <c t="s">
        <v>33</v>
      </c>
    </row>
    <row r="525" spans="1:5" ht="12.75">
      <c r="A525" s="36" t="s">
        <v>67</v>
      </c>
      <c r="E525" s="37" t="s">
        <v>63</v>
      </c>
    </row>
    <row r="526" spans="1:5" ht="12.75">
      <c r="A526" s="38" t="s">
        <v>68</v>
      </c>
      <c r="E526" s="39" t="s">
        <v>69</v>
      </c>
    </row>
    <row r="527" spans="1:5" ht="89.25">
      <c r="A527" t="s">
        <v>70</v>
      </c>
      <c r="E527" s="37" t="s">
        <v>983</v>
      </c>
    </row>
    <row r="528" spans="1:16" ht="25.5">
      <c r="A528" s="26" t="s">
        <v>61</v>
      </c>
      <c s="31" t="s">
        <v>575</v>
      </c>
      <c s="31" t="s">
        <v>745</v>
      </c>
      <c s="26" t="s">
        <v>63</v>
      </c>
      <c s="32" t="s">
        <v>746</v>
      </c>
      <c s="33" t="s">
        <v>738</v>
      </c>
      <c s="34">
        <v>8</v>
      </c>
      <c s="35">
        <v>0</v>
      </c>
      <c s="35">
        <f>ROUND(ROUND(H528,2)*ROUND(G528,3),2)</f>
      </c>
      <c s="33"/>
      <c r="O528">
        <f>(I528*21)/100</f>
      </c>
      <c t="s">
        <v>33</v>
      </c>
    </row>
    <row r="529" spans="1:5" ht="12.75">
      <c r="A529" s="36" t="s">
        <v>67</v>
      </c>
      <c r="E529" s="37" t="s">
        <v>63</v>
      </c>
    </row>
    <row r="530" spans="1:5" ht="12.75">
      <c r="A530" s="38" t="s">
        <v>68</v>
      </c>
      <c r="E530" s="39" t="s">
        <v>69</v>
      </c>
    </row>
    <row r="531" spans="1:5" ht="89.25">
      <c r="A531" t="s">
        <v>70</v>
      </c>
      <c r="E531" s="37" t="s">
        <v>755</v>
      </c>
    </row>
    <row r="532" spans="1:16" ht="25.5">
      <c r="A532" s="26" t="s">
        <v>61</v>
      </c>
      <c s="31" t="s">
        <v>579</v>
      </c>
      <c s="31" t="s">
        <v>984</v>
      </c>
      <c s="26" t="s">
        <v>63</v>
      </c>
      <c s="32" t="s">
        <v>985</v>
      </c>
      <c s="33" t="s">
        <v>738</v>
      </c>
      <c s="34">
        <v>6.5</v>
      </c>
      <c s="35">
        <v>0</v>
      </c>
      <c s="35">
        <f>ROUND(ROUND(H532,2)*ROUND(G532,3),2)</f>
      </c>
      <c s="33"/>
      <c r="O532">
        <f>(I532*21)/100</f>
      </c>
      <c t="s">
        <v>33</v>
      </c>
    </row>
    <row r="533" spans="1:5" ht="12.75">
      <c r="A533" s="36" t="s">
        <v>67</v>
      </c>
      <c r="E533" s="37" t="s">
        <v>63</v>
      </c>
    </row>
    <row r="534" spans="1:5" ht="12.75">
      <c r="A534" s="38" t="s">
        <v>68</v>
      </c>
      <c r="E534" s="39" t="s">
        <v>69</v>
      </c>
    </row>
    <row r="535" spans="1:5" ht="89.25">
      <c r="A535" t="s">
        <v>70</v>
      </c>
      <c r="E535" s="37" t="s">
        <v>755</v>
      </c>
    </row>
    <row r="536" spans="1:16" ht="25.5">
      <c r="A536" s="26" t="s">
        <v>61</v>
      </c>
      <c s="31" t="s">
        <v>584</v>
      </c>
      <c s="31" t="s">
        <v>986</v>
      </c>
      <c s="26" t="s">
        <v>63</v>
      </c>
      <c s="32" t="s">
        <v>987</v>
      </c>
      <c s="33" t="s">
        <v>738</v>
      </c>
      <c s="34">
        <v>582</v>
      </c>
      <c s="35">
        <v>0</v>
      </c>
      <c s="35">
        <f>ROUND(ROUND(H536,2)*ROUND(G536,3),2)</f>
      </c>
      <c s="33"/>
      <c r="O536">
        <f>(I536*21)/100</f>
      </c>
      <c t="s">
        <v>33</v>
      </c>
    </row>
    <row r="537" spans="1:5" ht="12.75">
      <c r="A537" s="36" t="s">
        <v>67</v>
      </c>
      <c r="E537" s="37" t="s">
        <v>63</v>
      </c>
    </row>
    <row r="538" spans="1:5" ht="12.75">
      <c r="A538" s="38" t="s">
        <v>68</v>
      </c>
      <c r="E538" s="39" t="s">
        <v>69</v>
      </c>
    </row>
    <row r="539" spans="1:5" ht="89.25">
      <c r="A539" t="s">
        <v>70</v>
      </c>
      <c r="E539" s="37" t="s">
        <v>751</v>
      </c>
    </row>
    <row r="540" spans="1:16" ht="25.5">
      <c r="A540" s="26" t="s">
        <v>61</v>
      </c>
      <c s="31" t="s">
        <v>588</v>
      </c>
      <c s="31" t="s">
        <v>749</v>
      </c>
      <c s="26" t="s">
        <v>63</v>
      </c>
      <c s="32" t="s">
        <v>750</v>
      </c>
      <c s="33" t="s">
        <v>738</v>
      </c>
      <c s="34">
        <v>0.7</v>
      </c>
      <c s="35">
        <v>0</v>
      </c>
      <c s="35">
        <f>ROUND(ROUND(H540,2)*ROUND(G540,3),2)</f>
      </c>
      <c s="33"/>
      <c r="O540">
        <f>(I540*21)/100</f>
      </c>
      <c t="s">
        <v>33</v>
      </c>
    </row>
    <row r="541" spans="1:5" ht="12.75">
      <c r="A541" s="36" t="s">
        <v>67</v>
      </c>
      <c r="E541" s="37" t="s">
        <v>63</v>
      </c>
    </row>
    <row r="542" spans="1:5" ht="12.75">
      <c r="A542" s="38" t="s">
        <v>68</v>
      </c>
      <c r="E542" s="39" t="s">
        <v>69</v>
      </c>
    </row>
    <row r="543" spans="1:5" ht="89.25">
      <c r="A543" t="s">
        <v>70</v>
      </c>
      <c r="E543" s="37" t="s">
        <v>751</v>
      </c>
    </row>
    <row r="544" spans="1:16" ht="25.5">
      <c r="A544" s="26" t="s">
        <v>61</v>
      </c>
      <c s="31" t="s">
        <v>592</v>
      </c>
      <c s="31" t="s">
        <v>753</v>
      </c>
      <c s="26" t="s">
        <v>63</v>
      </c>
      <c s="32" t="s">
        <v>754</v>
      </c>
      <c s="33" t="s">
        <v>738</v>
      </c>
      <c s="34">
        <v>9</v>
      </c>
      <c s="35">
        <v>0</v>
      </c>
      <c s="35">
        <f>ROUND(ROUND(H544,2)*ROUND(G544,3),2)</f>
      </c>
      <c s="33"/>
      <c r="O544">
        <f>(I544*21)/100</f>
      </c>
      <c t="s">
        <v>33</v>
      </c>
    </row>
    <row r="545" spans="1:5" ht="12.75">
      <c r="A545" s="36" t="s">
        <v>67</v>
      </c>
      <c r="E545" s="37" t="s">
        <v>63</v>
      </c>
    </row>
    <row r="546" spans="1:5" ht="12.75">
      <c r="A546" s="38" t="s">
        <v>68</v>
      </c>
      <c r="E546" s="39" t="s">
        <v>69</v>
      </c>
    </row>
    <row r="547" spans="1:5" ht="89.25">
      <c r="A547" t="s">
        <v>70</v>
      </c>
      <c r="E547" s="37" t="s">
        <v>988</v>
      </c>
    </row>
    <row r="548" spans="1:16" ht="38.25">
      <c r="A548" s="26" t="s">
        <v>61</v>
      </c>
      <c s="31" t="s">
        <v>596</v>
      </c>
      <c s="31" t="s">
        <v>757</v>
      </c>
      <c s="26" t="s">
        <v>63</v>
      </c>
      <c s="32" t="s">
        <v>758</v>
      </c>
      <c s="33" t="s">
        <v>738</v>
      </c>
      <c s="34">
        <v>16.3</v>
      </c>
      <c s="35">
        <v>0</v>
      </c>
      <c s="35">
        <f>ROUND(ROUND(H548,2)*ROUND(G548,3),2)</f>
      </c>
      <c s="33"/>
      <c r="O548">
        <f>(I548*21)/100</f>
      </c>
      <c t="s">
        <v>33</v>
      </c>
    </row>
    <row r="549" spans="1:5" ht="12.75">
      <c r="A549" s="36" t="s">
        <v>67</v>
      </c>
      <c r="E549" s="37" t="s">
        <v>63</v>
      </c>
    </row>
    <row r="550" spans="1:5" ht="12.75">
      <c r="A550" s="38" t="s">
        <v>68</v>
      </c>
      <c r="E550" s="39" t="s">
        <v>69</v>
      </c>
    </row>
    <row r="551" spans="1:5" ht="89.25">
      <c r="A551" t="s">
        <v>70</v>
      </c>
      <c r="E551" s="37" t="s">
        <v>751</v>
      </c>
    </row>
    <row r="552" spans="1:16" ht="25.5">
      <c r="A552" s="26" t="s">
        <v>61</v>
      </c>
      <c s="31" t="s">
        <v>600</v>
      </c>
      <c s="31" t="s">
        <v>989</v>
      </c>
      <c s="26" t="s">
        <v>63</v>
      </c>
      <c s="32" t="s">
        <v>990</v>
      </c>
      <c s="33" t="s">
        <v>738</v>
      </c>
      <c s="34">
        <v>12.8</v>
      </c>
      <c s="35">
        <v>0</v>
      </c>
      <c s="35">
        <f>ROUND(ROUND(H552,2)*ROUND(G552,3),2)</f>
      </c>
      <c s="33"/>
      <c r="O552">
        <f>(I552*21)/100</f>
      </c>
      <c t="s">
        <v>33</v>
      </c>
    </row>
    <row r="553" spans="1:5" ht="12.75">
      <c r="A553" s="36" t="s">
        <v>67</v>
      </c>
      <c r="E553" s="37" t="s">
        <v>63</v>
      </c>
    </row>
    <row r="554" spans="1:5" ht="12.75">
      <c r="A554" s="38" t="s">
        <v>68</v>
      </c>
      <c r="E554" s="39" t="s">
        <v>69</v>
      </c>
    </row>
    <row r="555" spans="1:5" ht="89.25">
      <c r="A555" t="s">
        <v>70</v>
      </c>
      <c r="E555" s="37" t="s">
        <v>991</v>
      </c>
    </row>
    <row r="556" spans="1:16" ht="25.5">
      <c r="A556" s="26" t="s">
        <v>61</v>
      </c>
      <c s="31" t="s">
        <v>604</v>
      </c>
      <c s="31" t="s">
        <v>760</v>
      </c>
      <c s="26" t="s">
        <v>63</v>
      </c>
      <c s="32" t="s">
        <v>761</v>
      </c>
      <c s="33" t="s">
        <v>738</v>
      </c>
      <c s="34">
        <v>0.36</v>
      </c>
      <c s="35">
        <v>0</v>
      </c>
      <c s="35">
        <f>ROUND(ROUND(H556,2)*ROUND(G556,3),2)</f>
      </c>
      <c s="33"/>
      <c r="O556">
        <f>(I556*21)/100</f>
      </c>
      <c t="s">
        <v>33</v>
      </c>
    </row>
    <row r="557" spans="1:5" ht="12.75">
      <c r="A557" s="36" t="s">
        <v>67</v>
      </c>
      <c r="E557" s="37" t="s">
        <v>63</v>
      </c>
    </row>
    <row r="558" spans="1:5" ht="12.75">
      <c r="A558" s="38" t="s">
        <v>68</v>
      </c>
      <c r="E558" s="39" t="s">
        <v>69</v>
      </c>
    </row>
    <row r="559" spans="1:5" ht="89.25">
      <c r="A559" t="s">
        <v>70</v>
      </c>
      <c r="E559" s="37" t="s">
        <v>992</v>
      </c>
    </row>
    <row r="560" spans="1:16" ht="25.5">
      <c r="A560" s="26" t="s">
        <v>61</v>
      </c>
      <c s="31" t="s">
        <v>608</v>
      </c>
      <c s="31" t="s">
        <v>763</v>
      </c>
      <c s="26" t="s">
        <v>63</v>
      </c>
      <c s="32" t="s">
        <v>764</v>
      </c>
      <c s="33" t="s">
        <v>738</v>
      </c>
      <c s="34">
        <v>112</v>
      </c>
      <c s="35">
        <v>0</v>
      </c>
      <c s="35">
        <f>ROUND(ROUND(H560,2)*ROUND(G560,3),2)</f>
      </c>
      <c s="33"/>
      <c r="O560">
        <f>(I560*21)/100</f>
      </c>
      <c t="s">
        <v>33</v>
      </c>
    </row>
    <row r="561" spans="1:5" ht="12.75">
      <c r="A561" s="36" t="s">
        <v>67</v>
      </c>
      <c r="E561" s="37" t="s">
        <v>63</v>
      </c>
    </row>
    <row r="562" spans="1:5" ht="12.75">
      <c r="A562" s="38" t="s">
        <v>68</v>
      </c>
      <c r="E562" s="39" t="s">
        <v>69</v>
      </c>
    </row>
    <row r="563" spans="1:5" ht="89.25">
      <c r="A563" t="s">
        <v>70</v>
      </c>
      <c r="E563" s="37" t="s">
        <v>983</v>
      </c>
    </row>
    <row r="564" spans="1:16" ht="25.5">
      <c r="A564" s="26" t="s">
        <v>61</v>
      </c>
      <c s="31" t="s">
        <v>612</v>
      </c>
      <c s="31" t="s">
        <v>993</v>
      </c>
      <c s="26" t="s">
        <v>63</v>
      </c>
      <c s="32" t="s">
        <v>994</v>
      </c>
      <c s="33" t="s">
        <v>738</v>
      </c>
      <c s="34">
        <v>3</v>
      </c>
      <c s="35">
        <v>0</v>
      </c>
      <c s="35">
        <f>ROUND(ROUND(H564,2)*ROUND(G564,3),2)</f>
      </c>
      <c s="33"/>
      <c r="O564">
        <f>(I564*21)/100</f>
      </c>
      <c t="s">
        <v>33</v>
      </c>
    </row>
    <row r="565" spans="1:5" ht="12.75">
      <c r="A565" s="36" t="s">
        <v>67</v>
      </c>
      <c r="E565" s="37" t="s">
        <v>63</v>
      </c>
    </row>
    <row r="566" spans="1:5" ht="12.75">
      <c r="A566" s="38" t="s">
        <v>68</v>
      </c>
      <c r="E566" s="39" t="s">
        <v>69</v>
      </c>
    </row>
    <row r="567" spans="1:5" ht="89.25">
      <c r="A567" t="s">
        <v>70</v>
      </c>
      <c r="E567" s="37" t="s">
        <v>995</v>
      </c>
    </row>
    <row r="568" spans="1:16" ht="38.25">
      <c r="A568" s="26" t="s">
        <v>61</v>
      </c>
      <c s="31" t="s">
        <v>616</v>
      </c>
      <c s="31" t="s">
        <v>766</v>
      </c>
      <c s="26" t="s">
        <v>63</v>
      </c>
      <c s="32" t="s">
        <v>767</v>
      </c>
      <c s="33" t="s">
        <v>738</v>
      </c>
      <c s="34">
        <v>1</v>
      </c>
      <c s="35">
        <v>0</v>
      </c>
      <c s="35">
        <f>ROUND(ROUND(H568,2)*ROUND(G568,3),2)</f>
      </c>
      <c s="33"/>
      <c r="O568">
        <f>(I568*21)/100</f>
      </c>
      <c t="s">
        <v>33</v>
      </c>
    </row>
    <row r="569" spans="1:5" ht="12.75">
      <c r="A569" s="36" t="s">
        <v>67</v>
      </c>
      <c r="E569" s="37" t="s">
        <v>63</v>
      </c>
    </row>
    <row r="570" spans="1:5" ht="12.75">
      <c r="A570" s="38" t="s">
        <v>68</v>
      </c>
      <c r="E570" s="39" t="s">
        <v>69</v>
      </c>
    </row>
    <row r="571" spans="1:5" ht="89.25">
      <c r="A571" t="s">
        <v>70</v>
      </c>
      <c r="E571" s="37" t="s">
        <v>995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f>
      </c>
      <c t="s">
        <v>32</v>
      </c>
    </row>
    <row r="3" spans="1:16" ht="15" customHeight="1">
      <c r="A3" t="s">
        <v>12</v>
      </c>
      <c s="12" t="s">
        <v>14</v>
      </c>
      <c s="13" t="s">
        <v>15</v>
      </c>
      <c s="1"/>
      <c s="14" t="s">
        <v>16</v>
      </c>
      <c s="1"/>
      <c s="9"/>
      <c s="8" t="s">
        <v>996</v>
      </c>
      <c s="40">
        <f>0+I11+I24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996</v>
      </c>
      <c s="6"/>
      <c s="18" t="s">
        <v>997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0+I12+I16+I20</f>
      </c>
      <c>
        <f>0+O12+O16+O20</f>
      </c>
    </row>
    <row r="12" spans="1:16" ht="25.5">
      <c r="A12" s="26" t="s">
        <v>61</v>
      </c>
      <c s="31" t="s">
        <v>39</v>
      </c>
      <c s="31" t="s">
        <v>83</v>
      </c>
      <c s="26" t="s">
        <v>63</v>
      </c>
      <c s="32" t="s">
        <v>84</v>
      </c>
      <c s="33" t="s">
        <v>85</v>
      </c>
      <c s="34">
        <v>36</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25.5">
      <c r="A16" s="26" t="s">
        <v>61</v>
      </c>
      <c s="31" t="s">
        <v>33</v>
      </c>
      <c s="31" t="s">
        <v>1001</v>
      </c>
      <c s="26" t="s">
        <v>63</v>
      </c>
      <c s="32" t="s">
        <v>1002</v>
      </c>
      <c s="33" t="s">
        <v>81</v>
      </c>
      <c s="34">
        <v>100</v>
      </c>
      <c s="35">
        <v>0</v>
      </c>
      <c s="35">
        <f>ROUND(ROUND(H16,2)*ROUND(G16,3),2)</f>
      </c>
      <c s="33" t="s">
        <v>66</v>
      </c>
      <c r="O16">
        <f>(I16*21)/100</f>
      </c>
      <c t="s">
        <v>33</v>
      </c>
    </row>
    <row r="17" spans="1:5" ht="12.75">
      <c r="A17" s="36" t="s">
        <v>67</v>
      </c>
      <c r="E17" s="37" t="s">
        <v>1003</v>
      </c>
    </row>
    <row r="18" spans="1:5" ht="25.5">
      <c r="A18" s="38" t="s">
        <v>68</v>
      </c>
      <c r="E18" s="39" t="s">
        <v>1000</v>
      </c>
    </row>
    <row r="19" spans="1:5" ht="12.75">
      <c r="A19" t="s">
        <v>70</v>
      </c>
      <c r="E19" s="37" t="s">
        <v>982</v>
      </c>
    </row>
    <row r="20" spans="1:16" ht="25.5">
      <c r="A20" s="26" t="s">
        <v>61</v>
      </c>
      <c s="31" t="s">
        <v>32</v>
      </c>
      <c s="31" t="s">
        <v>1004</v>
      </c>
      <c s="26" t="s">
        <v>63</v>
      </c>
      <c s="32" t="s">
        <v>1005</v>
      </c>
      <c s="33" t="s">
        <v>81</v>
      </c>
      <c s="34">
        <v>20</v>
      </c>
      <c s="35">
        <v>0</v>
      </c>
      <c s="35">
        <f>ROUND(ROUND(H20,2)*ROUND(G20,3),2)</f>
      </c>
      <c s="33" t="s">
        <v>66</v>
      </c>
      <c r="O20">
        <f>(I20*21)/100</f>
      </c>
      <c t="s">
        <v>33</v>
      </c>
    </row>
    <row r="21" spans="1:5" ht="12.75">
      <c r="A21" s="36" t="s">
        <v>67</v>
      </c>
      <c r="E21" s="37" t="s">
        <v>1006</v>
      </c>
    </row>
    <row r="22" spans="1:5" ht="25.5">
      <c r="A22" s="38" t="s">
        <v>68</v>
      </c>
      <c r="E22" s="39" t="s">
        <v>1000</v>
      </c>
    </row>
    <row r="23" spans="1:5" ht="12.75">
      <c r="A23" t="s">
        <v>70</v>
      </c>
      <c r="E23" s="37" t="s">
        <v>982</v>
      </c>
    </row>
    <row r="24" spans="1:18" ht="12.75" customHeight="1">
      <c r="A24" s="6" t="s">
        <v>58</v>
      </c>
      <c s="6"/>
      <c s="42" t="s">
        <v>59</v>
      </c>
      <c s="6"/>
      <c s="29" t="s">
        <v>1007</v>
      </c>
      <c s="6"/>
      <c s="6"/>
      <c s="6"/>
      <c s="43">
        <f>0+Q24</f>
      </c>
      <c s="6"/>
      <c r="O24">
        <f>0+R24</f>
      </c>
      <c r="Q24">
        <f>0+I25+I29+I33+I37+I41+I45+I49+I53+I57+I61+I65+I69+I73+I77+I81+I85+I89+I93+I97+I101+I105</f>
      </c>
      <c>
        <f>0+O25+O29+O33+O37+O41+O45+O49+O53+O57+O61+O65+O69+O73+O77+O81+O85+O89+O93+O97+O101+O105</f>
      </c>
    </row>
    <row r="25" spans="1:16" ht="25.5">
      <c r="A25" s="26" t="s">
        <v>61</v>
      </c>
      <c s="31" t="s">
        <v>43</v>
      </c>
      <c s="31" t="s">
        <v>1008</v>
      </c>
      <c s="26" t="s">
        <v>63</v>
      </c>
      <c s="32" t="s">
        <v>1009</v>
      </c>
      <c s="33" t="s">
        <v>85</v>
      </c>
      <c s="34">
        <v>10</v>
      </c>
      <c s="35">
        <v>0</v>
      </c>
      <c s="35">
        <f>ROUND(ROUND(H25,2)*ROUND(G25,3),2)</f>
      </c>
      <c s="33" t="s">
        <v>66</v>
      </c>
      <c r="O25">
        <f>(I25*21)/100</f>
      </c>
      <c t="s">
        <v>33</v>
      </c>
    </row>
    <row r="26" spans="1:5" ht="12.75">
      <c r="A26" s="36" t="s">
        <v>67</v>
      </c>
      <c r="E26" s="37" t="s">
        <v>63</v>
      </c>
    </row>
    <row r="27" spans="1:5" ht="25.5">
      <c r="A27" s="38" t="s">
        <v>68</v>
      </c>
      <c r="E27" s="39" t="s">
        <v>1000</v>
      </c>
    </row>
    <row r="28" spans="1:5" ht="12.75">
      <c r="A28" t="s">
        <v>70</v>
      </c>
      <c r="E28" s="37" t="s">
        <v>982</v>
      </c>
    </row>
    <row r="29" spans="1:16" ht="12.75">
      <c r="A29" s="26" t="s">
        <v>61</v>
      </c>
      <c s="31" t="s">
        <v>45</v>
      </c>
      <c s="31" t="s">
        <v>1010</v>
      </c>
      <c s="26" t="s">
        <v>63</v>
      </c>
      <c s="32" t="s">
        <v>1011</v>
      </c>
      <c s="33" t="s">
        <v>85</v>
      </c>
      <c s="34">
        <v>1</v>
      </c>
      <c s="35">
        <v>0</v>
      </c>
      <c s="35">
        <f>ROUND(ROUND(H29,2)*ROUND(G29,3),2)</f>
      </c>
      <c s="33" t="s">
        <v>66</v>
      </c>
      <c r="O29">
        <f>(I29*21)/100</f>
      </c>
      <c t="s">
        <v>33</v>
      </c>
    </row>
    <row r="30" spans="1:5" ht="12.75">
      <c r="A30" s="36" t="s">
        <v>67</v>
      </c>
      <c r="E30" s="37" t="s">
        <v>63</v>
      </c>
    </row>
    <row r="31" spans="1:5" ht="38.25">
      <c r="A31" s="38" t="s">
        <v>68</v>
      </c>
      <c r="E31" s="39" t="s">
        <v>1012</v>
      </c>
    </row>
    <row r="32" spans="1:5" ht="12.75">
      <c r="A32" t="s">
        <v>70</v>
      </c>
      <c r="E32" s="37" t="s">
        <v>982</v>
      </c>
    </row>
    <row r="33" spans="1:16" ht="25.5">
      <c r="A33" s="26" t="s">
        <v>61</v>
      </c>
      <c s="31" t="s">
        <v>47</v>
      </c>
      <c s="31" t="s">
        <v>1013</v>
      </c>
      <c s="26" t="s">
        <v>63</v>
      </c>
      <c s="32" t="s">
        <v>1014</v>
      </c>
      <c s="33" t="s">
        <v>85</v>
      </c>
      <c s="34">
        <v>4</v>
      </c>
      <c s="35">
        <v>0</v>
      </c>
      <c s="35">
        <f>ROUND(ROUND(H33,2)*ROUND(G33,3),2)</f>
      </c>
      <c s="33" t="s">
        <v>66</v>
      </c>
      <c r="O33">
        <f>(I33*21)/100</f>
      </c>
      <c t="s">
        <v>33</v>
      </c>
    </row>
    <row r="34" spans="1:5" ht="12.75">
      <c r="A34" s="36" t="s">
        <v>67</v>
      </c>
      <c r="E34" s="37" t="s">
        <v>63</v>
      </c>
    </row>
    <row r="35" spans="1:5" ht="38.25">
      <c r="A35" s="38" t="s">
        <v>68</v>
      </c>
      <c r="E35" s="39" t="s">
        <v>1015</v>
      </c>
    </row>
    <row r="36" spans="1:5" ht="12.75">
      <c r="A36" t="s">
        <v>70</v>
      </c>
      <c r="E36" s="37" t="s">
        <v>982</v>
      </c>
    </row>
    <row r="37" spans="1:16" ht="12.75">
      <c r="A37" s="26" t="s">
        <v>61</v>
      </c>
      <c s="31" t="s">
        <v>87</v>
      </c>
      <c s="31" t="s">
        <v>1016</v>
      </c>
      <c s="26" t="s">
        <v>63</v>
      </c>
      <c s="32" t="s">
        <v>1017</v>
      </c>
      <c s="33" t="s">
        <v>81</v>
      </c>
      <c s="34">
        <v>50</v>
      </c>
      <c s="35">
        <v>0</v>
      </c>
      <c s="35">
        <f>ROUND(ROUND(H37,2)*ROUND(G37,3),2)</f>
      </c>
      <c s="33" t="s">
        <v>66</v>
      </c>
      <c r="O37">
        <f>(I37*21)/100</f>
      </c>
      <c t="s">
        <v>33</v>
      </c>
    </row>
    <row r="38" spans="1:5" ht="12.75">
      <c r="A38" s="36" t="s">
        <v>67</v>
      </c>
      <c r="E38" s="37" t="s">
        <v>1018</v>
      </c>
    </row>
    <row r="39" spans="1:5" ht="25.5">
      <c r="A39" s="38" t="s">
        <v>68</v>
      </c>
      <c r="E39" s="39" t="s">
        <v>1000</v>
      </c>
    </row>
    <row r="40" spans="1:5" ht="12.75">
      <c r="A40" t="s">
        <v>70</v>
      </c>
      <c r="E40" s="37" t="s">
        <v>982</v>
      </c>
    </row>
    <row r="41" spans="1:16" ht="12.75">
      <c r="A41" s="26" t="s">
        <v>61</v>
      </c>
      <c s="31" t="s">
        <v>91</v>
      </c>
      <c s="31" t="s">
        <v>1019</v>
      </c>
      <c s="26" t="s">
        <v>63</v>
      </c>
      <c s="32" t="s">
        <v>1020</v>
      </c>
      <c s="33" t="s">
        <v>85</v>
      </c>
      <c s="34">
        <v>30</v>
      </c>
      <c s="35">
        <v>0</v>
      </c>
      <c s="35">
        <f>ROUND(ROUND(H41,2)*ROUND(G41,3),2)</f>
      </c>
      <c s="33" t="s">
        <v>66</v>
      </c>
      <c r="O41">
        <f>(I41*21)/100</f>
      </c>
      <c t="s">
        <v>33</v>
      </c>
    </row>
    <row r="42" spans="1:5" ht="12.75">
      <c r="A42" s="36" t="s">
        <v>67</v>
      </c>
      <c r="E42" s="37" t="s">
        <v>63</v>
      </c>
    </row>
    <row r="43" spans="1:5" ht="25.5">
      <c r="A43" s="38" t="s">
        <v>68</v>
      </c>
      <c r="E43" s="39" t="s">
        <v>1000</v>
      </c>
    </row>
    <row r="44" spans="1:5" ht="12.75">
      <c r="A44" t="s">
        <v>70</v>
      </c>
      <c r="E44" s="37" t="s">
        <v>982</v>
      </c>
    </row>
    <row r="45" spans="1:16" ht="12.75">
      <c r="A45" s="26" t="s">
        <v>61</v>
      </c>
      <c s="31" t="s">
        <v>50</v>
      </c>
      <c s="31" t="s">
        <v>1021</v>
      </c>
      <c s="26" t="s">
        <v>63</v>
      </c>
      <c s="32" t="s">
        <v>1022</v>
      </c>
      <c s="33" t="s">
        <v>85</v>
      </c>
      <c s="34">
        <v>3</v>
      </c>
      <c s="35">
        <v>0</v>
      </c>
      <c s="35">
        <f>ROUND(ROUND(H45,2)*ROUND(G45,3),2)</f>
      </c>
      <c s="33" t="s">
        <v>66</v>
      </c>
      <c r="O45">
        <f>(I45*21)/100</f>
      </c>
      <c t="s">
        <v>33</v>
      </c>
    </row>
    <row r="46" spans="1:5" ht="12.75">
      <c r="A46" s="36" t="s">
        <v>67</v>
      </c>
      <c r="E46" s="37" t="s">
        <v>63</v>
      </c>
    </row>
    <row r="47" spans="1:5" ht="25.5">
      <c r="A47" s="38" t="s">
        <v>68</v>
      </c>
      <c r="E47" s="39" t="s">
        <v>1000</v>
      </c>
    </row>
    <row r="48" spans="1:5" ht="12.75">
      <c r="A48" t="s">
        <v>70</v>
      </c>
      <c r="E48" s="37" t="s">
        <v>982</v>
      </c>
    </row>
    <row r="49" spans="1:16" ht="25.5">
      <c r="A49" s="26" t="s">
        <v>61</v>
      </c>
      <c s="31" t="s">
        <v>52</v>
      </c>
      <c s="31" t="s">
        <v>1023</v>
      </c>
      <c s="26" t="s">
        <v>63</v>
      </c>
      <c s="32" t="s">
        <v>1024</v>
      </c>
      <c s="33" t="s">
        <v>81</v>
      </c>
      <c s="34">
        <v>100</v>
      </c>
      <c s="35">
        <v>0</v>
      </c>
      <c s="35">
        <f>ROUND(ROUND(H49,2)*ROUND(G49,3),2)</f>
      </c>
      <c s="33" t="s">
        <v>66</v>
      </c>
      <c r="O49">
        <f>(I49*21)/100</f>
      </c>
      <c t="s">
        <v>33</v>
      </c>
    </row>
    <row r="50" spans="1:5" ht="12.75">
      <c r="A50" s="36" t="s">
        <v>67</v>
      </c>
      <c r="E50" s="37" t="s">
        <v>63</v>
      </c>
    </row>
    <row r="51" spans="1:5" ht="25.5">
      <c r="A51" s="38" t="s">
        <v>68</v>
      </c>
      <c r="E51" s="39" t="s">
        <v>1000</v>
      </c>
    </row>
    <row r="52" spans="1:5" ht="12.75">
      <c r="A52" t="s">
        <v>70</v>
      </c>
      <c r="E52" s="37" t="s">
        <v>982</v>
      </c>
    </row>
    <row r="53" spans="1:16" ht="12.75">
      <c r="A53" s="26" t="s">
        <v>61</v>
      </c>
      <c s="31" t="s">
        <v>54</v>
      </c>
      <c s="31" t="s">
        <v>1025</v>
      </c>
      <c s="26" t="s">
        <v>63</v>
      </c>
      <c s="32" t="s">
        <v>1026</v>
      </c>
      <c s="33" t="s">
        <v>81</v>
      </c>
      <c s="34">
        <v>150</v>
      </c>
      <c s="35">
        <v>0</v>
      </c>
      <c s="35">
        <f>ROUND(ROUND(H53,2)*ROUND(G53,3),2)</f>
      </c>
      <c s="33" t="s">
        <v>66</v>
      </c>
      <c r="O53">
        <f>(I53*21)/100</f>
      </c>
      <c t="s">
        <v>33</v>
      </c>
    </row>
    <row r="54" spans="1:5" ht="12.75">
      <c r="A54" s="36" t="s">
        <v>67</v>
      </c>
      <c r="E54" s="37" t="s">
        <v>63</v>
      </c>
    </row>
    <row r="55" spans="1:5" ht="38.25">
      <c r="A55" s="38" t="s">
        <v>68</v>
      </c>
      <c r="E55" s="39" t="s">
        <v>1027</v>
      </c>
    </row>
    <row r="56" spans="1:5" ht="12.75">
      <c r="A56" t="s">
        <v>70</v>
      </c>
      <c r="E56" s="37" t="s">
        <v>982</v>
      </c>
    </row>
    <row r="57" spans="1:16" ht="25.5">
      <c r="A57" s="26" t="s">
        <v>61</v>
      </c>
      <c s="31" t="s">
        <v>103</v>
      </c>
      <c s="31" t="s">
        <v>1028</v>
      </c>
      <c s="26" t="s">
        <v>63</v>
      </c>
      <c s="32" t="s">
        <v>1029</v>
      </c>
      <c s="33" t="s">
        <v>85</v>
      </c>
      <c s="34">
        <v>34</v>
      </c>
      <c s="35">
        <v>0</v>
      </c>
      <c s="35">
        <f>ROUND(ROUND(H57,2)*ROUND(G57,3),2)</f>
      </c>
      <c s="33" t="s">
        <v>66</v>
      </c>
      <c r="O57">
        <f>(I57*21)/100</f>
      </c>
      <c t="s">
        <v>33</v>
      </c>
    </row>
    <row r="58" spans="1:5" ht="12.75">
      <c r="A58" s="36" t="s">
        <v>67</v>
      </c>
      <c r="E58" s="37" t="s">
        <v>63</v>
      </c>
    </row>
    <row r="59" spans="1:5" ht="25.5">
      <c r="A59" s="38" t="s">
        <v>68</v>
      </c>
      <c r="E59" s="39" t="s">
        <v>1000</v>
      </c>
    </row>
    <row r="60" spans="1:5" ht="12.75">
      <c r="A60" t="s">
        <v>70</v>
      </c>
      <c r="E60" s="37" t="s">
        <v>982</v>
      </c>
    </row>
    <row r="61" spans="1:16" ht="25.5">
      <c r="A61" s="26" t="s">
        <v>61</v>
      </c>
      <c s="31" t="s">
        <v>107</v>
      </c>
      <c s="31" t="s">
        <v>1030</v>
      </c>
      <c s="26" t="s">
        <v>63</v>
      </c>
      <c s="32" t="s">
        <v>1031</v>
      </c>
      <c s="33" t="s">
        <v>85</v>
      </c>
      <c s="34">
        <v>2</v>
      </c>
      <c s="35">
        <v>0</v>
      </c>
      <c s="35">
        <f>ROUND(ROUND(H61,2)*ROUND(G61,3),2)</f>
      </c>
      <c s="33" t="s">
        <v>66</v>
      </c>
      <c r="O61">
        <f>(I61*21)/100</f>
      </c>
      <c t="s">
        <v>33</v>
      </c>
    </row>
    <row r="62" spans="1:5" ht="12.75">
      <c r="A62" s="36" t="s">
        <v>67</v>
      </c>
      <c r="E62" s="37" t="s">
        <v>63</v>
      </c>
    </row>
    <row r="63" spans="1:5" ht="25.5">
      <c r="A63" s="38" t="s">
        <v>68</v>
      </c>
      <c r="E63" s="39" t="s">
        <v>1000</v>
      </c>
    </row>
    <row r="64" spans="1:5" ht="12.75">
      <c r="A64" t="s">
        <v>70</v>
      </c>
      <c r="E64" s="37" t="s">
        <v>982</v>
      </c>
    </row>
    <row r="65" spans="1:16" ht="12.75">
      <c r="A65" s="26" t="s">
        <v>61</v>
      </c>
      <c s="31" t="s">
        <v>111</v>
      </c>
      <c s="31" t="s">
        <v>1032</v>
      </c>
      <c s="26" t="s">
        <v>63</v>
      </c>
      <c s="32" t="s">
        <v>1033</v>
      </c>
      <c s="33" t="s">
        <v>81</v>
      </c>
      <c s="34">
        <v>120</v>
      </c>
      <c s="35">
        <v>0</v>
      </c>
      <c s="35">
        <f>ROUND(ROUND(H65,2)*ROUND(G65,3),2)</f>
      </c>
      <c s="33" t="s">
        <v>66</v>
      </c>
      <c r="O65">
        <f>(I65*21)/100</f>
      </c>
      <c t="s">
        <v>33</v>
      </c>
    </row>
    <row r="66" spans="1:5" ht="12.75">
      <c r="A66" s="36" t="s">
        <v>67</v>
      </c>
      <c r="E66" s="37" t="s">
        <v>63</v>
      </c>
    </row>
    <row r="67" spans="1:5" ht="25.5">
      <c r="A67" s="38" t="s">
        <v>68</v>
      </c>
      <c r="E67" s="39" t="s">
        <v>1000</v>
      </c>
    </row>
    <row r="68" spans="1:5" ht="12.75">
      <c r="A68" t="s">
        <v>70</v>
      </c>
      <c r="E68" s="37" t="s">
        <v>982</v>
      </c>
    </row>
    <row r="69" spans="1:16" ht="25.5">
      <c r="A69" s="26" t="s">
        <v>61</v>
      </c>
      <c s="31" t="s">
        <v>115</v>
      </c>
      <c s="31" t="s">
        <v>1034</v>
      </c>
      <c s="26" t="s">
        <v>63</v>
      </c>
      <c s="32" t="s">
        <v>1035</v>
      </c>
      <c s="33" t="s">
        <v>85</v>
      </c>
      <c s="34">
        <v>1</v>
      </c>
      <c s="35">
        <v>0</v>
      </c>
      <c s="35">
        <f>ROUND(ROUND(H69,2)*ROUND(G69,3),2)</f>
      </c>
      <c s="33" t="s">
        <v>66</v>
      </c>
      <c r="O69">
        <f>(I69*21)/100</f>
      </c>
      <c t="s">
        <v>33</v>
      </c>
    </row>
    <row r="70" spans="1:5" ht="12.75">
      <c r="A70" s="36" t="s">
        <v>67</v>
      </c>
      <c r="E70" s="37" t="s">
        <v>63</v>
      </c>
    </row>
    <row r="71" spans="1:5" ht="25.5">
      <c r="A71" s="38" t="s">
        <v>68</v>
      </c>
      <c r="E71" s="39" t="s">
        <v>1000</v>
      </c>
    </row>
    <row r="72" spans="1:5" ht="12.75">
      <c r="A72" t="s">
        <v>70</v>
      </c>
      <c r="E72" s="37" t="s">
        <v>982</v>
      </c>
    </row>
    <row r="73" spans="1:16" ht="12.75">
      <c r="A73" s="26" t="s">
        <v>61</v>
      </c>
      <c s="31" t="s">
        <v>119</v>
      </c>
      <c s="31" t="s">
        <v>1036</v>
      </c>
      <c s="26" t="s">
        <v>63</v>
      </c>
      <c s="32" t="s">
        <v>1037</v>
      </c>
      <c s="33" t="s">
        <v>85</v>
      </c>
      <c s="34">
        <v>3</v>
      </c>
      <c s="35">
        <v>0</v>
      </c>
      <c s="35">
        <f>ROUND(ROUND(H73,2)*ROUND(G73,3),2)</f>
      </c>
      <c s="33" t="s">
        <v>66</v>
      </c>
      <c r="O73">
        <f>(I73*21)/100</f>
      </c>
      <c t="s">
        <v>33</v>
      </c>
    </row>
    <row r="74" spans="1:5" ht="12.75">
      <c r="A74" s="36" t="s">
        <v>67</v>
      </c>
      <c r="E74" s="37" t="s">
        <v>63</v>
      </c>
    </row>
    <row r="75" spans="1:5" ht="25.5">
      <c r="A75" s="38" t="s">
        <v>68</v>
      </c>
      <c r="E75" s="39" t="s">
        <v>1000</v>
      </c>
    </row>
    <row r="76" spans="1:5" ht="12.75">
      <c r="A76" t="s">
        <v>70</v>
      </c>
      <c r="E76" s="37" t="s">
        <v>982</v>
      </c>
    </row>
    <row r="77" spans="1:16" ht="12.75">
      <c r="A77" s="26" t="s">
        <v>61</v>
      </c>
      <c s="31" t="s">
        <v>123</v>
      </c>
      <c s="31" t="s">
        <v>1038</v>
      </c>
      <c s="26" t="s">
        <v>63</v>
      </c>
      <c s="32" t="s">
        <v>1039</v>
      </c>
      <c s="33" t="s">
        <v>663</v>
      </c>
      <c s="34">
        <v>8</v>
      </c>
      <c s="35">
        <v>0</v>
      </c>
      <c s="35">
        <f>ROUND(ROUND(H77,2)*ROUND(G77,3),2)</f>
      </c>
      <c s="33" t="s">
        <v>66</v>
      </c>
      <c r="O77">
        <f>(I77*21)/100</f>
      </c>
      <c t="s">
        <v>33</v>
      </c>
    </row>
    <row r="78" spans="1:5" ht="12.75">
      <c r="A78" s="36" t="s">
        <v>67</v>
      </c>
      <c r="E78" s="37" t="s">
        <v>63</v>
      </c>
    </row>
    <row r="79" spans="1:5" ht="25.5">
      <c r="A79" s="38" t="s">
        <v>68</v>
      </c>
      <c r="E79" s="39" t="s">
        <v>1000</v>
      </c>
    </row>
    <row r="80" spans="1:5" ht="12.75">
      <c r="A80" t="s">
        <v>70</v>
      </c>
      <c r="E80" s="37" t="s">
        <v>982</v>
      </c>
    </row>
    <row r="81" spans="1:16" ht="12.75">
      <c r="A81" s="26" t="s">
        <v>61</v>
      </c>
      <c s="31" t="s">
        <v>127</v>
      </c>
      <c s="31" t="s">
        <v>1040</v>
      </c>
      <c s="26" t="s">
        <v>63</v>
      </c>
      <c s="32" t="s">
        <v>1041</v>
      </c>
      <c s="33" t="s">
        <v>663</v>
      </c>
      <c s="34">
        <v>4</v>
      </c>
      <c s="35">
        <v>0</v>
      </c>
      <c s="35">
        <f>ROUND(ROUND(H81,2)*ROUND(G81,3),2)</f>
      </c>
      <c s="33" t="s">
        <v>66</v>
      </c>
      <c r="O81">
        <f>(I81*21)/100</f>
      </c>
      <c t="s">
        <v>33</v>
      </c>
    </row>
    <row r="82" spans="1:5" ht="12.75">
      <c r="A82" s="36" t="s">
        <v>67</v>
      </c>
      <c r="E82" s="37" t="s">
        <v>63</v>
      </c>
    </row>
    <row r="83" spans="1:5" ht="25.5">
      <c r="A83" s="38" t="s">
        <v>68</v>
      </c>
      <c r="E83" s="39" t="s">
        <v>1000</v>
      </c>
    </row>
    <row r="84" spans="1:5" ht="12.75">
      <c r="A84" t="s">
        <v>70</v>
      </c>
      <c r="E84" s="37" t="s">
        <v>982</v>
      </c>
    </row>
    <row r="85" spans="1:16" ht="12.75">
      <c r="A85" s="26" t="s">
        <v>61</v>
      </c>
      <c s="31" t="s">
        <v>131</v>
      </c>
      <c s="31" t="s">
        <v>1042</v>
      </c>
      <c s="26" t="s">
        <v>63</v>
      </c>
      <c s="32" t="s">
        <v>1043</v>
      </c>
      <c s="33" t="s">
        <v>663</v>
      </c>
      <c s="34">
        <v>4</v>
      </c>
      <c s="35">
        <v>0</v>
      </c>
      <c s="35">
        <f>ROUND(ROUND(H85,2)*ROUND(G85,3),2)</f>
      </c>
      <c s="33" t="s">
        <v>66</v>
      </c>
      <c r="O85">
        <f>(I85*21)/100</f>
      </c>
      <c t="s">
        <v>33</v>
      </c>
    </row>
    <row r="86" spans="1:5" ht="12.75">
      <c r="A86" s="36" t="s">
        <v>67</v>
      </c>
      <c r="E86" s="37" t="s">
        <v>63</v>
      </c>
    </row>
    <row r="87" spans="1:5" ht="25.5">
      <c r="A87" s="38" t="s">
        <v>68</v>
      </c>
      <c r="E87" s="39" t="s">
        <v>1000</v>
      </c>
    </row>
    <row r="88" spans="1:5" ht="12.75">
      <c r="A88" t="s">
        <v>70</v>
      </c>
      <c r="E88" s="37" t="s">
        <v>982</v>
      </c>
    </row>
    <row r="89" spans="1:16" ht="12.75">
      <c r="A89" s="26" t="s">
        <v>61</v>
      </c>
      <c s="31" t="s">
        <v>135</v>
      </c>
      <c s="31" t="s">
        <v>1044</v>
      </c>
      <c s="26" t="s">
        <v>63</v>
      </c>
      <c s="32" t="s">
        <v>1045</v>
      </c>
      <c s="33" t="s">
        <v>663</v>
      </c>
      <c s="34">
        <v>8</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12.75">
      <c r="A93" s="26" t="s">
        <v>61</v>
      </c>
      <c s="31" t="s">
        <v>139</v>
      </c>
      <c s="31" t="s">
        <v>1046</v>
      </c>
      <c s="26" t="s">
        <v>63</v>
      </c>
      <c s="32" t="s">
        <v>1047</v>
      </c>
      <c s="33" t="s">
        <v>708</v>
      </c>
      <c s="34">
        <v>1</v>
      </c>
      <c s="35">
        <v>0</v>
      </c>
      <c s="35">
        <f>ROUND(ROUND(H93,2)*ROUND(G93,3),2)</f>
      </c>
      <c s="33" t="s">
        <v>1048</v>
      </c>
      <c r="O93">
        <f>(I93*21)/100</f>
      </c>
      <c t="s">
        <v>33</v>
      </c>
    </row>
    <row r="94" spans="1:5" ht="12.75">
      <c r="A94" s="36" t="s">
        <v>67</v>
      </c>
      <c r="E94" s="37" t="s">
        <v>63</v>
      </c>
    </row>
    <row r="95" spans="1:5" ht="25.5">
      <c r="A95" s="38" t="s">
        <v>68</v>
      </c>
      <c r="E95" s="39" t="s">
        <v>1000</v>
      </c>
    </row>
    <row r="96" spans="1:5" ht="25.5">
      <c r="A96" t="s">
        <v>70</v>
      </c>
      <c r="E96" s="37" t="s">
        <v>1049</v>
      </c>
    </row>
    <row r="97" spans="1:16" ht="12.75">
      <c r="A97" s="26" t="s">
        <v>61</v>
      </c>
      <c s="31" t="s">
        <v>143</v>
      </c>
      <c s="31" t="s">
        <v>1050</v>
      </c>
      <c s="26" t="s">
        <v>63</v>
      </c>
      <c s="32" t="s">
        <v>1051</v>
      </c>
      <c s="33" t="s">
        <v>85</v>
      </c>
      <c s="34">
        <v>8</v>
      </c>
      <c s="35">
        <v>0</v>
      </c>
      <c s="35">
        <f>ROUND(ROUND(H97,2)*ROUND(G97,3),2)</f>
      </c>
      <c s="33" t="s">
        <v>1048</v>
      </c>
      <c r="O97">
        <f>(I97*21)/100</f>
      </c>
      <c t="s">
        <v>33</v>
      </c>
    </row>
    <row r="98" spans="1:5" ht="25.5">
      <c r="A98" s="36" t="s">
        <v>67</v>
      </c>
      <c r="E98" s="37" t="s">
        <v>1052</v>
      </c>
    </row>
    <row r="99" spans="1:5" ht="25.5">
      <c r="A99" s="38" t="s">
        <v>68</v>
      </c>
      <c r="E99" s="39" t="s">
        <v>1000</v>
      </c>
    </row>
    <row r="100" spans="1:5" ht="89.25">
      <c r="A100" t="s">
        <v>70</v>
      </c>
      <c r="E100" s="37" t="s">
        <v>1053</v>
      </c>
    </row>
    <row r="101" spans="1:16" ht="12.75">
      <c r="A101" s="26" t="s">
        <v>61</v>
      </c>
      <c s="31" t="s">
        <v>148</v>
      </c>
      <c s="31" t="s">
        <v>1054</v>
      </c>
      <c s="26" t="s">
        <v>63</v>
      </c>
      <c s="32" t="s">
        <v>1055</v>
      </c>
      <c s="33" t="s">
        <v>85</v>
      </c>
      <c s="34">
        <v>4</v>
      </c>
      <c s="35">
        <v>0</v>
      </c>
      <c s="35">
        <f>ROUND(ROUND(H101,2)*ROUND(G101,3),2)</f>
      </c>
      <c s="33" t="s">
        <v>1048</v>
      </c>
      <c r="O101">
        <f>(I101*21)/100</f>
      </c>
      <c t="s">
        <v>33</v>
      </c>
    </row>
    <row r="102" spans="1:5" ht="25.5">
      <c r="A102" s="36" t="s">
        <v>67</v>
      </c>
      <c r="E102" s="37" t="s">
        <v>1056</v>
      </c>
    </row>
    <row r="103" spans="1:5" ht="25.5">
      <c r="A103" s="38" t="s">
        <v>68</v>
      </c>
      <c r="E103" s="39" t="s">
        <v>1000</v>
      </c>
    </row>
    <row r="104" spans="1:5" ht="89.25">
      <c r="A104" t="s">
        <v>70</v>
      </c>
      <c r="E104" s="37" t="s">
        <v>1053</v>
      </c>
    </row>
    <row r="105" spans="1:16" ht="38.25">
      <c r="A105" s="26" t="s">
        <v>61</v>
      </c>
      <c s="31" t="s">
        <v>151</v>
      </c>
      <c s="31" t="s">
        <v>1057</v>
      </c>
      <c s="26" t="s">
        <v>63</v>
      </c>
      <c s="32" t="s">
        <v>1058</v>
      </c>
      <c s="33" t="s">
        <v>85</v>
      </c>
      <c s="34">
        <v>1</v>
      </c>
      <c s="35">
        <v>0</v>
      </c>
      <c s="35">
        <f>ROUND(ROUND(H105,2)*ROUND(G105,3),2)</f>
      </c>
      <c s="33" t="s">
        <v>1048</v>
      </c>
      <c r="O105">
        <f>(I105*21)/100</f>
      </c>
      <c t="s">
        <v>33</v>
      </c>
    </row>
    <row r="106" spans="1:5" ht="12.75">
      <c r="A106" s="36" t="s">
        <v>67</v>
      </c>
      <c r="E106" s="37" t="s">
        <v>63</v>
      </c>
    </row>
    <row r="107" spans="1:5" ht="25.5">
      <c r="A107" s="38" t="s">
        <v>68</v>
      </c>
      <c r="E107" s="39" t="s">
        <v>1000</v>
      </c>
    </row>
    <row r="108" spans="1:5" ht="153">
      <c r="A108" t="s">
        <v>70</v>
      </c>
      <c r="E108" s="37" t="s">
        <v>1059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0+O11+O40+O49+O54+O71+O76+O85+O98+O135+O148</f>
      </c>
      <c t="s">
        <v>32</v>
      </c>
    </row>
    <row r="3" spans="1:16" ht="15" customHeight="1">
      <c r="A3" t="s">
        <v>12</v>
      </c>
      <c s="12" t="s">
        <v>14</v>
      </c>
      <c s="13" t="s">
        <v>15</v>
      </c>
      <c s="1"/>
      <c s="14" t="s">
        <v>16</v>
      </c>
      <c s="1"/>
      <c s="9"/>
      <c s="8" t="s">
        <v>1064</v>
      </c>
      <c s="40">
        <f>0+I11+I40+I49+I54+I71+I76+I85+I98+I135+I148</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1062</v>
      </c>
      <c s="1"/>
      <c s="14" t="s">
        <v>1063</v>
      </c>
      <c s="1"/>
      <c s="1"/>
      <c s="1"/>
      <c s="1"/>
      <c s="1"/>
    </row>
    <row r="7" spans="1:10" ht="12.75" customHeight="1">
      <c r="A7" t="s">
        <v>27</v>
      </c>
      <c s="16" t="s">
        <v>28</v>
      </c>
      <c s="17" t="s">
        <v>1064</v>
      </c>
      <c s="6"/>
      <c s="18" t="s">
        <v>1065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0+I12+I16+I20+I24+I28+I32+I36</f>
      </c>
      <c>
        <f>0+O12+O16+O20+O24+O28+O32+O36</f>
      </c>
    </row>
    <row r="12" spans="1:16" ht="12.75">
      <c r="A12" s="26" t="s">
        <v>61</v>
      </c>
      <c s="31" t="s">
        <v>39</v>
      </c>
      <c s="31" t="s">
        <v>1070</v>
      </c>
      <c s="26" t="s">
        <v>63</v>
      </c>
      <c s="32" t="s">
        <v>1071</v>
      </c>
      <c s="33" t="s">
        <v>387</v>
      </c>
      <c s="34">
        <v>3.579</v>
      </c>
      <c s="35">
        <v>0</v>
      </c>
      <c s="35">
        <f>ROUND(ROUND(H12,2)*ROUND(G12,3),2)</f>
      </c>
      <c s="33" t="s">
        <v>66</v>
      </c>
      <c r="O12">
        <f>(I12*21)/100</f>
      </c>
      <c t="s">
        <v>33</v>
      </c>
    </row>
    <row r="13" spans="1:5" ht="12.75">
      <c r="A13" s="36" t="s">
        <v>67</v>
      </c>
      <c r="E13" s="37" t="s">
        <v>63</v>
      </c>
    </row>
    <row r="14" spans="1:5" ht="12.75">
      <c r="A14" s="38" t="s">
        <v>68</v>
      </c>
      <c r="E14" s="39" t="s">
        <v>1072</v>
      </c>
    </row>
    <row r="15" spans="1:5" ht="12.75">
      <c r="A15" t="s">
        <v>70</v>
      </c>
      <c r="E15" s="37" t="s">
        <v>982</v>
      </c>
    </row>
    <row r="16" spans="1:16" ht="12.75">
      <c r="A16" s="26" t="s">
        <v>61</v>
      </c>
      <c s="31" t="s">
        <v>33</v>
      </c>
      <c s="31" t="s">
        <v>1073</v>
      </c>
      <c s="26" t="s">
        <v>63</v>
      </c>
      <c s="32" t="s">
        <v>1074</v>
      </c>
      <c s="33" t="s">
        <v>708</v>
      </c>
      <c s="34">
        <v>1</v>
      </c>
      <c s="35">
        <v>0</v>
      </c>
      <c s="35">
        <f>ROUND(ROUND(H16,2)*ROUND(G16,3),2)</f>
      </c>
      <c s="33" t="s">
        <v>66</v>
      </c>
      <c r="O16">
        <f>(I16*21)/100</f>
      </c>
      <c t="s">
        <v>33</v>
      </c>
    </row>
    <row r="17" spans="1:5" ht="12.75">
      <c r="A17" s="36" t="s">
        <v>67</v>
      </c>
      <c r="E17" s="37" t="s">
        <v>63</v>
      </c>
    </row>
    <row r="18" spans="1:5" ht="12.75">
      <c r="A18" s="38" t="s">
        <v>68</v>
      </c>
      <c r="E18" s="39" t="s">
        <v>1075</v>
      </c>
    </row>
    <row r="19" spans="1:5" ht="12.75">
      <c r="A19" t="s">
        <v>70</v>
      </c>
      <c r="E19" s="37" t="s">
        <v>982</v>
      </c>
    </row>
    <row r="20" spans="1:16" ht="12.75">
      <c r="A20" s="26" t="s">
        <v>61</v>
      </c>
      <c s="31" t="s">
        <v>32</v>
      </c>
      <c s="31" t="s">
        <v>1076</v>
      </c>
      <c s="26" t="s">
        <v>63</v>
      </c>
      <c s="32" t="s">
        <v>1077</v>
      </c>
      <c s="33" t="s">
        <v>663</v>
      </c>
      <c s="34">
        <v>120</v>
      </c>
      <c s="35">
        <v>0</v>
      </c>
      <c s="35">
        <f>ROUND(ROUND(H20,2)*ROUND(G20,3),2)</f>
      </c>
      <c s="33" t="s">
        <v>66</v>
      </c>
      <c r="O20">
        <f>(I20*21)/100</f>
      </c>
      <c t="s">
        <v>33</v>
      </c>
    </row>
    <row r="21" spans="1:5" ht="12.75">
      <c r="A21" s="36" t="s">
        <v>67</v>
      </c>
      <c r="E21" s="37" t="s">
        <v>63</v>
      </c>
    </row>
    <row r="22" spans="1:5" ht="12.75">
      <c r="A22" s="38" t="s">
        <v>68</v>
      </c>
      <c r="E22" s="39" t="s">
        <v>1078</v>
      </c>
    </row>
    <row r="23" spans="1:5" ht="12.75">
      <c r="A23" t="s">
        <v>70</v>
      </c>
      <c r="E23" s="37" t="s">
        <v>982</v>
      </c>
    </row>
    <row r="24" spans="1:16" ht="25.5">
      <c r="A24" s="26" t="s">
        <v>61</v>
      </c>
      <c s="31" t="s">
        <v>496</v>
      </c>
      <c s="31" t="s">
        <v>741</v>
      </c>
      <c s="26" t="s">
        <v>63</v>
      </c>
      <c s="32" t="s">
        <v>742</v>
      </c>
      <c s="33" t="s">
        <v>738</v>
      </c>
      <c s="34">
        <v>40</v>
      </c>
      <c s="35">
        <v>0</v>
      </c>
      <c s="35">
        <f>ROUND(ROUND(H24,2)*ROUND(G24,3),2)</f>
      </c>
      <c s="33"/>
      <c r="O24">
        <f>(I24*21)/100</f>
      </c>
      <c t="s">
        <v>33</v>
      </c>
    </row>
    <row r="25" spans="1:5" ht="12.75">
      <c r="A25" s="36" t="s">
        <v>67</v>
      </c>
      <c r="E25" s="37" t="s">
        <v>63</v>
      </c>
    </row>
    <row r="26" spans="1:5" ht="12.75">
      <c r="A26" s="38" t="s">
        <v>68</v>
      </c>
      <c r="E26" s="39" t="s">
        <v>1079</v>
      </c>
    </row>
    <row r="27" spans="1:5" ht="89.25">
      <c r="A27" t="s">
        <v>70</v>
      </c>
      <c r="E27" s="37" t="s">
        <v>1080</v>
      </c>
    </row>
    <row r="28" spans="1:16" ht="25.5">
      <c r="A28" s="26" t="s">
        <v>61</v>
      </c>
      <c s="31" t="s">
        <v>500</v>
      </c>
      <c s="31" t="s">
        <v>984</v>
      </c>
      <c s="26" t="s">
        <v>63</v>
      </c>
      <c s="32" t="s">
        <v>985</v>
      </c>
      <c s="33" t="s">
        <v>738</v>
      </c>
      <c s="34">
        <v>2</v>
      </c>
      <c s="35">
        <v>0</v>
      </c>
      <c s="35">
        <f>ROUND(ROUND(H28,2)*ROUND(G28,3),2)</f>
      </c>
      <c s="33"/>
      <c r="O28">
        <f>(I28*21)/100</f>
      </c>
      <c t="s">
        <v>33</v>
      </c>
    </row>
    <row r="29" spans="1:5" ht="12.75">
      <c r="A29" s="36" t="s">
        <v>67</v>
      </c>
      <c r="E29" s="37" t="s">
        <v>63</v>
      </c>
    </row>
    <row r="30" spans="1:5" ht="12.75">
      <c r="A30" s="38" t="s">
        <v>68</v>
      </c>
      <c r="E30" s="39" t="s">
        <v>1081</v>
      </c>
    </row>
    <row r="31" spans="1:5" ht="89.25">
      <c r="A31" t="s">
        <v>70</v>
      </c>
      <c r="E31" s="37" t="s">
        <v>1080</v>
      </c>
    </row>
    <row r="32" spans="1:16" ht="25.5">
      <c r="A32" s="26" t="s">
        <v>61</v>
      </c>
      <c s="31" t="s">
        <v>514</v>
      </c>
      <c s="31" t="s">
        <v>763</v>
      </c>
      <c s="26" t="s">
        <v>63</v>
      </c>
      <c s="32" t="s">
        <v>1082</v>
      </c>
      <c s="33" t="s">
        <v>738</v>
      </c>
      <c s="34">
        <v>1.1</v>
      </c>
      <c s="35">
        <v>0</v>
      </c>
      <c s="35">
        <f>ROUND(ROUND(H32,2)*ROUND(G32,3),2)</f>
      </c>
      <c s="33"/>
      <c r="O32">
        <f>(I32*21)/100</f>
      </c>
      <c t="s">
        <v>33</v>
      </c>
    </row>
    <row r="33" spans="1:5" ht="12.75">
      <c r="A33" s="36" t="s">
        <v>67</v>
      </c>
      <c r="E33" s="37" t="s">
        <v>63</v>
      </c>
    </row>
    <row r="34" spans="1:5" ht="12.75">
      <c r="A34" s="38" t="s">
        <v>68</v>
      </c>
      <c r="E34" s="39" t="s">
        <v>1083</v>
      </c>
    </row>
    <row r="35" spans="1:5" ht="89.25">
      <c r="A35" t="s">
        <v>70</v>
      </c>
      <c r="E35" s="37" t="s">
        <v>1080</v>
      </c>
    </row>
    <row r="36" spans="1:16" ht="25.5">
      <c r="A36" s="26" t="s">
        <v>61</v>
      </c>
      <c s="31" t="s">
        <v>518</v>
      </c>
      <c s="31" t="s">
        <v>1084</v>
      </c>
      <c s="26" t="s">
        <v>63</v>
      </c>
      <c s="32" t="s">
        <v>1085</v>
      </c>
      <c s="33" t="s">
        <v>387</v>
      </c>
      <c s="34">
        <v>1</v>
      </c>
      <c s="35">
        <v>0</v>
      </c>
      <c s="35">
        <f>ROUND(ROUND(H36,2)*ROUND(G36,3),2)</f>
      </c>
      <c s="33"/>
      <c r="O36">
        <f>(I36*21)/100</f>
      </c>
      <c t="s">
        <v>33</v>
      </c>
    </row>
    <row r="37" spans="1:5" ht="12.75">
      <c r="A37" s="36" t="s">
        <v>67</v>
      </c>
      <c r="E37" s="37" t="s">
        <v>63</v>
      </c>
    </row>
    <row r="38" spans="1:5" ht="12.75">
      <c r="A38" s="38" t="s">
        <v>68</v>
      </c>
      <c r="E38" s="39" t="s">
        <v>1075</v>
      </c>
    </row>
    <row r="39" spans="1:5" ht="25.5">
      <c r="A39" t="s">
        <v>70</v>
      </c>
      <c r="E39" s="37" t="s">
        <v>1086</v>
      </c>
    </row>
    <row r="40" spans="1:18" ht="12.75" customHeight="1">
      <c r="A40" s="6" t="s">
        <v>58</v>
      </c>
      <c s="6"/>
      <c s="42" t="s">
        <v>54</v>
      </c>
      <c s="6"/>
      <c s="29" t="s">
        <v>1087</v>
      </c>
      <c s="6"/>
      <c s="6"/>
      <c s="6"/>
      <c s="43">
        <f>0+Q40</f>
      </c>
      <c s="6"/>
      <c r="O40">
        <f>0+R40</f>
      </c>
      <c r="Q40">
        <f>0+I41+I45</f>
      </c>
      <c>
        <f>0+O41+O45</f>
      </c>
    </row>
    <row r="41" spans="1:16" ht="12.75">
      <c r="A41" s="26" t="s">
        <v>61</v>
      </c>
      <c s="31" t="s">
        <v>43</v>
      </c>
      <c s="31" t="s">
        <v>1088</v>
      </c>
      <c s="26" t="s">
        <v>63</v>
      </c>
      <c s="32" t="s">
        <v>1089</v>
      </c>
      <c s="33" t="s">
        <v>1090</v>
      </c>
      <c s="34">
        <v>35</v>
      </c>
      <c s="35">
        <v>0</v>
      </c>
      <c s="35">
        <f>ROUND(ROUND(H41,2)*ROUND(G41,3),2)</f>
      </c>
      <c s="33" t="s">
        <v>66</v>
      </c>
      <c r="O41">
        <f>(I41*21)/100</f>
      </c>
      <c t="s">
        <v>33</v>
      </c>
    </row>
    <row r="42" spans="1:5" ht="12.75">
      <c r="A42" s="36" t="s">
        <v>67</v>
      </c>
      <c r="E42" s="37" t="s">
        <v>63</v>
      </c>
    </row>
    <row r="43" spans="1:5" ht="12.75">
      <c r="A43" s="38" t="s">
        <v>68</v>
      </c>
      <c r="E43" s="39" t="s">
        <v>1091</v>
      </c>
    </row>
    <row r="44" spans="1:5" ht="12.75">
      <c r="A44" t="s">
        <v>70</v>
      </c>
      <c r="E44" s="37" t="s">
        <v>982</v>
      </c>
    </row>
    <row r="45" spans="1:16" ht="12.75">
      <c r="A45" s="26" t="s">
        <v>61</v>
      </c>
      <c s="31" t="s">
        <v>45</v>
      </c>
      <c s="31" t="s">
        <v>1092</v>
      </c>
      <c s="26" t="s">
        <v>63</v>
      </c>
      <c s="32" t="s">
        <v>1093</v>
      </c>
      <c s="33" t="s">
        <v>1090</v>
      </c>
      <c s="34">
        <v>175</v>
      </c>
      <c s="35">
        <v>0</v>
      </c>
      <c s="35">
        <f>ROUND(ROUND(H45,2)*ROUND(G45,3),2)</f>
      </c>
      <c s="33" t="s">
        <v>66</v>
      </c>
      <c r="O45">
        <f>(I45*21)/100</f>
      </c>
      <c t="s">
        <v>33</v>
      </c>
    </row>
    <row r="46" spans="1:5" ht="12.75">
      <c r="A46" s="36" t="s">
        <v>67</v>
      </c>
      <c r="E46" s="37" t="s">
        <v>63</v>
      </c>
    </row>
    <row r="47" spans="1:5" ht="12.75">
      <c r="A47" s="38" t="s">
        <v>68</v>
      </c>
      <c r="E47" s="39" t="s">
        <v>1094</v>
      </c>
    </row>
    <row r="48" spans="1:5" ht="12.75">
      <c r="A48" t="s">
        <v>70</v>
      </c>
      <c r="E48" s="37" t="s">
        <v>982</v>
      </c>
    </row>
    <row r="49" spans="1:18" ht="12.75" customHeight="1">
      <c r="A49" s="6" t="s">
        <v>58</v>
      </c>
      <c s="6"/>
      <c s="42" t="s">
        <v>103</v>
      </c>
      <c s="6"/>
      <c s="29" t="s">
        <v>1095</v>
      </c>
      <c s="6"/>
      <c s="6"/>
      <c s="6"/>
      <c s="43">
        <f>0+Q49</f>
      </c>
      <c s="6"/>
      <c r="O49">
        <f>0+R49</f>
      </c>
      <c r="Q49">
        <f>0+I50</f>
      </c>
      <c>
        <f>0+O50</f>
      </c>
    </row>
    <row r="50" spans="1:16" ht="12.75">
      <c r="A50" s="26" t="s">
        <v>61</v>
      </c>
      <c s="31" t="s">
        <v>47</v>
      </c>
      <c s="31" t="s">
        <v>1096</v>
      </c>
      <c s="26" t="s">
        <v>63</v>
      </c>
      <c s="32" t="s">
        <v>1097</v>
      </c>
      <c s="33" t="s">
        <v>65</v>
      </c>
      <c s="34">
        <v>7</v>
      </c>
      <c s="35">
        <v>0</v>
      </c>
      <c s="35">
        <f>ROUND(ROUND(H50,2)*ROUND(G50,3),2)</f>
      </c>
      <c s="33" t="s">
        <v>66</v>
      </c>
      <c r="O50">
        <f>(I50*21)/100</f>
      </c>
      <c t="s">
        <v>33</v>
      </c>
    </row>
    <row r="51" spans="1:5" ht="12.75">
      <c r="A51" s="36" t="s">
        <v>67</v>
      </c>
      <c r="E51" s="37" t="s">
        <v>63</v>
      </c>
    </row>
    <row r="52" spans="1:5" ht="12.75">
      <c r="A52" s="38" t="s">
        <v>68</v>
      </c>
      <c r="E52" s="39" t="s">
        <v>1098</v>
      </c>
    </row>
    <row r="53" spans="1:5" ht="12.75">
      <c r="A53" t="s">
        <v>70</v>
      </c>
      <c r="E53" s="37" t="s">
        <v>982</v>
      </c>
    </row>
    <row r="54" spans="1:18" ht="12.75" customHeight="1">
      <c r="A54" s="6" t="s">
        <v>58</v>
      </c>
      <c s="6"/>
      <c s="42" t="s">
        <v>107</v>
      </c>
      <c s="6"/>
      <c s="29" t="s">
        <v>1099</v>
      </c>
      <c s="6"/>
      <c s="6"/>
      <c s="6"/>
      <c s="43">
        <f>0+Q54</f>
      </c>
      <c s="6"/>
      <c r="O54">
        <f>0+R54</f>
      </c>
      <c r="Q54">
        <f>0+I55+I59+I63+I67</f>
      </c>
      <c>
        <f>0+O55+O59+O63+O67</f>
      </c>
    </row>
    <row r="55" spans="1:16" ht="12.75">
      <c r="A55" s="26" t="s">
        <v>61</v>
      </c>
      <c s="31" t="s">
        <v>87</v>
      </c>
      <c s="31" t="s">
        <v>1100</v>
      </c>
      <c s="26" t="s">
        <v>63</v>
      </c>
      <c s="32" t="s">
        <v>1101</v>
      </c>
      <c s="33" t="s">
        <v>65</v>
      </c>
      <c s="34">
        <v>160</v>
      </c>
      <c s="35">
        <v>0</v>
      </c>
      <c s="35">
        <f>ROUND(ROUND(H55,2)*ROUND(G55,3),2)</f>
      </c>
      <c s="33" t="s">
        <v>66</v>
      </c>
      <c r="O55">
        <f>(I55*21)/100</f>
      </c>
      <c t="s">
        <v>33</v>
      </c>
    </row>
    <row r="56" spans="1:5" ht="12.75">
      <c r="A56" s="36" t="s">
        <v>67</v>
      </c>
      <c r="E56" s="37" t="s">
        <v>63</v>
      </c>
    </row>
    <row r="57" spans="1:5" ht="12.75">
      <c r="A57" s="38" t="s">
        <v>68</v>
      </c>
      <c r="E57" s="39" t="s">
        <v>1102</v>
      </c>
    </row>
    <row r="58" spans="1:5" ht="12.75">
      <c r="A58" t="s">
        <v>70</v>
      </c>
      <c r="E58" s="37" t="s">
        <v>982</v>
      </c>
    </row>
    <row r="59" spans="1:16" ht="12.75">
      <c r="A59" s="26" t="s">
        <v>61</v>
      </c>
      <c s="31" t="s">
        <v>91</v>
      </c>
      <c s="31" t="s">
        <v>1103</v>
      </c>
      <c s="26" t="s">
        <v>63</v>
      </c>
      <c s="32" t="s">
        <v>1104</v>
      </c>
      <c s="33" t="s">
        <v>1105</v>
      </c>
      <c s="34">
        <v>800</v>
      </c>
      <c s="35">
        <v>0</v>
      </c>
      <c s="35">
        <f>ROUND(ROUND(H59,2)*ROUND(G59,3),2)</f>
      </c>
      <c s="33" t="s">
        <v>66</v>
      </c>
      <c r="O59">
        <f>(I59*21)/100</f>
      </c>
      <c t="s">
        <v>33</v>
      </c>
    </row>
    <row r="60" spans="1:5" ht="12.75">
      <c r="A60" s="36" t="s">
        <v>67</v>
      </c>
      <c r="E60" s="37" t="s">
        <v>63</v>
      </c>
    </row>
    <row r="61" spans="1:5" ht="12.75">
      <c r="A61" s="38" t="s">
        <v>68</v>
      </c>
      <c r="E61" s="39" t="s">
        <v>1106</v>
      </c>
    </row>
    <row r="62" spans="1:5" ht="12.75">
      <c r="A62" t="s">
        <v>70</v>
      </c>
      <c r="E62" s="37" t="s">
        <v>982</v>
      </c>
    </row>
    <row r="63" spans="1:16" ht="12.75">
      <c r="A63" s="26" t="s">
        <v>61</v>
      </c>
      <c s="31" t="s">
        <v>50</v>
      </c>
      <c s="31" t="s">
        <v>1107</v>
      </c>
      <c s="26" t="s">
        <v>63</v>
      </c>
      <c s="32" t="s">
        <v>1108</v>
      </c>
      <c s="33" t="s">
        <v>65</v>
      </c>
      <c s="34">
        <v>689.85</v>
      </c>
      <c s="35">
        <v>0</v>
      </c>
      <c s="35">
        <f>ROUND(ROUND(H63,2)*ROUND(G63,3),2)</f>
      </c>
      <c s="33" t="s">
        <v>66</v>
      </c>
      <c r="O63">
        <f>(I63*21)/100</f>
      </c>
      <c t="s">
        <v>33</v>
      </c>
    </row>
    <row r="64" spans="1:5" ht="12.75">
      <c r="A64" s="36" t="s">
        <v>67</v>
      </c>
      <c r="E64" s="37" t="s">
        <v>63</v>
      </c>
    </row>
    <row r="65" spans="1:5" ht="12.75">
      <c r="A65" s="38" t="s">
        <v>68</v>
      </c>
      <c r="E65" s="39" t="s">
        <v>1109</v>
      </c>
    </row>
    <row r="66" spans="1:5" ht="12.75">
      <c r="A66" t="s">
        <v>70</v>
      </c>
      <c r="E66" s="37" t="s">
        <v>982</v>
      </c>
    </row>
    <row r="67" spans="1:16" ht="12.75">
      <c r="A67" s="26" t="s">
        <v>61</v>
      </c>
      <c s="31" t="s">
        <v>52</v>
      </c>
      <c s="31" t="s">
        <v>1110</v>
      </c>
      <c s="26" t="s">
        <v>63</v>
      </c>
      <c s="32" t="s">
        <v>1111</v>
      </c>
      <c s="33" t="s">
        <v>65</v>
      </c>
      <c s="34">
        <v>3449.25</v>
      </c>
      <c s="35">
        <v>0</v>
      </c>
      <c s="35">
        <f>ROUND(ROUND(H67,2)*ROUND(G67,3),2)</f>
      </c>
      <c s="33" t="s">
        <v>66</v>
      </c>
      <c r="O67">
        <f>(I67*21)/100</f>
      </c>
      <c t="s">
        <v>33</v>
      </c>
    </row>
    <row r="68" spans="1:5" ht="12.75">
      <c r="A68" s="36" t="s">
        <v>67</v>
      </c>
      <c r="E68" s="37" t="s">
        <v>63</v>
      </c>
    </row>
    <row r="69" spans="1:5" ht="12.75">
      <c r="A69" s="38" t="s">
        <v>68</v>
      </c>
      <c r="E69" s="39" t="s">
        <v>1112</v>
      </c>
    </row>
    <row r="70" spans="1:5" ht="12.75">
      <c r="A70" t="s">
        <v>70</v>
      </c>
      <c r="E70" s="37" t="s">
        <v>982</v>
      </c>
    </row>
    <row r="71" spans="1:18" ht="12.75" customHeight="1">
      <c r="A71" s="6" t="s">
        <v>58</v>
      </c>
      <c s="6"/>
      <c s="42" t="s">
        <v>111</v>
      </c>
      <c s="6"/>
      <c s="29" t="s">
        <v>1113</v>
      </c>
      <c s="6"/>
      <c s="6"/>
      <c s="6"/>
      <c s="43">
        <f>0+Q71</f>
      </c>
      <c s="6"/>
      <c r="O71">
        <f>0+R71</f>
      </c>
      <c r="Q71">
        <f>0+I72</f>
      </c>
      <c>
        <f>0+O72</f>
      </c>
    </row>
    <row r="72" spans="1:16" ht="12.75">
      <c r="A72" s="26" t="s">
        <v>61</v>
      </c>
      <c s="31" t="s">
        <v>54</v>
      </c>
      <c s="31" t="s">
        <v>1114</v>
      </c>
      <c s="26" t="s">
        <v>63</v>
      </c>
      <c s="32" t="s">
        <v>1115</v>
      </c>
      <c s="33" t="s">
        <v>81</v>
      </c>
      <c s="34">
        <v>151</v>
      </c>
      <c s="35">
        <v>0</v>
      </c>
      <c s="35">
        <f>ROUND(ROUND(H72,2)*ROUND(G72,3),2)</f>
      </c>
      <c s="33" t="s">
        <v>66</v>
      </c>
      <c r="O72">
        <f>(I72*21)/100</f>
      </c>
      <c t="s">
        <v>33</v>
      </c>
    </row>
    <row r="73" spans="1:5" ht="12.75">
      <c r="A73" s="36" t="s">
        <v>67</v>
      </c>
      <c r="E73" s="37" t="s">
        <v>63</v>
      </c>
    </row>
    <row r="74" spans="1:5" ht="12.75">
      <c r="A74" s="38" t="s">
        <v>68</v>
      </c>
      <c r="E74" s="39" t="s">
        <v>1116</v>
      </c>
    </row>
    <row r="75" spans="1:5" ht="12.75">
      <c r="A75" t="s">
        <v>70</v>
      </c>
      <c r="E75" s="37" t="s">
        <v>982</v>
      </c>
    </row>
    <row r="76" spans="1:18" ht="12.75" customHeight="1">
      <c r="A76" s="6" t="s">
        <v>58</v>
      </c>
      <c s="6"/>
      <c s="42" t="s">
        <v>123</v>
      </c>
      <c s="6"/>
      <c s="29" t="s">
        <v>1117</v>
      </c>
      <c s="6"/>
      <c s="6"/>
      <c s="6"/>
      <c s="43">
        <f>0+Q76</f>
      </c>
      <c s="6"/>
      <c r="O76">
        <f>0+R76</f>
      </c>
      <c r="Q76">
        <f>0+I77+I81</f>
      </c>
      <c>
        <f>0+O77+O81</f>
      </c>
    </row>
    <row r="77" spans="1:16" ht="12.75">
      <c r="A77" s="26" t="s">
        <v>61</v>
      </c>
      <c s="31" t="s">
        <v>103</v>
      </c>
      <c s="31" t="s">
        <v>1118</v>
      </c>
      <c s="26" t="s">
        <v>63</v>
      </c>
      <c s="32" t="s">
        <v>1119</v>
      </c>
      <c s="33" t="s">
        <v>65</v>
      </c>
      <c s="34">
        <v>849.85</v>
      </c>
      <c s="35">
        <v>0</v>
      </c>
      <c s="35">
        <f>ROUND(ROUND(H77,2)*ROUND(G77,3),2)</f>
      </c>
      <c s="33" t="s">
        <v>66</v>
      </c>
      <c r="O77">
        <f>(I77*21)/100</f>
      </c>
      <c t="s">
        <v>33</v>
      </c>
    </row>
    <row r="78" spans="1:5" ht="12.75">
      <c r="A78" s="36" t="s">
        <v>67</v>
      </c>
      <c r="E78" s="37" t="s">
        <v>63</v>
      </c>
    </row>
    <row r="79" spans="1:5" ht="12.75">
      <c r="A79" s="38" t="s">
        <v>68</v>
      </c>
      <c r="E79" s="39" t="s">
        <v>1120</v>
      </c>
    </row>
    <row r="80" spans="1:5" ht="12.75">
      <c r="A80" t="s">
        <v>70</v>
      </c>
      <c r="E80" s="37" t="s">
        <v>982</v>
      </c>
    </row>
    <row r="81" spans="1:16" ht="12.75">
      <c r="A81" s="26" t="s">
        <v>61</v>
      </c>
      <c s="31" t="s">
        <v>107</v>
      </c>
      <c s="31" t="s">
        <v>1121</v>
      </c>
      <c s="26" t="s">
        <v>63</v>
      </c>
      <c s="32" t="s">
        <v>1122</v>
      </c>
      <c s="33" t="s">
        <v>65</v>
      </c>
      <c s="34">
        <v>120</v>
      </c>
      <c s="35">
        <v>0</v>
      </c>
      <c s="35">
        <f>ROUND(ROUND(H81,2)*ROUND(G81,3),2)</f>
      </c>
      <c s="33" t="s">
        <v>66</v>
      </c>
      <c r="O81">
        <f>(I81*21)/100</f>
      </c>
      <c t="s">
        <v>33</v>
      </c>
    </row>
    <row r="82" spans="1:5" ht="12.75">
      <c r="A82" s="36" t="s">
        <v>67</v>
      </c>
      <c r="E82" s="37" t="s">
        <v>63</v>
      </c>
    </row>
    <row r="83" spans="1:5" ht="12.75">
      <c r="A83" s="38" t="s">
        <v>68</v>
      </c>
      <c r="E83" s="39" t="s">
        <v>1123</v>
      </c>
    </row>
    <row r="84" spans="1:5" ht="12.75">
      <c r="A84" t="s">
        <v>70</v>
      </c>
      <c r="E84" s="37" t="s">
        <v>982</v>
      </c>
    </row>
    <row r="85" spans="1:18" ht="12.75" customHeight="1">
      <c r="A85" s="6" t="s">
        <v>58</v>
      </c>
      <c s="6"/>
      <c s="42" t="s">
        <v>127</v>
      </c>
      <c s="6"/>
      <c s="29" t="s">
        <v>1124</v>
      </c>
      <c s="6"/>
      <c s="6"/>
      <c s="6"/>
      <c s="43">
        <f>0+Q85</f>
      </c>
      <c s="6"/>
      <c r="O85">
        <f>0+R85</f>
      </c>
      <c r="Q85">
        <f>0+I86+I90+I94</f>
      </c>
      <c>
        <f>0+O86+O90+O94</f>
      </c>
    </row>
    <row r="86" spans="1:16" ht="12.75">
      <c r="A86" s="26" t="s">
        <v>61</v>
      </c>
      <c s="31" t="s">
        <v>111</v>
      </c>
      <c s="31" t="s">
        <v>1125</v>
      </c>
      <c s="26" t="s">
        <v>63</v>
      </c>
      <c s="32" t="s">
        <v>1126</v>
      </c>
      <c s="33" t="s">
        <v>1090</v>
      </c>
      <c s="34">
        <v>766.5</v>
      </c>
      <c s="35">
        <v>0</v>
      </c>
      <c s="35">
        <f>ROUND(ROUND(H86,2)*ROUND(G86,3),2)</f>
      </c>
      <c s="33" t="s">
        <v>66</v>
      </c>
      <c r="O86">
        <f>(I86*21)/100</f>
      </c>
      <c t="s">
        <v>33</v>
      </c>
    </row>
    <row r="87" spans="1:5" ht="12.75">
      <c r="A87" s="36" t="s">
        <v>67</v>
      </c>
      <c r="E87" s="37" t="s">
        <v>63</v>
      </c>
    </row>
    <row r="88" spans="1:5" ht="12.75">
      <c r="A88" s="38" t="s">
        <v>68</v>
      </c>
      <c r="E88" s="39" t="s">
        <v>1127</v>
      </c>
    </row>
    <row r="89" spans="1:5" ht="12.75">
      <c r="A89" t="s">
        <v>70</v>
      </c>
      <c r="E89" s="37" t="s">
        <v>982</v>
      </c>
    </row>
    <row r="90" spans="1:16" ht="12.75">
      <c r="A90" s="26" t="s">
        <v>61</v>
      </c>
      <c s="31" t="s">
        <v>115</v>
      </c>
      <c s="31" t="s">
        <v>1128</v>
      </c>
      <c s="26" t="s">
        <v>63</v>
      </c>
      <c s="32" t="s">
        <v>1129</v>
      </c>
      <c s="33" t="s">
        <v>1090</v>
      </c>
      <c s="34">
        <v>766.5</v>
      </c>
      <c s="35">
        <v>0</v>
      </c>
      <c s="35">
        <f>ROUND(ROUND(H90,2)*ROUND(G90,3),2)</f>
      </c>
      <c s="33" t="s">
        <v>66</v>
      </c>
      <c r="O90">
        <f>(I90*21)/100</f>
      </c>
      <c t="s">
        <v>33</v>
      </c>
    </row>
    <row r="91" spans="1:5" ht="12.75">
      <c r="A91" s="36" t="s">
        <v>67</v>
      </c>
      <c r="E91" s="37" t="s">
        <v>63</v>
      </c>
    </row>
    <row r="92" spans="1:5" ht="12.75">
      <c r="A92" s="38" t="s">
        <v>68</v>
      </c>
      <c r="E92" s="39" t="s">
        <v>1127</v>
      </c>
    </row>
    <row r="93" spans="1:5" ht="12.75">
      <c r="A93" t="s">
        <v>70</v>
      </c>
      <c r="E93" s="37" t="s">
        <v>982</v>
      </c>
    </row>
    <row r="94" spans="1:16" ht="12.75">
      <c r="A94" s="26" t="s">
        <v>61</v>
      </c>
      <c s="31" t="s">
        <v>119</v>
      </c>
      <c s="31" t="s">
        <v>1130</v>
      </c>
      <c s="26" t="s">
        <v>63</v>
      </c>
      <c s="32" t="s">
        <v>1131</v>
      </c>
      <c s="33" t="s">
        <v>1090</v>
      </c>
      <c s="34">
        <v>35</v>
      </c>
      <c s="35">
        <v>0</v>
      </c>
      <c s="35">
        <f>ROUND(ROUND(H94,2)*ROUND(G94,3),2)</f>
      </c>
      <c s="33" t="s">
        <v>66</v>
      </c>
      <c r="O94">
        <f>(I94*21)/100</f>
      </c>
      <c t="s">
        <v>33</v>
      </c>
    </row>
    <row r="95" spans="1:5" ht="12.75">
      <c r="A95" s="36" t="s">
        <v>67</v>
      </c>
      <c r="E95" s="37" t="s">
        <v>63</v>
      </c>
    </row>
    <row r="96" spans="1:5" ht="12.75">
      <c r="A96" s="38" t="s">
        <v>68</v>
      </c>
      <c r="E96" s="39" t="s">
        <v>1132</v>
      </c>
    </row>
    <row r="97" spans="1:5" ht="12.75">
      <c r="A97" t="s">
        <v>70</v>
      </c>
      <c r="E97" s="37" t="s">
        <v>982</v>
      </c>
    </row>
    <row r="98" spans="1:18" ht="12.75" customHeight="1">
      <c r="A98" s="6" t="s">
        <v>58</v>
      </c>
      <c s="6"/>
      <c s="42" t="s">
        <v>327</v>
      </c>
      <c s="6"/>
      <c s="29" t="s">
        <v>999</v>
      </c>
      <c s="6"/>
      <c s="6"/>
      <c s="6"/>
      <c s="43">
        <f>0+Q98</f>
      </c>
      <c s="6"/>
      <c r="O98">
        <f>0+R98</f>
      </c>
      <c r="Q98">
        <f>0+I99+I103+I107+I111+I115+I119+I123+I127+I131</f>
      </c>
      <c>
        <f>0+O99+O103+O107+O111+O115+O119+O123+O127+O131</f>
      </c>
    </row>
    <row r="99" spans="1:16" ht="12.75">
      <c r="A99" s="26" t="s">
        <v>61</v>
      </c>
      <c s="31" t="s">
        <v>123</v>
      </c>
      <c s="31" t="s">
        <v>1133</v>
      </c>
      <c s="26" t="s">
        <v>63</v>
      </c>
      <c s="32" t="s">
        <v>1134</v>
      </c>
      <c s="33" t="s">
        <v>85</v>
      </c>
      <c s="34">
        <v>72</v>
      </c>
      <c s="35">
        <v>0</v>
      </c>
      <c s="35">
        <f>ROUND(ROUND(H99,2)*ROUND(G99,3),2)</f>
      </c>
      <c s="33" t="s">
        <v>66</v>
      </c>
      <c r="O99">
        <f>(I99*21)/100</f>
      </c>
      <c t="s">
        <v>33</v>
      </c>
    </row>
    <row r="100" spans="1:5" ht="12.75">
      <c r="A100" s="36" t="s">
        <v>67</v>
      </c>
      <c r="E100" s="37" t="s">
        <v>63</v>
      </c>
    </row>
    <row r="101" spans="1:5" ht="12.75">
      <c r="A101" s="38" t="s">
        <v>68</v>
      </c>
      <c r="E101" s="39" t="s">
        <v>1135</v>
      </c>
    </row>
    <row r="102" spans="1:5" ht="12.75">
      <c r="A102" t="s">
        <v>70</v>
      </c>
      <c r="E102" s="37" t="s">
        <v>982</v>
      </c>
    </row>
    <row r="103" spans="1:16" ht="12.75">
      <c r="A103" s="26" t="s">
        <v>61</v>
      </c>
      <c s="31" t="s">
        <v>127</v>
      </c>
      <c s="31" t="s">
        <v>92</v>
      </c>
      <c s="26" t="s">
        <v>63</v>
      </c>
      <c s="32" t="s">
        <v>93</v>
      </c>
      <c s="33" t="s">
        <v>85</v>
      </c>
      <c s="34">
        <v>62</v>
      </c>
      <c s="35">
        <v>0</v>
      </c>
      <c s="35">
        <f>ROUND(ROUND(H103,2)*ROUND(G103,3),2)</f>
      </c>
      <c s="33" t="s">
        <v>66</v>
      </c>
      <c r="O103">
        <f>(I103*21)/100</f>
      </c>
      <c t="s">
        <v>33</v>
      </c>
    </row>
    <row r="104" spans="1:5" ht="12.75">
      <c r="A104" s="36" t="s">
        <v>67</v>
      </c>
      <c r="E104" s="37" t="s">
        <v>63</v>
      </c>
    </row>
    <row r="105" spans="1:5" ht="12.75">
      <c r="A105" s="38" t="s">
        <v>68</v>
      </c>
      <c r="E105" s="39" t="s">
        <v>1136</v>
      </c>
    </row>
    <row r="106" spans="1:5" ht="12.75">
      <c r="A106" t="s">
        <v>70</v>
      </c>
      <c r="E106" s="37" t="s">
        <v>982</v>
      </c>
    </row>
    <row r="107" spans="1:16" ht="12.75">
      <c r="A107" s="26" t="s">
        <v>61</v>
      </c>
      <c s="31" t="s">
        <v>131</v>
      </c>
      <c s="31" t="s">
        <v>98</v>
      </c>
      <c s="26" t="s">
        <v>63</v>
      </c>
      <c s="32" t="s">
        <v>99</v>
      </c>
      <c s="33" t="s">
        <v>81</v>
      </c>
      <c s="34">
        <v>2080</v>
      </c>
      <c s="35">
        <v>0</v>
      </c>
      <c s="35">
        <f>ROUND(ROUND(H107,2)*ROUND(G107,3),2)</f>
      </c>
      <c s="33" t="s">
        <v>66</v>
      </c>
      <c r="O107">
        <f>(I107*21)/100</f>
      </c>
      <c t="s">
        <v>33</v>
      </c>
    </row>
    <row r="108" spans="1:5" ht="12.75">
      <c r="A108" s="36" t="s">
        <v>67</v>
      </c>
      <c r="E108" s="37" t="s">
        <v>63</v>
      </c>
    </row>
    <row r="109" spans="1:5" ht="12.75">
      <c r="A109" s="38" t="s">
        <v>68</v>
      </c>
      <c r="E109" s="39" t="s">
        <v>1137</v>
      </c>
    </row>
    <row r="110" spans="1:5" ht="12.75">
      <c r="A110" t="s">
        <v>70</v>
      </c>
      <c r="E110" s="37" t="s">
        <v>982</v>
      </c>
    </row>
    <row r="111" spans="1:16" ht="12.75">
      <c r="A111" s="26" t="s">
        <v>61</v>
      </c>
      <c s="31" t="s">
        <v>135</v>
      </c>
      <c s="31" t="s">
        <v>100</v>
      </c>
      <c s="26" t="s">
        <v>63</v>
      </c>
      <c s="32" t="s">
        <v>101</v>
      </c>
      <c s="33" t="s">
        <v>81</v>
      </c>
      <c s="34">
        <v>360</v>
      </c>
      <c s="35">
        <v>0</v>
      </c>
      <c s="35">
        <f>ROUND(ROUND(H111,2)*ROUND(G111,3),2)</f>
      </c>
      <c s="33" t="s">
        <v>66</v>
      </c>
      <c r="O111">
        <f>(I111*21)/100</f>
      </c>
      <c t="s">
        <v>33</v>
      </c>
    </row>
    <row r="112" spans="1:5" ht="12.75">
      <c r="A112" s="36" t="s">
        <v>67</v>
      </c>
      <c r="E112" s="37" t="s">
        <v>63</v>
      </c>
    </row>
    <row r="113" spans="1:5" ht="12.75">
      <c r="A113" s="38" t="s">
        <v>68</v>
      </c>
      <c r="E113" s="39" t="s">
        <v>1138</v>
      </c>
    </row>
    <row r="114" spans="1:5" ht="12.75">
      <c r="A114" t="s">
        <v>70</v>
      </c>
      <c r="E114" s="37" t="s">
        <v>982</v>
      </c>
    </row>
    <row r="115" spans="1:16" ht="12.75">
      <c r="A115" s="26" t="s">
        <v>61</v>
      </c>
      <c s="31" t="s">
        <v>139</v>
      </c>
      <c s="31" t="s">
        <v>1139</v>
      </c>
      <c s="26" t="s">
        <v>63</v>
      </c>
      <c s="32" t="s">
        <v>1140</v>
      </c>
      <c s="33" t="s">
        <v>81</v>
      </c>
      <c s="34">
        <v>2190</v>
      </c>
      <c s="35">
        <v>0</v>
      </c>
      <c s="35">
        <f>ROUND(ROUND(H115,2)*ROUND(G115,3),2)</f>
      </c>
      <c s="33" t="s">
        <v>66</v>
      </c>
      <c r="O115">
        <f>(I115*21)/100</f>
      </c>
      <c t="s">
        <v>33</v>
      </c>
    </row>
    <row r="116" spans="1:5" ht="12.75">
      <c r="A116" s="36" t="s">
        <v>67</v>
      </c>
      <c r="E116" s="37" t="s">
        <v>63</v>
      </c>
    </row>
    <row r="117" spans="1:5" ht="12.75">
      <c r="A117" s="38" t="s">
        <v>68</v>
      </c>
      <c r="E117" s="39" t="s">
        <v>1141</v>
      </c>
    </row>
    <row r="118" spans="1:5" ht="12.75">
      <c r="A118" t="s">
        <v>70</v>
      </c>
      <c r="E118" s="37" t="s">
        <v>982</v>
      </c>
    </row>
    <row r="119" spans="1:16" ht="25.5">
      <c r="A119" s="26" t="s">
        <v>61</v>
      </c>
      <c s="31" t="s">
        <v>143</v>
      </c>
      <c s="31" t="s">
        <v>112</v>
      </c>
      <c s="26" t="s">
        <v>63</v>
      </c>
      <c s="32" t="s">
        <v>113</v>
      </c>
      <c s="33" t="s">
        <v>85</v>
      </c>
      <c s="34">
        <v>16</v>
      </c>
      <c s="35">
        <v>0</v>
      </c>
      <c s="35">
        <f>ROUND(ROUND(H119,2)*ROUND(G119,3),2)</f>
      </c>
      <c s="33" t="s">
        <v>66</v>
      </c>
      <c r="O119">
        <f>(I119*21)/100</f>
      </c>
      <c t="s">
        <v>33</v>
      </c>
    </row>
    <row r="120" spans="1:5" ht="12.75">
      <c r="A120" s="36" t="s">
        <v>67</v>
      </c>
      <c r="E120" s="37" t="s">
        <v>63</v>
      </c>
    </row>
    <row r="121" spans="1:5" ht="12.75">
      <c r="A121" s="38" t="s">
        <v>68</v>
      </c>
      <c r="E121" s="39" t="s">
        <v>1142</v>
      </c>
    </row>
    <row r="122" spans="1:5" ht="12.75">
      <c r="A122" t="s">
        <v>70</v>
      </c>
      <c r="E122" s="37" t="s">
        <v>982</v>
      </c>
    </row>
    <row r="123" spans="1:16" ht="25.5">
      <c r="A123" s="26" t="s">
        <v>61</v>
      </c>
      <c s="31" t="s">
        <v>148</v>
      </c>
      <c s="31" t="s">
        <v>1143</v>
      </c>
      <c s="26" t="s">
        <v>63</v>
      </c>
      <c s="32" t="s">
        <v>1144</v>
      </c>
      <c s="33" t="s">
        <v>85</v>
      </c>
      <c s="34">
        <v>120</v>
      </c>
      <c s="35">
        <v>0</v>
      </c>
      <c s="35">
        <f>ROUND(ROUND(H123,2)*ROUND(G123,3),2)</f>
      </c>
      <c s="33" t="s">
        <v>66</v>
      </c>
      <c r="O123">
        <f>(I123*21)/100</f>
      </c>
      <c t="s">
        <v>33</v>
      </c>
    </row>
    <row r="124" spans="1:5" ht="12.75">
      <c r="A124" s="36" t="s">
        <v>67</v>
      </c>
      <c r="E124" s="37" t="s">
        <v>63</v>
      </c>
    </row>
    <row r="125" spans="1:5" ht="12.75">
      <c r="A125" s="38" t="s">
        <v>68</v>
      </c>
      <c r="E125" s="39" t="s">
        <v>1145</v>
      </c>
    </row>
    <row r="126" spans="1:5" ht="12.75">
      <c r="A126" t="s">
        <v>70</v>
      </c>
      <c r="E126" s="37" t="s">
        <v>982</v>
      </c>
    </row>
    <row r="127" spans="1:16" ht="25.5">
      <c r="A127" s="26" t="s">
        <v>61</v>
      </c>
      <c s="31" t="s">
        <v>151</v>
      </c>
      <c s="31" t="s">
        <v>1146</v>
      </c>
      <c s="26" t="s">
        <v>63</v>
      </c>
      <c s="32" t="s">
        <v>1147</v>
      </c>
      <c s="33" t="s">
        <v>85</v>
      </c>
      <c s="34">
        <v>55</v>
      </c>
      <c s="35">
        <v>0</v>
      </c>
      <c s="35">
        <f>ROUND(ROUND(H127,2)*ROUND(G127,3),2)</f>
      </c>
      <c s="33" t="s">
        <v>66</v>
      </c>
      <c r="O127">
        <f>(I127*21)/100</f>
      </c>
      <c t="s">
        <v>33</v>
      </c>
    </row>
    <row r="128" spans="1:5" ht="12.75">
      <c r="A128" s="36" t="s">
        <v>67</v>
      </c>
      <c r="E128" s="37" t="s">
        <v>63</v>
      </c>
    </row>
    <row r="129" spans="1:5" ht="12.75">
      <c r="A129" s="38" t="s">
        <v>68</v>
      </c>
      <c r="E129" s="39" t="s">
        <v>1148</v>
      </c>
    </row>
    <row r="130" spans="1:5" ht="12.75">
      <c r="A130" t="s">
        <v>70</v>
      </c>
      <c r="E130" s="37" t="s">
        <v>982</v>
      </c>
    </row>
    <row r="131" spans="1:16" ht="25.5">
      <c r="A131" s="26" t="s">
        <v>61</v>
      </c>
      <c s="31" t="s">
        <v>155</v>
      </c>
      <c s="31" t="s">
        <v>1149</v>
      </c>
      <c s="26" t="s">
        <v>63</v>
      </c>
      <c s="32" t="s">
        <v>1150</v>
      </c>
      <c s="33" t="s">
        <v>85</v>
      </c>
      <c s="34">
        <v>45</v>
      </c>
      <c s="35">
        <v>0</v>
      </c>
      <c s="35">
        <f>ROUND(ROUND(H131,2)*ROUND(G131,3),2)</f>
      </c>
      <c s="33" t="s">
        <v>66</v>
      </c>
      <c r="O131">
        <f>(I131*21)/100</f>
      </c>
      <c t="s">
        <v>33</v>
      </c>
    </row>
    <row r="132" spans="1:5" ht="12.75">
      <c r="A132" s="36" t="s">
        <v>67</v>
      </c>
      <c r="E132" s="37" t="s">
        <v>63</v>
      </c>
    </row>
    <row r="133" spans="1:5" ht="12.75">
      <c r="A133" s="38" t="s">
        <v>68</v>
      </c>
      <c r="E133" s="39" t="s">
        <v>1151</v>
      </c>
    </row>
    <row r="134" spans="1:5" ht="12.75">
      <c r="A134" t="s">
        <v>70</v>
      </c>
      <c r="E134" s="37" t="s">
        <v>982</v>
      </c>
    </row>
    <row r="135" spans="1:18" ht="12.75" customHeight="1">
      <c r="A135" s="6" t="s">
        <v>58</v>
      </c>
      <c s="6"/>
      <c s="42" t="s">
        <v>59</v>
      </c>
      <c s="6"/>
      <c s="29" t="s">
        <v>1152</v>
      </c>
      <c s="6"/>
      <c s="6"/>
      <c s="6"/>
      <c s="43">
        <f>0+Q135</f>
      </c>
      <c s="6"/>
      <c r="O135">
        <f>0+R135</f>
      </c>
      <c r="Q135">
        <f>0+I136+I140+I144</f>
      </c>
      <c>
        <f>0+O136+O140+O144</f>
      </c>
    </row>
    <row r="136" spans="1:16" ht="12.75">
      <c r="A136" s="26" t="s">
        <v>61</v>
      </c>
      <c s="31" t="s">
        <v>158</v>
      </c>
      <c s="31" t="s">
        <v>1153</v>
      </c>
      <c s="26" t="s">
        <v>63</v>
      </c>
      <c s="32" t="s">
        <v>1154</v>
      </c>
      <c s="33" t="s">
        <v>81</v>
      </c>
      <c s="34">
        <v>20</v>
      </c>
      <c s="35">
        <v>0</v>
      </c>
      <c s="35">
        <f>ROUND(ROUND(H136,2)*ROUND(G136,3),2)</f>
      </c>
      <c s="33" t="s">
        <v>66</v>
      </c>
      <c r="O136">
        <f>(I136*21)/100</f>
      </c>
      <c t="s">
        <v>33</v>
      </c>
    </row>
    <row r="137" spans="1:5" ht="12.75">
      <c r="A137" s="36" t="s">
        <v>67</v>
      </c>
      <c r="E137" s="37" t="s">
        <v>63</v>
      </c>
    </row>
    <row r="138" spans="1:5" ht="12.75">
      <c r="A138" s="38" t="s">
        <v>68</v>
      </c>
      <c r="E138" s="39" t="s">
        <v>1155</v>
      </c>
    </row>
    <row r="139" spans="1:5" ht="12.75">
      <c r="A139" t="s">
        <v>70</v>
      </c>
      <c r="E139" s="37" t="s">
        <v>982</v>
      </c>
    </row>
    <row r="140" spans="1:16" ht="12.75">
      <c r="A140" s="26" t="s">
        <v>61</v>
      </c>
      <c s="31" t="s">
        <v>162</v>
      </c>
      <c s="31" t="s">
        <v>124</v>
      </c>
      <c s="26" t="s">
        <v>63</v>
      </c>
      <c s="32" t="s">
        <v>125</v>
      </c>
      <c s="33" t="s">
        <v>85</v>
      </c>
      <c s="34">
        <v>4</v>
      </c>
      <c s="35">
        <v>0</v>
      </c>
      <c s="35">
        <f>ROUND(ROUND(H140,2)*ROUND(G140,3),2)</f>
      </c>
      <c s="33" t="s">
        <v>66</v>
      </c>
      <c r="O140">
        <f>(I140*21)/100</f>
      </c>
      <c t="s">
        <v>33</v>
      </c>
    </row>
    <row r="141" spans="1:5" ht="12.75">
      <c r="A141" s="36" t="s">
        <v>67</v>
      </c>
      <c r="E141" s="37" t="s">
        <v>63</v>
      </c>
    </row>
    <row r="142" spans="1:5" ht="12.75">
      <c r="A142" s="38" t="s">
        <v>68</v>
      </c>
      <c r="E142" s="39" t="s">
        <v>1156</v>
      </c>
    </row>
    <row r="143" spans="1:5" ht="12.75">
      <c r="A143" t="s">
        <v>70</v>
      </c>
      <c r="E143" s="37" t="s">
        <v>982</v>
      </c>
    </row>
    <row r="144" spans="1:16" ht="12.75">
      <c r="A144" s="26" t="s">
        <v>61</v>
      </c>
      <c s="31" t="s">
        <v>166</v>
      </c>
      <c s="31" t="s">
        <v>1157</v>
      </c>
      <c s="26" t="s">
        <v>63</v>
      </c>
      <c s="32" t="s">
        <v>1158</v>
      </c>
      <c s="33" t="s">
        <v>85</v>
      </c>
      <c s="34">
        <v>4</v>
      </c>
      <c s="35">
        <v>0</v>
      </c>
      <c s="35">
        <f>ROUND(ROUND(H144,2)*ROUND(G144,3),2)</f>
      </c>
      <c s="33" t="s">
        <v>66</v>
      </c>
      <c r="O144">
        <f>(I144*21)/100</f>
      </c>
      <c t="s">
        <v>33</v>
      </c>
    </row>
    <row r="145" spans="1:5" ht="12.75">
      <c r="A145" s="36" t="s">
        <v>67</v>
      </c>
      <c r="E145" s="37" t="s">
        <v>63</v>
      </c>
    </row>
    <row r="146" spans="1:5" ht="12.75">
      <c r="A146" s="38" t="s">
        <v>68</v>
      </c>
      <c r="E146" s="39" t="s">
        <v>1159</v>
      </c>
    </row>
    <row r="147" spans="1:5" ht="12.75">
      <c r="A147" t="s">
        <v>70</v>
      </c>
      <c r="E147" s="37" t="s">
        <v>982</v>
      </c>
    </row>
    <row r="148" spans="1:18" ht="12.75" customHeight="1">
      <c r="A148" s="6" t="s">
        <v>58</v>
      </c>
      <c s="6"/>
      <c s="42" t="s">
        <v>345</v>
      </c>
      <c s="6"/>
      <c s="29" t="s">
        <v>1160</v>
      </c>
      <c s="6"/>
      <c s="6"/>
      <c s="6"/>
      <c s="43">
        <f>0+Q148</f>
      </c>
      <c s="6"/>
      <c r="O148">
        <f>0+R148</f>
      </c>
      <c r="Q148">
        <f>0+I149+I153+I157+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f>
      </c>
      <c>
        <f>0+O149+O153+O157+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f>
      </c>
    </row>
    <row r="149" spans="1:16" ht="25.5">
      <c r="A149" s="26" t="s">
        <v>61</v>
      </c>
      <c s="31" t="s">
        <v>170</v>
      </c>
      <c s="31" t="s">
        <v>1161</v>
      </c>
      <c s="26" t="s">
        <v>63</v>
      </c>
      <c s="32" t="s">
        <v>1162</v>
      </c>
      <c s="33" t="s">
        <v>85</v>
      </c>
      <c s="34">
        <v>2</v>
      </c>
      <c s="35">
        <v>0</v>
      </c>
      <c s="35">
        <f>ROUND(ROUND(H149,2)*ROUND(G149,3),2)</f>
      </c>
      <c s="33" t="s">
        <v>66</v>
      </c>
      <c r="O149">
        <f>(I149*21)/100</f>
      </c>
      <c t="s">
        <v>33</v>
      </c>
    </row>
    <row r="150" spans="1:5" ht="12.75">
      <c r="A150" s="36" t="s">
        <v>67</v>
      </c>
      <c r="E150" s="37" t="s">
        <v>63</v>
      </c>
    </row>
    <row r="151" spans="1:5" ht="12.75">
      <c r="A151" s="38" t="s">
        <v>68</v>
      </c>
      <c r="E151" s="39" t="s">
        <v>1081</v>
      </c>
    </row>
    <row r="152" spans="1:5" ht="12.75">
      <c r="A152" t="s">
        <v>70</v>
      </c>
      <c r="E152" s="37" t="s">
        <v>982</v>
      </c>
    </row>
    <row r="153" spans="1:16" ht="12.75">
      <c r="A153" s="26" t="s">
        <v>61</v>
      </c>
      <c s="31" t="s">
        <v>173</v>
      </c>
      <c s="31" t="s">
        <v>195</v>
      </c>
      <c s="26" t="s">
        <v>63</v>
      </c>
      <c s="32" t="s">
        <v>196</v>
      </c>
      <c s="33" t="s">
        <v>85</v>
      </c>
      <c s="34">
        <v>1</v>
      </c>
      <c s="35">
        <v>0</v>
      </c>
      <c s="35">
        <f>ROUND(ROUND(H153,2)*ROUND(G153,3),2)</f>
      </c>
      <c s="33" t="s">
        <v>66</v>
      </c>
      <c r="O153">
        <f>(I153*21)/100</f>
      </c>
      <c t="s">
        <v>33</v>
      </c>
    </row>
    <row r="154" spans="1:5" ht="12.75">
      <c r="A154" s="36" t="s">
        <v>67</v>
      </c>
      <c r="E154" s="37" t="s">
        <v>63</v>
      </c>
    </row>
    <row r="155" spans="1:5" ht="12.75">
      <c r="A155" s="38" t="s">
        <v>68</v>
      </c>
      <c r="E155" s="39" t="s">
        <v>1075</v>
      </c>
    </row>
    <row r="156" spans="1:5" ht="12.75">
      <c r="A156" t="s">
        <v>70</v>
      </c>
      <c r="E156" s="37" t="s">
        <v>982</v>
      </c>
    </row>
    <row r="157" spans="1:16" ht="12.75">
      <c r="A157" s="26" t="s">
        <v>61</v>
      </c>
      <c s="31" t="s">
        <v>177</v>
      </c>
      <c s="31" t="s">
        <v>199</v>
      </c>
      <c s="26" t="s">
        <v>63</v>
      </c>
      <c s="32" t="s">
        <v>200</v>
      </c>
      <c s="33" t="s">
        <v>85</v>
      </c>
      <c s="34">
        <v>1</v>
      </c>
      <c s="35">
        <v>0</v>
      </c>
      <c s="35">
        <f>ROUND(ROUND(H157,2)*ROUND(G157,3),2)</f>
      </c>
      <c s="33" t="s">
        <v>66</v>
      </c>
      <c r="O157">
        <f>(I157*21)/100</f>
      </c>
      <c t="s">
        <v>33</v>
      </c>
    </row>
    <row r="158" spans="1:5" ht="12.75">
      <c r="A158" s="36" t="s">
        <v>67</v>
      </c>
      <c r="E158" s="37" t="s">
        <v>63</v>
      </c>
    </row>
    <row r="159" spans="1:5" ht="12.75">
      <c r="A159" s="38" t="s">
        <v>68</v>
      </c>
      <c r="E159" s="39" t="s">
        <v>1075</v>
      </c>
    </row>
    <row r="160" spans="1:5" ht="12.75">
      <c r="A160" t="s">
        <v>70</v>
      </c>
      <c r="E160" s="37" t="s">
        <v>982</v>
      </c>
    </row>
    <row r="161" spans="1:16" ht="12.75">
      <c r="A161" s="26" t="s">
        <v>61</v>
      </c>
      <c s="31" t="s">
        <v>180</v>
      </c>
      <c s="31" t="s">
        <v>291</v>
      </c>
      <c s="26" t="s">
        <v>63</v>
      </c>
      <c s="32" t="s">
        <v>292</v>
      </c>
      <c s="33" t="s">
        <v>81</v>
      </c>
      <c s="34">
        <v>180</v>
      </c>
      <c s="35">
        <v>0</v>
      </c>
      <c s="35">
        <f>ROUND(ROUND(H161,2)*ROUND(G161,3),2)</f>
      </c>
      <c s="33" t="s">
        <v>66</v>
      </c>
      <c r="O161">
        <f>(I161*21)/100</f>
      </c>
      <c t="s">
        <v>33</v>
      </c>
    </row>
    <row r="162" spans="1:5" ht="12.75">
      <c r="A162" s="36" t="s">
        <v>67</v>
      </c>
      <c r="E162" s="37" t="s">
        <v>63</v>
      </c>
    </row>
    <row r="163" spans="1:5" ht="12.75">
      <c r="A163" s="38" t="s">
        <v>68</v>
      </c>
      <c r="E163" s="39" t="s">
        <v>1163</v>
      </c>
    </row>
    <row r="164" spans="1:5" ht="12.75">
      <c r="A164" t="s">
        <v>70</v>
      </c>
      <c r="E164" s="37" t="s">
        <v>982</v>
      </c>
    </row>
    <row r="165" spans="1:16" ht="12.75">
      <c r="A165" s="26" t="s">
        <v>61</v>
      </c>
      <c s="31" t="s">
        <v>184</v>
      </c>
      <c s="31" t="s">
        <v>295</v>
      </c>
      <c s="26" t="s">
        <v>63</v>
      </c>
      <c s="32" t="s">
        <v>296</v>
      </c>
      <c s="33" t="s">
        <v>81</v>
      </c>
      <c s="34">
        <v>180</v>
      </c>
      <c s="35">
        <v>0</v>
      </c>
      <c s="35">
        <f>ROUND(ROUND(H165,2)*ROUND(G165,3),2)</f>
      </c>
      <c s="33" t="s">
        <v>66</v>
      </c>
      <c r="O165">
        <f>(I165*21)/100</f>
      </c>
      <c t="s">
        <v>33</v>
      </c>
    </row>
    <row r="166" spans="1:5" ht="12.75">
      <c r="A166" s="36" t="s">
        <v>67</v>
      </c>
      <c r="E166" s="37" t="s">
        <v>63</v>
      </c>
    </row>
    <row r="167" spans="1:5" ht="12.75">
      <c r="A167" s="38" t="s">
        <v>68</v>
      </c>
      <c r="E167" s="39" t="s">
        <v>1163</v>
      </c>
    </row>
    <row r="168" spans="1:5" ht="12.75">
      <c r="A168" t="s">
        <v>70</v>
      </c>
      <c r="E168" s="37" t="s">
        <v>982</v>
      </c>
    </row>
    <row r="169" spans="1:16" ht="12.75">
      <c r="A169" s="26" t="s">
        <v>61</v>
      </c>
      <c s="31" t="s">
        <v>188</v>
      </c>
      <c s="31" t="s">
        <v>299</v>
      </c>
      <c s="26" t="s">
        <v>63</v>
      </c>
      <c s="32" t="s">
        <v>300</v>
      </c>
      <c s="33" t="s">
        <v>81</v>
      </c>
      <c s="34">
        <v>120</v>
      </c>
      <c s="35">
        <v>0</v>
      </c>
      <c s="35">
        <f>ROUND(ROUND(H169,2)*ROUND(G169,3),2)</f>
      </c>
      <c s="33" t="s">
        <v>66</v>
      </c>
      <c r="O169">
        <f>(I169*21)/100</f>
      </c>
      <c t="s">
        <v>33</v>
      </c>
    </row>
    <row r="170" spans="1:5" ht="12.75">
      <c r="A170" s="36" t="s">
        <v>67</v>
      </c>
      <c r="E170" s="37" t="s">
        <v>63</v>
      </c>
    </row>
    <row r="171" spans="1:5" ht="12.75">
      <c r="A171" s="38" t="s">
        <v>68</v>
      </c>
      <c r="E171" s="39" t="s">
        <v>1123</v>
      </c>
    </row>
    <row r="172" spans="1:5" ht="12.75">
      <c r="A172" t="s">
        <v>70</v>
      </c>
      <c r="E172" s="37" t="s">
        <v>982</v>
      </c>
    </row>
    <row r="173" spans="1:16" ht="12.75">
      <c r="A173" s="26" t="s">
        <v>61</v>
      </c>
      <c s="31" t="s">
        <v>191</v>
      </c>
      <c s="31" t="s">
        <v>303</v>
      </c>
      <c s="26" t="s">
        <v>63</v>
      </c>
      <c s="32" t="s">
        <v>304</v>
      </c>
      <c s="33" t="s">
        <v>81</v>
      </c>
      <c s="34">
        <v>120</v>
      </c>
      <c s="35">
        <v>0</v>
      </c>
      <c s="35">
        <f>ROUND(ROUND(H173,2)*ROUND(G173,3),2)</f>
      </c>
      <c s="33" t="s">
        <v>66</v>
      </c>
      <c r="O173">
        <f>(I173*21)/100</f>
      </c>
      <c t="s">
        <v>33</v>
      </c>
    </row>
    <row r="174" spans="1:5" ht="12.75">
      <c r="A174" s="36" t="s">
        <v>67</v>
      </c>
      <c r="E174" s="37" t="s">
        <v>63</v>
      </c>
    </row>
    <row r="175" spans="1:5" ht="12.75">
      <c r="A175" s="38" t="s">
        <v>68</v>
      </c>
      <c r="E175" s="39" t="s">
        <v>1123</v>
      </c>
    </row>
    <row r="176" spans="1:5" ht="12.75">
      <c r="A176" t="s">
        <v>70</v>
      </c>
      <c r="E176" s="37" t="s">
        <v>982</v>
      </c>
    </row>
    <row r="177" spans="1:16" ht="12.75">
      <c r="A177" s="26" t="s">
        <v>61</v>
      </c>
      <c s="31" t="s">
        <v>194</v>
      </c>
      <c s="31" t="s">
        <v>311</v>
      </c>
      <c s="26" t="s">
        <v>63</v>
      </c>
      <c s="32" t="s">
        <v>312</v>
      </c>
      <c s="33" t="s">
        <v>85</v>
      </c>
      <c s="34">
        <v>2</v>
      </c>
      <c s="35">
        <v>0</v>
      </c>
      <c s="35">
        <f>ROUND(ROUND(H177,2)*ROUND(G177,3),2)</f>
      </c>
      <c s="33" t="s">
        <v>66</v>
      </c>
      <c r="O177">
        <f>(I177*21)/100</f>
      </c>
      <c t="s">
        <v>33</v>
      </c>
    </row>
    <row r="178" spans="1:5" ht="12.75">
      <c r="A178" s="36" t="s">
        <v>67</v>
      </c>
      <c r="E178" s="37" t="s">
        <v>63</v>
      </c>
    </row>
    <row r="179" spans="1:5" ht="12.75">
      <c r="A179" s="38" t="s">
        <v>68</v>
      </c>
      <c r="E179" s="39" t="s">
        <v>1081</v>
      </c>
    </row>
    <row r="180" spans="1:5" ht="12.75">
      <c r="A180" t="s">
        <v>70</v>
      </c>
      <c r="E180" s="37" t="s">
        <v>982</v>
      </c>
    </row>
    <row r="181" spans="1:16" ht="12.75">
      <c r="A181" s="26" t="s">
        <v>61</v>
      </c>
      <c s="31" t="s">
        <v>198</v>
      </c>
      <c s="31" t="s">
        <v>637</v>
      </c>
      <c s="26" t="s">
        <v>63</v>
      </c>
      <c s="32" t="s">
        <v>638</v>
      </c>
      <c s="33" t="s">
        <v>85</v>
      </c>
      <c s="34">
        <v>1</v>
      </c>
      <c s="35">
        <v>0</v>
      </c>
      <c s="35">
        <f>ROUND(ROUND(H181,2)*ROUND(G181,3),2)</f>
      </c>
      <c s="33" t="s">
        <v>66</v>
      </c>
      <c r="O181">
        <f>(I181*21)/100</f>
      </c>
      <c t="s">
        <v>33</v>
      </c>
    </row>
    <row r="182" spans="1:5" ht="12.75">
      <c r="A182" s="36" t="s">
        <v>67</v>
      </c>
      <c r="E182" s="37" t="s">
        <v>63</v>
      </c>
    </row>
    <row r="183" spans="1:5" ht="12.75">
      <c r="A183" s="38" t="s">
        <v>68</v>
      </c>
      <c r="E183" s="39" t="s">
        <v>1075</v>
      </c>
    </row>
    <row r="184" spans="1:5" ht="12.75">
      <c r="A184" t="s">
        <v>70</v>
      </c>
      <c r="E184" s="37" t="s">
        <v>982</v>
      </c>
    </row>
    <row r="185" spans="1:16" ht="12.75">
      <c r="A185" s="26" t="s">
        <v>61</v>
      </c>
      <c s="31" t="s">
        <v>202</v>
      </c>
      <c s="31" t="s">
        <v>641</v>
      </c>
      <c s="26" t="s">
        <v>63</v>
      </c>
      <c s="32" t="s">
        <v>642</v>
      </c>
      <c s="33" t="s">
        <v>85</v>
      </c>
      <c s="34">
        <v>1</v>
      </c>
      <c s="35">
        <v>0</v>
      </c>
      <c s="35">
        <f>ROUND(ROUND(H185,2)*ROUND(G185,3),2)</f>
      </c>
      <c s="33" t="s">
        <v>66</v>
      </c>
      <c r="O185">
        <f>(I185*21)/100</f>
      </c>
      <c t="s">
        <v>33</v>
      </c>
    </row>
    <row r="186" spans="1:5" ht="12.75">
      <c r="A186" s="36" t="s">
        <v>67</v>
      </c>
      <c r="E186" s="37" t="s">
        <v>63</v>
      </c>
    </row>
    <row r="187" spans="1:5" ht="12.75">
      <c r="A187" s="38" t="s">
        <v>68</v>
      </c>
      <c r="E187" s="39" t="s">
        <v>1075</v>
      </c>
    </row>
    <row r="188" spans="1:5" ht="12.75">
      <c r="A188" t="s">
        <v>70</v>
      </c>
      <c r="E188" s="37" t="s">
        <v>982</v>
      </c>
    </row>
    <row r="189" spans="1:16" ht="12.75">
      <c r="A189" s="26" t="s">
        <v>61</v>
      </c>
      <c s="31" t="s">
        <v>206</v>
      </c>
      <c s="31" t="s">
        <v>1164</v>
      </c>
      <c s="26" t="s">
        <v>63</v>
      </c>
      <c s="32" t="s">
        <v>1165</v>
      </c>
      <c s="33" t="s">
        <v>1166</v>
      </c>
      <c s="34">
        <v>13.17</v>
      </c>
      <c s="35">
        <v>0</v>
      </c>
      <c s="35">
        <f>ROUND(ROUND(H189,2)*ROUND(G189,3),2)</f>
      </c>
      <c s="33" t="s">
        <v>66</v>
      </c>
      <c r="O189">
        <f>(I189*21)/100</f>
      </c>
      <c t="s">
        <v>33</v>
      </c>
    </row>
    <row r="190" spans="1:5" ht="12.75">
      <c r="A190" s="36" t="s">
        <v>67</v>
      </c>
      <c r="E190" s="37" t="s">
        <v>63</v>
      </c>
    </row>
    <row r="191" spans="1:5" ht="12.75">
      <c r="A191" s="38" t="s">
        <v>68</v>
      </c>
      <c r="E191" s="39" t="s">
        <v>1167</v>
      </c>
    </row>
    <row r="192" spans="1:5" ht="12.75">
      <c r="A192" t="s">
        <v>70</v>
      </c>
      <c r="E192" s="37" t="s">
        <v>982</v>
      </c>
    </row>
    <row r="193" spans="1:16" ht="25.5">
      <c r="A193" s="26" t="s">
        <v>61</v>
      </c>
      <c s="31" t="s">
        <v>210</v>
      </c>
      <c s="31" t="s">
        <v>1168</v>
      </c>
      <c s="26" t="s">
        <v>63</v>
      </c>
      <c s="32" t="s">
        <v>1169</v>
      </c>
      <c s="33" t="s">
        <v>81</v>
      </c>
      <c s="34">
        <v>3226</v>
      </c>
      <c s="35">
        <v>0</v>
      </c>
      <c s="35">
        <f>ROUND(ROUND(H193,2)*ROUND(G193,3),2)</f>
      </c>
      <c s="33" t="s">
        <v>66</v>
      </c>
      <c r="O193">
        <f>(I193*21)/100</f>
      </c>
      <c t="s">
        <v>33</v>
      </c>
    </row>
    <row r="194" spans="1:5" ht="12.75">
      <c r="A194" s="36" t="s">
        <v>67</v>
      </c>
      <c r="E194" s="37" t="s">
        <v>63</v>
      </c>
    </row>
    <row r="195" spans="1:5" ht="12.75">
      <c r="A195" s="38" t="s">
        <v>68</v>
      </c>
      <c r="E195" s="39" t="s">
        <v>1170</v>
      </c>
    </row>
    <row r="196" spans="1:5" ht="12.75">
      <c r="A196" t="s">
        <v>70</v>
      </c>
      <c r="E196" s="37" t="s">
        <v>982</v>
      </c>
    </row>
    <row r="197" spans="1:16" ht="12.75">
      <c r="A197" s="26" t="s">
        <v>61</v>
      </c>
      <c s="31" t="s">
        <v>214</v>
      </c>
      <c s="31" t="s">
        <v>1171</v>
      </c>
      <c s="26" t="s">
        <v>63</v>
      </c>
      <c s="32" t="s">
        <v>1172</v>
      </c>
      <c s="33" t="s">
        <v>1166</v>
      </c>
      <c s="34">
        <v>20.682</v>
      </c>
      <c s="35">
        <v>0</v>
      </c>
      <c s="35">
        <f>ROUND(ROUND(H197,2)*ROUND(G197,3),2)</f>
      </c>
      <c s="33" t="s">
        <v>66</v>
      </c>
      <c r="O197">
        <f>(I197*21)/100</f>
      </c>
      <c t="s">
        <v>33</v>
      </c>
    </row>
    <row r="198" spans="1:5" ht="12.75">
      <c r="A198" s="36" t="s">
        <v>67</v>
      </c>
      <c r="E198" s="37" t="s">
        <v>63</v>
      </c>
    </row>
    <row r="199" spans="1:5" ht="12.75">
      <c r="A199" s="38" t="s">
        <v>68</v>
      </c>
      <c r="E199" s="39" t="s">
        <v>1173</v>
      </c>
    </row>
    <row r="200" spans="1:5" ht="12.75">
      <c r="A200" t="s">
        <v>70</v>
      </c>
      <c r="E200" s="37" t="s">
        <v>982</v>
      </c>
    </row>
    <row r="201" spans="1:16" ht="25.5">
      <c r="A201" s="26" t="s">
        <v>61</v>
      </c>
      <c s="31" t="s">
        <v>217</v>
      </c>
      <c s="31" t="s">
        <v>1174</v>
      </c>
      <c s="26" t="s">
        <v>63</v>
      </c>
      <c s="32" t="s">
        <v>1175</v>
      </c>
      <c s="33" t="s">
        <v>81</v>
      </c>
      <c s="34">
        <v>1379</v>
      </c>
      <c s="35">
        <v>0</v>
      </c>
      <c s="35">
        <f>ROUND(ROUND(H201,2)*ROUND(G201,3),2)</f>
      </c>
      <c s="33" t="s">
        <v>66</v>
      </c>
      <c r="O201">
        <f>(I201*21)/100</f>
      </c>
      <c t="s">
        <v>33</v>
      </c>
    </row>
    <row r="202" spans="1:5" ht="12.75">
      <c r="A202" s="36" t="s">
        <v>67</v>
      </c>
      <c r="E202" s="37" t="s">
        <v>63</v>
      </c>
    </row>
    <row r="203" spans="1:5" ht="12.75">
      <c r="A203" s="38" t="s">
        <v>68</v>
      </c>
      <c r="E203" s="39" t="s">
        <v>1176</v>
      </c>
    </row>
    <row r="204" spans="1:5" ht="12.75">
      <c r="A204" t="s">
        <v>70</v>
      </c>
      <c r="E204" s="37" t="s">
        <v>982</v>
      </c>
    </row>
    <row r="205" spans="1:16" ht="12.75">
      <c r="A205" s="26" t="s">
        <v>61</v>
      </c>
      <c s="31" t="s">
        <v>220</v>
      </c>
      <c s="31" t="s">
        <v>1177</v>
      </c>
      <c s="26" t="s">
        <v>63</v>
      </c>
      <c s="32" t="s">
        <v>1178</v>
      </c>
      <c s="33" t="s">
        <v>729</v>
      </c>
      <c s="34">
        <v>60.698</v>
      </c>
      <c s="35">
        <v>0</v>
      </c>
      <c s="35">
        <f>ROUND(ROUND(H205,2)*ROUND(G205,3),2)</f>
      </c>
      <c s="33" t="s">
        <v>66</v>
      </c>
      <c r="O205">
        <f>(I205*21)/100</f>
      </c>
      <c t="s">
        <v>33</v>
      </c>
    </row>
    <row r="206" spans="1:5" ht="12.75">
      <c r="A206" s="36" t="s">
        <v>67</v>
      </c>
      <c r="E206" s="37" t="s">
        <v>63</v>
      </c>
    </row>
    <row r="207" spans="1:5" ht="12.75">
      <c r="A207" s="38" t="s">
        <v>68</v>
      </c>
      <c r="E207" s="39" t="s">
        <v>1179</v>
      </c>
    </row>
    <row r="208" spans="1:5" ht="12.75">
      <c r="A208" t="s">
        <v>70</v>
      </c>
      <c r="E208" s="37" t="s">
        <v>982</v>
      </c>
    </row>
    <row r="209" spans="1:16" ht="12.75">
      <c r="A209" s="26" t="s">
        <v>61</v>
      </c>
      <c s="31" t="s">
        <v>223</v>
      </c>
      <c s="31" t="s">
        <v>1180</v>
      </c>
      <c s="26" t="s">
        <v>63</v>
      </c>
      <c s="32" t="s">
        <v>1181</v>
      </c>
      <c s="33" t="s">
        <v>81</v>
      </c>
      <c s="34">
        <v>8391.05</v>
      </c>
      <c s="35">
        <v>0</v>
      </c>
      <c s="35">
        <f>ROUND(ROUND(H209,2)*ROUND(G209,3),2)</f>
      </c>
      <c s="33" t="s">
        <v>66</v>
      </c>
      <c r="O209">
        <f>(I209*21)/100</f>
      </c>
      <c t="s">
        <v>33</v>
      </c>
    </row>
    <row r="210" spans="1:5" ht="12.75">
      <c r="A210" s="36" t="s">
        <v>67</v>
      </c>
      <c r="E210" s="37" t="s">
        <v>63</v>
      </c>
    </row>
    <row r="211" spans="1:5" ht="12.75">
      <c r="A211" s="38" t="s">
        <v>68</v>
      </c>
      <c r="E211" s="39" t="s">
        <v>1182</v>
      </c>
    </row>
    <row r="212" spans="1:5" ht="12.75">
      <c r="A212" t="s">
        <v>70</v>
      </c>
      <c r="E212" s="37" t="s">
        <v>982</v>
      </c>
    </row>
    <row r="213" spans="1:16" ht="12.75">
      <c r="A213" s="26" t="s">
        <v>61</v>
      </c>
      <c s="31" t="s">
        <v>226</v>
      </c>
      <c s="31" t="s">
        <v>1183</v>
      </c>
      <c s="26" t="s">
        <v>63</v>
      </c>
      <c s="32" t="s">
        <v>1184</v>
      </c>
      <c s="33" t="s">
        <v>85</v>
      </c>
      <c s="34">
        <v>22</v>
      </c>
      <c s="35">
        <v>0</v>
      </c>
      <c s="35">
        <f>ROUND(ROUND(H213,2)*ROUND(G213,3),2)</f>
      </c>
      <c s="33" t="s">
        <v>66</v>
      </c>
      <c r="O213">
        <f>(I213*21)/100</f>
      </c>
      <c t="s">
        <v>33</v>
      </c>
    </row>
    <row r="214" spans="1:5" ht="12.75">
      <c r="A214" s="36" t="s">
        <v>67</v>
      </c>
      <c r="E214" s="37" t="s">
        <v>63</v>
      </c>
    </row>
    <row r="215" spans="1:5" ht="12.75">
      <c r="A215" s="38" t="s">
        <v>68</v>
      </c>
      <c r="E215" s="39" t="s">
        <v>1185</v>
      </c>
    </row>
    <row r="216" spans="1:5" ht="12.75">
      <c r="A216" t="s">
        <v>70</v>
      </c>
      <c r="E216" s="37" t="s">
        <v>982</v>
      </c>
    </row>
    <row r="217" spans="1:16" ht="12.75">
      <c r="A217" s="26" t="s">
        <v>61</v>
      </c>
      <c s="31" t="s">
        <v>230</v>
      </c>
      <c s="31" t="s">
        <v>1186</v>
      </c>
      <c s="26" t="s">
        <v>63</v>
      </c>
      <c s="32" t="s">
        <v>1187</v>
      </c>
      <c s="33" t="s">
        <v>85</v>
      </c>
      <c s="34">
        <v>22</v>
      </c>
      <c s="35">
        <v>0</v>
      </c>
      <c s="35">
        <f>ROUND(ROUND(H217,2)*ROUND(G217,3),2)</f>
      </c>
      <c s="33" t="s">
        <v>66</v>
      </c>
      <c r="O217">
        <f>(I217*21)/100</f>
      </c>
      <c t="s">
        <v>33</v>
      </c>
    </row>
    <row r="218" spans="1:5" ht="12.75">
      <c r="A218" s="36" t="s">
        <v>67</v>
      </c>
      <c r="E218" s="37" t="s">
        <v>63</v>
      </c>
    </row>
    <row r="219" spans="1:5" ht="12.75">
      <c r="A219" s="38" t="s">
        <v>68</v>
      </c>
      <c r="E219" s="39" t="s">
        <v>1185</v>
      </c>
    </row>
    <row r="220" spans="1:5" ht="12.75">
      <c r="A220" t="s">
        <v>70</v>
      </c>
      <c r="E220" s="37" t="s">
        <v>982</v>
      </c>
    </row>
    <row r="221" spans="1:16" ht="12.75">
      <c r="A221" s="26" t="s">
        <v>61</v>
      </c>
      <c s="31" t="s">
        <v>234</v>
      </c>
      <c s="31" t="s">
        <v>1188</v>
      </c>
      <c s="26" t="s">
        <v>63</v>
      </c>
      <c s="32" t="s">
        <v>1189</v>
      </c>
      <c s="33" t="s">
        <v>81</v>
      </c>
      <c s="34">
        <v>9056</v>
      </c>
      <c s="35">
        <v>0</v>
      </c>
      <c s="35">
        <f>ROUND(ROUND(H221,2)*ROUND(G221,3),2)</f>
      </c>
      <c s="33" t="s">
        <v>66</v>
      </c>
      <c r="O221">
        <f>(I221*21)/100</f>
      </c>
      <c t="s">
        <v>33</v>
      </c>
    </row>
    <row r="222" spans="1:5" ht="12.75">
      <c r="A222" s="36" t="s">
        <v>67</v>
      </c>
      <c r="E222" s="37" t="s">
        <v>63</v>
      </c>
    </row>
    <row r="223" spans="1:5" ht="12.75">
      <c r="A223" s="38" t="s">
        <v>68</v>
      </c>
      <c r="E223" s="39" t="s">
        <v>1190</v>
      </c>
    </row>
    <row r="224" spans="1:5" ht="12.75">
      <c r="A224" t="s">
        <v>70</v>
      </c>
      <c r="E224" s="37" t="s">
        <v>982</v>
      </c>
    </row>
    <row r="225" spans="1:16" ht="12.75">
      <c r="A225" s="26" t="s">
        <v>61</v>
      </c>
      <c s="31" t="s">
        <v>238</v>
      </c>
      <c s="31" t="s">
        <v>1191</v>
      </c>
      <c s="26" t="s">
        <v>63</v>
      </c>
      <c s="32" t="s">
        <v>1192</v>
      </c>
      <c s="33" t="s">
        <v>81</v>
      </c>
      <c s="34">
        <v>9206</v>
      </c>
      <c s="35">
        <v>0</v>
      </c>
      <c s="35">
        <f>ROUND(ROUND(H225,2)*ROUND(G225,3),2)</f>
      </c>
      <c s="33" t="s">
        <v>66</v>
      </c>
      <c r="O225">
        <f>(I225*21)/100</f>
      </c>
      <c t="s">
        <v>33</v>
      </c>
    </row>
    <row r="226" spans="1:5" ht="12.75">
      <c r="A226" s="36" t="s">
        <v>67</v>
      </c>
      <c r="E226" s="37" t="s">
        <v>63</v>
      </c>
    </row>
    <row r="227" spans="1:5" ht="12.75">
      <c r="A227" s="38" t="s">
        <v>68</v>
      </c>
      <c r="E227" s="39" t="s">
        <v>1193</v>
      </c>
    </row>
    <row r="228" spans="1:5" ht="12.75">
      <c r="A228" t="s">
        <v>70</v>
      </c>
      <c r="E228" s="37" t="s">
        <v>982</v>
      </c>
    </row>
    <row r="229" spans="1:16" ht="12.75">
      <c r="A229" s="26" t="s">
        <v>61</v>
      </c>
      <c s="31" t="s">
        <v>242</v>
      </c>
      <c s="31" t="s">
        <v>1194</v>
      </c>
      <c s="26" t="s">
        <v>63</v>
      </c>
      <c s="32" t="s">
        <v>1195</v>
      </c>
      <c s="33" t="s">
        <v>81</v>
      </c>
      <c s="34">
        <v>150</v>
      </c>
      <c s="35">
        <v>0</v>
      </c>
      <c s="35">
        <f>ROUND(ROUND(H229,2)*ROUND(G229,3),2)</f>
      </c>
      <c s="33" t="s">
        <v>66</v>
      </c>
      <c r="O229">
        <f>(I229*21)/100</f>
      </c>
      <c t="s">
        <v>33</v>
      </c>
    </row>
    <row r="230" spans="1:5" ht="12.75">
      <c r="A230" s="36" t="s">
        <v>67</v>
      </c>
      <c r="E230" s="37" t="s">
        <v>63</v>
      </c>
    </row>
    <row r="231" spans="1:5" ht="12.75">
      <c r="A231" s="38" t="s">
        <v>68</v>
      </c>
      <c r="E231" s="39" t="s">
        <v>1196</v>
      </c>
    </row>
    <row r="232" spans="1:5" ht="12.75">
      <c r="A232" t="s">
        <v>70</v>
      </c>
      <c r="E232" s="37" t="s">
        <v>982</v>
      </c>
    </row>
    <row r="233" spans="1:16" ht="12.75">
      <c r="A233" s="26" t="s">
        <v>61</v>
      </c>
      <c s="31" t="s">
        <v>247</v>
      </c>
      <c s="31" t="s">
        <v>1197</v>
      </c>
      <c s="26" t="s">
        <v>63</v>
      </c>
      <c s="32" t="s">
        <v>1198</v>
      </c>
      <c s="33" t="s">
        <v>85</v>
      </c>
      <c s="34">
        <v>8</v>
      </c>
      <c s="35">
        <v>0</v>
      </c>
      <c s="35">
        <f>ROUND(ROUND(H233,2)*ROUND(G233,3),2)</f>
      </c>
      <c s="33" t="s">
        <v>66</v>
      </c>
      <c r="O233">
        <f>(I233*21)/100</f>
      </c>
      <c t="s">
        <v>33</v>
      </c>
    </row>
    <row r="234" spans="1:5" ht="12.75">
      <c r="A234" s="36" t="s">
        <v>67</v>
      </c>
      <c r="E234" s="37" t="s">
        <v>63</v>
      </c>
    </row>
    <row r="235" spans="1:5" ht="12.75">
      <c r="A235" s="38" t="s">
        <v>68</v>
      </c>
      <c r="E235" s="39" t="s">
        <v>91</v>
      </c>
    </row>
    <row r="236" spans="1:5" ht="12.75">
      <c r="A236" t="s">
        <v>70</v>
      </c>
      <c r="E236" s="37" t="s">
        <v>982</v>
      </c>
    </row>
    <row r="237" spans="1:16" ht="12.75">
      <c r="A237" s="26" t="s">
        <v>61</v>
      </c>
      <c s="31" t="s">
        <v>251</v>
      </c>
      <c s="31" t="s">
        <v>1199</v>
      </c>
      <c s="26" t="s">
        <v>63</v>
      </c>
      <c s="32" t="s">
        <v>1200</v>
      </c>
      <c s="33" t="s">
        <v>81</v>
      </c>
      <c s="34">
        <v>9206</v>
      </c>
      <c s="35">
        <v>0</v>
      </c>
      <c s="35">
        <f>ROUND(ROUND(H237,2)*ROUND(G237,3),2)</f>
      </c>
      <c s="33" t="s">
        <v>66</v>
      </c>
      <c r="O237">
        <f>(I237*21)/100</f>
      </c>
      <c t="s">
        <v>33</v>
      </c>
    </row>
    <row r="238" spans="1:5" ht="12.75">
      <c r="A238" s="36" t="s">
        <v>67</v>
      </c>
      <c r="E238" s="37" t="s">
        <v>63</v>
      </c>
    </row>
    <row r="239" spans="1:5" ht="12.75">
      <c r="A239" s="38" t="s">
        <v>68</v>
      </c>
      <c r="E239" s="39" t="s">
        <v>1201</v>
      </c>
    </row>
    <row r="240" spans="1:5" ht="12.75">
      <c r="A240" t="s">
        <v>70</v>
      </c>
      <c r="E240" s="37" t="s">
        <v>982</v>
      </c>
    </row>
    <row r="241" spans="1:16" ht="12.75">
      <c r="A241" s="26" t="s">
        <v>61</v>
      </c>
      <c s="31" t="s">
        <v>255</v>
      </c>
      <c s="31" t="s">
        <v>1202</v>
      </c>
      <c s="26" t="s">
        <v>63</v>
      </c>
      <c s="32" t="s">
        <v>1203</v>
      </c>
      <c s="33" t="s">
        <v>85</v>
      </c>
      <c s="34">
        <v>55</v>
      </c>
      <c s="35">
        <v>0</v>
      </c>
      <c s="35">
        <f>ROUND(ROUND(H241,2)*ROUND(G241,3),2)</f>
      </c>
      <c s="33" t="s">
        <v>66</v>
      </c>
      <c r="O241">
        <f>(I241*21)/100</f>
      </c>
      <c t="s">
        <v>33</v>
      </c>
    </row>
    <row r="242" spans="1:5" ht="12.75">
      <c r="A242" s="36" t="s">
        <v>67</v>
      </c>
      <c r="E242" s="37" t="s">
        <v>63</v>
      </c>
    </row>
    <row r="243" spans="1:5" ht="12.75">
      <c r="A243" s="38" t="s">
        <v>68</v>
      </c>
      <c r="E243" s="39" t="s">
        <v>1148</v>
      </c>
    </row>
    <row r="244" spans="1:5" ht="12.75">
      <c r="A244" t="s">
        <v>70</v>
      </c>
      <c r="E244" s="37" t="s">
        <v>982</v>
      </c>
    </row>
    <row r="245" spans="1:16" ht="12.75">
      <c r="A245" s="26" t="s">
        <v>61</v>
      </c>
      <c s="31" t="s">
        <v>259</v>
      </c>
      <c s="31" t="s">
        <v>1204</v>
      </c>
      <c s="26" t="s">
        <v>63</v>
      </c>
      <c s="32" t="s">
        <v>1205</v>
      </c>
      <c s="33" t="s">
        <v>85</v>
      </c>
      <c s="34">
        <v>55</v>
      </c>
      <c s="35">
        <v>0</v>
      </c>
      <c s="35">
        <f>ROUND(ROUND(H245,2)*ROUND(G245,3),2)</f>
      </c>
      <c s="33" t="s">
        <v>66</v>
      </c>
      <c r="O245">
        <f>(I245*21)/100</f>
      </c>
      <c t="s">
        <v>33</v>
      </c>
    </row>
    <row r="246" spans="1:5" ht="12.75">
      <c r="A246" s="36" t="s">
        <v>67</v>
      </c>
      <c r="E246" s="37" t="s">
        <v>63</v>
      </c>
    </row>
    <row r="247" spans="1:5" ht="12.75">
      <c r="A247" s="38" t="s">
        <v>68</v>
      </c>
      <c r="E247" s="39" t="s">
        <v>1148</v>
      </c>
    </row>
    <row r="248" spans="1:5" ht="12.75">
      <c r="A248" t="s">
        <v>70</v>
      </c>
      <c r="E248" s="37" t="s">
        <v>982</v>
      </c>
    </row>
    <row r="249" spans="1:16" ht="12.75">
      <c r="A249" s="26" t="s">
        <v>61</v>
      </c>
      <c s="31" t="s">
        <v>263</v>
      </c>
      <c s="31" t="s">
        <v>1206</v>
      </c>
      <c s="26" t="s">
        <v>63</v>
      </c>
      <c s="32" t="s">
        <v>1207</v>
      </c>
      <c s="33" t="s">
        <v>85</v>
      </c>
      <c s="34">
        <v>48</v>
      </c>
      <c s="35">
        <v>0</v>
      </c>
      <c s="35">
        <f>ROUND(ROUND(H249,2)*ROUND(G249,3),2)</f>
      </c>
      <c s="33" t="s">
        <v>66</v>
      </c>
      <c r="O249">
        <f>(I249*21)/100</f>
      </c>
      <c t="s">
        <v>33</v>
      </c>
    </row>
    <row r="250" spans="1:5" ht="12.75">
      <c r="A250" s="36" t="s">
        <v>67</v>
      </c>
      <c r="E250" s="37" t="s">
        <v>63</v>
      </c>
    </row>
    <row r="251" spans="1:5" ht="12.75">
      <c r="A251" s="38" t="s">
        <v>68</v>
      </c>
      <c r="E251" s="39" t="s">
        <v>1208</v>
      </c>
    </row>
    <row r="252" spans="1:5" ht="12.75">
      <c r="A252" t="s">
        <v>70</v>
      </c>
      <c r="E252" s="37" t="s">
        <v>982</v>
      </c>
    </row>
    <row r="253" spans="1:16" ht="12.75">
      <c r="A253" s="26" t="s">
        <v>61</v>
      </c>
      <c s="31" t="s">
        <v>267</v>
      </c>
      <c s="31" t="s">
        <v>1209</v>
      </c>
      <c s="26" t="s">
        <v>63</v>
      </c>
      <c s="32" t="s">
        <v>1210</v>
      </c>
      <c s="33" t="s">
        <v>85</v>
      </c>
      <c s="34">
        <v>48</v>
      </c>
      <c s="35">
        <v>0</v>
      </c>
      <c s="35">
        <f>ROUND(ROUND(H253,2)*ROUND(G253,3),2)</f>
      </c>
      <c s="33" t="s">
        <v>66</v>
      </c>
      <c r="O253">
        <f>(I253*21)/100</f>
      </c>
      <c t="s">
        <v>33</v>
      </c>
    </row>
    <row r="254" spans="1:5" ht="12.75">
      <c r="A254" s="36" t="s">
        <v>67</v>
      </c>
      <c r="E254" s="37" t="s">
        <v>63</v>
      </c>
    </row>
    <row r="255" spans="1:5" ht="12.75">
      <c r="A255" s="38" t="s">
        <v>68</v>
      </c>
      <c r="E255" s="39" t="s">
        <v>1208</v>
      </c>
    </row>
    <row r="256" spans="1:5" ht="12.75">
      <c r="A256" t="s">
        <v>70</v>
      </c>
      <c r="E256" s="37" t="s">
        <v>982</v>
      </c>
    </row>
    <row r="257" spans="1:16" ht="12.75">
      <c r="A257" s="26" t="s">
        <v>61</v>
      </c>
      <c s="31" t="s">
        <v>271</v>
      </c>
      <c s="31" t="s">
        <v>1211</v>
      </c>
      <c s="26" t="s">
        <v>63</v>
      </c>
      <c s="32" t="s">
        <v>1212</v>
      </c>
      <c s="33" t="s">
        <v>85</v>
      </c>
      <c s="34">
        <v>26</v>
      </c>
      <c s="35">
        <v>0</v>
      </c>
      <c s="35">
        <f>ROUND(ROUND(H257,2)*ROUND(G257,3),2)</f>
      </c>
      <c s="33" t="s">
        <v>66</v>
      </c>
      <c r="O257">
        <f>(I257*21)/100</f>
      </c>
      <c t="s">
        <v>33</v>
      </c>
    </row>
    <row r="258" spans="1:5" ht="12.75">
      <c r="A258" s="36" t="s">
        <v>67</v>
      </c>
      <c r="E258" s="37" t="s">
        <v>63</v>
      </c>
    </row>
    <row r="259" spans="1:5" ht="12.75">
      <c r="A259" s="38" t="s">
        <v>68</v>
      </c>
      <c r="E259" s="39" t="s">
        <v>1213</v>
      </c>
    </row>
    <row r="260" spans="1:5" ht="12.75">
      <c r="A260" t="s">
        <v>70</v>
      </c>
      <c r="E260" s="37" t="s">
        <v>982</v>
      </c>
    </row>
    <row r="261" spans="1:16" ht="12.75">
      <c r="A261" s="26" t="s">
        <v>61</v>
      </c>
      <c s="31" t="s">
        <v>274</v>
      </c>
      <c s="31" t="s">
        <v>1214</v>
      </c>
      <c s="26" t="s">
        <v>63</v>
      </c>
      <c s="32" t="s">
        <v>1215</v>
      </c>
      <c s="33" t="s">
        <v>85</v>
      </c>
      <c s="34">
        <v>26</v>
      </c>
      <c s="35">
        <v>0</v>
      </c>
      <c s="35">
        <f>ROUND(ROUND(H261,2)*ROUND(G261,3),2)</f>
      </c>
      <c s="33" t="s">
        <v>66</v>
      </c>
      <c r="O261">
        <f>(I261*21)/100</f>
      </c>
      <c t="s">
        <v>33</v>
      </c>
    </row>
    <row r="262" spans="1:5" ht="12.75">
      <c r="A262" s="36" t="s">
        <v>67</v>
      </c>
      <c r="E262" s="37" t="s">
        <v>63</v>
      </c>
    </row>
    <row r="263" spans="1:5" ht="12.75">
      <c r="A263" s="38" t="s">
        <v>68</v>
      </c>
      <c r="E263" s="39" t="s">
        <v>1213</v>
      </c>
    </row>
    <row r="264" spans="1:5" ht="12.75">
      <c r="A264" t="s">
        <v>70</v>
      </c>
      <c r="E264" s="37" t="s">
        <v>982</v>
      </c>
    </row>
    <row r="265" spans="1:16" ht="12.75">
      <c r="A265" s="26" t="s">
        <v>61</v>
      </c>
      <c s="31" t="s">
        <v>278</v>
      </c>
      <c s="31" t="s">
        <v>1216</v>
      </c>
      <c s="26" t="s">
        <v>63</v>
      </c>
      <c s="32" t="s">
        <v>1217</v>
      </c>
      <c s="33" t="s">
        <v>81</v>
      </c>
      <c s="34">
        <v>13472</v>
      </c>
      <c s="35">
        <v>0</v>
      </c>
      <c s="35">
        <f>ROUND(ROUND(H265,2)*ROUND(G265,3),2)</f>
      </c>
      <c s="33" t="s">
        <v>66</v>
      </c>
      <c r="O265">
        <f>(I265*21)/100</f>
      </c>
      <c t="s">
        <v>33</v>
      </c>
    </row>
    <row r="266" spans="1:5" ht="12.75">
      <c r="A266" s="36" t="s">
        <v>67</v>
      </c>
      <c r="E266" s="37" t="s">
        <v>63</v>
      </c>
    </row>
    <row r="267" spans="1:5" ht="12.75">
      <c r="A267" s="38" t="s">
        <v>68</v>
      </c>
      <c r="E267" s="39" t="s">
        <v>1218</v>
      </c>
    </row>
    <row r="268" spans="1:5" ht="12.75">
      <c r="A268" t="s">
        <v>70</v>
      </c>
      <c r="E268" s="37" t="s">
        <v>982</v>
      </c>
    </row>
    <row r="269" spans="1:16" ht="12.75">
      <c r="A269" s="26" t="s">
        <v>61</v>
      </c>
      <c s="31" t="s">
        <v>282</v>
      </c>
      <c s="31" t="s">
        <v>1219</v>
      </c>
      <c s="26" t="s">
        <v>63</v>
      </c>
      <c s="32" t="s">
        <v>1220</v>
      </c>
      <c s="33" t="s">
        <v>81</v>
      </c>
      <c s="34">
        <v>13472</v>
      </c>
      <c s="35">
        <v>0</v>
      </c>
      <c s="35">
        <f>ROUND(ROUND(H269,2)*ROUND(G269,3),2)</f>
      </c>
      <c s="33" t="s">
        <v>66</v>
      </c>
      <c r="O269">
        <f>(I269*21)/100</f>
      </c>
      <c t="s">
        <v>33</v>
      </c>
    </row>
    <row r="270" spans="1:5" ht="12.75">
      <c r="A270" s="36" t="s">
        <v>67</v>
      </c>
      <c r="E270" s="37" t="s">
        <v>63</v>
      </c>
    </row>
    <row r="271" spans="1:5" ht="12.75">
      <c r="A271" s="38" t="s">
        <v>68</v>
      </c>
      <c r="E271" s="39" t="s">
        <v>1218</v>
      </c>
    </row>
    <row r="272" spans="1:5" ht="12.75">
      <c r="A272" t="s">
        <v>70</v>
      </c>
      <c r="E272" s="37" t="s">
        <v>982</v>
      </c>
    </row>
    <row r="273" spans="1:16" ht="12.75">
      <c r="A273" s="26" t="s">
        <v>61</v>
      </c>
      <c s="31" t="s">
        <v>286</v>
      </c>
      <c s="31" t="s">
        <v>1221</v>
      </c>
      <c s="26" t="s">
        <v>63</v>
      </c>
      <c s="32" t="s">
        <v>1222</v>
      </c>
      <c s="33" t="s">
        <v>85</v>
      </c>
      <c s="34">
        <v>22</v>
      </c>
      <c s="35">
        <v>0</v>
      </c>
      <c s="35">
        <f>ROUND(ROUND(H273,2)*ROUND(G273,3),2)</f>
      </c>
      <c s="33" t="s">
        <v>66</v>
      </c>
      <c r="O273">
        <f>(I273*21)/100</f>
      </c>
      <c t="s">
        <v>33</v>
      </c>
    </row>
    <row r="274" spans="1:5" ht="12.75">
      <c r="A274" s="36" t="s">
        <v>67</v>
      </c>
      <c r="E274" s="37" t="s">
        <v>63</v>
      </c>
    </row>
    <row r="275" spans="1:5" ht="12.75">
      <c r="A275" s="38" t="s">
        <v>68</v>
      </c>
      <c r="E275" s="39" t="s">
        <v>1136</v>
      </c>
    </row>
    <row r="276" spans="1:5" ht="12.75">
      <c r="A276" t="s">
        <v>70</v>
      </c>
      <c r="E276" s="37" t="s">
        <v>982</v>
      </c>
    </row>
    <row r="277" spans="1:16" ht="12.75">
      <c r="A277" s="26" t="s">
        <v>61</v>
      </c>
      <c s="31" t="s">
        <v>290</v>
      </c>
      <c s="31" t="s">
        <v>1223</v>
      </c>
      <c s="26" t="s">
        <v>63</v>
      </c>
      <c s="32" t="s">
        <v>1224</v>
      </c>
      <c s="33" t="s">
        <v>85</v>
      </c>
      <c s="34">
        <v>22</v>
      </c>
      <c s="35">
        <v>0</v>
      </c>
      <c s="35">
        <f>ROUND(ROUND(H277,2)*ROUND(G277,3),2)</f>
      </c>
      <c s="33" t="s">
        <v>66</v>
      </c>
      <c r="O277">
        <f>(I277*21)/100</f>
      </c>
      <c t="s">
        <v>33</v>
      </c>
    </row>
    <row r="278" spans="1:5" ht="12.75">
      <c r="A278" s="36" t="s">
        <v>67</v>
      </c>
      <c r="E278" s="37" t="s">
        <v>63</v>
      </c>
    </row>
    <row r="279" spans="1:5" ht="12.75">
      <c r="A279" s="38" t="s">
        <v>68</v>
      </c>
      <c r="E279" s="39" t="s">
        <v>1136</v>
      </c>
    </row>
    <row r="280" spans="1:5" ht="12.75">
      <c r="A280" t="s">
        <v>70</v>
      </c>
      <c r="E280" s="37" t="s">
        <v>982</v>
      </c>
    </row>
    <row r="281" spans="1:16" ht="12.75">
      <c r="A281" s="26" t="s">
        <v>61</v>
      </c>
      <c s="31" t="s">
        <v>294</v>
      </c>
      <c s="31" t="s">
        <v>1225</v>
      </c>
      <c s="26" t="s">
        <v>63</v>
      </c>
      <c s="32" t="s">
        <v>1226</v>
      </c>
      <c s="33" t="s">
        <v>85</v>
      </c>
      <c s="34">
        <v>62</v>
      </c>
      <c s="35">
        <v>0</v>
      </c>
      <c s="35">
        <f>ROUND(ROUND(H281,2)*ROUND(G281,3),2)</f>
      </c>
      <c s="33" t="s">
        <v>66</v>
      </c>
      <c r="O281">
        <f>(I281*21)/100</f>
      </c>
      <c t="s">
        <v>33</v>
      </c>
    </row>
    <row r="282" spans="1:5" ht="12.75">
      <c r="A282" s="36" t="s">
        <v>67</v>
      </c>
      <c r="E282" s="37" t="s">
        <v>63</v>
      </c>
    </row>
    <row r="283" spans="1:5" ht="12.75">
      <c r="A283" s="38" t="s">
        <v>68</v>
      </c>
      <c r="E283" s="39" t="s">
        <v>1227</v>
      </c>
    </row>
    <row r="284" spans="1:5" ht="12.75">
      <c r="A284" t="s">
        <v>70</v>
      </c>
      <c r="E284" s="37" t="s">
        <v>982</v>
      </c>
    </row>
    <row r="285" spans="1:16" ht="12.75">
      <c r="A285" s="26" t="s">
        <v>61</v>
      </c>
      <c s="31" t="s">
        <v>298</v>
      </c>
      <c s="31" t="s">
        <v>1228</v>
      </c>
      <c s="26" t="s">
        <v>63</v>
      </c>
      <c s="32" t="s">
        <v>1229</v>
      </c>
      <c s="33" t="s">
        <v>85</v>
      </c>
      <c s="34">
        <v>62</v>
      </c>
      <c s="35">
        <v>0</v>
      </c>
      <c s="35">
        <f>ROUND(ROUND(H285,2)*ROUND(G285,3),2)</f>
      </c>
      <c s="33" t="s">
        <v>66</v>
      </c>
      <c r="O285">
        <f>(I285*21)/100</f>
      </c>
      <c t="s">
        <v>33</v>
      </c>
    </row>
    <row r="286" spans="1:5" ht="12.75">
      <c r="A286" s="36" t="s">
        <v>67</v>
      </c>
      <c r="E286" s="37" t="s">
        <v>63</v>
      </c>
    </row>
    <row r="287" spans="1:5" ht="12.75">
      <c r="A287" s="38" t="s">
        <v>68</v>
      </c>
      <c r="E287" s="39" t="s">
        <v>1227</v>
      </c>
    </row>
    <row r="288" spans="1:5" ht="12.75">
      <c r="A288" t="s">
        <v>70</v>
      </c>
      <c r="E288" s="37" t="s">
        <v>982</v>
      </c>
    </row>
    <row r="289" spans="1:16" ht="12.75">
      <c r="A289" s="26" t="s">
        <v>61</v>
      </c>
      <c s="31" t="s">
        <v>302</v>
      </c>
      <c s="31" t="s">
        <v>1230</v>
      </c>
      <c s="26" t="s">
        <v>63</v>
      </c>
      <c s="32" t="s">
        <v>1231</v>
      </c>
      <c s="33" t="s">
        <v>85</v>
      </c>
      <c s="34">
        <v>52</v>
      </c>
      <c s="35">
        <v>0</v>
      </c>
      <c s="35">
        <f>ROUND(ROUND(H289,2)*ROUND(G289,3),2)</f>
      </c>
      <c s="33" t="s">
        <v>66</v>
      </c>
      <c r="O289">
        <f>(I289*21)/100</f>
      </c>
      <c t="s">
        <v>33</v>
      </c>
    </row>
    <row r="290" spans="1:5" ht="12.75">
      <c r="A290" s="36" t="s">
        <v>67</v>
      </c>
      <c r="E290" s="37" t="s">
        <v>63</v>
      </c>
    </row>
    <row r="291" spans="1:5" ht="12.75">
      <c r="A291" s="38" t="s">
        <v>68</v>
      </c>
      <c r="E291" s="39" t="s">
        <v>1232</v>
      </c>
    </row>
    <row r="292" spans="1:5" ht="12.75">
      <c r="A292" t="s">
        <v>70</v>
      </c>
      <c r="E292" s="37" t="s">
        <v>982</v>
      </c>
    </row>
    <row r="293" spans="1:16" ht="12.75">
      <c r="A293" s="26" t="s">
        <v>61</v>
      </c>
      <c s="31" t="s">
        <v>306</v>
      </c>
      <c s="31" t="s">
        <v>1233</v>
      </c>
      <c s="26" t="s">
        <v>63</v>
      </c>
      <c s="32" t="s">
        <v>1234</v>
      </c>
      <c s="33" t="s">
        <v>85</v>
      </c>
      <c s="34">
        <v>52</v>
      </c>
      <c s="35">
        <v>0</v>
      </c>
      <c s="35">
        <f>ROUND(ROUND(H293,2)*ROUND(G293,3),2)</f>
      </c>
      <c s="33" t="s">
        <v>66</v>
      </c>
      <c r="O293">
        <f>(I293*21)/100</f>
      </c>
      <c t="s">
        <v>33</v>
      </c>
    </row>
    <row r="294" spans="1:5" ht="12.75">
      <c r="A294" s="36" t="s">
        <v>67</v>
      </c>
      <c r="E294" s="37" t="s">
        <v>63</v>
      </c>
    </row>
    <row r="295" spans="1:5" ht="12.75">
      <c r="A295" s="38" t="s">
        <v>68</v>
      </c>
      <c r="E295" s="39" t="s">
        <v>1232</v>
      </c>
    </row>
    <row r="296" spans="1:5" ht="12.75">
      <c r="A296" t="s">
        <v>70</v>
      </c>
      <c r="E296" s="37" t="s">
        <v>982</v>
      </c>
    </row>
    <row r="297" spans="1:16" ht="12.75">
      <c r="A297" s="26" t="s">
        <v>61</v>
      </c>
      <c s="31" t="s">
        <v>310</v>
      </c>
      <c s="31" t="s">
        <v>1235</v>
      </c>
      <c s="26" t="s">
        <v>63</v>
      </c>
      <c s="32" t="s">
        <v>1236</v>
      </c>
      <c s="33" t="s">
        <v>85</v>
      </c>
      <c s="34">
        <v>1</v>
      </c>
      <c s="35">
        <v>0</v>
      </c>
      <c s="35">
        <f>ROUND(ROUND(H297,2)*ROUND(G297,3),2)</f>
      </c>
      <c s="33" t="s">
        <v>66</v>
      </c>
      <c r="O297">
        <f>(I297*21)/100</f>
      </c>
      <c t="s">
        <v>33</v>
      </c>
    </row>
    <row r="298" spans="1:5" ht="12.75">
      <c r="A298" s="36" t="s">
        <v>67</v>
      </c>
      <c r="E298" s="37" t="s">
        <v>63</v>
      </c>
    </row>
    <row r="299" spans="1:5" ht="12.75">
      <c r="A299" s="38" t="s">
        <v>68</v>
      </c>
      <c r="E299" s="39" t="s">
        <v>1075</v>
      </c>
    </row>
    <row r="300" spans="1:5" ht="12.75">
      <c r="A300" t="s">
        <v>70</v>
      </c>
      <c r="E300" s="37" t="s">
        <v>982</v>
      </c>
    </row>
    <row r="301" spans="1:16" ht="12.75">
      <c r="A301" s="26" t="s">
        <v>61</v>
      </c>
      <c s="31" t="s">
        <v>314</v>
      </c>
      <c s="31" t="s">
        <v>1237</v>
      </c>
      <c s="26" t="s">
        <v>63</v>
      </c>
      <c s="32" t="s">
        <v>1238</v>
      </c>
      <c s="33" t="s">
        <v>85</v>
      </c>
      <c s="34">
        <v>1</v>
      </c>
      <c s="35">
        <v>0</v>
      </c>
      <c s="35">
        <f>ROUND(ROUND(H301,2)*ROUND(G301,3),2)</f>
      </c>
      <c s="33" t="s">
        <v>66</v>
      </c>
      <c r="O301">
        <f>(I301*21)/100</f>
      </c>
      <c t="s">
        <v>33</v>
      </c>
    </row>
    <row r="302" spans="1:5" ht="12.75">
      <c r="A302" s="36" t="s">
        <v>67</v>
      </c>
      <c r="E302" s="37" t="s">
        <v>63</v>
      </c>
    </row>
    <row r="303" spans="1:5" ht="12.75">
      <c r="A303" s="38" t="s">
        <v>68</v>
      </c>
      <c r="E303" s="39" t="s">
        <v>1075</v>
      </c>
    </row>
    <row r="304" spans="1:5" ht="12.75">
      <c r="A304" t="s">
        <v>70</v>
      </c>
      <c r="E304" s="37" t="s">
        <v>982</v>
      </c>
    </row>
    <row r="305" spans="1:16" ht="12.75">
      <c r="A305" s="26" t="s">
        <v>61</v>
      </c>
      <c s="31" t="s">
        <v>318</v>
      </c>
      <c s="31" t="s">
        <v>1239</v>
      </c>
      <c s="26" t="s">
        <v>63</v>
      </c>
      <c s="32" t="s">
        <v>1240</v>
      </c>
      <c s="33" t="s">
        <v>85</v>
      </c>
      <c s="34">
        <v>1</v>
      </c>
      <c s="35">
        <v>0</v>
      </c>
      <c s="35">
        <f>ROUND(ROUND(H305,2)*ROUND(G305,3),2)</f>
      </c>
      <c s="33" t="s">
        <v>66</v>
      </c>
      <c r="O305">
        <f>(I305*21)/100</f>
      </c>
      <c t="s">
        <v>33</v>
      </c>
    </row>
    <row r="306" spans="1:5" ht="12.75">
      <c r="A306" s="36" t="s">
        <v>67</v>
      </c>
      <c r="E306" s="37" t="s">
        <v>63</v>
      </c>
    </row>
    <row r="307" spans="1:5" ht="12.75">
      <c r="A307" s="38" t="s">
        <v>68</v>
      </c>
      <c r="E307" s="39" t="s">
        <v>1075</v>
      </c>
    </row>
    <row r="308" spans="1:5" ht="12.75">
      <c r="A308" t="s">
        <v>70</v>
      </c>
      <c r="E308" s="37" t="s">
        <v>982</v>
      </c>
    </row>
    <row r="309" spans="1:16" ht="12.75">
      <c r="A309" s="26" t="s">
        <v>61</v>
      </c>
      <c s="31" t="s">
        <v>322</v>
      </c>
      <c s="31" t="s">
        <v>1241</v>
      </c>
      <c s="26" t="s">
        <v>63</v>
      </c>
      <c s="32" t="s">
        <v>1242</v>
      </c>
      <c s="33" t="s">
        <v>85</v>
      </c>
      <c s="34">
        <v>1</v>
      </c>
      <c s="35">
        <v>0</v>
      </c>
      <c s="35">
        <f>ROUND(ROUND(H309,2)*ROUND(G309,3),2)</f>
      </c>
      <c s="33" t="s">
        <v>66</v>
      </c>
      <c r="O309">
        <f>(I309*21)/100</f>
      </c>
      <c t="s">
        <v>33</v>
      </c>
    </row>
    <row r="310" spans="1:5" ht="12.75">
      <c r="A310" s="36" t="s">
        <v>67</v>
      </c>
      <c r="E310" s="37" t="s">
        <v>63</v>
      </c>
    </row>
    <row r="311" spans="1:5" ht="12.75">
      <c r="A311" s="38" t="s">
        <v>68</v>
      </c>
      <c r="E311" s="39" t="s">
        <v>1075</v>
      </c>
    </row>
    <row r="312" spans="1:5" ht="12.75">
      <c r="A312" t="s">
        <v>70</v>
      </c>
      <c r="E312" s="37" t="s">
        <v>982</v>
      </c>
    </row>
    <row r="313" spans="1:16" ht="12.75">
      <c r="A313" s="26" t="s">
        <v>61</v>
      </c>
      <c s="31" t="s">
        <v>327</v>
      </c>
      <c s="31" t="s">
        <v>1243</v>
      </c>
      <c s="26" t="s">
        <v>63</v>
      </c>
      <c s="32" t="s">
        <v>1244</v>
      </c>
      <c s="33" t="s">
        <v>85</v>
      </c>
      <c s="34">
        <v>1</v>
      </c>
      <c s="35">
        <v>0</v>
      </c>
      <c s="35">
        <f>ROUND(ROUND(H313,2)*ROUND(G313,3),2)</f>
      </c>
      <c s="33" t="s">
        <v>66</v>
      </c>
      <c r="O313">
        <f>(I313*21)/100</f>
      </c>
      <c t="s">
        <v>33</v>
      </c>
    </row>
    <row r="314" spans="1:5" ht="12.75">
      <c r="A314" s="36" t="s">
        <v>67</v>
      </c>
      <c r="E314" s="37" t="s">
        <v>63</v>
      </c>
    </row>
    <row r="315" spans="1:5" ht="12.75">
      <c r="A315" s="38" t="s">
        <v>68</v>
      </c>
      <c r="E315" s="39" t="s">
        <v>1075</v>
      </c>
    </row>
    <row r="316" spans="1:5" ht="12.75">
      <c r="A316" t="s">
        <v>70</v>
      </c>
      <c r="E316" s="37" t="s">
        <v>982</v>
      </c>
    </row>
    <row r="317" spans="1:16" ht="12.75">
      <c r="A317" s="26" t="s">
        <v>61</v>
      </c>
      <c s="31" t="s">
        <v>331</v>
      </c>
      <c s="31" t="s">
        <v>1245</v>
      </c>
      <c s="26" t="s">
        <v>63</v>
      </c>
      <c s="32" t="s">
        <v>1246</v>
      </c>
      <c s="33" t="s">
        <v>85</v>
      </c>
      <c s="34">
        <v>1</v>
      </c>
      <c s="35">
        <v>0</v>
      </c>
      <c s="35">
        <f>ROUND(ROUND(H317,2)*ROUND(G317,3),2)</f>
      </c>
      <c s="33" t="s">
        <v>66</v>
      </c>
      <c r="O317">
        <f>(I317*21)/100</f>
      </c>
      <c t="s">
        <v>33</v>
      </c>
    </row>
    <row r="318" spans="1:5" ht="12.75">
      <c r="A318" s="36" t="s">
        <v>67</v>
      </c>
      <c r="E318" s="37" t="s">
        <v>63</v>
      </c>
    </row>
    <row r="319" spans="1:5" ht="12.75">
      <c r="A319" s="38" t="s">
        <v>68</v>
      </c>
      <c r="E319" s="39" t="s">
        <v>1075</v>
      </c>
    </row>
    <row r="320" spans="1:5" ht="12.75">
      <c r="A320" t="s">
        <v>70</v>
      </c>
      <c r="E320" s="37" t="s">
        <v>982</v>
      </c>
    </row>
    <row r="321" spans="1:16" ht="12.75">
      <c r="A321" s="26" t="s">
        <v>61</v>
      </c>
      <c s="31" t="s">
        <v>335</v>
      </c>
      <c s="31" t="s">
        <v>1247</v>
      </c>
      <c s="26" t="s">
        <v>63</v>
      </c>
      <c s="32" t="s">
        <v>1248</v>
      </c>
      <c s="33" t="s">
        <v>85</v>
      </c>
      <c s="34">
        <v>21</v>
      </c>
      <c s="35">
        <v>0</v>
      </c>
      <c s="35">
        <f>ROUND(ROUND(H321,2)*ROUND(G321,3),2)</f>
      </c>
      <c s="33" t="s">
        <v>66</v>
      </c>
      <c r="O321">
        <f>(I321*21)/100</f>
      </c>
      <c t="s">
        <v>33</v>
      </c>
    </row>
    <row r="322" spans="1:5" ht="12.75">
      <c r="A322" s="36" t="s">
        <v>67</v>
      </c>
      <c r="E322" s="37" t="s">
        <v>63</v>
      </c>
    </row>
    <row r="323" spans="1:5" ht="12.75">
      <c r="A323" s="38" t="s">
        <v>68</v>
      </c>
      <c r="E323" s="39" t="s">
        <v>1249</v>
      </c>
    </row>
    <row r="324" spans="1:5" ht="12.75">
      <c r="A324" t="s">
        <v>70</v>
      </c>
      <c r="E324" s="37" t="s">
        <v>982</v>
      </c>
    </row>
    <row r="325" spans="1:16" ht="12.75">
      <c r="A325" s="26" t="s">
        <v>61</v>
      </c>
      <c s="31" t="s">
        <v>339</v>
      </c>
      <c s="31" t="s">
        <v>1250</v>
      </c>
      <c s="26" t="s">
        <v>63</v>
      </c>
      <c s="32" t="s">
        <v>1251</v>
      </c>
      <c s="33" t="s">
        <v>85</v>
      </c>
      <c s="34">
        <v>2</v>
      </c>
      <c s="35">
        <v>0</v>
      </c>
      <c s="35">
        <f>ROUND(ROUND(H325,2)*ROUND(G325,3),2)</f>
      </c>
      <c s="33" t="s">
        <v>66</v>
      </c>
      <c r="O325">
        <f>(I325*21)/100</f>
      </c>
      <c t="s">
        <v>33</v>
      </c>
    </row>
    <row r="326" spans="1:5" ht="12.75">
      <c r="A326" s="36" t="s">
        <v>67</v>
      </c>
      <c r="E326" s="37" t="s">
        <v>63</v>
      </c>
    </row>
    <row r="327" spans="1:5" ht="12.75">
      <c r="A327" s="38" t="s">
        <v>68</v>
      </c>
      <c r="E327" s="39" t="s">
        <v>1252</v>
      </c>
    </row>
    <row r="328" spans="1:5" ht="12.75">
      <c r="A328" t="s">
        <v>70</v>
      </c>
      <c r="E328" s="37" t="s">
        <v>982</v>
      </c>
    </row>
    <row r="329" spans="1:16" ht="12.75">
      <c r="A329" s="26" t="s">
        <v>61</v>
      </c>
      <c s="31" t="s">
        <v>59</v>
      </c>
      <c s="31" t="s">
        <v>1253</v>
      </c>
      <c s="26" t="s">
        <v>63</v>
      </c>
      <c s="32" t="s">
        <v>1254</v>
      </c>
      <c s="33" t="s">
        <v>85</v>
      </c>
      <c s="34">
        <v>1</v>
      </c>
      <c s="35">
        <v>0</v>
      </c>
      <c s="35">
        <f>ROUND(ROUND(H329,2)*ROUND(G329,3),2)</f>
      </c>
      <c s="33" t="s">
        <v>66</v>
      </c>
      <c r="O329">
        <f>(I329*21)/100</f>
      </c>
      <c t="s">
        <v>33</v>
      </c>
    </row>
    <row r="330" spans="1:5" ht="12.75">
      <c r="A330" s="36" t="s">
        <v>67</v>
      </c>
      <c r="E330" s="37" t="s">
        <v>63</v>
      </c>
    </row>
    <row r="331" spans="1:5" ht="12.75">
      <c r="A331" s="38" t="s">
        <v>68</v>
      </c>
      <c r="E331" s="39" t="s">
        <v>1075</v>
      </c>
    </row>
    <row r="332" spans="1:5" ht="12.75">
      <c r="A332" t="s">
        <v>70</v>
      </c>
      <c r="E332" s="37" t="s">
        <v>982</v>
      </c>
    </row>
    <row r="333" spans="1:16" ht="12.75">
      <c r="A333" s="26" t="s">
        <v>61</v>
      </c>
      <c s="31" t="s">
        <v>345</v>
      </c>
      <c s="31" t="s">
        <v>1255</v>
      </c>
      <c s="26" t="s">
        <v>63</v>
      </c>
      <c s="32" t="s">
        <v>1256</v>
      </c>
      <c s="33" t="s">
        <v>85</v>
      </c>
      <c s="34">
        <v>24</v>
      </c>
      <c s="35">
        <v>0</v>
      </c>
      <c s="35">
        <f>ROUND(ROUND(H333,2)*ROUND(G333,3),2)</f>
      </c>
      <c s="33" t="s">
        <v>66</v>
      </c>
      <c r="O333">
        <f>(I333*21)/100</f>
      </c>
      <c t="s">
        <v>33</v>
      </c>
    </row>
    <row r="334" spans="1:5" ht="12.75">
      <c r="A334" s="36" t="s">
        <v>67</v>
      </c>
      <c r="E334" s="37" t="s">
        <v>63</v>
      </c>
    </row>
    <row r="335" spans="1:5" ht="25.5">
      <c r="A335" s="38" t="s">
        <v>68</v>
      </c>
      <c r="E335" s="39" t="s">
        <v>1257</v>
      </c>
    </row>
    <row r="336" spans="1:5" ht="12.75">
      <c r="A336" t="s">
        <v>70</v>
      </c>
      <c r="E336" s="37" t="s">
        <v>982</v>
      </c>
    </row>
    <row r="337" spans="1:16" ht="12.75">
      <c r="A337" s="26" t="s">
        <v>61</v>
      </c>
      <c s="31" t="s">
        <v>349</v>
      </c>
      <c s="31" t="s">
        <v>1258</v>
      </c>
      <c s="26" t="s">
        <v>63</v>
      </c>
      <c s="32" t="s">
        <v>1259</v>
      </c>
      <c s="33" t="s">
        <v>85</v>
      </c>
      <c s="34">
        <v>37</v>
      </c>
      <c s="35">
        <v>0</v>
      </c>
      <c s="35">
        <f>ROUND(ROUND(H337,2)*ROUND(G337,3),2)</f>
      </c>
      <c s="33" t="s">
        <v>66</v>
      </c>
      <c r="O337">
        <f>(I337*21)/100</f>
      </c>
      <c t="s">
        <v>33</v>
      </c>
    </row>
    <row r="338" spans="1:5" ht="12.75">
      <c r="A338" s="36" t="s">
        <v>67</v>
      </c>
      <c r="E338" s="37" t="s">
        <v>63</v>
      </c>
    </row>
    <row r="339" spans="1:5" ht="12.75">
      <c r="A339" s="38" t="s">
        <v>68</v>
      </c>
      <c r="E339" s="39" t="s">
        <v>1260</v>
      </c>
    </row>
    <row r="340" spans="1:5" ht="12.75">
      <c r="A340" t="s">
        <v>70</v>
      </c>
      <c r="E340" s="37" t="s">
        <v>982</v>
      </c>
    </row>
    <row r="341" spans="1:16" ht="12.75">
      <c r="A341" s="26" t="s">
        <v>61</v>
      </c>
      <c s="31" t="s">
        <v>353</v>
      </c>
      <c s="31" t="s">
        <v>1261</v>
      </c>
      <c s="26" t="s">
        <v>63</v>
      </c>
      <c s="32" t="s">
        <v>1262</v>
      </c>
      <c s="33" t="s">
        <v>85</v>
      </c>
      <c s="34">
        <v>37</v>
      </c>
      <c s="35">
        <v>0</v>
      </c>
      <c s="35">
        <f>ROUND(ROUND(H341,2)*ROUND(G341,3),2)</f>
      </c>
      <c s="33" t="s">
        <v>66</v>
      </c>
      <c r="O341">
        <f>(I341*21)/100</f>
      </c>
      <c t="s">
        <v>33</v>
      </c>
    </row>
    <row r="342" spans="1:5" ht="12.75">
      <c r="A342" s="36" t="s">
        <v>67</v>
      </c>
      <c r="E342" s="37" t="s">
        <v>63</v>
      </c>
    </row>
    <row r="343" spans="1:5" ht="12.75">
      <c r="A343" s="38" t="s">
        <v>68</v>
      </c>
      <c r="E343" s="39" t="s">
        <v>1260</v>
      </c>
    </row>
    <row r="344" spans="1:5" ht="12.75">
      <c r="A344" t="s">
        <v>70</v>
      </c>
      <c r="E344" s="37" t="s">
        <v>982</v>
      </c>
    </row>
    <row r="345" spans="1:16" ht="12.75">
      <c r="A345" s="26" t="s">
        <v>61</v>
      </c>
      <c s="31" t="s">
        <v>357</v>
      </c>
      <c s="31" t="s">
        <v>1263</v>
      </c>
      <c s="26" t="s">
        <v>63</v>
      </c>
      <c s="32" t="s">
        <v>1264</v>
      </c>
      <c s="33" t="s">
        <v>85</v>
      </c>
      <c s="34">
        <v>23</v>
      </c>
      <c s="35">
        <v>0</v>
      </c>
      <c s="35">
        <f>ROUND(ROUND(H345,2)*ROUND(G345,3),2)</f>
      </c>
      <c s="33" t="s">
        <v>66</v>
      </c>
      <c r="O345">
        <f>(I345*21)/100</f>
      </c>
      <c t="s">
        <v>33</v>
      </c>
    </row>
    <row r="346" spans="1:5" ht="12.75">
      <c r="A346" s="36" t="s">
        <v>67</v>
      </c>
      <c r="E346" s="37" t="s">
        <v>63</v>
      </c>
    </row>
    <row r="347" spans="1:5" ht="12.75">
      <c r="A347" s="38" t="s">
        <v>68</v>
      </c>
      <c r="E347" s="39" t="s">
        <v>1145</v>
      </c>
    </row>
    <row r="348" spans="1:5" ht="12.75">
      <c r="A348" t="s">
        <v>70</v>
      </c>
      <c r="E348" s="37" t="s">
        <v>982</v>
      </c>
    </row>
    <row r="349" spans="1:16" ht="12.75">
      <c r="A349" s="26" t="s">
        <v>61</v>
      </c>
      <c s="31" t="s">
        <v>361</v>
      </c>
      <c s="31" t="s">
        <v>1265</v>
      </c>
      <c s="26" t="s">
        <v>63</v>
      </c>
      <c s="32" t="s">
        <v>1266</v>
      </c>
      <c s="33" t="s">
        <v>85</v>
      </c>
      <c s="34">
        <v>23</v>
      </c>
      <c s="35">
        <v>0</v>
      </c>
      <c s="35">
        <f>ROUND(ROUND(H349,2)*ROUND(G349,3),2)</f>
      </c>
      <c s="33" t="s">
        <v>66</v>
      </c>
      <c r="O349">
        <f>(I349*21)/100</f>
      </c>
      <c t="s">
        <v>33</v>
      </c>
    </row>
    <row r="350" spans="1:5" ht="12.75">
      <c r="A350" s="36" t="s">
        <v>67</v>
      </c>
      <c r="E350" s="37" t="s">
        <v>63</v>
      </c>
    </row>
    <row r="351" spans="1:5" ht="12.75">
      <c r="A351" s="38" t="s">
        <v>68</v>
      </c>
      <c r="E351" s="39" t="s">
        <v>1145</v>
      </c>
    </row>
    <row r="352" spans="1:5" ht="12.75">
      <c r="A352" t="s">
        <v>70</v>
      </c>
      <c r="E352" s="37" t="s">
        <v>982</v>
      </c>
    </row>
    <row r="353" spans="1:16" ht="12.75">
      <c r="A353" s="26" t="s">
        <v>61</v>
      </c>
      <c s="31" t="s">
        <v>364</v>
      </c>
      <c s="31" t="s">
        <v>1267</v>
      </c>
      <c s="26" t="s">
        <v>63</v>
      </c>
      <c s="32" t="s">
        <v>1268</v>
      </c>
      <c s="33" t="s">
        <v>85</v>
      </c>
      <c s="34">
        <v>2</v>
      </c>
      <c s="35">
        <v>0</v>
      </c>
      <c s="35">
        <f>ROUND(ROUND(H353,2)*ROUND(G353,3),2)</f>
      </c>
      <c s="33" t="s">
        <v>66</v>
      </c>
      <c r="O353">
        <f>(I353*21)/100</f>
      </c>
      <c t="s">
        <v>33</v>
      </c>
    </row>
    <row r="354" spans="1:5" ht="12.75">
      <c r="A354" s="36" t="s">
        <v>67</v>
      </c>
      <c r="E354" s="37" t="s">
        <v>63</v>
      </c>
    </row>
    <row r="355" spans="1:5" ht="12.75">
      <c r="A355" s="38" t="s">
        <v>68</v>
      </c>
      <c r="E355" s="39" t="s">
        <v>1269</v>
      </c>
    </row>
    <row r="356" spans="1:5" ht="12.75">
      <c r="A356" t="s">
        <v>70</v>
      </c>
      <c r="E356" s="37" t="s">
        <v>982</v>
      </c>
    </row>
    <row r="357" spans="1:16" ht="12.75">
      <c r="A357" s="26" t="s">
        <v>61</v>
      </c>
      <c s="31" t="s">
        <v>368</v>
      </c>
      <c s="31" t="s">
        <v>1270</v>
      </c>
      <c s="26" t="s">
        <v>63</v>
      </c>
      <c s="32" t="s">
        <v>1271</v>
      </c>
      <c s="33" t="s">
        <v>85</v>
      </c>
      <c s="34">
        <v>2</v>
      </c>
      <c s="35">
        <v>0</v>
      </c>
      <c s="35">
        <f>ROUND(ROUND(H357,2)*ROUND(G357,3),2)</f>
      </c>
      <c s="33" t="s">
        <v>66</v>
      </c>
      <c r="O357">
        <f>(I357*21)/100</f>
      </c>
      <c t="s">
        <v>33</v>
      </c>
    </row>
    <row r="358" spans="1:5" ht="12.75">
      <c r="A358" s="36" t="s">
        <v>67</v>
      </c>
      <c r="E358" s="37" t="s">
        <v>63</v>
      </c>
    </row>
    <row r="359" spans="1:5" ht="12.75">
      <c r="A359" s="38" t="s">
        <v>68</v>
      </c>
      <c r="E359" s="39" t="s">
        <v>1081</v>
      </c>
    </row>
    <row r="360" spans="1:5" ht="12.75">
      <c r="A360" t="s">
        <v>70</v>
      </c>
      <c r="E360" s="37" t="s">
        <v>982</v>
      </c>
    </row>
    <row r="361" spans="1:16" ht="12.75">
      <c r="A361" s="26" t="s">
        <v>61</v>
      </c>
      <c s="31" t="s">
        <v>372</v>
      </c>
      <c s="31" t="s">
        <v>1272</v>
      </c>
      <c s="26" t="s">
        <v>63</v>
      </c>
      <c s="32" t="s">
        <v>1273</v>
      </c>
      <c s="33" t="s">
        <v>85</v>
      </c>
      <c s="34">
        <v>38</v>
      </c>
      <c s="35">
        <v>0</v>
      </c>
      <c s="35">
        <f>ROUND(ROUND(H361,2)*ROUND(G361,3),2)</f>
      </c>
      <c s="33" t="s">
        <v>66</v>
      </c>
      <c r="O361">
        <f>(I361*21)/100</f>
      </c>
      <c t="s">
        <v>33</v>
      </c>
    </row>
    <row r="362" spans="1:5" ht="12.75">
      <c r="A362" s="36" t="s">
        <v>67</v>
      </c>
      <c r="E362" s="37" t="s">
        <v>63</v>
      </c>
    </row>
    <row r="363" spans="1:5" ht="12.75">
      <c r="A363" s="38" t="s">
        <v>68</v>
      </c>
      <c r="E363" s="39" t="s">
        <v>1274</v>
      </c>
    </row>
    <row r="364" spans="1:5" ht="12.75">
      <c r="A364" t="s">
        <v>70</v>
      </c>
      <c r="E364" s="37" t="s">
        <v>982</v>
      </c>
    </row>
    <row r="365" spans="1:16" ht="12.75">
      <c r="A365" s="26" t="s">
        <v>61</v>
      </c>
      <c s="31" t="s">
        <v>376</v>
      </c>
      <c s="31" t="s">
        <v>1275</v>
      </c>
      <c s="26" t="s">
        <v>63</v>
      </c>
      <c s="32" t="s">
        <v>1276</v>
      </c>
      <c s="33" t="s">
        <v>85</v>
      </c>
      <c s="34">
        <v>38</v>
      </c>
      <c s="35">
        <v>0</v>
      </c>
      <c s="35">
        <f>ROUND(ROUND(H365,2)*ROUND(G365,3),2)</f>
      </c>
      <c s="33" t="s">
        <v>66</v>
      </c>
      <c r="O365">
        <f>(I365*21)/100</f>
      </c>
      <c t="s">
        <v>33</v>
      </c>
    </row>
    <row r="366" spans="1:5" ht="12.75">
      <c r="A366" s="36" t="s">
        <v>67</v>
      </c>
      <c r="E366" s="37" t="s">
        <v>63</v>
      </c>
    </row>
    <row r="367" spans="1:5" ht="12.75">
      <c r="A367" s="38" t="s">
        <v>68</v>
      </c>
      <c r="E367" s="39" t="s">
        <v>1274</v>
      </c>
    </row>
    <row r="368" spans="1:5" ht="12.75">
      <c r="A368" t="s">
        <v>70</v>
      </c>
      <c r="E368" s="37" t="s">
        <v>982</v>
      </c>
    </row>
    <row r="369" spans="1:16" ht="12.75">
      <c r="A369" s="26" t="s">
        <v>61</v>
      </c>
      <c s="31" t="s">
        <v>380</v>
      </c>
      <c s="31" t="s">
        <v>1277</v>
      </c>
      <c s="26" t="s">
        <v>63</v>
      </c>
      <c s="32" t="s">
        <v>1278</v>
      </c>
      <c s="33" t="s">
        <v>85</v>
      </c>
      <c s="34">
        <v>6</v>
      </c>
      <c s="35">
        <v>0</v>
      </c>
      <c s="35">
        <f>ROUND(ROUND(H369,2)*ROUND(G369,3),2)</f>
      </c>
      <c s="33" t="s">
        <v>66</v>
      </c>
      <c r="O369">
        <f>(I369*21)/100</f>
      </c>
      <c t="s">
        <v>33</v>
      </c>
    </row>
    <row r="370" spans="1:5" ht="12.75">
      <c r="A370" s="36" t="s">
        <v>67</v>
      </c>
      <c r="E370" s="37" t="s">
        <v>63</v>
      </c>
    </row>
    <row r="371" spans="1:5" ht="12.75">
      <c r="A371" s="38" t="s">
        <v>68</v>
      </c>
      <c r="E371" s="39" t="s">
        <v>1279</v>
      </c>
    </row>
    <row r="372" spans="1:5" ht="12.75">
      <c r="A372" t="s">
        <v>70</v>
      </c>
      <c r="E372" s="37" t="s">
        <v>982</v>
      </c>
    </row>
    <row r="373" spans="1:16" ht="12.75">
      <c r="A373" s="26" t="s">
        <v>61</v>
      </c>
      <c s="31" t="s">
        <v>384</v>
      </c>
      <c s="31" t="s">
        <v>1280</v>
      </c>
      <c s="26" t="s">
        <v>63</v>
      </c>
      <c s="32" t="s">
        <v>1281</v>
      </c>
      <c s="33" t="s">
        <v>85</v>
      </c>
      <c s="34">
        <v>6</v>
      </c>
      <c s="35">
        <v>0</v>
      </c>
      <c s="35">
        <f>ROUND(ROUND(H373,2)*ROUND(G373,3),2)</f>
      </c>
      <c s="33" t="s">
        <v>66</v>
      </c>
      <c r="O373">
        <f>(I373*21)/100</f>
      </c>
      <c t="s">
        <v>33</v>
      </c>
    </row>
    <row r="374" spans="1:5" ht="12.75">
      <c r="A374" s="36" t="s">
        <v>67</v>
      </c>
      <c r="E374" s="37" t="s">
        <v>63</v>
      </c>
    </row>
    <row r="375" spans="1:5" ht="12.75">
      <c r="A375" s="38" t="s">
        <v>68</v>
      </c>
      <c r="E375" s="39" t="s">
        <v>1279</v>
      </c>
    </row>
    <row r="376" spans="1:5" ht="12.75">
      <c r="A376" t="s">
        <v>70</v>
      </c>
      <c r="E376" s="37" t="s">
        <v>982</v>
      </c>
    </row>
    <row r="377" spans="1:16" ht="12.75">
      <c r="A377" s="26" t="s">
        <v>61</v>
      </c>
      <c s="31" t="s">
        <v>389</v>
      </c>
      <c s="31" t="s">
        <v>1282</v>
      </c>
      <c s="26" t="s">
        <v>63</v>
      </c>
      <c s="32" t="s">
        <v>1283</v>
      </c>
      <c s="33" t="s">
        <v>85</v>
      </c>
      <c s="34">
        <v>10</v>
      </c>
      <c s="35">
        <v>0</v>
      </c>
      <c s="35">
        <f>ROUND(ROUND(H377,2)*ROUND(G377,3),2)</f>
      </c>
      <c s="33" t="s">
        <v>66</v>
      </c>
      <c r="O377">
        <f>(I377*21)/100</f>
      </c>
      <c t="s">
        <v>33</v>
      </c>
    </row>
    <row r="378" spans="1:5" ht="12.75">
      <c r="A378" s="36" t="s">
        <v>67</v>
      </c>
      <c r="E378" s="37" t="s">
        <v>63</v>
      </c>
    </row>
    <row r="379" spans="1:5" ht="12.75">
      <c r="A379" s="38" t="s">
        <v>68</v>
      </c>
      <c r="E379" s="39" t="s">
        <v>1284</v>
      </c>
    </row>
    <row r="380" spans="1:5" ht="12.75">
      <c r="A380" t="s">
        <v>70</v>
      </c>
      <c r="E380" s="37" t="s">
        <v>982</v>
      </c>
    </row>
    <row r="381" spans="1:16" ht="12.75">
      <c r="A381" s="26" t="s">
        <v>61</v>
      </c>
      <c s="31" t="s">
        <v>392</v>
      </c>
      <c s="31" t="s">
        <v>1285</v>
      </c>
      <c s="26" t="s">
        <v>63</v>
      </c>
      <c s="32" t="s">
        <v>1286</v>
      </c>
      <c s="33" t="s">
        <v>85</v>
      </c>
      <c s="34">
        <v>10</v>
      </c>
      <c s="35">
        <v>0</v>
      </c>
      <c s="35">
        <f>ROUND(ROUND(H381,2)*ROUND(G381,3),2)</f>
      </c>
      <c s="33" t="s">
        <v>66</v>
      </c>
      <c r="O381">
        <f>(I381*21)/100</f>
      </c>
      <c t="s">
        <v>33</v>
      </c>
    </row>
    <row r="382" spans="1:5" ht="12.75">
      <c r="A382" s="36" t="s">
        <v>67</v>
      </c>
      <c r="E382" s="37" t="s">
        <v>63</v>
      </c>
    </row>
    <row r="383" spans="1:5" ht="12.75">
      <c r="A383" s="38" t="s">
        <v>68</v>
      </c>
      <c r="E383" s="39" t="s">
        <v>1284</v>
      </c>
    </row>
    <row r="384" spans="1:5" ht="12.75">
      <c r="A384" t="s">
        <v>70</v>
      </c>
      <c r="E384" s="37" t="s">
        <v>982</v>
      </c>
    </row>
    <row r="385" spans="1:16" ht="12.75">
      <c r="A385" s="26" t="s">
        <v>61</v>
      </c>
      <c s="31" t="s">
        <v>396</v>
      </c>
      <c s="31" t="s">
        <v>1287</v>
      </c>
      <c s="26" t="s">
        <v>63</v>
      </c>
      <c s="32" t="s">
        <v>1288</v>
      </c>
      <c s="33" t="s">
        <v>85</v>
      </c>
      <c s="34">
        <v>10</v>
      </c>
      <c s="35">
        <v>0</v>
      </c>
      <c s="35">
        <f>ROUND(ROUND(H385,2)*ROUND(G385,3),2)</f>
      </c>
      <c s="33" t="s">
        <v>66</v>
      </c>
      <c r="O385">
        <f>(I385*21)/100</f>
      </c>
      <c t="s">
        <v>33</v>
      </c>
    </row>
    <row r="386" spans="1:5" ht="12.75">
      <c r="A386" s="36" t="s">
        <v>67</v>
      </c>
      <c r="E386" s="37" t="s">
        <v>63</v>
      </c>
    </row>
    <row r="387" spans="1:5" ht="12.75">
      <c r="A387" s="38" t="s">
        <v>68</v>
      </c>
      <c r="E387" s="39" t="s">
        <v>1289</v>
      </c>
    </row>
    <row r="388" spans="1:5" ht="12.75">
      <c r="A388" t="s">
        <v>70</v>
      </c>
      <c r="E388" s="37" t="s">
        <v>982</v>
      </c>
    </row>
    <row r="389" spans="1:16" ht="12.75">
      <c r="A389" s="26" t="s">
        <v>61</v>
      </c>
      <c s="31" t="s">
        <v>400</v>
      </c>
      <c s="31" t="s">
        <v>1290</v>
      </c>
      <c s="26" t="s">
        <v>63</v>
      </c>
      <c s="32" t="s">
        <v>1291</v>
      </c>
      <c s="33" t="s">
        <v>85</v>
      </c>
      <c s="34">
        <v>10</v>
      </c>
      <c s="35">
        <v>0</v>
      </c>
      <c s="35">
        <f>ROUND(ROUND(H389,2)*ROUND(G389,3),2)</f>
      </c>
      <c s="33" t="s">
        <v>66</v>
      </c>
      <c r="O389">
        <f>(I389*21)/100</f>
      </c>
      <c t="s">
        <v>33</v>
      </c>
    </row>
    <row r="390" spans="1:5" ht="12.75">
      <c r="A390" s="36" t="s">
        <v>67</v>
      </c>
      <c r="E390" s="37" t="s">
        <v>63</v>
      </c>
    </row>
    <row r="391" spans="1:5" ht="12.75">
      <c r="A391" s="38" t="s">
        <v>68</v>
      </c>
      <c r="E391" s="39" t="s">
        <v>1289</v>
      </c>
    </row>
    <row r="392" spans="1:5" ht="12.75">
      <c r="A392" t="s">
        <v>70</v>
      </c>
      <c r="E392" s="37" t="s">
        <v>982</v>
      </c>
    </row>
    <row r="393" spans="1:16" ht="12.75">
      <c r="A393" s="26" t="s">
        <v>61</v>
      </c>
      <c s="31" t="s">
        <v>404</v>
      </c>
      <c s="31" t="s">
        <v>1292</v>
      </c>
      <c s="26" t="s">
        <v>63</v>
      </c>
      <c s="32" t="s">
        <v>1293</v>
      </c>
      <c s="33" t="s">
        <v>85</v>
      </c>
      <c s="34">
        <v>28</v>
      </c>
      <c s="35">
        <v>0</v>
      </c>
      <c s="35">
        <f>ROUND(ROUND(H393,2)*ROUND(G393,3),2)</f>
      </c>
      <c s="33" t="s">
        <v>66</v>
      </c>
      <c r="O393">
        <f>(I393*21)/100</f>
      </c>
      <c t="s">
        <v>33</v>
      </c>
    </row>
    <row r="394" spans="1:5" ht="12.75">
      <c r="A394" s="36" t="s">
        <v>67</v>
      </c>
      <c r="E394" s="37" t="s">
        <v>63</v>
      </c>
    </row>
    <row r="395" spans="1:5" ht="12.75">
      <c r="A395" s="38" t="s">
        <v>68</v>
      </c>
      <c r="E395" s="39" t="s">
        <v>1294</v>
      </c>
    </row>
    <row r="396" spans="1:5" ht="12.75">
      <c r="A396" t="s">
        <v>70</v>
      </c>
      <c r="E396" s="37" t="s">
        <v>982</v>
      </c>
    </row>
    <row r="397" spans="1:16" ht="12.75">
      <c r="A397" s="26" t="s">
        <v>61</v>
      </c>
      <c s="31" t="s">
        <v>408</v>
      </c>
      <c s="31" t="s">
        <v>1295</v>
      </c>
      <c s="26" t="s">
        <v>63</v>
      </c>
      <c s="32" t="s">
        <v>1296</v>
      </c>
      <c s="33" t="s">
        <v>85</v>
      </c>
      <c s="34">
        <v>23</v>
      </c>
      <c s="35">
        <v>0</v>
      </c>
      <c s="35">
        <f>ROUND(ROUND(H397,2)*ROUND(G397,3),2)</f>
      </c>
      <c s="33" t="s">
        <v>66</v>
      </c>
      <c r="O397">
        <f>(I397*21)/100</f>
      </c>
      <c t="s">
        <v>33</v>
      </c>
    </row>
    <row r="398" spans="1:5" ht="12.75">
      <c r="A398" s="36" t="s">
        <v>67</v>
      </c>
      <c r="E398" s="37" t="s">
        <v>63</v>
      </c>
    </row>
    <row r="399" spans="1:5" ht="12.75">
      <c r="A399" s="38" t="s">
        <v>68</v>
      </c>
      <c r="E399" s="39" t="s">
        <v>1297</v>
      </c>
    </row>
    <row r="400" spans="1:5" ht="12.75">
      <c r="A400" t="s">
        <v>70</v>
      </c>
      <c r="E400" s="37" t="s">
        <v>982</v>
      </c>
    </row>
    <row r="401" spans="1:16" ht="12.75">
      <c r="A401" s="26" t="s">
        <v>61</v>
      </c>
      <c s="31" t="s">
        <v>412</v>
      </c>
      <c s="31" t="s">
        <v>1298</v>
      </c>
      <c s="26" t="s">
        <v>63</v>
      </c>
      <c s="32" t="s">
        <v>1299</v>
      </c>
      <c s="33" t="s">
        <v>85</v>
      </c>
      <c s="34">
        <v>280</v>
      </c>
      <c s="35">
        <v>0</v>
      </c>
      <c s="35">
        <f>ROUND(ROUND(H401,2)*ROUND(G401,3),2)</f>
      </c>
      <c s="33" t="s">
        <v>66</v>
      </c>
      <c r="O401">
        <f>(I401*21)/100</f>
      </c>
      <c t="s">
        <v>33</v>
      </c>
    </row>
    <row r="402" spans="1:5" ht="12.75">
      <c r="A402" s="36" t="s">
        <v>67</v>
      </c>
      <c r="E402" s="37" t="s">
        <v>63</v>
      </c>
    </row>
    <row r="403" spans="1:5" ht="12.75">
      <c r="A403" s="38" t="s">
        <v>68</v>
      </c>
      <c r="E403" s="39" t="s">
        <v>1300</v>
      </c>
    </row>
    <row r="404" spans="1:5" ht="12.75">
      <c r="A404" t="s">
        <v>70</v>
      </c>
      <c r="E404" s="37" t="s">
        <v>982</v>
      </c>
    </row>
    <row r="405" spans="1:16" ht="12.75">
      <c r="A405" s="26" t="s">
        <v>61</v>
      </c>
      <c s="31" t="s">
        <v>416</v>
      </c>
      <c s="31" t="s">
        <v>1301</v>
      </c>
      <c s="26" t="s">
        <v>63</v>
      </c>
      <c s="32" t="s">
        <v>1302</v>
      </c>
      <c s="33" t="s">
        <v>85</v>
      </c>
      <c s="34">
        <v>280</v>
      </c>
      <c s="35">
        <v>0</v>
      </c>
      <c s="35">
        <f>ROUND(ROUND(H405,2)*ROUND(G405,3),2)</f>
      </c>
      <c s="33" t="s">
        <v>66</v>
      </c>
      <c r="O405">
        <f>(I405*21)/100</f>
      </c>
      <c t="s">
        <v>33</v>
      </c>
    </row>
    <row r="406" spans="1:5" ht="12.75">
      <c r="A406" s="36" t="s">
        <v>67</v>
      </c>
      <c r="E406" s="37" t="s">
        <v>63</v>
      </c>
    </row>
    <row r="407" spans="1:5" ht="12.75">
      <c r="A407" s="38" t="s">
        <v>68</v>
      </c>
      <c r="E407" s="39" t="s">
        <v>1303</v>
      </c>
    </row>
    <row r="408" spans="1:5" ht="12.75">
      <c r="A408" t="s">
        <v>70</v>
      </c>
      <c r="E408" s="37" t="s">
        <v>982</v>
      </c>
    </row>
    <row r="409" spans="1:16" ht="12.75">
      <c r="A409" s="26" t="s">
        <v>61</v>
      </c>
      <c s="31" t="s">
        <v>420</v>
      </c>
      <c s="31" t="s">
        <v>1304</v>
      </c>
      <c s="26" t="s">
        <v>63</v>
      </c>
      <c s="32" t="s">
        <v>1305</v>
      </c>
      <c s="33" t="s">
        <v>85</v>
      </c>
      <c s="34">
        <v>26</v>
      </c>
      <c s="35">
        <v>0</v>
      </c>
      <c s="35">
        <f>ROUND(ROUND(H409,2)*ROUND(G409,3),2)</f>
      </c>
      <c s="33" t="s">
        <v>66</v>
      </c>
      <c r="O409">
        <f>(I409*21)/100</f>
      </c>
      <c t="s">
        <v>33</v>
      </c>
    </row>
    <row r="410" spans="1:5" ht="12.75">
      <c r="A410" s="36" t="s">
        <v>67</v>
      </c>
      <c r="E410" s="37" t="s">
        <v>63</v>
      </c>
    </row>
    <row r="411" spans="1:5" ht="12.75">
      <c r="A411" s="38" t="s">
        <v>68</v>
      </c>
      <c r="E411" s="39" t="s">
        <v>1306</v>
      </c>
    </row>
    <row r="412" spans="1:5" ht="12.75">
      <c r="A412" t="s">
        <v>70</v>
      </c>
      <c r="E412" s="37" t="s">
        <v>982</v>
      </c>
    </row>
    <row r="413" spans="1:16" ht="12.75">
      <c r="A413" s="26" t="s">
        <v>61</v>
      </c>
      <c s="31" t="s">
        <v>424</v>
      </c>
      <c s="31" t="s">
        <v>1307</v>
      </c>
      <c s="26" t="s">
        <v>63</v>
      </c>
      <c s="32" t="s">
        <v>1308</v>
      </c>
      <c s="33" t="s">
        <v>85</v>
      </c>
      <c s="34">
        <v>10</v>
      </c>
      <c s="35">
        <v>0</v>
      </c>
      <c s="35">
        <f>ROUND(ROUND(H413,2)*ROUND(G413,3),2)</f>
      </c>
      <c s="33" t="s">
        <v>66</v>
      </c>
      <c r="O413">
        <f>(I413*21)/100</f>
      </c>
      <c t="s">
        <v>33</v>
      </c>
    </row>
    <row r="414" spans="1:5" ht="12.75">
      <c r="A414" s="36" t="s">
        <v>67</v>
      </c>
      <c r="E414" s="37" t="s">
        <v>63</v>
      </c>
    </row>
    <row r="415" spans="1:5" ht="12.75">
      <c r="A415" s="38" t="s">
        <v>68</v>
      </c>
      <c r="E415" s="39" t="s">
        <v>1289</v>
      </c>
    </row>
    <row r="416" spans="1:5" ht="12.75">
      <c r="A416" t="s">
        <v>70</v>
      </c>
      <c r="E416" s="37" t="s">
        <v>982</v>
      </c>
    </row>
    <row r="417" spans="1:16" ht="12.75">
      <c r="A417" s="26" t="s">
        <v>61</v>
      </c>
      <c s="31" t="s">
        <v>428</v>
      </c>
      <c s="31" t="s">
        <v>1309</v>
      </c>
      <c s="26" t="s">
        <v>63</v>
      </c>
      <c s="32" t="s">
        <v>1310</v>
      </c>
      <c s="33" t="s">
        <v>85</v>
      </c>
      <c s="34">
        <v>42</v>
      </c>
      <c s="35">
        <v>0</v>
      </c>
      <c s="35">
        <f>ROUND(ROUND(H417,2)*ROUND(G417,3),2)</f>
      </c>
      <c s="33" t="s">
        <v>66</v>
      </c>
      <c r="O417">
        <f>(I417*21)/100</f>
      </c>
      <c t="s">
        <v>33</v>
      </c>
    </row>
    <row r="418" spans="1:5" ht="12.75">
      <c r="A418" s="36" t="s">
        <v>67</v>
      </c>
      <c r="E418" s="37" t="s">
        <v>63</v>
      </c>
    </row>
    <row r="419" spans="1:5" ht="12.75">
      <c r="A419" s="38" t="s">
        <v>68</v>
      </c>
      <c r="E419" s="39" t="s">
        <v>1311</v>
      </c>
    </row>
    <row r="420" spans="1:5" ht="12.75">
      <c r="A420" t="s">
        <v>70</v>
      </c>
      <c r="E420" s="37" t="s">
        <v>982</v>
      </c>
    </row>
    <row r="421" spans="1:16" ht="12.75">
      <c r="A421" s="26" t="s">
        <v>61</v>
      </c>
      <c s="31" t="s">
        <v>432</v>
      </c>
      <c s="31" t="s">
        <v>1312</v>
      </c>
      <c s="26" t="s">
        <v>63</v>
      </c>
      <c s="32" t="s">
        <v>1313</v>
      </c>
      <c s="33" t="s">
        <v>85</v>
      </c>
      <c s="34">
        <v>8</v>
      </c>
      <c s="35">
        <v>0</v>
      </c>
      <c s="35">
        <f>ROUND(ROUND(H421,2)*ROUND(G421,3),2)</f>
      </c>
      <c s="33" t="s">
        <v>66</v>
      </c>
      <c r="O421">
        <f>(I421*21)/100</f>
      </c>
      <c t="s">
        <v>33</v>
      </c>
    </row>
    <row r="422" spans="1:5" ht="12.75">
      <c r="A422" s="36" t="s">
        <v>67</v>
      </c>
      <c r="E422" s="37" t="s">
        <v>63</v>
      </c>
    </row>
    <row r="423" spans="1:5" ht="12.75">
      <c r="A423" s="38" t="s">
        <v>68</v>
      </c>
      <c r="E423" s="39" t="s">
        <v>1314</v>
      </c>
    </row>
    <row r="424" spans="1:5" ht="12.75">
      <c r="A424" t="s">
        <v>70</v>
      </c>
      <c r="E424" s="37" t="s">
        <v>982</v>
      </c>
    </row>
    <row r="425" spans="1:16" ht="12.75">
      <c r="A425" s="26" t="s">
        <v>61</v>
      </c>
      <c s="31" t="s">
        <v>437</v>
      </c>
      <c s="31" t="s">
        <v>1315</v>
      </c>
      <c s="26" t="s">
        <v>63</v>
      </c>
      <c s="32" t="s">
        <v>1316</v>
      </c>
      <c s="33" t="s">
        <v>85</v>
      </c>
      <c s="34">
        <v>246</v>
      </c>
      <c s="35">
        <v>0</v>
      </c>
      <c s="35">
        <f>ROUND(ROUND(H425,2)*ROUND(G425,3),2)</f>
      </c>
      <c s="33" t="s">
        <v>66</v>
      </c>
      <c r="O425">
        <f>(I425*21)/100</f>
      </c>
      <c t="s">
        <v>33</v>
      </c>
    </row>
    <row r="426" spans="1:5" ht="12.75">
      <c r="A426" s="36" t="s">
        <v>67</v>
      </c>
      <c r="E426" s="37" t="s">
        <v>63</v>
      </c>
    </row>
    <row r="427" spans="1:5" ht="12.75">
      <c r="A427" s="38" t="s">
        <v>68</v>
      </c>
      <c r="E427" s="39" t="s">
        <v>1317</v>
      </c>
    </row>
    <row r="428" spans="1:5" ht="12.75">
      <c r="A428" t="s">
        <v>70</v>
      </c>
      <c r="E428" s="37" t="s">
        <v>982</v>
      </c>
    </row>
    <row r="429" spans="1:16" ht="12.75">
      <c r="A429" s="26" t="s">
        <v>61</v>
      </c>
      <c s="31" t="s">
        <v>441</v>
      </c>
      <c s="31" t="s">
        <v>1318</v>
      </c>
      <c s="26" t="s">
        <v>63</v>
      </c>
      <c s="32" t="s">
        <v>1319</v>
      </c>
      <c s="33" t="s">
        <v>85</v>
      </c>
      <c s="34">
        <v>246</v>
      </c>
      <c s="35">
        <v>0</v>
      </c>
      <c s="35">
        <f>ROUND(ROUND(H429,2)*ROUND(G429,3),2)</f>
      </c>
      <c s="33" t="s">
        <v>66</v>
      </c>
      <c r="O429">
        <f>(I429*21)/100</f>
      </c>
      <c t="s">
        <v>33</v>
      </c>
    </row>
    <row r="430" spans="1:5" ht="12.75">
      <c r="A430" s="36" t="s">
        <v>67</v>
      </c>
      <c r="E430" s="37" t="s">
        <v>63</v>
      </c>
    </row>
    <row r="431" spans="1:5" ht="12.75">
      <c r="A431" s="38" t="s">
        <v>68</v>
      </c>
      <c r="E431" s="39" t="s">
        <v>1320</v>
      </c>
    </row>
    <row r="432" spans="1:5" ht="12.75">
      <c r="A432" t="s">
        <v>70</v>
      </c>
      <c r="E432" s="37" t="s">
        <v>982</v>
      </c>
    </row>
    <row r="433" spans="1:16" ht="12.75">
      <c r="A433" s="26" t="s">
        <v>61</v>
      </c>
      <c s="31" t="s">
        <v>445</v>
      </c>
      <c s="31" t="s">
        <v>1321</v>
      </c>
      <c s="26" t="s">
        <v>63</v>
      </c>
      <c s="32" t="s">
        <v>1322</v>
      </c>
      <c s="33" t="s">
        <v>85</v>
      </c>
      <c s="34">
        <v>4</v>
      </c>
      <c s="35">
        <v>0</v>
      </c>
      <c s="35">
        <f>ROUND(ROUND(H433,2)*ROUND(G433,3),2)</f>
      </c>
      <c s="33" t="s">
        <v>66</v>
      </c>
      <c r="O433">
        <f>(I433*21)/100</f>
      </c>
      <c t="s">
        <v>33</v>
      </c>
    </row>
    <row r="434" spans="1:5" ht="12.75">
      <c r="A434" s="36" t="s">
        <v>67</v>
      </c>
      <c r="E434" s="37" t="s">
        <v>63</v>
      </c>
    </row>
    <row r="435" spans="1:5" ht="12.75">
      <c r="A435" s="38" t="s">
        <v>68</v>
      </c>
      <c r="E435" s="39" t="s">
        <v>1323</v>
      </c>
    </row>
    <row r="436" spans="1:5" ht="12.75">
      <c r="A436" t="s">
        <v>70</v>
      </c>
      <c r="E436" s="37" t="s">
        <v>982</v>
      </c>
    </row>
    <row r="437" spans="1:16" ht="12.75">
      <c r="A437" s="26" t="s">
        <v>61</v>
      </c>
      <c s="31" t="s">
        <v>448</v>
      </c>
      <c s="31" t="s">
        <v>1324</v>
      </c>
      <c s="26" t="s">
        <v>63</v>
      </c>
      <c s="32" t="s">
        <v>1325</v>
      </c>
      <c s="33" t="s">
        <v>85</v>
      </c>
      <c s="34">
        <v>4</v>
      </c>
      <c s="35">
        <v>0</v>
      </c>
      <c s="35">
        <f>ROUND(ROUND(H437,2)*ROUND(G437,3),2)</f>
      </c>
      <c s="33" t="s">
        <v>66</v>
      </c>
      <c r="O437">
        <f>(I437*21)/100</f>
      </c>
      <c t="s">
        <v>33</v>
      </c>
    </row>
    <row r="438" spans="1:5" ht="12.75">
      <c r="A438" s="36" t="s">
        <v>67</v>
      </c>
      <c r="E438" s="37" t="s">
        <v>63</v>
      </c>
    </row>
    <row r="439" spans="1:5" ht="12.75">
      <c r="A439" s="38" t="s">
        <v>68</v>
      </c>
      <c r="E439" s="39" t="s">
        <v>1323</v>
      </c>
    </row>
    <row r="440" spans="1:5" ht="12.75">
      <c r="A440" t="s">
        <v>70</v>
      </c>
      <c r="E440" s="37" t="s">
        <v>982</v>
      </c>
    </row>
    <row r="441" spans="1:16" ht="12.75">
      <c r="A441" s="26" t="s">
        <v>61</v>
      </c>
      <c s="31" t="s">
        <v>452</v>
      </c>
      <c s="31" t="s">
        <v>1326</v>
      </c>
      <c s="26" t="s">
        <v>63</v>
      </c>
      <c s="32" t="s">
        <v>1327</v>
      </c>
      <c s="33" t="s">
        <v>1328</v>
      </c>
      <c s="34">
        <v>228</v>
      </c>
      <c s="35">
        <v>0</v>
      </c>
      <c s="35">
        <f>ROUND(ROUND(H441,2)*ROUND(G441,3),2)</f>
      </c>
      <c s="33" t="s">
        <v>66</v>
      </c>
      <c r="O441">
        <f>(I441*21)/100</f>
      </c>
      <c t="s">
        <v>33</v>
      </c>
    </row>
    <row r="442" spans="1:5" ht="12.75">
      <c r="A442" s="36" t="s">
        <v>67</v>
      </c>
      <c r="E442" s="37" t="s">
        <v>63</v>
      </c>
    </row>
    <row r="443" spans="1:5" ht="12.75">
      <c r="A443" s="38" t="s">
        <v>68</v>
      </c>
      <c r="E443" s="39" t="s">
        <v>1329</v>
      </c>
    </row>
    <row r="444" spans="1:5" ht="12.75">
      <c r="A444" t="s">
        <v>70</v>
      </c>
      <c r="E444" s="37" t="s">
        <v>982</v>
      </c>
    </row>
    <row r="445" spans="1:16" ht="25.5">
      <c r="A445" s="26" t="s">
        <v>61</v>
      </c>
      <c s="31" t="s">
        <v>456</v>
      </c>
      <c s="31" t="s">
        <v>1330</v>
      </c>
      <c s="26" t="s">
        <v>63</v>
      </c>
      <c s="32" t="s">
        <v>1331</v>
      </c>
      <c s="33" t="s">
        <v>1332</v>
      </c>
      <c s="34">
        <v>4</v>
      </c>
      <c s="35">
        <v>0</v>
      </c>
      <c s="35">
        <f>ROUND(ROUND(H445,2)*ROUND(G445,3),2)</f>
      </c>
      <c s="33" t="s">
        <v>66</v>
      </c>
      <c r="O445">
        <f>(I445*21)/100</f>
      </c>
      <c t="s">
        <v>33</v>
      </c>
    </row>
    <row r="446" spans="1:5" ht="12.75">
      <c r="A446" s="36" t="s">
        <v>67</v>
      </c>
      <c r="E446" s="37" t="s">
        <v>63</v>
      </c>
    </row>
    <row r="447" spans="1:5" ht="12.75">
      <c r="A447" s="38" t="s">
        <v>68</v>
      </c>
      <c r="E447" s="39" t="s">
        <v>1333</v>
      </c>
    </row>
    <row r="448" spans="1:5" ht="12.75">
      <c r="A448" t="s">
        <v>70</v>
      </c>
      <c r="E448" s="37" t="s">
        <v>982</v>
      </c>
    </row>
    <row r="449" spans="1:16" ht="12.75">
      <c r="A449" s="26" t="s">
        <v>61</v>
      </c>
      <c s="31" t="s">
        <v>460</v>
      </c>
      <c s="31" t="s">
        <v>1334</v>
      </c>
      <c s="26" t="s">
        <v>63</v>
      </c>
      <c s="32" t="s">
        <v>1335</v>
      </c>
      <c s="33" t="s">
        <v>1336</v>
      </c>
      <c s="34">
        <v>96</v>
      </c>
      <c s="35">
        <v>0</v>
      </c>
      <c s="35">
        <f>ROUND(ROUND(H449,2)*ROUND(G449,3),2)</f>
      </c>
      <c s="33" t="s">
        <v>66</v>
      </c>
      <c r="O449">
        <f>(I449*21)/100</f>
      </c>
      <c t="s">
        <v>33</v>
      </c>
    </row>
    <row r="450" spans="1:5" ht="12.75">
      <c r="A450" s="36" t="s">
        <v>67</v>
      </c>
      <c r="E450" s="37" t="s">
        <v>63</v>
      </c>
    </row>
    <row r="451" spans="1:5" ht="12.75">
      <c r="A451" s="38" t="s">
        <v>68</v>
      </c>
      <c r="E451" s="39" t="s">
        <v>1337</v>
      </c>
    </row>
    <row r="452" spans="1:5" ht="12.75">
      <c r="A452" t="s">
        <v>70</v>
      </c>
      <c r="E452" s="37" t="s">
        <v>982</v>
      </c>
    </row>
    <row r="453" spans="1:16" ht="12.75">
      <c r="A453" s="26" t="s">
        <v>61</v>
      </c>
      <c s="31" t="s">
        <v>464</v>
      </c>
      <c s="31" t="s">
        <v>1338</v>
      </c>
      <c s="26" t="s">
        <v>63</v>
      </c>
      <c s="32" t="s">
        <v>1339</v>
      </c>
      <c s="33" t="s">
        <v>85</v>
      </c>
      <c s="34">
        <v>96</v>
      </c>
      <c s="35">
        <v>0</v>
      </c>
      <c s="35">
        <f>ROUND(ROUND(H453,2)*ROUND(G453,3),2)</f>
      </c>
      <c s="33" t="s">
        <v>66</v>
      </c>
      <c r="O453">
        <f>(I453*21)/100</f>
      </c>
      <c t="s">
        <v>33</v>
      </c>
    </row>
    <row r="454" spans="1:5" ht="12.75">
      <c r="A454" s="36" t="s">
        <v>67</v>
      </c>
      <c r="E454" s="37" t="s">
        <v>63</v>
      </c>
    </row>
    <row r="455" spans="1:5" ht="12.75">
      <c r="A455" s="38" t="s">
        <v>68</v>
      </c>
      <c r="E455" s="39" t="s">
        <v>1340</v>
      </c>
    </row>
    <row r="456" spans="1:5" ht="12.75">
      <c r="A456" t="s">
        <v>70</v>
      </c>
      <c r="E456" s="37" t="s">
        <v>982</v>
      </c>
    </row>
    <row r="457" spans="1:16" ht="12.75">
      <c r="A457" s="26" t="s">
        <v>61</v>
      </c>
      <c s="31" t="s">
        <v>468</v>
      </c>
      <c s="31" t="s">
        <v>1341</v>
      </c>
      <c s="26" t="s">
        <v>63</v>
      </c>
      <c s="32" t="s">
        <v>1342</v>
      </c>
      <c s="33" t="s">
        <v>85</v>
      </c>
      <c s="34">
        <v>96</v>
      </c>
      <c s="35">
        <v>0</v>
      </c>
      <c s="35">
        <f>ROUND(ROUND(H457,2)*ROUND(G457,3),2)</f>
      </c>
      <c s="33" t="s">
        <v>66</v>
      </c>
      <c r="O457">
        <f>(I457*21)/100</f>
      </c>
      <c t="s">
        <v>33</v>
      </c>
    </row>
    <row r="458" spans="1:5" ht="12.75">
      <c r="A458" s="36" t="s">
        <v>67</v>
      </c>
      <c r="E458" s="37" t="s">
        <v>63</v>
      </c>
    </row>
    <row r="459" spans="1:5" ht="12.75">
      <c r="A459" s="38" t="s">
        <v>68</v>
      </c>
      <c r="E459" s="39" t="s">
        <v>1337</v>
      </c>
    </row>
    <row r="460" spans="1:5" ht="12.75">
      <c r="A460" t="s">
        <v>70</v>
      </c>
      <c r="E460" s="37" t="s">
        <v>982</v>
      </c>
    </row>
    <row r="461" spans="1:16" ht="12.75">
      <c r="A461" s="26" t="s">
        <v>61</v>
      </c>
      <c s="31" t="s">
        <v>472</v>
      </c>
      <c s="31" t="s">
        <v>1343</v>
      </c>
      <c s="26" t="s">
        <v>63</v>
      </c>
      <c s="32" t="s">
        <v>1344</v>
      </c>
      <c s="33" t="s">
        <v>85</v>
      </c>
      <c s="34">
        <v>2</v>
      </c>
      <c s="35">
        <v>0</v>
      </c>
      <c s="35">
        <f>ROUND(ROUND(H461,2)*ROUND(G461,3),2)</f>
      </c>
      <c s="33" t="s">
        <v>66</v>
      </c>
      <c r="O461">
        <f>(I461*21)/100</f>
      </c>
      <c t="s">
        <v>33</v>
      </c>
    </row>
    <row r="462" spans="1:5" ht="12.75">
      <c r="A462" s="36" t="s">
        <v>67</v>
      </c>
      <c r="E462" s="37" t="s">
        <v>63</v>
      </c>
    </row>
    <row r="463" spans="1:5" ht="12.75">
      <c r="A463" s="38" t="s">
        <v>68</v>
      </c>
      <c r="E463" s="39" t="s">
        <v>1345</v>
      </c>
    </row>
    <row r="464" spans="1:5" ht="12.75">
      <c r="A464" t="s">
        <v>70</v>
      </c>
      <c r="E464" s="37" t="s">
        <v>982</v>
      </c>
    </row>
    <row r="465" spans="1:16" ht="12.75">
      <c r="A465" s="26" t="s">
        <v>61</v>
      </c>
      <c s="31" t="s">
        <v>476</v>
      </c>
      <c s="31" t="s">
        <v>1346</v>
      </c>
      <c s="26" t="s">
        <v>63</v>
      </c>
      <c s="32" t="s">
        <v>1347</v>
      </c>
      <c s="33" t="s">
        <v>85</v>
      </c>
      <c s="34">
        <v>2</v>
      </c>
      <c s="35">
        <v>0</v>
      </c>
      <c s="35">
        <f>ROUND(ROUND(H465,2)*ROUND(G465,3),2)</f>
      </c>
      <c s="33" t="s">
        <v>66</v>
      </c>
      <c r="O465">
        <f>(I465*21)/100</f>
      </c>
      <c t="s">
        <v>33</v>
      </c>
    </row>
    <row r="466" spans="1:5" ht="12.75">
      <c r="A466" s="36" t="s">
        <v>67</v>
      </c>
      <c r="E466" s="37" t="s">
        <v>63</v>
      </c>
    </row>
    <row r="467" spans="1:5" ht="12.75">
      <c r="A467" s="38" t="s">
        <v>68</v>
      </c>
      <c r="E467" s="39" t="s">
        <v>1348</v>
      </c>
    </row>
    <row r="468" spans="1:5" ht="12.75">
      <c r="A468" t="s">
        <v>70</v>
      </c>
      <c r="E468" s="37" t="s">
        <v>982</v>
      </c>
    </row>
    <row r="469" spans="1:16" ht="12.75">
      <c r="A469" s="26" t="s">
        <v>61</v>
      </c>
      <c s="31" t="s">
        <v>480</v>
      </c>
      <c s="31" t="s">
        <v>1349</v>
      </c>
      <c s="26" t="s">
        <v>63</v>
      </c>
      <c s="32" t="s">
        <v>1350</v>
      </c>
      <c s="33" t="s">
        <v>85</v>
      </c>
      <c s="34">
        <v>5</v>
      </c>
      <c s="35">
        <v>0</v>
      </c>
      <c s="35">
        <f>ROUND(ROUND(H469,2)*ROUND(G469,3),2)</f>
      </c>
      <c s="33" t="s">
        <v>66</v>
      </c>
      <c r="O469">
        <f>(I469*21)/100</f>
      </c>
      <c t="s">
        <v>33</v>
      </c>
    </row>
    <row r="470" spans="1:5" ht="12.75">
      <c r="A470" s="36" t="s">
        <v>67</v>
      </c>
      <c r="E470" s="37" t="s">
        <v>63</v>
      </c>
    </row>
    <row r="471" spans="1:5" ht="12.75">
      <c r="A471" s="38" t="s">
        <v>68</v>
      </c>
      <c r="E471" s="39" t="s">
        <v>39</v>
      </c>
    </row>
    <row r="472" spans="1:5" ht="12.75">
      <c r="A472" t="s">
        <v>70</v>
      </c>
      <c r="E472" s="37" t="s">
        <v>982</v>
      </c>
    </row>
    <row r="473" spans="1:16" ht="12.75">
      <c r="A473" s="26" t="s">
        <v>61</v>
      </c>
      <c s="31" t="s">
        <v>484</v>
      </c>
      <c s="31" t="s">
        <v>1351</v>
      </c>
      <c s="26" t="s">
        <v>63</v>
      </c>
      <c s="32" t="s">
        <v>1352</v>
      </c>
      <c s="33" t="s">
        <v>85</v>
      </c>
      <c s="34">
        <v>5</v>
      </c>
      <c s="35">
        <v>0</v>
      </c>
      <c s="35">
        <f>ROUND(ROUND(H473,2)*ROUND(G473,3),2)</f>
      </c>
      <c s="33" t="s">
        <v>66</v>
      </c>
      <c r="O473">
        <f>(I473*21)/100</f>
      </c>
      <c t="s">
        <v>33</v>
      </c>
    </row>
    <row r="474" spans="1:5" ht="12.75">
      <c r="A474" s="36" t="s">
        <v>67</v>
      </c>
      <c r="E474" s="37" t="s">
        <v>63</v>
      </c>
    </row>
    <row r="475" spans="1:5" ht="25.5">
      <c r="A475" s="38" t="s">
        <v>68</v>
      </c>
      <c r="E475" s="39" t="s">
        <v>1000</v>
      </c>
    </row>
    <row r="476" spans="1:5" ht="12.75">
      <c r="A476" t="s">
        <v>70</v>
      </c>
      <c r="E476" s="37" t="s">
        <v>982</v>
      </c>
    </row>
    <row r="477" spans="1:16" ht="12.75">
      <c r="A477" s="26" t="s">
        <v>61</v>
      </c>
      <c s="31" t="s">
        <v>488</v>
      </c>
      <c s="31" t="s">
        <v>1353</v>
      </c>
      <c s="26" t="s">
        <v>63</v>
      </c>
      <c s="32" t="s">
        <v>1354</v>
      </c>
      <c s="33" t="s">
        <v>85</v>
      </c>
      <c s="34">
        <v>8</v>
      </c>
      <c s="35">
        <v>0</v>
      </c>
      <c s="35">
        <f>ROUND(ROUND(H477,2)*ROUND(G477,3),2)</f>
      </c>
      <c s="33" t="s">
        <v>66</v>
      </c>
      <c r="O477">
        <f>(I477*21)/100</f>
      </c>
      <c t="s">
        <v>33</v>
      </c>
    </row>
    <row r="478" spans="1:5" ht="12.75">
      <c r="A478" s="36" t="s">
        <v>67</v>
      </c>
      <c r="E478" s="37" t="s">
        <v>63</v>
      </c>
    </row>
    <row r="479" spans="1:5" ht="12.75">
      <c r="A479" s="38" t="s">
        <v>68</v>
      </c>
      <c r="E479" s="39" t="s">
        <v>1355</v>
      </c>
    </row>
    <row r="480" spans="1:5" ht="12.75">
      <c r="A480" t="s">
        <v>70</v>
      </c>
      <c r="E480" s="37" t="s">
        <v>982</v>
      </c>
    </row>
    <row r="481" spans="1:16" ht="12.75">
      <c r="A481" s="26" t="s">
        <v>61</v>
      </c>
      <c s="31" t="s">
        <v>492</v>
      </c>
      <c s="31" t="s">
        <v>1356</v>
      </c>
      <c s="26" t="s">
        <v>63</v>
      </c>
      <c s="32" t="s">
        <v>1357</v>
      </c>
      <c s="33" t="s">
        <v>85</v>
      </c>
      <c s="34">
        <v>8</v>
      </c>
      <c s="35">
        <v>0</v>
      </c>
      <c s="35">
        <f>ROUND(ROUND(H481,2)*ROUND(G481,3),2)</f>
      </c>
      <c s="33" t="s">
        <v>66</v>
      </c>
      <c r="O481">
        <f>(I481*21)/100</f>
      </c>
      <c t="s">
        <v>33</v>
      </c>
    </row>
    <row r="482" spans="1:5" ht="12.75">
      <c r="A482" s="36" t="s">
        <v>67</v>
      </c>
      <c r="E482" s="37" t="s">
        <v>63</v>
      </c>
    </row>
    <row r="483" spans="1:5" ht="12.75">
      <c r="A483" s="38" t="s">
        <v>68</v>
      </c>
      <c r="E483" s="39" t="s">
        <v>1142</v>
      </c>
    </row>
    <row r="484" spans="1:5" ht="12.75">
      <c r="A484" t="s">
        <v>70</v>
      </c>
      <c r="E484"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0+O11+O24+O41</f>
      </c>
      <c t="s">
        <v>32</v>
      </c>
    </row>
    <row r="3" spans="1:16" ht="15" customHeight="1">
      <c r="A3" t="s">
        <v>12</v>
      </c>
      <c s="12" t="s">
        <v>14</v>
      </c>
      <c s="13" t="s">
        <v>15</v>
      </c>
      <c s="1"/>
      <c s="14" t="s">
        <v>16</v>
      </c>
      <c s="1"/>
      <c s="9"/>
      <c s="8" t="s">
        <v>1360</v>
      </c>
      <c s="40">
        <f>0+I11+I24+I41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1358</v>
      </c>
      <c s="1"/>
      <c s="14" t="s">
        <v>1359</v>
      </c>
      <c s="1"/>
      <c s="1"/>
      <c s="1"/>
      <c s="1"/>
      <c s="1"/>
    </row>
    <row r="7" spans="1:10" ht="12.75" customHeight="1">
      <c r="A7" t="s">
        <v>27</v>
      </c>
      <c s="16" t="s">
        <v>28</v>
      </c>
      <c s="17" t="s">
        <v>1360</v>
      </c>
      <c s="6"/>
      <c s="18" t="s">
        <v>1361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1099</v>
      </c>
      <c s="27"/>
      <c s="27"/>
      <c s="27"/>
      <c s="30">
        <f>0+Q11</f>
      </c>
      <c s="27"/>
      <c r="O11">
        <f>0+R11</f>
      </c>
      <c r="Q11">
        <f>0+I12+I16+I20</f>
      </c>
      <c>
        <f>0+O12+O16+O20</f>
      </c>
    </row>
    <row r="12" spans="1:16" ht="12.75">
      <c r="A12" s="26" t="s">
        <v>61</v>
      </c>
      <c s="31" t="s">
        <v>39</v>
      </c>
      <c s="31" t="s">
        <v>1364</v>
      </c>
      <c s="26" t="s">
        <v>63</v>
      </c>
      <c s="32" t="s">
        <v>1365</v>
      </c>
      <c s="33" t="s">
        <v>65</v>
      </c>
      <c s="34">
        <v>110</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12.75">
      <c r="A16" s="26" t="s">
        <v>61</v>
      </c>
      <c s="31" t="s">
        <v>33</v>
      </c>
      <c s="31" t="s">
        <v>1118</v>
      </c>
      <c s="26" t="s">
        <v>63</v>
      </c>
      <c s="32" t="s">
        <v>1119</v>
      </c>
      <c s="33" t="s">
        <v>65</v>
      </c>
      <c s="34">
        <v>110</v>
      </c>
      <c s="35">
        <v>0</v>
      </c>
      <c s="35">
        <f>ROUND(ROUND(H16,2)*ROUND(G16,3),2)</f>
      </c>
      <c s="33" t="s">
        <v>66</v>
      </c>
      <c r="O16">
        <f>(I16*21)/100</f>
      </c>
      <c t="s">
        <v>33</v>
      </c>
    </row>
    <row r="17" spans="1:5" ht="12.75">
      <c r="A17" s="36" t="s">
        <v>67</v>
      </c>
      <c r="E17" s="37" t="s">
        <v>63</v>
      </c>
    </row>
    <row r="18" spans="1:5" ht="25.5">
      <c r="A18" s="38" t="s">
        <v>68</v>
      </c>
      <c r="E18" s="39" t="s">
        <v>1000</v>
      </c>
    </row>
    <row r="19" spans="1:5" ht="12.75">
      <c r="A19" t="s">
        <v>70</v>
      </c>
      <c r="E19" s="37" t="s">
        <v>982</v>
      </c>
    </row>
    <row r="20" spans="1:16" ht="12.75">
      <c r="A20" s="26" t="s">
        <v>61</v>
      </c>
      <c s="31" t="s">
        <v>32</v>
      </c>
      <c s="31" t="s">
        <v>1366</v>
      </c>
      <c s="26" t="s">
        <v>63</v>
      </c>
      <c s="32" t="s">
        <v>1367</v>
      </c>
      <c s="33" t="s">
        <v>65</v>
      </c>
      <c s="34">
        <v>24.5</v>
      </c>
      <c s="35">
        <v>0</v>
      </c>
      <c s="35">
        <f>ROUND(ROUND(H20,2)*ROUND(G20,3),2)</f>
      </c>
      <c s="33" t="s">
        <v>66</v>
      </c>
      <c r="O20">
        <f>(I20*21)/100</f>
      </c>
      <c t="s">
        <v>33</v>
      </c>
    </row>
    <row r="21" spans="1:5" ht="12.75">
      <c r="A21" s="36" t="s">
        <v>67</v>
      </c>
      <c r="E21" s="37" t="s">
        <v>63</v>
      </c>
    </row>
    <row r="22" spans="1:5" ht="25.5">
      <c r="A22" s="38" t="s">
        <v>68</v>
      </c>
      <c r="E22" s="39" t="s">
        <v>1000</v>
      </c>
    </row>
    <row r="23" spans="1:5" ht="12.75">
      <c r="A23" t="s">
        <v>70</v>
      </c>
      <c r="E23" s="37" t="s">
        <v>982</v>
      </c>
    </row>
    <row r="24" spans="1:18" ht="12.75" customHeight="1">
      <c r="A24" s="6" t="s">
        <v>58</v>
      </c>
      <c s="6"/>
      <c s="42" t="s">
        <v>327</v>
      </c>
      <c s="6"/>
      <c s="29" t="s">
        <v>999</v>
      </c>
      <c s="6"/>
      <c s="6"/>
      <c s="6"/>
      <c s="43">
        <f>0+Q24</f>
      </c>
      <c s="6"/>
      <c r="O24">
        <f>0+R24</f>
      </c>
      <c r="Q24">
        <f>0+I25+I29+I33+I37</f>
      </c>
      <c>
        <f>0+O25+O29+O33+O37</f>
      </c>
    </row>
    <row r="25" spans="1:16" ht="12.75">
      <c r="A25" s="26" t="s">
        <v>61</v>
      </c>
      <c s="31" t="s">
        <v>43</v>
      </c>
      <c s="31" t="s">
        <v>100</v>
      </c>
      <c s="26" t="s">
        <v>63</v>
      </c>
      <c s="32" t="s">
        <v>101</v>
      </c>
      <c s="33" t="s">
        <v>81</v>
      </c>
      <c s="34">
        <v>120</v>
      </c>
      <c s="35">
        <v>0</v>
      </c>
      <c s="35">
        <f>ROUND(ROUND(H25,2)*ROUND(G25,3),2)</f>
      </c>
      <c s="33" t="s">
        <v>66</v>
      </c>
      <c r="O25">
        <f>(I25*21)/100</f>
      </c>
      <c t="s">
        <v>33</v>
      </c>
    </row>
    <row r="26" spans="1:5" ht="12.75">
      <c r="A26" s="36" t="s">
        <v>67</v>
      </c>
      <c r="E26" s="37" t="s">
        <v>63</v>
      </c>
    </row>
    <row r="27" spans="1:5" ht="12.75">
      <c r="A27" s="38" t="s">
        <v>68</v>
      </c>
      <c r="E27" s="39" t="s">
        <v>1368</v>
      </c>
    </row>
    <row r="28" spans="1:5" ht="12.75">
      <c r="A28" t="s">
        <v>70</v>
      </c>
      <c r="E28" s="37" t="s">
        <v>982</v>
      </c>
    </row>
    <row r="29" spans="1:16" ht="12.75">
      <c r="A29" s="26" t="s">
        <v>61</v>
      </c>
      <c s="31" t="s">
        <v>45</v>
      </c>
      <c s="31" t="s">
        <v>780</v>
      </c>
      <c s="26" t="s">
        <v>63</v>
      </c>
      <c s="32" t="s">
        <v>781</v>
      </c>
      <c s="33" t="s">
        <v>85</v>
      </c>
      <c s="34">
        <v>25</v>
      </c>
      <c s="35">
        <v>0</v>
      </c>
      <c s="35">
        <f>ROUND(ROUND(H29,2)*ROUND(G29,3),2)</f>
      </c>
      <c s="33" t="s">
        <v>66</v>
      </c>
      <c r="O29">
        <f>(I29*21)/100</f>
      </c>
      <c t="s">
        <v>33</v>
      </c>
    </row>
    <row r="30" spans="1:5" ht="12.75">
      <c r="A30" s="36" t="s">
        <v>67</v>
      </c>
      <c r="E30" s="37" t="s">
        <v>63</v>
      </c>
    </row>
    <row r="31" spans="1:5" ht="12.75">
      <c r="A31" s="38" t="s">
        <v>68</v>
      </c>
      <c r="E31" s="39" t="s">
        <v>1369</v>
      </c>
    </row>
    <row r="32" spans="1:5" ht="12.75">
      <c r="A32" t="s">
        <v>70</v>
      </c>
      <c r="E32" s="37" t="s">
        <v>982</v>
      </c>
    </row>
    <row r="33" spans="1:16" ht="25.5">
      <c r="A33" s="26" t="s">
        <v>61</v>
      </c>
      <c s="31" t="s">
        <v>47</v>
      </c>
      <c s="31" t="s">
        <v>1370</v>
      </c>
      <c s="26" t="s">
        <v>63</v>
      </c>
      <c s="32" t="s">
        <v>1371</v>
      </c>
      <c s="33" t="s">
        <v>81</v>
      </c>
      <c s="34">
        <v>150</v>
      </c>
      <c s="35">
        <v>0</v>
      </c>
      <c s="35">
        <f>ROUND(ROUND(H33,2)*ROUND(G33,3),2)</f>
      </c>
      <c s="33" t="s">
        <v>66</v>
      </c>
      <c r="O33">
        <f>(I33*21)/100</f>
      </c>
      <c t="s">
        <v>33</v>
      </c>
    </row>
    <row r="34" spans="1:5" ht="12.75">
      <c r="A34" s="36" t="s">
        <v>67</v>
      </c>
      <c r="E34" s="37" t="s">
        <v>63</v>
      </c>
    </row>
    <row r="35" spans="1:5" ht="12.75">
      <c r="A35" s="38" t="s">
        <v>68</v>
      </c>
      <c r="E35" s="39" t="s">
        <v>1372</v>
      </c>
    </row>
    <row r="36" spans="1:5" ht="12.75">
      <c r="A36" t="s">
        <v>70</v>
      </c>
      <c r="E36" s="37" t="s">
        <v>982</v>
      </c>
    </row>
    <row r="37" spans="1:16" ht="25.5">
      <c r="A37" s="26" t="s">
        <v>61</v>
      </c>
      <c s="31" t="s">
        <v>87</v>
      </c>
      <c s="31" t="s">
        <v>1373</v>
      </c>
      <c s="26" t="s">
        <v>63</v>
      </c>
      <c s="32" t="s">
        <v>1374</v>
      </c>
      <c s="33" t="s">
        <v>85</v>
      </c>
      <c s="34">
        <v>25</v>
      </c>
      <c s="35">
        <v>0</v>
      </c>
      <c s="35">
        <f>ROUND(ROUND(H37,2)*ROUND(G37,3),2)</f>
      </c>
      <c s="33" t="s">
        <v>66</v>
      </c>
      <c r="O37">
        <f>(I37*21)/100</f>
      </c>
      <c t="s">
        <v>33</v>
      </c>
    </row>
    <row r="38" spans="1:5" ht="12.75">
      <c r="A38" s="36" t="s">
        <v>67</v>
      </c>
      <c r="E38" s="37" t="s">
        <v>63</v>
      </c>
    </row>
    <row r="39" spans="1:5" ht="12.75">
      <c r="A39" s="38" t="s">
        <v>68</v>
      </c>
      <c r="E39" s="39" t="s">
        <v>1369</v>
      </c>
    </row>
    <row r="40" spans="1:5" ht="12.75">
      <c r="A40" t="s">
        <v>70</v>
      </c>
      <c r="E40" s="37" t="s">
        <v>982</v>
      </c>
    </row>
    <row r="41" spans="1:18" ht="12.75" customHeight="1">
      <c r="A41" s="6" t="s">
        <v>58</v>
      </c>
      <c s="6"/>
      <c s="42" t="s">
        <v>345</v>
      </c>
      <c s="6"/>
      <c s="29" t="s">
        <v>1160</v>
      </c>
      <c s="6"/>
      <c s="6"/>
      <c s="6"/>
      <c s="43">
        <f>0+Q41</f>
      </c>
      <c s="6"/>
      <c r="O41">
        <f>0+R41</f>
      </c>
      <c r="Q41">
        <f>0+I42+I46+I50+I54+I58+I62+I66+I70+I74+I78+I82+I86+I90+I94+I98+I102+I106+I110+I114+I118+I122+I126+I130+I134+I138+I142+I146+I150+I154+I158+I162+I166+I170+I174+I178+I182+I186+I190+I194+I198+I202+I206+I210+I214+I218+I222+I226</f>
      </c>
      <c>
        <f>0+O42+O46+O50+O54+O58+O62+O66+O70+O74+O78+O82+O86+O90+O94+O98+O102+O106+O110+O114+O118+O122+O126+O130+O134+O138+O142+O146+O150+O154+O158+O162+O166+O170+O174+O178+O182+O186+O190+O194+O198+O202+O206+O210+O214+O218+O222+O226</f>
      </c>
    </row>
    <row r="42" spans="1:16" ht="12.75">
      <c r="A42" s="26" t="s">
        <v>61</v>
      </c>
      <c s="31" t="s">
        <v>91</v>
      </c>
      <c s="31" t="s">
        <v>1188</v>
      </c>
      <c s="26" t="s">
        <v>63</v>
      </c>
      <c s="32" t="s">
        <v>1189</v>
      </c>
      <c s="33" t="s">
        <v>81</v>
      </c>
      <c s="34">
        <v>850</v>
      </c>
      <c s="35">
        <v>0</v>
      </c>
      <c s="35">
        <f>ROUND(ROUND(H42,2)*ROUND(G42,3),2)</f>
      </c>
      <c s="33" t="s">
        <v>66</v>
      </c>
      <c r="O42">
        <f>(I42*21)/100</f>
      </c>
      <c t="s">
        <v>33</v>
      </c>
    </row>
    <row r="43" spans="1:5" ht="12.75">
      <c r="A43" s="36" t="s">
        <v>67</v>
      </c>
      <c r="E43" s="37" t="s">
        <v>63</v>
      </c>
    </row>
    <row r="44" spans="1:5" ht="12.75">
      <c r="A44" s="38" t="s">
        <v>68</v>
      </c>
      <c r="E44" s="39" t="s">
        <v>1375</v>
      </c>
    </row>
    <row r="45" spans="1:5" ht="12.75">
      <c r="A45" t="s">
        <v>70</v>
      </c>
      <c r="E45" s="37" t="s">
        <v>982</v>
      </c>
    </row>
    <row r="46" spans="1:16" ht="12.75">
      <c r="A46" s="26" t="s">
        <v>61</v>
      </c>
      <c s="31" t="s">
        <v>50</v>
      </c>
      <c s="31" t="s">
        <v>1191</v>
      </c>
      <c s="26" t="s">
        <v>63</v>
      </c>
      <c s="32" t="s">
        <v>1192</v>
      </c>
      <c s="33" t="s">
        <v>81</v>
      </c>
      <c s="34">
        <v>850</v>
      </c>
      <c s="35">
        <v>0</v>
      </c>
      <c s="35">
        <f>ROUND(ROUND(H46,2)*ROUND(G46,3),2)</f>
      </c>
      <c s="33" t="s">
        <v>66</v>
      </c>
      <c r="O46">
        <f>(I46*21)/100</f>
      </c>
      <c t="s">
        <v>33</v>
      </c>
    </row>
    <row r="47" spans="1:5" ht="12.75">
      <c r="A47" s="36" t="s">
        <v>67</v>
      </c>
      <c r="E47" s="37" t="s">
        <v>63</v>
      </c>
    </row>
    <row r="48" spans="1:5" ht="12.75">
      <c r="A48" s="38" t="s">
        <v>68</v>
      </c>
      <c r="E48" s="39" t="s">
        <v>1375</v>
      </c>
    </row>
    <row r="49" spans="1:5" ht="12.75">
      <c r="A49" t="s">
        <v>70</v>
      </c>
      <c r="E49" s="37" t="s">
        <v>982</v>
      </c>
    </row>
    <row r="50" spans="1:16" ht="12.75">
      <c r="A50" s="26" t="s">
        <v>61</v>
      </c>
      <c s="31" t="s">
        <v>52</v>
      </c>
      <c s="31" t="s">
        <v>1202</v>
      </c>
      <c s="26" t="s">
        <v>63</v>
      </c>
      <c s="32" t="s">
        <v>1203</v>
      </c>
      <c s="33" t="s">
        <v>85</v>
      </c>
      <c s="34">
        <v>10</v>
      </c>
      <c s="35">
        <v>0</v>
      </c>
      <c s="35">
        <f>ROUND(ROUND(H50,2)*ROUND(G50,3),2)</f>
      </c>
      <c s="33" t="s">
        <v>66</v>
      </c>
      <c r="O50">
        <f>(I50*21)/100</f>
      </c>
      <c t="s">
        <v>33</v>
      </c>
    </row>
    <row r="51" spans="1:5" ht="12.75">
      <c r="A51" s="36" t="s">
        <v>67</v>
      </c>
      <c r="E51" s="37" t="s">
        <v>63</v>
      </c>
    </row>
    <row r="52" spans="1:5" ht="12.75">
      <c r="A52" s="38" t="s">
        <v>68</v>
      </c>
      <c r="E52" s="39" t="s">
        <v>1376</v>
      </c>
    </row>
    <row r="53" spans="1:5" ht="12.75">
      <c r="A53" t="s">
        <v>70</v>
      </c>
      <c r="E53" s="37" t="s">
        <v>982</v>
      </c>
    </row>
    <row r="54" spans="1:16" ht="12.75">
      <c r="A54" s="26" t="s">
        <v>61</v>
      </c>
      <c s="31" t="s">
        <v>54</v>
      </c>
      <c s="31" t="s">
        <v>1204</v>
      </c>
      <c s="26" t="s">
        <v>63</v>
      </c>
      <c s="32" t="s">
        <v>1205</v>
      </c>
      <c s="33" t="s">
        <v>85</v>
      </c>
      <c s="34">
        <v>10</v>
      </c>
      <c s="35">
        <v>0</v>
      </c>
      <c s="35">
        <f>ROUND(ROUND(H54,2)*ROUND(G54,3),2)</f>
      </c>
      <c s="33" t="s">
        <v>66</v>
      </c>
      <c r="O54">
        <f>(I54*21)/100</f>
      </c>
      <c t="s">
        <v>33</v>
      </c>
    </row>
    <row r="55" spans="1:5" ht="12.75">
      <c r="A55" s="36" t="s">
        <v>67</v>
      </c>
      <c r="E55" s="37" t="s">
        <v>63</v>
      </c>
    </row>
    <row r="56" spans="1:5" ht="12.75">
      <c r="A56" s="38" t="s">
        <v>68</v>
      </c>
      <c r="E56" s="39" t="s">
        <v>1376</v>
      </c>
    </row>
    <row r="57" spans="1:5" ht="12.75">
      <c r="A57" t="s">
        <v>70</v>
      </c>
      <c r="E57" s="37" t="s">
        <v>982</v>
      </c>
    </row>
    <row r="58" spans="1:16" ht="12.75">
      <c r="A58" s="26" t="s">
        <v>61</v>
      </c>
      <c s="31" t="s">
        <v>103</v>
      </c>
      <c s="31" t="s">
        <v>1211</v>
      </c>
      <c s="26" t="s">
        <v>63</v>
      </c>
      <c s="32" t="s">
        <v>1212</v>
      </c>
      <c s="33" t="s">
        <v>85</v>
      </c>
      <c s="34">
        <v>14</v>
      </c>
      <c s="35">
        <v>0</v>
      </c>
      <c s="35">
        <f>ROUND(ROUND(H58,2)*ROUND(G58,3),2)</f>
      </c>
      <c s="33" t="s">
        <v>66</v>
      </c>
      <c r="O58">
        <f>(I58*21)/100</f>
      </c>
      <c t="s">
        <v>33</v>
      </c>
    </row>
    <row r="59" spans="1:5" ht="12.75">
      <c r="A59" s="36" t="s">
        <v>67</v>
      </c>
      <c r="E59" s="37" t="s">
        <v>63</v>
      </c>
    </row>
    <row r="60" spans="1:5" ht="12.75">
      <c r="A60" s="38" t="s">
        <v>68</v>
      </c>
      <c r="E60" s="39" t="s">
        <v>1377</v>
      </c>
    </row>
    <row r="61" spans="1:5" ht="12.75">
      <c r="A61" t="s">
        <v>70</v>
      </c>
      <c r="E61" s="37" t="s">
        <v>982</v>
      </c>
    </row>
    <row r="62" spans="1:16" ht="12.75">
      <c r="A62" s="26" t="s">
        <v>61</v>
      </c>
      <c s="31" t="s">
        <v>107</v>
      </c>
      <c s="31" t="s">
        <v>1214</v>
      </c>
      <c s="26" t="s">
        <v>63</v>
      </c>
      <c s="32" t="s">
        <v>1215</v>
      </c>
      <c s="33" t="s">
        <v>85</v>
      </c>
      <c s="34">
        <v>14</v>
      </c>
      <c s="35">
        <v>0</v>
      </c>
      <c s="35">
        <f>ROUND(ROUND(H62,2)*ROUND(G62,3),2)</f>
      </c>
      <c s="33" t="s">
        <v>66</v>
      </c>
      <c r="O62">
        <f>(I62*21)/100</f>
      </c>
      <c t="s">
        <v>33</v>
      </c>
    </row>
    <row r="63" spans="1:5" ht="12.75">
      <c r="A63" s="36" t="s">
        <v>67</v>
      </c>
      <c r="E63" s="37" t="s">
        <v>63</v>
      </c>
    </row>
    <row r="64" spans="1:5" ht="12.75">
      <c r="A64" s="38" t="s">
        <v>68</v>
      </c>
      <c r="E64" s="39" t="s">
        <v>1378</v>
      </c>
    </row>
    <row r="65" spans="1:5" ht="12.75">
      <c r="A65" t="s">
        <v>70</v>
      </c>
      <c r="E65" s="37" t="s">
        <v>982</v>
      </c>
    </row>
    <row r="66" spans="1:16" ht="12.75">
      <c r="A66" s="26" t="s">
        <v>61</v>
      </c>
      <c s="31" t="s">
        <v>111</v>
      </c>
      <c s="31" t="s">
        <v>1272</v>
      </c>
      <c s="26" t="s">
        <v>63</v>
      </c>
      <c s="32" t="s">
        <v>1273</v>
      </c>
      <c s="33" t="s">
        <v>85</v>
      </c>
      <c s="34">
        <v>8</v>
      </c>
      <c s="35">
        <v>0</v>
      </c>
      <c s="35">
        <f>ROUND(ROUND(H66,2)*ROUND(G66,3),2)</f>
      </c>
      <c s="33" t="s">
        <v>66</v>
      </c>
      <c r="O66">
        <f>(I66*21)/100</f>
      </c>
      <c t="s">
        <v>33</v>
      </c>
    </row>
    <row r="67" spans="1:5" ht="12.75">
      <c r="A67" s="36" t="s">
        <v>67</v>
      </c>
      <c r="E67" s="37" t="s">
        <v>63</v>
      </c>
    </row>
    <row r="68" spans="1:5" ht="12.75">
      <c r="A68" s="38" t="s">
        <v>68</v>
      </c>
      <c r="E68" s="39" t="s">
        <v>1379</v>
      </c>
    </row>
    <row r="69" spans="1:5" ht="12.75">
      <c r="A69" t="s">
        <v>70</v>
      </c>
      <c r="E69" s="37" t="s">
        <v>982</v>
      </c>
    </row>
    <row r="70" spans="1:16" ht="12.75">
      <c r="A70" s="26" t="s">
        <v>61</v>
      </c>
      <c s="31" t="s">
        <v>115</v>
      </c>
      <c s="31" t="s">
        <v>1275</v>
      </c>
      <c s="26" t="s">
        <v>63</v>
      </c>
      <c s="32" t="s">
        <v>1276</v>
      </c>
      <c s="33" t="s">
        <v>85</v>
      </c>
      <c s="34">
        <v>8</v>
      </c>
      <c s="35">
        <v>0</v>
      </c>
      <c s="35">
        <f>ROUND(ROUND(H70,2)*ROUND(G70,3),2)</f>
      </c>
      <c s="33" t="s">
        <v>66</v>
      </c>
      <c r="O70">
        <f>(I70*21)/100</f>
      </c>
      <c t="s">
        <v>33</v>
      </c>
    </row>
    <row r="71" spans="1:5" ht="12.75">
      <c r="A71" s="36" t="s">
        <v>67</v>
      </c>
      <c r="E71" s="37" t="s">
        <v>63</v>
      </c>
    </row>
    <row r="72" spans="1:5" ht="12.75">
      <c r="A72" s="38" t="s">
        <v>68</v>
      </c>
      <c r="E72" s="39" t="s">
        <v>1379</v>
      </c>
    </row>
    <row r="73" spans="1:5" ht="12.75">
      <c r="A73" t="s">
        <v>70</v>
      </c>
      <c r="E73" s="37" t="s">
        <v>982</v>
      </c>
    </row>
    <row r="74" spans="1:16" ht="12.75">
      <c r="A74" s="26" t="s">
        <v>61</v>
      </c>
      <c s="31" t="s">
        <v>119</v>
      </c>
      <c s="31" t="s">
        <v>1282</v>
      </c>
      <c s="26" t="s">
        <v>63</v>
      </c>
      <c s="32" t="s">
        <v>1283</v>
      </c>
      <c s="33" t="s">
        <v>85</v>
      </c>
      <c s="34">
        <v>1</v>
      </c>
      <c s="35">
        <v>0</v>
      </c>
      <c s="35">
        <f>ROUND(ROUND(H74,2)*ROUND(G74,3),2)</f>
      </c>
      <c s="33" t="s">
        <v>66</v>
      </c>
      <c r="O74">
        <f>(I74*21)/100</f>
      </c>
      <c t="s">
        <v>33</v>
      </c>
    </row>
    <row r="75" spans="1:5" ht="12.75">
      <c r="A75" s="36" t="s">
        <v>67</v>
      </c>
      <c r="E75" s="37" t="s">
        <v>63</v>
      </c>
    </row>
    <row r="76" spans="1:5" ht="25.5">
      <c r="A76" s="38" t="s">
        <v>68</v>
      </c>
      <c r="E76" s="39" t="s">
        <v>1000</v>
      </c>
    </row>
    <row r="77" spans="1:5" ht="12.75">
      <c r="A77" t="s">
        <v>70</v>
      </c>
      <c r="E77" s="37" t="s">
        <v>982</v>
      </c>
    </row>
    <row r="78" spans="1:16" ht="12.75">
      <c r="A78" s="26" t="s">
        <v>61</v>
      </c>
      <c s="31" t="s">
        <v>123</v>
      </c>
      <c s="31" t="s">
        <v>1285</v>
      </c>
      <c s="26" t="s">
        <v>63</v>
      </c>
      <c s="32" t="s">
        <v>1286</v>
      </c>
      <c s="33" t="s">
        <v>85</v>
      </c>
      <c s="34">
        <v>1</v>
      </c>
      <c s="35">
        <v>0</v>
      </c>
      <c s="35">
        <f>ROUND(ROUND(H78,2)*ROUND(G78,3),2)</f>
      </c>
      <c s="33" t="s">
        <v>66</v>
      </c>
      <c r="O78">
        <f>(I78*21)/100</f>
      </c>
      <c t="s">
        <v>33</v>
      </c>
    </row>
    <row r="79" spans="1:5" ht="12.75">
      <c r="A79" s="36" t="s">
        <v>67</v>
      </c>
      <c r="E79" s="37" t="s">
        <v>63</v>
      </c>
    </row>
    <row r="80" spans="1:5" ht="25.5">
      <c r="A80" s="38" t="s">
        <v>68</v>
      </c>
      <c r="E80" s="39" t="s">
        <v>1000</v>
      </c>
    </row>
    <row r="81" spans="1:5" ht="12.75">
      <c r="A81" t="s">
        <v>70</v>
      </c>
      <c r="E81" s="37" t="s">
        <v>982</v>
      </c>
    </row>
    <row r="82" spans="1:16" ht="12.75">
      <c r="A82" s="26" t="s">
        <v>61</v>
      </c>
      <c s="31" t="s">
        <v>127</v>
      </c>
      <c s="31" t="s">
        <v>1292</v>
      </c>
      <c s="26" t="s">
        <v>63</v>
      </c>
      <c s="32" t="s">
        <v>1293</v>
      </c>
      <c s="33" t="s">
        <v>85</v>
      </c>
      <c s="34">
        <v>8</v>
      </c>
      <c s="35">
        <v>0</v>
      </c>
      <c s="35">
        <f>ROUND(ROUND(H82,2)*ROUND(G82,3),2)</f>
      </c>
      <c s="33" t="s">
        <v>66</v>
      </c>
      <c r="O82">
        <f>(I82*21)/100</f>
      </c>
      <c t="s">
        <v>33</v>
      </c>
    </row>
    <row r="83" spans="1:5" ht="12.75">
      <c r="A83" s="36" t="s">
        <v>67</v>
      </c>
      <c r="E83" s="37" t="s">
        <v>63</v>
      </c>
    </row>
    <row r="84" spans="1:5" ht="12.75">
      <c r="A84" s="38" t="s">
        <v>68</v>
      </c>
      <c r="E84" s="39" t="s">
        <v>1379</v>
      </c>
    </row>
    <row r="85" spans="1:5" ht="12.75">
      <c r="A85" t="s">
        <v>70</v>
      </c>
      <c r="E85" s="37" t="s">
        <v>982</v>
      </c>
    </row>
    <row r="86" spans="1:16" ht="12.75">
      <c r="A86" s="26" t="s">
        <v>61</v>
      </c>
      <c s="31" t="s">
        <v>131</v>
      </c>
      <c s="31" t="s">
        <v>1295</v>
      </c>
      <c s="26" t="s">
        <v>63</v>
      </c>
      <c s="32" t="s">
        <v>1296</v>
      </c>
      <c s="33" t="s">
        <v>85</v>
      </c>
      <c s="34">
        <v>8</v>
      </c>
      <c s="35">
        <v>0</v>
      </c>
      <c s="35">
        <f>ROUND(ROUND(H86,2)*ROUND(G86,3),2)</f>
      </c>
      <c s="33" t="s">
        <v>66</v>
      </c>
      <c r="O86">
        <f>(I86*21)/100</f>
      </c>
      <c t="s">
        <v>33</v>
      </c>
    </row>
    <row r="87" spans="1:5" ht="12.75">
      <c r="A87" s="36" t="s">
        <v>67</v>
      </c>
      <c r="E87" s="37" t="s">
        <v>63</v>
      </c>
    </row>
    <row r="88" spans="1:5" ht="12.75">
      <c r="A88" s="38" t="s">
        <v>68</v>
      </c>
      <c r="E88" s="39" t="s">
        <v>1379</v>
      </c>
    </row>
    <row r="89" spans="1:5" ht="12.75">
      <c r="A89" t="s">
        <v>70</v>
      </c>
      <c r="E89" s="37" t="s">
        <v>982</v>
      </c>
    </row>
    <row r="90" spans="1:16" ht="12.75">
      <c r="A90" s="26" t="s">
        <v>61</v>
      </c>
      <c s="31" t="s">
        <v>135</v>
      </c>
      <c s="31" t="s">
        <v>1298</v>
      </c>
      <c s="26" t="s">
        <v>63</v>
      </c>
      <c s="32" t="s">
        <v>1299</v>
      </c>
      <c s="33" t="s">
        <v>85</v>
      </c>
      <c s="34">
        <v>80</v>
      </c>
      <c s="35">
        <v>0</v>
      </c>
      <c s="35">
        <f>ROUND(ROUND(H90,2)*ROUND(G90,3),2)</f>
      </c>
      <c s="33" t="s">
        <v>66</v>
      </c>
      <c r="O90">
        <f>(I90*21)/100</f>
      </c>
      <c t="s">
        <v>33</v>
      </c>
    </row>
    <row r="91" spans="1:5" ht="12.75">
      <c r="A91" s="36" t="s">
        <v>67</v>
      </c>
      <c r="E91" s="37" t="s">
        <v>63</v>
      </c>
    </row>
    <row r="92" spans="1:5" ht="12.75">
      <c r="A92" s="38" t="s">
        <v>68</v>
      </c>
      <c r="E92" s="39" t="s">
        <v>1380</v>
      </c>
    </row>
    <row r="93" spans="1:5" ht="12.75">
      <c r="A93" t="s">
        <v>70</v>
      </c>
      <c r="E93" s="37" t="s">
        <v>982</v>
      </c>
    </row>
    <row r="94" spans="1:16" ht="12.75">
      <c r="A94" s="26" t="s">
        <v>61</v>
      </c>
      <c s="31" t="s">
        <v>139</v>
      </c>
      <c s="31" t="s">
        <v>1301</v>
      </c>
      <c s="26" t="s">
        <v>63</v>
      </c>
      <c s="32" t="s">
        <v>1302</v>
      </c>
      <c s="33" t="s">
        <v>85</v>
      </c>
      <c s="34">
        <v>80</v>
      </c>
      <c s="35">
        <v>0</v>
      </c>
      <c s="35">
        <f>ROUND(ROUND(H94,2)*ROUND(G94,3),2)</f>
      </c>
      <c s="33" t="s">
        <v>66</v>
      </c>
      <c r="O94">
        <f>(I94*21)/100</f>
      </c>
      <c t="s">
        <v>33</v>
      </c>
    </row>
    <row r="95" spans="1:5" ht="12.75">
      <c r="A95" s="36" t="s">
        <v>67</v>
      </c>
      <c r="E95" s="37" t="s">
        <v>63</v>
      </c>
    </row>
    <row r="96" spans="1:5" ht="12.75">
      <c r="A96" s="38" t="s">
        <v>68</v>
      </c>
      <c r="E96" s="39" t="s">
        <v>1381</v>
      </c>
    </row>
    <row r="97" spans="1:5" ht="12.75">
      <c r="A97" t="s">
        <v>70</v>
      </c>
      <c r="E97" s="37" t="s">
        <v>982</v>
      </c>
    </row>
    <row r="98" spans="1:16" ht="12.75">
      <c r="A98" s="26" t="s">
        <v>61</v>
      </c>
      <c s="31" t="s">
        <v>143</v>
      </c>
      <c s="31" t="s">
        <v>1304</v>
      </c>
      <c s="26" t="s">
        <v>63</v>
      </c>
      <c s="32" t="s">
        <v>1305</v>
      </c>
      <c s="33" t="s">
        <v>85</v>
      </c>
      <c s="34">
        <v>10</v>
      </c>
      <c s="35">
        <v>0</v>
      </c>
      <c s="35">
        <f>ROUND(ROUND(H98,2)*ROUND(G98,3),2)</f>
      </c>
      <c s="33" t="s">
        <v>66</v>
      </c>
      <c r="O98">
        <f>(I98*21)/100</f>
      </c>
      <c t="s">
        <v>33</v>
      </c>
    </row>
    <row r="99" spans="1:5" ht="12.75">
      <c r="A99" s="36" t="s">
        <v>67</v>
      </c>
      <c r="E99" s="37" t="s">
        <v>63</v>
      </c>
    </row>
    <row r="100" spans="1:5" ht="12.75">
      <c r="A100" s="38" t="s">
        <v>68</v>
      </c>
      <c r="E100" s="39" t="s">
        <v>1376</v>
      </c>
    </row>
    <row r="101" spans="1:5" ht="12.75">
      <c r="A101" t="s">
        <v>70</v>
      </c>
      <c r="E101" s="37" t="s">
        <v>982</v>
      </c>
    </row>
    <row r="102" spans="1:16" ht="12.75">
      <c r="A102" s="26" t="s">
        <v>61</v>
      </c>
      <c s="31" t="s">
        <v>148</v>
      </c>
      <c s="31" t="s">
        <v>1349</v>
      </c>
      <c s="26" t="s">
        <v>63</v>
      </c>
      <c s="32" t="s">
        <v>1350</v>
      </c>
      <c s="33" t="s">
        <v>85</v>
      </c>
      <c s="34">
        <v>1</v>
      </c>
      <c s="35">
        <v>0</v>
      </c>
      <c s="35">
        <f>ROUND(ROUND(H102,2)*ROUND(G102,3),2)</f>
      </c>
      <c s="33" t="s">
        <v>66</v>
      </c>
      <c r="O102">
        <f>(I102*21)/100</f>
      </c>
      <c t="s">
        <v>33</v>
      </c>
    </row>
    <row r="103" spans="1:5" ht="12.75">
      <c r="A103" s="36" t="s">
        <v>67</v>
      </c>
      <c r="E103" s="37" t="s">
        <v>63</v>
      </c>
    </row>
    <row r="104" spans="1:5" ht="25.5">
      <c r="A104" s="38" t="s">
        <v>68</v>
      </c>
      <c r="E104" s="39" t="s">
        <v>1000</v>
      </c>
    </row>
    <row r="105" spans="1:5" ht="12.75">
      <c r="A105" t="s">
        <v>70</v>
      </c>
      <c r="E105" s="37" t="s">
        <v>982</v>
      </c>
    </row>
    <row r="106" spans="1:16" ht="12.75">
      <c r="A106" s="26" t="s">
        <v>61</v>
      </c>
      <c s="31" t="s">
        <v>151</v>
      </c>
      <c s="31" t="s">
        <v>1351</v>
      </c>
      <c s="26" t="s">
        <v>63</v>
      </c>
      <c s="32" t="s">
        <v>1382</v>
      </c>
      <c s="33" t="s">
        <v>85</v>
      </c>
      <c s="34">
        <v>1</v>
      </c>
      <c s="35">
        <v>0</v>
      </c>
      <c s="35">
        <f>ROUND(ROUND(H106,2)*ROUND(G106,3),2)</f>
      </c>
      <c s="33" t="s">
        <v>66</v>
      </c>
      <c r="O106">
        <f>(I106*21)/100</f>
      </c>
      <c t="s">
        <v>33</v>
      </c>
    </row>
    <row r="107" spans="1:5" ht="12.75">
      <c r="A107" s="36" t="s">
        <v>67</v>
      </c>
      <c r="E107" s="37" t="s">
        <v>63</v>
      </c>
    </row>
    <row r="108" spans="1:5" ht="25.5">
      <c r="A108" s="38" t="s">
        <v>68</v>
      </c>
      <c r="E108" s="39" t="s">
        <v>1000</v>
      </c>
    </row>
    <row r="109" spans="1:5" ht="12.75">
      <c r="A109" t="s">
        <v>70</v>
      </c>
      <c r="E109" s="37" t="s">
        <v>982</v>
      </c>
    </row>
    <row r="110" spans="1:16" ht="25.5">
      <c r="A110" s="26" t="s">
        <v>61</v>
      </c>
      <c s="31" t="s">
        <v>155</v>
      </c>
      <c s="31" t="s">
        <v>1383</v>
      </c>
      <c s="26" t="s">
        <v>63</v>
      </c>
      <c s="32" t="s">
        <v>1384</v>
      </c>
      <c s="33" t="s">
        <v>85</v>
      </c>
      <c s="34">
        <v>1</v>
      </c>
      <c s="35">
        <v>0</v>
      </c>
      <c s="35">
        <f>ROUND(ROUND(H110,2)*ROUND(G110,3),2)</f>
      </c>
      <c s="33" t="s">
        <v>66</v>
      </c>
      <c r="O110">
        <f>(I110*21)/100</f>
      </c>
      <c t="s">
        <v>33</v>
      </c>
    </row>
    <row r="111" spans="1:5" ht="12.75">
      <c r="A111" s="36" t="s">
        <v>67</v>
      </c>
      <c r="E111" s="37" t="s">
        <v>63</v>
      </c>
    </row>
    <row r="112" spans="1:5" ht="25.5">
      <c r="A112" s="38" t="s">
        <v>68</v>
      </c>
      <c r="E112" s="39" t="s">
        <v>1000</v>
      </c>
    </row>
    <row r="113" spans="1:5" ht="12.75">
      <c r="A113" t="s">
        <v>70</v>
      </c>
      <c r="E113" s="37" t="s">
        <v>982</v>
      </c>
    </row>
    <row r="114" spans="1:16" ht="12.75">
      <c r="A114" s="26" t="s">
        <v>61</v>
      </c>
      <c s="31" t="s">
        <v>158</v>
      </c>
      <c s="31" t="s">
        <v>1385</v>
      </c>
      <c s="26" t="s">
        <v>63</v>
      </c>
      <c s="32" t="s">
        <v>1386</v>
      </c>
      <c s="33" t="s">
        <v>85</v>
      </c>
      <c s="34">
        <v>1</v>
      </c>
      <c s="35">
        <v>0</v>
      </c>
      <c s="35">
        <f>ROUND(ROUND(H114,2)*ROUND(G114,3),2)</f>
      </c>
      <c s="33" t="s">
        <v>66</v>
      </c>
      <c r="O114">
        <f>(I114*21)/100</f>
      </c>
      <c t="s">
        <v>33</v>
      </c>
    </row>
    <row r="115" spans="1:5" ht="12.75">
      <c r="A115" s="36" t="s">
        <v>67</v>
      </c>
      <c r="E115" s="37" t="s">
        <v>63</v>
      </c>
    </row>
    <row r="116" spans="1:5" ht="25.5">
      <c r="A116" s="38" t="s">
        <v>68</v>
      </c>
      <c r="E116" s="39" t="s">
        <v>1000</v>
      </c>
    </row>
    <row r="117" spans="1:5" ht="12.75">
      <c r="A117" t="s">
        <v>70</v>
      </c>
      <c r="E117" s="37" t="s">
        <v>982</v>
      </c>
    </row>
    <row r="118" spans="1:16" ht="12.75">
      <c r="A118" s="26" t="s">
        <v>61</v>
      </c>
      <c s="31" t="s">
        <v>162</v>
      </c>
      <c s="31" t="s">
        <v>1387</v>
      </c>
      <c s="26" t="s">
        <v>63</v>
      </c>
      <c s="32" t="s">
        <v>1388</v>
      </c>
      <c s="33" t="s">
        <v>85</v>
      </c>
      <c s="34">
        <v>3</v>
      </c>
      <c s="35">
        <v>0</v>
      </c>
      <c s="35">
        <f>ROUND(ROUND(H118,2)*ROUND(G118,3),2)</f>
      </c>
      <c s="33" t="s">
        <v>66</v>
      </c>
      <c r="O118">
        <f>(I118*21)/100</f>
      </c>
      <c t="s">
        <v>33</v>
      </c>
    </row>
    <row r="119" spans="1:5" ht="12.75">
      <c r="A119" s="36" t="s">
        <v>67</v>
      </c>
      <c r="E119" s="37" t="s">
        <v>63</v>
      </c>
    </row>
    <row r="120" spans="1:5" ht="12.75">
      <c r="A120" s="38" t="s">
        <v>68</v>
      </c>
      <c r="E120" s="39" t="s">
        <v>1389</v>
      </c>
    </row>
    <row r="121" spans="1:5" ht="12.75">
      <c r="A121" t="s">
        <v>70</v>
      </c>
      <c r="E121" s="37" t="s">
        <v>982</v>
      </c>
    </row>
    <row r="122" spans="1:16" ht="12.75">
      <c r="A122" s="26" t="s">
        <v>61</v>
      </c>
      <c s="31" t="s">
        <v>166</v>
      </c>
      <c s="31" t="s">
        <v>1390</v>
      </c>
      <c s="26" t="s">
        <v>63</v>
      </c>
      <c s="32" t="s">
        <v>1391</v>
      </c>
      <c s="33" t="s">
        <v>85</v>
      </c>
      <c s="34">
        <v>1</v>
      </c>
      <c s="35">
        <v>0</v>
      </c>
      <c s="35">
        <f>ROUND(ROUND(H122,2)*ROUND(G122,3),2)</f>
      </c>
      <c s="33" t="s">
        <v>66</v>
      </c>
      <c r="O122">
        <f>(I122*21)/100</f>
      </c>
      <c t="s">
        <v>33</v>
      </c>
    </row>
    <row r="123" spans="1:5" ht="12.75">
      <c r="A123" s="36" t="s">
        <v>67</v>
      </c>
      <c r="E123" s="37" t="s">
        <v>63</v>
      </c>
    </row>
    <row r="124" spans="1:5" ht="25.5">
      <c r="A124" s="38" t="s">
        <v>68</v>
      </c>
      <c r="E124" s="39" t="s">
        <v>1000</v>
      </c>
    </row>
    <row r="125" spans="1:5" ht="12.75">
      <c r="A125" t="s">
        <v>70</v>
      </c>
      <c r="E125" s="37" t="s">
        <v>982</v>
      </c>
    </row>
    <row r="126" spans="1:16" ht="12.75">
      <c r="A126" s="26" t="s">
        <v>61</v>
      </c>
      <c s="31" t="s">
        <v>170</v>
      </c>
      <c s="31" t="s">
        <v>1392</v>
      </c>
      <c s="26" t="s">
        <v>63</v>
      </c>
      <c s="32" t="s">
        <v>1393</v>
      </c>
      <c s="33" t="s">
        <v>85</v>
      </c>
      <c s="34">
        <v>1</v>
      </c>
      <c s="35">
        <v>0</v>
      </c>
      <c s="35">
        <f>ROUND(ROUND(H126,2)*ROUND(G126,3),2)</f>
      </c>
      <c s="33" t="s">
        <v>66</v>
      </c>
      <c r="O126">
        <f>(I126*21)/100</f>
      </c>
      <c t="s">
        <v>33</v>
      </c>
    </row>
    <row r="127" spans="1:5" ht="12.75">
      <c r="A127" s="36" t="s">
        <v>67</v>
      </c>
      <c r="E127" s="37" t="s">
        <v>63</v>
      </c>
    </row>
    <row r="128" spans="1:5" ht="25.5">
      <c r="A128" s="38" t="s">
        <v>68</v>
      </c>
      <c r="E128" s="39" t="s">
        <v>1000</v>
      </c>
    </row>
    <row r="129" spans="1:5" ht="12.75">
      <c r="A129" t="s">
        <v>70</v>
      </c>
      <c r="E129" s="37" t="s">
        <v>982</v>
      </c>
    </row>
    <row r="130" spans="1:16" ht="12.75">
      <c r="A130" s="26" t="s">
        <v>61</v>
      </c>
      <c s="31" t="s">
        <v>173</v>
      </c>
      <c s="31" t="s">
        <v>1394</v>
      </c>
      <c s="26" t="s">
        <v>63</v>
      </c>
      <c s="32" t="s">
        <v>1395</v>
      </c>
      <c s="33" t="s">
        <v>85</v>
      </c>
      <c s="34">
        <v>1</v>
      </c>
      <c s="35">
        <v>0</v>
      </c>
      <c s="35">
        <f>ROUND(ROUND(H130,2)*ROUND(G130,3),2)</f>
      </c>
      <c s="33" t="s">
        <v>66</v>
      </c>
      <c r="O130">
        <f>(I130*21)/100</f>
      </c>
      <c t="s">
        <v>33</v>
      </c>
    </row>
    <row r="131" spans="1:5" ht="12.75">
      <c r="A131" s="36" t="s">
        <v>67</v>
      </c>
      <c r="E131" s="37" t="s">
        <v>63</v>
      </c>
    </row>
    <row r="132" spans="1:5" ht="25.5">
      <c r="A132" s="38" t="s">
        <v>68</v>
      </c>
      <c r="E132" s="39" t="s">
        <v>1000</v>
      </c>
    </row>
    <row r="133" spans="1:5" ht="12.75">
      <c r="A133" t="s">
        <v>70</v>
      </c>
      <c r="E133" s="37" t="s">
        <v>982</v>
      </c>
    </row>
    <row r="134" spans="1:16" ht="12.75">
      <c r="A134" s="26" t="s">
        <v>61</v>
      </c>
      <c s="31" t="s">
        <v>177</v>
      </c>
      <c s="31" t="s">
        <v>1396</v>
      </c>
      <c s="26" t="s">
        <v>63</v>
      </c>
      <c s="32" t="s">
        <v>1397</v>
      </c>
      <c s="33" t="s">
        <v>85</v>
      </c>
      <c s="34">
        <v>1</v>
      </c>
      <c s="35">
        <v>0</v>
      </c>
      <c s="35">
        <f>ROUND(ROUND(H134,2)*ROUND(G134,3),2)</f>
      </c>
      <c s="33" t="s">
        <v>66</v>
      </c>
      <c r="O134">
        <f>(I134*21)/100</f>
      </c>
      <c t="s">
        <v>33</v>
      </c>
    </row>
    <row r="135" spans="1:5" ht="12.75">
      <c r="A135" s="36" t="s">
        <v>67</v>
      </c>
      <c r="E135" s="37" t="s">
        <v>63</v>
      </c>
    </row>
    <row r="136" spans="1:5" ht="25.5">
      <c r="A136" s="38" t="s">
        <v>68</v>
      </c>
      <c r="E136" s="39" t="s">
        <v>1000</v>
      </c>
    </row>
    <row r="137" spans="1:5" ht="12.75">
      <c r="A137" t="s">
        <v>70</v>
      </c>
      <c r="E137" s="37" t="s">
        <v>982</v>
      </c>
    </row>
    <row r="138" spans="1:16" ht="12.75">
      <c r="A138" s="26" t="s">
        <v>61</v>
      </c>
      <c s="31" t="s">
        <v>180</v>
      </c>
      <c s="31" t="s">
        <v>1398</v>
      </c>
      <c s="26" t="s">
        <v>63</v>
      </c>
      <c s="32" t="s">
        <v>1399</v>
      </c>
      <c s="33" t="s">
        <v>85</v>
      </c>
      <c s="34">
        <v>1</v>
      </c>
      <c s="35">
        <v>0</v>
      </c>
      <c s="35">
        <f>ROUND(ROUND(H138,2)*ROUND(G138,3),2)</f>
      </c>
      <c s="33" t="s">
        <v>66</v>
      </c>
      <c r="O138">
        <f>(I138*21)/100</f>
      </c>
      <c t="s">
        <v>33</v>
      </c>
    </row>
    <row r="139" spans="1:5" ht="12.75">
      <c r="A139" s="36" t="s">
        <v>67</v>
      </c>
      <c r="E139" s="37" t="s">
        <v>63</v>
      </c>
    </row>
    <row r="140" spans="1:5" ht="25.5">
      <c r="A140" s="38" t="s">
        <v>68</v>
      </c>
      <c r="E140" s="39" t="s">
        <v>1000</v>
      </c>
    </row>
    <row r="141" spans="1:5" ht="12.75">
      <c r="A141" t="s">
        <v>70</v>
      </c>
      <c r="E141" s="37" t="s">
        <v>982</v>
      </c>
    </row>
    <row r="142" spans="1:16" ht="12.75">
      <c r="A142" s="26" t="s">
        <v>61</v>
      </c>
      <c s="31" t="s">
        <v>184</v>
      </c>
      <c s="31" t="s">
        <v>1400</v>
      </c>
      <c s="26" t="s">
        <v>63</v>
      </c>
      <c s="32" t="s">
        <v>1401</v>
      </c>
      <c s="33" t="s">
        <v>85</v>
      </c>
      <c s="34">
        <v>4</v>
      </c>
      <c s="35">
        <v>0</v>
      </c>
      <c s="35">
        <f>ROUND(ROUND(H142,2)*ROUND(G142,3),2)</f>
      </c>
      <c s="33" t="s">
        <v>66</v>
      </c>
      <c r="O142">
        <f>(I142*21)/100</f>
      </c>
      <c t="s">
        <v>33</v>
      </c>
    </row>
    <row r="143" spans="1:5" ht="12.75">
      <c r="A143" s="36" t="s">
        <v>67</v>
      </c>
      <c r="E143" s="37" t="s">
        <v>63</v>
      </c>
    </row>
    <row r="144" spans="1:5" ht="25.5">
      <c r="A144" s="38" t="s">
        <v>68</v>
      </c>
      <c r="E144" s="39" t="s">
        <v>1000</v>
      </c>
    </row>
    <row r="145" spans="1:5" ht="25.5">
      <c r="A145" t="s">
        <v>70</v>
      </c>
      <c r="E145" s="37" t="s">
        <v>1402</v>
      </c>
    </row>
    <row r="146" spans="1:16" ht="12.75">
      <c r="A146" s="26" t="s">
        <v>61</v>
      </c>
      <c s="31" t="s">
        <v>188</v>
      </c>
      <c s="31" t="s">
        <v>1403</v>
      </c>
      <c s="26" t="s">
        <v>63</v>
      </c>
      <c s="32" t="s">
        <v>1404</v>
      </c>
      <c s="33" t="s">
        <v>85</v>
      </c>
      <c s="34">
        <v>1</v>
      </c>
      <c s="35">
        <v>0</v>
      </c>
      <c s="35">
        <f>ROUND(ROUND(H146,2)*ROUND(G146,3),2)</f>
      </c>
      <c s="33" t="s">
        <v>66</v>
      </c>
      <c r="O146">
        <f>(I146*21)/100</f>
      </c>
      <c t="s">
        <v>33</v>
      </c>
    </row>
    <row r="147" spans="1:5" ht="12.75">
      <c r="A147" s="36" t="s">
        <v>67</v>
      </c>
      <c r="E147" s="37" t="s">
        <v>63</v>
      </c>
    </row>
    <row r="148" spans="1:5" ht="25.5">
      <c r="A148" s="38" t="s">
        <v>68</v>
      </c>
      <c r="E148" s="39" t="s">
        <v>1000</v>
      </c>
    </row>
    <row r="149" spans="1:5" ht="12.75">
      <c r="A149" t="s">
        <v>70</v>
      </c>
      <c r="E149" s="37" t="s">
        <v>982</v>
      </c>
    </row>
    <row r="150" spans="1:16" ht="12.75">
      <c r="A150" s="26" t="s">
        <v>61</v>
      </c>
      <c s="31" t="s">
        <v>191</v>
      </c>
      <c s="31" t="s">
        <v>1405</v>
      </c>
      <c s="26" t="s">
        <v>63</v>
      </c>
      <c s="32" t="s">
        <v>1406</v>
      </c>
      <c s="33" t="s">
        <v>85</v>
      </c>
      <c s="34">
        <v>1</v>
      </c>
      <c s="35">
        <v>0</v>
      </c>
      <c s="35">
        <f>ROUND(ROUND(H150,2)*ROUND(G150,3),2)</f>
      </c>
      <c s="33" t="s">
        <v>66</v>
      </c>
      <c r="O150">
        <f>(I150*21)/100</f>
      </c>
      <c t="s">
        <v>33</v>
      </c>
    </row>
    <row r="151" spans="1:5" ht="12.75">
      <c r="A151" s="36" t="s">
        <v>67</v>
      </c>
      <c r="E151" s="37" t="s">
        <v>63</v>
      </c>
    </row>
    <row r="152" spans="1:5" ht="25.5">
      <c r="A152" s="38" t="s">
        <v>68</v>
      </c>
      <c r="E152" s="39" t="s">
        <v>1000</v>
      </c>
    </row>
    <row r="153" spans="1:5" ht="12.75">
      <c r="A153" t="s">
        <v>70</v>
      </c>
      <c r="E153" s="37" t="s">
        <v>982</v>
      </c>
    </row>
    <row r="154" spans="1:16" ht="12.75">
      <c r="A154" s="26" t="s">
        <v>61</v>
      </c>
      <c s="31" t="s">
        <v>194</v>
      </c>
      <c s="31" t="s">
        <v>1407</v>
      </c>
      <c s="26" t="s">
        <v>63</v>
      </c>
      <c s="32" t="s">
        <v>1408</v>
      </c>
      <c s="33" t="s">
        <v>85</v>
      </c>
      <c s="34">
        <v>6</v>
      </c>
      <c s="35">
        <v>0</v>
      </c>
      <c s="35">
        <f>ROUND(ROUND(H154,2)*ROUND(G154,3),2)</f>
      </c>
      <c s="33" t="s">
        <v>66</v>
      </c>
      <c r="O154">
        <f>(I154*21)/100</f>
      </c>
      <c t="s">
        <v>33</v>
      </c>
    </row>
    <row r="155" spans="1:5" ht="12.75">
      <c r="A155" s="36" t="s">
        <v>67</v>
      </c>
      <c r="E155" s="37" t="s">
        <v>63</v>
      </c>
    </row>
    <row r="156" spans="1:5" ht="12.75">
      <c r="A156" s="38" t="s">
        <v>68</v>
      </c>
      <c r="E156" s="39" t="s">
        <v>1409</v>
      </c>
    </row>
    <row r="157" spans="1:5" ht="12.75">
      <c r="A157" t="s">
        <v>70</v>
      </c>
      <c r="E157" s="37" t="s">
        <v>982</v>
      </c>
    </row>
    <row r="158" spans="1:16" ht="12.75">
      <c r="A158" s="26" t="s">
        <v>61</v>
      </c>
      <c s="31" t="s">
        <v>198</v>
      </c>
      <c s="31" t="s">
        <v>1410</v>
      </c>
      <c s="26" t="s">
        <v>63</v>
      </c>
      <c s="32" t="s">
        <v>1411</v>
      </c>
      <c s="33" t="s">
        <v>85</v>
      </c>
      <c s="34">
        <v>6</v>
      </c>
      <c s="35">
        <v>0</v>
      </c>
      <c s="35">
        <f>ROUND(ROUND(H158,2)*ROUND(G158,3),2)</f>
      </c>
      <c s="33" t="s">
        <v>66</v>
      </c>
      <c r="O158">
        <f>(I158*21)/100</f>
      </c>
      <c t="s">
        <v>33</v>
      </c>
    </row>
    <row r="159" spans="1:5" ht="12.75">
      <c r="A159" s="36" t="s">
        <v>67</v>
      </c>
      <c r="E159" s="37" t="s">
        <v>63</v>
      </c>
    </row>
    <row r="160" spans="1:5" ht="12.75">
      <c r="A160" s="38" t="s">
        <v>68</v>
      </c>
      <c r="E160" s="39" t="s">
        <v>1409</v>
      </c>
    </row>
    <row r="161" spans="1:5" ht="12.75">
      <c r="A161" t="s">
        <v>70</v>
      </c>
      <c r="E161" s="37" t="s">
        <v>982</v>
      </c>
    </row>
    <row r="162" spans="1:16" ht="12.75">
      <c r="A162" s="26" t="s">
        <v>61</v>
      </c>
      <c s="31" t="s">
        <v>202</v>
      </c>
      <c s="31" t="s">
        <v>1412</v>
      </c>
      <c s="26" t="s">
        <v>63</v>
      </c>
      <c s="32" t="s">
        <v>1413</v>
      </c>
      <c s="33" t="s">
        <v>85</v>
      </c>
      <c s="34">
        <v>6</v>
      </c>
      <c s="35">
        <v>0</v>
      </c>
      <c s="35">
        <f>ROUND(ROUND(H162,2)*ROUND(G162,3),2)</f>
      </c>
      <c s="33" t="s">
        <v>66</v>
      </c>
      <c r="O162">
        <f>(I162*21)/100</f>
      </c>
      <c t="s">
        <v>33</v>
      </c>
    </row>
    <row r="163" spans="1:5" ht="12.75">
      <c r="A163" s="36" t="s">
        <v>67</v>
      </c>
      <c r="E163" s="37" t="s">
        <v>63</v>
      </c>
    </row>
    <row r="164" spans="1:5" ht="12.75">
      <c r="A164" s="38" t="s">
        <v>68</v>
      </c>
      <c r="E164" s="39" t="s">
        <v>1409</v>
      </c>
    </row>
    <row r="165" spans="1:5" ht="12.75">
      <c r="A165" t="s">
        <v>70</v>
      </c>
      <c r="E165" s="37" t="s">
        <v>982</v>
      </c>
    </row>
    <row r="166" spans="1:16" ht="12.75">
      <c r="A166" s="26" t="s">
        <v>61</v>
      </c>
      <c s="31" t="s">
        <v>206</v>
      </c>
      <c s="31" t="s">
        <v>1414</v>
      </c>
      <c s="26" t="s">
        <v>63</v>
      </c>
      <c s="32" t="s">
        <v>1415</v>
      </c>
      <c s="33" t="s">
        <v>85</v>
      </c>
      <c s="34">
        <v>48</v>
      </c>
      <c s="35">
        <v>0</v>
      </c>
      <c s="35">
        <f>ROUND(ROUND(H166,2)*ROUND(G166,3),2)</f>
      </c>
      <c s="33" t="s">
        <v>66</v>
      </c>
      <c r="O166">
        <f>(I166*21)/100</f>
      </c>
      <c t="s">
        <v>33</v>
      </c>
    </row>
    <row r="167" spans="1:5" ht="12.75">
      <c r="A167" s="36" t="s">
        <v>67</v>
      </c>
      <c r="E167" s="37" t="s">
        <v>63</v>
      </c>
    </row>
    <row r="168" spans="1:5" ht="12.75">
      <c r="A168" s="38" t="s">
        <v>68</v>
      </c>
      <c r="E168" s="39" t="s">
        <v>1416</v>
      </c>
    </row>
    <row r="169" spans="1:5" ht="12.75">
      <c r="A169" t="s">
        <v>70</v>
      </c>
      <c r="E169" s="37" t="s">
        <v>982</v>
      </c>
    </row>
    <row r="170" spans="1:16" ht="25.5">
      <c r="A170" s="26" t="s">
        <v>61</v>
      </c>
      <c s="31" t="s">
        <v>210</v>
      </c>
      <c s="31" t="s">
        <v>1417</v>
      </c>
      <c s="26" t="s">
        <v>63</v>
      </c>
      <c s="32" t="s">
        <v>1418</v>
      </c>
      <c s="33" t="s">
        <v>85</v>
      </c>
      <c s="34">
        <v>22</v>
      </c>
      <c s="35">
        <v>0</v>
      </c>
      <c s="35">
        <f>ROUND(ROUND(H170,2)*ROUND(G170,3),2)</f>
      </c>
      <c s="33" t="s">
        <v>66</v>
      </c>
      <c r="O170">
        <f>(I170*21)/100</f>
      </c>
      <c t="s">
        <v>33</v>
      </c>
    </row>
    <row r="171" spans="1:5" ht="12.75">
      <c r="A171" s="36" t="s">
        <v>67</v>
      </c>
      <c r="E171" s="37" t="s">
        <v>63</v>
      </c>
    </row>
    <row r="172" spans="1:5" ht="12.75">
      <c r="A172" s="38" t="s">
        <v>68</v>
      </c>
      <c r="E172" s="39" t="s">
        <v>1419</v>
      </c>
    </row>
    <row r="173" spans="1:5" ht="12.75">
      <c r="A173" t="s">
        <v>70</v>
      </c>
      <c r="E173" s="37" t="s">
        <v>982</v>
      </c>
    </row>
    <row r="174" spans="1:16" ht="12.75">
      <c r="A174" s="26" t="s">
        <v>61</v>
      </c>
      <c s="31" t="s">
        <v>214</v>
      </c>
      <c s="31" t="s">
        <v>1420</v>
      </c>
      <c s="26" t="s">
        <v>63</v>
      </c>
      <c s="32" t="s">
        <v>1421</v>
      </c>
      <c s="33" t="s">
        <v>85</v>
      </c>
      <c s="34">
        <v>66</v>
      </c>
      <c s="35">
        <v>0</v>
      </c>
      <c s="35">
        <f>ROUND(ROUND(H174,2)*ROUND(G174,3),2)</f>
      </c>
      <c s="33" t="s">
        <v>66</v>
      </c>
      <c r="O174">
        <f>(I174*21)/100</f>
      </c>
      <c t="s">
        <v>33</v>
      </c>
    </row>
    <row r="175" spans="1:5" ht="12.75">
      <c r="A175" s="36" t="s">
        <v>67</v>
      </c>
      <c r="E175" s="37" t="s">
        <v>63</v>
      </c>
    </row>
    <row r="176" spans="1:5" ht="12.75">
      <c r="A176" s="38" t="s">
        <v>68</v>
      </c>
      <c r="E176" s="39" t="s">
        <v>1422</v>
      </c>
    </row>
    <row r="177" spans="1:5" ht="12.75">
      <c r="A177" t="s">
        <v>70</v>
      </c>
      <c r="E177" s="37" t="s">
        <v>982</v>
      </c>
    </row>
    <row r="178" spans="1:16" ht="12.75">
      <c r="A178" s="26" t="s">
        <v>61</v>
      </c>
      <c s="31" t="s">
        <v>217</v>
      </c>
      <c s="31" t="s">
        <v>1423</v>
      </c>
      <c s="26" t="s">
        <v>63</v>
      </c>
      <c s="32" t="s">
        <v>1424</v>
      </c>
      <c s="33" t="s">
        <v>85</v>
      </c>
      <c s="34">
        <v>136</v>
      </c>
      <c s="35">
        <v>0</v>
      </c>
      <c s="35">
        <f>ROUND(ROUND(H178,2)*ROUND(G178,3),2)</f>
      </c>
      <c s="33" t="s">
        <v>66</v>
      </c>
      <c r="O178">
        <f>(I178*21)/100</f>
      </c>
      <c t="s">
        <v>33</v>
      </c>
    </row>
    <row r="179" spans="1:5" ht="12.75">
      <c r="A179" s="36" t="s">
        <v>67</v>
      </c>
      <c r="E179" s="37" t="s">
        <v>63</v>
      </c>
    </row>
    <row r="180" spans="1:5" ht="12.75">
      <c r="A180" s="38" t="s">
        <v>68</v>
      </c>
      <c r="E180" s="39" t="s">
        <v>1425</v>
      </c>
    </row>
    <row r="181" spans="1:5" ht="12.75">
      <c r="A181" t="s">
        <v>70</v>
      </c>
      <c r="E181" s="37" t="s">
        <v>982</v>
      </c>
    </row>
    <row r="182" spans="1:16" ht="12.75">
      <c r="A182" s="26" t="s">
        <v>61</v>
      </c>
      <c s="31" t="s">
        <v>220</v>
      </c>
      <c s="31" t="s">
        <v>1426</v>
      </c>
      <c s="26" t="s">
        <v>63</v>
      </c>
      <c s="32" t="s">
        <v>1427</v>
      </c>
      <c s="33" t="s">
        <v>85</v>
      </c>
      <c s="34">
        <v>48</v>
      </c>
      <c s="35">
        <v>0</v>
      </c>
      <c s="35">
        <f>ROUND(ROUND(H182,2)*ROUND(G182,3),2)</f>
      </c>
      <c s="33" t="s">
        <v>66</v>
      </c>
      <c r="O182">
        <f>(I182*21)/100</f>
      </c>
      <c t="s">
        <v>33</v>
      </c>
    </row>
    <row r="183" spans="1:5" ht="12.75">
      <c r="A183" s="36" t="s">
        <v>67</v>
      </c>
      <c r="E183" s="37" t="s">
        <v>63</v>
      </c>
    </row>
    <row r="184" spans="1:5" ht="12.75">
      <c r="A184" s="38" t="s">
        <v>68</v>
      </c>
      <c r="E184" s="39" t="s">
        <v>1416</v>
      </c>
    </row>
    <row r="185" spans="1:5" ht="12.75">
      <c r="A185" t="s">
        <v>70</v>
      </c>
      <c r="E185" s="37" t="s">
        <v>982</v>
      </c>
    </row>
    <row r="186" spans="1:16" ht="12.75">
      <c r="A186" s="26" t="s">
        <v>61</v>
      </c>
      <c s="31" t="s">
        <v>223</v>
      </c>
      <c s="31" t="s">
        <v>1428</v>
      </c>
      <c s="26" t="s">
        <v>63</v>
      </c>
      <c s="32" t="s">
        <v>1429</v>
      </c>
      <c s="33" t="s">
        <v>85</v>
      </c>
      <c s="34">
        <v>48</v>
      </c>
      <c s="35">
        <v>0</v>
      </c>
      <c s="35">
        <f>ROUND(ROUND(H186,2)*ROUND(G186,3),2)</f>
      </c>
      <c s="33" t="s">
        <v>66</v>
      </c>
      <c r="O186">
        <f>(I186*21)/100</f>
      </c>
      <c t="s">
        <v>33</v>
      </c>
    </row>
    <row r="187" spans="1:5" ht="12.75">
      <c r="A187" s="36" t="s">
        <v>67</v>
      </c>
      <c r="E187" s="37" t="s">
        <v>63</v>
      </c>
    </row>
    <row r="188" spans="1:5" ht="12.75">
      <c r="A188" s="38" t="s">
        <v>68</v>
      </c>
      <c r="E188" s="39" t="s">
        <v>1416</v>
      </c>
    </row>
    <row r="189" spans="1:5" ht="12.75">
      <c r="A189" t="s">
        <v>70</v>
      </c>
      <c r="E189" s="37" t="s">
        <v>982</v>
      </c>
    </row>
    <row r="190" spans="1:16" ht="12.75">
      <c r="A190" s="26" t="s">
        <v>61</v>
      </c>
      <c s="31" t="s">
        <v>226</v>
      </c>
      <c s="31" t="s">
        <v>1430</v>
      </c>
      <c s="26" t="s">
        <v>63</v>
      </c>
      <c s="32" t="s">
        <v>1431</v>
      </c>
      <c s="33" t="s">
        <v>85</v>
      </c>
      <c s="34">
        <v>15</v>
      </c>
      <c s="35">
        <v>0</v>
      </c>
      <c s="35">
        <f>ROUND(ROUND(H190,2)*ROUND(G190,3),2)</f>
      </c>
      <c s="33" t="s">
        <v>66</v>
      </c>
      <c r="O190">
        <f>(I190*21)/100</f>
      </c>
      <c t="s">
        <v>33</v>
      </c>
    </row>
    <row r="191" spans="1:5" ht="12.75">
      <c r="A191" s="36" t="s">
        <v>67</v>
      </c>
      <c r="E191" s="37" t="s">
        <v>63</v>
      </c>
    </row>
    <row r="192" spans="1:5" ht="12.75">
      <c r="A192" s="38" t="s">
        <v>68</v>
      </c>
      <c r="E192" s="39" t="s">
        <v>1432</v>
      </c>
    </row>
    <row r="193" spans="1:5" ht="12.75">
      <c r="A193" t="s">
        <v>70</v>
      </c>
      <c r="E193" s="37" t="s">
        <v>982</v>
      </c>
    </row>
    <row r="194" spans="1:16" ht="12.75">
      <c r="A194" s="26" t="s">
        <v>61</v>
      </c>
      <c s="31" t="s">
        <v>230</v>
      </c>
      <c s="31" t="s">
        <v>1433</v>
      </c>
      <c s="26" t="s">
        <v>63</v>
      </c>
      <c s="32" t="s">
        <v>1434</v>
      </c>
      <c s="33" t="s">
        <v>85</v>
      </c>
      <c s="34">
        <v>15</v>
      </c>
      <c s="35">
        <v>0</v>
      </c>
      <c s="35">
        <f>ROUND(ROUND(H194,2)*ROUND(G194,3),2)</f>
      </c>
      <c s="33" t="s">
        <v>66</v>
      </c>
      <c r="O194">
        <f>(I194*21)/100</f>
      </c>
      <c t="s">
        <v>33</v>
      </c>
    </row>
    <row r="195" spans="1:5" ht="12.75">
      <c r="A195" s="36" t="s">
        <v>67</v>
      </c>
      <c r="E195" s="37" t="s">
        <v>63</v>
      </c>
    </row>
    <row r="196" spans="1:5" ht="12.75">
      <c r="A196" s="38" t="s">
        <v>68</v>
      </c>
      <c r="E196" s="39" t="s">
        <v>1432</v>
      </c>
    </row>
    <row r="197" spans="1:5" ht="12.75">
      <c r="A197" t="s">
        <v>70</v>
      </c>
      <c r="E197" s="37" t="s">
        <v>982</v>
      </c>
    </row>
    <row r="198" spans="1:16" ht="12.75">
      <c r="A198" s="26" t="s">
        <v>61</v>
      </c>
      <c s="31" t="s">
        <v>234</v>
      </c>
      <c s="31" t="s">
        <v>1435</v>
      </c>
      <c s="26" t="s">
        <v>63</v>
      </c>
      <c s="32" t="s">
        <v>1436</v>
      </c>
      <c s="33" t="s">
        <v>1437</v>
      </c>
      <c s="34">
        <v>12.6</v>
      </c>
      <c s="35">
        <v>0</v>
      </c>
      <c s="35">
        <f>ROUND(ROUND(H198,2)*ROUND(G198,3),2)</f>
      </c>
      <c s="33" t="s">
        <v>66</v>
      </c>
      <c r="O198">
        <f>(I198*21)/100</f>
      </c>
      <c t="s">
        <v>33</v>
      </c>
    </row>
    <row r="199" spans="1:5" ht="12.75">
      <c r="A199" s="36" t="s">
        <v>67</v>
      </c>
      <c r="E199" s="37" t="s">
        <v>63</v>
      </c>
    </row>
    <row r="200" spans="1:5" ht="12.75">
      <c r="A200" s="38" t="s">
        <v>68</v>
      </c>
      <c r="E200" s="39" t="s">
        <v>1438</v>
      </c>
    </row>
    <row r="201" spans="1:5" ht="12.75">
      <c r="A201" t="s">
        <v>70</v>
      </c>
      <c r="E201" s="37" t="s">
        <v>982</v>
      </c>
    </row>
    <row r="202" spans="1:16" ht="12.75">
      <c r="A202" s="26" t="s">
        <v>61</v>
      </c>
      <c s="31" t="s">
        <v>238</v>
      </c>
      <c s="31" t="s">
        <v>1439</v>
      </c>
      <c s="26" t="s">
        <v>63</v>
      </c>
      <c s="32" t="s">
        <v>1440</v>
      </c>
      <c s="33" t="s">
        <v>1437</v>
      </c>
      <c s="34">
        <v>4</v>
      </c>
      <c s="35">
        <v>0</v>
      </c>
      <c s="35">
        <f>ROUND(ROUND(H202,2)*ROUND(G202,3),2)</f>
      </c>
      <c s="33" t="s">
        <v>66</v>
      </c>
      <c r="O202">
        <f>(I202*21)/100</f>
      </c>
      <c t="s">
        <v>33</v>
      </c>
    </row>
    <row r="203" spans="1:5" ht="12.75">
      <c r="A203" s="36" t="s">
        <v>67</v>
      </c>
      <c r="E203" s="37" t="s">
        <v>63</v>
      </c>
    </row>
    <row r="204" spans="1:5" ht="12.75">
      <c r="A204" s="38" t="s">
        <v>68</v>
      </c>
      <c r="E204" s="39" t="s">
        <v>1441</v>
      </c>
    </row>
    <row r="205" spans="1:5" ht="12.75">
      <c r="A205" t="s">
        <v>70</v>
      </c>
      <c r="E205" s="37" t="s">
        <v>982</v>
      </c>
    </row>
    <row r="206" spans="1:16" ht="12.75">
      <c r="A206" s="26" t="s">
        <v>61</v>
      </c>
      <c s="31" t="s">
        <v>242</v>
      </c>
      <c s="31" t="s">
        <v>1442</v>
      </c>
      <c s="26" t="s">
        <v>63</v>
      </c>
      <c s="32" t="s">
        <v>1443</v>
      </c>
      <c s="33" t="s">
        <v>1437</v>
      </c>
      <c s="34">
        <v>16.6</v>
      </c>
      <c s="35">
        <v>0</v>
      </c>
      <c s="35">
        <f>ROUND(ROUND(H206,2)*ROUND(G206,3),2)</f>
      </c>
      <c s="33" t="s">
        <v>66</v>
      </c>
      <c r="O206">
        <f>(I206*21)/100</f>
      </c>
      <c t="s">
        <v>33</v>
      </c>
    </row>
    <row r="207" spans="1:5" ht="12.75">
      <c r="A207" s="36" t="s">
        <v>67</v>
      </c>
      <c r="E207" s="37" t="s">
        <v>63</v>
      </c>
    </row>
    <row r="208" spans="1:5" ht="12.75">
      <c r="A208" s="38" t="s">
        <v>68</v>
      </c>
      <c r="E208" s="39" t="s">
        <v>1444</v>
      </c>
    </row>
    <row r="209" spans="1:5" ht="12.75">
      <c r="A209" t="s">
        <v>70</v>
      </c>
      <c r="E209" s="37" t="s">
        <v>982</v>
      </c>
    </row>
    <row r="210" spans="1:16" ht="12.75">
      <c r="A210" s="26" t="s">
        <v>61</v>
      </c>
      <c s="31" t="s">
        <v>247</v>
      </c>
      <c s="31" t="s">
        <v>1445</v>
      </c>
      <c s="26" t="s">
        <v>63</v>
      </c>
      <c s="32" t="s">
        <v>1446</v>
      </c>
      <c s="33" t="s">
        <v>1447</v>
      </c>
      <c s="34">
        <v>1</v>
      </c>
      <c s="35">
        <v>0</v>
      </c>
      <c s="35">
        <f>ROUND(ROUND(H210,2)*ROUND(G210,3),2)</f>
      </c>
      <c s="33" t="s">
        <v>66</v>
      </c>
      <c r="O210">
        <f>(I210*21)/100</f>
      </c>
      <c t="s">
        <v>33</v>
      </c>
    </row>
    <row r="211" spans="1:5" ht="12.75">
      <c r="A211" s="36" t="s">
        <v>67</v>
      </c>
      <c r="E211" s="37" t="s">
        <v>63</v>
      </c>
    </row>
    <row r="212" spans="1:5" ht="25.5">
      <c r="A212" s="38" t="s">
        <v>68</v>
      </c>
      <c r="E212" s="39" t="s">
        <v>1000</v>
      </c>
    </row>
    <row r="213" spans="1:5" ht="12.75">
      <c r="A213" t="s">
        <v>70</v>
      </c>
      <c r="E213" s="37" t="s">
        <v>982</v>
      </c>
    </row>
    <row r="214" spans="1:16" ht="12.75">
      <c r="A214" s="26" t="s">
        <v>61</v>
      </c>
      <c s="31" t="s">
        <v>251</v>
      </c>
      <c s="31" t="s">
        <v>1448</v>
      </c>
      <c s="26" t="s">
        <v>63</v>
      </c>
      <c s="32" t="s">
        <v>1449</v>
      </c>
      <c s="33" t="s">
        <v>1447</v>
      </c>
      <c s="34">
        <v>2</v>
      </c>
      <c s="35">
        <v>0</v>
      </c>
      <c s="35">
        <f>ROUND(ROUND(H214,2)*ROUND(G214,3),2)</f>
      </c>
      <c s="33" t="s">
        <v>66</v>
      </c>
      <c r="O214">
        <f>(I214*21)/100</f>
      </c>
      <c t="s">
        <v>33</v>
      </c>
    </row>
    <row r="215" spans="1:5" ht="12.75">
      <c r="A215" s="36" t="s">
        <v>67</v>
      </c>
      <c r="E215" s="37" t="s">
        <v>63</v>
      </c>
    </row>
    <row r="216" spans="1:5" ht="12.75">
      <c r="A216" s="38" t="s">
        <v>68</v>
      </c>
      <c r="E216" s="39" t="s">
        <v>1450</v>
      </c>
    </row>
    <row r="217" spans="1:5" ht="12.75">
      <c r="A217" t="s">
        <v>70</v>
      </c>
      <c r="E217" s="37" t="s">
        <v>982</v>
      </c>
    </row>
    <row r="218" spans="1:16" ht="12.75">
      <c r="A218" s="26" t="s">
        <v>61</v>
      </c>
      <c s="31" t="s">
        <v>255</v>
      </c>
      <c s="31" t="s">
        <v>1451</v>
      </c>
      <c s="26" t="s">
        <v>63</v>
      </c>
      <c s="32" t="s">
        <v>1452</v>
      </c>
      <c s="33" t="s">
        <v>1447</v>
      </c>
      <c s="34">
        <v>2</v>
      </c>
      <c s="35">
        <v>0</v>
      </c>
      <c s="35">
        <f>ROUND(ROUND(H218,2)*ROUND(G218,3),2)</f>
      </c>
      <c s="33" t="s">
        <v>66</v>
      </c>
      <c r="O218">
        <f>(I218*21)/100</f>
      </c>
      <c t="s">
        <v>33</v>
      </c>
    </row>
    <row r="219" spans="1:5" ht="12.75">
      <c r="A219" s="36" t="s">
        <v>67</v>
      </c>
      <c r="E219" s="37" t="s">
        <v>63</v>
      </c>
    </row>
    <row r="220" spans="1:5" ht="12.75">
      <c r="A220" s="38" t="s">
        <v>68</v>
      </c>
      <c r="E220" s="39" t="s">
        <v>1450</v>
      </c>
    </row>
    <row r="221" spans="1:5" ht="12.75">
      <c r="A221" t="s">
        <v>70</v>
      </c>
      <c r="E221" s="37" t="s">
        <v>982</v>
      </c>
    </row>
    <row r="222" spans="1:16" ht="12.75">
      <c r="A222" s="26" t="s">
        <v>61</v>
      </c>
      <c s="31" t="s">
        <v>259</v>
      </c>
      <c s="31" t="s">
        <v>1453</v>
      </c>
      <c s="26" t="s">
        <v>63</v>
      </c>
      <c s="32" t="s">
        <v>1454</v>
      </c>
      <c s="33" t="s">
        <v>1447</v>
      </c>
      <c s="34">
        <v>2</v>
      </c>
      <c s="35">
        <v>0</v>
      </c>
      <c s="35">
        <f>ROUND(ROUND(H222,2)*ROUND(G222,3),2)</f>
      </c>
      <c s="33" t="s">
        <v>66</v>
      </c>
      <c r="O222">
        <f>(I222*21)/100</f>
      </c>
      <c t="s">
        <v>33</v>
      </c>
    </row>
    <row r="223" spans="1:5" ht="12.75">
      <c r="A223" s="36" t="s">
        <v>67</v>
      </c>
      <c r="E223" s="37" t="s">
        <v>63</v>
      </c>
    </row>
    <row r="224" spans="1:5" ht="12.75">
      <c r="A224" s="38" t="s">
        <v>68</v>
      </c>
      <c r="E224" s="39" t="s">
        <v>1450</v>
      </c>
    </row>
    <row r="225" spans="1:5" ht="12.75">
      <c r="A225" t="s">
        <v>70</v>
      </c>
      <c r="E225" s="37" t="s">
        <v>982</v>
      </c>
    </row>
    <row r="226" spans="1:16" ht="12.75">
      <c r="A226" s="26" t="s">
        <v>61</v>
      </c>
      <c s="31" t="s">
        <v>263</v>
      </c>
      <c s="31" t="s">
        <v>1455</v>
      </c>
      <c s="26" t="s">
        <v>63</v>
      </c>
      <c s="32" t="s">
        <v>1456</v>
      </c>
      <c s="33" t="s">
        <v>85</v>
      </c>
      <c s="34">
        <v>1</v>
      </c>
      <c s="35">
        <v>0</v>
      </c>
      <c s="35">
        <f>ROUND(ROUND(H226,2)*ROUND(G226,3),2)</f>
      </c>
      <c s="33" t="s">
        <v>66</v>
      </c>
      <c r="O226">
        <f>(I226*21)/100</f>
      </c>
      <c t="s">
        <v>33</v>
      </c>
    </row>
    <row r="227" spans="1:5" ht="12.75">
      <c r="A227" s="36" t="s">
        <v>67</v>
      </c>
      <c r="E227" s="37" t="s">
        <v>63</v>
      </c>
    </row>
    <row r="228" spans="1:5" ht="25.5">
      <c r="A228" s="38" t="s">
        <v>68</v>
      </c>
      <c r="E228" s="39" t="s">
        <v>1000</v>
      </c>
    </row>
    <row r="229" spans="1:5" ht="12.75">
      <c r="A229" t="s">
        <v>70</v>
      </c>
      <c r="E22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f>
      </c>
      <c t="s">
        <v>32</v>
      </c>
    </row>
    <row r="3" spans="1:16" ht="15" customHeight="1">
      <c r="A3" t="s">
        <v>12</v>
      </c>
      <c s="12" t="s">
        <v>14</v>
      </c>
      <c s="13" t="s">
        <v>15</v>
      </c>
      <c s="1"/>
      <c s="14" t="s">
        <v>16</v>
      </c>
      <c s="1"/>
      <c s="9"/>
      <c s="8" t="s">
        <v>1457</v>
      </c>
      <c s="40">
        <f>0+I11+I24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1358</v>
      </c>
      <c s="1"/>
      <c s="14" t="s">
        <v>1359</v>
      </c>
      <c s="1"/>
      <c s="1"/>
      <c s="1"/>
      <c s="1"/>
      <c s="1"/>
    </row>
    <row r="7" spans="1:10" ht="12.75" customHeight="1">
      <c r="A7" t="s">
        <v>27</v>
      </c>
      <c s="16" t="s">
        <v>28</v>
      </c>
      <c s="17" t="s">
        <v>1457</v>
      </c>
      <c s="6"/>
      <c s="18" t="s">
        <v>1458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1099</v>
      </c>
      <c s="27"/>
      <c s="27"/>
      <c s="27"/>
      <c s="30">
        <f>0+Q11</f>
      </c>
      <c s="27"/>
      <c r="O11">
        <f>0+R11</f>
      </c>
      <c r="Q11">
        <f>0+I12+I16+I20</f>
      </c>
      <c>
        <f>0+O12+O16+O20</f>
      </c>
    </row>
    <row r="12" spans="1:16" ht="12.75">
      <c r="A12" s="26" t="s">
        <v>61</v>
      </c>
      <c s="31" t="s">
        <v>39</v>
      </c>
      <c s="31" t="s">
        <v>1364</v>
      </c>
      <c s="26" t="s">
        <v>63</v>
      </c>
      <c s="32" t="s">
        <v>1365</v>
      </c>
      <c s="33" t="s">
        <v>65</v>
      </c>
      <c s="34">
        <v>3</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12.75">
      <c r="A16" s="26" t="s">
        <v>61</v>
      </c>
      <c s="31" t="s">
        <v>33</v>
      </c>
      <c s="31" t="s">
        <v>1118</v>
      </c>
      <c s="26" t="s">
        <v>63</v>
      </c>
      <c s="32" t="s">
        <v>1119</v>
      </c>
      <c s="33" t="s">
        <v>65</v>
      </c>
      <c s="34">
        <v>3</v>
      </c>
      <c s="35">
        <v>0</v>
      </c>
      <c s="35">
        <f>ROUND(ROUND(H16,2)*ROUND(G16,3),2)</f>
      </c>
      <c s="33" t="s">
        <v>66</v>
      </c>
      <c r="O16">
        <f>(I16*21)/100</f>
      </c>
      <c t="s">
        <v>33</v>
      </c>
    </row>
    <row r="17" spans="1:5" ht="12.75">
      <c r="A17" s="36" t="s">
        <v>67</v>
      </c>
      <c r="E17" s="37" t="s">
        <v>63</v>
      </c>
    </row>
    <row r="18" spans="1:5" ht="25.5">
      <c r="A18" s="38" t="s">
        <v>68</v>
      </c>
      <c r="E18" s="39" t="s">
        <v>1000</v>
      </c>
    </row>
    <row r="19" spans="1:5" ht="12.75">
      <c r="A19" t="s">
        <v>70</v>
      </c>
      <c r="E19" s="37" t="s">
        <v>982</v>
      </c>
    </row>
    <row r="20" spans="1:16" ht="12.75">
      <c r="A20" s="26" t="s">
        <v>61</v>
      </c>
      <c s="31" t="s">
        <v>32</v>
      </c>
      <c s="31" t="s">
        <v>1366</v>
      </c>
      <c s="26" t="s">
        <v>63</v>
      </c>
      <c s="32" t="s">
        <v>1367</v>
      </c>
      <c s="33" t="s">
        <v>65</v>
      </c>
      <c s="34">
        <v>0.1</v>
      </c>
      <c s="35">
        <v>0</v>
      </c>
      <c s="35">
        <f>ROUND(ROUND(H20,2)*ROUND(G20,3),2)</f>
      </c>
      <c s="33" t="s">
        <v>66</v>
      </c>
      <c r="O20">
        <f>(I20*21)/100</f>
      </c>
      <c t="s">
        <v>33</v>
      </c>
    </row>
    <row r="21" spans="1:5" ht="12.75">
      <c r="A21" s="36" t="s">
        <v>67</v>
      </c>
      <c r="E21" s="37" t="s">
        <v>63</v>
      </c>
    </row>
    <row r="22" spans="1:5" ht="25.5">
      <c r="A22" s="38" t="s">
        <v>68</v>
      </c>
      <c r="E22" s="39" t="s">
        <v>1000</v>
      </c>
    </row>
    <row r="23" spans="1:5" ht="12.75">
      <c r="A23" t="s">
        <v>70</v>
      </c>
      <c r="E23" s="37" t="s">
        <v>982</v>
      </c>
    </row>
    <row r="24" spans="1:18" ht="12.75" customHeight="1">
      <c r="A24" s="6" t="s">
        <v>58</v>
      </c>
      <c s="6"/>
      <c s="42" t="s">
        <v>345</v>
      </c>
      <c s="6"/>
      <c s="29" t="s">
        <v>1160</v>
      </c>
      <c s="6"/>
      <c s="6"/>
      <c s="6"/>
      <c s="43">
        <f>0+Q24</f>
      </c>
      <c s="6"/>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6" t="s">
        <v>61</v>
      </c>
      <c s="31" t="s">
        <v>43</v>
      </c>
      <c s="31" t="s">
        <v>1188</v>
      </c>
      <c s="26" t="s">
        <v>63</v>
      </c>
      <c s="32" t="s">
        <v>1189</v>
      </c>
      <c s="33" t="s">
        <v>81</v>
      </c>
      <c s="34">
        <v>20</v>
      </c>
      <c s="35">
        <v>0</v>
      </c>
      <c s="35">
        <f>ROUND(ROUND(H25,2)*ROUND(G25,3),2)</f>
      </c>
      <c s="33" t="s">
        <v>66</v>
      </c>
      <c r="O25">
        <f>(I25*21)/100</f>
      </c>
      <c t="s">
        <v>33</v>
      </c>
    </row>
    <row r="26" spans="1:5" ht="12.75">
      <c r="A26" s="36" t="s">
        <v>67</v>
      </c>
      <c r="E26" s="37" t="s">
        <v>63</v>
      </c>
    </row>
    <row r="27" spans="1:5" ht="12.75">
      <c r="A27" s="38" t="s">
        <v>68</v>
      </c>
      <c r="E27" s="39" t="s">
        <v>1460</v>
      </c>
    </row>
    <row r="28" spans="1:5" ht="12.75">
      <c r="A28" t="s">
        <v>70</v>
      </c>
      <c r="E28" s="37" t="s">
        <v>982</v>
      </c>
    </row>
    <row r="29" spans="1:16" ht="12.75">
      <c r="A29" s="26" t="s">
        <v>61</v>
      </c>
      <c s="31" t="s">
        <v>45</v>
      </c>
      <c s="31" t="s">
        <v>1191</v>
      </c>
      <c s="26" t="s">
        <v>63</v>
      </c>
      <c s="32" t="s">
        <v>1192</v>
      </c>
      <c s="33" t="s">
        <v>81</v>
      </c>
      <c s="34">
        <v>20</v>
      </c>
      <c s="35">
        <v>0</v>
      </c>
      <c s="35">
        <f>ROUND(ROUND(H29,2)*ROUND(G29,3),2)</f>
      </c>
      <c s="33" t="s">
        <v>66</v>
      </c>
      <c r="O29">
        <f>(I29*21)/100</f>
      </c>
      <c t="s">
        <v>33</v>
      </c>
    </row>
    <row r="30" spans="1:5" ht="12.75">
      <c r="A30" s="36" t="s">
        <v>67</v>
      </c>
      <c r="E30" s="37" t="s">
        <v>63</v>
      </c>
    </row>
    <row r="31" spans="1:5" ht="12.75">
      <c r="A31" s="38" t="s">
        <v>68</v>
      </c>
      <c r="E31" s="39" t="s">
        <v>1460</v>
      </c>
    </row>
    <row r="32" spans="1:5" ht="12.75">
      <c r="A32" t="s">
        <v>70</v>
      </c>
      <c r="E32" s="37" t="s">
        <v>982</v>
      </c>
    </row>
    <row r="33" spans="1:16" ht="12.75">
      <c r="A33" s="26" t="s">
        <v>61</v>
      </c>
      <c s="31" t="s">
        <v>47</v>
      </c>
      <c s="31" t="s">
        <v>1211</v>
      </c>
      <c s="26" t="s">
        <v>63</v>
      </c>
      <c s="32" t="s">
        <v>1212</v>
      </c>
      <c s="33" t="s">
        <v>85</v>
      </c>
      <c s="34">
        <v>1</v>
      </c>
      <c s="35">
        <v>0</v>
      </c>
      <c s="35">
        <f>ROUND(ROUND(H33,2)*ROUND(G33,3),2)</f>
      </c>
      <c s="33" t="s">
        <v>66</v>
      </c>
      <c r="O33">
        <f>(I33*21)/100</f>
      </c>
      <c t="s">
        <v>33</v>
      </c>
    </row>
    <row r="34" spans="1:5" ht="12.75">
      <c r="A34" s="36" t="s">
        <v>67</v>
      </c>
      <c r="E34" s="37" t="s">
        <v>63</v>
      </c>
    </row>
    <row r="35" spans="1:5" ht="25.5">
      <c r="A35" s="38" t="s">
        <v>68</v>
      </c>
      <c r="E35" s="39" t="s">
        <v>1000</v>
      </c>
    </row>
    <row r="36" spans="1:5" ht="12.75">
      <c r="A36" t="s">
        <v>70</v>
      </c>
      <c r="E36" s="37" t="s">
        <v>982</v>
      </c>
    </row>
    <row r="37" spans="1:16" ht="12.75">
      <c r="A37" s="26" t="s">
        <v>61</v>
      </c>
      <c s="31" t="s">
        <v>87</v>
      </c>
      <c s="31" t="s">
        <v>1214</v>
      </c>
      <c s="26" t="s">
        <v>63</v>
      </c>
      <c s="32" t="s">
        <v>1215</v>
      </c>
      <c s="33" t="s">
        <v>85</v>
      </c>
      <c s="34">
        <v>1</v>
      </c>
      <c s="35">
        <v>0</v>
      </c>
      <c s="35">
        <f>ROUND(ROUND(H37,2)*ROUND(G37,3),2)</f>
      </c>
      <c s="33" t="s">
        <v>66</v>
      </c>
      <c r="O37">
        <f>(I37*21)/100</f>
      </c>
      <c t="s">
        <v>33</v>
      </c>
    </row>
    <row r="38" spans="1:5" ht="12.75">
      <c r="A38" s="36" t="s">
        <v>67</v>
      </c>
      <c r="E38" s="37" t="s">
        <v>63</v>
      </c>
    </row>
    <row r="39" spans="1:5" ht="25.5">
      <c r="A39" s="38" t="s">
        <v>68</v>
      </c>
      <c r="E39" s="39" t="s">
        <v>1000</v>
      </c>
    </row>
    <row r="40" spans="1:5" ht="12.75">
      <c r="A40" t="s">
        <v>70</v>
      </c>
      <c r="E40" s="37" t="s">
        <v>982</v>
      </c>
    </row>
    <row r="41" spans="1:16" ht="12.75">
      <c r="A41" s="26" t="s">
        <v>61</v>
      </c>
      <c s="31" t="s">
        <v>91</v>
      </c>
      <c s="31" t="s">
        <v>1272</v>
      </c>
      <c s="26" t="s">
        <v>63</v>
      </c>
      <c s="32" t="s">
        <v>1273</v>
      </c>
      <c s="33" t="s">
        <v>85</v>
      </c>
      <c s="34">
        <v>1</v>
      </c>
      <c s="35">
        <v>0</v>
      </c>
      <c s="35">
        <f>ROUND(ROUND(H41,2)*ROUND(G41,3),2)</f>
      </c>
      <c s="33" t="s">
        <v>66</v>
      </c>
      <c r="O41">
        <f>(I41*21)/100</f>
      </c>
      <c t="s">
        <v>33</v>
      </c>
    </row>
    <row r="42" spans="1:5" ht="12.75">
      <c r="A42" s="36" t="s">
        <v>67</v>
      </c>
      <c r="E42" s="37" t="s">
        <v>63</v>
      </c>
    </row>
    <row r="43" spans="1:5" ht="25.5">
      <c r="A43" s="38" t="s">
        <v>68</v>
      </c>
      <c r="E43" s="39" t="s">
        <v>1000</v>
      </c>
    </row>
    <row r="44" spans="1:5" ht="12.75">
      <c r="A44" t="s">
        <v>70</v>
      </c>
      <c r="E44" s="37" t="s">
        <v>982</v>
      </c>
    </row>
    <row r="45" spans="1:16" ht="12.75">
      <c r="A45" s="26" t="s">
        <v>61</v>
      </c>
      <c s="31" t="s">
        <v>50</v>
      </c>
      <c s="31" t="s">
        <v>1275</v>
      </c>
      <c s="26" t="s">
        <v>63</v>
      </c>
      <c s="32" t="s">
        <v>1276</v>
      </c>
      <c s="33" t="s">
        <v>85</v>
      </c>
      <c s="34">
        <v>1</v>
      </c>
      <c s="35">
        <v>0</v>
      </c>
      <c s="35">
        <f>ROUND(ROUND(H45,2)*ROUND(G45,3),2)</f>
      </c>
      <c s="33" t="s">
        <v>66</v>
      </c>
      <c r="O45">
        <f>(I45*21)/100</f>
      </c>
      <c t="s">
        <v>33</v>
      </c>
    </row>
    <row r="46" spans="1:5" ht="12.75">
      <c r="A46" s="36" t="s">
        <v>67</v>
      </c>
      <c r="E46" s="37" t="s">
        <v>63</v>
      </c>
    </row>
    <row r="47" spans="1:5" ht="25.5">
      <c r="A47" s="38" t="s">
        <v>68</v>
      </c>
      <c r="E47" s="39" t="s">
        <v>1000</v>
      </c>
    </row>
    <row r="48" spans="1:5" ht="12.75">
      <c r="A48" t="s">
        <v>70</v>
      </c>
      <c r="E48" s="37" t="s">
        <v>982</v>
      </c>
    </row>
    <row r="49" spans="1:16" ht="12.75">
      <c r="A49" s="26" t="s">
        <v>61</v>
      </c>
      <c s="31" t="s">
        <v>52</v>
      </c>
      <c s="31" t="s">
        <v>1282</v>
      </c>
      <c s="26" t="s">
        <v>63</v>
      </c>
      <c s="32" t="s">
        <v>1283</v>
      </c>
      <c s="33" t="s">
        <v>85</v>
      </c>
      <c s="34">
        <v>1</v>
      </c>
      <c s="35">
        <v>0</v>
      </c>
      <c s="35">
        <f>ROUND(ROUND(H49,2)*ROUND(G49,3),2)</f>
      </c>
      <c s="33" t="s">
        <v>66</v>
      </c>
      <c r="O49">
        <f>(I49*21)/100</f>
      </c>
      <c t="s">
        <v>33</v>
      </c>
    </row>
    <row r="50" spans="1:5" ht="12.75">
      <c r="A50" s="36" t="s">
        <v>67</v>
      </c>
      <c r="E50" s="37" t="s">
        <v>63</v>
      </c>
    </row>
    <row r="51" spans="1:5" ht="25.5">
      <c r="A51" s="38" t="s">
        <v>68</v>
      </c>
      <c r="E51" s="39" t="s">
        <v>1000</v>
      </c>
    </row>
    <row r="52" spans="1:5" ht="12.75">
      <c r="A52" t="s">
        <v>70</v>
      </c>
      <c r="E52" s="37" t="s">
        <v>982</v>
      </c>
    </row>
    <row r="53" spans="1:16" ht="12.75">
      <c r="A53" s="26" t="s">
        <v>61</v>
      </c>
      <c s="31" t="s">
        <v>54</v>
      </c>
      <c s="31" t="s">
        <v>1285</v>
      </c>
      <c s="26" t="s">
        <v>63</v>
      </c>
      <c s="32" t="s">
        <v>1286</v>
      </c>
      <c s="33" t="s">
        <v>85</v>
      </c>
      <c s="34">
        <v>1</v>
      </c>
      <c s="35">
        <v>0</v>
      </c>
      <c s="35">
        <f>ROUND(ROUND(H53,2)*ROUND(G53,3),2)</f>
      </c>
      <c s="33" t="s">
        <v>66</v>
      </c>
      <c r="O53">
        <f>(I53*21)/100</f>
      </c>
      <c t="s">
        <v>33</v>
      </c>
    </row>
    <row r="54" spans="1:5" ht="12.75">
      <c r="A54" s="36" t="s">
        <v>67</v>
      </c>
      <c r="E54" s="37" t="s">
        <v>63</v>
      </c>
    </row>
    <row r="55" spans="1:5" ht="25.5">
      <c r="A55" s="38" t="s">
        <v>68</v>
      </c>
      <c r="E55" s="39" t="s">
        <v>1000</v>
      </c>
    </row>
    <row r="56" spans="1:5" ht="12.75">
      <c r="A56" t="s">
        <v>70</v>
      </c>
      <c r="E56" s="37" t="s">
        <v>982</v>
      </c>
    </row>
    <row r="57" spans="1:16" ht="12.75">
      <c r="A57" s="26" t="s">
        <v>61</v>
      </c>
      <c s="31" t="s">
        <v>103</v>
      </c>
      <c s="31" t="s">
        <v>1292</v>
      </c>
      <c s="26" t="s">
        <v>63</v>
      </c>
      <c s="32" t="s">
        <v>1293</v>
      </c>
      <c s="33" t="s">
        <v>85</v>
      </c>
      <c s="34">
        <v>1</v>
      </c>
      <c s="35">
        <v>0</v>
      </c>
      <c s="35">
        <f>ROUND(ROUND(H57,2)*ROUND(G57,3),2)</f>
      </c>
      <c s="33" t="s">
        <v>66</v>
      </c>
      <c r="O57">
        <f>(I57*21)/100</f>
      </c>
      <c t="s">
        <v>33</v>
      </c>
    </row>
    <row r="58" spans="1:5" ht="12.75">
      <c r="A58" s="36" t="s">
        <v>67</v>
      </c>
      <c r="E58" s="37" t="s">
        <v>63</v>
      </c>
    </row>
    <row r="59" spans="1:5" ht="25.5">
      <c r="A59" s="38" t="s">
        <v>68</v>
      </c>
      <c r="E59" s="39" t="s">
        <v>1000</v>
      </c>
    </row>
    <row r="60" spans="1:5" ht="12.75">
      <c r="A60" t="s">
        <v>70</v>
      </c>
      <c r="E60" s="37" t="s">
        <v>982</v>
      </c>
    </row>
    <row r="61" spans="1:16" ht="12.75">
      <c r="A61" s="26" t="s">
        <v>61</v>
      </c>
      <c s="31" t="s">
        <v>107</v>
      </c>
      <c s="31" t="s">
        <v>1295</v>
      </c>
      <c s="26" t="s">
        <v>63</v>
      </c>
      <c s="32" t="s">
        <v>1296</v>
      </c>
      <c s="33" t="s">
        <v>85</v>
      </c>
      <c s="34">
        <v>1</v>
      </c>
      <c s="35">
        <v>0</v>
      </c>
      <c s="35">
        <f>ROUND(ROUND(H61,2)*ROUND(G61,3),2)</f>
      </c>
      <c s="33" t="s">
        <v>66</v>
      </c>
      <c r="O61">
        <f>(I61*21)/100</f>
      </c>
      <c t="s">
        <v>33</v>
      </c>
    </row>
    <row r="62" spans="1:5" ht="12.75">
      <c r="A62" s="36" t="s">
        <v>67</v>
      </c>
      <c r="E62" s="37" t="s">
        <v>63</v>
      </c>
    </row>
    <row r="63" spans="1:5" ht="25.5">
      <c r="A63" s="38" t="s">
        <v>68</v>
      </c>
      <c r="E63" s="39" t="s">
        <v>1000</v>
      </c>
    </row>
    <row r="64" spans="1:5" ht="12.75">
      <c r="A64" t="s">
        <v>70</v>
      </c>
      <c r="E64" s="37" t="s">
        <v>982</v>
      </c>
    </row>
    <row r="65" spans="1:16" ht="12.75">
      <c r="A65" s="26" t="s">
        <v>61</v>
      </c>
      <c s="31" t="s">
        <v>111</v>
      </c>
      <c s="31" t="s">
        <v>1298</v>
      </c>
      <c s="26" t="s">
        <v>63</v>
      </c>
      <c s="32" t="s">
        <v>1299</v>
      </c>
      <c s="33" t="s">
        <v>85</v>
      </c>
      <c s="34">
        <v>6</v>
      </c>
      <c s="35">
        <v>0</v>
      </c>
      <c s="35">
        <f>ROUND(ROUND(H65,2)*ROUND(G65,3),2)</f>
      </c>
      <c s="33" t="s">
        <v>66</v>
      </c>
      <c r="O65">
        <f>(I65*21)/100</f>
      </c>
      <c t="s">
        <v>33</v>
      </c>
    </row>
    <row r="66" spans="1:5" ht="12.75">
      <c r="A66" s="36" t="s">
        <v>67</v>
      </c>
      <c r="E66" s="37" t="s">
        <v>63</v>
      </c>
    </row>
    <row r="67" spans="1:5" ht="12.75">
      <c r="A67" s="38" t="s">
        <v>68</v>
      </c>
      <c r="E67" s="39" t="s">
        <v>1279</v>
      </c>
    </row>
    <row r="68" spans="1:5" ht="12.75">
      <c r="A68" t="s">
        <v>70</v>
      </c>
      <c r="E68" s="37" t="s">
        <v>982</v>
      </c>
    </row>
    <row r="69" spans="1:16" ht="12.75">
      <c r="A69" s="26" t="s">
        <v>61</v>
      </c>
      <c s="31" t="s">
        <v>115</v>
      </c>
      <c s="31" t="s">
        <v>1301</v>
      </c>
      <c s="26" t="s">
        <v>63</v>
      </c>
      <c s="32" t="s">
        <v>1302</v>
      </c>
      <c s="33" t="s">
        <v>85</v>
      </c>
      <c s="34">
        <v>6</v>
      </c>
      <c s="35">
        <v>0</v>
      </c>
      <c s="35">
        <f>ROUND(ROUND(H69,2)*ROUND(G69,3),2)</f>
      </c>
      <c s="33" t="s">
        <v>66</v>
      </c>
      <c r="O69">
        <f>(I69*21)/100</f>
      </c>
      <c t="s">
        <v>33</v>
      </c>
    </row>
    <row r="70" spans="1:5" ht="12.75">
      <c r="A70" s="36" t="s">
        <v>67</v>
      </c>
      <c r="E70" s="37" t="s">
        <v>63</v>
      </c>
    </row>
    <row r="71" spans="1:5" ht="12.75">
      <c r="A71" s="38" t="s">
        <v>68</v>
      </c>
      <c r="E71" s="39" t="s">
        <v>1279</v>
      </c>
    </row>
    <row r="72" spans="1:5" ht="12.75">
      <c r="A72" t="s">
        <v>70</v>
      </c>
      <c r="E72" s="37" t="s">
        <v>982</v>
      </c>
    </row>
    <row r="73" spans="1:16" ht="12.75">
      <c r="A73" s="26" t="s">
        <v>61</v>
      </c>
      <c s="31" t="s">
        <v>119</v>
      </c>
      <c s="31" t="s">
        <v>1304</v>
      </c>
      <c s="26" t="s">
        <v>63</v>
      </c>
      <c s="32" t="s">
        <v>1305</v>
      </c>
      <c s="33" t="s">
        <v>85</v>
      </c>
      <c s="34">
        <v>1</v>
      </c>
      <c s="35">
        <v>0</v>
      </c>
      <c s="35">
        <f>ROUND(ROUND(H73,2)*ROUND(G73,3),2)</f>
      </c>
      <c s="33" t="s">
        <v>66</v>
      </c>
      <c r="O73">
        <f>(I73*21)/100</f>
      </c>
      <c t="s">
        <v>33</v>
      </c>
    </row>
    <row r="74" spans="1:5" ht="12.75">
      <c r="A74" s="36" t="s">
        <v>67</v>
      </c>
      <c r="E74" s="37" t="s">
        <v>63</v>
      </c>
    </row>
    <row r="75" spans="1:5" ht="12.75">
      <c r="A75" s="38" t="s">
        <v>68</v>
      </c>
      <c r="E75" s="39" t="s">
        <v>63</v>
      </c>
    </row>
    <row r="76" spans="1:5" ht="38.25">
      <c r="A76" t="s">
        <v>70</v>
      </c>
      <c r="E76" s="37" t="s">
        <v>1461</v>
      </c>
    </row>
    <row r="77" spans="1:16" ht="25.5">
      <c r="A77" s="26" t="s">
        <v>61</v>
      </c>
      <c s="31" t="s">
        <v>123</v>
      </c>
      <c s="31" t="s">
        <v>1462</v>
      </c>
      <c s="26" t="s">
        <v>63</v>
      </c>
      <c s="32" t="s">
        <v>1463</v>
      </c>
      <c s="33" t="s">
        <v>85</v>
      </c>
      <c s="34">
        <v>1</v>
      </c>
      <c s="35">
        <v>0</v>
      </c>
      <c s="35">
        <f>ROUND(ROUND(H77,2)*ROUND(G77,3),2)</f>
      </c>
      <c s="33" t="s">
        <v>66</v>
      </c>
      <c r="O77">
        <f>(I77*21)/100</f>
      </c>
      <c t="s">
        <v>33</v>
      </c>
    </row>
    <row r="78" spans="1:5" ht="12.75">
      <c r="A78" s="36" t="s">
        <v>67</v>
      </c>
      <c r="E78" s="37" t="s">
        <v>63</v>
      </c>
    </row>
    <row r="79" spans="1:5" ht="25.5">
      <c r="A79" s="38" t="s">
        <v>68</v>
      </c>
      <c r="E79" s="39" t="s">
        <v>1000</v>
      </c>
    </row>
    <row r="80" spans="1:5" ht="12.75">
      <c r="A80" t="s">
        <v>70</v>
      </c>
      <c r="E80" s="37" t="s">
        <v>982</v>
      </c>
    </row>
    <row r="81" spans="1:16" ht="12.75">
      <c r="A81" s="26" t="s">
        <v>61</v>
      </c>
      <c s="31" t="s">
        <v>127</v>
      </c>
      <c s="31" t="s">
        <v>1385</v>
      </c>
      <c s="26" t="s">
        <v>63</v>
      </c>
      <c s="32" t="s">
        <v>1386</v>
      </c>
      <c s="33" t="s">
        <v>85</v>
      </c>
      <c s="34">
        <v>1</v>
      </c>
      <c s="35">
        <v>0</v>
      </c>
      <c s="35">
        <f>ROUND(ROUND(H81,2)*ROUND(G81,3),2)</f>
      </c>
      <c s="33" t="s">
        <v>66</v>
      </c>
      <c r="O81">
        <f>(I81*21)/100</f>
      </c>
      <c t="s">
        <v>33</v>
      </c>
    </row>
    <row r="82" spans="1:5" ht="12.75">
      <c r="A82" s="36" t="s">
        <v>67</v>
      </c>
      <c r="E82" s="37" t="s">
        <v>63</v>
      </c>
    </row>
    <row r="83" spans="1:5" ht="25.5">
      <c r="A83" s="38" t="s">
        <v>68</v>
      </c>
      <c r="E83" s="39" t="s">
        <v>1000</v>
      </c>
    </row>
    <row r="84" spans="1:5" ht="12.75">
      <c r="A84" t="s">
        <v>70</v>
      </c>
      <c r="E84" s="37" t="s">
        <v>982</v>
      </c>
    </row>
    <row r="85" spans="1:16" ht="12.75">
      <c r="A85" s="26" t="s">
        <v>61</v>
      </c>
      <c s="31" t="s">
        <v>131</v>
      </c>
      <c s="31" t="s">
        <v>1387</v>
      </c>
      <c s="26" t="s">
        <v>63</v>
      </c>
      <c s="32" t="s">
        <v>1388</v>
      </c>
      <c s="33" t="s">
        <v>85</v>
      </c>
      <c s="34">
        <v>1</v>
      </c>
      <c s="35">
        <v>0</v>
      </c>
      <c s="35">
        <f>ROUND(ROUND(H85,2)*ROUND(G85,3),2)</f>
      </c>
      <c s="33" t="s">
        <v>66</v>
      </c>
      <c r="O85">
        <f>(I85*21)/100</f>
      </c>
      <c t="s">
        <v>33</v>
      </c>
    </row>
    <row r="86" spans="1:5" ht="12.75">
      <c r="A86" s="36" t="s">
        <v>67</v>
      </c>
      <c r="E86" s="37" t="s">
        <v>63</v>
      </c>
    </row>
    <row r="87" spans="1:5" ht="25.5">
      <c r="A87" s="38" t="s">
        <v>68</v>
      </c>
      <c r="E87" s="39" t="s">
        <v>1000</v>
      </c>
    </row>
    <row r="88" spans="1:5" ht="12.75">
      <c r="A88" t="s">
        <v>70</v>
      </c>
      <c r="E88" s="37" t="s">
        <v>982</v>
      </c>
    </row>
    <row r="89" spans="1:16" ht="12.75">
      <c r="A89" s="26" t="s">
        <v>61</v>
      </c>
      <c s="31" t="s">
        <v>135</v>
      </c>
      <c s="31" t="s">
        <v>1392</v>
      </c>
      <c s="26" t="s">
        <v>63</v>
      </c>
      <c s="32" t="s">
        <v>1393</v>
      </c>
      <c s="33" t="s">
        <v>85</v>
      </c>
      <c s="34">
        <v>1</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12.75">
      <c r="A93" s="26" t="s">
        <v>61</v>
      </c>
      <c s="31" t="s">
        <v>139</v>
      </c>
      <c s="31" t="s">
        <v>1394</v>
      </c>
      <c s="26" t="s">
        <v>63</v>
      </c>
      <c s="32" t="s">
        <v>1395</v>
      </c>
      <c s="33" t="s">
        <v>85</v>
      </c>
      <c s="34">
        <v>1</v>
      </c>
      <c s="35">
        <v>0</v>
      </c>
      <c s="35">
        <f>ROUND(ROUND(H93,2)*ROUND(G93,3),2)</f>
      </c>
      <c s="33" t="s">
        <v>66</v>
      </c>
      <c r="O93">
        <f>(I93*21)/100</f>
      </c>
      <c t="s">
        <v>33</v>
      </c>
    </row>
    <row r="94" spans="1:5" ht="12.75">
      <c r="A94" s="36" t="s">
        <v>67</v>
      </c>
      <c r="E94" s="37" t="s">
        <v>63</v>
      </c>
    </row>
    <row r="95" spans="1:5" ht="25.5">
      <c r="A95" s="38" t="s">
        <v>68</v>
      </c>
      <c r="E95" s="39" t="s">
        <v>1000</v>
      </c>
    </row>
    <row r="96" spans="1:5" ht="12.75">
      <c r="A96" t="s">
        <v>70</v>
      </c>
      <c r="E96" s="37" t="s">
        <v>982</v>
      </c>
    </row>
    <row r="97" spans="1:16" ht="12.75">
      <c r="A97" s="26" t="s">
        <v>61</v>
      </c>
      <c s="31" t="s">
        <v>143</v>
      </c>
      <c s="31" t="s">
        <v>1396</v>
      </c>
      <c s="26" t="s">
        <v>63</v>
      </c>
      <c s="32" t="s">
        <v>1397</v>
      </c>
      <c s="33" t="s">
        <v>85</v>
      </c>
      <c s="34">
        <v>1</v>
      </c>
      <c s="35">
        <v>0</v>
      </c>
      <c s="35">
        <f>ROUND(ROUND(H97,2)*ROUND(G97,3),2)</f>
      </c>
      <c s="33" t="s">
        <v>66</v>
      </c>
      <c r="O97">
        <f>(I97*21)/100</f>
      </c>
      <c t="s">
        <v>33</v>
      </c>
    </row>
    <row r="98" spans="1:5" ht="12.75">
      <c r="A98" s="36" t="s">
        <v>67</v>
      </c>
      <c r="E98" s="37" t="s">
        <v>63</v>
      </c>
    </row>
    <row r="99" spans="1:5" ht="25.5">
      <c r="A99" s="38" t="s">
        <v>68</v>
      </c>
      <c r="E99" s="39" t="s">
        <v>1000</v>
      </c>
    </row>
    <row r="100" spans="1:5" ht="12.75">
      <c r="A100" t="s">
        <v>70</v>
      </c>
      <c r="E100" s="37" t="s">
        <v>982</v>
      </c>
    </row>
    <row r="101" spans="1:16" ht="12.75">
      <c r="A101" s="26" t="s">
        <v>61</v>
      </c>
      <c s="31" t="s">
        <v>148</v>
      </c>
      <c s="31" t="s">
        <v>1398</v>
      </c>
      <c s="26" t="s">
        <v>63</v>
      </c>
      <c s="32" t="s">
        <v>1399</v>
      </c>
      <c s="33" t="s">
        <v>85</v>
      </c>
      <c s="34">
        <v>1</v>
      </c>
      <c s="35">
        <v>0</v>
      </c>
      <c s="35">
        <f>ROUND(ROUND(H101,2)*ROUND(G101,3),2)</f>
      </c>
      <c s="33" t="s">
        <v>66</v>
      </c>
      <c r="O101">
        <f>(I101*21)/100</f>
      </c>
      <c t="s">
        <v>33</v>
      </c>
    </row>
    <row r="102" spans="1:5" ht="12.75">
      <c r="A102" s="36" t="s">
        <v>67</v>
      </c>
      <c r="E102" s="37" t="s">
        <v>63</v>
      </c>
    </row>
    <row r="103" spans="1:5" ht="25.5">
      <c r="A103" s="38" t="s">
        <v>68</v>
      </c>
      <c r="E103" s="39" t="s">
        <v>1000</v>
      </c>
    </row>
    <row r="104" spans="1:5" ht="12.75">
      <c r="A104" t="s">
        <v>70</v>
      </c>
      <c r="E104" s="37" t="s">
        <v>982</v>
      </c>
    </row>
    <row r="105" spans="1:16" ht="12.75">
      <c r="A105" s="26" t="s">
        <v>61</v>
      </c>
      <c s="31" t="s">
        <v>151</v>
      </c>
      <c s="31" t="s">
        <v>1400</v>
      </c>
      <c s="26" t="s">
        <v>63</v>
      </c>
      <c s="32" t="s">
        <v>1401</v>
      </c>
      <c s="33" t="s">
        <v>85</v>
      </c>
      <c s="34">
        <v>4</v>
      </c>
      <c s="35">
        <v>0</v>
      </c>
      <c s="35">
        <f>ROUND(ROUND(H105,2)*ROUND(G105,3),2)</f>
      </c>
      <c s="33" t="s">
        <v>66</v>
      </c>
      <c r="O105">
        <f>(I105*21)/100</f>
      </c>
      <c t="s">
        <v>33</v>
      </c>
    </row>
    <row r="106" spans="1:5" ht="12.75">
      <c r="A106" s="36" t="s">
        <v>67</v>
      </c>
      <c r="E106" s="37" t="s">
        <v>63</v>
      </c>
    </row>
    <row r="107" spans="1:5" ht="12.75">
      <c r="A107" s="38" t="s">
        <v>68</v>
      </c>
      <c r="E107" s="39" t="s">
        <v>1323</v>
      </c>
    </row>
    <row r="108" spans="1:5" ht="12.75">
      <c r="A108" t="s">
        <v>70</v>
      </c>
      <c r="E108" s="37" t="s">
        <v>982</v>
      </c>
    </row>
    <row r="109" spans="1:16" ht="12.75">
      <c r="A109" s="26" t="s">
        <v>61</v>
      </c>
      <c s="31" t="s">
        <v>155</v>
      </c>
      <c s="31" t="s">
        <v>1403</v>
      </c>
      <c s="26" t="s">
        <v>63</v>
      </c>
      <c s="32" t="s">
        <v>1404</v>
      </c>
      <c s="33" t="s">
        <v>85</v>
      </c>
      <c s="34">
        <v>1</v>
      </c>
      <c s="35">
        <v>0</v>
      </c>
      <c s="35">
        <f>ROUND(ROUND(H109,2)*ROUND(G109,3),2)</f>
      </c>
      <c s="33" t="s">
        <v>66</v>
      </c>
      <c r="O109">
        <f>(I109*21)/100</f>
      </c>
      <c t="s">
        <v>33</v>
      </c>
    </row>
    <row r="110" spans="1:5" ht="12.75">
      <c r="A110" s="36" t="s">
        <v>67</v>
      </c>
      <c r="E110" s="37" t="s">
        <v>63</v>
      </c>
    </row>
    <row r="111" spans="1:5" ht="25.5">
      <c r="A111" s="38" t="s">
        <v>68</v>
      </c>
      <c r="E111" s="39" t="s">
        <v>1000</v>
      </c>
    </row>
    <row r="112" spans="1:5" ht="12.75">
      <c r="A112" t="s">
        <v>70</v>
      </c>
      <c r="E112" s="37" t="s">
        <v>982</v>
      </c>
    </row>
    <row r="113" spans="1:16" ht="12.75">
      <c r="A113" s="26" t="s">
        <v>61</v>
      </c>
      <c s="31" t="s">
        <v>158</v>
      </c>
      <c s="31" t="s">
        <v>1405</v>
      </c>
      <c s="26" t="s">
        <v>63</v>
      </c>
      <c s="32" t="s">
        <v>1406</v>
      </c>
      <c s="33" t="s">
        <v>85</v>
      </c>
      <c s="34">
        <v>1</v>
      </c>
      <c s="35">
        <v>0</v>
      </c>
      <c s="35">
        <f>ROUND(ROUND(H113,2)*ROUND(G113,3),2)</f>
      </c>
      <c s="33" t="s">
        <v>66</v>
      </c>
      <c r="O113">
        <f>(I113*21)/100</f>
      </c>
      <c t="s">
        <v>33</v>
      </c>
    </row>
    <row r="114" spans="1:5" ht="12.75">
      <c r="A114" s="36" t="s">
        <v>67</v>
      </c>
      <c r="E114" s="37" t="s">
        <v>63</v>
      </c>
    </row>
    <row r="115" spans="1:5" ht="25.5">
      <c r="A115" s="38" t="s">
        <v>68</v>
      </c>
      <c r="E115" s="39" t="s">
        <v>1000</v>
      </c>
    </row>
    <row r="116" spans="1:5" ht="12.75">
      <c r="A116" t="s">
        <v>70</v>
      </c>
      <c r="E116" s="37" t="s">
        <v>982</v>
      </c>
    </row>
    <row r="117" spans="1:16" ht="12.75">
      <c r="A117" s="26" t="s">
        <v>61</v>
      </c>
      <c s="31" t="s">
        <v>162</v>
      </c>
      <c s="31" t="s">
        <v>1464</v>
      </c>
      <c s="26" t="s">
        <v>63</v>
      </c>
      <c s="32" t="s">
        <v>1465</v>
      </c>
      <c s="33" t="s">
        <v>85</v>
      </c>
      <c s="34">
        <v>1</v>
      </c>
      <c s="35">
        <v>0</v>
      </c>
      <c s="35">
        <f>ROUND(ROUND(H117,2)*ROUND(G117,3),2)</f>
      </c>
      <c s="33" t="s">
        <v>66</v>
      </c>
      <c r="O117">
        <f>(I117*21)/100</f>
      </c>
      <c t="s">
        <v>33</v>
      </c>
    </row>
    <row r="118" spans="1:5" ht="12.75">
      <c r="A118" s="36" t="s">
        <v>67</v>
      </c>
      <c r="E118" s="37" t="s">
        <v>63</v>
      </c>
    </row>
    <row r="119" spans="1:5" ht="25.5">
      <c r="A119" s="38" t="s">
        <v>68</v>
      </c>
      <c r="E119" s="39" t="s">
        <v>1000</v>
      </c>
    </row>
    <row r="120" spans="1:5" ht="12.75">
      <c r="A120" t="s">
        <v>70</v>
      </c>
      <c r="E120" s="37" t="s">
        <v>982</v>
      </c>
    </row>
    <row r="121" spans="1:16" ht="12.75">
      <c r="A121" s="26" t="s">
        <v>61</v>
      </c>
      <c s="31" t="s">
        <v>166</v>
      </c>
      <c s="31" t="s">
        <v>1410</v>
      </c>
      <c s="26" t="s">
        <v>63</v>
      </c>
      <c s="32" t="s">
        <v>1411</v>
      </c>
      <c s="33" t="s">
        <v>85</v>
      </c>
      <c s="34">
        <v>1</v>
      </c>
      <c s="35">
        <v>0</v>
      </c>
      <c s="35">
        <f>ROUND(ROUND(H121,2)*ROUND(G121,3),2)</f>
      </c>
      <c s="33" t="s">
        <v>66</v>
      </c>
      <c r="O121">
        <f>(I121*21)/100</f>
      </c>
      <c t="s">
        <v>33</v>
      </c>
    </row>
    <row r="122" spans="1:5" ht="12.75">
      <c r="A122" s="36" t="s">
        <v>67</v>
      </c>
      <c r="E122" s="37" t="s">
        <v>63</v>
      </c>
    </row>
    <row r="123" spans="1:5" ht="25.5">
      <c r="A123" s="38" t="s">
        <v>68</v>
      </c>
      <c r="E123" s="39" t="s">
        <v>1000</v>
      </c>
    </row>
    <row r="124" spans="1:5" ht="12.75">
      <c r="A124" t="s">
        <v>70</v>
      </c>
      <c r="E124" s="37" t="s">
        <v>982</v>
      </c>
    </row>
    <row r="125" spans="1:16" ht="12.75">
      <c r="A125" s="26" t="s">
        <v>61</v>
      </c>
      <c s="31" t="s">
        <v>170</v>
      </c>
      <c s="31" t="s">
        <v>1414</v>
      </c>
      <c s="26" t="s">
        <v>63</v>
      </c>
      <c s="32" t="s">
        <v>1415</v>
      </c>
      <c s="33" t="s">
        <v>85</v>
      </c>
      <c s="34">
        <v>2</v>
      </c>
      <c s="35">
        <v>0</v>
      </c>
      <c s="35">
        <f>ROUND(ROUND(H125,2)*ROUND(G125,3),2)</f>
      </c>
      <c s="33" t="s">
        <v>66</v>
      </c>
      <c r="O125">
        <f>(I125*21)/100</f>
      </c>
      <c t="s">
        <v>33</v>
      </c>
    </row>
    <row r="126" spans="1:5" ht="12.75">
      <c r="A126" s="36" t="s">
        <v>67</v>
      </c>
      <c r="E126" s="37" t="s">
        <v>63</v>
      </c>
    </row>
    <row r="127" spans="1:5" ht="12.75">
      <c r="A127" s="38" t="s">
        <v>68</v>
      </c>
      <c r="E127" s="39" t="s">
        <v>1081</v>
      </c>
    </row>
    <row r="128" spans="1:5" ht="12.75">
      <c r="A128" t="s">
        <v>70</v>
      </c>
      <c r="E128" s="37" t="s">
        <v>982</v>
      </c>
    </row>
    <row r="129" spans="1:16" ht="25.5">
      <c r="A129" s="26" t="s">
        <v>61</v>
      </c>
      <c s="31" t="s">
        <v>173</v>
      </c>
      <c s="31" t="s">
        <v>1417</v>
      </c>
      <c s="26" t="s">
        <v>63</v>
      </c>
      <c s="32" t="s">
        <v>1418</v>
      </c>
      <c s="33" t="s">
        <v>85</v>
      </c>
      <c s="34">
        <v>1</v>
      </c>
      <c s="35">
        <v>0</v>
      </c>
      <c s="35">
        <f>ROUND(ROUND(H129,2)*ROUND(G129,3),2)</f>
      </c>
      <c s="33" t="s">
        <v>66</v>
      </c>
      <c r="O129">
        <f>(I129*21)/100</f>
      </c>
      <c t="s">
        <v>33</v>
      </c>
    </row>
    <row r="130" spans="1:5" ht="12.75">
      <c r="A130" s="36" t="s">
        <v>67</v>
      </c>
      <c r="E130" s="37" t="s">
        <v>63</v>
      </c>
    </row>
    <row r="131" spans="1:5" ht="25.5">
      <c r="A131" s="38" t="s">
        <v>68</v>
      </c>
      <c r="E131" s="39" t="s">
        <v>1000</v>
      </c>
    </row>
    <row r="132" spans="1:5" ht="12.75">
      <c r="A132" t="s">
        <v>70</v>
      </c>
      <c r="E132" s="37" t="s">
        <v>982</v>
      </c>
    </row>
    <row r="133" spans="1:16" ht="12.75">
      <c r="A133" s="26" t="s">
        <v>61</v>
      </c>
      <c s="31" t="s">
        <v>177</v>
      </c>
      <c s="31" t="s">
        <v>1420</v>
      </c>
      <c s="26" t="s">
        <v>63</v>
      </c>
      <c s="32" t="s">
        <v>1421</v>
      </c>
      <c s="33" t="s">
        <v>85</v>
      </c>
      <c s="34">
        <v>1</v>
      </c>
      <c s="35">
        <v>0</v>
      </c>
      <c s="35">
        <f>ROUND(ROUND(H133,2)*ROUND(G133,3),2)</f>
      </c>
      <c s="33" t="s">
        <v>66</v>
      </c>
      <c r="O133">
        <f>(I133*21)/100</f>
      </c>
      <c t="s">
        <v>33</v>
      </c>
    </row>
    <row r="134" spans="1:5" ht="12.75">
      <c r="A134" s="36" t="s">
        <v>67</v>
      </c>
      <c r="E134" s="37" t="s">
        <v>63</v>
      </c>
    </row>
    <row r="135" spans="1:5" ht="25.5">
      <c r="A135" s="38" t="s">
        <v>68</v>
      </c>
      <c r="E135" s="39" t="s">
        <v>1000</v>
      </c>
    </row>
    <row r="136" spans="1:5" ht="12.75">
      <c r="A136" t="s">
        <v>70</v>
      </c>
      <c r="E136" s="37" t="s">
        <v>982</v>
      </c>
    </row>
    <row r="137" spans="1:16" ht="12.75">
      <c r="A137" s="26" t="s">
        <v>61</v>
      </c>
      <c s="31" t="s">
        <v>180</v>
      </c>
      <c s="31" t="s">
        <v>1423</v>
      </c>
      <c s="26" t="s">
        <v>63</v>
      </c>
      <c s="32" t="s">
        <v>1424</v>
      </c>
      <c s="33" t="s">
        <v>85</v>
      </c>
      <c s="34">
        <v>4</v>
      </c>
      <c s="35">
        <v>0</v>
      </c>
      <c s="35">
        <f>ROUND(ROUND(H137,2)*ROUND(G137,3),2)</f>
      </c>
      <c s="33" t="s">
        <v>66</v>
      </c>
      <c r="O137">
        <f>(I137*21)/100</f>
      </c>
      <c t="s">
        <v>33</v>
      </c>
    </row>
    <row r="138" spans="1:5" ht="12.75">
      <c r="A138" s="36" t="s">
        <v>67</v>
      </c>
      <c r="E138" s="37" t="s">
        <v>63</v>
      </c>
    </row>
    <row r="139" spans="1:5" ht="12.75">
      <c r="A139" s="38" t="s">
        <v>68</v>
      </c>
      <c r="E139" s="39" t="s">
        <v>1323</v>
      </c>
    </row>
    <row r="140" spans="1:5" ht="12.75">
      <c r="A140" t="s">
        <v>70</v>
      </c>
      <c r="E140" s="37" t="s">
        <v>982</v>
      </c>
    </row>
    <row r="141" spans="1:16" ht="12.75">
      <c r="A141" s="26" t="s">
        <v>61</v>
      </c>
      <c s="31" t="s">
        <v>184</v>
      </c>
      <c s="31" t="s">
        <v>1426</v>
      </c>
      <c s="26" t="s">
        <v>63</v>
      </c>
      <c s="32" t="s">
        <v>1427</v>
      </c>
      <c s="33" t="s">
        <v>85</v>
      </c>
      <c s="34">
        <v>2</v>
      </c>
      <c s="35">
        <v>0</v>
      </c>
      <c s="35">
        <f>ROUND(ROUND(H141,2)*ROUND(G141,3),2)</f>
      </c>
      <c s="33" t="s">
        <v>66</v>
      </c>
      <c r="O141">
        <f>(I141*21)/100</f>
      </c>
      <c t="s">
        <v>33</v>
      </c>
    </row>
    <row r="142" spans="1:5" ht="12.75">
      <c r="A142" s="36" t="s">
        <v>67</v>
      </c>
      <c r="E142" s="37" t="s">
        <v>63</v>
      </c>
    </row>
    <row r="143" spans="1:5" ht="12.75">
      <c r="A143" s="38" t="s">
        <v>68</v>
      </c>
      <c r="E143" s="39" t="s">
        <v>1081</v>
      </c>
    </row>
    <row r="144" spans="1:5" ht="12.75">
      <c r="A144" t="s">
        <v>70</v>
      </c>
      <c r="E144" s="37" t="s">
        <v>982</v>
      </c>
    </row>
    <row r="145" spans="1:16" ht="12.75">
      <c r="A145" s="26" t="s">
        <v>61</v>
      </c>
      <c s="31" t="s">
        <v>188</v>
      </c>
      <c s="31" t="s">
        <v>1428</v>
      </c>
      <c s="26" t="s">
        <v>63</v>
      </c>
      <c s="32" t="s">
        <v>1429</v>
      </c>
      <c s="33" t="s">
        <v>85</v>
      </c>
      <c s="34">
        <v>2</v>
      </c>
      <c s="35">
        <v>0</v>
      </c>
      <c s="35">
        <f>ROUND(ROUND(H145,2)*ROUND(G145,3),2)</f>
      </c>
      <c s="33" t="s">
        <v>66</v>
      </c>
      <c r="O145">
        <f>(I145*21)/100</f>
      </c>
      <c t="s">
        <v>33</v>
      </c>
    </row>
    <row r="146" spans="1:5" ht="12.75">
      <c r="A146" s="36" t="s">
        <v>67</v>
      </c>
      <c r="E146" s="37" t="s">
        <v>63</v>
      </c>
    </row>
    <row r="147" spans="1:5" ht="12.75">
      <c r="A147" s="38" t="s">
        <v>68</v>
      </c>
      <c r="E147" s="39" t="s">
        <v>1081</v>
      </c>
    </row>
    <row r="148" spans="1:5" ht="12.75">
      <c r="A148" t="s">
        <v>70</v>
      </c>
      <c r="E148" s="37" t="s">
        <v>982</v>
      </c>
    </row>
    <row r="149" spans="1:16" ht="12.75">
      <c r="A149" s="26" t="s">
        <v>61</v>
      </c>
      <c s="31" t="s">
        <v>191</v>
      </c>
      <c s="31" t="s">
        <v>1435</v>
      </c>
      <c s="26" t="s">
        <v>63</v>
      </c>
      <c s="32" t="s">
        <v>1436</v>
      </c>
      <c s="33" t="s">
        <v>1437</v>
      </c>
      <c s="34">
        <v>0.3</v>
      </c>
      <c s="35">
        <v>0</v>
      </c>
      <c s="35">
        <f>ROUND(ROUND(H149,2)*ROUND(G149,3),2)</f>
      </c>
      <c s="33" t="s">
        <v>66</v>
      </c>
      <c r="O149">
        <f>(I149*21)/100</f>
      </c>
      <c t="s">
        <v>33</v>
      </c>
    </row>
    <row r="150" spans="1:5" ht="12.75">
      <c r="A150" s="36" t="s">
        <v>67</v>
      </c>
      <c r="E150" s="37" t="s">
        <v>63</v>
      </c>
    </row>
    <row r="151" spans="1:5" ht="12.75">
      <c r="A151" s="38" t="s">
        <v>68</v>
      </c>
      <c r="E151" s="39" t="s">
        <v>1466</v>
      </c>
    </row>
    <row r="152" spans="1:5" ht="12.75">
      <c r="A152" t="s">
        <v>70</v>
      </c>
      <c r="E152" s="37" t="s">
        <v>982</v>
      </c>
    </row>
    <row r="153" spans="1:16" ht="12.75">
      <c r="A153" s="26" t="s">
        <v>61</v>
      </c>
      <c s="31" t="s">
        <v>194</v>
      </c>
      <c s="31" t="s">
        <v>1442</v>
      </c>
      <c s="26" t="s">
        <v>63</v>
      </c>
      <c s="32" t="s">
        <v>1443</v>
      </c>
      <c s="33" t="s">
        <v>1437</v>
      </c>
      <c s="34">
        <v>0.3</v>
      </c>
      <c s="35">
        <v>0</v>
      </c>
      <c s="35">
        <f>ROUND(ROUND(H153,2)*ROUND(G153,3),2)</f>
      </c>
      <c s="33" t="s">
        <v>66</v>
      </c>
      <c r="O153">
        <f>(I153*21)/100</f>
      </c>
      <c t="s">
        <v>33</v>
      </c>
    </row>
    <row r="154" spans="1:5" ht="12.75">
      <c r="A154" s="36" t="s">
        <v>67</v>
      </c>
      <c r="E154" s="37" t="s">
        <v>63</v>
      </c>
    </row>
    <row r="155" spans="1:5" ht="12.75">
      <c r="A155" s="38" t="s">
        <v>68</v>
      </c>
      <c r="E155" s="39" t="s">
        <v>1466</v>
      </c>
    </row>
    <row r="156" spans="1:5" ht="12.75">
      <c r="A156" t="s">
        <v>70</v>
      </c>
      <c r="E156" s="37" t="s">
        <v>982</v>
      </c>
    </row>
    <row r="157" spans="1:16" ht="12.75">
      <c r="A157" s="26" t="s">
        <v>61</v>
      </c>
      <c s="31" t="s">
        <v>198</v>
      </c>
      <c s="31" t="s">
        <v>1467</v>
      </c>
      <c s="26" t="s">
        <v>63</v>
      </c>
      <c s="32" t="s">
        <v>1468</v>
      </c>
      <c s="33" t="s">
        <v>1447</v>
      </c>
      <c s="34">
        <v>1</v>
      </c>
      <c s="35">
        <v>0</v>
      </c>
      <c s="35">
        <f>ROUND(ROUND(H157,2)*ROUND(G157,3),2)</f>
      </c>
      <c s="33" t="s">
        <v>66</v>
      </c>
      <c r="O157">
        <f>(I157*21)/100</f>
      </c>
      <c t="s">
        <v>33</v>
      </c>
    </row>
    <row r="158" spans="1:5" ht="12.75">
      <c r="A158" s="36" t="s">
        <v>67</v>
      </c>
      <c r="E158" s="37" t="s">
        <v>63</v>
      </c>
    </row>
    <row r="159" spans="1:5" ht="25.5">
      <c r="A159" s="38" t="s">
        <v>68</v>
      </c>
      <c r="E159" s="39" t="s">
        <v>1000</v>
      </c>
    </row>
    <row r="160" spans="1:5" ht="12.75">
      <c r="A160" t="s">
        <v>70</v>
      </c>
      <c r="E160" s="37" t="s">
        <v>982</v>
      </c>
    </row>
    <row r="161" spans="1:16" ht="12.75">
      <c r="A161" s="26" t="s">
        <v>61</v>
      </c>
      <c s="31" t="s">
        <v>202</v>
      </c>
      <c s="31" t="s">
        <v>1448</v>
      </c>
      <c s="26" t="s">
        <v>63</v>
      </c>
      <c s="32" t="s">
        <v>1449</v>
      </c>
      <c s="33" t="s">
        <v>1447</v>
      </c>
      <c s="34">
        <v>1</v>
      </c>
      <c s="35">
        <v>0</v>
      </c>
      <c s="35">
        <f>ROUND(ROUND(H161,2)*ROUND(G161,3),2)</f>
      </c>
      <c s="33" t="s">
        <v>66</v>
      </c>
      <c r="O161">
        <f>(I161*21)/100</f>
      </c>
      <c t="s">
        <v>33</v>
      </c>
    </row>
    <row r="162" spans="1:5" ht="12.75">
      <c r="A162" s="36" t="s">
        <v>67</v>
      </c>
      <c r="E162" s="37" t="s">
        <v>63</v>
      </c>
    </row>
    <row r="163" spans="1:5" ht="25.5">
      <c r="A163" s="38" t="s">
        <v>68</v>
      </c>
      <c r="E163" s="39" t="s">
        <v>1000</v>
      </c>
    </row>
    <row r="164" spans="1:5" ht="12.75">
      <c r="A164" t="s">
        <v>70</v>
      </c>
      <c r="E164" s="37" t="s">
        <v>982</v>
      </c>
    </row>
    <row r="165" spans="1:16" ht="12.75">
      <c r="A165" s="26" t="s">
        <v>61</v>
      </c>
      <c s="31" t="s">
        <v>206</v>
      </c>
      <c s="31" t="s">
        <v>1451</v>
      </c>
      <c s="26" t="s">
        <v>63</v>
      </c>
      <c s="32" t="s">
        <v>1452</v>
      </c>
      <c s="33" t="s">
        <v>1447</v>
      </c>
      <c s="34">
        <v>1</v>
      </c>
      <c s="35">
        <v>0</v>
      </c>
      <c s="35">
        <f>ROUND(ROUND(H165,2)*ROUND(G165,3),2)</f>
      </c>
      <c s="33" t="s">
        <v>66</v>
      </c>
      <c r="O165">
        <f>(I165*21)/100</f>
      </c>
      <c t="s">
        <v>33</v>
      </c>
    </row>
    <row r="166" spans="1:5" ht="12.75">
      <c r="A166" s="36" t="s">
        <v>67</v>
      </c>
      <c r="E166" s="37" t="s">
        <v>63</v>
      </c>
    </row>
    <row r="167" spans="1:5" ht="25.5">
      <c r="A167" s="38" t="s">
        <v>68</v>
      </c>
      <c r="E167" s="39" t="s">
        <v>1000</v>
      </c>
    </row>
    <row r="168" spans="1:5" ht="12.75">
      <c r="A168" t="s">
        <v>70</v>
      </c>
      <c r="E168" s="37" t="s">
        <v>982</v>
      </c>
    </row>
    <row r="169" spans="1:16" ht="12.75">
      <c r="A169" s="26" t="s">
        <v>61</v>
      </c>
      <c s="31" t="s">
        <v>210</v>
      </c>
      <c s="31" t="s">
        <v>1455</v>
      </c>
      <c s="26" t="s">
        <v>63</v>
      </c>
      <c s="32" t="s">
        <v>1456</v>
      </c>
      <c s="33" t="s">
        <v>85</v>
      </c>
      <c s="34">
        <v>1</v>
      </c>
      <c s="35">
        <v>0</v>
      </c>
      <c s="35">
        <f>ROUND(ROUND(H169,2)*ROUND(G169,3),2)</f>
      </c>
      <c s="33" t="s">
        <v>66</v>
      </c>
      <c r="O169">
        <f>(I169*21)/100</f>
      </c>
      <c t="s">
        <v>33</v>
      </c>
    </row>
    <row r="170" spans="1:5" ht="12.75">
      <c r="A170" s="36" t="s">
        <v>67</v>
      </c>
      <c r="E170" s="37" t="s">
        <v>63</v>
      </c>
    </row>
    <row r="171" spans="1:5" ht="25.5">
      <c r="A171" s="38" t="s">
        <v>68</v>
      </c>
      <c r="E171" s="39" t="s">
        <v>1000</v>
      </c>
    </row>
    <row r="172" spans="1:5" ht="12.75">
      <c r="A172" t="s">
        <v>70</v>
      </c>
      <c r="E172"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30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0+O11+O44+O101</f>
      </c>
      <c t="s">
        <v>32</v>
      </c>
    </row>
    <row r="3" spans="1:16" ht="15" customHeight="1">
      <c r="A3" t="s">
        <v>12</v>
      </c>
      <c s="12" t="s">
        <v>14</v>
      </c>
      <c s="13" t="s">
        <v>15</v>
      </c>
      <c s="1"/>
      <c s="14" t="s">
        <v>16</v>
      </c>
      <c s="1"/>
      <c s="9"/>
      <c s="8" t="s">
        <v>1471</v>
      </c>
      <c s="40">
        <f>0+I11+I44+I101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1469</v>
      </c>
      <c s="1"/>
      <c s="14" t="s">
        <v>1470</v>
      </c>
      <c s="1"/>
      <c s="1"/>
      <c s="1"/>
      <c s="1"/>
      <c s="1"/>
    </row>
    <row r="7" spans="1:10" ht="12.75" customHeight="1">
      <c r="A7" t="s">
        <v>27</v>
      </c>
      <c s="16" t="s">
        <v>28</v>
      </c>
      <c s="17" t="s">
        <v>1471</v>
      </c>
      <c s="6"/>
      <c s="18" t="s">
        <v>1472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0+I12+I16+I20+I24+I28+I32+I36+I40</f>
      </c>
      <c>
        <f>0+O12+O16+O20+O24+O28+O32+O36+O40</f>
      </c>
    </row>
    <row r="12" spans="1:16" ht="12.75">
      <c r="A12" s="26" t="s">
        <v>61</v>
      </c>
      <c s="31" t="s">
        <v>39</v>
      </c>
      <c s="31" t="s">
        <v>780</v>
      </c>
      <c s="26" t="s">
        <v>63</v>
      </c>
      <c s="32" t="s">
        <v>781</v>
      </c>
      <c s="33" t="s">
        <v>85</v>
      </c>
      <c s="34">
        <v>2</v>
      </c>
      <c s="35">
        <v>0</v>
      </c>
      <c s="35">
        <f>ROUND(ROUND(H12,2)*ROUND(G12,3),2)</f>
      </c>
      <c s="33" t="s">
        <v>66</v>
      </c>
      <c r="O12">
        <f>(I12*21)/100</f>
      </c>
      <c t="s">
        <v>33</v>
      </c>
    </row>
    <row r="13" spans="1:5" ht="12.75">
      <c r="A13" s="36" t="s">
        <v>67</v>
      </c>
      <c r="E13" s="37" t="s">
        <v>63</v>
      </c>
    </row>
    <row r="14" spans="1:5" ht="12.75">
      <c r="A14" s="38" t="s">
        <v>68</v>
      </c>
      <c r="E14" s="39" t="s">
        <v>1081</v>
      </c>
    </row>
    <row r="15" spans="1:5" ht="12.75">
      <c r="A15" t="s">
        <v>70</v>
      </c>
      <c r="E15" s="37" t="s">
        <v>982</v>
      </c>
    </row>
    <row r="16" spans="1:16" ht="12.75">
      <c r="A16" s="26" t="s">
        <v>61</v>
      </c>
      <c s="31" t="s">
        <v>33</v>
      </c>
      <c s="31" t="s">
        <v>1475</v>
      </c>
      <c s="26" t="s">
        <v>63</v>
      </c>
      <c s="32" t="s">
        <v>1476</v>
      </c>
      <c s="33" t="s">
        <v>85</v>
      </c>
      <c s="34">
        <v>1</v>
      </c>
      <c s="35">
        <v>0</v>
      </c>
      <c s="35">
        <f>ROUND(ROUND(H16,2)*ROUND(G16,3),2)</f>
      </c>
      <c s="33" t="s">
        <v>66</v>
      </c>
      <c r="O16">
        <f>(I16*21)/100</f>
      </c>
      <c t="s">
        <v>33</v>
      </c>
    </row>
    <row r="17" spans="1:5" ht="12.75">
      <c r="A17" s="36" t="s">
        <v>67</v>
      </c>
      <c r="E17" s="37" t="s">
        <v>63</v>
      </c>
    </row>
    <row r="18" spans="1:5" ht="12.75">
      <c r="A18" s="38" t="s">
        <v>68</v>
      </c>
      <c r="E18" s="39" t="s">
        <v>63</v>
      </c>
    </row>
    <row r="19" spans="1:5" ht="12.75">
      <c r="A19" t="s">
        <v>70</v>
      </c>
      <c r="E19" s="37" t="s">
        <v>982</v>
      </c>
    </row>
    <row r="20" spans="1:16" ht="25.5">
      <c r="A20" s="26" t="s">
        <v>61</v>
      </c>
      <c s="31" t="s">
        <v>32</v>
      </c>
      <c s="31" t="s">
        <v>1477</v>
      </c>
      <c s="26" t="s">
        <v>63</v>
      </c>
      <c s="32" t="s">
        <v>1478</v>
      </c>
      <c s="33" t="s">
        <v>81</v>
      </c>
      <c s="34">
        <v>20</v>
      </c>
      <c s="35">
        <v>0</v>
      </c>
      <c s="35">
        <f>ROUND(ROUND(H20,2)*ROUND(G20,3),2)</f>
      </c>
      <c s="33" t="s">
        <v>66</v>
      </c>
      <c r="O20">
        <f>(I20*21)/100</f>
      </c>
      <c t="s">
        <v>33</v>
      </c>
    </row>
    <row r="21" spans="1:5" ht="12.75">
      <c r="A21" s="36" t="s">
        <v>67</v>
      </c>
      <c r="E21" s="37" t="s">
        <v>63</v>
      </c>
    </row>
    <row r="22" spans="1:5" ht="12.75">
      <c r="A22" s="38" t="s">
        <v>68</v>
      </c>
      <c r="E22" s="39" t="s">
        <v>1479</v>
      </c>
    </row>
    <row r="23" spans="1:5" ht="12.75">
      <c r="A23" t="s">
        <v>70</v>
      </c>
      <c r="E23" s="37" t="s">
        <v>982</v>
      </c>
    </row>
    <row r="24" spans="1:16" ht="25.5">
      <c r="A24" s="26" t="s">
        <v>61</v>
      </c>
      <c s="31" t="s">
        <v>43</v>
      </c>
      <c s="31" t="s">
        <v>1480</v>
      </c>
      <c s="26" t="s">
        <v>63</v>
      </c>
      <c s="32" t="s">
        <v>1481</v>
      </c>
      <c s="33" t="s">
        <v>81</v>
      </c>
      <c s="34">
        <v>20</v>
      </c>
      <c s="35">
        <v>0</v>
      </c>
      <c s="35">
        <f>ROUND(ROUND(H24,2)*ROUND(G24,3),2)</f>
      </c>
      <c s="33" t="s">
        <v>66</v>
      </c>
      <c r="O24">
        <f>(I24*21)/100</f>
      </c>
      <c t="s">
        <v>33</v>
      </c>
    </row>
    <row r="25" spans="1:5" ht="12.75">
      <c r="A25" s="36" t="s">
        <v>67</v>
      </c>
      <c r="E25" s="37" t="s">
        <v>63</v>
      </c>
    </row>
    <row r="26" spans="1:5" ht="12.75">
      <c r="A26" s="38" t="s">
        <v>68</v>
      </c>
      <c r="E26" s="39" t="s">
        <v>1479</v>
      </c>
    </row>
    <row r="27" spans="1:5" ht="12.75">
      <c r="A27" t="s">
        <v>70</v>
      </c>
      <c r="E27" s="37" t="s">
        <v>982</v>
      </c>
    </row>
    <row r="28" spans="1:16" ht="12.75">
      <c r="A28" s="26" t="s">
        <v>61</v>
      </c>
      <c s="31" t="s">
        <v>45</v>
      </c>
      <c s="31" t="s">
        <v>1482</v>
      </c>
      <c s="26" t="s">
        <v>63</v>
      </c>
      <c s="32" t="s">
        <v>1483</v>
      </c>
      <c s="33" t="s">
        <v>81</v>
      </c>
      <c s="34">
        <v>20</v>
      </c>
      <c s="35">
        <v>0</v>
      </c>
      <c s="35">
        <f>ROUND(ROUND(H28,2)*ROUND(G28,3),2)</f>
      </c>
      <c s="33" t="s">
        <v>66</v>
      </c>
      <c r="O28">
        <f>(I28*21)/100</f>
      </c>
      <c t="s">
        <v>33</v>
      </c>
    </row>
    <row r="29" spans="1:5" ht="12.75">
      <c r="A29" s="36" t="s">
        <v>67</v>
      </c>
      <c r="E29" s="37" t="s">
        <v>63</v>
      </c>
    </row>
    <row r="30" spans="1:5" ht="12.75">
      <c r="A30" s="38" t="s">
        <v>68</v>
      </c>
      <c r="E30" s="39" t="s">
        <v>1479</v>
      </c>
    </row>
    <row r="31" spans="1:5" ht="12.75">
      <c r="A31" t="s">
        <v>70</v>
      </c>
      <c r="E31" s="37" t="s">
        <v>982</v>
      </c>
    </row>
    <row r="32" spans="1:16" ht="12.75">
      <c r="A32" s="26" t="s">
        <v>61</v>
      </c>
      <c s="31" t="s">
        <v>47</v>
      </c>
      <c s="31" t="s">
        <v>1484</v>
      </c>
      <c s="26" t="s">
        <v>63</v>
      </c>
      <c s="32" t="s">
        <v>1485</v>
      </c>
      <c s="33" t="s">
        <v>81</v>
      </c>
      <c s="34">
        <v>20</v>
      </c>
      <c s="35">
        <v>0</v>
      </c>
      <c s="35">
        <f>ROUND(ROUND(H32,2)*ROUND(G32,3),2)</f>
      </c>
      <c s="33" t="s">
        <v>66</v>
      </c>
      <c r="O32">
        <f>(I32*21)/100</f>
      </c>
      <c t="s">
        <v>33</v>
      </c>
    </row>
    <row r="33" spans="1:5" ht="12.75">
      <c r="A33" s="36" t="s">
        <v>67</v>
      </c>
      <c r="E33" s="37" t="s">
        <v>63</v>
      </c>
    </row>
    <row r="34" spans="1:5" ht="12.75">
      <c r="A34" s="38" t="s">
        <v>68</v>
      </c>
      <c r="E34" s="39" t="s">
        <v>1479</v>
      </c>
    </row>
    <row r="35" spans="1:5" ht="12.75">
      <c r="A35" t="s">
        <v>70</v>
      </c>
      <c r="E35" s="37" t="s">
        <v>982</v>
      </c>
    </row>
    <row r="36" spans="1:16" ht="25.5">
      <c r="A36" s="26" t="s">
        <v>61</v>
      </c>
      <c s="31" t="s">
        <v>87</v>
      </c>
      <c s="31" t="s">
        <v>1373</v>
      </c>
      <c s="26" t="s">
        <v>63</v>
      </c>
      <c s="32" t="s">
        <v>1374</v>
      </c>
      <c s="33" t="s">
        <v>85</v>
      </c>
      <c s="34">
        <v>1</v>
      </c>
      <c s="35">
        <v>0</v>
      </c>
      <c s="35">
        <f>ROUND(ROUND(H36,2)*ROUND(G36,3),2)</f>
      </c>
      <c s="33" t="s">
        <v>66</v>
      </c>
      <c r="O36">
        <f>(I36*21)/100</f>
      </c>
      <c t="s">
        <v>33</v>
      </c>
    </row>
    <row r="37" spans="1:5" ht="12.75">
      <c r="A37" s="36" t="s">
        <v>67</v>
      </c>
      <c r="E37" s="37" t="s">
        <v>63</v>
      </c>
    </row>
    <row r="38" spans="1:5" ht="25.5">
      <c r="A38" s="38" t="s">
        <v>68</v>
      </c>
      <c r="E38" s="39" t="s">
        <v>1000</v>
      </c>
    </row>
    <row r="39" spans="1:5" ht="12.75">
      <c r="A39" t="s">
        <v>70</v>
      </c>
      <c r="E39" s="37" t="s">
        <v>982</v>
      </c>
    </row>
    <row r="40" spans="1:16" ht="12.75">
      <c r="A40" s="26" t="s">
        <v>61</v>
      </c>
      <c s="31" t="s">
        <v>91</v>
      </c>
      <c s="31" t="s">
        <v>1486</v>
      </c>
      <c s="26" t="s">
        <v>63</v>
      </c>
      <c s="32" t="s">
        <v>1487</v>
      </c>
      <c s="33" t="s">
        <v>85</v>
      </c>
      <c s="34">
        <v>2</v>
      </c>
      <c s="35">
        <v>0</v>
      </c>
      <c s="35">
        <f>ROUND(ROUND(H40,2)*ROUND(G40,3),2)</f>
      </c>
      <c s="33" t="s">
        <v>66</v>
      </c>
      <c r="O40">
        <f>(I40*21)/100</f>
      </c>
      <c t="s">
        <v>33</v>
      </c>
    </row>
    <row r="41" spans="1:5" ht="12.75">
      <c r="A41" s="36" t="s">
        <v>67</v>
      </c>
      <c r="E41" s="37" t="s">
        <v>63</v>
      </c>
    </row>
    <row r="42" spans="1:5" ht="12.75">
      <c r="A42" s="38" t="s">
        <v>68</v>
      </c>
      <c r="E42" s="39" t="s">
        <v>1081</v>
      </c>
    </row>
    <row r="43" spans="1:5" ht="12.75">
      <c r="A43" t="s">
        <v>70</v>
      </c>
      <c r="E43" s="37" t="s">
        <v>982</v>
      </c>
    </row>
    <row r="44" spans="1:18" ht="12.75" customHeight="1">
      <c r="A44" s="6" t="s">
        <v>58</v>
      </c>
      <c s="6"/>
      <c s="42" t="s">
        <v>59</v>
      </c>
      <c s="6"/>
      <c s="29" t="s">
        <v>1007</v>
      </c>
      <c s="6"/>
      <c s="6"/>
      <c s="6"/>
      <c s="43">
        <f>0+Q44</f>
      </c>
      <c s="6"/>
      <c r="O44">
        <f>0+R44</f>
      </c>
      <c r="Q44">
        <f>0+I45+I49+I53+I57+I61+I65+I69+I73+I77+I81+I85+I89+I93+I97</f>
      </c>
      <c>
        <f>0+O45+O49+O53+O57+O61+O65+O69+O73+O77+O81+O85+O89+O93+O97</f>
      </c>
    </row>
    <row r="45" spans="1:16" ht="12.75">
      <c r="A45" s="26" t="s">
        <v>61</v>
      </c>
      <c s="31" t="s">
        <v>50</v>
      </c>
      <c s="31" t="s">
        <v>1488</v>
      </c>
      <c s="26" t="s">
        <v>63</v>
      </c>
      <c s="32" t="s">
        <v>1489</v>
      </c>
      <c s="33" t="s">
        <v>81</v>
      </c>
      <c s="34">
        <v>20</v>
      </c>
      <c s="35">
        <v>0</v>
      </c>
      <c s="35">
        <f>ROUND(ROUND(H45,2)*ROUND(G45,3),2)</f>
      </c>
      <c s="33" t="s">
        <v>66</v>
      </c>
      <c r="O45">
        <f>(I45*21)/100</f>
      </c>
      <c t="s">
        <v>33</v>
      </c>
    </row>
    <row r="46" spans="1:5" ht="12.75">
      <c r="A46" s="36" t="s">
        <v>67</v>
      </c>
      <c r="E46" s="37" t="s">
        <v>63</v>
      </c>
    </row>
    <row r="47" spans="1:5" ht="12.75">
      <c r="A47" s="38" t="s">
        <v>68</v>
      </c>
      <c r="E47" s="39" t="s">
        <v>1479</v>
      </c>
    </row>
    <row r="48" spans="1:5" ht="12.75">
      <c r="A48" t="s">
        <v>70</v>
      </c>
      <c r="E48" s="37" t="s">
        <v>982</v>
      </c>
    </row>
    <row r="49" spans="1:16" ht="12.75">
      <c r="A49" s="26" t="s">
        <v>61</v>
      </c>
      <c s="31" t="s">
        <v>52</v>
      </c>
      <c s="31" t="s">
        <v>1025</v>
      </c>
      <c s="26" t="s">
        <v>63</v>
      </c>
      <c s="32" t="s">
        <v>1026</v>
      </c>
      <c s="33" t="s">
        <v>81</v>
      </c>
      <c s="34">
        <v>20</v>
      </c>
      <c s="35">
        <v>0</v>
      </c>
      <c s="35">
        <f>ROUND(ROUND(H49,2)*ROUND(G49,3),2)</f>
      </c>
      <c s="33" t="s">
        <v>66</v>
      </c>
      <c r="O49">
        <f>(I49*21)/100</f>
      </c>
      <c t="s">
        <v>33</v>
      </c>
    </row>
    <row r="50" spans="1:5" ht="12.75">
      <c r="A50" s="36" t="s">
        <v>67</v>
      </c>
      <c r="E50" s="37" t="s">
        <v>63</v>
      </c>
    </row>
    <row r="51" spans="1:5" ht="12.75">
      <c r="A51" s="38" t="s">
        <v>68</v>
      </c>
      <c r="E51" s="39" t="s">
        <v>1479</v>
      </c>
    </row>
    <row r="52" spans="1:5" ht="12.75">
      <c r="A52" t="s">
        <v>70</v>
      </c>
      <c r="E52" s="37" t="s">
        <v>982</v>
      </c>
    </row>
    <row r="53" spans="1:16" ht="12.75">
      <c r="A53" s="26" t="s">
        <v>61</v>
      </c>
      <c s="31" t="s">
        <v>54</v>
      </c>
      <c s="31" t="s">
        <v>1490</v>
      </c>
      <c s="26" t="s">
        <v>63</v>
      </c>
      <c s="32" t="s">
        <v>1491</v>
      </c>
      <c s="33" t="s">
        <v>81</v>
      </c>
      <c s="34">
        <v>30</v>
      </c>
      <c s="35">
        <v>0</v>
      </c>
      <c s="35">
        <f>ROUND(ROUND(H53,2)*ROUND(G53,3),2)</f>
      </c>
      <c s="33" t="s">
        <v>66</v>
      </c>
      <c r="O53">
        <f>(I53*21)/100</f>
      </c>
      <c t="s">
        <v>33</v>
      </c>
    </row>
    <row r="54" spans="1:5" ht="12.75">
      <c r="A54" s="36" t="s">
        <v>67</v>
      </c>
      <c r="E54" s="37" t="s">
        <v>63</v>
      </c>
    </row>
    <row r="55" spans="1:5" ht="12.75">
      <c r="A55" s="38" t="s">
        <v>68</v>
      </c>
      <c r="E55" s="39" t="s">
        <v>1492</v>
      </c>
    </row>
    <row r="56" spans="1:5" ht="12.75">
      <c r="A56" t="s">
        <v>70</v>
      </c>
      <c r="E56" s="37" t="s">
        <v>982</v>
      </c>
    </row>
    <row r="57" spans="1:16" ht="12.75">
      <c r="A57" s="26" t="s">
        <v>61</v>
      </c>
      <c s="31" t="s">
        <v>103</v>
      </c>
      <c s="31" t="s">
        <v>1493</v>
      </c>
      <c s="26" t="s">
        <v>63</v>
      </c>
      <c s="32" t="s">
        <v>1494</v>
      </c>
      <c s="33" t="s">
        <v>81</v>
      </c>
      <c s="34">
        <v>150</v>
      </c>
      <c s="35">
        <v>0</v>
      </c>
      <c s="35">
        <f>ROUND(ROUND(H57,2)*ROUND(G57,3),2)</f>
      </c>
      <c s="33" t="s">
        <v>66</v>
      </c>
      <c r="O57">
        <f>(I57*21)/100</f>
      </c>
      <c t="s">
        <v>33</v>
      </c>
    </row>
    <row r="58" spans="1:5" ht="12.75">
      <c r="A58" s="36" t="s">
        <v>67</v>
      </c>
      <c r="E58" s="37" t="s">
        <v>63</v>
      </c>
    </row>
    <row r="59" spans="1:5" ht="12.75">
      <c r="A59" s="38" t="s">
        <v>68</v>
      </c>
      <c r="E59" s="39" t="s">
        <v>1495</v>
      </c>
    </row>
    <row r="60" spans="1:5" ht="12.75">
      <c r="A60" t="s">
        <v>70</v>
      </c>
      <c r="E60" s="37" t="s">
        <v>982</v>
      </c>
    </row>
    <row r="61" spans="1:16" ht="25.5">
      <c r="A61" s="26" t="s">
        <v>61</v>
      </c>
      <c s="31" t="s">
        <v>107</v>
      </c>
      <c s="31" t="s">
        <v>1496</v>
      </c>
      <c s="26" t="s">
        <v>63</v>
      </c>
      <c s="32" t="s">
        <v>1497</v>
      </c>
      <c s="33" t="s">
        <v>85</v>
      </c>
      <c s="34">
        <v>4</v>
      </c>
      <c s="35">
        <v>0</v>
      </c>
      <c s="35">
        <f>ROUND(ROUND(H61,2)*ROUND(G61,3),2)</f>
      </c>
      <c s="33" t="s">
        <v>66</v>
      </c>
      <c r="O61">
        <f>(I61*21)/100</f>
      </c>
      <c t="s">
        <v>33</v>
      </c>
    </row>
    <row r="62" spans="1:5" ht="12.75">
      <c r="A62" s="36" t="s">
        <v>67</v>
      </c>
      <c r="E62" s="37" t="s">
        <v>63</v>
      </c>
    </row>
    <row r="63" spans="1:5" ht="12.75">
      <c r="A63" s="38" t="s">
        <v>68</v>
      </c>
      <c r="E63" s="39" t="s">
        <v>1323</v>
      </c>
    </row>
    <row r="64" spans="1:5" ht="12.75">
      <c r="A64" t="s">
        <v>70</v>
      </c>
      <c r="E64" s="37" t="s">
        <v>982</v>
      </c>
    </row>
    <row r="65" spans="1:16" ht="25.5">
      <c r="A65" s="26" t="s">
        <v>61</v>
      </c>
      <c s="31" t="s">
        <v>111</v>
      </c>
      <c s="31" t="s">
        <v>1028</v>
      </c>
      <c s="26" t="s">
        <v>63</v>
      </c>
      <c s="32" t="s">
        <v>1029</v>
      </c>
      <c s="33" t="s">
        <v>85</v>
      </c>
      <c s="34">
        <v>4</v>
      </c>
      <c s="35">
        <v>0</v>
      </c>
      <c s="35">
        <f>ROUND(ROUND(H65,2)*ROUND(G65,3),2)</f>
      </c>
      <c s="33" t="s">
        <v>66</v>
      </c>
      <c r="O65">
        <f>(I65*21)/100</f>
      </c>
      <c t="s">
        <v>33</v>
      </c>
    </row>
    <row r="66" spans="1:5" ht="12.75">
      <c r="A66" s="36" t="s">
        <v>67</v>
      </c>
      <c r="E66" s="37" t="s">
        <v>63</v>
      </c>
    </row>
    <row r="67" spans="1:5" ht="12.75">
      <c r="A67" s="38" t="s">
        <v>68</v>
      </c>
      <c r="E67" s="39" t="s">
        <v>1323</v>
      </c>
    </row>
    <row r="68" spans="1:5" ht="12.75">
      <c r="A68" t="s">
        <v>70</v>
      </c>
      <c r="E68" s="37" t="s">
        <v>982</v>
      </c>
    </row>
    <row r="69" spans="1:16" ht="12.75">
      <c r="A69" s="26" t="s">
        <v>61</v>
      </c>
      <c s="31" t="s">
        <v>115</v>
      </c>
      <c s="31" t="s">
        <v>1498</v>
      </c>
      <c s="26" t="s">
        <v>63</v>
      </c>
      <c s="32" t="s">
        <v>1499</v>
      </c>
      <c s="33" t="s">
        <v>85</v>
      </c>
      <c s="34">
        <v>4</v>
      </c>
      <c s="35">
        <v>0</v>
      </c>
      <c s="35">
        <f>ROUND(ROUND(H69,2)*ROUND(G69,3),2)</f>
      </c>
      <c s="33" t="s">
        <v>66</v>
      </c>
      <c r="O69">
        <f>(I69*21)/100</f>
      </c>
      <c t="s">
        <v>33</v>
      </c>
    </row>
    <row r="70" spans="1:5" ht="12.75">
      <c r="A70" s="36" t="s">
        <v>67</v>
      </c>
      <c r="E70" s="37" t="s">
        <v>63</v>
      </c>
    </row>
    <row r="71" spans="1:5" ht="12.75">
      <c r="A71" s="38" t="s">
        <v>68</v>
      </c>
      <c r="E71" s="39" t="s">
        <v>1323</v>
      </c>
    </row>
    <row r="72" spans="1:5" ht="12.75">
      <c r="A72" t="s">
        <v>70</v>
      </c>
      <c r="E72" s="37" t="s">
        <v>982</v>
      </c>
    </row>
    <row r="73" spans="1:16" ht="12.75">
      <c r="A73" s="26" t="s">
        <v>61</v>
      </c>
      <c s="31" t="s">
        <v>119</v>
      </c>
      <c s="31" t="s">
        <v>1500</v>
      </c>
      <c s="26" t="s">
        <v>63</v>
      </c>
      <c s="32" t="s">
        <v>1501</v>
      </c>
      <c s="33" t="s">
        <v>85</v>
      </c>
      <c s="34">
        <v>4</v>
      </c>
      <c s="35">
        <v>0</v>
      </c>
      <c s="35">
        <f>ROUND(ROUND(H73,2)*ROUND(G73,3),2)</f>
      </c>
      <c s="33" t="s">
        <v>66</v>
      </c>
      <c r="O73">
        <f>(I73*21)/100</f>
      </c>
      <c t="s">
        <v>33</v>
      </c>
    </row>
    <row r="74" spans="1:5" ht="12.75">
      <c r="A74" s="36" t="s">
        <v>67</v>
      </c>
      <c r="E74" s="37" t="s">
        <v>63</v>
      </c>
    </row>
    <row r="75" spans="1:5" ht="12.75">
      <c r="A75" s="38" t="s">
        <v>68</v>
      </c>
      <c r="E75" s="39" t="s">
        <v>1323</v>
      </c>
    </row>
    <row r="76" spans="1:5" ht="12.75">
      <c r="A76" t="s">
        <v>70</v>
      </c>
      <c r="E76" s="37" t="s">
        <v>982</v>
      </c>
    </row>
    <row r="77" spans="1:16" ht="12.75">
      <c r="A77" s="26" t="s">
        <v>61</v>
      </c>
      <c s="31" t="s">
        <v>123</v>
      </c>
      <c s="31" t="s">
        <v>1502</v>
      </c>
      <c s="26" t="s">
        <v>63</v>
      </c>
      <c s="32" t="s">
        <v>1503</v>
      </c>
      <c s="33" t="s">
        <v>85</v>
      </c>
      <c s="34">
        <v>4</v>
      </c>
      <c s="35">
        <v>0</v>
      </c>
      <c s="35">
        <f>ROUND(ROUND(H77,2)*ROUND(G77,3),2)</f>
      </c>
      <c s="33" t="s">
        <v>66</v>
      </c>
      <c r="O77">
        <f>(I77*21)/100</f>
      </c>
      <c t="s">
        <v>33</v>
      </c>
    </row>
    <row r="78" spans="1:5" ht="12.75">
      <c r="A78" s="36" t="s">
        <v>67</v>
      </c>
      <c r="E78" s="37" t="s">
        <v>63</v>
      </c>
    </row>
    <row r="79" spans="1:5" ht="12.75">
      <c r="A79" s="38" t="s">
        <v>68</v>
      </c>
      <c r="E79" s="39" t="s">
        <v>1323</v>
      </c>
    </row>
    <row r="80" spans="1:5" ht="12.75">
      <c r="A80" t="s">
        <v>70</v>
      </c>
      <c r="E80" s="37" t="s">
        <v>982</v>
      </c>
    </row>
    <row r="81" spans="1:16" ht="12.75">
      <c r="A81" s="26" t="s">
        <v>61</v>
      </c>
      <c s="31" t="s">
        <v>127</v>
      </c>
      <c s="31" t="s">
        <v>1504</v>
      </c>
      <c s="26" t="s">
        <v>63</v>
      </c>
      <c s="32" t="s">
        <v>1505</v>
      </c>
      <c s="33" t="s">
        <v>85</v>
      </c>
      <c s="34">
        <v>4</v>
      </c>
      <c s="35">
        <v>0</v>
      </c>
      <c s="35">
        <f>ROUND(ROUND(H81,2)*ROUND(G81,3),2)</f>
      </c>
      <c s="33" t="s">
        <v>66</v>
      </c>
      <c r="O81">
        <f>(I81*21)/100</f>
      </c>
      <c t="s">
        <v>33</v>
      </c>
    </row>
    <row r="82" spans="1:5" ht="12.75">
      <c r="A82" s="36" t="s">
        <v>67</v>
      </c>
      <c r="E82" s="37" t="s">
        <v>63</v>
      </c>
    </row>
    <row r="83" spans="1:5" ht="12.75">
      <c r="A83" s="38" t="s">
        <v>68</v>
      </c>
      <c r="E83" s="39" t="s">
        <v>1323</v>
      </c>
    </row>
    <row r="84" spans="1:5" ht="12.75">
      <c r="A84" t="s">
        <v>70</v>
      </c>
      <c r="E84" s="37" t="s">
        <v>982</v>
      </c>
    </row>
    <row r="85" spans="1:16" ht="12.75">
      <c r="A85" s="26" t="s">
        <v>61</v>
      </c>
      <c s="31" t="s">
        <v>131</v>
      </c>
      <c s="31" t="s">
        <v>1506</v>
      </c>
      <c s="26" t="s">
        <v>63</v>
      </c>
      <c s="32" t="s">
        <v>1507</v>
      </c>
      <c s="33" t="s">
        <v>85</v>
      </c>
      <c s="34">
        <v>4</v>
      </c>
      <c s="35">
        <v>0</v>
      </c>
      <c s="35">
        <f>ROUND(ROUND(H85,2)*ROUND(G85,3),2)</f>
      </c>
      <c s="33" t="s">
        <v>66</v>
      </c>
      <c r="O85">
        <f>(I85*21)/100</f>
      </c>
      <c t="s">
        <v>33</v>
      </c>
    </row>
    <row r="86" spans="1:5" ht="12.75">
      <c r="A86" s="36" t="s">
        <v>67</v>
      </c>
      <c r="E86" s="37" t="s">
        <v>63</v>
      </c>
    </row>
    <row r="87" spans="1:5" ht="12.75">
      <c r="A87" s="38" t="s">
        <v>68</v>
      </c>
      <c r="E87" s="39" t="s">
        <v>1323</v>
      </c>
    </row>
    <row r="88" spans="1:5" ht="12.75">
      <c r="A88" t="s">
        <v>70</v>
      </c>
      <c r="E88" s="37" t="s">
        <v>982</v>
      </c>
    </row>
    <row r="89" spans="1:16" ht="25.5">
      <c r="A89" s="26" t="s">
        <v>61</v>
      </c>
      <c s="31" t="s">
        <v>135</v>
      </c>
      <c s="31" t="s">
        <v>1508</v>
      </c>
      <c s="26" t="s">
        <v>63</v>
      </c>
      <c s="32" t="s">
        <v>1509</v>
      </c>
      <c s="33" t="s">
        <v>85</v>
      </c>
      <c s="34">
        <v>1</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38.25">
      <c r="A93" s="26" t="s">
        <v>61</v>
      </c>
      <c s="31" t="s">
        <v>139</v>
      </c>
      <c s="31" t="s">
        <v>1510</v>
      </c>
      <c s="26" t="s">
        <v>63</v>
      </c>
      <c s="32" t="s">
        <v>1511</v>
      </c>
      <c s="33" t="s">
        <v>85</v>
      </c>
      <c s="34">
        <v>2</v>
      </c>
      <c s="35">
        <v>0</v>
      </c>
      <c s="35">
        <f>ROUND(ROUND(H93,2)*ROUND(G93,3),2)</f>
      </c>
      <c s="33" t="s">
        <v>66</v>
      </c>
      <c r="O93">
        <f>(I93*21)/100</f>
      </c>
      <c t="s">
        <v>33</v>
      </c>
    </row>
    <row r="94" spans="1:5" ht="12.75">
      <c r="A94" s="36" t="s">
        <v>67</v>
      </c>
      <c r="E94" s="37" t="s">
        <v>63</v>
      </c>
    </row>
    <row r="95" spans="1:5" ht="12.75">
      <c r="A95" s="38" t="s">
        <v>68</v>
      </c>
      <c r="E95" s="39" t="s">
        <v>1081</v>
      </c>
    </row>
    <row r="96" spans="1:5" ht="12.75">
      <c r="A96" t="s">
        <v>70</v>
      </c>
      <c r="E96" s="37" t="s">
        <v>982</v>
      </c>
    </row>
    <row r="97" spans="1:16" ht="12.75">
      <c r="A97" s="26" t="s">
        <v>61</v>
      </c>
      <c s="31" t="s">
        <v>143</v>
      </c>
      <c s="31" t="s">
        <v>666</v>
      </c>
      <c s="26" t="s">
        <v>63</v>
      </c>
      <c s="32" t="s">
        <v>667</v>
      </c>
      <c s="33" t="s">
        <v>663</v>
      </c>
      <c s="34">
        <v>18</v>
      </c>
      <c s="35">
        <v>0</v>
      </c>
      <c s="35">
        <f>ROUND(ROUND(H97,2)*ROUND(G97,3),2)</f>
      </c>
      <c s="33" t="s">
        <v>66</v>
      </c>
      <c r="O97">
        <f>(I97*21)/100</f>
      </c>
      <c t="s">
        <v>33</v>
      </c>
    </row>
    <row r="98" spans="1:5" ht="12.75">
      <c r="A98" s="36" t="s">
        <v>67</v>
      </c>
      <c r="E98" s="37" t="s">
        <v>63</v>
      </c>
    </row>
    <row r="99" spans="1:5" ht="12.75">
      <c r="A99" s="38" t="s">
        <v>68</v>
      </c>
      <c r="E99" s="39" t="s">
        <v>1512</v>
      </c>
    </row>
    <row r="100" spans="1:5" ht="12.75">
      <c r="A100" t="s">
        <v>70</v>
      </c>
      <c r="E100" s="37" t="s">
        <v>982</v>
      </c>
    </row>
    <row r="101" spans="1:18" ht="12.75" customHeight="1">
      <c r="A101" s="6" t="s">
        <v>58</v>
      </c>
      <c s="6"/>
      <c s="42" t="s">
        <v>345</v>
      </c>
      <c s="6"/>
      <c s="29" t="s">
        <v>1160</v>
      </c>
      <c s="6"/>
      <c s="6"/>
      <c s="6"/>
      <c s="43">
        <f>0+Q101</f>
      </c>
      <c s="6"/>
      <c r="O101">
        <f>0+R101</f>
      </c>
      <c r="Q101">
        <f>0+I102+I106+I110+I114+I118+I122+I126+I130+I134+I138+I142+I146+I150+I154+I158+I162+I166+I170+I174+I178+I182+I186+I190+I194+I198+I202+I206+I210+I214+I218+I222+I226+I230+I234+I238+I242+I246+I250+I254+I258+I262+I266+I270+I274+I278+I282+I286+I290+I294+I298+I302</f>
      </c>
      <c>
        <f>0+O102+O106+O110+O114+O118+O122+O126+O130+O134+O138+O142+O146+O150+O154+O158+O162+O166+O170+O174+O178+O182+O186+O190+O194+O198+O202+O206+O210+O214+O218+O222+O226+O230+O234+O238+O242+O246+O250+O254+O258+O262+O266+O270+O274+O278+O282+O286+O290+O294+O298+O302</f>
      </c>
    </row>
    <row r="102" spans="1:16" ht="12.75">
      <c r="A102" s="26" t="s">
        <v>61</v>
      </c>
      <c s="31" t="s">
        <v>148</v>
      </c>
      <c s="31" t="s">
        <v>1513</v>
      </c>
      <c s="26" t="s">
        <v>63</v>
      </c>
      <c s="32" t="s">
        <v>1514</v>
      </c>
      <c s="33" t="s">
        <v>85</v>
      </c>
      <c s="34">
        <v>6</v>
      </c>
      <c s="35">
        <v>0</v>
      </c>
      <c s="35">
        <f>ROUND(ROUND(H102,2)*ROUND(G102,3),2)</f>
      </c>
      <c s="33" t="s">
        <v>66</v>
      </c>
      <c r="O102">
        <f>(I102*21)/100</f>
      </c>
      <c t="s">
        <v>33</v>
      </c>
    </row>
    <row r="103" spans="1:5" ht="12.75">
      <c r="A103" s="36" t="s">
        <v>67</v>
      </c>
      <c r="E103" s="37" t="s">
        <v>63</v>
      </c>
    </row>
    <row r="104" spans="1:5" ht="12.75">
      <c r="A104" s="38" t="s">
        <v>68</v>
      </c>
      <c r="E104" s="39" t="s">
        <v>1279</v>
      </c>
    </row>
    <row r="105" spans="1:5" ht="12.75">
      <c r="A105" t="s">
        <v>70</v>
      </c>
      <c r="E105" s="37" t="s">
        <v>982</v>
      </c>
    </row>
    <row r="106" spans="1:16" ht="12.75">
      <c r="A106" s="26" t="s">
        <v>61</v>
      </c>
      <c s="31" t="s">
        <v>151</v>
      </c>
      <c s="31" t="s">
        <v>1515</v>
      </c>
      <c s="26" t="s">
        <v>63</v>
      </c>
      <c s="32" t="s">
        <v>1516</v>
      </c>
      <c s="33" t="s">
        <v>85</v>
      </c>
      <c s="34">
        <v>6</v>
      </c>
      <c s="35">
        <v>0</v>
      </c>
      <c s="35">
        <f>ROUND(ROUND(H106,2)*ROUND(G106,3),2)</f>
      </c>
      <c s="33" t="s">
        <v>66</v>
      </c>
      <c r="O106">
        <f>(I106*21)/100</f>
      </c>
      <c t="s">
        <v>33</v>
      </c>
    </row>
    <row r="107" spans="1:5" ht="12.75">
      <c r="A107" s="36" t="s">
        <v>67</v>
      </c>
      <c r="E107" s="37" t="s">
        <v>63</v>
      </c>
    </row>
    <row r="108" spans="1:5" ht="12.75">
      <c r="A108" s="38" t="s">
        <v>68</v>
      </c>
      <c r="E108" s="39" t="s">
        <v>1279</v>
      </c>
    </row>
    <row r="109" spans="1:5" ht="12.75">
      <c r="A109" t="s">
        <v>70</v>
      </c>
      <c r="E109" s="37" t="s">
        <v>982</v>
      </c>
    </row>
    <row r="110" spans="1:16" ht="12.75">
      <c r="A110" s="26" t="s">
        <v>61</v>
      </c>
      <c s="31" t="s">
        <v>155</v>
      </c>
      <c s="31" t="s">
        <v>1272</v>
      </c>
      <c s="26" t="s">
        <v>63</v>
      </c>
      <c s="32" t="s">
        <v>1273</v>
      </c>
      <c s="33" t="s">
        <v>85</v>
      </c>
      <c s="34">
        <v>6</v>
      </c>
      <c s="35">
        <v>0</v>
      </c>
      <c s="35">
        <f>ROUND(ROUND(H110,2)*ROUND(G110,3),2)</f>
      </c>
      <c s="33" t="s">
        <v>66</v>
      </c>
      <c r="O110">
        <f>(I110*21)/100</f>
      </c>
      <c t="s">
        <v>33</v>
      </c>
    </row>
    <row r="111" spans="1:5" ht="12.75">
      <c r="A111" s="36" t="s">
        <v>67</v>
      </c>
      <c r="E111" s="37" t="s">
        <v>63</v>
      </c>
    </row>
    <row r="112" spans="1:5" ht="12.75">
      <c r="A112" s="38" t="s">
        <v>68</v>
      </c>
      <c r="E112" s="39" t="s">
        <v>1279</v>
      </c>
    </row>
    <row r="113" spans="1:5" ht="12.75">
      <c r="A113" t="s">
        <v>70</v>
      </c>
      <c r="E113" s="37" t="s">
        <v>982</v>
      </c>
    </row>
    <row r="114" spans="1:16" ht="12.75">
      <c r="A114" s="26" t="s">
        <v>61</v>
      </c>
      <c s="31" t="s">
        <v>158</v>
      </c>
      <c s="31" t="s">
        <v>1275</v>
      </c>
      <c s="26" t="s">
        <v>63</v>
      </c>
      <c s="32" t="s">
        <v>1276</v>
      </c>
      <c s="33" t="s">
        <v>85</v>
      </c>
      <c s="34">
        <v>6</v>
      </c>
      <c s="35">
        <v>0</v>
      </c>
      <c s="35">
        <f>ROUND(ROUND(H114,2)*ROUND(G114,3),2)</f>
      </c>
      <c s="33" t="s">
        <v>66</v>
      </c>
      <c r="O114">
        <f>(I114*21)/100</f>
      </c>
      <c t="s">
        <v>33</v>
      </c>
    </row>
    <row r="115" spans="1:5" ht="12.75">
      <c r="A115" s="36" t="s">
        <v>67</v>
      </c>
      <c r="E115" s="37" t="s">
        <v>63</v>
      </c>
    </row>
    <row r="116" spans="1:5" ht="12.75">
      <c r="A116" s="38" t="s">
        <v>68</v>
      </c>
      <c r="E116" s="39" t="s">
        <v>1279</v>
      </c>
    </row>
    <row r="117" spans="1:5" ht="12.75">
      <c r="A117" t="s">
        <v>70</v>
      </c>
      <c r="E117" s="37" t="s">
        <v>982</v>
      </c>
    </row>
    <row r="118" spans="1:16" ht="12.75">
      <c r="A118" s="26" t="s">
        <v>61</v>
      </c>
      <c s="31" t="s">
        <v>162</v>
      </c>
      <c s="31" t="s">
        <v>1282</v>
      </c>
      <c s="26" t="s">
        <v>63</v>
      </c>
      <c s="32" t="s">
        <v>1283</v>
      </c>
      <c s="33" t="s">
        <v>85</v>
      </c>
      <c s="34">
        <v>2</v>
      </c>
      <c s="35">
        <v>0</v>
      </c>
      <c s="35">
        <f>ROUND(ROUND(H118,2)*ROUND(G118,3),2)</f>
      </c>
      <c s="33" t="s">
        <v>66</v>
      </c>
      <c r="O118">
        <f>(I118*21)/100</f>
      </c>
      <c t="s">
        <v>33</v>
      </c>
    </row>
    <row r="119" spans="1:5" ht="12.75">
      <c r="A119" s="36" t="s">
        <v>67</v>
      </c>
      <c r="E119" s="37" t="s">
        <v>63</v>
      </c>
    </row>
    <row r="120" spans="1:5" ht="12.75">
      <c r="A120" s="38" t="s">
        <v>68</v>
      </c>
      <c r="E120" s="39" t="s">
        <v>1081</v>
      </c>
    </row>
    <row r="121" spans="1:5" ht="12.75">
      <c r="A121" t="s">
        <v>70</v>
      </c>
      <c r="E121" s="37" t="s">
        <v>982</v>
      </c>
    </row>
    <row r="122" spans="1:16" ht="12.75">
      <c r="A122" s="26" t="s">
        <v>61</v>
      </c>
      <c s="31" t="s">
        <v>166</v>
      </c>
      <c s="31" t="s">
        <v>1285</v>
      </c>
      <c s="26" t="s">
        <v>63</v>
      </c>
      <c s="32" t="s">
        <v>1286</v>
      </c>
      <c s="33" t="s">
        <v>85</v>
      </c>
      <c s="34">
        <v>2</v>
      </c>
      <c s="35">
        <v>0</v>
      </c>
      <c s="35">
        <f>ROUND(ROUND(H122,2)*ROUND(G122,3),2)</f>
      </c>
      <c s="33" t="s">
        <v>66</v>
      </c>
      <c r="O122">
        <f>(I122*21)/100</f>
      </c>
      <c t="s">
        <v>33</v>
      </c>
    </row>
    <row r="123" spans="1:5" ht="12.75">
      <c r="A123" s="36" t="s">
        <v>67</v>
      </c>
      <c r="E123" s="37" t="s">
        <v>63</v>
      </c>
    </row>
    <row r="124" spans="1:5" ht="12.75">
      <c r="A124" s="38" t="s">
        <v>68</v>
      </c>
      <c r="E124" s="39" t="s">
        <v>1081</v>
      </c>
    </row>
    <row r="125" spans="1:5" ht="12.75">
      <c r="A125" t="s">
        <v>70</v>
      </c>
      <c r="E125" s="37" t="s">
        <v>982</v>
      </c>
    </row>
    <row r="126" spans="1:16" ht="12.75">
      <c r="A126" s="26" t="s">
        <v>61</v>
      </c>
      <c s="31" t="s">
        <v>170</v>
      </c>
      <c s="31" t="s">
        <v>1287</v>
      </c>
      <c s="26" t="s">
        <v>63</v>
      </c>
      <c s="32" t="s">
        <v>1288</v>
      </c>
      <c s="33" t="s">
        <v>85</v>
      </c>
      <c s="34">
        <v>2</v>
      </c>
      <c s="35">
        <v>0</v>
      </c>
      <c s="35">
        <f>ROUND(ROUND(H126,2)*ROUND(G126,3),2)</f>
      </c>
      <c s="33" t="s">
        <v>66</v>
      </c>
      <c r="O126">
        <f>(I126*21)/100</f>
      </c>
      <c t="s">
        <v>33</v>
      </c>
    </row>
    <row r="127" spans="1:5" ht="12.75">
      <c r="A127" s="36" t="s">
        <v>67</v>
      </c>
      <c r="E127" s="37" t="s">
        <v>63</v>
      </c>
    </row>
    <row r="128" spans="1:5" ht="12.75">
      <c r="A128" s="38" t="s">
        <v>68</v>
      </c>
      <c r="E128" s="39" t="s">
        <v>1081</v>
      </c>
    </row>
    <row r="129" spans="1:5" ht="12.75">
      <c r="A129" t="s">
        <v>70</v>
      </c>
      <c r="E129" s="37" t="s">
        <v>982</v>
      </c>
    </row>
    <row r="130" spans="1:16" ht="12.75">
      <c r="A130" s="26" t="s">
        <v>61</v>
      </c>
      <c s="31" t="s">
        <v>173</v>
      </c>
      <c s="31" t="s">
        <v>1290</v>
      </c>
      <c s="26" t="s">
        <v>63</v>
      </c>
      <c s="32" t="s">
        <v>1291</v>
      </c>
      <c s="33" t="s">
        <v>85</v>
      </c>
      <c s="34">
        <v>2</v>
      </c>
      <c s="35">
        <v>0</v>
      </c>
      <c s="35">
        <f>ROUND(ROUND(H130,2)*ROUND(G130,3),2)</f>
      </c>
      <c s="33" t="s">
        <v>66</v>
      </c>
      <c r="O130">
        <f>(I130*21)/100</f>
      </c>
      <c t="s">
        <v>33</v>
      </c>
    </row>
    <row r="131" spans="1:5" ht="12.75">
      <c r="A131" s="36" t="s">
        <v>67</v>
      </c>
      <c r="E131" s="37" t="s">
        <v>63</v>
      </c>
    </row>
    <row r="132" spans="1:5" ht="25.5">
      <c r="A132" s="38" t="s">
        <v>68</v>
      </c>
      <c r="E132" s="39" t="s">
        <v>1000</v>
      </c>
    </row>
    <row r="133" spans="1:5" ht="12.75">
      <c r="A133" t="s">
        <v>70</v>
      </c>
      <c r="E133" s="37" t="s">
        <v>982</v>
      </c>
    </row>
    <row r="134" spans="1:16" ht="12.75">
      <c r="A134" s="26" t="s">
        <v>61</v>
      </c>
      <c s="31" t="s">
        <v>177</v>
      </c>
      <c s="31" t="s">
        <v>1315</v>
      </c>
      <c s="26" t="s">
        <v>63</v>
      </c>
      <c s="32" t="s">
        <v>1517</v>
      </c>
      <c s="33" t="s">
        <v>85</v>
      </c>
      <c s="34">
        <v>10</v>
      </c>
      <c s="35">
        <v>0</v>
      </c>
      <c s="35">
        <f>ROUND(ROUND(H134,2)*ROUND(G134,3),2)</f>
      </c>
      <c s="33" t="s">
        <v>66</v>
      </c>
      <c r="O134">
        <f>(I134*21)/100</f>
      </c>
      <c t="s">
        <v>33</v>
      </c>
    </row>
    <row r="135" spans="1:5" ht="12.75">
      <c r="A135" s="36" t="s">
        <v>67</v>
      </c>
      <c r="E135" s="37" t="s">
        <v>63</v>
      </c>
    </row>
    <row r="136" spans="1:5" ht="12.75">
      <c r="A136" s="38" t="s">
        <v>68</v>
      </c>
      <c r="E136" s="39" t="s">
        <v>1289</v>
      </c>
    </row>
    <row r="137" spans="1:5" ht="12.75">
      <c r="A137" t="s">
        <v>70</v>
      </c>
      <c r="E137" s="37" t="s">
        <v>982</v>
      </c>
    </row>
    <row r="138" spans="1:16" ht="12.75">
      <c r="A138" s="26" t="s">
        <v>61</v>
      </c>
      <c s="31" t="s">
        <v>180</v>
      </c>
      <c s="31" t="s">
        <v>1318</v>
      </c>
      <c s="26" t="s">
        <v>63</v>
      </c>
      <c s="32" t="s">
        <v>1319</v>
      </c>
      <c s="33" t="s">
        <v>85</v>
      </c>
      <c s="34">
        <v>10</v>
      </c>
      <c s="35">
        <v>0</v>
      </c>
      <c s="35">
        <f>ROUND(ROUND(H138,2)*ROUND(G138,3),2)</f>
      </c>
      <c s="33" t="s">
        <v>66</v>
      </c>
      <c r="O138">
        <f>(I138*21)/100</f>
      </c>
      <c t="s">
        <v>33</v>
      </c>
    </row>
    <row r="139" spans="1:5" ht="12.75">
      <c r="A139" s="36" t="s">
        <v>67</v>
      </c>
      <c r="E139" s="37" t="s">
        <v>63</v>
      </c>
    </row>
    <row r="140" spans="1:5" ht="12.75">
      <c r="A140" s="38" t="s">
        <v>68</v>
      </c>
      <c r="E140" s="39" t="s">
        <v>1289</v>
      </c>
    </row>
    <row r="141" spans="1:5" ht="12.75">
      <c r="A141" t="s">
        <v>70</v>
      </c>
      <c r="E141" s="37" t="s">
        <v>982</v>
      </c>
    </row>
    <row r="142" spans="1:16" ht="12.75">
      <c r="A142" s="26" t="s">
        <v>61</v>
      </c>
      <c s="31" t="s">
        <v>184</v>
      </c>
      <c s="31" t="s">
        <v>1349</v>
      </c>
      <c s="26" t="s">
        <v>63</v>
      </c>
      <c s="32" t="s">
        <v>1350</v>
      </c>
      <c s="33" t="s">
        <v>85</v>
      </c>
      <c s="34">
        <v>3</v>
      </c>
      <c s="35">
        <v>0</v>
      </c>
      <c s="35">
        <f>ROUND(ROUND(H142,2)*ROUND(G142,3),2)</f>
      </c>
      <c s="33" t="s">
        <v>66</v>
      </c>
      <c r="O142">
        <f>(I142*21)/100</f>
      </c>
      <c t="s">
        <v>33</v>
      </c>
    </row>
    <row r="143" spans="1:5" ht="12.75">
      <c r="A143" s="36" t="s">
        <v>67</v>
      </c>
      <c r="E143" s="37" t="s">
        <v>63</v>
      </c>
    </row>
    <row r="144" spans="1:5" ht="12.75">
      <c r="A144" s="38" t="s">
        <v>68</v>
      </c>
      <c r="E144" s="39" t="s">
        <v>1348</v>
      </c>
    </row>
    <row r="145" spans="1:5" ht="12.75">
      <c r="A145" t="s">
        <v>70</v>
      </c>
      <c r="E145" s="37" t="s">
        <v>982</v>
      </c>
    </row>
    <row r="146" spans="1:16" ht="12.75">
      <c r="A146" s="26" t="s">
        <v>61</v>
      </c>
      <c s="31" t="s">
        <v>188</v>
      </c>
      <c s="31" t="s">
        <v>1351</v>
      </c>
      <c s="26" t="s">
        <v>63</v>
      </c>
      <c s="32" t="s">
        <v>1382</v>
      </c>
      <c s="33" t="s">
        <v>85</v>
      </c>
      <c s="34">
        <v>3</v>
      </c>
      <c s="35">
        <v>0</v>
      </c>
      <c s="35">
        <f>ROUND(ROUND(H146,2)*ROUND(G146,3),2)</f>
      </c>
      <c s="33" t="s">
        <v>66</v>
      </c>
      <c r="O146">
        <f>(I146*21)/100</f>
      </c>
      <c t="s">
        <v>33</v>
      </c>
    </row>
    <row r="147" spans="1:5" ht="12.75">
      <c r="A147" s="36" t="s">
        <v>67</v>
      </c>
      <c r="E147" s="37" t="s">
        <v>63</v>
      </c>
    </row>
    <row r="148" spans="1:5" ht="12.75">
      <c r="A148" s="38" t="s">
        <v>68</v>
      </c>
      <c r="E148" s="39" t="s">
        <v>1348</v>
      </c>
    </row>
    <row r="149" spans="1:5" ht="12.75">
      <c r="A149" t="s">
        <v>70</v>
      </c>
      <c r="E149" s="37" t="s">
        <v>982</v>
      </c>
    </row>
    <row r="150" spans="1:16" ht="12.75">
      <c r="A150" s="26" t="s">
        <v>61</v>
      </c>
      <c s="31" t="s">
        <v>191</v>
      </c>
      <c s="31" t="s">
        <v>1518</v>
      </c>
      <c s="26" t="s">
        <v>63</v>
      </c>
      <c s="32" t="s">
        <v>1519</v>
      </c>
      <c s="33" t="s">
        <v>85</v>
      </c>
      <c s="34">
        <v>1</v>
      </c>
      <c s="35">
        <v>0</v>
      </c>
      <c s="35">
        <f>ROUND(ROUND(H150,2)*ROUND(G150,3),2)</f>
      </c>
      <c s="33" t="s">
        <v>66</v>
      </c>
      <c r="O150">
        <f>(I150*21)/100</f>
      </c>
      <c t="s">
        <v>33</v>
      </c>
    </row>
    <row r="151" spans="1:5" ht="12.75">
      <c r="A151" s="36" t="s">
        <v>67</v>
      </c>
      <c r="E151" s="37" t="s">
        <v>63</v>
      </c>
    </row>
    <row r="152" spans="1:5" ht="25.5">
      <c r="A152" s="38" t="s">
        <v>68</v>
      </c>
      <c r="E152" s="39" t="s">
        <v>1000</v>
      </c>
    </row>
    <row r="153" spans="1:5" ht="12.75">
      <c r="A153" t="s">
        <v>70</v>
      </c>
      <c r="E153" s="37" t="s">
        <v>982</v>
      </c>
    </row>
    <row r="154" spans="1:16" ht="12.75">
      <c r="A154" s="26" t="s">
        <v>61</v>
      </c>
      <c s="31" t="s">
        <v>194</v>
      </c>
      <c s="31" t="s">
        <v>1520</v>
      </c>
      <c s="26" t="s">
        <v>63</v>
      </c>
      <c s="32" t="s">
        <v>1521</v>
      </c>
      <c s="33" t="s">
        <v>85</v>
      </c>
      <c s="34">
        <v>1</v>
      </c>
      <c s="35">
        <v>0</v>
      </c>
      <c s="35">
        <f>ROUND(ROUND(H154,2)*ROUND(G154,3),2)</f>
      </c>
      <c s="33" t="s">
        <v>66</v>
      </c>
      <c r="O154">
        <f>(I154*21)/100</f>
      </c>
      <c t="s">
        <v>33</v>
      </c>
    </row>
    <row r="155" spans="1:5" ht="12.75">
      <c r="A155" s="36" t="s">
        <v>67</v>
      </c>
      <c r="E155" s="37" t="s">
        <v>63</v>
      </c>
    </row>
    <row r="156" spans="1:5" ht="25.5">
      <c r="A156" s="38" t="s">
        <v>68</v>
      </c>
      <c r="E156" s="39" t="s">
        <v>1000</v>
      </c>
    </row>
    <row r="157" spans="1:5" ht="12.75">
      <c r="A157" t="s">
        <v>70</v>
      </c>
      <c r="E157" s="37" t="s">
        <v>982</v>
      </c>
    </row>
    <row r="158" spans="1:16" ht="25.5">
      <c r="A158" s="26" t="s">
        <v>61</v>
      </c>
      <c s="31" t="s">
        <v>198</v>
      </c>
      <c s="31" t="s">
        <v>1522</v>
      </c>
      <c s="26" t="s">
        <v>63</v>
      </c>
      <c s="32" t="s">
        <v>1523</v>
      </c>
      <c s="33" t="s">
        <v>85</v>
      </c>
      <c s="34">
        <v>1</v>
      </c>
      <c s="35">
        <v>0</v>
      </c>
      <c s="35">
        <f>ROUND(ROUND(H158,2)*ROUND(G158,3),2)</f>
      </c>
      <c s="33" t="s">
        <v>66</v>
      </c>
      <c r="O158">
        <f>(I158*21)/100</f>
      </c>
      <c t="s">
        <v>33</v>
      </c>
    </row>
    <row r="159" spans="1:5" ht="12.75">
      <c r="A159" s="36" t="s">
        <v>67</v>
      </c>
      <c r="E159" s="37" t="s">
        <v>63</v>
      </c>
    </row>
    <row r="160" spans="1:5" ht="25.5">
      <c r="A160" s="38" t="s">
        <v>68</v>
      </c>
      <c r="E160" s="39" t="s">
        <v>1000</v>
      </c>
    </row>
    <row r="161" spans="1:5" ht="12.75">
      <c r="A161" t="s">
        <v>70</v>
      </c>
      <c r="E161" s="37" t="s">
        <v>982</v>
      </c>
    </row>
    <row r="162" spans="1:16" ht="25.5">
      <c r="A162" s="26" t="s">
        <v>61</v>
      </c>
      <c s="31" t="s">
        <v>202</v>
      </c>
      <c s="31" t="s">
        <v>1524</v>
      </c>
      <c s="26" t="s">
        <v>63</v>
      </c>
      <c s="32" t="s">
        <v>1525</v>
      </c>
      <c s="33" t="s">
        <v>85</v>
      </c>
      <c s="34">
        <v>1</v>
      </c>
      <c s="35">
        <v>0</v>
      </c>
      <c s="35">
        <f>ROUND(ROUND(H162,2)*ROUND(G162,3),2)</f>
      </c>
      <c s="33" t="s">
        <v>66</v>
      </c>
      <c r="O162">
        <f>(I162*21)/100</f>
      </c>
      <c t="s">
        <v>33</v>
      </c>
    </row>
    <row r="163" spans="1:5" ht="12.75">
      <c r="A163" s="36" t="s">
        <v>67</v>
      </c>
      <c r="E163" s="37" t="s">
        <v>63</v>
      </c>
    </row>
    <row r="164" spans="1:5" ht="25.5">
      <c r="A164" s="38" t="s">
        <v>68</v>
      </c>
      <c r="E164" s="39" t="s">
        <v>1000</v>
      </c>
    </row>
    <row r="165" spans="1:5" ht="12.75">
      <c r="A165" t="s">
        <v>70</v>
      </c>
      <c r="E165" s="37" t="s">
        <v>982</v>
      </c>
    </row>
    <row r="166" spans="1:16" ht="25.5">
      <c r="A166" s="26" t="s">
        <v>61</v>
      </c>
      <c s="31" t="s">
        <v>206</v>
      </c>
      <c s="31" t="s">
        <v>1526</v>
      </c>
      <c s="26" t="s">
        <v>63</v>
      </c>
      <c s="32" t="s">
        <v>1527</v>
      </c>
      <c s="33" t="s">
        <v>85</v>
      </c>
      <c s="34">
        <v>1</v>
      </c>
      <c s="35">
        <v>0</v>
      </c>
      <c s="35">
        <f>ROUND(ROUND(H166,2)*ROUND(G166,3),2)</f>
      </c>
      <c s="33" t="s">
        <v>66</v>
      </c>
      <c r="O166">
        <f>(I166*21)/100</f>
      </c>
      <c t="s">
        <v>33</v>
      </c>
    </row>
    <row r="167" spans="1:5" ht="12.75">
      <c r="A167" s="36" t="s">
        <v>67</v>
      </c>
      <c r="E167" s="37" t="s">
        <v>63</v>
      </c>
    </row>
    <row r="168" spans="1:5" ht="25.5">
      <c r="A168" s="38" t="s">
        <v>68</v>
      </c>
      <c r="E168" s="39" t="s">
        <v>1000</v>
      </c>
    </row>
    <row r="169" spans="1:5" ht="12.75">
      <c r="A169" t="s">
        <v>70</v>
      </c>
      <c r="E169" s="37" t="s">
        <v>982</v>
      </c>
    </row>
    <row r="170" spans="1:16" ht="12.75">
      <c r="A170" s="26" t="s">
        <v>61</v>
      </c>
      <c s="31" t="s">
        <v>210</v>
      </c>
      <c s="31" t="s">
        <v>1528</v>
      </c>
      <c s="26" t="s">
        <v>63</v>
      </c>
      <c s="32" t="s">
        <v>1529</v>
      </c>
      <c s="33" t="s">
        <v>85</v>
      </c>
      <c s="34">
        <v>2</v>
      </c>
      <c s="35">
        <v>0</v>
      </c>
      <c s="35">
        <f>ROUND(ROUND(H170,2)*ROUND(G170,3),2)</f>
      </c>
      <c s="33" t="s">
        <v>66</v>
      </c>
      <c r="O170">
        <f>(I170*21)/100</f>
      </c>
      <c t="s">
        <v>33</v>
      </c>
    </row>
    <row r="171" spans="1:5" ht="12.75">
      <c r="A171" s="36" t="s">
        <v>67</v>
      </c>
      <c r="E171" s="37" t="s">
        <v>63</v>
      </c>
    </row>
    <row r="172" spans="1:5" ht="12.75">
      <c r="A172" s="38" t="s">
        <v>68</v>
      </c>
      <c r="E172" s="39" t="s">
        <v>1081</v>
      </c>
    </row>
    <row r="173" spans="1:5" ht="12.75">
      <c r="A173" t="s">
        <v>70</v>
      </c>
      <c r="E173" s="37" t="s">
        <v>982</v>
      </c>
    </row>
    <row r="174" spans="1:16" ht="12.75">
      <c r="A174" s="26" t="s">
        <v>61</v>
      </c>
      <c s="31" t="s">
        <v>214</v>
      </c>
      <c s="31" t="s">
        <v>1530</v>
      </c>
      <c s="26" t="s">
        <v>63</v>
      </c>
      <c s="32" t="s">
        <v>1531</v>
      </c>
      <c s="33" t="s">
        <v>85</v>
      </c>
      <c s="34">
        <v>2</v>
      </c>
      <c s="35">
        <v>0</v>
      </c>
      <c s="35">
        <f>ROUND(ROUND(H174,2)*ROUND(G174,3),2)</f>
      </c>
      <c s="33" t="s">
        <v>66</v>
      </c>
      <c r="O174">
        <f>(I174*21)/100</f>
      </c>
      <c t="s">
        <v>33</v>
      </c>
    </row>
    <row r="175" spans="1:5" ht="12.75">
      <c r="A175" s="36" t="s">
        <v>67</v>
      </c>
      <c r="E175" s="37" t="s">
        <v>63</v>
      </c>
    </row>
    <row r="176" spans="1:5" ht="12.75">
      <c r="A176" s="38" t="s">
        <v>68</v>
      </c>
      <c r="E176" s="39" t="s">
        <v>1081</v>
      </c>
    </row>
    <row r="177" spans="1:5" ht="12.75">
      <c r="A177" t="s">
        <v>70</v>
      </c>
      <c r="E177" s="37" t="s">
        <v>982</v>
      </c>
    </row>
    <row r="178" spans="1:16" ht="12.75">
      <c r="A178" s="26" t="s">
        <v>61</v>
      </c>
      <c s="31" t="s">
        <v>217</v>
      </c>
      <c s="31" t="s">
        <v>1532</v>
      </c>
      <c s="26" t="s">
        <v>63</v>
      </c>
      <c s="32" t="s">
        <v>1533</v>
      </c>
      <c s="33" t="s">
        <v>85</v>
      </c>
      <c s="34">
        <v>2</v>
      </c>
      <c s="35">
        <v>0</v>
      </c>
      <c s="35">
        <f>ROUND(ROUND(H178,2)*ROUND(G178,3),2)</f>
      </c>
      <c s="33" t="s">
        <v>66</v>
      </c>
      <c r="O178">
        <f>(I178*21)/100</f>
      </c>
      <c t="s">
        <v>33</v>
      </c>
    </row>
    <row r="179" spans="1:5" ht="12.75">
      <c r="A179" s="36" t="s">
        <v>67</v>
      </c>
      <c r="E179" s="37" t="s">
        <v>63</v>
      </c>
    </row>
    <row r="180" spans="1:5" ht="12.75">
      <c r="A180" s="38" t="s">
        <v>68</v>
      </c>
      <c r="E180" s="39" t="s">
        <v>1081</v>
      </c>
    </row>
    <row r="181" spans="1:5" ht="12.75">
      <c r="A181" t="s">
        <v>70</v>
      </c>
      <c r="E181" s="37" t="s">
        <v>982</v>
      </c>
    </row>
    <row r="182" spans="1:16" ht="25.5">
      <c r="A182" s="26" t="s">
        <v>61</v>
      </c>
      <c s="31" t="s">
        <v>220</v>
      </c>
      <c s="31" t="s">
        <v>1534</v>
      </c>
      <c s="26" t="s">
        <v>63</v>
      </c>
      <c s="32" t="s">
        <v>1535</v>
      </c>
      <c s="33" t="s">
        <v>85</v>
      </c>
      <c s="34">
        <v>2</v>
      </c>
      <c s="35">
        <v>0</v>
      </c>
      <c s="35">
        <f>ROUND(ROUND(H182,2)*ROUND(G182,3),2)</f>
      </c>
      <c s="33" t="s">
        <v>66</v>
      </c>
      <c r="O182">
        <f>(I182*21)/100</f>
      </c>
      <c t="s">
        <v>33</v>
      </c>
    </row>
    <row r="183" spans="1:5" ht="12.75">
      <c r="A183" s="36" t="s">
        <v>67</v>
      </c>
      <c r="E183" s="37" t="s">
        <v>63</v>
      </c>
    </row>
    <row r="184" spans="1:5" ht="12.75">
      <c r="A184" s="38" t="s">
        <v>68</v>
      </c>
      <c r="E184" s="39" t="s">
        <v>1081</v>
      </c>
    </row>
    <row r="185" spans="1:5" ht="12.75">
      <c r="A185" t="s">
        <v>70</v>
      </c>
      <c r="E185" s="37" t="s">
        <v>982</v>
      </c>
    </row>
    <row r="186" spans="1:16" ht="25.5">
      <c r="A186" s="26" t="s">
        <v>61</v>
      </c>
      <c s="31" t="s">
        <v>223</v>
      </c>
      <c s="31" t="s">
        <v>1536</v>
      </c>
      <c s="26" t="s">
        <v>63</v>
      </c>
      <c s="32" t="s">
        <v>1537</v>
      </c>
      <c s="33" t="s">
        <v>85</v>
      </c>
      <c s="34">
        <v>2</v>
      </c>
      <c s="35">
        <v>0</v>
      </c>
      <c s="35">
        <f>ROUND(ROUND(H186,2)*ROUND(G186,3),2)</f>
      </c>
      <c s="33" t="s">
        <v>66</v>
      </c>
      <c r="O186">
        <f>(I186*21)/100</f>
      </c>
      <c t="s">
        <v>33</v>
      </c>
    </row>
    <row r="187" spans="1:5" ht="12.75">
      <c r="A187" s="36" t="s">
        <v>67</v>
      </c>
      <c r="E187" s="37" t="s">
        <v>63</v>
      </c>
    </row>
    <row r="188" spans="1:5" ht="12.75">
      <c r="A188" s="38" t="s">
        <v>68</v>
      </c>
      <c r="E188" s="39" t="s">
        <v>1081</v>
      </c>
    </row>
    <row r="189" spans="1:5" ht="12.75">
      <c r="A189" t="s">
        <v>70</v>
      </c>
      <c r="E189" s="37" t="s">
        <v>982</v>
      </c>
    </row>
    <row r="190" spans="1:16" ht="12.75">
      <c r="A190" s="26" t="s">
        <v>61</v>
      </c>
      <c s="31" t="s">
        <v>226</v>
      </c>
      <c s="31" t="s">
        <v>1538</v>
      </c>
      <c s="26" t="s">
        <v>63</v>
      </c>
      <c s="32" t="s">
        <v>1539</v>
      </c>
      <c s="33" t="s">
        <v>85</v>
      </c>
      <c s="34">
        <v>2</v>
      </c>
      <c s="35">
        <v>0</v>
      </c>
      <c s="35">
        <f>ROUND(ROUND(H190,2)*ROUND(G190,3),2)</f>
      </c>
      <c s="33" t="s">
        <v>66</v>
      </c>
      <c r="O190">
        <f>(I190*21)/100</f>
      </c>
      <c t="s">
        <v>33</v>
      </c>
    </row>
    <row r="191" spans="1:5" ht="12.75">
      <c r="A191" s="36" t="s">
        <v>67</v>
      </c>
      <c r="E191" s="37" t="s">
        <v>63</v>
      </c>
    </row>
    <row r="192" spans="1:5" ht="12.75">
      <c r="A192" s="38" t="s">
        <v>68</v>
      </c>
      <c r="E192" s="39" t="s">
        <v>1081</v>
      </c>
    </row>
    <row r="193" spans="1:5" ht="12.75">
      <c r="A193" t="s">
        <v>70</v>
      </c>
      <c r="E193" s="37" t="s">
        <v>982</v>
      </c>
    </row>
    <row r="194" spans="1:16" ht="12.75">
      <c r="A194" s="26" t="s">
        <v>61</v>
      </c>
      <c s="31" t="s">
        <v>230</v>
      </c>
      <c s="31" t="s">
        <v>1540</v>
      </c>
      <c s="26" t="s">
        <v>63</v>
      </c>
      <c s="32" t="s">
        <v>1541</v>
      </c>
      <c s="33" t="s">
        <v>85</v>
      </c>
      <c s="34">
        <v>3</v>
      </c>
      <c s="35">
        <v>0</v>
      </c>
      <c s="35">
        <f>ROUND(ROUND(H194,2)*ROUND(G194,3),2)</f>
      </c>
      <c s="33" t="s">
        <v>66</v>
      </c>
      <c r="O194">
        <f>(I194*21)/100</f>
      </c>
      <c t="s">
        <v>33</v>
      </c>
    </row>
    <row r="195" spans="1:5" ht="12.75">
      <c r="A195" s="36" t="s">
        <v>67</v>
      </c>
      <c r="E195" s="37" t="s">
        <v>63</v>
      </c>
    </row>
    <row r="196" spans="1:5" ht="12.75">
      <c r="A196" s="38" t="s">
        <v>68</v>
      </c>
      <c r="E196" s="39" t="s">
        <v>1348</v>
      </c>
    </row>
    <row r="197" spans="1:5" ht="12.75">
      <c r="A197" t="s">
        <v>70</v>
      </c>
      <c r="E197" s="37" t="s">
        <v>982</v>
      </c>
    </row>
    <row r="198" spans="1:16" ht="25.5">
      <c r="A198" s="26" t="s">
        <v>61</v>
      </c>
      <c s="31" t="s">
        <v>234</v>
      </c>
      <c s="31" t="s">
        <v>1542</v>
      </c>
      <c s="26" t="s">
        <v>63</v>
      </c>
      <c s="32" t="s">
        <v>1543</v>
      </c>
      <c s="33" t="s">
        <v>85</v>
      </c>
      <c s="34">
        <v>3</v>
      </c>
      <c s="35">
        <v>0</v>
      </c>
      <c s="35">
        <f>ROUND(ROUND(H198,2)*ROUND(G198,3),2)</f>
      </c>
      <c s="33" t="s">
        <v>66</v>
      </c>
      <c r="O198">
        <f>(I198*21)/100</f>
      </c>
      <c t="s">
        <v>33</v>
      </c>
    </row>
    <row r="199" spans="1:5" ht="12.75">
      <c r="A199" s="36" t="s">
        <v>67</v>
      </c>
      <c r="E199" s="37" t="s">
        <v>63</v>
      </c>
    </row>
    <row r="200" spans="1:5" ht="12.75">
      <c r="A200" s="38" t="s">
        <v>68</v>
      </c>
      <c r="E200" s="39" t="s">
        <v>1348</v>
      </c>
    </row>
    <row r="201" spans="1:5" ht="12.75">
      <c r="A201" t="s">
        <v>70</v>
      </c>
      <c r="E201" s="37" t="s">
        <v>982</v>
      </c>
    </row>
    <row r="202" spans="1:16" ht="25.5">
      <c r="A202" s="26" t="s">
        <v>61</v>
      </c>
      <c s="31" t="s">
        <v>238</v>
      </c>
      <c s="31" t="s">
        <v>1544</v>
      </c>
      <c s="26" t="s">
        <v>63</v>
      </c>
      <c s="32" t="s">
        <v>1545</v>
      </c>
      <c s="33" t="s">
        <v>85</v>
      </c>
      <c s="34">
        <v>3</v>
      </c>
      <c s="35">
        <v>0</v>
      </c>
      <c s="35">
        <f>ROUND(ROUND(H202,2)*ROUND(G202,3),2)</f>
      </c>
      <c s="33" t="s">
        <v>66</v>
      </c>
      <c r="O202">
        <f>(I202*21)/100</f>
      </c>
      <c t="s">
        <v>33</v>
      </c>
    </row>
    <row r="203" spans="1:5" ht="12.75">
      <c r="A203" s="36" t="s">
        <v>67</v>
      </c>
      <c r="E203" s="37" t="s">
        <v>63</v>
      </c>
    </row>
    <row r="204" spans="1:5" ht="12.75">
      <c r="A204" s="38" t="s">
        <v>68</v>
      </c>
      <c r="E204" s="39" t="s">
        <v>1348</v>
      </c>
    </row>
    <row r="205" spans="1:5" ht="12.75">
      <c r="A205" t="s">
        <v>70</v>
      </c>
      <c r="E205" s="37" t="s">
        <v>982</v>
      </c>
    </row>
    <row r="206" spans="1:16" ht="12.75">
      <c r="A206" s="26" t="s">
        <v>61</v>
      </c>
      <c s="31" t="s">
        <v>242</v>
      </c>
      <c s="31" t="s">
        <v>1546</v>
      </c>
      <c s="26" t="s">
        <v>63</v>
      </c>
      <c s="32" t="s">
        <v>1547</v>
      </c>
      <c s="33" t="s">
        <v>85</v>
      </c>
      <c s="34">
        <v>3</v>
      </c>
      <c s="35">
        <v>0</v>
      </c>
      <c s="35">
        <f>ROUND(ROUND(H206,2)*ROUND(G206,3),2)</f>
      </c>
      <c s="33" t="s">
        <v>66</v>
      </c>
      <c r="O206">
        <f>(I206*21)/100</f>
      </c>
      <c t="s">
        <v>33</v>
      </c>
    </row>
    <row r="207" spans="1:5" ht="12.75">
      <c r="A207" s="36" t="s">
        <v>67</v>
      </c>
      <c r="E207" s="37" t="s">
        <v>63</v>
      </c>
    </row>
    <row r="208" spans="1:5" ht="12.75">
      <c r="A208" s="38" t="s">
        <v>68</v>
      </c>
      <c r="E208" s="39" t="s">
        <v>1348</v>
      </c>
    </row>
    <row r="209" spans="1:5" ht="12.75">
      <c r="A209" t="s">
        <v>70</v>
      </c>
      <c r="E209" s="37" t="s">
        <v>982</v>
      </c>
    </row>
    <row r="210" spans="1:16" ht="12.75">
      <c r="A210" s="26" t="s">
        <v>61</v>
      </c>
      <c s="31" t="s">
        <v>247</v>
      </c>
      <c s="31" t="s">
        <v>1548</v>
      </c>
      <c s="26" t="s">
        <v>63</v>
      </c>
      <c s="32" t="s">
        <v>1549</v>
      </c>
      <c s="33" t="s">
        <v>85</v>
      </c>
      <c s="34">
        <v>2</v>
      </c>
      <c s="35">
        <v>0</v>
      </c>
      <c s="35">
        <f>ROUND(ROUND(H210,2)*ROUND(G210,3),2)</f>
      </c>
      <c s="33" t="s">
        <v>66</v>
      </c>
      <c r="O210">
        <f>(I210*21)/100</f>
      </c>
      <c t="s">
        <v>33</v>
      </c>
    </row>
    <row r="211" spans="1:5" ht="12.75">
      <c r="A211" s="36" t="s">
        <v>67</v>
      </c>
      <c r="E211" s="37" t="s">
        <v>63</v>
      </c>
    </row>
    <row r="212" spans="1:5" ht="12.75">
      <c r="A212" s="38" t="s">
        <v>68</v>
      </c>
      <c r="E212" s="39" t="s">
        <v>1081</v>
      </c>
    </row>
    <row r="213" spans="1:5" ht="12.75">
      <c r="A213" t="s">
        <v>70</v>
      </c>
      <c r="E213" s="37" t="s">
        <v>982</v>
      </c>
    </row>
    <row r="214" spans="1:16" ht="12.75">
      <c r="A214" s="26" t="s">
        <v>61</v>
      </c>
      <c s="31" t="s">
        <v>251</v>
      </c>
      <c s="31" t="s">
        <v>1550</v>
      </c>
      <c s="26" t="s">
        <v>63</v>
      </c>
      <c s="32" t="s">
        <v>1551</v>
      </c>
      <c s="33" t="s">
        <v>85</v>
      </c>
      <c s="34">
        <v>1</v>
      </c>
      <c s="35">
        <v>0</v>
      </c>
      <c s="35">
        <f>ROUND(ROUND(H214,2)*ROUND(G214,3),2)</f>
      </c>
      <c s="33" t="s">
        <v>66</v>
      </c>
      <c r="O214">
        <f>(I214*21)/100</f>
      </c>
      <c t="s">
        <v>33</v>
      </c>
    </row>
    <row r="215" spans="1:5" ht="12.75">
      <c r="A215" s="36" t="s">
        <v>67</v>
      </c>
      <c r="E215" s="37" t="s">
        <v>63</v>
      </c>
    </row>
    <row r="216" spans="1:5" ht="25.5">
      <c r="A216" s="38" t="s">
        <v>68</v>
      </c>
      <c r="E216" s="39" t="s">
        <v>1000</v>
      </c>
    </row>
    <row r="217" spans="1:5" ht="12.75">
      <c r="A217" t="s">
        <v>70</v>
      </c>
      <c r="E217" s="37" t="s">
        <v>982</v>
      </c>
    </row>
    <row r="218" spans="1:16" ht="12.75">
      <c r="A218" s="26" t="s">
        <v>61</v>
      </c>
      <c s="31" t="s">
        <v>255</v>
      </c>
      <c s="31" t="s">
        <v>1552</v>
      </c>
      <c s="26" t="s">
        <v>63</v>
      </c>
      <c s="32" t="s">
        <v>1553</v>
      </c>
      <c s="33" t="s">
        <v>85</v>
      </c>
      <c s="34">
        <v>2</v>
      </c>
      <c s="35">
        <v>0</v>
      </c>
      <c s="35">
        <f>ROUND(ROUND(H218,2)*ROUND(G218,3),2)</f>
      </c>
      <c s="33" t="s">
        <v>66</v>
      </c>
      <c r="O218">
        <f>(I218*21)/100</f>
      </c>
      <c t="s">
        <v>33</v>
      </c>
    </row>
    <row r="219" spans="1:5" ht="12.75">
      <c r="A219" s="36" t="s">
        <v>67</v>
      </c>
      <c r="E219" s="37" t="s">
        <v>63</v>
      </c>
    </row>
    <row r="220" spans="1:5" ht="12.75">
      <c r="A220" s="38" t="s">
        <v>68</v>
      </c>
      <c r="E220" s="39" t="s">
        <v>1081</v>
      </c>
    </row>
    <row r="221" spans="1:5" ht="12.75">
      <c r="A221" t="s">
        <v>70</v>
      </c>
      <c r="E221" s="37" t="s">
        <v>982</v>
      </c>
    </row>
    <row r="222" spans="1:16" ht="12.75">
      <c r="A222" s="26" t="s">
        <v>61</v>
      </c>
      <c s="31" t="s">
        <v>259</v>
      </c>
      <c s="31" t="s">
        <v>1554</v>
      </c>
      <c s="26" t="s">
        <v>63</v>
      </c>
      <c s="32" t="s">
        <v>1555</v>
      </c>
      <c s="33" t="s">
        <v>85</v>
      </c>
      <c s="34">
        <v>1</v>
      </c>
      <c s="35">
        <v>0</v>
      </c>
      <c s="35">
        <f>ROUND(ROUND(H222,2)*ROUND(G222,3),2)</f>
      </c>
      <c s="33" t="s">
        <v>66</v>
      </c>
      <c r="O222">
        <f>(I222*21)/100</f>
      </c>
      <c t="s">
        <v>33</v>
      </c>
    </row>
    <row r="223" spans="1:5" ht="12.75">
      <c r="A223" s="36" t="s">
        <v>67</v>
      </c>
      <c r="E223" s="37" t="s">
        <v>63</v>
      </c>
    </row>
    <row r="224" spans="1:5" ht="25.5">
      <c r="A224" s="38" t="s">
        <v>68</v>
      </c>
      <c r="E224" s="39" t="s">
        <v>1000</v>
      </c>
    </row>
    <row r="225" spans="1:5" ht="12.75">
      <c r="A225" t="s">
        <v>70</v>
      </c>
      <c r="E225" s="37" t="s">
        <v>982</v>
      </c>
    </row>
    <row r="226" spans="1:16" ht="12.75">
      <c r="A226" s="26" t="s">
        <v>61</v>
      </c>
      <c s="31" t="s">
        <v>263</v>
      </c>
      <c s="31" t="s">
        <v>1556</v>
      </c>
      <c s="26" t="s">
        <v>63</v>
      </c>
      <c s="32" t="s">
        <v>1557</v>
      </c>
      <c s="33" t="s">
        <v>85</v>
      </c>
      <c s="34">
        <v>1</v>
      </c>
      <c s="35">
        <v>0</v>
      </c>
      <c s="35">
        <f>ROUND(ROUND(H226,2)*ROUND(G226,3),2)</f>
      </c>
      <c s="33" t="s">
        <v>66</v>
      </c>
      <c r="O226">
        <f>(I226*21)/100</f>
      </c>
      <c t="s">
        <v>33</v>
      </c>
    </row>
    <row r="227" spans="1:5" ht="12.75">
      <c r="A227" s="36" t="s">
        <v>67</v>
      </c>
      <c r="E227" s="37" t="s">
        <v>63</v>
      </c>
    </row>
    <row r="228" spans="1:5" ht="25.5">
      <c r="A228" s="38" t="s">
        <v>68</v>
      </c>
      <c r="E228" s="39" t="s">
        <v>1000</v>
      </c>
    </row>
    <row r="229" spans="1:5" ht="12.75">
      <c r="A229" t="s">
        <v>70</v>
      </c>
      <c r="E229" s="37" t="s">
        <v>982</v>
      </c>
    </row>
    <row r="230" spans="1:16" ht="12.75">
      <c r="A230" s="26" t="s">
        <v>61</v>
      </c>
      <c s="31" t="s">
        <v>267</v>
      </c>
      <c s="31" t="s">
        <v>1558</v>
      </c>
      <c s="26" t="s">
        <v>63</v>
      </c>
      <c s="32" t="s">
        <v>1559</v>
      </c>
      <c s="33" t="s">
        <v>85</v>
      </c>
      <c s="34">
        <v>1</v>
      </c>
      <c s="35">
        <v>0</v>
      </c>
      <c s="35">
        <f>ROUND(ROUND(H230,2)*ROUND(G230,3),2)</f>
      </c>
      <c s="33" t="s">
        <v>66</v>
      </c>
      <c r="O230">
        <f>(I230*21)/100</f>
      </c>
      <c t="s">
        <v>33</v>
      </c>
    </row>
    <row r="231" spans="1:5" ht="12.75">
      <c r="A231" s="36" t="s">
        <v>67</v>
      </c>
      <c r="E231" s="37" t="s">
        <v>63</v>
      </c>
    </row>
    <row r="232" spans="1:5" ht="25.5">
      <c r="A232" s="38" t="s">
        <v>68</v>
      </c>
      <c r="E232" s="39" t="s">
        <v>1000</v>
      </c>
    </row>
    <row r="233" spans="1:5" ht="12.75">
      <c r="A233" t="s">
        <v>70</v>
      </c>
      <c r="E233" s="37" t="s">
        <v>982</v>
      </c>
    </row>
    <row r="234" spans="1:16" ht="12.75">
      <c r="A234" s="26" t="s">
        <v>61</v>
      </c>
      <c s="31" t="s">
        <v>271</v>
      </c>
      <c s="31" t="s">
        <v>1560</v>
      </c>
      <c s="26" t="s">
        <v>63</v>
      </c>
      <c s="32" t="s">
        <v>1561</v>
      </c>
      <c s="33" t="s">
        <v>85</v>
      </c>
      <c s="34">
        <v>1</v>
      </c>
      <c s="35">
        <v>0</v>
      </c>
      <c s="35">
        <f>ROUND(ROUND(H234,2)*ROUND(G234,3),2)</f>
      </c>
      <c s="33" t="s">
        <v>66</v>
      </c>
      <c r="O234">
        <f>(I234*21)/100</f>
      </c>
      <c t="s">
        <v>33</v>
      </c>
    </row>
    <row r="235" spans="1:5" ht="12.75">
      <c r="A235" s="36" t="s">
        <v>67</v>
      </c>
      <c r="E235" s="37" t="s">
        <v>63</v>
      </c>
    </row>
    <row r="236" spans="1:5" ht="25.5">
      <c r="A236" s="38" t="s">
        <v>68</v>
      </c>
      <c r="E236" s="39" t="s">
        <v>1000</v>
      </c>
    </row>
    <row r="237" spans="1:5" ht="12.75">
      <c r="A237" t="s">
        <v>70</v>
      </c>
      <c r="E237" s="37" t="s">
        <v>982</v>
      </c>
    </row>
    <row r="238" spans="1:16" ht="12.75">
      <c r="A238" s="26" t="s">
        <v>61</v>
      </c>
      <c s="31" t="s">
        <v>274</v>
      </c>
      <c s="31" t="s">
        <v>1562</v>
      </c>
      <c s="26" t="s">
        <v>63</v>
      </c>
      <c s="32" t="s">
        <v>1563</v>
      </c>
      <c s="33" t="s">
        <v>85</v>
      </c>
      <c s="34">
        <v>1</v>
      </c>
      <c s="35">
        <v>0</v>
      </c>
      <c s="35">
        <f>ROUND(ROUND(H238,2)*ROUND(G238,3),2)</f>
      </c>
      <c s="33" t="s">
        <v>66</v>
      </c>
      <c r="O238">
        <f>(I238*21)/100</f>
      </c>
      <c t="s">
        <v>33</v>
      </c>
    </row>
    <row r="239" spans="1:5" ht="12.75">
      <c r="A239" s="36" t="s">
        <v>67</v>
      </c>
      <c r="E239" s="37" t="s">
        <v>63</v>
      </c>
    </row>
    <row r="240" spans="1:5" ht="25.5">
      <c r="A240" s="38" t="s">
        <v>68</v>
      </c>
      <c r="E240" s="39" t="s">
        <v>1000</v>
      </c>
    </row>
    <row r="241" spans="1:5" ht="12.75">
      <c r="A241" t="s">
        <v>70</v>
      </c>
      <c r="E241" s="37" t="s">
        <v>982</v>
      </c>
    </row>
    <row r="242" spans="1:16" ht="12.75">
      <c r="A242" s="26" t="s">
        <v>61</v>
      </c>
      <c s="31" t="s">
        <v>278</v>
      </c>
      <c s="31" t="s">
        <v>1564</v>
      </c>
      <c s="26" t="s">
        <v>63</v>
      </c>
      <c s="32" t="s">
        <v>1565</v>
      </c>
      <c s="33" t="s">
        <v>85</v>
      </c>
      <c s="34">
        <v>14</v>
      </c>
      <c s="35">
        <v>0</v>
      </c>
      <c s="35">
        <f>ROUND(ROUND(H242,2)*ROUND(G242,3),2)</f>
      </c>
      <c s="33" t="s">
        <v>66</v>
      </c>
      <c r="O242">
        <f>(I242*21)/100</f>
      </c>
      <c t="s">
        <v>33</v>
      </c>
    </row>
    <row r="243" spans="1:5" ht="12.75">
      <c r="A243" s="36" t="s">
        <v>67</v>
      </c>
      <c r="E243" s="37" t="s">
        <v>63</v>
      </c>
    </row>
    <row r="244" spans="1:5" ht="12.75">
      <c r="A244" s="38" t="s">
        <v>68</v>
      </c>
      <c r="E244" s="39" t="s">
        <v>1566</v>
      </c>
    </row>
    <row r="245" spans="1:5" ht="12.75">
      <c r="A245" t="s">
        <v>70</v>
      </c>
      <c r="E245" s="37" t="s">
        <v>982</v>
      </c>
    </row>
    <row r="246" spans="1:16" ht="12.75">
      <c r="A246" s="26" t="s">
        <v>61</v>
      </c>
      <c s="31" t="s">
        <v>282</v>
      </c>
      <c s="31" t="s">
        <v>1567</v>
      </c>
      <c s="26" t="s">
        <v>63</v>
      </c>
      <c s="32" t="s">
        <v>1568</v>
      </c>
      <c s="33" t="s">
        <v>85</v>
      </c>
      <c s="34">
        <v>14</v>
      </c>
      <c s="35">
        <v>0</v>
      </c>
      <c s="35">
        <f>ROUND(ROUND(H246,2)*ROUND(G246,3),2)</f>
      </c>
      <c s="33" t="s">
        <v>66</v>
      </c>
      <c r="O246">
        <f>(I246*21)/100</f>
      </c>
      <c t="s">
        <v>33</v>
      </c>
    </row>
    <row r="247" spans="1:5" ht="12.75">
      <c r="A247" s="36" t="s">
        <v>67</v>
      </c>
      <c r="E247" s="37" t="s">
        <v>63</v>
      </c>
    </row>
    <row r="248" spans="1:5" ht="12.75">
      <c r="A248" s="38" t="s">
        <v>68</v>
      </c>
      <c r="E248" s="39" t="s">
        <v>1566</v>
      </c>
    </row>
    <row r="249" spans="1:5" ht="12.75">
      <c r="A249" t="s">
        <v>70</v>
      </c>
      <c r="E249" s="37" t="s">
        <v>982</v>
      </c>
    </row>
    <row r="250" spans="1:16" ht="25.5">
      <c r="A250" s="26" t="s">
        <v>61</v>
      </c>
      <c s="31" t="s">
        <v>286</v>
      </c>
      <c s="31" t="s">
        <v>1569</v>
      </c>
      <c s="26" t="s">
        <v>63</v>
      </c>
      <c s="32" t="s">
        <v>1570</v>
      </c>
      <c s="33" t="s">
        <v>85</v>
      </c>
      <c s="34">
        <v>2</v>
      </c>
      <c s="35">
        <v>0</v>
      </c>
      <c s="35">
        <f>ROUND(ROUND(H250,2)*ROUND(G250,3),2)</f>
      </c>
      <c s="33" t="s">
        <v>66</v>
      </c>
      <c r="O250">
        <f>(I250*21)/100</f>
      </c>
      <c t="s">
        <v>33</v>
      </c>
    </row>
    <row r="251" spans="1:5" ht="12.75">
      <c r="A251" s="36" t="s">
        <v>67</v>
      </c>
      <c r="E251" s="37" t="s">
        <v>63</v>
      </c>
    </row>
    <row r="252" spans="1:5" ht="12.75">
      <c r="A252" s="38" t="s">
        <v>68</v>
      </c>
      <c r="E252" s="39" t="s">
        <v>1081</v>
      </c>
    </row>
    <row r="253" spans="1:5" ht="12.75">
      <c r="A253" t="s">
        <v>70</v>
      </c>
      <c r="E253" s="37" t="s">
        <v>982</v>
      </c>
    </row>
    <row r="254" spans="1:16" ht="25.5">
      <c r="A254" s="26" t="s">
        <v>61</v>
      </c>
      <c s="31" t="s">
        <v>290</v>
      </c>
      <c s="31" t="s">
        <v>1571</v>
      </c>
      <c s="26" t="s">
        <v>63</v>
      </c>
      <c s="32" t="s">
        <v>1572</v>
      </c>
      <c s="33" t="s">
        <v>85</v>
      </c>
      <c s="34">
        <v>4</v>
      </c>
      <c s="35">
        <v>0</v>
      </c>
      <c s="35">
        <f>ROUND(ROUND(H254,2)*ROUND(G254,3),2)</f>
      </c>
      <c s="33" t="s">
        <v>66</v>
      </c>
      <c r="O254">
        <f>(I254*21)/100</f>
      </c>
      <c t="s">
        <v>33</v>
      </c>
    </row>
    <row r="255" spans="1:5" ht="12.75">
      <c r="A255" s="36" t="s">
        <v>67</v>
      </c>
      <c r="E255" s="37" t="s">
        <v>63</v>
      </c>
    </row>
    <row r="256" spans="1:5" ht="12.75">
      <c r="A256" s="38" t="s">
        <v>68</v>
      </c>
      <c r="E256" s="39" t="s">
        <v>1323</v>
      </c>
    </row>
    <row r="257" spans="1:5" ht="12.75">
      <c r="A257" t="s">
        <v>70</v>
      </c>
      <c r="E257" s="37" t="s">
        <v>982</v>
      </c>
    </row>
    <row r="258" spans="1:16" ht="12.75">
      <c r="A258" s="26" t="s">
        <v>61</v>
      </c>
      <c s="31" t="s">
        <v>294</v>
      </c>
      <c s="31" t="s">
        <v>1573</v>
      </c>
      <c s="26" t="s">
        <v>63</v>
      </c>
      <c s="32" t="s">
        <v>1574</v>
      </c>
      <c s="33" t="s">
        <v>85</v>
      </c>
      <c s="34">
        <v>4</v>
      </c>
      <c s="35">
        <v>0</v>
      </c>
      <c s="35">
        <f>ROUND(ROUND(H258,2)*ROUND(G258,3),2)</f>
      </c>
      <c s="33" t="s">
        <v>66</v>
      </c>
      <c r="O258">
        <f>(I258*21)/100</f>
      </c>
      <c t="s">
        <v>33</v>
      </c>
    </row>
    <row r="259" spans="1:5" ht="12.75">
      <c r="A259" s="36" t="s">
        <v>67</v>
      </c>
      <c r="E259" s="37" t="s">
        <v>63</v>
      </c>
    </row>
    <row r="260" spans="1:5" ht="12.75">
      <c r="A260" s="38" t="s">
        <v>68</v>
      </c>
      <c r="E260" s="39" t="s">
        <v>1323</v>
      </c>
    </row>
    <row r="261" spans="1:5" ht="12.75">
      <c r="A261" t="s">
        <v>70</v>
      </c>
      <c r="E261" s="37" t="s">
        <v>982</v>
      </c>
    </row>
    <row r="262" spans="1:16" ht="25.5">
      <c r="A262" s="26" t="s">
        <v>61</v>
      </c>
      <c s="31" t="s">
        <v>298</v>
      </c>
      <c s="31" t="s">
        <v>1575</v>
      </c>
      <c s="26" t="s">
        <v>63</v>
      </c>
      <c s="32" t="s">
        <v>1576</v>
      </c>
      <c s="33" t="s">
        <v>85</v>
      </c>
      <c s="34">
        <v>2</v>
      </c>
      <c s="35">
        <v>0</v>
      </c>
      <c s="35">
        <f>ROUND(ROUND(H262,2)*ROUND(G262,3),2)</f>
      </c>
      <c s="33" t="s">
        <v>66</v>
      </c>
      <c r="O262">
        <f>(I262*21)/100</f>
      </c>
      <c t="s">
        <v>33</v>
      </c>
    </row>
    <row r="263" spans="1:5" ht="12.75">
      <c r="A263" s="36" t="s">
        <v>67</v>
      </c>
      <c r="E263" s="37" t="s">
        <v>63</v>
      </c>
    </row>
    <row r="264" spans="1:5" ht="12.75">
      <c r="A264" s="38" t="s">
        <v>68</v>
      </c>
      <c r="E264" s="39" t="s">
        <v>1081</v>
      </c>
    </row>
    <row r="265" spans="1:5" ht="12.75">
      <c r="A265" t="s">
        <v>70</v>
      </c>
      <c r="E265" s="37" t="s">
        <v>982</v>
      </c>
    </row>
    <row r="266" spans="1:16" ht="12.75">
      <c r="A266" s="26" t="s">
        <v>61</v>
      </c>
      <c s="31" t="s">
        <v>302</v>
      </c>
      <c s="31" t="s">
        <v>1577</v>
      </c>
      <c s="26" t="s">
        <v>63</v>
      </c>
      <c s="32" t="s">
        <v>1578</v>
      </c>
      <c s="33" t="s">
        <v>85</v>
      </c>
      <c s="34">
        <v>3</v>
      </c>
      <c s="35">
        <v>0</v>
      </c>
      <c s="35">
        <f>ROUND(ROUND(H266,2)*ROUND(G266,3),2)</f>
      </c>
      <c s="33"/>
      <c r="O266">
        <f>(I266*21)/100</f>
      </c>
      <c t="s">
        <v>33</v>
      </c>
    </row>
    <row r="267" spans="1:5" ht="12.75">
      <c r="A267" s="36" t="s">
        <v>67</v>
      </c>
      <c r="E267" s="37" t="s">
        <v>63</v>
      </c>
    </row>
    <row r="268" spans="1:5" ht="12.75">
      <c r="A268" s="38" t="s">
        <v>68</v>
      </c>
      <c r="E268" s="39" t="s">
        <v>1348</v>
      </c>
    </row>
    <row r="269" spans="1:5" ht="12.75">
      <c r="A269" t="s">
        <v>70</v>
      </c>
      <c r="E269" s="37" t="s">
        <v>982</v>
      </c>
    </row>
    <row r="270" spans="1:16" ht="12.75">
      <c r="A270" s="26" t="s">
        <v>61</v>
      </c>
      <c s="31" t="s">
        <v>306</v>
      </c>
      <c s="31" t="s">
        <v>1579</v>
      </c>
      <c s="26" t="s">
        <v>63</v>
      </c>
      <c s="32" t="s">
        <v>1580</v>
      </c>
      <c s="33" t="s">
        <v>85</v>
      </c>
      <c s="34">
        <v>3</v>
      </c>
      <c s="35">
        <v>0</v>
      </c>
      <c s="35">
        <f>ROUND(ROUND(H270,2)*ROUND(G270,3),2)</f>
      </c>
      <c s="33" t="s">
        <v>66</v>
      </c>
      <c r="O270">
        <f>(I270*21)/100</f>
      </c>
      <c t="s">
        <v>33</v>
      </c>
    </row>
    <row r="271" spans="1:5" ht="12.75">
      <c r="A271" s="36" t="s">
        <v>67</v>
      </c>
      <c r="E271" s="37" t="s">
        <v>63</v>
      </c>
    </row>
    <row r="272" spans="1:5" ht="12.75">
      <c r="A272" s="38" t="s">
        <v>68</v>
      </c>
      <c r="E272" s="39" t="s">
        <v>1348</v>
      </c>
    </row>
    <row r="273" spans="1:5" ht="12.75">
      <c r="A273" t="s">
        <v>70</v>
      </c>
      <c r="E273" s="37" t="s">
        <v>982</v>
      </c>
    </row>
    <row r="274" spans="1:16" ht="12.75">
      <c r="A274" s="26" t="s">
        <v>61</v>
      </c>
      <c s="31" t="s">
        <v>310</v>
      </c>
      <c s="31" t="s">
        <v>1581</v>
      </c>
      <c s="26" t="s">
        <v>63</v>
      </c>
      <c s="32" t="s">
        <v>1582</v>
      </c>
      <c s="33" t="s">
        <v>85</v>
      </c>
      <c s="34">
        <v>4</v>
      </c>
      <c s="35">
        <v>0</v>
      </c>
      <c s="35">
        <f>ROUND(ROUND(H274,2)*ROUND(G274,3),2)</f>
      </c>
      <c s="33" t="s">
        <v>66</v>
      </c>
      <c r="O274">
        <f>(I274*21)/100</f>
      </c>
      <c t="s">
        <v>33</v>
      </c>
    </row>
    <row r="275" spans="1:5" ht="12.75">
      <c r="A275" s="36" t="s">
        <v>67</v>
      </c>
      <c r="E275" s="37" t="s">
        <v>63</v>
      </c>
    </row>
    <row r="276" spans="1:5" ht="12.75">
      <c r="A276" s="38" t="s">
        <v>68</v>
      </c>
      <c r="E276" s="39" t="s">
        <v>1323</v>
      </c>
    </row>
    <row r="277" spans="1:5" ht="12.75">
      <c r="A277" t="s">
        <v>70</v>
      </c>
      <c r="E277" s="37" t="s">
        <v>982</v>
      </c>
    </row>
    <row r="278" spans="1:16" ht="12.75">
      <c r="A278" s="26" t="s">
        <v>61</v>
      </c>
      <c s="31" t="s">
        <v>314</v>
      </c>
      <c s="31" t="s">
        <v>1583</v>
      </c>
      <c s="26" t="s">
        <v>63</v>
      </c>
      <c s="32" t="s">
        <v>1584</v>
      </c>
      <c s="33" t="s">
        <v>85</v>
      </c>
      <c s="34">
        <v>4</v>
      </c>
      <c s="35">
        <v>0</v>
      </c>
      <c s="35">
        <f>ROUND(ROUND(H278,2)*ROUND(G278,3),2)</f>
      </c>
      <c s="33" t="s">
        <v>66</v>
      </c>
      <c r="O278">
        <f>(I278*21)/100</f>
      </c>
      <c t="s">
        <v>33</v>
      </c>
    </row>
    <row r="279" spans="1:5" ht="12.75">
      <c r="A279" s="36" t="s">
        <v>67</v>
      </c>
      <c r="E279" s="37" t="s">
        <v>63</v>
      </c>
    </row>
    <row r="280" spans="1:5" ht="12.75">
      <c r="A280" s="38" t="s">
        <v>68</v>
      </c>
      <c r="E280" s="39" t="s">
        <v>1323</v>
      </c>
    </row>
    <row r="281" spans="1:5" ht="12.75">
      <c r="A281" t="s">
        <v>70</v>
      </c>
      <c r="E281" s="37" t="s">
        <v>982</v>
      </c>
    </row>
    <row r="282" spans="1:16" ht="12.75">
      <c r="A282" s="26" t="s">
        <v>61</v>
      </c>
      <c s="31" t="s">
        <v>318</v>
      </c>
      <c s="31" t="s">
        <v>1585</v>
      </c>
      <c s="26" t="s">
        <v>63</v>
      </c>
      <c s="32" t="s">
        <v>1586</v>
      </c>
      <c s="33" t="s">
        <v>85</v>
      </c>
      <c s="34">
        <v>4</v>
      </c>
      <c s="35">
        <v>0</v>
      </c>
      <c s="35">
        <f>ROUND(ROUND(H282,2)*ROUND(G282,3),2)</f>
      </c>
      <c s="33" t="s">
        <v>66</v>
      </c>
      <c r="O282">
        <f>(I282*21)/100</f>
      </c>
      <c t="s">
        <v>33</v>
      </c>
    </row>
    <row r="283" spans="1:5" ht="12.75">
      <c r="A283" s="36" t="s">
        <v>67</v>
      </c>
      <c r="E283" s="37" t="s">
        <v>63</v>
      </c>
    </row>
    <row r="284" spans="1:5" ht="12.75">
      <c r="A284" s="38" t="s">
        <v>68</v>
      </c>
      <c r="E284" s="39" t="s">
        <v>1323</v>
      </c>
    </row>
    <row r="285" spans="1:5" ht="12.75">
      <c r="A285" t="s">
        <v>70</v>
      </c>
      <c r="E285" s="37" t="s">
        <v>982</v>
      </c>
    </row>
    <row r="286" spans="1:16" ht="12.75">
      <c r="A286" s="26" t="s">
        <v>61</v>
      </c>
      <c s="31" t="s">
        <v>322</v>
      </c>
      <c s="31" t="s">
        <v>1587</v>
      </c>
      <c s="26" t="s">
        <v>63</v>
      </c>
      <c s="32" t="s">
        <v>1588</v>
      </c>
      <c s="33" t="s">
        <v>85</v>
      </c>
      <c s="34">
        <v>4</v>
      </c>
      <c s="35">
        <v>0</v>
      </c>
      <c s="35">
        <f>ROUND(ROUND(H286,2)*ROUND(G286,3),2)</f>
      </c>
      <c s="33" t="s">
        <v>66</v>
      </c>
      <c r="O286">
        <f>(I286*21)/100</f>
      </c>
      <c t="s">
        <v>33</v>
      </c>
    </row>
    <row r="287" spans="1:5" ht="12.75">
      <c r="A287" s="36" t="s">
        <v>67</v>
      </c>
      <c r="E287" s="37" t="s">
        <v>63</v>
      </c>
    </row>
    <row r="288" spans="1:5" ht="12.75">
      <c r="A288" s="38" t="s">
        <v>68</v>
      </c>
      <c r="E288" s="39" t="s">
        <v>1323</v>
      </c>
    </row>
    <row r="289" spans="1:5" ht="12.75">
      <c r="A289" t="s">
        <v>70</v>
      </c>
      <c r="E289" s="37" t="s">
        <v>982</v>
      </c>
    </row>
    <row r="290" spans="1:16" ht="25.5">
      <c r="A290" s="26" t="s">
        <v>61</v>
      </c>
      <c s="31" t="s">
        <v>327</v>
      </c>
      <c s="31" t="s">
        <v>1589</v>
      </c>
      <c s="26" t="s">
        <v>63</v>
      </c>
      <c s="32" t="s">
        <v>1590</v>
      </c>
      <c s="33" t="s">
        <v>85</v>
      </c>
      <c s="34">
        <v>1</v>
      </c>
      <c s="35">
        <v>0</v>
      </c>
      <c s="35">
        <f>ROUND(ROUND(H290,2)*ROUND(G290,3),2)</f>
      </c>
      <c s="33" t="s">
        <v>66</v>
      </c>
      <c r="O290">
        <f>(I290*21)/100</f>
      </c>
      <c t="s">
        <v>33</v>
      </c>
    </row>
    <row r="291" spans="1:5" ht="12.75">
      <c r="A291" s="36" t="s">
        <v>67</v>
      </c>
      <c r="E291" s="37" t="s">
        <v>63</v>
      </c>
    </row>
    <row r="292" spans="1:5" ht="12.75">
      <c r="A292" s="38" t="s">
        <v>68</v>
      </c>
      <c r="E292" s="39" t="s">
        <v>63</v>
      </c>
    </row>
    <row r="293" spans="1:5" ht="12.75">
      <c r="A293" t="s">
        <v>70</v>
      </c>
      <c r="E293" s="37" t="s">
        <v>982</v>
      </c>
    </row>
    <row r="294" spans="1:16" ht="12.75">
      <c r="A294" s="26" t="s">
        <v>61</v>
      </c>
      <c s="31" t="s">
        <v>331</v>
      </c>
      <c s="31" t="s">
        <v>1591</v>
      </c>
      <c s="26" t="s">
        <v>63</v>
      </c>
      <c s="32" t="s">
        <v>1592</v>
      </c>
      <c s="33" t="s">
        <v>85</v>
      </c>
      <c s="34">
        <v>1</v>
      </c>
      <c s="35">
        <v>0</v>
      </c>
      <c s="35">
        <f>ROUND(ROUND(H294,2)*ROUND(G294,3),2)</f>
      </c>
      <c s="33" t="s">
        <v>66</v>
      </c>
      <c r="O294">
        <f>(I294*21)/100</f>
      </c>
      <c t="s">
        <v>33</v>
      </c>
    </row>
    <row r="295" spans="1:5" ht="12.75">
      <c r="A295" s="36" t="s">
        <v>67</v>
      </c>
      <c r="E295" s="37" t="s">
        <v>63</v>
      </c>
    </row>
    <row r="296" spans="1:5" ht="25.5">
      <c r="A296" s="38" t="s">
        <v>68</v>
      </c>
      <c r="E296" s="39" t="s">
        <v>1000</v>
      </c>
    </row>
    <row r="297" spans="1:5" ht="12.75">
      <c r="A297" t="s">
        <v>70</v>
      </c>
      <c r="E297" s="37" t="s">
        <v>982</v>
      </c>
    </row>
    <row r="298" spans="1:16" ht="25.5">
      <c r="A298" s="26" t="s">
        <v>61</v>
      </c>
      <c s="31" t="s">
        <v>335</v>
      </c>
      <c s="31" t="s">
        <v>1593</v>
      </c>
      <c s="26" t="s">
        <v>63</v>
      </c>
      <c s="32" t="s">
        <v>1594</v>
      </c>
      <c s="33" t="s">
        <v>85</v>
      </c>
      <c s="34">
        <v>1</v>
      </c>
      <c s="35">
        <v>0</v>
      </c>
      <c s="35">
        <f>ROUND(ROUND(H298,2)*ROUND(G298,3),2)</f>
      </c>
      <c s="33" t="s">
        <v>66</v>
      </c>
      <c r="O298">
        <f>(I298*21)/100</f>
      </c>
      <c t="s">
        <v>33</v>
      </c>
    </row>
    <row r="299" spans="1:5" ht="12.75">
      <c r="A299" s="36" t="s">
        <v>67</v>
      </c>
      <c r="E299" s="37" t="s">
        <v>63</v>
      </c>
    </row>
    <row r="300" spans="1:5" ht="25.5">
      <c r="A300" s="38" t="s">
        <v>68</v>
      </c>
      <c r="E300" s="39" t="s">
        <v>1000</v>
      </c>
    </row>
    <row r="301" spans="1:5" ht="12.75">
      <c r="A301" t="s">
        <v>70</v>
      </c>
      <c r="E301" s="37" t="s">
        <v>982</v>
      </c>
    </row>
    <row r="302" spans="1:16" ht="12.75">
      <c r="A302" s="26" t="s">
        <v>61</v>
      </c>
      <c s="31" t="s">
        <v>339</v>
      </c>
      <c s="31" t="s">
        <v>1595</v>
      </c>
      <c s="26" t="s">
        <v>63</v>
      </c>
      <c s="32" t="s">
        <v>1596</v>
      </c>
      <c s="33" t="s">
        <v>85</v>
      </c>
      <c s="34">
        <v>1</v>
      </c>
      <c s="35">
        <v>0</v>
      </c>
      <c s="35">
        <f>ROUND(ROUND(H302,2)*ROUND(G302,3),2)</f>
      </c>
      <c s="33" t="s">
        <v>66</v>
      </c>
      <c r="O302">
        <f>(I302*21)/100</f>
      </c>
      <c t="s">
        <v>33</v>
      </c>
    </row>
    <row r="303" spans="1:5" ht="12.75">
      <c r="A303" s="36" t="s">
        <v>67</v>
      </c>
      <c r="E303" s="37" t="s">
        <v>63</v>
      </c>
    </row>
    <row r="304" spans="1:5" ht="25.5">
      <c r="A304" s="38" t="s">
        <v>68</v>
      </c>
      <c r="E304" s="39" t="s">
        <v>1000</v>
      </c>
    </row>
    <row r="305" spans="1:5" ht="12.75">
      <c r="A305" t="s">
        <v>70</v>
      </c>
      <c r="E305"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0+O11+O20+O25+O62+O119</f>
      </c>
      <c t="s">
        <v>32</v>
      </c>
    </row>
    <row r="3" spans="1:16" ht="15" customHeight="1">
      <c r="A3" t="s">
        <v>12</v>
      </c>
      <c s="12" t="s">
        <v>14</v>
      </c>
      <c s="13" t="s">
        <v>15</v>
      </c>
      <c s="1"/>
      <c s="14" t="s">
        <v>16</v>
      </c>
      <c s="1"/>
      <c s="9"/>
      <c s="8" t="s">
        <v>1599</v>
      </c>
      <c s="40">
        <f>0+I11+I20+I25+I62+I119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1597</v>
      </c>
      <c s="1"/>
      <c s="14" t="s">
        <v>1598</v>
      </c>
      <c s="1"/>
      <c s="1"/>
      <c s="1"/>
      <c s="1"/>
      <c s="1"/>
    </row>
    <row r="7" spans="1:10" ht="12.75" customHeight="1">
      <c r="A7" t="s">
        <v>27</v>
      </c>
      <c s="16" t="s">
        <v>28</v>
      </c>
      <c s="17" t="s">
        <v>1599</v>
      </c>
      <c s="6"/>
      <c s="18" t="s">
        <v>1600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1603</v>
      </c>
      <c s="27"/>
      <c s="27"/>
      <c s="27"/>
      <c s="30">
        <f>0+Q11</f>
      </c>
      <c s="27"/>
      <c r="O11">
        <f>0+R11</f>
      </c>
      <c r="Q11">
        <f>0+I12+I16</f>
      </c>
      <c>
        <f>0+O12+O16</f>
      </c>
    </row>
    <row r="12" spans="1:16" ht="12.75">
      <c r="A12" s="26" t="s">
        <v>61</v>
      </c>
      <c s="31" t="s">
        <v>39</v>
      </c>
      <c s="31" t="s">
        <v>1604</v>
      </c>
      <c s="26" t="s">
        <v>63</v>
      </c>
      <c s="32" t="s">
        <v>1605</v>
      </c>
      <c s="33" t="s">
        <v>65</v>
      </c>
      <c s="34">
        <v>4.224</v>
      </c>
      <c s="35">
        <v>0</v>
      </c>
      <c s="35">
        <f>ROUND(ROUND(H12,2)*ROUND(G12,3),2)</f>
      </c>
      <c s="33" t="s">
        <v>66</v>
      </c>
      <c r="O12">
        <f>(I12*21)/100</f>
      </c>
      <c t="s">
        <v>33</v>
      </c>
    </row>
    <row r="13" spans="1:5" ht="12.75">
      <c r="A13" s="36" t="s">
        <v>67</v>
      </c>
      <c r="E13" s="37" t="s">
        <v>63</v>
      </c>
    </row>
    <row r="14" spans="1:5" ht="12.75">
      <c r="A14" s="38" t="s">
        <v>68</v>
      </c>
      <c r="E14" s="39" t="s">
        <v>1606</v>
      </c>
    </row>
    <row r="15" spans="1:5" ht="12.75">
      <c r="A15" t="s">
        <v>70</v>
      </c>
      <c r="E15" s="37" t="s">
        <v>982</v>
      </c>
    </row>
    <row r="16" spans="1:16" ht="12.75">
      <c r="A16" s="26" t="s">
        <v>61</v>
      </c>
      <c s="31" t="s">
        <v>33</v>
      </c>
      <c s="31" t="s">
        <v>1607</v>
      </c>
      <c s="26" t="s">
        <v>63</v>
      </c>
      <c s="32" t="s">
        <v>1608</v>
      </c>
      <c s="33" t="s">
        <v>65</v>
      </c>
      <c s="34">
        <v>120</v>
      </c>
      <c s="35">
        <v>0</v>
      </c>
      <c s="35">
        <f>ROUND(ROUND(H16,2)*ROUND(G16,3),2)</f>
      </c>
      <c s="33" t="s">
        <v>66</v>
      </c>
      <c r="O16">
        <f>(I16*21)/100</f>
      </c>
      <c t="s">
        <v>33</v>
      </c>
    </row>
    <row r="17" spans="1:5" ht="12.75">
      <c r="A17" s="36" t="s">
        <v>67</v>
      </c>
      <c r="E17" s="37" t="s">
        <v>63</v>
      </c>
    </row>
    <row r="18" spans="1:5" ht="12.75">
      <c r="A18" s="38" t="s">
        <v>68</v>
      </c>
      <c r="E18" s="39" t="s">
        <v>1609</v>
      </c>
    </row>
    <row r="19" spans="1:5" ht="25.5">
      <c r="A19" t="s">
        <v>70</v>
      </c>
      <c r="E19" s="37" t="s">
        <v>1610</v>
      </c>
    </row>
    <row r="20" spans="1:18" ht="12.75" customHeight="1">
      <c r="A20" s="6" t="s">
        <v>58</v>
      </c>
      <c s="6"/>
      <c s="42" t="s">
        <v>123</v>
      </c>
      <c s="6"/>
      <c s="29" t="s">
        <v>1611</v>
      </c>
      <c s="6"/>
      <c s="6"/>
      <c s="6"/>
      <c s="43">
        <f>0+Q20</f>
      </c>
      <c s="6"/>
      <c r="O20">
        <f>0+R20</f>
      </c>
      <c r="Q20">
        <f>0+I21</f>
      </c>
      <c>
        <f>0+O21</f>
      </c>
    </row>
    <row r="21" spans="1:16" ht="12.75">
      <c r="A21" s="26" t="s">
        <v>61</v>
      </c>
      <c s="31" t="s">
        <v>32</v>
      </c>
      <c s="31" t="s">
        <v>1118</v>
      </c>
      <c s="26" t="s">
        <v>63</v>
      </c>
      <c s="32" t="s">
        <v>1119</v>
      </c>
      <c s="33" t="s">
        <v>65</v>
      </c>
      <c s="34">
        <v>124.224</v>
      </c>
      <c s="35">
        <v>0</v>
      </c>
      <c s="35">
        <f>ROUND(ROUND(H21,2)*ROUND(G21,3),2)</f>
      </c>
      <c s="33" t="s">
        <v>66</v>
      </c>
      <c r="O21">
        <f>(I21*21)/100</f>
      </c>
      <c t="s">
        <v>33</v>
      </c>
    </row>
    <row r="22" spans="1:5" ht="12.75">
      <c r="A22" s="36" t="s">
        <v>67</v>
      </c>
      <c r="E22" s="37" t="s">
        <v>63</v>
      </c>
    </row>
    <row r="23" spans="1:5" ht="12.75">
      <c r="A23" s="38" t="s">
        <v>68</v>
      </c>
      <c r="E23" s="39" t="s">
        <v>1612</v>
      </c>
    </row>
    <row r="24" spans="1:5" ht="12.75">
      <c r="A24" t="s">
        <v>70</v>
      </c>
      <c r="E24" s="37" t="s">
        <v>982</v>
      </c>
    </row>
    <row r="25" spans="1:18" ht="12.75" customHeight="1">
      <c r="A25" s="6" t="s">
        <v>58</v>
      </c>
      <c s="6"/>
      <c s="42" t="s">
        <v>327</v>
      </c>
      <c s="6"/>
      <c s="29" t="s">
        <v>1613</v>
      </c>
      <c s="6"/>
      <c s="6"/>
      <c s="6"/>
      <c s="43">
        <f>0+Q25</f>
      </c>
      <c s="6"/>
      <c r="O25">
        <f>0+R25</f>
      </c>
      <c r="Q25">
        <f>0+I26+I30+I34+I38+I42+I46+I50+I54+I58</f>
      </c>
      <c>
        <f>0+O26+O30+O34+O38+O42+O46+O50+O54+O58</f>
      </c>
    </row>
    <row r="26" spans="1:16" ht="12.75">
      <c r="A26" s="26" t="s">
        <v>61</v>
      </c>
      <c s="31" t="s">
        <v>43</v>
      </c>
      <c s="31" t="s">
        <v>100</v>
      </c>
      <c s="26" t="s">
        <v>63</v>
      </c>
      <c s="32" t="s">
        <v>101</v>
      </c>
      <c s="33" t="s">
        <v>81</v>
      </c>
      <c s="34">
        <v>183</v>
      </c>
      <c s="35">
        <v>0</v>
      </c>
      <c s="35">
        <f>ROUND(ROUND(H26,2)*ROUND(G26,3),2)</f>
      </c>
      <c s="33" t="s">
        <v>66</v>
      </c>
      <c r="O26">
        <f>(I26*21)/100</f>
      </c>
      <c t="s">
        <v>33</v>
      </c>
    </row>
    <row r="27" spans="1:5" ht="12.75">
      <c r="A27" s="36" t="s">
        <v>67</v>
      </c>
      <c r="E27" s="37" t="s">
        <v>63</v>
      </c>
    </row>
    <row r="28" spans="1:5" ht="12.75">
      <c r="A28" s="38" t="s">
        <v>68</v>
      </c>
      <c r="E28" s="39" t="s">
        <v>1614</v>
      </c>
    </row>
    <row r="29" spans="1:5" ht="12.75">
      <c r="A29" t="s">
        <v>70</v>
      </c>
      <c r="E29" s="37" t="s">
        <v>982</v>
      </c>
    </row>
    <row r="30" spans="1:16" ht="12.75">
      <c r="A30" s="26" t="s">
        <v>61</v>
      </c>
      <c s="31" t="s">
        <v>45</v>
      </c>
      <c s="31" t="s">
        <v>1615</v>
      </c>
      <c s="26" t="s">
        <v>63</v>
      </c>
      <c s="32" t="s">
        <v>1616</v>
      </c>
      <c s="33" t="s">
        <v>81</v>
      </c>
      <c s="34">
        <v>350</v>
      </c>
      <c s="35">
        <v>0</v>
      </c>
      <c s="35">
        <f>ROUND(ROUND(H30,2)*ROUND(G30,3),2)</f>
      </c>
      <c s="33" t="s">
        <v>66</v>
      </c>
      <c r="O30">
        <f>(I30*21)/100</f>
      </c>
      <c t="s">
        <v>33</v>
      </c>
    </row>
    <row r="31" spans="1:5" ht="12.75">
      <c r="A31" s="36" t="s">
        <v>67</v>
      </c>
      <c r="E31" s="37" t="s">
        <v>63</v>
      </c>
    </row>
    <row r="32" spans="1:5" ht="12.75">
      <c r="A32" s="38" t="s">
        <v>68</v>
      </c>
      <c r="E32" s="39" t="s">
        <v>1617</v>
      </c>
    </row>
    <row r="33" spans="1:5" ht="12.75">
      <c r="A33" t="s">
        <v>70</v>
      </c>
      <c r="E33" s="37" t="s">
        <v>982</v>
      </c>
    </row>
    <row r="34" spans="1:16" ht="12.75">
      <c r="A34" s="26" t="s">
        <v>61</v>
      </c>
      <c s="31" t="s">
        <v>47</v>
      </c>
      <c s="31" t="s">
        <v>1618</v>
      </c>
      <c s="26" t="s">
        <v>63</v>
      </c>
      <c s="32" t="s">
        <v>1619</v>
      </c>
      <c s="33" t="s">
        <v>85</v>
      </c>
      <c s="34">
        <v>4</v>
      </c>
      <c s="35">
        <v>0</v>
      </c>
      <c s="35">
        <f>ROUND(ROUND(H34,2)*ROUND(G34,3),2)</f>
      </c>
      <c s="33" t="s">
        <v>66</v>
      </c>
      <c r="O34">
        <f>(I34*21)/100</f>
      </c>
      <c t="s">
        <v>33</v>
      </c>
    </row>
    <row r="35" spans="1:5" ht="12.75">
      <c r="A35" s="36" t="s">
        <v>67</v>
      </c>
      <c r="E35" s="37" t="s">
        <v>63</v>
      </c>
    </row>
    <row r="36" spans="1:5" ht="12.75">
      <c r="A36" s="38" t="s">
        <v>68</v>
      </c>
      <c r="E36" s="39" t="s">
        <v>1323</v>
      </c>
    </row>
    <row r="37" spans="1:5" ht="12.75">
      <c r="A37" t="s">
        <v>70</v>
      </c>
      <c r="E37" s="37" t="s">
        <v>982</v>
      </c>
    </row>
    <row r="38" spans="1:16" ht="12.75">
      <c r="A38" s="26" t="s">
        <v>61</v>
      </c>
      <c s="31" t="s">
        <v>87</v>
      </c>
      <c s="31" t="s">
        <v>1620</v>
      </c>
      <c s="26" t="s">
        <v>63</v>
      </c>
      <c s="32" t="s">
        <v>1621</v>
      </c>
      <c s="33" t="s">
        <v>81</v>
      </c>
      <c s="34">
        <v>35</v>
      </c>
      <c s="35">
        <v>0</v>
      </c>
      <c s="35">
        <f>ROUND(ROUND(H38,2)*ROUND(G38,3),2)</f>
      </c>
      <c s="33" t="s">
        <v>66</v>
      </c>
      <c r="O38">
        <f>(I38*21)/100</f>
      </c>
      <c t="s">
        <v>33</v>
      </c>
    </row>
    <row r="39" spans="1:5" ht="12.75">
      <c r="A39" s="36" t="s">
        <v>67</v>
      </c>
      <c r="E39" s="37" t="s">
        <v>63</v>
      </c>
    </row>
    <row r="40" spans="1:5" ht="12.75">
      <c r="A40" s="38" t="s">
        <v>68</v>
      </c>
      <c r="E40" s="39" t="s">
        <v>1091</v>
      </c>
    </row>
    <row r="41" spans="1:5" ht="12.75">
      <c r="A41" t="s">
        <v>70</v>
      </c>
      <c r="E41" s="37" t="s">
        <v>982</v>
      </c>
    </row>
    <row r="42" spans="1:16" ht="25.5">
      <c r="A42" s="26" t="s">
        <v>61</v>
      </c>
      <c s="31" t="s">
        <v>91</v>
      </c>
      <c s="31" t="s">
        <v>1622</v>
      </c>
      <c s="26" t="s">
        <v>63</v>
      </c>
      <c s="32" t="s">
        <v>1623</v>
      </c>
      <c s="33" t="s">
        <v>81</v>
      </c>
      <c s="34">
        <v>125</v>
      </c>
      <c s="35">
        <v>0</v>
      </c>
      <c s="35">
        <f>ROUND(ROUND(H42,2)*ROUND(G42,3),2)</f>
      </c>
      <c s="33" t="s">
        <v>66</v>
      </c>
      <c r="O42">
        <f>(I42*21)/100</f>
      </c>
      <c t="s">
        <v>33</v>
      </c>
    </row>
    <row r="43" spans="1:5" ht="12.75">
      <c r="A43" s="36" t="s">
        <v>67</v>
      </c>
      <c r="E43" s="37" t="s">
        <v>63</v>
      </c>
    </row>
    <row r="44" spans="1:5" ht="12.75">
      <c r="A44" s="38" t="s">
        <v>68</v>
      </c>
      <c r="E44" s="39" t="s">
        <v>1624</v>
      </c>
    </row>
    <row r="45" spans="1:5" ht="12.75">
      <c r="A45" t="s">
        <v>70</v>
      </c>
      <c r="E45" s="37" t="s">
        <v>982</v>
      </c>
    </row>
    <row r="46" spans="1:16" ht="25.5">
      <c r="A46" s="26" t="s">
        <v>61</v>
      </c>
      <c s="31" t="s">
        <v>50</v>
      </c>
      <c s="31" t="s">
        <v>1477</v>
      </c>
      <c s="26" t="s">
        <v>63</v>
      </c>
      <c s="32" t="s">
        <v>1478</v>
      </c>
      <c s="33" t="s">
        <v>81</v>
      </c>
      <c s="34">
        <v>375</v>
      </c>
      <c s="35">
        <v>0</v>
      </c>
      <c s="35">
        <f>ROUND(ROUND(H46,2)*ROUND(G46,3),2)</f>
      </c>
      <c s="33" t="s">
        <v>66</v>
      </c>
      <c r="O46">
        <f>(I46*21)/100</f>
      </c>
      <c t="s">
        <v>33</v>
      </c>
    </row>
    <row r="47" spans="1:5" ht="12.75">
      <c r="A47" s="36" t="s">
        <v>67</v>
      </c>
      <c r="E47" s="37" t="s">
        <v>63</v>
      </c>
    </row>
    <row r="48" spans="1:5" ht="12.75">
      <c r="A48" s="38" t="s">
        <v>68</v>
      </c>
      <c r="E48" s="39" t="s">
        <v>1625</v>
      </c>
    </row>
    <row r="49" spans="1:5" ht="12.75">
      <c r="A49" t="s">
        <v>70</v>
      </c>
      <c r="E49" s="37" t="s">
        <v>982</v>
      </c>
    </row>
    <row r="50" spans="1:16" ht="25.5">
      <c r="A50" s="26" t="s">
        <v>61</v>
      </c>
      <c s="31" t="s">
        <v>52</v>
      </c>
      <c s="31" t="s">
        <v>1004</v>
      </c>
      <c s="26" t="s">
        <v>63</v>
      </c>
      <c s="32" t="s">
        <v>1005</v>
      </c>
      <c s="33" t="s">
        <v>81</v>
      </c>
      <c s="34">
        <v>1200</v>
      </c>
      <c s="35">
        <v>0</v>
      </c>
      <c s="35">
        <f>ROUND(ROUND(H50,2)*ROUND(G50,3),2)</f>
      </c>
      <c s="33" t="s">
        <v>66</v>
      </c>
      <c r="O50">
        <f>(I50*21)/100</f>
      </c>
      <c t="s">
        <v>33</v>
      </c>
    </row>
    <row r="51" spans="1:5" ht="12.75">
      <c r="A51" s="36" t="s">
        <v>67</v>
      </c>
      <c r="E51" s="37" t="s">
        <v>63</v>
      </c>
    </row>
    <row r="52" spans="1:5" ht="12.75">
      <c r="A52" s="38" t="s">
        <v>68</v>
      </c>
      <c r="E52" s="39" t="s">
        <v>1626</v>
      </c>
    </row>
    <row r="53" spans="1:5" ht="12.75">
      <c r="A53" t="s">
        <v>70</v>
      </c>
      <c r="E53" s="37" t="s">
        <v>982</v>
      </c>
    </row>
    <row r="54" spans="1:16" ht="25.5">
      <c r="A54" s="26" t="s">
        <v>61</v>
      </c>
      <c s="31" t="s">
        <v>54</v>
      </c>
      <c s="31" t="s">
        <v>1373</v>
      </c>
      <c s="26" t="s">
        <v>63</v>
      </c>
      <c s="32" t="s">
        <v>1374</v>
      </c>
      <c s="33" t="s">
        <v>85</v>
      </c>
      <c s="34">
        <v>8</v>
      </c>
      <c s="35">
        <v>0</v>
      </c>
      <c s="35">
        <f>ROUND(ROUND(H54,2)*ROUND(G54,3),2)</f>
      </c>
      <c s="33" t="s">
        <v>66</v>
      </c>
      <c r="O54">
        <f>(I54*21)/100</f>
      </c>
      <c t="s">
        <v>33</v>
      </c>
    </row>
    <row r="55" spans="1:5" ht="12.75">
      <c r="A55" s="36" t="s">
        <v>67</v>
      </c>
      <c r="E55" s="37" t="s">
        <v>63</v>
      </c>
    </row>
    <row r="56" spans="1:5" ht="12.75">
      <c r="A56" s="38" t="s">
        <v>68</v>
      </c>
      <c r="E56" s="39" t="s">
        <v>1627</v>
      </c>
    </row>
    <row r="57" spans="1:5" ht="12.75">
      <c r="A57" t="s">
        <v>70</v>
      </c>
      <c r="E57" s="37" t="s">
        <v>982</v>
      </c>
    </row>
    <row r="58" spans="1:16" ht="12.75">
      <c r="A58" s="26" t="s">
        <v>61</v>
      </c>
      <c s="31" t="s">
        <v>103</v>
      </c>
      <c s="31" t="s">
        <v>1486</v>
      </c>
      <c s="26" t="s">
        <v>63</v>
      </c>
      <c s="32" t="s">
        <v>1487</v>
      </c>
      <c s="33" t="s">
        <v>85</v>
      </c>
      <c s="34">
        <v>12</v>
      </c>
      <c s="35">
        <v>0</v>
      </c>
      <c s="35">
        <f>ROUND(ROUND(H58,2)*ROUND(G58,3),2)</f>
      </c>
      <c s="33" t="s">
        <v>66</v>
      </c>
      <c r="O58">
        <f>(I58*21)/100</f>
      </c>
      <c t="s">
        <v>33</v>
      </c>
    </row>
    <row r="59" spans="1:5" ht="12.75">
      <c r="A59" s="36" t="s">
        <v>67</v>
      </c>
      <c r="E59" s="37" t="s">
        <v>63</v>
      </c>
    </row>
    <row r="60" spans="1:5" ht="12.75">
      <c r="A60" s="38" t="s">
        <v>68</v>
      </c>
      <c r="E60" s="39" t="s">
        <v>1628</v>
      </c>
    </row>
    <row r="61" spans="1:5" ht="12.75">
      <c r="A61" t="s">
        <v>70</v>
      </c>
      <c r="E61" s="37" t="s">
        <v>982</v>
      </c>
    </row>
    <row r="62" spans="1:18" ht="12.75" customHeight="1">
      <c r="A62" s="6" t="s">
        <v>58</v>
      </c>
      <c s="6"/>
      <c s="42" t="s">
        <v>59</v>
      </c>
      <c s="6"/>
      <c s="29" t="s">
        <v>1007</v>
      </c>
      <c s="6"/>
      <c s="6"/>
      <c s="6"/>
      <c s="43">
        <f>0+Q62</f>
      </c>
      <c s="6"/>
      <c r="O62">
        <f>0+R62</f>
      </c>
      <c r="Q62">
        <f>0+I63+I67+I71+I75+I79+I83+I87+I91+I95+I99+I103+I107+I111+I115</f>
      </c>
      <c>
        <f>0+O63+O67+O71+O75+O79+O83+O87+O91+O95+O99+O103+O107+O111+O115</f>
      </c>
    </row>
    <row r="63" spans="1:16" ht="12.75">
      <c r="A63" s="26" t="s">
        <v>61</v>
      </c>
      <c s="31" t="s">
        <v>107</v>
      </c>
      <c s="31" t="s">
        <v>1153</v>
      </c>
      <c s="26" t="s">
        <v>63</v>
      </c>
      <c s="32" t="s">
        <v>1154</v>
      </c>
      <c s="33" t="s">
        <v>81</v>
      </c>
      <c s="34">
        <v>95</v>
      </c>
      <c s="35">
        <v>0</v>
      </c>
      <c s="35">
        <f>ROUND(ROUND(H63,2)*ROUND(G63,3),2)</f>
      </c>
      <c s="33" t="s">
        <v>66</v>
      </c>
      <c r="O63">
        <f>(I63*21)/100</f>
      </c>
      <c t="s">
        <v>33</v>
      </c>
    </row>
    <row r="64" spans="1:5" ht="12.75">
      <c r="A64" s="36" t="s">
        <v>67</v>
      </c>
      <c r="E64" s="37" t="s">
        <v>63</v>
      </c>
    </row>
    <row r="65" spans="1:5" ht="12.75">
      <c r="A65" s="38" t="s">
        <v>68</v>
      </c>
      <c r="E65" s="39" t="s">
        <v>1629</v>
      </c>
    </row>
    <row r="66" spans="1:5" ht="12.75">
      <c r="A66" t="s">
        <v>70</v>
      </c>
      <c r="E66" s="37" t="s">
        <v>982</v>
      </c>
    </row>
    <row r="67" spans="1:16" ht="12.75">
      <c r="A67" s="26" t="s">
        <v>61</v>
      </c>
      <c s="31" t="s">
        <v>111</v>
      </c>
      <c s="31" t="s">
        <v>124</v>
      </c>
      <c s="26" t="s">
        <v>63</v>
      </c>
      <c s="32" t="s">
        <v>125</v>
      </c>
      <c s="33" t="s">
        <v>85</v>
      </c>
      <c s="34">
        <v>16</v>
      </c>
      <c s="35">
        <v>0</v>
      </c>
      <c s="35">
        <f>ROUND(ROUND(H67,2)*ROUND(G67,3),2)</f>
      </c>
      <c s="33" t="s">
        <v>66</v>
      </c>
      <c r="O67">
        <f>(I67*21)/100</f>
      </c>
      <c t="s">
        <v>33</v>
      </c>
    </row>
    <row r="68" spans="1:5" ht="12.75">
      <c r="A68" s="36" t="s">
        <v>67</v>
      </c>
      <c r="E68" s="37" t="s">
        <v>63</v>
      </c>
    </row>
    <row r="69" spans="1:5" ht="12.75">
      <c r="A69" s="38" t="s">
        <v>68</v>
      </c>
      <c r="E69" s="39" t="s">
        <v>1142</v>
      </c>
    </row>
    <row r="70" spans="1:5" ht="12.75">
      <c r="A70" t="s">
        <v>70</v>
      </c>
      <c r="E70" s="37" t="s">
        <v>982</v>
      </c>
    </row>
    <row r="71" spans="1:16" ht="12.75">
      <c r="A71" s="26" t="s">
        <v>61</v>
      </c>
      <c s="31" t="s">
        <v>115</v>
      </c>
      <c s="31" t="s">
        <v>128</v>
      </c>
      <c s="26" t="s">
        <v>63</v>
      </c>
      <c s="32" t="s">
        <v>129</v>
      </c>
      <c s="33" t="s">
        <v>85</v>
      </c>
      <c s="34">
        <v>16</v>
      </c>
      <c s="35">
        <v>0</v>
      </c>
      <c s="35">
        <f>ROUND(ROUND(H71,2)*ROUND(G71,3),2)</f>
      </c>
      <c s="33" t="s">
        <v>66</v>
      </c>
      <c r="O71">
        <f>(I71*21)/100</f>
      </c>
      <c t="s">
        <v>33</v>
      </c>
    </row>
    <row r="72" spans="1:5" ht="12.75">
      <c r="A72" s="36" t="s">
        <v>67</v>
      </c>
      <c r="E72" s="37" t="s">
        <v>63</v>
      </c>
    </row>
    <row r="73" spans="1:5" ht="12.75">
      <c r="A73" s="38" t="s">
        <v>68</v>
      </c>
      <c r="E73" s="39" t="s">
        <v>1142</v>
      </c>
    </row>
    <row r="74" spans="1:5" ht="12.75">
      <c r="A74" t="s">
        <v>70</v>
      </c>
      <c r="E74" s="37" t="s">
        <v>982</v>
      </c>
    </row>
    <row r="75" spans="1:16" ht="12.75">
      <c r="A75" s="26" t="s">
        <v>61</v>
      </c>
      <c s="31" t="s">
        <v>119</v>
      </c>
      <c s="31" t="s">
        <v>1630</v>
      </c>
      <c s="26" t="s">
        <v>63</v>
      </c>
      <c s="32" t="s">
        <v>1631</v>
      </c>
      <c s="33" t="s">
        <v>708</v>
      </c>
      <c s="34">
        <v>4</v>
      </c>
      <c s="35">
        <v>0</v>
      </c>
      <c s="35">
        <f>ROUND(ROUND(H75,2)*ROUND(G75,3),2)</f>
      </c>
      <c s="33" t="s">
        <v>66</v>
      </c>
      <c r="O75">
        <f>(I75*21)/100</f>
      </c>
      <c t="s">
        <v>33</v>
      </c>
    </row>
    <row r="76" spans="1:5" ht="12.75">
      <c r="A76" s="36" t="s">
        <v>67</v>
      </c>
      <c r="E76" s="37" t="s">
        <v>63</v>
      </c>
    </row>
    <row r="77" spans="1:5" ht="12.75">
      <c r="A77" s="38" t="s">
        <v>68</v>
      </c>
      <c r="E77" s="39" t="s">
        <v>1323</v>
      </c>
    </row>
    <row r="78" spans="1:5" ht="12.75">
      <c r="A78" t="s">
        <v>70</v>
      </c>
      <c r="E78" s="37" t="s">
        <v>982</v>
      </c>
    </row>
    <row r="79" spans="1:16" ht="12.75">
      <c r="A79" s="26" t="s">
        <v>61</v>
      </c>
      <c s="31" t="s">
        <v>123</v>
      </c>
      <c s="31" t="s">
        <v>1632</v>
      </c>
      <c s="26" t="s">
        <v>63</v>
      </c>
      <c s="32" t="s">
        <v>1633</v>
      </c>
      <c s="33" t="s">
        <v>81</v>
      </c>
      <c s="34">
        <v>145</v>
      </c>
      <c s="35">
        <v>0</v>
      </c>
      <c s="35">
        <f>ROUND(ROUND(H79,2)*ROUND(G79,3),2)</f>
      </c>
      <c s="33" t="s">
        <v>66</v>
      </c>
      <c r="O79">
        <f>(I79*21)/100</f>
      </c>
      <c t="s">
        <v>33</v>
      </c>
    </row>
    <row r="80" spans="1:5" ht="12.75">
      <c r="A80" s="36" t="s">
        <v>67</v>
      </c>
      <c r="E80" s="37" t="s">
        <v>63</v>
      </c>
    </row>
    <row r="81" spans="1:5" ht="12.75">
      <c r="A81" s="38" t="s">
        <v>68</v>
      </c>
      <c r="E81" s="39" t="s">
        <v>1634</v>
      </c>
    </row>
    <row r="82" spans="1:5" ht="12.75">
      <c r="A82" t="s">
        <v>70</v>
      </c>
      <c r="E82" s="37" t="s">
        <v>982</v>
      </c>
    </row>
    <row r="83" spans="1:16" ht="12.75">
      <c r="A83" s="26" t="s">
        <v>61</v>
      </c>
      <c s="31" t="s">
        <v>127</v>
      </c>
      <c s="31" t="s">
        <v>1025</v>
      </c>
      <c s="26" t="s">
        <v>63</v>
      </c>
      <c s="32" t="s">
        <v>1026</v>
      </c>
      <c s="33" t="s">
        <v>81</v>
      </c>
      <c s="34">
        <v>2500</v>
      </c>
      <c s="35">
        <v>0</v>
      </c>
      <c s="35">
        <f>ROUND(ROUND(H83,2)*ROUND(G83,3),2)</f>
      </c>
      <c s="33" t="s">
        <v>66</v>
      </c>
      <c r="O83">
        <f>(I83*21)/100</f>
      </c>
      <c t="s">
        <v>33</v>
      </c>
    </row>
    <row r="84" spans="1:5" ht="12.75">
      <c r="A84" s="36" t="s">
        <v>67</v>
      </c>
      <c r="E84" s="37" t="s">
        <v>63</v>
      </c>
    </row>
    <row r="85" spans="1:5" ht="12.75">
      <c r="A85" s="38" t="s">
        <v>68</v>
      </c>
      <c r="E85" s="39" t="s">
        <v>1635</v>
      </c>
    </row>
    <row r="86" spans="1:5" ht="12.75">
      <c r="A86" t="s">
        <v>70</v>
      </c>
      <c r="E86" s="37" t="s">
        <v>982</v>
      </c>
    </row>
    <row r="87" spans="1:16" ht="12.75">
      <c r="A87" s="26" t="s">
        <v>61</v>
      </c>
      <c s="31" t="s">
        <v>131</v>
      </c>
      <c s="31" t="s">
        <v>1636</v>
      </c>
      <c s="26" t="s">
        <v>63</v>
      </c>
      <c s="32" t="s">
        <v>1637</v>
      </c>
      <c s="33" t="s">
        <v>81</v>
      </c>
      <c s="34">
        <v>470</v>
      </c>
      <c s="35">
        <v>0</v>
      </c>
      <c s="35">
        <f>ROUND(ROUND(H87,2)*ROUND(G87,3),2)</f>
      </c>
      <c s="33" t="s">
        <v>66</v>
      </c>
      <c r="O87">
        <f>(I87*21)/100</f>
      </c>
      <c t="s">
        <v>33</v>
      </c>
    </row>
    <row r="88" spans="1:5" ht="12.75">
      <c r="A88" s="36" t="s">
        <v>67</v>
      </c>
      <c r="E88" s="37" t="s">
        <v>63</v>
      </c>
    </row>
    <row r="89" spans="1:5" ht="12.75">
      <c r="A89" s="38" t="s">
        <v>68</v>
      </c>
      <c r="E89" s="39" t="s">
        <v>1638</v>
      </c>
    </row>
    <row r="90" spans="1:5" ht="12.75">
      <c r="A90" t="s">
        <v>70</v>
      </c>
      <c r="E90" s="37" t="s">
        <v>982</v>
      </c>
    </row>
    <row r="91" spans="1:16" ht="25.5">
      <c r="A91" s="26" t="s">
        <v>61</v>
      </c>
      <c s="31" t="s">
        <v>135</v>
      </c>
      <c s="31" t="s">
        <v>1028</v>
      </c>
      <c s="26" t="s">
        <v>63</v>
      </c>
      <c s="32" t="s">
        <v>1029</v>
      </c>
      <c s="33" t="s">
        <v>85</v>
      </c>
      <c s="34">
        <v>34</v>
      </c>
      <c s="35">
        <v>0</v>
      </c>
      <c s="35">
        <f>ROUND(ROUND(H91,2)*ROUND(G91,3),2)</f>
      </c>
      <c s="33" t="s">
        <v>66</v>
      </c>
      <c r="O91">
        <f>(I91*21)/100</f>
      </c>
      <c t="s">
        <v>33</v>
      </c>
    </row>
    <row r="92" spans="1:5" ht="12.75">
      <c r="A92" s="36" t="s">
        <v>67</v>
      </c>
      <c r="E92" s="37" t="s">
        <v>63</v>
      </c>
    </row>
    <row r="93" spans="1:5" ht="12.75">
      <c r="A93" s="38" t="s">
        <v>68</v>
      </c>
      <c r="E93" s="39" t="s">
        <v>1639</v>
      </c>
    </row>
    <row r="94" spans="1:5" ht="12.75">
      <c r="A94" t="s">
        <v>70</v>
      </c>
      <c r="E94" s="37" t="s">
        <v>982</v>
      </c>
    </row>
    <row r="95" spans="1:16" ht="12.75">
      <c r="A95" s="26" t="s">
        <v>61</v>
      </c>
      <c s="31" t="s">
        <v>139</v>
      </c>
      <c s="31" t="s">
        <v>1500</v>
      </c>
      <c s="26" t="s">
        <v>63</v>
      </c>
      <c s="32" t="s">
        <v>1501</v>
      </c>
      <c s="33" t="s">
        <v>85</v>
      </c>
      <c s="34">
        <v>20</v>
      </c>
      <c s="35">
        <v>0</v>
      </c>
      <c s="35">
        <f>ROUND(ROUND(H95,2)*ROUND(G95,3),2)</f>
      </c>
      <c s="33" t="s">
        <v>66</v>
      </c>
      <c r="O95">
        <f>(I95*21)/100</f>
      </c>
      <c t="s">
        <v>33</v>
      </c>
    </row>
    <row r="96" spans="1:5" ht="12.75">
      <c r="A96" s="36" t="s">
        <v>67</v>
      </c>
      <c r="E96" s="37" t="s">
        <v>63</v>
      </c>
    </row>
    <row r="97" spans="1:5" ht="12.75">
      <c r="A97" s="38" t="s">
        <v>68</v>
      </c>
      <c r="E97" s="39" t="s">
        <v>1479</v>
      </c>
    </row>
    <row r="98" spans="1:5" ht="12.75">
      <c r="A98" t="s">
        <v>70</v>
      </c>
      <c r="E98" s="37" t="s">
        <v>982</v>
      </c>
    </row>
    <row r="99" spans="1:16" ht="12.75">
      <c r="A99" s="26" t="s">
        <v>61</v>
      </c>
      <c s="31" t="s">
        <v>143</v>
      </c>
      <c s="31" t="s">
        <v>1502</v>
      </c>
      <c s="26" t="s">
        <v>63</v>
      </c>
      <c s="32" t="s">
        <v>1503</v>
      </c>
      <c s="33" t="s">
        <v>85</v>
      </c>
      <c s="34">
        <v>3</v>
      </c>
      <c s="35">
        <v>0</v>
      </c>
      <c s="35">
        <f>ROUND(ROUND(H99,2)*ROUND(G99,3),2)</f>
      </c>
      <c s="33" t="s">
        <v>66</v>
      </c>
      <c r="O99">
        <f>(I99*21)/100</f>
      </c>
      <c t="s">
        <v>33</v>
      </c>
    </row>
    <row r="100" spans="1:5" ht="12.75">
      <c r="A100" s="36" t="s">
        <v>67</v>
      </c>
      <c r="E100" s="37" t="s">
        <v>63</v>
      </c>
    </row>
    <row r="101" spans="1:5" ht="12.75">
      <c r="A101" s="38" t="s">
        <v>68</v>
      </c>
      <c r="E101" s="39" t="s">
        <v>1348</v>
      </c>
    </row>
    <row r="102" spans="1:5" ht="12.75">
      <c r="A102" t="s">
        <v>70</v>
      </c>
      <c r="E102" s="37" t="s">
        <v>982</v>
      </c>
    </row>
    <row r="103" spans="1:16" ht="12.75">
      <c r="A103" s="26" t="s">
        <v>61</v>
      </c>
      <c s="31" t="s">
        <v>148</v>
      </c>
      <c s="31" t="s">
        <v>1640</v>
      </c>
      <c s="26" t="s">
        <v>63</v>
      </c>
      <c s="32" t="s">
        <v>1641</v>
      </c>
      <c s="33" t="s">
        <v>85</v>
      </c>
      <c s="34">
        <v>15</v>
      </c>
      <c s="35">
        <v>0</v>
      </c>
      <c s="35">
        <f>ROUND(ROUND(H103,2)*ROUND(G103,3),2)</f>
      </c>
      <c s="33" t="s">
        <v>66</v>
      </c>
      <c r="O103">
        <f>(I103*21)/100</f>
      </c>
      <c t="s">
        <v>33</v>
      </c>
    </row>
    <row r="104" spans="1:5" ht="12.75">
      <c r="A104" s="36" t="s">
        <v>67</v>
      </c>
      <c r="E104" s="37" t="s">
        <v>63</v>
      </c>
    </row>
    <row r="105" spans="1:5" ht="12.75">
      <c r="A105" s="38" t="s">
        <v>68</v>
      </c>
      <c r="E105" s="39" t="s">
        <v>1642</v>
      </c>
    </row>
    <row r="106" spans="1:5" ht="12.75">
      <c r="A106" t="s">
        <v>70</v>
      </c>
      <c r="E106" s="37" t="s">
        <v>982</v>
      </c>
    </row>
    <row r="107" spans="1:16" ht="12.75">
      <c r="A107" s="26" t="s">
        <v>61</v>
      </c>
      <c s="31" t="s">
        <v>151</v>
      </c>
      <c s="31" t="s">
        <v>1643</v>
      </c>
      <c s="26" t="s">
        <v>63</v>
      </c>
      <c s="32" t="s">
        <v>1644</v>
      </c>
      <c s="33" t="s">
        <v>85</v>
      </c>
      <c s="34">
        <v>13</v>
      </c>
      <c s="35">
        <v>0</v>
      </c>
      <c s="35">
        <f>ROUND(ROUND(H107,2)*ROUND(G107,3),2)</f>
      </c>
      <c s="33" t="s">
        <v>66</v>
      </c>
      <c r="O107">
        <f>(I107*21)/100</f>
      </c>
      <c t="s">
        <v>33</v>
      </c>
    </row>
    <row r="108" spans="1:5" ht="12.75">
      <c r="A108" s="36" t="s">
        <v>67</v>
      </c>
      <c r="E108" s="37" t="s">
        <v>63</v>
      </c>
    </row>
    <row r="109" spans="1:5" ht="12.75">
      <c r="A109" s="38" t="s">
        <v>68</v>
      </c>
      <c r="E109" s="39" t="s">
        <v>1645</v>
      </c>
    </row>
    <row r="110" spans="1:5" ht="12.75">
      <c r="A110" t="s">
        <v>70</v>
      </c>
      <c r="E110" s="37" t="s">
        <v>982</v>
      </c>
    </row>
    <row r="111" spans="1:16" ht="25.5">
      <c r="A111" s="26" t="s">
        <v>61</v>
      </c>
      <c s="31" t="s">
        <v>155</v>
      </c>
      <c s="31" t="s">
        <v>1034</v>
      </c>
      <c s="26" t="s">
        <v>63</v>
      </c>
      <c s="32" t="s">
        <v>1035</v>
      </c>
      <c s="33" t="s">
        <v>85</v>
      </c>
      <c s="34">
        <v>1</v>
      </c>
      <c s="35">
        <v>0</v>
      </c>
      <c s="35">
        <f>ROUND(ROUND(H111,2)*ROUND(G111,3),2)</f>
      </c>
      <c s="33" t="s">
        <v>66</v>
      </c>
      <c r="O111">
        <f>(I111*21)/100</f>
      </c>
      <c t="s">
        <v>33</v>
      </c>
    </row>
    <row r="112" spans="1:5" ht="12.75">
      <c r="A112" s="36" t="s">
        <v>67</v>
      </c>
      <c r="E112" s="37" t="s">
        <v>63</v>
      </c>
    </row>
    <row r="113" spans="1:5" ht="12.75">
      <c r="A113" s="38" t="s">
        <v>68</v>
      </c>
      <c r="E113" s="39" t="s">
        <v>1075</v>
      </c>
    </row>
    <row r="114" spans="1:5" ht="12.75">
      <c r="A114" t="s">
        <v>70</v>
      </c>
      <c r="E114" s="37" t="s">
        <v>982</v>
      </c>
    </row>
    <row r="115" spans="1:16" ht="25.5">
      <c r="A115" s="26" t="s">
        <v>61</v>
      </c>
      <c s="31" t="s">
        <v>158</v>
      </c>
      <c s="31" t="s">
        <v>1646</v>
      </c>
      <c s="26" t="s">
        <v>63</v>
      </c>
      <c s="32" t="s">
        <v>1647</v>
      </c>
      <c s="33" t="s">
        <v>85</v>
      </c>
      <c s="34">
        <v>1</v>
      </c>
      <c s="35">
        <v>0</v>
      </c>
      <c s="35">
        <f>ROUND(ROUND(H115,2)*ROUND(G115,3),2)</f>
      </c>
      <c s="33" t="s">
        <v>66</v>
      </c>
      <c r="O115">
        <f>(I115*21)/100</f>
      </c>
      <c t="s">
        <v>33</v>
      </c>
    </row>
    <row r="116" spans="1:5" ht="12.75">
      <c r="A116" s="36" t="s">
        <v>67</v>
      </c>
      <c r="E116" s="37" t="s">
        <v>63</v>
      </c>
    </row>
    <row r="117" spans="1:5" ht="12.75">
      <c r="A117" s="38" t="s">
        <v>68</v>
      </c>
      <c r="E117" s="39" t="s">
        <v>1075</v>
      </c>
    </row>
    <row r="118" spans="1:5" ht="12.75">
      <c r="A118" t="s">
        <v>70</v>
      </c>
      <c r="E118" s="37" t="s">
        <v>982</v>
      </c>
    </row>
    <row r="119" spans="1:18" ht="12.75" customHeight="1">
      <c r="A119" s="6" t="s">
        <v>58</v>
      </c>
      <c s="6"/>
      <c s="42" t="s">
        <v>345</v>
      </c>
      <c s="6"/>
      <c s="29" t="s">
        <v>1648</v>
      </c>
      <c s="6"/>
      <c s="6"/>
      <c s="6"/>
      <c s="43">
        <f>0+Q119</f>
      </c>
      <c s="6"/>
      <c r="O119">
        <f>0+R119</f>
      </c>
      <c r="Q119">
        <f>0+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f>
      </c>
      <c>
        <f>0+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f>
      </c>
    </row>
    <row r="120" spans="1:16" ht="12.75">
      <c r="A120" s="26" t="s">
        <v>61</v>
      </c>
      <c s="31" t="s">
        <v>162</v>
      </c>
      <c s="31" t="s">
        <v>1177</v>
      </c>
      <c s="26" t="s">
        <v>63</v>
      </c>
      <c s="32" t="s">
        <v>1178</v>
      </c>
      <c s="33" t="s">
        <v>729</v>
      </c>
      <c s="34">
        <v>18.24</v>
      </c>
      <c s="35">
        <v>0</v>
      </c>
      <c s="35">
        <f>ROUND(ROUND(H120,2)*ROUND(G120,3),2)</f>
      </c>
      <c s="33" t="s">
        <v>66</v>
      </c>
      <c r="O120">
        <f>(I120*21)/100</f>
      </c>
      <c t="s">
        <v>33</v>
      </c>
    </row>
    <row r="121" spans="1:5" ht="12.75">
      <c r="A121" s="36" t="s">
        <v>67</v>
      </c>
      <c r="E121" s="37" t="s">
        <v>63</v>
      </c>
    </row>
    <row r="122" spans="1:5" ht="12.75">
      <c r="A122" s="38" t="s">
        <v>68</v>
      </c>
      <c r="E122" s="39" t="s">
        <v>1649</v>
      </c>
    </row>
    <row r="123" spans="1:5" ht="12.75">
      <c r="A123" t="s">
        <v>70</v>
      </c>
      <c r="E123" s="37" t="s">
        <v>982</v>
      </c>
    </row>
    <row r="124" spans="1:16" ht="12.75">
      <c r="A124" s="26" t="s">
        <v>61</v>
      </c>
      <c s="31" t="s">
        <v>166</v>
      </c>
      <c s="31" t="s">
        <v>1180</v>
      </c>
      <c s="26" t="s">
        <v>63</v>
      </c>
      <c s="32" t="s">
        <v>1181</v>
      </c>
      <c s="33" t="s">
        <v>81</v>
      </c>
      <c s="34">
        <v>4560</v>
      </c>
      <c s="35">
        <v>0</v>
      </c>
      <c s="35">
        <f>ROUND(ROUND(H124,2)*ROUND(G124,3),2)</f>
      </c>
      <c s="33" t="s">
        <v>66</v>
      </c>
      <c r="O124">
        <f>(I124*21)/100</f>
      </c>
      <c t="s">
        <v>33</v>
      </c>
    </row>
    <row r="125" spans="1:5" ht="12.75">
      <c r="A125" s="36" t="s">
        <v>67</v>
      </c>
      <c r="E125" s="37" t="s">
        <v>63</v>
      </c>
    </row>
    <row r="126" spans="1:5" ht="12.75">
      <c r="A126" s="38" t="s">
        <v>68</v>
      </c>
      <c r="E126" s="39" t="s">
        <v>1650</v>
      </c>
    </row>
    <row r="127" spans="1:5" ht="12.75">
      <c r="A127" t="s">
        <v>70</v>
      </c>
      <c r="E127" s="37" t="s">
        <v>982</v>
      </c>
    </row>
    <row r="128" spans="1:16" ht="12.75">
      <c r="A128" s="26" t="s">
        <v>61</v>
      </c>
      <c s="31" t="s">
        <v>170</v>
      </c>
      <c s="31" t="s">
        <v>1188</v>
      </c>
      <c s="26" t="s">
        <v>63</v>
      </c>
      <c s="32" t="s">
        <v>1189</v>
      </c>
      <c s="33" t="s">
        <v>81</v>
      </c>
      <c s="34">
        <v>1520</v>
      </c>
      <c s="35">
        <v>0</v>
      </c>
      <c s="35">
        <f>ROUND(ROUND(H128,2)*ROUND(G128,3),2)</f>
      </c>
      <c s="33" t="s">
        <v>66</v>
      </c>
      <c r="O128">
        <f>(I128*21)/100</f>
      </c>
      <c t="s">
        <v>33</v>
      </c>
    </row>
    <row r="129" spans="1:5" ht="12.75">
      <c r="A129" s="36" t="s">
        <v>67</v>
      </c>
      <c r="E129" s="37" t="s">
        <v>63</v>
      </c>
    </row>
    <row r="130" spans="1:5" ht="12.75">
      <c r="A130" s="38" t="s">
        <v>68</v>
      </c>
      <c r="E130" s="39" t="s">
        <v>1651</v>
      </c>
    </row>
    <row r="131" spans="1:5" ht="12.75">
      <c r="A131" t="s">
        <v>70</v>
      </c>
      <c r="E131" s="37" t="s">
        <v>982</v>
      </c>
    </row>
    <row r="132" spans="1:16" ht="12.75">
      <c r="A132" s="26" t="s">
        <v>61</v>
      </c>
      <c s="31" t="s">
        <v>173</v>
      </c>
      <c s="31" t="s">
        <v>1191</v>
      </c>
      <c s="26" t="s">
        <v>63</v>
      </c>
      <c s="32" t="s">
        <v>1192</v>
      </c>
      <c s="33" t="s">
        <v>81</v>
      </c>
      <c s="34">
        <v>1520</v>
      </c>
      <c s="35">
        <v>0</v>
      </c>
      <c s="35">
        <f>ROUND(ROUND(H132,2)*ROUND(G132,3),2)</f>
      </c>
      <c s="33" t="s">
        <v>66</v>
      </c>
      <c r="O132">
        <f>(I132*21)/100</f>
      </c>
      <c t="s">
        <v>33</v>
      </c>
    </row>
    <row r="133" spans="1:5" ht="12.75">
      <c r="A133" s="36" t="s">
        <v>67</v>
      </c>
      <c r="E133" s="37" t="s">
        <v>63</v>
      </c>
    </row>
    <row r="134" spans="1:5" ht="12.75">
      <c r="A134" s="38" t="s">
        <v>68</v>
      </c>
      <c r="E134" s="39" t="s">
        <v>1651</v>
      </c>
    </row>
    <row r="135" spans="1:5" ht="12.75">
      <c r="A135" t="s">
        <v>70</v>
      </c>
      <c r="E135" s="37" t="s">
        <v>982</v>
      </c>
    </row>
    <row r="136" spans="1:16" ht="12.75">
      <c r="A136" s="26" t="s">
        <v>61</v>
      </c>
      <c s="31" t="s">
        <v>177</v>
      </c>
      <c s="31" t="s">
        <v>1197</v>
      </c>
      <c s="26" t="s">
        <v>63</v>
      </c>
      <c s="32" t="s">
        <v>1198</v>
      </c>
      <c s="33" t="s">
        <v>1332</v>
      </c>
      <c s="34">
        <v>20</v>
      </c>
      <c s="35">
        <v>0</v>
      </c>
      <c s="35">
        <f>ROUND(ROUND(H136,2)*ROUND(G136,3),2)</f>
      </c>
      <c s="33" t="s">
        <v>66</v>
      </c>
      <c r="O136">
        <f>(I136*21)/100</f>
      </c>
      <c t="s">
        <v>33</v>
      </c>
    </row>
    <row r="137" spans="1:5" ht="12.75">
      <c r="A137" s="36" t="s">
        <v>67</v>
      </c>
      <c r="E137" s="37" t="s">
        <v>63</v>
      </c>
    </row>
    <row r="138" spans="1:5" ht="12.75">
      <c r="A138" s="38" t="s">
        <v>68</v>
      </c>
      <c r="E138" s="39" t="s">
        <v>1479</v>
      </c>
    </row>
    <row r="139" spans="1:5" ht="12.75">
      <c r="A139" t="s">
        <v>70</v>
      </c>
      <c r="E139" s="37" t="s">
        <v>982</v>
      </c>
    </row>
    <row r="140" spans="1:16" ht="12.75">
      <c r="A140" s="26" t="s">
        <v>61</v>
      </c>
      <c s="31" t="s">
        <v>180</v>
      </c>
      <c s="31" t="s">
        <v>1199</v>
      </c>
      <c s="26" t="s">
        <v>63</v>
      </c>
      <c s="32" t="s">
        <v>1200</v>
      </c>
      <c s="33" t="s">
        <v>81</v>
      </c>
      <c s="34">
        <v>1520</v>
      </c>
      <c s="35">
        <v>0</v>
      </c>
      <c s="35">
        <f>ROUND(ROUND(H140,2)*ROUND(G140,3),2)</f>
      </c>
      <c s="33" t="s">
        <v>66</v>
      </c>
      <c r="O140">
        <f>(I140*21)/100</f>
      </c>
      <c t="s">
        <v>33</v>
      </c>
    </row>
    <row r="141" spans="1:5" ht="12.75">
      <c r="A141" s="36" t="s">
        <v>67</v>
      </c>
      <c r="E141" s="37" t="s">
        <v>63</v>
      </c>
    </row>
    <row r="142" spans="1:5" ht="12.75">
      <c r="A142" s="38" t="s">
        <v>68</v>
      </c>
      <c r="E142" s="39" t="s">
        <v>1479</v>
      </c>
    </row>
    <row r="143" spans="1:5" ht="12.75">
      <c r="A143" t="s">
        <v>70</v>
      </c>
      <c r="E143" s="37" t="s">
        <v>982</v>
      </c>
    </row>
    <row r="144" spans="1:16" ht="12.75">
      <c r="A144" s="26" t="s">
        <v>61</v>
      </c>
      <c s="31" t="s">
        <v>184</v>
      </c>
      <c s="31" t="s">
        <v>1211</v>
      </c>
      <c s="26" t="s">
        <v>63</v>
      </c>
      <c s="32" t="s">
        <v>1212</v>
      </c>
      <c s="33" t="s">
        <v>85</v>
      </c>
      <c s="34">
        <v>24</v>
      </c>
      <c s="35">
        <v>0</v>
      </c>
      <c s="35">
        <f>ROUND(ROUND(H144,2)*ROUND(G144,3),2)</f>
      </c>
      <c s="33" t="s">
        <v>66</v>
      </c>
      <c r="O144">
        <f>(I144*21)/100</f>
      </c>
      <c t="s">
        <v>33</v>
      </c>
    </row>
    <row r="145" spans="1:5" ht="12.75">
      <c r="A145" s="36" t="s">
        <v>67</v>
      </c>
      <c r="E145" s="37" t="s">
        <v>63</v>
      </c>
    </row>
    <row r="146" spans="1:5" ht="12.75">
      <c r="A146" s="38" t="s">
        <v>68</v>
      </c>
      <c r="E146" s="39" t="s">
        <v>1652</v>
      </c>
    </row>
    <row r="147" spans="1:5" ht="12.75">
      <c r="A147" t="s">
        <v>70</v>
      </c>
      <c r="E147" s="37" t="s">
        <v>982</v>
      </c>
    </row>
    <row r="148" spans="1:16" ht="12.75">
      <c r="A148" s="26" t="s">
        <v>61</v>
      </c>
      <c s="31" t="s">
        <v>188</v>
      </c>
      <c s="31" t="s">
        <v>1214</v>
      </c>
      <c s="26" t="s">
        <v>63</v>
      </c>
      <c s="32" t="s">
        <v>1215</v>
      </c>
      <c s="33" t="s">
        <v>85</v>
      </c>
      <c s="34">
        <v>24</v>
      </c>
      <c s="35">
        <v>0</v>
      </c>
      <c s="35">
        <f>ROUND(ROUND(H148,2)*ROUND(G148,3),2)</f>
      </c>
      <c s="33" t="s">
        <v>66</v>
      </c>
      <c r="O148">
        <f>(I148*21)/100</f>
      </c>
      <c t="s">
        <v>33</v>
      </c>
    </row>
    <row r="149" spans="1:5" ht="12.75">
      <c r="A149" s="36" t="s">
        <v>67</v>
      </c>
      <c r="E149" s="37" t="s">
        <v>63</v>
      </c>
    </row>
    <row r="150" spans="1:5" ht="12.75">
      <c r="A150" s="38" t="s">
        <v>68</v>
      </c>
      <c r="E150" s="39" t="s">
        <v>1652</v>
      </c>
    </row>
    <row r="151" spans="1:5" ht="12.75">
      <c r="A151" t="s">
        <v>70</v>
      </c>
      <c r="E151" s="37" t="s">
        <v>982</v>
      </c>
    </row>
    <row r="152" spans="1:16" ht="12.75">
      <c r="A152" s="26" t="s">
        <v>61</v>
      </c>
      <c s="31" t="s">
        <v>191</v>
      </c>
      <c s="31" t="s">
        <v>1653</v>
      </c>
      <c s="26" t="s">
        <v>63</v>
      </c>
      <c s="32" t="s">
        <v>1654</v>
      </c>
      <c s="33" t="s">
        <v>81</v>
      </c>
      <c s="34">
        <v>4150</v>
      </c>
      <c s="35">
        <v>0</v>
      </c>
      <c s="35">
        <f>ROUND(ROUND(H152,2)*ROUND(G152,3),2)</f>
      </c>
      <c s="33" t="s">
        <v>66</v>
      </c>
      <c r="O152">
        <f>(I152*21)/100</f>
      </c>
      <c t="s">
        <v>33</v>
      </c>
    </row>
    <row r="153" spans="1:5" ht="12.75">
      <c r="A153" s="36" t="s">
        <v>67</v>
      </c>
      <c r="E153" s="37" t="s">
        <v>63</v>
      </c>
    </row>
    <row r="154" spans="1:5" ht="12.75">
      <c r="A154" s="38" t="s">
        <v>68</v>
      </c>
      <c r="E154" s="39" t="s">
        <v>1655</v>
      </c>
    </row>
    <row r="155" spans="1:5" ht="12.75">
      <c r="A155" t="s">
        <v>70</v>
      </c>
      <c r="E155" s="37" t="s">
        <v>982</v>
      </c>
    </row>
    <row r="156" spans="1:16" ht="12.75">
      <c r="A156" s="26" t="s">
        <v>61</v>
      </c>
      <c s="31" t="s">
        <v>194</v>
      </c>
      <c s="31" t="s">
        <v>1656</v>
      </c>
      <c s="26" t="s">
        <v>63</v>
      </c>
      <c s="32" t="s">
        <v>1657</v>
      </c>
      <c s="33" t="s">
        <v>81</v>
      </c>
      <c s="34">
        <v>4150</v>
      </c>
      <c s="35">
        <v>0</v>
      </c>
      <c s="35">
        <f>ROUND(ROUND(H156,2)*ROUND(G156,3),2)</f>
      </c>
      <c s="33" t="s">
        <v>66</v>
      </c>
      <c r="O156">
        <f>(I156*21)/100</f>
      </c>
      <c t="s">
        <v>33</v>
      </c>
    </row>
    <row r="157" spans="1:5" ht="12.75">
      <c r="A157" s="36" t="s">
        <v>67</v>
      </c>
      <c r="E157" s="37" t="s">
        <v>63</v>
      </c>
    </row>
    <row r="158" spans="1:5" ht="12.75">
      <c r="A158" s="38" t="s">
        <v>68</v>
      </c>
      <c r="E158" s="39" t="s">
        <v>1655</v>
      </c>
    </row>
    <row r="159" spans="1:5" ht="12.75">
      <c r="A159" t="s">
        <v>70</v>
      </c>
      <c r="E159" s="37" t="s">
        <v>982</v>
      </c>
    </row>
    <row r="160" spans="1:16" ht="12.75">
      <c r="A160" s="26" t="s">
        <v>61</v>
      </c>
      <c s="31" t="s">
        <v>198</v>
      </c>
      <c s="31" t="s">
        <v>1658</v>
      </c>
      <c s="26" t="s">
        <v>63</v>
      </c>
      <c s="32" t="s">
        <v>1659</v>
      </c>
      <c s="33" t="s">
        <v>85</v>
      </c>
      <c s="34">
        <v>30</v>
      </c>
      <c s="35">
        <v>0</v>
      </c>
      <c s="35">
        <f>ROUND(ROUND(H160,2)*ROUND(G160,3),2)</f>
      </c>
      <c s="33" t="s">
        <v>66</v>
      </c>
      <c r="O160">
        <f>(I160*21)/100</f>
      </c>
      <c t="s">
        <v>33</v>
      </c>
    </row>
    <row r="161" spans="1:5" ht="12.75">
      <c r="A161" s="36" t="s">
        <v>67</v>
      </c>
      <c r="E161" s="37" t="s">
        <v>63</v>
      </c>
    </row>
    <row r="162" spans="1:5" ht="12.75">
      <c r="A162" s="38" t="s">
        <v>68</v>
      </c>
      <c r="E162" s="39" t="s">
        <v>1492</v>
      </c>
    </row>
    <row r="163" spans="1:5" ht="12.75">
      <c r="A163" t="s">
        <v>70</v>
      </c>
      <c r="E163" s="37" t="s">
        <v>982</v>
      </c>
    </row>
    <row r="164" spans="1:16" ht="12.75">
      <c r="A164" s="26" t="s">
        <v>61</v>
      </c>
      <c s="31" t="s">
        <v>202</v>
      </c>
      <c s="31" t="s">
        <v>1230</v>
      </c>
      <c s="26" t="s">
        <v>63</v>
      </c>
      <c s="32" t="s">
        <v>1234</v>
      </c>
      <c s="33" t="s">
        <v>85</v>
      </c>
      <c s="34">
        <v>30</v>
      </c>
      <c s="35">
        <v>0</v>
      </c>
      <c s="35">
        <f>ROUND(ROUND(H164,2)*ROUND(G164,3),2)</f>
      </c>
      <c s="33" t="s">
        <v>66</v>
      </c>
      <c r="O164">
        <f>(I164*21)/100</f>
      </c>
      <c t="s">
        <v>33</v>
      </c>
    </row>
    <row r="165" spans="1:5" ht="12.75">
      <c r="A165" s="36" t="s">
        <v>67</v>
      </c>
      <c r="E165" s="37" t="s">
        <v>63</v>
      </c>
    </row>
    <row r="166" spans="1:5" ht="12.75">
      <c r="A166" s="38" t="s">
        <v>68</v>
      </c>
      <c r="E166" s="39" t="s">
        <v>1492</v>
      </c>
    </row>
    <row r="167" spans="1:5" ht="12.75">
      <c r="A167" t="s">
        <v>70</v>
      </c>
      <c r="E167" s="37" t="s">
        <v>982</v>
      </c>
    </row>
    <row r="168" spans="1:16" ht="12.75">
      <c r="A168" s="26" t="s">
        <v>61</v>
      </c>
      <c s="31" t="s">
        <v>206</v>
      </c>
      <c s="31" t="s">
        <v>1250</v>
      </c>
      <c s="26" t="s">
        <v>63</v>
      </c>
      <c s="32" t="s">
        <v>1251</v>
      </c>
      <c s="33" t="s">
        <v>85</v>
      </c>
      <c s="34">
        <v>1</v>
      </c>
      <c s="35">
        <v>0</v>
      </c>
      <c s="35">
        <f>ROUND(ROUND(H168,2)*ROUND(G168,3),2)</f>
      </c>
      <c s="33" t="s">
        <v>66</v>
      </c>
      <c r="O168">
        <f>(I168*21)/100</f>
      </c>
      <c t="s">
        <v>33</v>
      </c>
    </row>
    <row r="169" spans="1:5" ht="12.75">
      <c r="A169" s="36" t="s">
        <v>67</v>
      </c>
      <c r="E169" s="37" t="s">
        <v>63</v>
      </c>
    </row>
    <row r="170" spans="1:5" ht="12.75">
      <c r="A170" s="38" t="s">
        <v>68</v>
      </c>
      <c r="E170" s="39" t="s">
        <v>1075</v>
      </c>
    </row>
    <row r="171" spans="1:5" ht="12.75">
      <c r="A171" t="s">
        <v>70</v>
      </c>
      <c r="E171" s="37" t="s">
        <v>982</v>
      </c>
    </row>
    <row r="172" spans="1:16" ht="12.75">
      <c r="A172" s="26" t="s">
        <v>61</v>
      </c>
      <c s="31" t="s">
        <v>210</v>
      </c>
      <c s="31" t="s">
        <v>1253</v>
      </c>
      <c s="26" t="s">
        <v>63</v>
      </c>
      <c s="32" t="s">
        <v>1254</v>
      </c>
      <c s="33" t="s">
        <v>85</v>
      </c>
      <c s="34">
        <v>1</v>
      </c>
      <c s="35">
        <v>0</v>
      </c>
      <c s="35">
        <f>ROUND(ROUND(H172,2)*ROUND(G172,3),2)</f>
      </c>
      <c s="33" t="s">
        <v>66</v>
      </c>
      <c r="O172">
        <f>(I172*21)/100</f>
      </c>
      <c t="s">
        <v>33</v>
      </c>
    </row>
    <row r="173" spans="1:5" ht="12.75">
      <c r="A173" s="36" t="s">
        <v>67</v>
      </c>
      <c r="E173" s="37" t="s">
        <v>63</v>
      </c>
    </row>
    <row r="174" spans="1:5" ht="12.75">
      <c r="A174" s="38" t="s">
        <v>68</v>
      </c>
      <c r="E174" s="39" t="s">
        <v>1075</v>
      </c>
    </row>
    <row r="175" spans="1:5" ht="12.75">
      <c r="A175" t="s">
        <v>70</v>
      </c>
      <c r="E175" s="37" t="s">
        <v>982</v>
      </c>
    </row>
    <row r="176" spans="1:16" ht="12.75">
      <c r="A176" s="26" t="s">
        <v>61</v>
      </c>
      <c s="31" t="s">
        <v>214</v>
      </c>
      <c s="31" t="s">
        <v>1255</v>
      </c>
      <c s="26" t="s">
        <v>63</v>
      </c>
      <c s="32" t="s">
        <v>1256</v>
      </c>
      <c s="33" t="s">
        <v>85</v>
      </c>
      <c s="34">
        <v>2</v>
      </c>
      <c s="35">
        <v>0</v>
      </c>
      <c s="35">
        <f>ROUND(ROUND(H176,2)*ROUND(G176,3),2)</f>
      </c>
      <c s="33" t="s">
        <v>66</v>
      </c>
      <c r="O176">
        <f>(I176*21)/100</f>
      </c>
      <c t="s">
        <v>33</v>
      </c>
    </row>
    <row r="177" spans="1:5" ht="12.75">
      <c r="A177" s="36" t="s">
        <v>67</v>
      </c>
      <c r="E177" s="37" t="s">
        <v>63</v>
      </c>
    </row>
    <row r="178" spans="1:5" ht="12.75">
      <c r="A178" s="38" t="s">
        <v>68</v>
      </c>
      <c r="E178" s="39" t="s">
        <v>1252</v>
      </c>
    </row>
    <row r="179" spans="1:5" ht="12.75">
      <c r="A179" t="s">
        <v>70</v>
      </c>
      <c r="E179" s="37" t="s">
        <v>982</v>
      </c>
    </row>
    <row r="180" spans="1:16" ht="12.75">
      <c r="A180" s="26" t="s">
        <v>61</v>
      </c>
      <c s="31" t="s">
        <v>217</v>
      </c>
      <c s="31" t="s">
        <v>1660</v>
      </c>
      <c s="26" t="s">
        <v>63</v>
      </c>
      <c s="32" t="s">
        <v>1661</v>
      </c>
      <c s="33" t="s">
        <v>85</v>
      </c>
      <c s="34">
        <v>14</v>
      </c>
      <c s="35">
        <v>0</v>
      </c>
      <c s="35">
        <f>ROUND(ROUND(H180,2)*ROUND(G180,3),2)</f>
      </c>
      <c s="33" t="s">
        <v>66</v>
      </c>
      <c r="O180">
        <f>(I180*21)/100</f>
      </c>
      <c t="s">
        <v>33</v>
      </c>
    </row>
    <row r="181" spans="1:5" ht="12.75">
      <c r="A181" s="36" t="s">
        <v>67</v>
      </c>
      <c r="E181" s="37" t="s">
        <v>63</v>
      </c>
    </row>
    <row r="182" spans="1:5" ht="12.75">
      <c r="A182" s="38" t="s">
        <v>68</v>
      </c>
      <c r="E182" s="39" t="s">
        <v>1566</v>
      </c>
    </row>
    <row r="183" spans="1:5" ht="12.75">
      <c r="A183" t="s">
        <v>70</v>
      </c>
      <c r="E183" s="37" t="s">
        <v>982</v>
      </c>
    </row>
    <row r="184" spans="1:16" ht="12.75">
      <c r="A184" s="26" t="s">
        <v>61</v>
      </c>
      <c s="31" t="s">
        <v>220</v>
      </c>
      <c s="31" t="s">
        <v>1662</v>
      </c>
      <c s="26" t="s">
        <v>63</v>
      </c>
      <c s="32" t="s">
        <v>1663</v>
      </c>
      <c s="33" t="s">
        <v>85</v>
      </c>
      <c s="34">
        <v>14</v>
      </c>
      <c s="35">
        <v>0</v>
      </c>
      <c s="35">
        <f>ROUND(ROUND(H184,2)*ROUND(G184,3),2)</f>
      </c>
      <c s="33" t="s">
        <v>66</v>
      </c>
      <c r="O184">
        <f>(I184*21)/100</f>
      </c>
      <c t="s">
        <v>33</v>
      </c>
    </row>
    <row r="185" spans="1:5" ht="12.75">
      <c r="A185" s="36" t="s">
        <v>67</v>
      </c>
      <c r="E185" s="37" t="s">
        <v>63</v>
      </c>
    </row>
    <row r="186" spans="1:5" ht="12.75">
      <c r="A186" s="38" t="s">
        <v>68</v>
      </c>
      <c r="E186" s="39" t="s">
        <v>1566</v>
      </c>
    </row>
    <row r="187" spans="1:5" ht="12.75">
      <c r="A187" t="s">
        <v>70</v>
      </c>
      <c r="E187" s="37" t="s">
        <v>982</v>
      </c>
    </row>
    <row r="188" spans="1:16" ht="12.75">
      <c r="A188" s="26" t="s">
        <v>61</v>
      </c>
      <c s="31" t="s">
        <v>223</v>
      </c>
      <c s="31" t="s">
        <v>1287</v>
      </c>
      <c s="26" t="s">
        <v>63</v>
      </c>
      <c s="32" t="s">
        <v>1288</v>
      </c>
      <c s="33" t="s">
        <v>85</v>
      </c>
      <c s="34">
        <v>2</v>
      </c>
      <c s="35">
        <v>0</v>
      </c>
      <c s="35">
        <f>ROUND(ROUND(H188,2)*ROUND(G188,3),2)</f>
      </c>
      <c s="33" t="s">
        <v>66</v>
      </c>
      <c r="O188">
        <f>(I188*21)/100</f>
      </c>
      <c t="s">
        <v>33</v>
      </c>
    </row>
    <row r="189" spans="1:5" ht="12.75">
      <c r="A189" s="36" t="s">
        <v>67</v>
      </c>
      <c r="E189" s="37" t="s">
        <v>63</v>
      </c>
    </row>
    <row r="190" spans="1:5" ht="12.75">
      <c r="A190" s="38" t="s">
        <v>68</v>
      </c>
      <c r="E190" s="39" t="s">
        <v>1081</v>
      </c>
    </row>
    <row r="191" spans="1:5" ht="12.75">
      <c r="A191" t="s">
        <v>70</v>
      </c>
      <c r="E191" s="37" t="s">
        <v>982</v>
      </c>
    </row>
    <row r="192" spans="1:16" ht="12.75">
      <c r="A192" s="26" t="s">
        <v>61</v>
      </c>
      <c s="31" t="s">
        <v>226</v>
      </c>
      <c s="31" t="s">
        <v>1290</v>
      </c>
      <c s="26" t="s">
        <v>63</v>
      </c>
      <c s="32" t="s">
        <v>1291</v>
      </c>
      <c s="33" t="s">
        <v>85</v>
      </c>
      <c s="34">
        <v>2</v>
      </c>
      <c s="35">
        <v>0</v>
      </c>
      <c s="35">
        <f>ROUND(ROUND(H192,2)*ROUND(G192,3),2)</f>
      </c>
      <c s="33" t="s">
        <v>66</v>
      </c>
      <c r="O192">
        <f>(I192*21)/100</f>
      </c>
      <c t="s">
        <v>33</v>
      </c>
    </row>
    <row r="193" spans="1:5" ht="12.75">
      <c r="A193" s="36" t="s">
        <v>67</v>
      </c>
      <c r="E193" s="37" t="s">
        <v>63</v>
      </c>
    </row>
    <row r="194" spans="1:5" ht="12.75">
      <c r="A194" s="38" t="s">
        <v>68</v>
      </c>
      <c r="E194" s="39" t="s">
        <v>1081</v>
      </c>
    </row>
    <row r="195" spans="1:5" ht="12.75">
      <c r="A195" t="s">
        <v>70</v>
      </c>
      <c r="E195" s="37" t="s">
        <v>982</v>
      </c>
    </row>
    <row r="196" spans="1:16" ht="12.75">
      <c r="A196" s="26" t="s">
        <v>61</v>
      </c>
      <c s="31" t="s">
        <v>230</v>
      </c>
      <c s="31" t="s">
        <v>1309</v>
      </c>
      <c s="26" t="s">
        <v>63</v>
      </c>
      <c s="32" t="s">
        <v>1310</v>
      </c>
      <c s="33" t="s">
        <v>85</v>
      </c>
      <c s="34">
        <v>32</v>
      </c>
      <c s="35">
        <v>0</v>
      </c>
      <c s="35">
        <f>ROUND(ROUND(H196,2)*ROUND(G196,3),2)</f>
      </c>
      <c s="33" t="s">
        <v>66</v>
      </c>
      <c r="O196">
        <f>(I196*21)/100</f>
      </c>
      <c t="s">
        <v>33</v>
      </c>
    </row>
    <row r="197" spans="1:5" ht="12.75">
      <c r="A197" s="36" t="s">
        <v>67</v>
      </c>
      <c r="E197" s="37" t="s">
        <v>63</v>
      </c>
    </row>
    <row r="198" spans="1:5" ht="12.75">
      <c r="A198" s="38" t="s">
        <v>68</v>
      </c>
      <c r="E198" s="39" t="s">
        <v>1664</v>
      </c>
    </row>
    <row r="199" spans="1:5" ht="12.75">
      <c r="A199" t="s">
        <v>70</v>
      </c>
      <c r="E199" s="37" t="s">
        <v>982</v>
      </c>
    </row>
    <row r="200" spans="1:16" ht="12.75">
      <c r="A200" s="26" t="s">
        <v>61</v>
      </c>
      <c s="31" t="s">
        <v>234</v>
      </c>
      <c s="31" t="s">
        <v>1665</v>
      </c>
      <c s="26" t="s">
        <v>63</v>
      </c>
      <c s="32" t="s">
        <v>1666</v>
      </c>
      <c s="33" t="s">
        <v>146</v>
      </c>
      <c s="34">
        <v>8</v>
      </c>
      <c s="35">
        <v>0</v>
      </c>
      <c s="35">
        <f>ROUND(ROUND(H200,2)*ROUND(G200,3),2)</f>
      </c>
      <c s="33" t="s">
        <v>66</v>
      </c>
      <c r="O200">
        <f>(I200*21)/100</f>
      </c>
      <c t="s">
        <v>33</v>
      </c>
    </row>
    <row r="201" spans="1:5" ht="12.75">
      <c r="A201" s="36" t="s">
        <v>67</v>
      </c>
      <c r="E201" s="37" t="s">
        <v>63</v>
      </c>
    </row>
    <row r="202" spans="1:5" ht="12.75">
      <c r="A202" s="38" t="s">
        <v>68</v>
      </c>
      <c r="E202" s="39" t="s">
        <v>1667</v>
      </c>
    </row>
    <row r="203" spans="1:5" ht="12.75">
      <c r="A203" t="s">
        <v>70</v>
      </c>
      <c r="E203" s="37" t="s">
        <v>982</v>
      </c>
    </row>
    <row r="204" spans="1:16" ht="12.75">
      <c r="A204" s="26" t="s">
        <v>61</v>
      </c>
      <c s="31" t="s">
        <v>238</v>
      </c>
      <c s="31" t="s">
        <v>1668</v>
      </c>
      <c s="26" t="s">
        <v>63</v>
      </c>
      <c s="32" t="s">
        <v>1669</v>
      </c>
      <c s="33" t="s">
        <v>146</v>
      </c>
      <c s="34">
        <v>8</v>
      </c>
      <c s="35">
        <v>0</v>
      </c>
      <c s="35">
        <f>ROUND(ROUND(H204,2)*ROUND(G204,3),2)</f>
      </c>
      <c s="33" t="s">
        <v>66</v>
      </c>
      <c r="O204">
        <f>(I204*21)/100</f>
      </c>
      <c t="s">
        <v>33</v>
      </c>
    </row>
    <row r="205" spans="1:5" ht="12.75">
      <c r="A205" s="36" t="s">
        <v>67</v>
      </c>
      <c r="E205" s="37" t="s">
        <v>63</v>
      </c>
    </row>
    <row r="206" spans="1:5" ht="12.75">
      <c r="A206" s="38" t="s">
        <v>68</v>
      </c>
      <c r="E206" s="39" t="s">
        <v>1667</v>
      </c>
    </row>
    <row r="207" spans="1:5" ht="12.75">
      <c r="A207" t="s">
        <v>70</v>
      </c>
      <c r="E207" s="37" t="s">
        <v>982</v>
      </c>
    </row>
    <row r="208" spans="1:16" ht="12.75">
      <c r="A208" s="26" t="s">
        <v>61</v>
      </c>
      <c s="31" t="s">
        <v>242</v>
      </c>
      <c s="31" t="s">
        <v>1670</v>
      </c>
      <c s="26" t="s">
        <v>63</v>
      </c>
      <c s="32" t="s">
        <v>1671</v>
      </c>
      <c s="33" t="s">
        <v>85</v>
      </c>
      <c s="34">
        <v>128</v>
      </c>
      <c s="35">
        <v>0</v>
      </c>
      <c s="35">
        <f>ROUND(ROUND(H208,2)*ROUND(G208,3),2)</f>
      </c>
      <c s="33" t="s">
        <v>66</v>
      </c>
      <c r="O208">
        <f>(I208*21)/100</f>
      </c>
      <c t="s">
        <v>33</v>
      </c>
    </row>
    <row r="209" spans="1:5" ht="12.75">
      <c r="A209" s="36" t="s">
        <v>67</v>
      </c>
      <c r="E209" s="37" t="s">
        <v>63</v>
      </c>
    </row>
    <row r="210" spans="1:5" ht="12.75">
      <c r="A210" s="38" t="s">
        <v>68</v>
      </c>
      <c r="E210" s="39" t="s">
        <v>1672</v>
      </c>
    </row>
    <row r="211" spans="1:5" ht="12.75">
      <c r="A211" t="s">
        <v>70</v>
      </c>
      <c r="E211" s="37" t="s">
        <v>982</v>
      </c>
    </row>
    <row r="212" spans="1:16" ht="12.75">
      <c r="A212" s="26" t="s">
        <v>61</v>
      </c>
      <c s="31" t="s">
        <v>247</v>
      </c>
      <c s="31" t="s">
        <v>1673</v>
      </c>
      <c s="26" t="s">
        <v>63</v>
      </c>
      <c s="32" t="s">
        <v>1674</v>
      </c>
      <c s="33" t="s">
        <v>85</v>
      </c>
      <c s="34">
        <v>128</v>
      </c>
      <c s="35">
        <v>0</v>
      </c>
      <c s="35">
        <f>ROUND(ROUND(H212,2)*ROUND(G212,3),2)</f>
      </c>
      <c s="33" t="s">
        <v>66</v>
      </c>
      <c r="O212">
        <f>(I212*21)/100</f>
      </c>
      <c t="s">
        <v>33</v>
      </c>
    </row>
    <row r="213" spans="1:5" ht="12.75">
      <c r="A213" s="36" t="s">
        <v>67</v>
      </c>
      <c r="E213" s="37" t="s">
        <v>63</v>
      </c>
    </row>
    <row r="214" spans="1:5" ht="12.75">
      <c r="A214" s="38" t="s">
        <v>68</v>
      </c>
      <c r="E214" s="39" t="s">
        <v>1675</v>
      </c>
    </row>
    <row r="215" spans="1:5" ht="12.75">
      <c r="A215" t="s">
        <v>70</v>
      </c>
      <c r="E215" s="37" t="s">
        <v>982</v>
      </c>
    </row>
    <row r="216" spans="1:16" ht="12.75">
      <c r="A216" s="26" t="s">
        <v>61</v>
      </c>
      <c s="31" t="s">
        <v>251</v>
      </c>
      <c s="31" t="s">
        <v>1338</v>
      </c>
      <c s="26" t="s">
        <v>63</v>
      </c>
      <c s="32" t="s">
        <v>1339</v>
      </c>
      <c s="33" t="s">
        <v>85</v>
      </c>
      <c s="34">
        <v>36</v>
      </c>
      <c s="35">
        <v>0</v>
      </c>
      <c s="35">
        <f>ROUND(ROUND(H216,2)*ROUND(G216,3),2)</f>
      </c>
      <c s="33" t="s">
        <v>66</v>
      </c>
      <c r="O216">
        <f>(I216*21)/100</f>
      </c>
      <c t="s">
        <v>33</v>
      </c>
    </row>
    <row r="217" spans="1:5" ht="12.75">
      <c r="A217" s="36" t="s">
        <v>67</v>
      </c>
      <c r="E217" s="37" t="s">
        <v>63</v>
      </c>
    </row>
    <row r="218" spans="1:5" ht="12.75">
      <c r="A218" s="38" t="s">
        <v>68</v>
      </c>
      <c r="E218" s="39" t="s">
        <v>1676</v>
      </c>
    </row>
    <row r="219" spans="1:5" ht="12.75">
      <c r="A219" t="s">
        <v>70</v>
      </c>
      <c r="E219" s="37" t="s">
        <v>982</v>
      </c>
    </row>
    <row r="220" spans="1:16" ht="12.75">
      <c r="A220" s="26" t="s">
        <v>61</v>
      </c>
      <c s="31" t="s">
        <v>255</v>
      </c>
      <c s="31" t="s">
        <v>1341</v>
      </c>
      <c s="26" t="s">
        <v>63</v>
      </c>
      <c s="32" t="s">
        <v>1342</v>
      </c>
      <c s="33" t="s">
        <v>85</v>
      </c>
      <c s="34">
        <v>36</v>
      </c>
      <c s="35">
        <v>0</v>
      </c>
      <c s="35">
        <f>ROUND(ROUND(H220,2)*ROUND(G220,3),2)</f>
      </c>
      <c s="33" t="s">
        <v>66</v>
      </c>
      <c r="O220">
        <f>(I220*21)/100</f>
      </c>
      <c t="s">
        <v>33</v>
      </c>
    </row>
    <row r="221" spans="1:5" ht="12.75">
      <c r="A221" s="36" t="s">
        <v>67</v>
      </c>
      <c r="E221" s="37" t="s">
        <v>63</v>
      </c>
    </row>
    <row r="222" spans="1:5" ht="12.75">
      <c r="A222" s="38" t="s">
        <v>68</v>
      </c>
      <c r="E222" s="39" t="s">
        <v>1676</v>
      </c>
    </row>
    <row r="223" spans="1:5" ht="12.75">
      <c r="A223" t="s">
        <v>70</v>
      </c>
      <c r="E223" s="37" t="s">
        <v>982</v>
      </c>
    </row>
    <row r="224" spans="1:16" ht="12.75">
      <c r="A224" s="26" t="s">
        <v>61</v>
      </c>
      <c s="31" t="s">
        <v>259</v>
      </c>
      <c s="31" t="s">
        <v>1677</v>
      </c>
      <c s="26" t="s">
        <v>63</v>
      </c>
      <c s="32" t="s">
        <v>1678</v>
      </c>
      <c s="33" t="s">
        <v>85</v>
      </c>
      <c s="34">
        <v>16</v>
      </c>
      <c s="35">
        <v>0</v>
      </c>
      <c s="35">
        <f>ROUND(ROUND(H224,2)*ROUND(G224,3),2)</f>
      </c>
      <c s="33" t="s">
        <v>66</v>
      </c>
      <c r="O224">
        <f>(I224*21)/100</f>
      </c>
      <c t="s">
        <v>33</v>
      </c>
    </row>
    <row r="225" spans="1:5" ht="12.75">
      <c r="A225" s="36" t="s">
        <v>67</v>
      </c>
      <c r="E225" s="37" t="s">
        <v>63</v>
      </c>
    </row>
    <row r="226" spans="1:5" ht="12.75">
      <c r="A226" s="38" t="s">
        <v>68</v>
      </c>
      <c r="E226" s="39" t="s">
        <v>1142</v>
      </c>
    </row>
    <row r="227" spans="1:5" ht="12.75">
      <c r="A227" t="s">
        <v>70</v>
      </c>
      <c r="E227" s="37" t="s">
        <v>982</v>
      </c>
    </row>
    <row r="228" spans="1:16" ht="12.75">
      <c r="A228" s="26" t="s">
        <v>61</v>
      </c>
      <c s="31" t="s">
        <v>263</v>
      </c>
      <c s="31" t="s">
        <v>1679</v>
      </c>
      <c s="26" t="s">
        <v>63</v>
      </c>
      <c s="32" t="s">
        <v>1680</v>
      </c>
      <c s="33" t="s">
        <v>85</v>
      </c>
      <c s="34">
        <v>16</v>
      </c>
      <c s="35">
        <v>0</v>
      </c>
      <c s="35">
        <f>ROUND(ROUND(H228,2)*ROUND(G228,3),2)</f>
      </c>
      <c s="33" t="s">
        <v>66</v>
      </c>
      <c r="O228">
        <f>(I228*21)/100</f>
      </c>
      <c t="s">
        <v>33</v>
      </c>
    </row>
    <row r="229" spans="1:5" ht="12.75">
      <c r="A229" s="36" t="s">
        <v>67</v>
      </c>
      <c r="E229" s="37" t="s">
        <v>63</v>
      </c>
    </row>
    <row r="230" spans="1:5" ht="12.75">
      <c r="A230" s="38" t="s">
        <v>68</v>
      </c>
      <c r="E230" s="39" t="s">
        <v>1142</v>
      </c>
    </row>
    <row r="231" spans="1:5" ht="12.75">
      <c r="A231" t="s">
        <v>70</v>
      </c>
      <c r="E231" s="37" t="s">
        <v>982</v>
      </c>
    </row>
    <row r="232" spans="1:16" ht="12.75">
      <c r="A232" s="26" t="s">
        <v>61</v>
      </c>
      <c s="31" t="s">
        <v>267</v>
      </c>
      <c s="31" t="s">
        <v>1681</v>
      </c>
      <c s="26" t="s">
        <v>63</v>
      </c>
      <c s="32" t="s">
        <v>1682</v>
      </c>
      <c s="33" t="s">
        <v>85</v>
      </c>
      <c s="34">
        <v>4</v>
      </c>
      <c s="35">
        <v>0</v>
      </c>
      <c s="35">
        <f>ROUND(ROUND(H232,2)*ROUND(G232,3),2)</f>
      </c>
      <c s="33" t="s">
        <v>66</v>
      </c>
      <c r="O232">
        <f>(I232*21)/100</f>
      </c>
      <c t="s">
        <v>33</v>
      </c>
    </row>
    <row r="233" spans="1:5" ht="12.75">
      <c r="A233" s="36" t="s">
        <v>67</v>
      </c>
      <c r="E233" s="37" t="s">
        <v>63</v>
      </c>
    </row>
    <row r="234" spans="1:5" ht="12.75">
      <c r="A234" s="38" t="s">
        <v>68</v>
      </c>
      <c r="E234" s="39" t="s">
        <v>1323</v>
      </c>
    </row>
    <row r="235" spans="1:5" ht="12.75">
      <c r="A235" t="s">
        <v>70</v>
      </c>
      <c r="E235" s="37" t="s">
        <v>982</v>
      </c>
    </row>
    <row r="236" spans="1:16" ht="12.75">
      <c r="A236" s="26" t="s">
        <v>61</v>
      </c>
      <c s="31" t="s">
        <v>271</v>
      </c>
      <c s="31" t="s">
        <v>1683</v>
      </c>
      <c s="26" t="s">
        <v>63</v>
      </c>
      <c s="32" t="s">
        <v>1684</v>
      </c>
      <c s="33" t="s">
        <v>85</v>
      </c>
      <c s="34">
        <v>4</v>
      </c>
      <c s="35">
        <v>0</v>
      </c>
      <c s="35">
        <f>ROUND(ROUND(H236,2)*ROUND(G236,3),2)</f>
      </c>
      <c s="33" t="s">
        <v>66</v>
      </c>
      <c r="O236">
        <f>(I236*21)/100</f>
      </c>
      <c t="s">
        <v>33</v>
      </c>
    </row>
    <row r="237" spans="1:5" ht="12.75">
      <c r="A237" s="36" t="s">
        <v>67</v>
      </c>
      <c r="E237" s="37" t="s">
        <v>63</v>
      </c>
    </row>
    <row r="238" spans="1:5" ht="12.75">
      <c r="A238" s="38" t="s">
        <v>68</v>
      </c>
      <c r="E238" s="39" t="s">
        <v>1323</v>
      </c>
    </row>
    <row r="239" spans="1:5" ht="12.75">
      <c r="A239" t="s">
        <v>70</v>
      </c>
      <c r="E239" s="37" t="s">
        <v>982</v>
      </c>
    </row>
    <row r="240" spans="1:16" ht="12.75">
      <c r="A240" s="26" t="s">
        <v>61</v>
      </c>
      <c s="31" t="s">
        <v>274</v>
      </c>
      <c s="31" t="s">
        <v>1685</v>
      </c>
      <c s="26" t="s">
        <v>63</v>
      </c>
      <c s="32" t="s">
        <v>1686</v>
      </c>
      <c s="33" t="s">
        <v>85</v>
      </c>
      <c s="34">
        <v>42</v>
      </c>
      <c s="35">
        <v>0</v>
      </c>
      <c s="35">
        <f>ROUND(ROUND(H240,2)*ROUND(G240,3),2)</f>
      </c>
      <c s="33" t="s">
        <v>66</v>
      </c>
      <c r="O240">
        <f>(I240*21)/100</f>
      </c>
      <c t="s">
        <v>33</v>
      </c>
    </row>
    <row r="241" spans="1:5" ht="12.75">
      <c r="A241" s="36" t="s">
        <v>67</v>
      </c>
      <c r="E241" s="37" t="s">
        <v>63</v>
      </c>
    </row>
    <row r="242" spans="1:5" ht="12.75">
      <c r="A242" s="38" t="s">
        <v>68</v>
      </c>
      <c r="E242" s="39" t="s">
        <v>1687</v>
      </c>
    </row>
    <row r="243" spans="1:5" ht="12.75">
      <c r="A243" t="s">
        <v>70</v>
      </c>
      <c r="E243" s="37" t="s">
        <v>982</v>
      </c>
    </row>
    <row r="244" spans="1:16" ht="12.75">
      <c r="A244" s="26" t="s">
        <v>61</v>
      </c>
      <c s="31" t="s">
        <v>278</v>
      </c>
      <c s="31" t="s">
        <v>1688</v>
      </c>
      <c s="26" t="s">
        <v>63</v>
      </c>
      <c s="32" t="s">
        <v>1689</v>
      </c>
      <c s="33" t="s">
        <v>85</v>
      </c>
      <c s="34">
        <v>42</v>
      </c>
      <c s="35">
        <v>0</v>
      </c>
      <c s="35">
        <f>ROUND(ROUND(H244,2)*ROUND(G244,3),2)</f>
      </c>
      <c s="33" t="s">
        <v>66</v>
      </c>
      <c r="O244">
        <f>(I244*21)/100</f>
      </c>
      <c t="s">
        <v>33</v>
      </c>
    </row>
    <row r="245" spans="1:5" ht="12.75">
      <c r="A245" s="36" t="s">
        <v>67</v>
      </c>
      <c r="E245" s="37" t="s">
        <v>63</v>
      </c>
    </row>
    <row r="246" spans="1:5" ht="12.75">
      <c r="A246" s="38" t="s">
        <v>68</v>
      </c>
      <c r="E246" s="39" t="s">
        <v>1687</v>
      </c>
    </row>
    <row r="247" spans="1:5" ht="12.75">
      <c r="A247" t="s">
        <v>70</v>
      </c>
      <c r="E247" s="37" t="s">
        <v>982</v>
      </c>
    </row>
    <row r="248" spans="1:16" ht="12.75">
      <c r="A248" s="26" t="s">
        <v>61</v>
      </c>
      <c s="31" t="s">
        <v>282</v>
      </c>
      <c s="31" t="s">
        <v>1690</v>
      </c>
      <c s="26" t="s">
        <v>63</v>
      </c>
      <c s="32" t="s">
        <v>1691</v>
      </c>
      <c s="33" t="s">
        <v>85</v>
      </c>
      <c s="34">
        <v>42</v>
      </c>
      <c s="35">
        <v>0</v>
      </c>
      <c s="35">
        <f>ROUND(ROUND(H248,2)*ROUND(G248,3),2)</f>
      </c>
      <c s="33" t="s">
        <v>66</v>
      </c>
      <c r="O248">
        <f>(I248*21)/100</f>
      </c>
      <c t="s">
        <v>33</v>
      </c>
    </row>
    <row r="249" spans="1:5" ht="12.75">
      <c r="A249" s="36" t="s">
        <v>67</v>
      </c>
      <c r="E249" s="37" t="s">
        <v>63</v>
      </c>
    </row>
    <row r="250" spans="1:5" ht="12.75">
      <c r="A250" s="38" t="s">
        <v>68</v>
      </c>
      <c r="E250" s="39" t="s">
        <v>1687</v>
      </c>
    </row>
    <row r="251" spans="1:5" ht="12.75">
      <c r="A251" t="s">
        <v>70</v>
      </c>
      <c r="E251" s="37" t="s">
        <v>982</v>
      </c>
    </row>
    <row r="252" spans="1:16" ht="12.75">
      <c r="A252" s="26" t="s">
        <v>61</v>
      </c>
      <c s="31" t="s">
        <v>286</v>
      </c>
      <c s="31" t="s">
        <v>1690</v>
      </c>
      <c s="26" t="s">
        <v>39</v>
      </c>
      <c s="32" t="s">
        <v>1692</v>
      </c>
      <c s="33" t="s">
        <v>85</v>
      </c>
      <c s="34">
        <v>18</v>
      </c>
      <c s="35">
        <v>0</v>
      </c>
      <c s="35">
        <f>ROUND(ROUND(H252,2)*ROUND(G252,3),2)</f>
      </c>
      <c s="33" t="s">
        <v>66</v>
      </c>
      <c r="O252">
        <f>(I252*21)/100</f>
      </c>
      <c t="s">
        <v>33</v>
      </c>
    </row>
    <row r="253" spans="1:5" ht="12.75">
      <c r="A253" s="36" t="s">
        <v>67</v>
      </c>
      <c r="E253" s="37" t="s">
        <v>63</v>
      </c>
    </row>
    <row r="254" spans="1:5" ht="12.75">
      <c r="A254" s="38" t="s">
        <v>68</v>
      </c>
      <c r="E254" s="39" t="s">
        <v>1512</v>
      </c>
    </row>
    <row r="255" spans="1:5" ht="12.75">
      <c r="A255" t="s">
        <v>70</v>
      </c>
      <c r="E255" s="37" t="s">
        <v>982</v>
      </c>
    </row>
    <row r="256" spans="1:16" ht="12.75">
      <c r="A256" s="26" t="s">
        <v>61</v>
      </c>
      <c s="31" t="s">
        <v>290</v>
      </c>
      <c s="31" t="s">
        <v>1693</v>
      </c>
      <c s="26" t="s">
        <v>63</v>
      </c>
      <c s="32" t="s">
        <v>1694</v>
      </c>
      <c s="33" t="s">
        <v>85</v>
      </c>
      <c s="34">
        <v>18</v>
      </c>
      <c s="35">
        <v>0</v>
      </c>
      <c s="35">
        <f>ROUND(ROUND(H256,2)*ROUND(G256,3),2)</f>
      </c>
      <c s="33" t="s">
        <v>66</v>
      </c>
      <c r="O256">
        <f>(I256*21)/100</f>
      </c>
      <c t="s">
        <v>33</v>
      </c>
    </row>
    <row r="257" spans="1:5" ht="12.75">
      <c r="A257" s="36" t="s">
        <v>67</v>
      </c>
      <c r="E257" s="37" t="s">
        <v>63</v>
      </c>
    </row>
    <row r="258" spans="1:5" ht="12.75">
      <c r="A258" s="38" t="s">
        <v>68</v>
      </c>
      <c r="E258" s="39" t="s">
        <v>1512</v>
      </c>
    </row>
    <row r="259" spans="1:5" ht="12.75">
      <c r="A259" t="s">
        <v>70</v>
      </c>
      <c r="E259" s="37" t="s">
        <v>982</v>
      </c>
    </row>
    <row r="260" spans="1:16" ht="12.75">
      <c r="A260" s="26" t="s">
        <v>61</v>
      </c>
      <c s="31" t="s">
        <v>294</v>
      </c>
      <c s="31" t="s">
        <v>1695</v>
      </c>
      <c s="26" t="s">
        <v>63</v>
      </c>
      <c s="32" t="s">
        <v>1696</v>
      </c>
      <c s="33" t="s">
        <v>85</v>
      </c>
      <c s="34">
        <v>18</v>
      </c>
      <c s="35">
        <v>0</v>
      </c>
      <c s="35">
        <f>ROUND(ROUND(H260,2)*ROUND(G260,3),2)</f>
      </c>
      <c s="33" t="s">
        <v>66</v>
      </c>
      <c r="O260">
        <f>(I260*21)/100</f>
      </c>
      <c t="s">
        <v>33</v>
      </c>
    </row>
    <row r="261" spans="1:5" ht="12.75">
      <c r="A261" s="36" t="s">
        <v>67</v>
      </c>
      <c r="E261" s="37" t="s">
        <v>63</v>
      </c>
    </row>
    <row r="262" spans="1:5" ht="12.75">
      <c r="A262" s="38" t="s">
        <v>68</v>
      </c>
      <c r="E262" s="39" t="s">
        <v>1512</v>
      </c>
    </row>
    <row r="263" spans="1:5" ht="12.75">
      <c r="A263" t="s">
        <v>70</v>
      </c>
      <c r="E263" s="37" t="s">
        <v>982</v>
      </c>
    </row>
    <row r="264" spans="1:16" ht="25.5">
      <c r="A264" s="26" t="s">
        <v>61</v>
      </c>
      <c s="31" t="s">
        <v>298</v>
      </c>
      <c s="31" t="s">
        <v>1697</v>
      </c>
      <c s="26" t="s">
        <v>63</v>
      </c>
      <c s="32" t="s">
        <v>1698</v>
      </c>
      <c s="33" t="s">
        <v>85</v>
      </c>
      <c s="34">
        <v>1</v>
      </c>
      <c s="35">
        <v>0</v>
      </c>
      <c s="35">
        <f>ROUND(ROUND(H264,2)*ROUND(G264,3),2)</f>
      </c>
      <c s="33" t="s">
        <v>66</v>
      </c>
      <c r="O264">
        <f>(I264*21)/100</f>
      </c>
      <c t="s">
        <v>33</v>
      </c>
    </row>
    <row r="265" spans="1:5" ht="12.75">
      <c r="A265" s="36" t="s">
        <v>67</v>
      </c>
      <c r="E265" s="37" t="s">
        <v>63</v>
      </c>
    </row>
    <row r="266" spans="1:5" ht="12.75">
      <c r="A266" s="38" t="s">
        <v>68</v>
      </c>
      <c r="E266" s="39" t="s">
        <v>1075</v>
      </c>
    </row>
    <row r="267" spans="1:5" ht="12.75">
      <c r="A267" t="s">
        <v>70</v>
      </c>
      <c r="E267" s="37" t="s">
        <v>982</v>
      </c>
    </row>
    <row r="268" spans="1:16" ht="25.5">
      <c r="A268" s="26" t="s">
        <v>61</v>
      </c>
      <c s="31" t="s">
        <v>302</v>
      </c>
      <c s="31" t="s">
        <v>1699</v>
      </c>
      <c s="26" t="s">
        <v>63</v>
      </c>
      <c s="32" t="s">
        <v>1700</v>
      </c>
      <c s="33" t="s">
        <v>85</v>
      </c>
      <c s="34">
        <v>1</v>
      </c>
      <c s="35">
        <v>0</v>
      </c>
      <c s="35">
        <f>ROUND(ROUND(H268,2)*ROUND(G268,3),2)</f>
      </c>
      <c s="33" t="s">
        <v>66</v>
      </c>
      <c r="O268">
        <f>(I268*21)/100</f>
      </c>
      <c t="s">
        <v>33</v>
      </c>
    </row>
    <row r="269" spans="1:5" ht="12.75">
      <c r="A269" s="36" t="s">
        <v>67</v>
      </c>
      <c r="E269" s="37" t="s">
        <v>63</v>
      </c>
    </row>
    <row r="270" spans="1:5" ht="12.75">
      <c r="A270" s="38" t="s">
        <v>68</v>
      </c>
      <c r="E270" s="39" t="s">
        <v>1075</v>
      </c>
    </row>
    <row r="271" spans="1:5" ht="12.75">
      <c r="A271" t="s">
        <v>70</v>
      </c>
      <c r="E271" s="37" t="s">
        <v>982</v>
      </c>
    </row>
    <row r="272" spans="1:16" ht="12.75">
      <c r="A272" s="26" t="s">
        <v>61</v>
      </c>
      <c s="31" t="s">
        <v>306</v>
      </c>
      <c s="31" t="s">
        <v>1701</v>
      </c>
      <c s="26" t="s">
        <v>63</v>
      </c>
      <c s="32" t="s">
        <v>1702</v>
      </c>
      <c s="33" t="s">
        <v>85</v>
      </c>
      <c s="34">
        <v>9</v>
      </c>
      <c s="35">
        <v>0</v>
      </c>
      <c s="35">
        <f>ROUND(ROUND(H272,2)*ROUND(G272,3),2)</f>
      </c>
      <c s="33" t="s">
        <v>66</v>
      </c>
      <c r="O272">
        <f>(I272*21)/100</f>
      </c>
      <c t="s">
        <v>33</v>
      </c>
    </row>
    <row r="273" spans="1:5" ht="12.75">
      <c r="A273" s="36" t="s">
        <v>67</v>
      </c>
      <c r="E273" s="37" t="s">
        <v>63</v>
      </c>
    </row>
    <row r="274" spans="1:5" ht="12.75">
      <c r="A274" s="38" t="s">
        <v>68</v>
      </c>
      <c r="E274" s="39" t="s">
        <v>1703</v>
      </c>
    </row>
    <row r="275" spans="1:5" ht="12.75">
      <c r="A275" t="s">
        <v>70</v>
      </c>
      <c r="E275" s="37" t="s">
        <v>982</v>
      </c>
    </row>
    <row r="276" spans="1:16" ht="12.75">
      <c r="A276" s="26" t="s">
        <v>61</v>
      </c>
      <c s="31" t="s">
        <v>310</v>
      </c>
      <c s="31" t="s">
        <v>1704</v>
      </c>
      <c s="26" t="s">
        <v>63</v>
      </c>
      <c s="32" t="s">
        <v>1705</v>
      </c>
      <c s="33" t="s">
        <v>85</v>
      </c>
      <c s="34">
        <v>11</v>
      </c>
      <c s="35">
        <v>0</v>
      </c>
      <c s="35">
        <f>ROUND(ROUND(H276,2)*ROUND(G276,3),2)</f>
      </c>
      <c s="33" t="s">
        <v>66</v>
      </c>
      <c r="O276">
        <f>(I276*21)/100</f>
      </c>
      <c t="s">
        <v>33</v>
      </c>
    </row>
    <row r="277" spans="1:5" ht="12.75">
      <c r="A277" s="36" t="s">
        <v>67</v>
      </c>
      <c r="E277" s="37" t="s">
        <v>63</v>
      </c>
    </row>
    <row r="278" spans="1:5" ht="12.75">
      <c r="A278" s="38" t="s">
        <v>68</v>
      </c>
      <c r="E278" s="39" t="s">
        <v>1706</v>
      </c>
    </row>
    <row r="279" spans="1:5" ht="12.75">
      <c r="A279" t="s">
        <v>70</v>
      </c>
      <c r="E279" s="37" t="s">
        <v>982</v>
      </c>
    </row>
    <row r="280" spans="1:16" ht="12.75">
      <c r="A280" s="26" t="s">
        <v>61</v>
      </c>
      <c s="31" t="s">
        <v>314</v>
      </c>
      <c s="31" t="s">
        <v>1707</v>
      </c>
      <c s="26" t="s">
        <v>63</v>
      </c>
      <c s="32" t="s">
        <v>1708</v>
      </c>
      <c s="33" t="s">
        <v>85</v>
      </c>
      <c s="34">
        <v>3</v>
      </c>
      <c s="35">
        <v>0</v>
      </c>
      <c s="35">
        <f>ROUND(ROUND(H280,2)*ROUND(G280,3),2)</f>
      </c>
      <c s="33" t="s">
        <v>66</v>
      </c>
      <c r="O280">
        <f>(I280*21)/100</f>
      </c>
      <c t="s">
        <v>33</v>
      </c>
    </row>
    <row r="281" spans="1:5" ht="12.75">
      <c r="A281" s="36" t="s">
        <v>67</v>
      </c>
      <c r="E281" s="37" t="s">
        <v>63</v>
      </c>
    </row>
    <row r="282" spans="1:5" ht="12.75">
      <c r="A282" s="38" t="s">
        <v>68</v>
      </c>
      <c r="E282" s="39" t="s">
        <v>1348</v>
      </c>
    </row>
    <row r="283" spans="1:5" ht="12.75">
      <c r="A283" t="s">
        <v>70</v>
      </c>
      <c r="E283" s="37" t="s">
        <v>982</v>
      </c>
    </row>
    <row r="284" spans="1:16" ht="12.75">
      <c r="A284" s="26" t="s">
        <v>61</v>
      </c>
      <c s="31" t="s">
        <v>318</v>
      </c>
      <c s="31" t="s">
        <v>1709</v>
      </c>
      <c s="26" t="s">
        <v>63</v>
      </c>
      <c s="32" t="s">
        <v>1710</v>
      </c>
      <c s="33" t="s">
        <v>85</v>
      </c>
      <c s="34">
        <v>3</v>
      </c>
      <c s="35">
        <v>0</v>
      </c>
      <c s="35">
        <f>ROUND(ROUND(H284,2)*ROUND(G284,3),2)</f>
      </c>
      <c s="33" t="s">
        <v>66</v>
      </c>
      <c r="O284">
        <f>(I284*21)/100</f>
      </c>
      <c t="s">
        <v>33</v>
      </c>
    </row>
    <row r="285" spans="1:5" ht="12.75">
      <c r="A285" s="36" t="s">
        <v>67</v>
      </c>
      <c r="E285" s="37" t="s">
        <v>63</v>
      </c>
    </row>
    <row r="286" spans="1:5" ht="12.75">
      <c r="A286" s="38" t="s">
        <v>68</v>
      </c>
      <c r="E286" s="39" t="s">
        <v>1348</v>
      </c>
    </row>
    <row r="287" spans="1:5" ht="12.75">
      <c r="A287" t="s">
        <v>70</v>
      </c>
      <c r="E287" s="37" t="s">
        <v>982</v>
      </c>
    </row>
    <row r="288" spans="1:16" ht="12.75">
      <c r="A288" s="26" t="s">
        <v>61</v>
      </c>
      <c s="31" t="s">
        <v>322</v>
      </c>
      <c s="31" t="s">
        <v>1711</v>
      </c>
      <c s="26" t="s">
        <v>63</v>
      </c>
      <c s="32" t="s">
        <v>1712</v>
      </c>
      <c s="33" t="s">
        <v>85</v>
      </c>
      <c s="34">
        <v>6</v>
      </c>
      <c s="35">
        <v>0</v>
      </c>
      <c s="35">
        <f>ROUND(ROUND(H288,2)*ROUND(G288,3),2)</f>
      </c>
      <c s="33" t="s">
        <v>66</v>
      </c>
      <c r="O288">
        <f>(I288*21)/100</f>
      </c>
      <c t="s">
        <v>33</v>
      </c>
    </row>
    <row r="289" spans="1:5" ht="12.75">
      <c r="A289" s="36" t="s">
        <v>67</v>
      </c>
      <c r="E289" s="37" t="s">
        <v>63</v>
      </c>
    </row>
    <row r="290" spans="1:5" ht="25.5">
      <c r="A290" s="38" t="s">
        <v>68</v>
      </c>
      <c r="E290" s="39" t="s">
        <v>1000</v>
      </c>
    </row>
    <row r="291" spans="1:5" ht="12.75">
      <c r="A291" t="s">
        <v>70</v>
      </c>
      <c r="E291" s="37" t="s">
        <v>982</v>
      </c>
    </row>
    <row r="292" spans="1:16" ht="12.75">
      <c r="A292" s="26" t="s">
        <v>61</v>
      </c>
      <c s="31" t="s">
        <v>327</v>
      </c>
      <c s="31" t="s">
        <v>1713</v>
      </c>
      <c s="26" t="s">
        <v>63</v>
      </c>
      <c s="32" t="s">
        <v>1714</v>
      </c>
      <c s="33" t="s">
        <v>85</v>
      </c>
      <c s="34">
        <v>13</v>
      </c>
      <c s="35">
        <v>0</v>
      </c>
      <c s="35">
        <f>ROUND(ROUND(H292,2)*ROUND(G292,3),2)</f>
      </c>
      <c s="33" t="s">
        <v>66</v>
      </c>
      <c r="O292">
        <f>(I292*21)/100</f>
      </c>
      <c t="s">
        <v>33</v>
      </c>
    </row>
    <row r="293" spans="1:5" ht="12.75">
      <c r="A293" s="36" t="s">
        <v>67</v>
      </c>
      <c r="E293" s="37" t="s">
        <v>63</v>
      </c>
    </row>
    <row r="294" spans="1:5" ht="12.75">
      <c r="A294" s="38" t="s">
        <v>68</v>
      </c>
      <c r="E294" s="39" t="s">
        <v>1645</v>
      </c>
    </row>
    <row r="295" spans="1:5" ht="12.75">
      <c r="A295" t="s">
        <v>70</v>
      </c>
      <c r="E295" s="37" t="s">
        <v>982</v>
      </c>
    </row>
    <row r="296" spans="1:16" ht="12.75">
      <c r="A296" s="26" t="s">
        <v>61</v>
      </c>
      <c s="31" t="s">
        <v>331</v>
      </c>
      <c s="31" t="s">
        <v>1715</v>
      </c>
      <c s="26" t="s">
        <v>63</v>
      </c>
      <c s="32" t="s">
        <v>1716</v>
      </c>
      <c s="33" t="s">
        <v>85</v>
      </c>
      <c s="34">
        <v>7</v>
      </c>
      <c s="35">
        <v>0</v>
      </c>
      <c s="35">
        <f>ROUND(ROUND(H296,2)*ROUND(G296,3),2)</f>
      </c>
      <c s="33" t="s">
        <v>66</v>
      </c>
      <c r="O296">
        <f>(I296*21)/100</f>
      </c>
      <c t="s">
        <v>33</v>
      </c>
    </row>
    <row r="297" spans="1:5" ht="12.75">
      <c r="A297" s="36" t="s">
        <v>67</v>
      </c>
      <c r="E297" s="37" t="s">
        <v>63</v>
      </c>
    </row>
    <row r="298" spans="1:5" ht="12.75">
      <c r="A298" s="38" t="s">
        <v>68</v>
      </c>
      <c r="E298" s="39" t="s">
        <v>1717</v>
      </c>
    </row>
    <row r="299" spans="1:5" ht="12.75">
      <c r="A299" t="s">
        <v>70</v>
      </c>
      <c r="E299" s="37" t="s">
        <v>982</v>
      </c>
    </row>
    <row r="300" spans="1:16" ht="12.75">
      <c r="A300" s="26" t="s">
        <v>61</v>
      </c>
      <c s="31" t="s">
        <v>335</v>
      </c>
      <c s="31" t="s">
        <v>1718</v>
      </c>
      <c s="26" t="s">
        <v>63</v>
      </c>
      <c s="32" t="s">
        <v>1719</v>
      </c>
      <c s="33" t="s">
        <v>85</v>
      </c>
      <c s="34">
        <v>60</v>
      </c>
      <c s="35">
        <v>0</v>
      </c>
      <c s="35">
        <f>ROUND(ROUND(H300,2)*ROUND(G300,3),2)</f>
      </c>
      <c s="33" t="s">
        <v>66</v>
      </c>
      <c r="O300">
        <f>(I300*21)/100</f>
      </c>
      <c t="s">
        <v>33</v>
      </c>
    </row>
    <row r="301" spans="1:5" ht="12.75">
      <c r="A301" s="36" t="s">
        <v>67</v>
      </c>
      <c r="E301" s="37" t="s">
        <v>63</v>
      </c>
    </row>
    <row r="302" spans="1:5" ht="12.75">
      <c r="A302" s="38" t="s">
        <v>68</v>
      </c>
      <c r="E302" s="39" t="s">
        <v>1720</v>
      </c>
    </row>
    <row r="303" spans="1:5" ht="12.75">
      <c r="A303" t="s">
        <v>70</v>
      </c>
      <c r="E303" s="37" t="s">
        <v>982</v>
      </c>
    </row>
    <row r="304" spans="1:16" ht="12.75">
      <c r="A304" s="26" t="s">
        <v>61</v>
      </c>
      <c s="31" t="s">
        <v>339</v>
      </c>
      <c s="31" t="s">
        <v>1721</v>
      </c>
      <c s="26" t="s">
        <v>63</v>
      </c>
      <c s="32" t="s">
        <v>1722</v>
      </c>
      <c s="33" t="s">
        <v>85</v>
      </c>
      <c s="34">
        <v>15</v>
      </c>
      <c s="35">
        <v>0</v>
      </c>
      <c s="35">
        <f>ROUND(ROUND(H304,2)*ROUND(G304,3),2)</f>
      </c>
      <c s="33" t="s">
        <v>66</v>
      </c>
      <c r="O304">
        <f>(I304*21)/100</f>
      </c>
      <c t="s">
        <v>33</v>
      </c>
    </row>
    <row r="305" spans="1:5" ht="12.75">
      <c r="A305" s="36" t="s">
        <v>67</v>
      </c>
      <c r="E305" s="37" t="s">
        <v>63</v>
      </c>
    </row>
    <row r="306" spans="1:5" ht="12.75">
      <c r="A306" s="38" t="s">
        <v>68</v>
      </c>
      <c r="E306" s="39" t="s">
        <v>1642</v>
      </c>
    </row>
    <row r="307" spans="1:5" ht="12.75">
      <c r="A307" t="s">
        <v>70</v>
      </c>
      <c r="E307" s="37" t="s">
        <v>982</v>
      </c>
    </row>
    <row r="308" spans="1:16" ht="12.75">
      <c r="A308" s="26" t="s">
        <v>61</v>
      </c>
      <c s="31" t="s">
        <v>59</v>
      </c>
      <c s="31" t="s">
        <v>1723</v>
      </c>
      <c s="26" t="s">
        <v>63</v>
      </c>
      <c s="32" t="s">
        <v>1724</v>
      </c>
      <c s="33" t="s">
        <v>85</v>
      </c>
      <c s="34">
        <v>115</v>
      </c>
      <c s="35">
        <v>0</v>
      </c>
      <c s="35">
        <f>ROUND(ROUND(H308,2)*ROUND(G308,3),2)</f>
      </c>
      <c s="33" t="s">
        <v>66</v>
      </c>
      <c r="O308">
        <f>(I308*21)/100</f>
      </c>
      <c t="s">
        <v>33</v>
      </c>
    </row>
    <row r="309" spans="1:5" ht="12.75">
      <c r="A309" s="36" t="s">
        <v>67</v>
      </c>
      <c r="E309" s="37" t="s">
        <v>63</v>
      </c>
    </row>
    <row r="310" spans="1:5" ht="12.75">
      <c r="A310" s="38" t="s">
        <v>68</v>
      </c>
      <c r="E310" s="39" t="s">
        <v>1725</v>
      </c>
    </row>
    <row r="311" spans="1:5" ht="12.75">
      <c r="A311" t="s">
        <v>70</v>
      </c>
      <c r="E311" s="37" t="s">
        <v>982</v>
      </c>
    </row>
    <row r="312" spans="1:16" ht="12.75">
      <c r="A312" s="26" t="s">
        <v>61</v>
      </c>
      <c s="31" t="s">
        <v>345</v>
      </c>
      <c s="31" t="s">
        <v>1726</v>
      </c>
      <c s="26" t="s">
        <v>63</v>
      </c>
      <c s="32" t="s">
        <v>1727</v>
      </c>
      <c s="33" t="s">
        <v>85</v>
      </c>
      <c s="34">
        <v>60</v>
      </c>
      <c s="35">
        <v>0</v>
      </c>
      <c s="35">
        <f>ROUND(ROUND(H312,2)*ROUND(G312,3),2)</f>
      </c>
      <c s="33" t="s">
        <v>66</v>
      </c>
      <c r="O312">
        <f>(I312*21)/100</f>
      </c>
      <c t="s">
        <v>33</v>
      </c>
    </row>
    <row r="313" spans="1:5" ht="12.75">
      <c r="A313" s="36" t="s">
        <v>67</v>
      </c>
      <c r="E313" s="37" t="s">
        <v>63</v>
      </c>
    </row>
    <row r="314" spans="1:5" ht="12.75">
      <c r="A314" s="38" t="s">
        <v>68</v>
      </c>
      <c r="E314" s="39" t="s">
        <v>1720</v>
      </c>
    </row>
    <row r="315" spans="1:5" ht="12.75">
      <c r="A315" t="s">
        <v>70</v>
      </c>
      <c r="E315" s="37" t="s">
        <v>982</v>
      </c>
    </row>
    <row r="316" spans="1:16" ht="12.75">
      <c r="A316" s="26" t="s">
        <v>61</v>
      </c>
      <c s="31" t="s">
        <v>349</v>
      </c>
      <c s="31" t="s">
        <v>1728</v>
      </c>
      <c s="26" t="s">
        <v>63</v>
      </c>
      <c s="32" t="s">
        <v>1729</v>
      </c>
      <c s="33" t="s">
        <v>85</v>
      </c>
      <c s="34">
        <v>60</v>
      </c>
      <c s="35">
        <v>0</v>
      </c>
      <c s="35">
        <f>ROUND(ROUND(H316,2)*ROUND(G316,3),2)</f>
      </c>
      <c s="33" t="s">
        <v>66</v>
      </c>
      <c r="O316">
        <f>(I316*21)/100</f>
      </c>
      <c t="s">
        <v>33</v>
      </c>
    </row>
    <row r="317" spans="1:5" ht="12.75">
      <c r="A317" s="36" t="s">
        <v>67</v>
      </c>
      <c r="E317" s="37" t="s">
        <v>63</v>
      </c>
    </row>
    <row r="318" spans="1:5" ht="12.75">
      <c r="A318" s="38" t="s">
        <v>68</v>
      </c>
      <c r="E318" s="39" t="s">
        <v>1720</v>
      </c>
    </row>
    <row r="319" spans="1:5" ht="12.75">
      <c r="A319" t="s">
        <v>70</v>
      </c>
      <c r="E319" s="37" t="s">
        <v>982</v>
      </c>
    </row>
    <row r="320" spans="1:16" ht="12.75">
      <c r="A320" s="26" t="s">
        <v>61</v>
      </c>
      <c s="31" t="s">
        <v>353</v>
      </c>
      <c s="31" t="s">
        <v>1730</v>
      </c>
      <c s="26" t="s">
        <v>63</v>
      </c>
      <c s="32" t="s">
        <v>1731</v>
      </c>
      <c s="33" t="s">
        <v>1447</v>
      </c>
      <c s="34">
        <v>2</v>
      </c>
      <c s="35">
        <v>0</v>
      </c>
      <c s="35">
        <f>ROUND(ROUND(H320,2)*ROUND(G320,3),2)</f>
      </c>
      <c s="33" t="s">
        <v>66</v>
      </c>
      <c r="O320">
        <f>(I320*21)/100</f>
      </c>
      <c t="s">
        <v>33</v>
      </c>
    </row>
    <row r="321" spans="1:5" ht="12.75">
      <c r="A321" s="36" t="s">
        <v>67</v>
      </c>
      <c r="E321" s="37" t="s">
        <v>63</v>
      </c>
    </row>
    <row r="322" spans="1:5" ht="12.75">
      <c r="A322" s="38" t="s">
        <v>68</v>
      </c>
      <c r="E322" s="39" t="s">
        <v>1252</v>
      </c>
    </row>
    <row r="323" spans="1:5" ht="12.75">
      <c r="A323" t="s">
        <v>70</v>
      </c>
      <c r="E323" s="37" t="s">
        <v>982</v>
      </c>
    </row>
    <row r="324" spans="1:16" ht="25.5">
      <c r="A324" s="26" t="s">
        <v>61</v>
      </c>
      <c s="31" t="s">
        <v>357</v>
      </c>
      <c s="31" t="s">
        <v>1732</v>
      </c>
      <c s="26" t="s">
        <v>63</v>
      </c>
      <c s="32" t="s">
        <v>1733</v>
      </c>
      <c s="33" t="s">
        <v>663</v>
      </c>
      <c s="34">
        <v>16</v>
      </c>
      <c s="35">
        <v>0</v>
      </c>
      <c s="35">
        <f>ROUND(ROUND(H324,2)*ROUND(G324,3),2)</f>
      </c>
      <c s="33" t="s">
        <v>66</v>
      </c>
      <c r="O324">
        <f>(I324*21)/100</f>
      </c>
      <c t="s">
        <v>33</v>
      </c>
    </row>
    <row r="325" spans="1:5" ht="12.75">
      <c r="A325" s="36" t="s">
        <v>67</v>
      </c>
      <c r="E325" s="37" t="s">
        <v>63</v>
      </c>
    </row>
    <row r="326" spans="1:5" ht="12.75">
      <c r="A326" s="38" t="s">
        <v>68</v>
      </c>
      <c r="E326" s="39" t="s">
        <v>1734</v>
      </c>
    </row>
    <row r="327" spans="1:5" ht="12.75">
      <c r="A327" t="s">
        <v>70</v>
      </c>
      <c r="E327" s="37" t="s">
        <v>982</v>
      </c>
    </row>
    <row r="328" spans="1:16" ht="12.75">
      <c r="A328" s="26" t="s">
        <v>61</v>
      </c>
      <c s="31" t="s">
        <v>361</v>
      </c>
      <c s="31" t="s">
        <v>1735</v>
      </c>
      <c s="26" t="s">
        <v>63</v>
      </c>
      <c s="32" t="s">
        <v>1736</v>
      </c>
      <c s="33" t="s">
        <v>85</v>
      </c>
      <c s="34">
        <v>60</v>
      </c>
      <c s="35">
        <v>0</v>
      </c>
      <c s="35">
        <f>ROUND(ROUND(H328,2)*ROUND(G328,3),2)</f>
      </c>
      <c s="33" t="s">
        <v>66</v>
      </c>
      <c r="O328">
        <f>(I328*21)/100</f>
      </c>
      <c t="s">
        <v>33</v>
      </c>
    </row>
    <row r="329" spans="1:5" ht="12.75">
      <c r="A329" s="36" t="s">
        <v>67</v>
      </c>
      <c r="E329" s="37" t="s">
        <v>63</v>
      </c>
    </row>
    <row r="330" spans="1:5" ht="12.75">
      <c r="A330" s="38" t="s">
        <v>68</v>
      </c>
      <c r="E330" s="39" t="s">
        <v>1720</v>
      </c>
    </row>
    <row r="331" spans="1:5" ht="12.75">
      <c r="A331" t="s">
        <v>70</v>
      </c>
      <c r="E331" s="37" t="s">
        <v>982</v>
      </c>
    </row>
    <row r="332" spans="1:16" ht="12.75">
      <c r="A332" s="26" t="s">
        <v>61</v>
      </c>
      <c s="31" t="s">
        <v>364</v>
      </c>
      <c s="31" t="s">
        <v>1737</v>
      </c>
      <c s="26" t="s">
        <v>63</v>
      </c>
      <c s="32" t="s">
        <v>1738</v>
      </c>
      <c s="33" t="s">
        <v>663</v>
      </c>
      <c s="34">
        <v>16</v>
      </c>
      <c s="35">
        <v>0</v>
      </c>
      <c s="35">
        <f>ROUND(ROUND(H332,2)*ROUND(G332,3),2)</f>
      </c>
      <c s="33" t="s">
        <v>66</v>
      </c>
      <c r="O332">
        <f>(I332*21)/100</f>
      </c>
      <c t="s">
        <v>33</v>
      </c>
    </row>
    <row r="333" spans="1:5" ht="12.75">
      <c r="A333" s="36" t="s">
        <v>67</v>
      </c>
      <c r="E333" s="37" t="s">
        <v>63</v>
      </c>
    </row>
    <row r="334" spans="1:5" ht="12.75">
      <c r="A334" s="38" t="s">
        <v>68</v>
      </c>
      <c r="E334" s="39" t="s">
        <v>1734</v>
      </c>
    </row>
    <row r="335" spans="1:5" ht="12.75">
      <c r="A335" t="s">
        <v>70</v>
      </c>
      <c r="E335" s="37" t="s">
        <v>982</v>
      </c>
    </row>
    <row r="336" spans="1:16" ht="25.5">
      <c r="A336" s="26" t="s">
        <v>61</v>
      </c>
      <c s="31" t="s">
        <v>368</v>
      </c>
      <c s="31" t="s">
        <v>1739</v>
      </c>
      <c s="26" t="s">
        <v>63</v>
      </c>
      <c s="32" t="s">
        <v>1740</v>
      </c>
      <c s="33" t="s">
        <v>85</v>
      </c>
      <c s="34">
        <v>1</v>
      </c>
      <c s="35">
        <v>0</v>
      </c>
      <c s="35">
        <f>ROUND(ROUND(H336,2)*ROUND(G336,3),2)</f>
      </c>
      <c s="33" t="s">
        <v>66</v>
      </c>
      <c r="O336">
        <f>(I336*21)/100</f>
      </c>
      <c t="s">
        <v>33</v>
      </c>
    </row>
    <row r="337" spans="1:5" ht="12.75">
      <c r="A337" s="36" t="s">
        <v>67</v>
      </c>
      <c r="E337" s="37" t="s">
        <v>63</v>
      </c>
    </row>
    <row r="338" spans="1:5" ht="12.75">
      <c r="A338" s="38" t="s">
        <v>68</v>
      </c>
      <c r="E338" s="39" t="s">
        <v>1075</v>
      </c>
    </row>
    <row r="339" spans="1:5" ht="12.75">
      <c r="A339" t="s">
        <v>70</v>
      </c>
      <c r="E339" s="37" t="s">
        <v>982</v>
      </c>
    </row>
    <row r="340" spans="1:16" ht="25.5">
      <c r="A340" s="26" t="s">
        <v>61</v>
      </c>
      <c s="31" t="s">
        <v>372</v>
      </c>
      <c s="31" t="s">
        <v>1741</v>
      </c>
      <c s="26" t="s">
        <v>63</v>
      </c>
      <c s="32" t="s">
        <v>1742</v>
      </c>
      <c s="33" t="s">
        <v>85</v>
      </c>
      <c s="34">
        <v>1</v>
      </c>
      <c s="35">
        <v>0</v>
      </c>
      <c s="35">
        <f>ROUND(ROUND(H340,2)*ROUND(G340,3),2)</f>
      </c>
      <c s="33" t="s">
        <v>66</v>
      </c>
      <c r="O340">
        <f>(I340*21)/100</f>
      </c>
      <c t="s">
        <v>33</v>
      </c>
    </row>
    <row r="341" spans="1:5" ht="12.75">
      <c r="A341" s="36" t="s">
        <v>67</v>
      </c>
      <c r="E341" s="37" t="s">
        <v>63</v>
      </c>
    </row>
    <row r="342" spans="1:5" ht="12.75">
      <c r="A342" s="38" t="s">
        <v>68</v>
      </c>
      <c r="E342" s="39" t="s">
        <v>1075</v>
      </c>
    </row>
    <row r="343" spans="1:5" ht="12.75">
      <c r="A343" t="s">
        <v>70</v>
      </c>
      <c r="E343" s="37" t="s">
        <v>982</v>
      </c>
    </row>
    <row r="344" spans="1:16" ht="25.5">
      <c r="A344" s="26" t="s">
        <v>61</v>
      </c>
      <c s="31" t="s">
        <v>376</v>
      </c>
      <c s="31" t="s">
        <v>1743</v>
      </c>
      <c s="26" t="s">
        <v>63</v>
      </c>
      <c s="32" t="s">
        <v>1744</v>
      </c>
      <c s="33" t="s">
        <v>85</v>
      </c>
      <c s="34">
        <v>4</v>
      </c>
      <c s="35">
        <v>0</v>
      </c>
      <c s="35">
        <f>ROUND(ROUND(H344,2)*ROUND(G344,3),2)</f>
      </c>
      <c s="33" t="s">
        <v>66</v>
      </c>
      <c r="O344">
        <f>(I344*21)/100</f>
      </c>
      <c t="s">
        <v>33</v>
      </c>
    </row>
    <row r="345" spans="1:5" ht="12.75">
      <c r="A345" s="36" t="s">
        <v>67</v>
      </c>
      <c r="E345" s="37" t="s">
        <v>63</v>
      </c>
    </row>
    <row r="346" spans="1:5" ht="12.75">
      <c r="A346" s="38" t="s">
        <v>68</v>
      </c>
      <c r="E346" s="39" t="s">
        <v>1323</v>
      </c>
    </row>
    <row r="347" spans="1:5" ht="12.75">
      <c r="A347" t="s">
        <v>70</v>
      </c>
      <c r="E347" s="37" t="s">
        <v>982</v>
      </c>
    </row>
    <row r="348" spans="1:16" ht="12.75">
      <c r="A348" s="26" t="s">
        <v>61</v>
      </c>
      <c s="31" t="s">
        <v>380</v>
      </c>
      <c s="31" t="s">
        <v>1745</v>
      </c>
      <c s="26" t="s">
        <v>63</v>
      </c>
      <c s="32" t="s">
        <v>1746</v>
      </c>
      <c s="33" t="s">
        <v>85</v>
      </c>
      <c s="34">
        <v>4</v>
      </c>
      <c s="35">
        <v>0</v>
      </c>
      <c s="35">
        <f>ROUND(ROUND(H348,2)*ROUND(G348,3),2)</f>
      </c>
      <c s="33" t="s">
        <v>66</v>
      </c>
      <c r="O348">
        <f>(I348*21)/100</f>
      </c>
      <c t="s">
        <v>33</v>
      </c>
    </row>
    <row r="349" spans="1:5" ht="12.75">
      <c r="A349" s="36" t="s">
        <v>67</v>
      </c>
      <c r="E349" s="37" t="s">
        <v>63</v>
      </c>
    </row>
    <row r="350" spans="1:5" ht="12.75">
      <c r="A350" s="38" t="s">
        <v>68</v>
      </c>
      <c r="E350" s="39" t="s">
        <v>1323</v>
      </c>
    </row>
    <row r="351" spans="1:5" ht="12.75">
      <c r="A351" t="s">
        <v>70</v>
      </c>
      <c r="E351" s="37" t="s">
        <v>982</v>
      </c>
    </row>
    <row r="352" spans="1:16" ht="25.5">
      <c r="A352" s="26" t="s">
        <v>61</v>
      </c>
      <c s="31" t="s">
        <v>384</v>
      </c>
      <c s="31" t="s">
        <v>1747</v>
      </c>
      <c s="26" t="s">
        <v>63</v>
      </c>
      <c s="32" t="s">
        <v>1748</v>
      </c>
      <c s="33" t="s">
        <v>85</v>
      </c>
      <c s="34">
        <v>15</v>
      </c>
      <c s="35">
        <v>0</v>
      </c>
      <c s="35">
        <f>ROUND(ROUND(H352,2)*ROUND(G352,3),2)</f>
      </c>
      <c s="33" t="s">
        <v>66</v>
      </c>
      <c r="O352">
        <f>(I352*21)/100</f>
      </c>
      <c t="s">
        <v>33</v>
      </c>
    </row>
    <row r="353" spans="1:5" ht="12.75">
      <c r="A353" s="36" t="s">
        <v>67</v>
      </c>
      <c r="E353" s="37" t="s">
        <v>63</v>
      </c>
    </row>
    <row r="354" spans="1:5" ht="12.75">
      <c r="A354" s="38" t="s">
        <v>68</v>
      </c>
      <c r="E354" s="39" t="s">
        <v>1642</v>
      </c>
    </row>
    <row r="355" spans="1:5" ht="12.75">
      <c r="A355" t="s">
        <v>70</v>
      </c>
      <c r="E355" s="37" t="s">
        <v>982</v>
      </c>
    </row>
    <row r="356" spans="1:16" ht="25.5">
      <c r="A356" s="26" t="s">
        <v>61</v>
      </c>
      <c s="31" t="s">
        <v>389</v>
      </c>
      <c s="31" t="s">
        <v>1749</v>
      </c>
      <c s="26" t="s">
        <v>63</v>
      </c>
      <c s="32" t="s">
        <v>1750</v>
      </c>
      <c s="33" t="s">
        <v>85</v>
      </c>
      <c s="34">
        <v>3</v>
      </c>
      <c s="35">
        <v>0</v>
      </c>
      <c s="35">
        <f>ROUND(ROUND(H356,2)*ROUND(G356,3),2)</f>
      </c>
      <c s="33" t="s">
        <v>66</v>
      </c>
      <c r="O356">
        <f>(I356*21)/100</f>
      </c>
      <c t="s">
        <v>33</v>
      </c>
    </row>
    <row r="357" spans="1:5" ht="12.75">
      <c r="A357" s="36" t="s">
        <v>67</v>
      </c>
      <c r="E357" s="37" t="s">
        <v>63</v>
      </c>
    </row>
    <row r="358" spans="1:5" ht="12.75">
      <c r="A358" s="38" t="s">
        <v>68</v>
      </c>
      <c r="E358" s="39" t="s">
        <v>1348</v>
      </c>
    </row>
    <row r="359" spans="1:5" ht="12.75">
      <c r="A359" t="s">
        <v>70</v>
      </c>
      <c r="E359" s="37" t="s">
        <v>982</v>
      </c>
    </row>
    <row r="360" spans="1:16" ht="25.5">
      <c r="A360" s="26" t="s">
        <v>61</v>
      </c>
      <c s="31" t="s">
        <v>392</v>
      </c>
      <c s="31" t="s">
        <v>1751</v>
      </c>
      <c s="26" t="s">
        <v>63</v>
      </c>
      <c s="32" t="s">
        <v>1752</v>
      </c>
      <c s="33" t="s">
        <v>85</v>
      </c>
      <c s="34">
        <v>30</v>
      </c>
      <c s="35">
        <v>0</v>
      </c>
      <c s="35">
        <f>ROUND(ROUND(H360,2)*ROUND(G360,3),2)</f>
      </c>
      <c s="33" t="s">
        <v>66</v>
      </c>
      <c r="O360">
        <f>(I360*21)/100</f>
      </c>
      <c t="s">
        <v>33</v>
      </c>
    </row>
    <row r="361" spans="1:5" ht="12.75">
      <c r="A361" s="36" t="s">
        <v>67</v>
      </c>
      <c r="E361" s="37" t="s">
        <v>63</v>
      </c>
    </row>
    <row r="362" spans="1:5" ht="12.75">
      <c r="A362" s="38" t="s">
        <v>68</v>
      </c>
      <c r="E362" s="39" t="s">
        <v>1753</v>
      </c>
    </row>
    <row r="363" spans="1:5" ht="12.75">
      <c r="A363" t="s">
        <v>70</v>
      </c>
      <c r="E363" s="37" t="s">
        <v>982</v>
      </c>
    </row>
    <row r="364" spans="1:16" ht="12.75">
      <c r="A364" s="26" t="s">
        <v>61</v>
      </c>
      <c s="31" t="s">
        <v>396</v>
      </c>
      <c s="31" t="s">
        <v>1754</v>
      </c>
      <c s="26" t="s">
        <v>63</v>
      </c>
      <c s="32" t="s">
        <v>1755</v>
      </c>
      <c s="33" t="s">
        <v>85</v>
      </c>
      <c s="34">
        <v>45</v>
      </c>
      <c s="35">
        <v>0</v>
      </c>
      <c s="35">
        <f>ROUND(ROUND(H364,2)*ROUND(G364,3),2)</f>
      </c>
      <c s="33" t="s">
        <v>66</v>
      </c>
      <c r="O364">
        <f>(I364*21)/100</f>
      </c>
      <c t="s">
        <v>33</v>
      </c>
    </row>
    <row r="365" spans="1:5" ht="12.75">
      <c r="A365" s="36" t="s">
        <v>67</v>
      </c>
      <c r="E365" s="37" t="s">
        <v>63</v>
      </c>
    </row>
    <row r="366" spans="1:5" ht="12.75">
      <c r="A366" s="38" t="s">
        <v>68</v>
      </c>
      <c r="E366" s="39" t="s">
        <v>1756</v>
      </c>
    </row>
    <row r="367" spans="1:5" ht="12.75">
      <c r="A367" t="s">
        <v>70</v>
      </c>
      <c r="E367" s="37" t="s">
        <v>982</v>
      </c>
    </row>
    <row r="368" spans="1:16" ht="12.75">
      <c r="A368" s="26" t="s">
        <v>61</v>
      </c>
      <c s="31" t="s">
        <v>400</v>
      </c>
      <c s="31" t="s">
        <v>1757</v>
      </c>
      <c s="26" t="s">
        <v>63</v>
      </c>
      <c s="32" t="s">
        <v>1335</v>
      </c>
      <c s="33" t="s">
        <v>1336</v>
      </c>
      <c s="34">
        <v>64</v>
      </c>
      <c s="35">
        <v>0</v>
      </c>
      <c s="35">
        <f>ROUND(ROUND(H368,2)*ROUND(G368,3),2)</f>
      </c>
      <c s="33"/>
      <c r="O368">
        <f>(I368*21)/100</f>
      </c>
      <c t="s">
        <v>33</v>
      </c>
    </row>
    <row r="369" spans="1:5" ht="12.75">
      <c r="A369" s="36" t="s">
        <v>67</v>
      </c>
      <c r="E369" s="37" t="s">
        <v>63</v>
      </c>
    </row>
    <row r="370" spans="1:5" ht="12.75">
      <c r="A370" s="38" t="s">
        <v>68</v>
      </c>
      <c r="E370" s="39" t="s">
        <v>1758</v>
      </c>
    </row>
    <row r="371" spans="1:5" ht="102">
      <c r="A371" t="s">
        <v>70</v>
      </c>
      <c r="E371" s="37" t="s">
        <v>1759</v>
      </c>
    </row>
    <row r="372" spans="1:16" ht="25.5">
      <c r="A372" s="26" t="s">
        <v>61</v>
      </c>
      <c s="31" t="s">
        <v>404</v>
      </c>
      <c s="31" t="s">
        <v>1760</v>
      </c>
      <c s="26" t="s">
        <v>63</v>
      </c>
      <c s="32" t="s">
        <v>1761</v>
      </c>
      <c s="33" t="s">
        <v>85</v>
      </c>
      <c s="34">
        <v>6</v>
      </c>
      <c s="35">
        <v>0</v>
      </c>
      <c s="35">
        <f>ROUND(ROUND(H372,2)*ROUND(G372,3),2)</f>
      </c>
      <c s="33"/>
      <c r="O372">
        <f>(I372*21)/100</f>
      </c>
      <c t="s">
        <v>33</v>
      </c>
    </row>
    <row r="373" spans="1:5" ht="12.75">
      <c r="A373" s="36" t="s">
        <v>67</v>
      </c>
      <c r="E373" s="37" t="s">
        <v>63</v>
      </c>
    </row>
    <row r="374" spans="1:5" ht="12.75">
      <c r="A374" s="38" t="s">
        <v>68</v>
      </c>
      <c r="E374" s="39" t="s">
        <v>1279</v>
      </c>
    </row>
    <row r="375" spans="1:5" ht="25.5">
      <c r="A375" t="s">
        <v>70</v>
      </c>
      <c r="E375" s="37" t="s">
        <v>1762</v>
      </c>
    </row>
    <row r="376" spans="1:16" ht="25.5">
      <c r="A376" s="26" t="s">
        <v>61</v>
      </c>
      <c s="31" t="s">
        <v>408</v>
      </c>
      <c s="31" t="s">
        <v>1763</v>
      </c>
      <c s="26" t="s">
        <v>63</v>
      </c>
      <c s="32" t="s">
        <v>1764</v>
      </c>
      <c s="33" t="s">
        <v>85</v>
      </c>
      <c s="34">
        <v>6</v>
      </c>
      <c s="35">
        <v>0</v>
      </c>
      <c s="35">
        <f>ROUND(ROUND(H376,2)*ROUND(G376,3),2)</f>
      </c>
      <c s="33"/>
      <c r="O376">
        <f>(I376*21)/100</f>
      </c>
      <c t="s">
        <v>33</v>
      </c>
    </row>
    <row r="377" spans="1:5" ht="12.75">
      <c r="A377" s="36" t="s">
        <v>67</v>
      </c>
      <c r="E377" s="37" t="s">
        <v>63</v>
      </c>
    </row>
    <row r="378" spans="1:5" ht="12.75">
      <c r="A378" s="38" t="s">
        <v>68</v>
      </c>
      <c r="E378" s="39" t="s">
        <v>1279</v>
      </c>
    </row>
    <row r="379" spans="1:5" ht="25.5">
      <c r="A379" t="s">
        <v>70</v>
      </c>
      <c r="E379" s="37" t="s">
        <v>1765</v>
      </c>
    </row>
    <row r="380" spans="1:16" ht="12.75">
      <c r="A380" s="26" t="s">
        <v>61</v>
      </c>
      <c s="31" t="s">
        <v>412</v>
      </c>
      <c s="31" t="s">
        <v>1766</v>
      </c>
      <c s="26" t="s">
        <v>63</v>
      </c>
      <c s="32" t="s">
        <v>1767</v>
      </c>
      <c s="33" t="s">
        <v>85</v>
      </c>
      <c s="34">
        <v>1</v>
      </c>
      <c s="35">
        <v>0</v>
      </c>
      <c s="35">
        <f>ROUND(ROUND(H380,2)*ROUND(G380,3),2)</f>
      </c>
      <c s="33"/>
      <c r="O380">
        <f>(I380*21)/100</f>
      </c>
      <c t="s">
        <v>33</v>
      </c>
    </row>
    <row r="381" spans="1:5" ht="12.75">
      <c r="A381" s="36" t="s">
        <v>67</v>
      </c>
      <c r="E381" s="37" t="s">
        <v>63</v>
      </c>
    </row>
    <row r="382" spans="1:5" ht="12.75">
      <c r="A382" s="38" t="s">
        <v>68</v>
      </c>
      <c r="E382" s="39" t="s">
        <v>1075</v>
      </c>
    </row>
    <row r="383" spans="1:5" ht="102">
      <c r="A383" t="s">
        <v>70</v>
      </c>
      <c r="E383" s="37" t="s">
        <v>1768</v>
      </c>
    </row>
    <row r="384" spans="1:16" ht="12.75">
      <c r="A384" s="26" t="s">
        <v>61</v>
      </c>
      <c s="31" t="s">
        <v>416</v>
      </c>
      <c s="31" t="s">
        <v>1769</v>
      </c>
      <c s="26" t="s">
        <v>63</v>
      </c>
      <c s="32" t="s">
        <v>1770</v>
      </c>
      <c s="33" t="s">
        <v>85</v>
      </c>
      <c s="34">
        <v>1</v>
      </c>
      <c s="35">
        <v>0</v>
      </c>
      <c s="35">
        <f>ROUND(ROUND(H384,2)*ROUND(G384,3),2)</f>
      </c>
      <c s="33"/>
      <c r="O384">
        <f>(I384*21)/100</f>
      </c>
      <c t="s">
        <v>33</v>
      </c>
    </row>
    <row r="385" spans="1:5" ht="12.75">
      <c r="A385" s="36" t="s">
        <v>67</v>
      </c>
      <c r="E385" s="37" t="s">
        <v>63</v>
      </c>
    </row>
    <row r="386" spans="1:5" ht="12.75">
      <c r="A386" s="38" t="s">
        <v>68</v>
      </c>
      <c r="E386" s="39" t="s">
        <v>1075</v>
      </c>
    </row>
    <row r="387" spans="1:5" ht="76.5">
      <c r="A387" t="s">
        <v>70</v>
      </c>
      <c r="E387" s="37" t="s">
        <v>1771</v>
      </c>
    </row>
    <row r="388" spans="1:16" ht="12.75">
      <c r="A388" s="26" t="s">
        <v>61</v>
      </c>
      <c s="31" t="s">
        <v>420</v>
      </c>
      <c s="31" t="s">
        <v>1772</v>
      </c>
      <c s="26" t="s">
        <v>63</v>
      </c>
      <c s="32" t="s">
        <v>1773</v>
      </c>
      <c s="33" t="s">
        <v>85</v>
      </c>
      <c s="34">
        <v>16</v>
      </c>
      <c s="35">
        <v>0</v>
      </c>
      <c s="35">
        <f>ROUND(ROUND(H388,2)*ROUND(G388,3),2)</f>
      </c>
      <c s="33"/>
      <c r="O388">
        <f>(I388*21)/100</f>
      </c>
      <c t="s">
        <v>33</v>
      </c>
    </row>
    <row r="389" spans="1:5" ht="12.75">
      <c r="A389" s="36" t="s">
        <v>67</v>
      </c>
      <c r="E389" s="37" t="s">
        <v>63</v>
      </c>
    </row>
    <row r="390" spans="1:5" ht="12.75">
      <c r="A390" s="38" t="s">
        <v>68</v>
      </c>
      <c r="E390" s="39" t="s">
        <v>1142</v>
      </c>
    </row>
    <row r="391" spans="1:5" ht="102">
      <c r="A391" t="s">
        <v>70</v>
      </c>
      <c r="E391" s="37" t="s">
        <v>1768</v>
      </c>
    </row>
    <row r="392" spans="1:16" ht="25.5">
      <c r="A392" s="26" t="s">
        <v>61</v>
      </c>
      <c s="31" t="s">
        <v>424</v>
      </c>
      <c s="31" t="s">
        <v>1774</v>
      </c>
      <c s="26" t="s">
        <v>63</v>
      </c>
      <c s="32" t="s">
        <v>1775</v>
      </c>
      <c s="33" t="s">
        <v>85</v>
      </c>
      <c s="34">
        <v>4</v>
      </c>
      <c s="35">
        <v>0</v>
      </c>
      <c s="35">
        <f>ROUND(ROUND(H392,2)*ROUND(G392,3),2)</f>
      </c>
      <c s="33"/>
      <c r="O392">
        <f>(I392*21)/100</f>
      </c>
      <c t="s">
        <v>33</v>
      </c>
    </row>
    <row r="393" spans="1:5" ht="12.75">
      <c r="A393" s="36" t="s">
        <v>67</v>
      </c>
      <c r="E393" s="37" t="s">
        <v>63</v>
      </c>
    </row>
    <row r="394" spans="1:5" ht="12.75">
      <c r="A394" s="38" t="s">
        <v>68</v>
      </c>
      <c r="E394" s="39" t="s">
        <v>1323</v>
      </c>
    </row>
    <row r="395" spans="1:5" ht="102">
      <c r="A395" t="s">
        <v>70</v>
      </c>
      <c r="E395" s="37" t="s">
        <v>1768</v>
      </c>
    </row>
    <row r="396" spans="1:16" ht="12.75">
      <c r="A396" s="26" t="s">
        <v>61</v>
      </c>
      <c s="31" t="s">
        <v>428</v>
      </c>
      <c s="31" t="s">
        <v>1776</v>
      </c>
      <c s="26" t="s">
        <v>63</v>
      </c>
      <c s="32" t="s">
        <v>1777</v>
      </c>
      <c s="33" t="s">
        <v>85</v>
      </c>
      <c s="34">
        <v>17</v>
      </c>
      <c s="35">
        <v>0</v>
      </c>
      <c s="35">
        <f>ROUND(ROUND(H396,2)*ROUND(G396,3),2)</f>
      </c>
      <c s="33"/>
      <c r="O396">
        <f>(I396*21)/100</f>
      </c>
      <c t="s">
        <v>33</v>
      </c>
    </row>
    <row r="397" spans="1:5" ht="12.75">
      <c r="A397" s="36" t="s">
        <v>67</v>
      </c>
      <c r="E397" s="37" t="s">
        <v>63</v>
      </c>
    </row>
    <row r="398" spans="1:5" ht="12.75">
      <c r="A398" s="38" t="s">
        <v>68</v>
      </c>
      <c r="E398" s="39" t="s">
        <v>1778</v>
      </c>
    </row>
    <row r="399" spans="1:5" ht="51">
      <c r="A399" t="s">
        <v>70</v>
      </c>
      <c r="E399" s="37" t="s">
        <v>1779</v>
      </c>
    </row>
    <row r="400" spans="1:16" ht="12.75">
      <c r="A400" s="26" t="s">
        <v>61</v>
      </c>
      <c s="31" t="s">
        <v>432</v>
      </c>
      <c s="31" t="s">
        <v>1780</v>
      </c>
      <c s="26" t="s">
        <v>63</v>
      </c>
      <c s="32" t="s">
        <v>1781</v>
      </c>
      <c s="33" t="s">
        <v>85</v>
      </c>
      <c s="34">
        <v>17</v>
      </c>
      <c s="35">
        <v>0</v>
      </c>
      <c s="35">
        <f>ROUND(ROUND(H400,2)*ROUND(G400,3),2)</f>
      </c>
      <c s="33"/>
      <c r="O400">
        <f>(I400*21)/100</f>
      </c>
      <c t="s">
        <v>33</v>
      </c>
    </row>
    <row r="401" spans="1:5" ht="12.75">
      <c r="A401" s="36" t="s">
        <v>67</v>
      </c>
      <c r="E401" s="37" t="s">
        <v>63</v>
      </c>
    </row>
    <row r="402" spans="1:5" ht="12.75">
      <c r="A402" s="38" t="s">
        <v>68</v>
      </c>
      <c r="E402" s="39" t="s">
        <v>1778</v>
      </c>
    </row>
    <row r="403" spans="1:5" ht="76.5">
      <c r="A403" t="s">
        <v>70</v>
      </c>
      <c r="E403" s="37" t="s">
        <v>1771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1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0+O11+O20+O29</f>
      </c>
      <c t="s">
        <v>32</v>
      </c>
    </row>
    <row r="3" spans="1:16" ht="15" customHeight="1">
      <c r="A3" t="s">
        <v>12</v>
      </c>
      <c s="12" t="s">
        <v>14</v>
      </c>
      <c s="13" t="s">
        <v>15</v>
      </c>
      <c s="1"/>
      <c s="14" t="s">
        <v>16</v>
      </c>
      <c s="1"/>
      <c s="9"/>
      <c s="8" t="s">
        <v>1782</v>
      </c>
      <c s="40">
        <f>0+I11+I20+I29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1597</v>
      </c>
      <c s="1"/>
      <c s="14" t="s">
        <v>1598</v>
      </c>
      <c s="1"/>
      <c s="1"/>
      <c s="1"/>
      <c s="1"/>
      <c s="1"/>
    </row>
    <row r="7" spans="1:10" ht="12.75" customHeight="1">
      <c r="A7" t="s">
        <v>27</v>
      </c>
      <c s="16" t="s">
        <v>28</v>
      </c>
      <c s="17" t="s">
        <v>1782</v>
      </c>
      <c s="6"/>
      <c s="18" t="s">
        <v>1783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f>
      </c>
      <c>
        <f>0+O12+O16</f>
      </c>
    </row>
    <row r="12" spans="1:16" ht="12.75">
      <c r="A12" s="26" t="s">
        <v>61</v>
      </c>
      <c s="31" t="s">
        <v>39</v>
      </c>
      <c s="31" t="s">
        <v>780</v>
      </c>
      <c s="26" t="s">
        <v>63</v>
      </c>
      <c s="32" t="s">
        <v>781</v>
      </c>
      <c s="33" t="s">
        <v>85</v>
      </c>
      <c s="34">
        <v>57</v>
      </c>
      <c s="35">
        <v>0</v>
      </c>
      <c s="35">
        <f>ROUND(ROUND(H12,2)*ROUND(G12,3),2)</f>
      </c>
      <c s="33" t="s">
        <v>66</v>
      </c>
      <c r="O12">
        <f>(I12*21)/100</f>
      </c>
      <c t="s">
        <v>33</v>
      </c>
    </row>
    <row r="13" spans="1:5" ht="12.75">
      <c r="A13" s="36" t="s">
        <v>67</v>
      </c>
      <c r="E13" s="37" t="s">
        <v>63</v>
      </c>
    </row>
    <row r="14" spans="1:5" ht="12.75">
      <c r="A14" s="38" t="s">
        <v>68</v>
      </c>
      <c r="E14" s="39" t="s">
        <v>1785</v>
      </c>
    </row>
    <row r="15" spans="1:5" ht="165.75">
      <c r="A15" t="s">
        <v>70</v>
      </c>
      <c r="E15" s="37" t="s">
        <v>1786</v>
      </c>
    </row>
    <row r="16" spans="1:16" ht="12.75">
      <c r="A16" s="26" t="s">
        <v>61</v>
      </c>
      <c s="31" t="s">
        <v>33</v>
      </c>
      <c s="31" t="s">
        <v>1482</v>
      </c>
      <c s="26" t="s">
        <v>63</v>
      </c>
      <c s="32" t="s">
        <v>1483</v>
      </c>
      <c s="33" t="s">
        <v>81</v>
      </c>
      <c s="34">
        <v>200</v>
      </c>
      <c s="35">
        <v>0</v>
      </c>
      <c s="35">
        <f>ROUND(ROUND(H16,2)*ROUND(G16,3),2)</f>
      </c>
      <c s="33" t="s">
        <v>66</v>
      </c>
      <c r="O16">
        <f>(I16*21)/100</f>
      </c>
      <c t="s">
        <v>33</v>
      </c>
    </row>
    <row r="17" spans="1:5" ht="12.75">
      <c r="A17" s="36" t="s">
        <v>67</v>
      </c>
      <c r="E17" s="37" t="s">
        <v>63</v>
      </c>
    </row>
    <row r="18" spans="1:5" ht="12.75">
      <c r="A18" s="38" t="s">
        <v>68</v>
      </c>
      <c r="E18" s="39" t="s">
        <v>1787</v>
      </c>
    </row>
    <row r="19" spans="1:5" ht="140.25">
      <c r="A19" t="s">
        <v>70</v>
      </c>
      <c r="E19" s="37" t="s">
        <v>1788</v>
      </c>
    </row>
    <row r="20" spans="1:18" ht="12.75" customHeight="1">
      <c r="A20" s="6" t="s">
        <v>58</v>
      </c>
      <c s="6"/>
      <c s="42" t="s">
        <v>59</v>
      </c>
      <c s="6"/>
      <c s="29" t="s">
        <v>1007</v>
      </c>
      <c s="6"/>
      <c s="6"/>
      <c s="6"/>
      <c s="43">
        <f>0+Q20</f>
      </c>
      <c s="6"/>
      <c r="O20">
        <f>0+R20</f>
      </c>
      <c r="Q20">
        <f>0+I21+I25</f>
      </c>
      <c>
        <f>0+O21+O25</f>
      </c>
    </row>
    <row r="21" spans="1:16" ht="12.75">
      <c r="A21" s="26" t="s">
        <v>61</v>
      </c>
      <c s="31" t="s">
        <v>32</v>
      </c>
      <c s="31" t="s">
        <v>1025</v>
      </c>
      <c s="26" t="s">
        <v>63</v>
      </c>
      <c s="32" t="s">
        <v>1026</v>
      </c>
      <c s="33" t="s">
        <v>81</v>
      </c>
      <c s="34">
        <v>100</v>
      </c>
      <c s="35">
        <v>0</v>
      </c>
      <c s="35">
        <f>ROUND(ROUND(H21,2)*ROUND(G21,3),2)</f>
      </c>
      <c s="33" t="s">
        <v>66</v>
      </c>
      <c r="O21">
        <f>(I21*21)/100</f>
      </c>
      <c t="s">
        <v>33</v>
      </c>
    </row>
    <row r="22" spans="1:5" ht="12.75">
      <c r="A22" s="36" t="s">
        <v>67</v>
      </c>
      <c r="E22" s="37" t="s">
        <v>63</v>
      </c>
    </row>
    <row r="23" spans="1:5" ht="12.75">
      <c r="A23" s="38" t="s">
        <v>68</v>
      </c>
      <c r="E23" s="39" t="s">
        <v>1789</v>
      </c>
    </row>
    <row r="24" spans="1:5" ht="153">
      <c r="A24" t="s">
        <v>70</v>
      </c>
      <c r="E24" s="37" t="s">
        <v>1790</v>
      </c>
    </row>
    <row r="25" spans="1:16" ht="12.75">
      <c r="A25" s="26" t="s">
        <v>61</v>
      </c>
      <c s="31" t="s">
        <v>43</v>
      </c>
      <c s="31" t="s">
        <v>1500</v>
      </c>
      <c s="26" t="s">
        <v>63</v>
      </c>
      <c s="32" t="s">
        <v>1501</v>
      </c>
      <c s="33" t="s">
        <v>85</v>
      </c>
      <c s="34">
        <v>5</v>
      </c>
      <c s="35">
        <v>0</v>
      </c>
      <c s="35">
        <f>ROUND(ROUND(H25,2)*ROUND(G25,3),2)</f>
      </c>
      <c s="33" t="s">
        <v>66</v>
      </c>
      <c r="O25">
        <f>(I25*21)/100</f>
      </c>
      <c t="s">
        <v>33</v>
      </c>
    </row>
    <row r="26" spans="1:5" ht="12.75">
      <c r="A26" s="36" t="s">
        <v>67</v>
      </c>
      <c r="E26" s="37" t="s">
        <v>63</v>
      </c>
    </row>
    <row r="27" spans="1:5" ht="12.75">
      <c r="A27" s="38" t="s">
        <v>68</v>
      </c>
      <c r="E27" s="39" t="s">
        <v>1159</v>
      </c>
    </row>
    <row r="28" spans="1:5" ht="191.25">
      <c r="A28" t="s">
        <v>70</v>
      </c>
      <c r="E28" s="37" t="s">
        <v>1791</v>
      </c>
    </row>
    <row r="29" spans="1:18" ht="12.75" customHeight="1">
      <c r="A29" s="6" t="s">
        <v>58</v>
      </c>
      <c s="6"/>
      <c s="42" t="s">
        <v>345</v>
      </c>
      <c s="6"/>
      <c s="29" t="s">
        <v>1160</v>
      </c>
      <c s="6"/>
      <c s="6"/>
      <c s="6"/>
      <c s="43">
        <f>0+Q29</f>
      </c>
      <c s="6"/>
      <c r="O29">
        <f>0+R29</f>
      </c>
      <c r="Q29">
        <f>0+I30+I34+I38+I42+I46+I50+I54+I58+I62+I66+I70+I74+I78+I82+I86+I90+I94+I98+I102+I106+I110+I114+I118+I122+I126+I130+I134+I138+I142+I146+I150+I154+I158+I162+I166+I170+I174+I178+I182+I186+I190+I194+I198+I202+I206+I210</f>
      </c>
      <c>
        <f>0+O30+O34+O38+O42+O46+O50+O54+O58+O62+O66+O70+O74+O78+O82+O86+O90+O94+O98+O102+O106+O110+O114+O118+O122+O126+O130+O134+O138+O142+O146+O150+O154+O158+O162+O166+O170+O174+O178+O182+O186+O190+O194+O198+O202+O206+O210</f>
      </c>
    </row>
    <row r="30" spans="1:16" ht="12.75">
      <c r="A30" s="26" t="s">
        <v>61</v>
      </c>
      <c s="31" t="s">
        <v>45</v>
      </c>
      <c s="31" t="s">
        <v>1665</v>
      </c>
      <c s="26" t="s">
        <v>63</v>
      </c>
      <c s="32" t="s">
        <v>1666</v>
      </c>
      <c s="33" t="s">
        <v>146</v>
      </c>
      <c s="34">
        <v>15</v>
      </c>
      <c s="35">
        <v>0</v>
      </c>
      <c s="35">
        <f>ROUND(ROUND(H30,2)*ROUND(G30,3),2)</f>
      </c>
      <c s="33" t="s">
        <v>66</v>
      </c>
      <c r="O30">
        <f>(I30*21)/100</f>
      </c>
      <c t="s">
        <v>33</v>
      </c>
    </row>
    <row r="31" spans="1:5" ht="12.75">
      <c r="A31" s="36" t="s">
        <v>67</v>
      </c>
      <c r="E31" s="37" t="s">
        <v>63</v>
      </c>
    </row>
    <row r="32" spans="1:5" ht="12.75">
      <c r="A32" s="38" t="s">
        <v>68</v>
      </c>
      <c r="E32" s="39" t="s">
        <v>1792</v>
      </c>
    </row>
    <row r="33" spans="1:5" ht="178.5">
      <c r="A33" t="s">
        <v>70</v>
      </c>
      <c r="E33" s="37" t="s">
        <v>1793</v>
      </c>
    </row>
    <row r="34" spans="1:16" ht="12.75">
      <c r="A34" s="26" t="s">
        <v>61</v>
      </c>
      <c s="31" t="s">
        <v>47</v>
      </c>
      <c s="31" t="s">
        <v>1668</v>
      </c>
      <c s="26" t="s">
        <v>63</v>
      </c>
      <c s="32" t="s">
        <v>1669</v>
      </c>
      <c s="33" t="s">
        <v>146</v>
      </c>
      <c s="34">
        <v>15</v>
      </c>
      <c s="35">
        <v>0</v>
      </c>
      <c s="35">
        <f>ROUND(ROUND(H34,2)*ROUND(G34,3),2)</f>
      </c>
      <c s="33" t="s">
        <v>66</v>
      </c>
      <c r="O34">
        <f>(I34*21)/100</f>
      </c>
      <c t="s">
        <v>33</v>
      </c>
    </row>
    <row r="35" spans="1:5" ht="12.75">
      <c r="A35" s="36" t="s">
        <v>67</v>
      </c>
      <c r="E35" s="37" t="s">
        <v>63</v>
      </c>
    </row>
    <row r="36" spans="1:5" ht="12.75">
      <c r="A36" s="38" t="s">
        <v>68</v>
      </c>
      <c r="E36" s="39" t="s">
        <v>1792</v>
      </c>
    </row>
    <row r="37" spans="1:5" ht="178.5">
      <c r="A37" t="s">
        <v>70</v>
      </c>
      <c r="E37" s="37" t="s">
        <v>1794</v>
      </c>
    </row>
    <row r="38" spans="1:16" ht="12.75">
      <c r="A38" s="26" t="s">
        <v>61</v>
      </c>
      <c s="31" t="s">
        <v>87</v>
      </c>
      <c s="31" t="s">
        <v>1795</v>
      </c>
      <c s="26" t="s">
        <v>63</v>
      </c>
      <c s="32" t="s">
        <v>1796</v>
      </c>
      <c s="33" t="s">
        <v>85</v>
      </c>
      <c s="34">
        <v>1</v>
      </c>
      <c s="35">
        <v>0</v>
      </c>
      <c s="35">
        <f>ROUND(ROUND(H38,2)*ROUND(G38,3),2)</f>
      </c>
      <c s="33" t="s">
        <v>66</v>
      </c>
      <c r="O38">
        <f>(I38*21)/100</f>
      </c>
      <c t="s">
        <v>33</v>
      </c>
    </row>
    <row r="39" spans="1:5" ht="12.75">
      <c r="A39" s="36" t="s">
        <v>67</v>
      </c>
      <c r="E39" s="37" t="s">
        <v>63</v>
      </c>
    </row>
    <row r="40" spans="1:5" ht="12.75">
      <c r="A40" s="38" t="s">
        <v>68</v>
      </c>
      <c r="E40" s="39" t="s">
        <v>1075</v>
      </c>
    </row>
    <row r="41" spans="1:5" ht="204">
      <c r="A41" t="s">
        <v>70</v>
      </c>
      <c r="E41" s="37" t="s">
        <v>1797</v>
      </c>
    </row>
    <row r="42" spans="1:16" ht="12.75">
      <c r="A42" s="26" t="s">
        <v>61</v>
      </c>
      <c s="31" t="s">
        <v>91</v>
      </c>
      <c s="31" t="s">
        <v>1798</v>
      </c>
      <c s="26" t="s">
        <v>63</v>
      </c>
      <c s="32" t="s">
        <v>1799</v>
      </c>
      <c s="33" t="s">
        <v>85</v>
      </c>
      <c s="34">
        <v>4</v>
      </c>
      <c s="35">
        <v>0</v>
      </c>
      <c s="35">
        <f>ROUND(ROUND(H42,2)*ROUND(G42,3),2)</f>
      </c>
      <c s="33" t="s">
        <v>66</v>
      </c>
      <c r="O42">
        <f>(I42*21)/100</f>
      </c>
      <c t="s">
        <v>33</v>
      </c>
    </row>
    <row r="43" spans="1:5" ht="12.75">
      <c r="A43" s="36" t="s">
        <v>67</v>
      </c>
      <c r="E43" s="37" t="s">
        <v>63</v>
      </c>
    </row>
    <row r="44" spans="1:5" ht="12.75">
      <c r="A44" s="38" t="s">
        <v>68</v>
      </c>
      <c r="E44" s="39" t="s">
        <v>1323</v>
      </c>
    </row>
    <row r="45" spans="1:5" ht="306">
      <c r="A45" t="s">
        <v>70</v>
      </c>
      <c r="E45" s="37" t="s">
        <v>1800</v>
      </c>
    </row>
    <row r="46" spans="1:16" ht="12.75">
      <c r="A46" s="26" t="s">
        <v>61</v>
      </c>
      <c s="31" t="s">
        <v>50</v>
      </c>
      <c s="31" t="s">
        <v>1801</v>
      </c>
      <c s="26" t="s">
        <v>63</v>
      </c>
      <c s="32" t="s">
        <v>1802</v>
      </c>
      <c s="33" t="s">
        <v>85</v>
      </c>
      <c s="34">
        <v>2</v>
      </c>
      <c s="35">
        <v>0</v>
      </c>
      <c s="35">
        <f>ROUND(ROUND(H46,2)*ROUND(G46,3),2)</f>
      </c>
      <c s="33" t="s">
        <v>66</v>
      </c>
      <c r="O46">
        <f>(I46*21)/100</f>
      </c>
      <c t="s">
        <v>33</v>
      </c>
    </row>
    <row r="47" spans="1:5" ht="12.75">
      <c r="A47" s="36" t="s">
        <v>67</v>
      </c>
      <c r="E47" s="37" t="s">
        <v>63</v>
      </c>
    </row>
    <row r="48" spans="1:5" ht="12.75">
      <c r="A48" s="38" t="s">
        <v>68</v>
      </c>
      <c r="E48" s="39" t="s">
        <v>1081</v>
      </c>
    </row>
    <row r="49" spans="1:5" ht="216.75">
      <c r="A49" t="s">
        <v>70</v>
      </c>
      <c r="E49" s="37" t="s">
        <v>1803</v>
      </c>
    </row>
    <row r="50" spans="1:16" ht="12.75">
      <c r="A50" s="26" t="s">
        <v>61</v>
      </c>
      <c s="31" t="s">
        <v>52</v>
      </c>
      <c s="31" t="s">
        <v>1804</v>
      </c>
      <c s="26" t="s">
        <v>63</v>
      </c>
      <c s="32" t="s">
        <v>1805</v>
      </c>
      <c s="33" t="s">
        <v>85</v>
      </c>
      <c s="34">
        <v>2</v>
      </c>
      <c s="35">
        <v>0</v>
      </c>
      <c s="35">
        <f>ROUND(ROUND(H50,2)*ROUND(G50,3),2)</f>
      </c>
      <c s="33" t="s">
        <v>66</v>
      </c>
      <c r="O50">
        <f>(I50*21)/100</f>
      </c>
      <c t="s">
        <v>33</v>
      </c>
    </row>
    <row r="51" spans="1:5" ht="12.75">
      <c r="A51" s="36" t="s">
        <v>67</v>
      </c>
      <c r="E51" s="37" t="s">
        <v>63</v>
      </c>
    </row>
    <row r="52" spans="1:5" ht="12.75">
      <c r="A52" s="38" t="s">
        <v>68</v>
      </c>
      <c r="E52" s="39" t="s">
        <v>1081</v>
      </c>
    </row>
    <row r="53" spans="1:5" ht="331.5">
      <c r="A53" t="s">
        <v>70</v>
      </c>
      <c r="E53" s="37" t="s">
        <v>1806</v>
      </c>
    </row>
    <row r="54" spans="1:16" ht="12.75">
      <c r="A54" s="26" t="s">
        <v>61</v>
      </c>
      <c s="31" t="s">
        <v>54</v>
      </c>
      <c s="31" t="s">
        <v>1807</v>
      </c>
      <c s="26" t="s">
        <v>63</v>
      </c>
      <c s="32" t="s">
        <v>1808</v>
      </c>
      <c s="33" t="s">
        <v>85</v>
      </c>
      <c s="34">
        <v>4</v>
      </c>
      <c s="35">
        <v>0</v>
      </c>
      <c s="35">
        <f>ROUND(ROUND(H54,2)*ROUND(G54,3),2)</f>
      </c>
      <c s="33" t="s">
        <v>66</v>
      </c>
      <c r="O54">
        <f>(I54*21)/100</f>
      </c>
      <c t="s">
        <v>33</v>
      </c>
    </row>
    <row r="55" spans="1:5" ht="12.75">
      <c r="A55" s="36" t="s">
        <v>67</v>
      </c>
      <c r="E55" s="37" t="s">
        <v>63</v>
      </c>
    </row>
    <row r="56" spans="1:5" ht="12.75">
      <c r="A56" s="38" t="s">
        <v>68</v>
      </c>
      <c r="E56" s="39" t="s">
        <v>1323</v>
      </c>
    </row>
    <row r="57" spans="1:5" ht="216.75">
      <c r="A57" t="s">
        <v>70</v>
      </c>
      <c r="E57" s="37" t="s">
        <v>1809</v>
      </c>
    </row>
    <row r="58" spans="1:16" ht="12.75">
      <c r="A58" s="26" t="s">
        <v>61</v>
      </c>
      <c s="31" t="s">
        <v>103</v>
      </c>
      <c s="31" t="s">
        <v>1810</v>
      </c>
      <c s="26" t="s">
        <v>63</v>
      </c>
      <c s="32" t="s">
        <v>1811</v>
      </c>
      <c s="33" t="s">
        <v>85</v>
      </c>
      <c s="34">
        <v>4</v>
      </c>
      <c s="35">
        <v>0</v>
      </c>
      <c s="35">
        <f>ROUND(ROUND(H58,2)*ROUND(G58,3),2)</f>
      </c>
      <c s="33" t="s">
        <v>66</v>
      </c>
      <c r="O58">
        <f>(I58*21)/100</f>
      </c>
      <c t="s">
        <v>33</v>
      </c>
    </row>
    <row r="59" spans="1:5" ht="12.75">
      <c r="A59" s="36" t="s">
        <v>67</v>
      </c>
      <c r="E59" s="37" t="s">
        <v>63</v>
      </c>
    </row>
    <row r="60" spans="1:5" ht="12.75">
      <c r="A60" s="38" t="s">
        <v>68</v>
      </c>
      <c r="E60" s="39" t="s">
        <v>1323</v>
      </c>
    </row>
    <row r="61" spans="1:5" ht="306">
      <c r="A61" t="s">
        <v>70</v>
      </c>
      <c r="E61" s="37" t="s">
        <v>1812</v>
      </c>
    </row>
    <row r="62" spans="1:16" ht="25.5">
      <c r="A62" s="26" t="s">
        <v>61</v>
      </c>
      <c s="31" t="s">
        <v>107</v>
      </c>
      <c s="31" t="s">
        <v>1813</v>
      </c>
      <c s="26" t="s">
        <v>63</v>
      </c>
      <c s="32" t="s">
        <v>1814</v>
      </c>
      <c s="33" t="s">
        <v>85</v>
      </c>
      <c s="34">
        <v>16</v>
      </c>
      <c s="35">
        <v>0</v>
      </c>
      <c s="35">
        <f>ROUND(ROUND(H62,2)*ROUND(G62,3),2)</f>
      </c>
      <c s="33" t="s">
        <v>66</v>
      </c>
      <c r="O62">
        <f>(I62*21)/100</f>
      </c>
      <c t="s">
        <v>33</v>
      </c>
    </row>
    <row r="63" spans="1:5" ht="12.75">
      <c r="A63" s="36" t="s">
        <v>67</v>
      </c>
      <c r="E63" s="37" t="s">
        <v>63</v>
      </c>
    </row>
    <row r="64" spans="1:5" ht="12.75">
      <c r="A64" s="38" t="s">
        <v>68</v>
      </c>
      <c r="E64" s="39" t="s">
        <v>1142</v>
      </c>
    </row>
    <row r="65" spans="1:5" ht="293.25">
      <c r="A65" t="s">
        <v>70</v>
      </c>
      <c r="E65" s="37" t="s">
        <v>1815</v>
      </c>
    </row>
    <row r="66" spans="1:16" ht="12.75">
      <c r="A66" s="26" t="s">
        <v>61</v>
      </c>
      <c s="31" t="s">
        <v>111</v>
      </c>
      <c s="31" t="s">
        <v>1816</v>
      </c>
      <c s="26" t="s">
        <v>63</v>
      </c>
      <c s="32" t="s">
        <v>1817</v>
      </c>
      <c s="33" t="s">
        <v>85</v>
      </c>
      <c s="34">
        <v>16</v>
      </c>
      <c s="35">
        <v>0</v>
      </c>
      <c s="35">
        <f>ROUND(ROUND(H66,2)*ROUND(G66,3),2)</f>
      </c>
      <c s="33" t="s">
        <v>66</v>
      </c>
      <c r="O66">
        <f>(I66*21)/100</f>
      </c>
      <c t="s">
        <v>33</v>
      </c>
    </row>
    <row r="67" spans="1:5" ht="12.75">
      <c r="A67" s="36" t="s">
        <v>67</v>
      </c>
      <c r="E67" s="37" t="s">
        <v>63</v>
      </c>
    </row>
    <row r="68" spans="1:5" ht="12.75">
      <c r="A68" s="38" t="s">
        <v>68</v>
      </c>
      <c r="E68" s="39" t="s">
        <v>1142</v>
      </c>
    </row>
    <row r="69" spans="1:5" ht="204">
      <c r="A69" t="s">
        <v>70</v>
      </c>
      <c r="E69" s="37" t="s">
        <v>1818</v>
      </c>
    </row>
    <row r="70" spans="1:16" ht="12.75">
      <c r="A70" s="26" t="s">
        <v>61</v>
      </c>
      <c s="31" t="s">
        <v>115</v>
      </c>
      <c s="31" t="s">
        <v>1819</v>
      </c>
      <c s="26" t="s">
        <v>63</v>
      </c>
      <c s="32" t="s">
        <v>1820</v>
      </c>
      <c s="33" t="s">
        <v>85</v>
      </c>
      <c s="34">
        <v>11</v>
      </c>
      <c s="35">
        <v>0</v>
      </c>
      <c s="35">
        <f>ROUND(ROUND(H70,2)*ROUND(G70,3),2)</f>
      </c>
      <c s="33" t="s">
        <v>66</v>
      </c>
      <c r="O70">
        <f>(I70*21)/100</f>
      </c>
      <c t="s">
        <v>33</v>
      </c>
    </row>
    <row r="71" spans="1:5" ht="12.75">
      <c r="A71" s="36" t="s">
        <v>67</v>
      </c>
      <c r="E71" s="37" t="s">
        <v>63</v>
      </c>
    </row>
    <row r="72" spans="1:5" ht="12.75">
      <c r="A72" s="38" t="s">
        <v>68</v>
      </c>
      <c r="E72" s="39" t="s">
        <v>1706</v>
      </c>
    </row>
    <row r="73" spans="1:5" ht="293.25">
      <c r="A73" t="s">
        <v>70</v>
      </c>
      <c r="E73" s="37" t="s">
        <v>1815</v>
      </c>
    </row>
    <row r="74" spans="1:16" ht="25.5">
      <c r="A74" s="26" t="s">
        <v>61</v>
      </c>
      <c s="31" t="s">
        <v>119</v>
      </c>
      <c s="31" t="s">
        <v>1821</v>
      </c>
      <c s="26" t="s">
        <v>63</v>
      </c>
      <c s="32" t="s">
        <v>1822</v>
      </c>
      <c s="33" t="s">
        <v>85</v>
      </c>
      <c s="34">
        <v>12</v>
      </c>
      <c s="35">
        <v>0</v>
      </c>
      <c s="35">
        <f>ROUND(ROUND(H74,2)*ROUND(G74,3),2)</f>
      </c>
      <c s="33" t="s">
        <v>66</v>
      </c>
      <c r="O74">
        <f>(I74*21)/100</f>
      </c>
      <c t="s">
        <v>33</v>
      </c>
    </row>
    <row r="75" spans="1:5" ht="12.75">
      <c r="A75" s="36" t="s">
        <v>67</v>
      </c>
      <c r="E75" s="37" t="s">
        <v>63</v>
      </c>
    </row>
    <row r="76" spans="1:5" ht="12.75">
      <c r="A76" s="38" t="s">
        <v>68</v>
      </c>
      <c r="E76" s="39" t="s">
        <v>1628</v>
      </c>
    </row>
    <row r="77" spans="1:5" ht="318.75">
      <c r="A77" t="s">
        <v>70</v>
      </c>
      <c r="E77" s="37" t="s">
        <v>1823</v>
      </c>
    </row>
    <row r="78" spans="1:16" ht="12.75">
      <c r="A78" s="26" t="s">
        <v>61</v>
      </c>
      <c s="31" t="s">
        <v>123</v>
      </c>
      <c s="31" t="s">
        <v>1824</v>
      </c>
      <c s="26" t="s">
        <v>63</v>
      </c>
      <c s="32" t="s">
        <v>1825</v>
      </c>
      <c s="33" t="s">
        <v>85</v>
      </c>
      <c s="34">
        <v>23</v>
      </c>
      <c s="35">
        <v>0</v>
      </c>
      <c s="35">
        <f>ROUND(ROUND(H78,2)*ROUND(G78,3),2)</f>
      </c>
      <c s="33" t="s">
        <v>66</v>
      </c>
      <c r="O78">
        <f>(I78*21)/100</f>
      </c>
      <c t="s">
        <v>33</v>
      </c>
    </row>
    <row r="79" spans="1:5" ht="12.75">
      <c r="A79" s="36" t="s">
        <v>67</v>
      </c>
      <c r="E79" s="37" t="s">
        <v>63</v>
      </c>
    </row>
    <row r="80" spans="1:5" ht="12.75">
      <c r="A80" s="38" t="s">
        <v>68</v>
      </c>
      <c r="E80" s="39" t="s">
        <v>1145</v>
      </c>
    </row>
    <row r="81" spans="1:5" ht="204">
      <c r="A81" t="s">
        <v>70</v>
      </c>
      <c r="E81" s="37" t="s">
        <v>1818</v>
      </c>
    </row>
    <row r="82" spans="1:16" ht="12.75">
      <c r="A82" s="26" t="s">
        <v>61</v>
      </c>
      <c s="31" t="s">
        <v>127</v>
      </c>
      <c s="31" t="s">
        <v>1826</v>
      </c>
      <c s="26" t="s">
        <v>63</v>
      </c>
      <c s="32" t="s">
        <v>1827</v>
      </c>
      <c s="33" t="s">
        <v>85</v>
      </c>
      <c s="34">
        <v>60</v>
      </c>
      <c s="35">
        <v>0</v>
      </c>
      <c s="35">
        <f>ROUND(ROUND(H82,2)*ROUND(G82,3),2)</f>
      </c>
      <c s="33" t="s">
        <v>66</v>
      </c>
      <c r="O82">
        <f>(I82*21)/100</f>
      </c>
      <c t="s">
        <v>33</v>
      </c>
    </row>
    <row r="83" spans="1:5" ht="12.75">
      <c r="A83" s="36" t="s">
        <v>67</v>
      </c>
      <c r="E83" s="37" t="s">
        <v>63</v>
      </c>
    </row>
    <row r="84" spans="1:5" ht="12.75">
      <c r="A84" s="38" t="s">
        <v>68</v>
      </c>
      <c r="E84" s="39" t="s">
        <v>1720</v>
      </c>
    </row>
    <row r="85" spans="1:5" ht="293.25">
      <c r="A85" t="s">
        <v>70</v>
      </c>
      <c r="E85" s="37" t="s">
        <v>1815</v>
      </c>
    </row>
    <row r="86" spans="1:16" ht="12.75">
      <c r="A86" s="26" t="s">
        <v>61</v>
      </c>
      <c s="31" t="s">
        <v>131</v>
      </c>
      <c s="31" t="s">
        <v>1828</v>
      </c>
      <c s="26" t="s">
        <v>63</v>
      </c>
      <c s="32" t="s">
        <v>1829</v>
      </c>
      <c s="33" t="s">
        <v>85</v>
      </c>
      <c s="34">
        <v>60</v>
      </c>
      <c s="35">
        <v>0</v>
      </c>
      <c s="35">
        <f>ROUND(ROUND(H86,2)*ROUND(G86,3),2)</f>
      </c>
      <c s="33" t="s">
        <v>66</v>
      </c>
      <c r="O86">
        <f>(I86*21)/100</f>
      </c>
      <c t="s">
        <v>33</v>
      </c>
    </row>
    <row r="87" spans="1:5" ht="12.75">
      <c r="A87" s="36" t="s">
        <v>67</v>
      </c>
      <c r="E87" s="37" t="s">
        <v>63</v>
      </c>
    </row>
    <row r="88" spans="1:5" ht="12.75">
      <c r="A88" s="38" t="s">
        <v>68</v>
      </c>
      <c r="E88" s="39" t="s">
        <v>1720</v>
      </c>
    </row>
    <row r="89" spans="1:5" ht="204">
      <c r="A89" t="s">
        <v>70</v>
      </c>
      <c r="E89" s="37" t="s">
        <v>1818</v>
      </c>
    </row>
    <row r="90" spans="1:16" ht="12.75">
      <c r="A90" s="26" t="s">
        <v>61</v>
      </c>
      <c s="31" t="s">
        <v>135</v>
      </c>
      <c s="31" t="s">
        <v>1830</v>
      </c>
      <c s="26" t="s">
        <v>63</v>
      </c>
      <c s="32" t="s">
        <v>1831</v>
      </c>
      <c s="33" t="s">
        <v>85</v>
      </c>
      <c s="34">
        <v>122</v>
      </c>
      <c s="35">
        <v>0</v>
      </c>
      <c s="35">
        <f>ROUND(ROUND(H90,2)*ROUND(G90,3),2)</f>
      </c>
      <c s="33" t="s">
        <v>66</v>
      </c>
      <c r="O90">
        <f>(I90*21)/100</f>
      </c>
      <c t="s">
        <v>33</v>
      </c>
    </row>
    <row r="91" spans="1:5" ht="12.75">
      <c r="A91" s="36" t="s">
        <v>67</v>
      </c>
      <c r="E91" s="37" t="s">
        <v>63</v>
      </c>
    </row>
    <row r="92" spans="1:5" ht="12.75">
      <c r="A92" s="38" t="s">
        <v>68</v>
      </c>
      <c r="E92" s="39" t="s">
        <v>1832</v>
      </c>
    </row>
    <row r="93" spans="1:5" ht="293.25">
      <c r="A93" t="s">
        <v>70</v>
      </c>
      <c r="E93" s="37" t="s">
        <v>1815</v>
      </c>
    </row>
    <row r="94" spans="1:16" ht="12.75">
      <c r="A94" s="26" t="s">
        <v>61</v>
      </c>
      <c s="31" t="s">
        <v>139</v>
      </c>
      <c s="31" t="s">
        <v>1833</v>
      </c>
      <c s="26" t="s">
        <v>63</v>
      </c>
      <c s="32" t="s">
        <v>1834</v>
      </c>
      <c s="33" t="s">
        <v>85</v>
      </c>
      <c s="34">
        <v>119</v>
      </c>
      <c s="35">
        <v>0</v>
      </c>
      <c s="35">
        <f>ROUND(ROUND(H94,2)*ROUND(G94,3),2)</f>
      </c>
      <c s="33" t="s">
        <v>66</v>
      </c>
      <c r="O94">
        <f>(I94*21)/100</f>
      </c>
      <c t="s">
        <v>33</v>
      </c>
    </row>
    <row r="95" spans="1:5" ht="12.75">
      <c r="A95" s="36" t="s">
        <v>67</v>
      </c>
      <c r="E95" s="37" t="s">
        <v>63</v>
      </c>
    </row>
    <row r="96" spans="1:5" ht="12.75">
      <c r="A96" s="38" t="s">
        <v>68</v>
      </c>
      <c r="E96" s="39" t="s">
        <v>1832</v>
      </c>
    </row>
    <row r="97" spans="1:5" ht="204">
      <c r="A97" t="s">
        <v>70</v>
      </c>
      <c r="E97" s="37" t="s">
        <v>1818</v>
      </c>
    </row>
    <row r="98" spans="1:16" ht="12.75">
      <c r="A98" s="26" t="s">
        <v>61</v>
      </c>
      <c s="31" t="s">
        <v>143</v>
      </c>
      <c s="31" t="s">
        <v>1835</v>
      </c>
      <c s="26" t="s">
        <v>63</v>
      </c>
      <c s="32" t="s">
        <v>1836</v>
      </c>
      <c s="33" t="s">
        <v>85</v>
      </c>
      <c s="34">
        <v>52</v>
      </c>
      <c s="35">
        <v>0</v>
      </c>
      <c s="35">
        <f>ROUND(ROUND(H98,2)*ROUND(G98,3),2)</f>
      </c>
      <c s="33" t="s">
        <v>66</v>
      </c>
      <c r="O98">
        <f>(I98*21)/100</f>
      </c>
      <c t="s">
        <v>33</v>
      </c>
    </row>
    <row r="99" spans="1:5" ht="12.75">
      <c r="A99" s="36" t="s">
        <v>67</v>
      </c>
      <c r="E99" s="37" t="s">
        <v>63</v>
      </c>
    </row>
    <row r="100" spans="1:5" ht="12.75">
      <c r="A100" s="38" t="s">
        <v>68</v>
      </c>
      <c r="E100" s="39" t="s">
        <v>1232</v>
      </c>
    </row>
    <row r="101" spans="1:5" ht="293.25">
      <c r="A101" t="s">
        <v>70</v>
      </c>
      <c r="E101" s="37" t="s">
        <v>1815</v>
      </c>
    </row>
    <row r="102" spans="1:16" ht="12.75">
      <c r="A102" s="26" t="s">
        <v>61</v>
      </c>
      <c s="31" t="s">
        <v>148</v>
      </c>
      <c s="31" t="s">
        <v>1837</v>
      </c>
      <c s="26" t="s">
        <v>63</v>
      </c>
      <c s="32" t="s">
        <v>1838</v>
      </c>
      <c s="33" t="s">
        <v>85</v>
      </c>
      <c s="34">
        <v>52</v>
      </c>
      <c s="35">
        <v>0</v>
      </c>
      <c s="35">
        <f>ROUND(ROUND(H102,2)*ROUND(G102,3),2)</f>
      </c>
      <c s="33" t="s">
        <v>66</v>
      </c>
      <c r="O102">
        <f>(I102*21)/100</f>
      </c>
      <c t="s">
        <v>33</v>
      </c>
    </row>
    <row r="103" spans="1:5" ht="12.75">
      <c r="A103" s="36" t="s">
        <v>67</v>
      </c>
      <c r="E103" s="37" t="s">
        <v>63</v>
      </c>
    </row>
    <row r="104" spans="1:5" ht="12.75">
      <c r="A104" s="38" t="s">
        <v>68</v>
      </c>
      <c r="E104" s="39" t="s">
        <v>1232</v>
      </c>
    </row>
    <row r="105" spans="1:5" ht="204">
      <c r="A105" t="s">
        <v>70</v>
      </c>
      <c r="E105" s="37" t="s">
        <v>1818</v>
      </c>
    </row>
    <row r="106" spans="1:16" ht="12.75">
      <c r="A106" s="26" t="s">
        <v>61</v>
      </c>
      <c s="31" t="s">
        <v>151</v>
      </c>
      <c s="31" t="s">
        <v>1839</v>
      </c>
      <c s="26" t="s">
        <v>63</v>
      </c>
      <c s="32" t="s">
        <v>1840</v>
      </c>
      <c s="33" t="s">
        <v>85</v>
      </c>
      <c s="34">
        <v>8</v>
      </c>
      <c s="35">
        <v>0</v>
      </c>
      <c s="35">
        <f>ROUND(ROUND(H106,2)*ROUND(G106,3),2)</f>
      </c>
      <c s="33" t="s">
        <v>66</v>
      </c>
      <c r="O106">
        <f>(I106*21)/100</f>
      </c>
      <c t="s">
        <v>33</v>
      </c>
    </row>
    <row r="107" spans="1:5" ht="12.75">
      <c r="A107" s="36" t="s">
        <v>67</v>
      </c>
      <c r="E107" s="37" t="s">
        <v>63</v>
      </c>
    </row>
    <row r="108" spans="1:5" ht="12.75">
      <c r="A108" s="38" t="s">
        <v>68</v>
      </c>
      <c r="E108" s="39" t="s">
        <v>1156</v>
      </c>
    </row>
    <row r="109" spans="1:5" ht="293.25">
      <c r="A109" t="s">
        <v>70</v>
      </c>
      <c r="E109" s="37" t="s">
        <v>1815</v>
      </c>
    </row>
    <row r="110" spans="1:16" ht="12.75">
      <c r="A110" s="26" t="s">
        <v>61</v>
      </c>
      <c s="31" t="s">
        <v>155</v>
      </c>
      <c s="31" t="s">
        <v>1841</v>
      </c>
      <c s="26" t="s">
        <v>63</v>
      </c>
      <c s="32" t="s">
        <v>1842</v>
      </c>
      <c s="33" t="s">
        <v>85</v>
      </c>
      <c s="34">
        <v>8</v>
      </c>
      <c s="35">
        <v>0</v>
      </c>
      <c s="35">
        <f>ROUND(ROUND(H110,2)*ROUND(G110,3),2)</f>
      </c>
      <c s="33" t="s">
        <v>66</v>
      </c>
      <c r="O110">
        <f>(I110*21)/100</f>
      </c>
      <c t="s">
        <v>33</v>
      </c>
    </row>
    <row r="111" spans="1:5" ht="12.75">
      <c r="A111" s="36" t="s">
        <v>67</v>
      </c>
      <c r="E111" s="37" t="s">
        <v>63</v>
      </c>
    </row>
    <row r="112" spans="1:5" ht="12.75">
      <c r="A112" s="38" t="s">
        <v>68</v>
      </c>
      <c r="E112" s="39" t="s">
        <v>1156</v>
      </c>
    </row>
    <row r="113" spans="1:5" ht="204">
      <c r="A113" t="s">
        <v>70</v>
      </c>
      <c r="E113" s="37" t="s">
        <v>1818</v>
      </c>
    </row>
    <row r="114" spans="1:16" ht="12.75">
      <c r="A114" s="26" t="s">
        <v>61</v>
      </c>
      <c s="31" t="s">
        <v>158</v>
      </c>
      <c s="31" t="s">
        <v>1843</v>
      </c>
      <c s="26" t="s">
        <v>63</v>
      </c>
      <c s="32" t="s">
        <v>1844</v>
      </c>
      <c s="33" t="s">
        <v>85</v>
      </c>
      <c s="34">
        <v>10</v>
      </c>
      <c s="35">
        <v>0</v>
      </c>
      <c s="35">
        <f>ROUND(ROUND(H114,2)*ROUND(G114,3),2)</f>
      </c>
      <c s="33" t="s">
        <v>66</v>
      </c>
      <c r="O114">
        <f>(I114*21)/100</f>
      </c>
      <c t="s">
        <v>33</v>
      </c>
    </row>
    <row r="115" spans="1:5" ht="12.75">
      <c r="A115" s="36" t="s">
        <v>67</v>
      </c>
      <c r="E115" s="37" t="s">
        <v>63</v>
      </c>
    </row>
    <row r="116" spans="1:5" ht="12.75">
      <c r="A116" s="38" t="s">
        <v>68</v>
      </c>
      <c r="E116" s="39" t="s">
        <v>1289</v>
      </c>
    </row>
    <row r="117" spans="1:5" ht="293.25">
      <c r="A117" t="s">
        <v>70</v>
      </c>
      <c r="E117" s="37" t="s">
        <v>1815</v>
      </c>
    </row>
    <row r="118" spans="1:16" ht="12.75">
      <c r="A118" s="26" t="s">
        <v>61</v>
      </c>
      <c s="31" t="s">
        <v>162</v>
      </c>
      <c s="31" t="s">
        <v>1845</v>
      </c>
      <c s="26" t="s">
        <v>63</v>
      </c>
      <c s="32" t="s">
        <v>1846</v>
      </c>
      <c s="33" t="s">
        <v>85</v>
      </c>
      <c s="34">
        <v>10</v>
      </c>
      <c s="35">
        <v>0</v>
      </c>
      <c s="35">
        <f>ROUND(ROUND(H118,2)*ROUND(G118,3),2)</f>
      </c>
      <c s="33" t="s">
        <v>66</v>
      </c>
      <c r="O118">
        <f>(I118*21)/100</f>
      </c>
      <c t="s">
        <v>33</v>
      </c>
    </row>
    <row r="119" spans="1:5" ht="12.75">
      <c r="A119" s="36" t="s">
        <v>67</v>
      </c>
      <c r="E119" s="37" t="s">
        <v>63</v>
      </c>
    </row>
    <row r="120" spans="1:5" ht="12.75">
      <c r="A120" s="38" t="s">
        <v>68</v>
      </c>
      <c r="E120" s="39" t="s">
        <v>1289</v>
      </c>
    </row>
    <row r="121" spans="1:5" ht="204">
      <c r="A121" t="s">
        <v>70</v>
      </c>
      <c r="E121" s="37" t="s">
        <v>1818</v>
      </c>
    </row>
    <row r="122" spans="1:16" ht="12.75">
      <c r="A122" s="26" t="s">
        <v>61</v>
      </c>
      <c s="31" t="s">
        <v>166</v>
      </c>
      <c s="31" t="s">
        <v>1847</v>
      </c>
      <c s="26" t="s">
        <v>63</v>
      </c>
      <c s="32" t="s">
        <v>1848</v>
      </c>
      <c s="33" t="s">
        <v>85</v>
      </c>
      <c s="34">
        <v>2</v>
      </c>
      <c s="35">
        <v>0</v>
      </c>
      <c s="35">
        <f>ROUND(ROUND(H122,2)*ROUND(G122,3),2)</f>
      </c>
      <c s="33" t="s">
        <v>66</v>
      </c>
      <c r="O122">
        <f>(I122*21)/100</f>
      </c>
      <c t="s">
        <v>33</v>
      </c>
    </row>
    <row r="123" spans="1:5" ht="12.75">
      <c r="A123" s="36" t="s">
        <v>67</v>
      </c>
      <c r="E123" s="37" t="s">
        <v>63</v>
      </c>
    </row>
    <row r="124" spans="1:5" ht="12.75">
      <c r="A124" s="38" t="s">
        <v>68</v>
      </c>
      <c r="E124" s="39" t="s">
        <v>1081</v>
      </c>
    </row>
    <row r="125" spans="1:5" ht="293.25">
      <c r="A125" t="s">
        <v>70</v>
      </c>
      <c r="E125" s="37" t="s">
        <v>1815</v>
      </c>
    </row>
    <row r="126" spans="1:16" ht="12.75">
      <c r="A126" s="26" t="s">
        <v>61</v>
      </c>
      <c s="31" t="s">
        <v>170</v>
      </c>
      <c s="31" t="s">
        <v>1849</v>
      </c>
      <c s="26" t="s">
        <v>63</v>
      </c>
      <c s="32" t="s">
        <v>1850</v>
      </c>
      <c s="33" t="s">
        <v>85</v>
      </c>
      <c s="34">
        <v>2</v>
      </c>
      <c s="35">
        <v>0</v>
      </c>
      <c s="35">
        <f>ROUND(ROUND(H126,2)*ROUND(G126,3),2)</f>
      </c>
      <c s="33" t="s">
        <v>66</v>
      </c>
      <c r="O126">
        <f>(I126*21)/100</f>
      </c>
      <c t="s">
        <v>33</v>
      </c>
    </row>
    <row r="127" spans="1:5" ht="12.75">
      <c r="A127" s="36" t="s">
        <v>67</v>
      </c>
      <c r="E127" s="37" t="s">
        <v>63</v>
      </c>
    </row>
    <row r="128" spans="1:5" ht="12.75">
      <c r="A128" s="38" t="s">
        <v>68</v>
      </c>
      <c r="E128" s="39" t="s">
        <v>1081</v>
      </c>
    </row>
    <row r="129" spans="1:5" ht="204">
      <c r="A129" t="s">
        <v>70</v>
      </c>
      <c r="E129" s="37" t="s">
        <v>1818</v>
      </c>
    </row>
    <row r="130" spans="1:16" ht="12.75">
      <c r="A130" s="26" t="s">
        <v>61</v>
      </c>
      <c s="31" t="s">
        <v>173</v>
      </c>
      <c s="31" t="s">
        <v>1851</v>
      </c>
      <c s="26" t="s">
        <v>63</v>
      </c>
      <c s="32" t="s">
        <v>1852</v>
      </c>
      <c s="33" t="s">
        <v>85</v>
      </c>
      <c s="34">
        <v>3</v>
      </c>
      <c s="35">
        <v>0</v>
      </c>
      <c s="35">
        <f>ROUND(ROUND(H130,2)*ROUND(G130,3),2)</f>
      </c>
      <c s="33" t="s">
        <v>66</v>
      </c>
      <c r="O130">
        <f>(I130*21)/100</f>
      </c>
      <c t="s">
        <v>33</v>
      </c>
    </row>
    <row r="131" spans="1:5" ht="12.75">
      <c r="A131" s="36" t="s">
        <v>67</v>
      </c>
      <c r="E131" s="37" t="s">
        <v>63</v>
      </c>
    </row>
    <row r="132" spans="1:5" ht="12.75">
      <c r="A132" s="38" t="s">
        <v>68</v>
      </c>
      <c r="E132" s="39" t="s">
        <v>1081</v>
      </c>
    </row>
    <row r="133" spans="1:5" ht="293.25">
      <c r="A133" t="s">
        <v>70</v>
      </c>
      <c r="E133" s="37" t="s">
        <v>1815</v>
      </c>
    </row>
    <row r="134" spans="1:16" ht="12.75">
      <c r="A134" s="26" t="s">
        <v>61</v>
      </c>
      <c s="31" t="s">
        <v>177</v>
      </c>
      <c s="31" t="s">
        <v>1853</v>
      </c>
      <c s="26" t="s">
        <v>63</v>
      </c>
      <c s="32" t="s">
        <v>1854</v>
      </c>
      <c s="33" t="s">
        <v>85</v>
      </c>
      <c s="34">
        <v>3</v>
      </c>
      <c s="35">
        <v>0</v>
      </c>
      <c s="35">
        <f>ROUND(ROUND(H134,2)*ROUND(G134,3),2)</f>
      </c>
      <c s="33" t="s">
        <v>66</v>
      </c>
      <c r="O134">
        <f>(I134*21)/100</f>
      </c>
      <c t="s">
        <v>33</v>
      </c>
    </row>
    <row r="135" spans="1:5" ht="12.75">
      <c r="A135" s="36" t="s">
        <v>67</v>
      </c>
      <c r="E135" s="37" t="s">
        <v>63</v>
      </c>
    </row>
    <row r="136" spans="1:5" ht="12.75">
      <c r="A136" s="38" t="s">
        <v>68</v>
      </c>
      <c r="E136" s="39" t="s">
        <v>1081</v>
      </c>
    </row>
    <row r="137" spans="1:5" ht="204">
      <c r="A137" t="s">
        <v>70</v>
      </c>
      <c r="E137" s="37" t="s">
        <v>1818</v>
      </c>
    </row>
    <row r="138" spans="1:16" ht="12.75">
      <c r="A138" s="26" t="s">
        <v>61</v>
      </c>
      <c s="31" t="s">
        <v>180</v>
      </c>
      <c s="31" t="s">
        <v>1855</v>
      </c>
      <c s="26" t="s">
        <v>63</v>
      </c>
      <c s="32" t="s">
        <v>1856</v>
      </c>
      <c s="33" t="s">
        <v>85</v>
      </c>
      <c s="34">
        <v>3</v>
      </c>
      <c s="35">
        <v>0</v>
      </c>
      <c s="35">
        <f>ROUND(ROUND(H138,2)*ROUND(G138,3),2)</f>
      </c>
      <c s="33" t="s">
        <v>66</v>
      </c>
      <c r="O138">
        <f>(I138*21)/100</f>
      </c>
      <c t="s">
        <v>33</v>
      </c>
    </row>
    <row r="139" spans="1:5" ht="12.75">
      <c r="A139" s="36" t="s">
        <v>67</v>
      </c>
      <c r="E139" s="37" t="s">
        <v>63</v>
      </c>
    </row>
    <row r="140" spans="1:5" ht="12.75">
      <c r="A140" s="38" t="s">
        <v>68</v>
      </c>
      <c r="E140" s="39" t="s">
        <v>1348</v>
      </c>
    </row>
    <row r="141" spans="1:5" ht="293.25">
      <c r="A141" t="s">
        <v>70</v>
      </c>
      <c r="E141" s="37" t="s">
        <v>1815</v>
      </c>
    </row>
    <row r="142" spans="1:16" ht="12.75">
      <c r="A142" s="26" t="s">
        <v>61</v>
      </c>
      <c s="31" t="s">
        <v>184</v>
      </c>
      <c s="31" t="s">
        <v>1857</v>
      </c>
      <c s="26" t="s">
        <v>63</v>
      </c>
      <c s="32" t="s">
        <v>1858</v>
      </c>
      <c s="33" t="s">
        <v>85</v>
      </c>
      <c s="34">
        <v>3</v>
      </c>
      <c s="35">
        <v>0</v>
      </c>
      <c s="35">
        <f>ROUND(ROUND(H142,2)*ROUND(G142,3),2)</f>
      </c>
      <c s="33" t="s">
        <v>66</v>
      </c>
      <c r="O142">
        <f>(I142*21)/100</f>
      </c>
      <c t="s">
        <v>33</v>
      </c>
    </row>
    <row r="143" spans="1:5" ht="12.75">
      <c r="A143" s="36" t="s">
        <v>67</v>
      </c>
      <c r="E143" s="37" t="s">
        <v>63</v>
      </c>
    </row>
    <row r="144" spans="1:5" ht="12.75">
      <c r="A144" s="38" t="s">
        <v>68</v>
      </c>
      <c r="E144" s="39" t="s">
        <v>1348</v>
      </c>
    </row>
    <row r="145" spans="1:5" ht="204">
      <c r="A145" t="s">
        <v>70</v>
      </c>
      <c r="E145" s="37" t="s">
        <v>1818</v>
      </c>
    </row>
    <row r="146" spans="1:16" ht="12.75">
      <c r="A146" s="26" t="s">
        <v>61</v>
      </c>
      <c s="31" t="s">
        <v>188</v>
      </c>
      <c s="31" t="s">
        <v>1859</v>
      </c>
      <c s="26" t="s">
        <v>63</v>
      </c>
      <c s="32" t="s">
        <v>1860</v>
      </c>
      <c s="33" t="s">
        <v>85</v>
      </c>
      <c s="34">
        <v>1</v>
      </c>
      <c s="35">
        <v>0</v>
      </c>
      <c s="35">
        <f>ROUND(ROUND(H146,2)*ROUND(G146,3),2)</f>
      </c>
      <c s="33" t="s">
        <v>66</v>
      </c>
      <c r="O146">
        <f>(I146*21)/100</f>
      </c>
      <c t="s">
        <v>33</v>
      </c>
    </row>
    <row r="147" spans="1:5" ht="12.75">
      <c r="A147" s="36" t="s">
        <v>67</v>
      </c>
      <c r="E147" s="37" t="s">
        <v>63</v>
      </c>
    </row>
    <row r="148" spans="1:5" ht="12.75">
      <c r="A148" s="38" t="s">
        <v>68</v>
      </c>
      <c r="E148" s="39" t="s">
        <v>1075</v>
      </c>
    </row>
    <row r="149" spans="1:5" ht="293.25">
      <c r="A149" t="s">
        <v>70</v>
      </c>
      <c r="E149" s="37" t="s">
        <v>1815</v>
      </c>
    </row>
    <row r="150" spans="1:16" ht="12.75">
      <c r="A150" s="26" t="s">
        <v>61</v>
      </c>
      <c s="31" t="s">
        <v>191</v>
      </c>
      <c s="31" t="s">
        <v>1861</v>
      </c>
      <c s="26" t="s">
        <v>63</v>
      </c>
      <c s="32" t="s">
        <v>1862</v>
      </c>
      <c s="33" t="s">
        <v>85</v>
      </c>
      <c s="34">
        <v>1</v>
      </c>
      <c s="35">
        <v>0</v>
      </c>
      <c s="35">
        <f>ROUND(ROUND(H150,2)*ROUND(G150,3),2)</f>
      </c>
      <c s="33" t="s">
        <v>66</v>
      </c>
      <c r="O150">
        <f>(I150*21)/100</f>
      </c>
      <c t="s">
        <v>33</v>
      </c>
    </row>
    <row r="151" spans="1:5" ht="12.75">
      <c r="A151" s="36" t="s">
        <v>67</v>
      </c>
      <c r="E151" s="37" t="s">
        <v>63</v>
      </c>
    </row>
    <row r="152" spans="1:5" ht="12.75">
      <c r="A152" s="38" t="s">
        <v>68</v>
      </c>
      <c r="E152" s="39" t="s">
        <v>1075</v>
      </c>
    </row>
    <row r="153" spans="1:5" ht="204">
      <c r="A153" t="s">
        <v>70</v>
      </c>
      <c r="E153" s="37" t="s">
        <v>1818</v>
      </c>
    </row>
    <row r="154" spans="1:16" ht="25.5">
      <c r="A154" s="26" t="s">
        <v>61</v>
      </c>
      <c s="31" t="s">
        <v>194</v>
      </c>
      <c s="31" t="s">
        <v>1863</v>
      </c>
      <c s="26" t="s">
        <v>63</v>
      </c>
      <c s="32" t="s">
        <v>1864</v>
      </c>
      <c s="33" t="s">
        <v>85</v>
      </c>
      <c s="34">
        <v>4</v>
      </c>
      <c s="35">
        <v>0</v>
      </c>
      <c s="35">
        <f>ROUND(ROUND(H154,2)*ROUND(G154,3),2)</f>
      </c>
      <c s="33" t="s">
        <v>66</v>
      </c>
      <c r="O154">
        <f>(I154*21)/100</f>
      </c>
      <c t="s">
        <v>33</v>
      </c>
    </row>
    <row r="155" spans="1:5" ht="12.75">
      <c r="A155" s="36" t="s">
        <v>67</v>
      </c>
      <c r="E155" s="37" t="s">
        <v>63</v>
      </c>
    </row>
    <row r="156" spans="1:5" ht="12.75">
      <c r="A156" s="38" t="s">
        <v>68</v>
      </c>
      <c r="E156" s="39" t="s">
        <v>1323</v>
      </c>
    </row>
    <row r="157" spans="1:5" ht="293.25">
      <c r="A157" t="s">
        <v>70</v>
      </c>
      <c r="E157" s="37" t="s">
        <v>1815</v>
      </c>
    </row>
    <row r="158" spans="1:16" ht="25.5">
      <c r="A158" s="26" t="s">
        <v>61</v>
      </c>
      <c s="31" t="s">
        <v>198</v>
      </c>
      <c s="31" t="s">
        <v>1865</v>
      </c>
      <c s="26" t="s">
        <v>63</v>
      </c>
      <c s="32" t="s">
        <v>1866</v>
      </c>
      <c s="33" t="s">
        <v>85</v>
      </c>
      <c s="34">
        <v>4</v>
      </c>
      <c s="35">
        <v>0</v>
      </c>
      <c s="35">
        <f>ROUND(ROUND(H158,2)*ROUND(G158,3),2)</f>
      </c>
      <c s="33" t="s">
        <v>66</v>
      </c>
      <c r="O158">
        <f>(I158*21)/100</f>
      </c>
      <c t="s">
        <v>33</v>
      </c>
    </row>
    <row r="159" spans="1:5" ht="12.75">
      <c r="A159" s="36" t="s">
        <v>67</v>
      </c>
      <c r="E159" s="37" t="s">
        <v>63</v>
      </c>
    </row>
    <row r="160" spans="1:5" ht="12.75">
      <c r="A160" s="38" t="s">
        <v>68</v>
      </c>
      <c r="E160" s="39" t="s">
        <v>1323</v>
      </c>
    </row>
    <row r="161" spans="1:5" ht="293.25">
      <c r="A161" t="s">
        <v>70</v>
      </c>
      <c r="E161" s="37" t="s">
        <v>1815</v>
      </c>
    </row>
    <row r="162" spans="1:16" ht="12.75">
      <c r="A162" s="26" t="s">
        <v>61</v>
      </c>
      <c s="31" t="s">
        <v>202</v>
      </c>
      <c s="31" t="s">
        <v>1867</v>
      </c>
      <c s="26" t="s">
        <v>63</v>
      </c>
      <c s="32" t="s">
        <v>1868</v>
      </c>
      <c s="33" t="s">
        <v>85</v>
      </c>
      <c s="34">
        <v>1</v>
      </c>
      <c s="35">
        <v>0</v>
      </c>
      <c s="35">
        <f>ROUND(ROUND(H162,2)*ROUND(G162,3),2)</f>
      </c>
      <c s="33" t="s">
        <v>66</v>
      </c>
      <c r="O162">
        <f>(I162*21)/100</f>
      </c>
      <c t="s">
        <v>33</v>
      </c>
    </row>
    <row r="163" spans="1:5" ht="12.75">
      <c r="A163" s="36" t="s">
        <v>67</v>
      </c>
      <c r="E163" s="37" t="s">
        <v>63</v>
      </c>
    </row>
    <row r="164" spans="1:5" ht="12.75">
      <c r="A164" s="38" t="s">
        <v>68</v>
      </c>
      <c r="E164" s="39" t="s">
        <v>1075</v>
      </c>
    </row>
    <row r="165" spans="1:5" ht="293.25">
      <c r="A165" t="s">
        <v>70</v>
      </c>
      <c r="E165" s="37" t="s">
        <v>1815</v>
      </c>
    </row>
    <row r="166" spans="1:16" ht="12.75">
      <c r="A166" s="26" t="s">
        <v>61</v>
      </c>
      <c s="31" t="s">
        <v>206</v>
      </c>
      <c s="31" t="s">
        <v>1869</v>
      </c>
      <c s="26" t="s">
        <v>63</v>
      </c>
      <c s="32" t="s">
        <v>1870</v>
      </c>
      <c s="33" t="s">
        <v>85</v>
      </c>
      <c s="34">
        <v>1</v>
      </c>
      <c s="35">
        <v>0</v>
      </c>
      <c s="35">
        <f>ROUND(ROUND(H166,2)*ROUND(G166,3),2)</f>
      </c>
      <c s="33" t="s">
        <v>66</v>
      </c>
      <c r="O166">
        <f>(I166*21)/100</f>
      </c>
      <c t="s">
        <v>33</v>
      </c>
    </row>
    <row r="167" spans="1:5" ht="12.75">
      <c r="A167" s="36" t="s">
        <v>67</v>
      </c>
      <c r="E167" s="37" t="s">
        <v>63</v>
      </c>
    </row>
    <row r="168" spans="1:5" ht="12.75">
      <c r="A168" s="38" t="s">
        <v>68</v>
      </c>
      <c r="E168" s="39" t="s">
        <v>1075</v>
      </c>
    </row>
    <row r="169" spans="1:5" ht="204">
      <c r="A169" t="s">
        <v>70</v>
      </c>
      <c r="E169" s="37" t="s">
        <v>1818</v>
      </c>
    </row>
    <row r="170" spans="1:16" ht="12.75">
      <c r="A170" s="26" t="s">
        <v>61</v>
      </c>
      <c s="31" t="s">
        <v>210</v>
      </c>
      <c s="31" t="s">
        <v>1871</v>
      </c>
      <c s="26" t="s">
        <v>63</v>
      </c>
      <c s="32" t="s">
        <v>1872</v>
      </c>
      <c s="33" t="s">
        <v>85</v>
      </c>
      <c s="34">
        <v>12</v>
      </c>
      <c s="35">
        <v>0</v>
      </c>
      <c s="35">
        <f>ROUND(ROUND(H170,2)*ROUND(G170,3),2)</f>
      </c>
      <c s="33" t="s">
        <v>66</v>
      </c>
      <c r="O170">
        <f>(I170*21)/100</f>
      </c>
      <c t="s">
        <v>33</v>
      </c>
    </row>
    <row r="171" spans="1:5" ht="12.75">
      <c r="A171" s="36" t="s">
        <v>67</v>
      </c>
      <c r="E171" s="37" t="s">
        <v>63</v>
      </c>
    </row>
    <row r="172" spans="1:5" ht="12.75">
      <c r="A172" s="38" t="s">
        <v>68</v>
      </c>
      <c r="E172" s="39" t="s">
        <v>1628</v>
      </c>
    </row>
    <row r="173" spans="1:5" ht="293.25">
      <c r="A173" t="s">
        <v>70</v>
      </c>
      <c r="E173" s="37" t="s">
        <v>1815</v>
      </c>
    </row>
    <row r="174" spans="1:16" ht="12.75">
      <c r="A174" s="26" t="s">
        <v>61</v>
      </c>
      <c s="31" t="s">
        <v>214</v>
      </c>
      <c s="31" t="s">
        <v>1873</v>
      </c>
      <c s="26" t="s">
        <v>63</v>
      </c>
      <c s="32" t="s">
        <v>1874</v>
      </c>
      <c s="33" t="s">
        <v>85</v>
      </c>
      <c s="34">
        <v>12</v>
      </c>
      <c s="35">
        <v>0</v>
      </c>
      <c s="35">
        <f>ROUND(ROUND(H174,2)*ROUND(G174,3),2)</f>
      </c>
      <c s="33" t="s">
        <v>66</v>
      </c>
      <c r="O174">
        <f>(I174*21)/100</f>
      </c>
      <c t="s">
        <v>33</v>
      </c>
    </row>
    <row r="175" spans="1:5" ht="12.75">
      <c r="A175" s="36" t="s">
        <v>67</v>
      </c>
      <c r="E175" s="37" t="s">
        <v>63</v>
      </c>
    </row>
    <row r="176" spans="1:5" ht="12.75">
      <c r="A176" s="38" t="s">
        <v>68</v>
      </c>
      <c r="E176" s="39" t="s">
        <v>1628</v>
      </c>
    </row>
    <row r="177" spans="1:5" ht="204">
      <c r="A177" t="s">
        <v>70</v>
      </c>
      <c r="E177" s="37" t="s">
        <v>1818</v>
      </c>
    </row>
    <row r="178" spans="1:16" ht="12.75">
      <c r="A178" s="26" t="s">
        <v>61</v>
      </c>
      <c s="31" t="s">
        <v>217</v>
      </c>
      <c s="31" t="s">
        <v>1875</v>
      </c>
      <c s="26" t="s">
        <v>63</v>
      </c>
      <c s="32" t="s">
        <v>1876</v>
      </c>
      <c s="33" t="s">
        <v>85</v>
      </c>
      <c s="34">
        <v>200</v>
      </c>
      <c s="35">
        <v>0</v>
      </c>
      <c s="35">
        <f>ROUND(ROUND(H178,2)*ROUND(G178,3),2)</f>
      </c>
      <c s="33" t="s">
        <v>66</v>
      </c>
      <c r="O178">
        <f>(I178*21)/100</f>
      </c>
      <c t="s">
        <v>33</v>
      </c>
    </row>
    <row r="179" spans="1:5" ht="12.75">
      <c r="A179" s="36" t="s">
        <v>67</v>
      </c>
      <c r="E179" s="37" t="s">
        <v>63</v>
      </c>
    </row>
    <row r="180" spans="1:5" ht="12.75">
      <c r="A180" s="38" t="s">
        <v>68</v>
      </c>
      <c r="E180" s="39" t="s">
        <v>1787</v>
      </c>
    </row>
    <row r="181" spans="1:5" ht="204">
      <c r="A181" t="s">
        <v>70</v>
      </c>
      <c r="E181" s="37" t="s">
        <v>1797</v>
      </c>
    </row>
    <row r="182" spans="1:16" ht="12.75">
      <c r="A182" s="26" t="s">
        <v>61</v>
      </c>
      <c s="31" t="s">
        <v>220</v>
      </c>
      <c s="31" t="s">
        <v>1877</v>
      </c>
      <c s="26" t="s">
        <v>63</v>
      </c>
      <c s="32" t="s">
        <v>1878</v>
      </c>
      <c s="33" t="s">
        <v>85</v>
      </c>
      <c s="34">
        <v>4</v>
      </c>
      <c s="35">
        <v>0</v>
      </c>
      <c s="35">
        <f>ROUND(ROUND(H182,2)*ROUND(G182,3),2)</f>
      </c>
      <c s="33" t="s">
        <v>66</v>
      </c>
      <c r="O182">
        <f>(I182*21)/100</f>
      </c>
      <c t="s">
        <v>33</v>
      </c>
    </row>
    <row r="183" spans="1:5" ht="12.75">
      <c r="A183" s="36" t="s">
        <v>67</v>
      </c>
      <c r="E183" s="37" t="s">
        <v>63</v>
      </c>
    </row>
    <row r="184" spans="1:5" ht="12.75">
      <c r="A184" s="38" t="s">
        <v>68</v>
      </c>
      <c r="E184" s="39" t="s">
        <v>1323</v>
      </c>
    </row>
    <row r="185" spans="1:5" ht="293.25">
      <c r="A185" t="s">
        <v>70</v>
      </c>
      <c r="E185" s="37" t="s">
        <v>1815</v>
      </c>
    </row>
    <row r="186" spans="1:16" ht="12.75">
      <c r="A186" s="26" t="s">
        <v>61</v>
      </c>
      <c s="31" t="s">
        <v>223</v>
      </c>
      <c s="31" t="s">
        <v>1879</v>
      </c>
      <c s="26" t="s">
        <v>63</v>
      </c>
      <c s="32" t="s">
        <v>1880</v>
      </c>
      <c s="33" t="s">
        <v>85</v>
      </c>
      <c s="34">
        <v>4</v>
      </c>
      <c s="35">
        <v>0</v>
      </c>
      <c s="35">
        <f>ROUND(ROUND(H186,2)*ROUND(G186,3),2)</f>
      </c>
      <c s="33" t="s">
        <v>66</v>
      </c>
      <c r="O186">
        <f>(I186*21)/100</f>
      </c>
      <c t="s">
        <v>33</v>
      </c>
    </row>
    <row r="187" spans="1:5" ht="12.75">
      <c r="A187" s="36" t="s">
        <v>67</v>
      </c>
      <c r="E187" s="37" t="s">
        <v>63</v>
      </c>
    </row>
    <row r="188" spans="1:5" ht="12.75">
      <c r="A188" s="38" t="s">
        <v>68</v>
      </c>
      <c r="E188" s="39" t="s">
        <v>1323</v>
      </c>
    </row>
    <row r="189" spans="1:5" ht="204">
      <c r="A189" t="s">
        <v>70</v>
      </c>
      <c r="E189" s="37" t="s">
        <v>1818</v>
      </c>
    </row>
    <row r="190" spans="1:16" ht="12.75">
      <c r="A190" s="26" t="s">
        <v>61</v>
      </c>
      <c s="31" t="s">
        <v>226</v>
      </c>
      <c s="31" t="s">
        <v>1881</v>
      </c>
      <c s="26" t="s">
        <v>63</v>
      </c>
      <c s="32" t="s">
        <v>1882</v>
      </c>
      <c s="33" t="s">
        <v>85</v>
      </c>
      <c s="34">
        <v>1</v>
      </c>
      <c s="35">
        <v>0</v>
      </c>
      <c s="35">
        <f>ROUND(ROUND(H190,2)*ROUND(G190,3),2)</f>
      </c>
      <c s="33" t="s">
        <v>66</v>
      </c>
      <c r="O190">
        <f>(I190*21)/100</f>
      </c>
      <c t="s">
        <v>33</v>
      </c>
    </row>
    <row r="191" spans="1:5" ht="12.75">
      <c r="A191" s="36" t="s">
        <v>67</v>
      </c>
      <c r="E191" s="37" t="s">
        <v>63</v>
      </c>
    </row>
    <row r="192" spans="1:5" ht="12.75">
      <c r="A192" s="38" t="s">
        <v>68</v>
      </c>
      <c r="E192" s="39" t="s">
        <v>1075</v>
      </c>
    </row>
    <row r="193" spans="1:5" ht="306">
      <c r="A193" t="s">
        <v>70</v>
      </c>
      <c r="E193" s="37" t="s">
        <v>1812</v>
      </c>
    </row>
    <row r="194" spans="1:16" ht="12.75">
      <c r="A194" s="26" t="s">
        <v>61</v>
      </c>
      <c s="31" t="s">
        <v>230</v>
      </c>
      <c s="31" t="s">
        <v>1883</v>
      </c>
      <c s="26" t="s">
        <v>63</v>
      </c>
      <c s="32" t="s">
        <v>1884</v>
      </c>
      <c s="33" t="s">
        <v>85</v>
      </c>
      <c s="34">
        <v>4</v>
      </c>
      <c s="35">
        <v>0</v>
      </c>
      <c s="35">
        <f>ROUND(ROUND(H194,2)*ROUND(G194,3),2)</f>
      </c>
      <c s="33" t="s">
        <v>66</v>
      </c>
      <c r="O194">
        <f>(I194*21)/100</f>
      </c>
      <c t="s">
        <v>33</v>
      </c>
    </row>
    <row r="195" spans="1:5" ht="12.75">
      <c r="A195" s="36" t="s">
        <v>67</v>
      </c>
      <c r="E195" s="37" t="s">
        <v>63</v>
      </c>
    </row>
    <row r="196" spans="1:5" ht="12.75">
      <c r="A196" s="38" t="s">
        <v>68</v>
      </c>
      <c r="E196" s="39" t="s">
        <v>1323</v>
      </c>
    </row>
    <row r="197" spans="1:5" ht="306">
      <c r="A197" t="s">
        <v>70</v>
      </c>
      <c r="E197" s="37" t="s">
        <v>1812</v>
      </c>
    </row>
    <row r="198" spans="1:16" ht="12.75">
      <c r="A198" s="26" t="s">
        <v>61</v>
      </c>
      <c s="31" t="s">
        <v>234</v>
      </c>
      <c s="31" t="s">
        <v>1885</v>
      </c>
      <c s="26" t="s">
        <v>63</v>
      </c>
      <c s="32" t="s">
        <v>1886</v>
      </c>
      <c s="33" t="s">
        <v>85</v>
      </c>
      <c s="34">
        <v>1</v>
      </c>
      <c s="35">
        <v>0</v>
      </c>
      <c s="35">
        <f>ROUND(ROUND(H198,2)*ROUND(G198,3),2)</f>
      </c>
      <c s="33" t="s">
        <v>66</v>
      </c>
      <c r="O198">
        <f>(I198*21)/100</f>
      </c>
      <c t="s">
        <v>33</v>
      </c>
    </row>
    <row r="199" spans="1:5" ht="12.75">
      <c r="A199" s="36" t="s">
        <v>67</v>
      </c>
      <c r="E199" s="37" t="s">
        <v>63</v>
      </c>
    </row>
    <row r="200" spans="1:5" ht="12.75">
      <c r="A200" s="38" t="s">
        <v>68</v>
      </c>
      <c r="E200" s="39" t="s">
        <v>1075</v>
      </c>
    </row>
    <row r="201" spans="1:5" ht="216.75">
      <c r="A201" t="s">
        <v>70</v>
      </c>
      <c r="E201" s="37" t="s">
        <v>1809</v>
      </c>
    </row>
    <row r="202" spans="1:16" ht="12.75">
      <c r="A202" s="26" t="s">
        <v>61</v>
      </c>
      <c s="31" t="s">
        <v>238</v>
      </c>
      <c s="31" t="s">
        <v>1887</v>
      </c>
      <c s="26" t="s">
        <v>63</v>
      </c>
      <c s="32" t="s">
        <v>1888</v>
      </c>
      <c s="33" t="s">
        <v>663</v>
      </c>
      <c s="34">
        <v>32</v>
      </c>
      <c s="35">
        <v>0</v>
      </c>
      <c s="35">
        <f>ROUND(ROUND(H202,2)*ROUND(G202,3),2)</f>
      </c>
      <c s="33" t="s">
        <v>66</v>
      </c>
      <c r="O202">
        <f>(I202*21)/100</f>
      </c>
      <c t="s">
        <v>33</v>
      </c>
    </row>
    <row r="203" spans="1:5" ht="12.75">
      <c r="A203" s="36" t="s">
        <v>67</v>
      </c>
      <c r="E203" s="37" t="s">
        <v>63</v>
      </c>
    </row>
    <row r="204" spans="1:5" ht="12.75">
      <c r="A204" s="38" t="s">
        <v>68</v>
      </c>
      <c r="E204" s="39" t="s">
        <v>1889</v>
      </c>
    </row>
    <row r="205" spans="1:5" ht="204">
      <c r="A205" t="s">
        <v>70</v>
      </c>
      <c r="E205" s="37" t="s">
        <v>1890</v>
      </c>
    </row>
    <row r="206" spans="1:16" ht="25.5">
      <c r="A206" s="26" t="s">
        <v>61</v>
      </c>
      <c s="31" t="s">
        <v>242</v>
      </c>
      <c s="31" t="s">
        <v>1891</v>
      </c>
      <c s="26" t="s">
        <v>63</v>
      </c>
      <c s="32" t="s">
        <v>1892</v>
      </c>
      <c s="33" t="s">
        <v>85</v>
      </c>
      <c s="34">
        <v>4</v>
      </c>
      <c s="35">
        <v>0</v>
      </c>
      <c s="35">
        <f>ROUND(ROUND(H206,2)*ROUND(G206,3),2)</f>
      </c>
      <c s="33" t="s">
        <v>66</v>
      </c>
      <c r="O206">
        <f>(I206*21)/100</f>
      </c>
      <c t="s">
        <v>33</v>
      </c>
    </row>
    <row r="207" spans="1:5" ht="12.75">
      <c r="A207" s="36" t="s">
        <v>67</v>
      </c>
      <c r="E207" s="37" t="s">
        <v>63</v>
      </c>
    </row>
    <row r="208" spans="1:5" ht="12.75">
      <c r="A208" s="38" t="s">
        <v>68</v>
      </c>
      <c r="E208" s="39" t="s">
        <v>1323</v>
      </c>
    </row>
    <row r="209" spans="1:5" ht="216.75">
      <c r="A209" t="s">
        <v>70</v>
      </c>
      <c r="E209" s="37" t="s">
        <v>1809</v>
      </c>
    </row>
    <row r="210" spans="1:16" ht="12.75">
      <c r="A210" s="26" t="s">
        <v>61</v>
      </c>
      <c s="31" t="s">
        <v>247</v>
      </c>
      <c s="31" t="s">
        <v>1893</v>
      </c>
      <c s="26" t="s">
        <v>63</v>
      </c>
      <c s="32" t="s">
        <v>1894</v>
      </c>
      <c s="33" t="s">
        <v>85</v>
      </c>
      <c s="34">
        <v>4</v>
      </c>
      <c s="35">
        <v>0</v>
      </c>
      <c s="35">
        <f>ROUND(ROUND(H210,2)*ROUND(G210,3),2)</f>
      </c>
      <c s="33" t="s">
        <v>66</v>
      </c>
      <c r="O210">
        <f>(I210*21)/100</f>
      </c>
      <c t="s">
        <v>33</v>
      </c>
    </row>
    <row r="211" spans="1:5" ht="12.75">
      <c r="A211" s="36" t="s">
        <v>67</v>
      </c>
      <c r="E211" s="37" t="s">
        <v>63</v>
      </c>
    </row>
    <row r="212" spans="1:5" ht="12.75">
      <c r="A212" s="38" t="s">
        <v>68</v>
      </c>
      <c r="E212" s="39" t="s">
        <v>1323</v>
      </c>
    </row>
    <row r="213" spans="1:5" ht="216.75">
      <c r="A213" t="s">
        <v>70</v>
      </c>
      <c r="E213" s="37" t="s">
        <v>1809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1895</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1597</v>
      </c>
      <c s="1"/>
      <c s="14" t="s">
        <v>1598</v>
      </c>
      <c s="1"/>
      <c s="1"/>
      <c s="1"/>
      <c s="1"/>
      <c s="1"/>
    </row>
    <row r="7" spans="1:10" ht="12.75" customHeight="1">
      <c r="A7" t="s">
        <v>27</v>
      </c>
      <c s="16" t="s">
        <v>28</v>
      </c>
      <c s="17" t="s">
        <v>1895</v>
      </c>
      <c s="6"/>
      <c s="18" t="s">
        <v>1896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345</v>
      </c>
      <c s="27"/>
      <c s="29" t="s">
        <v>1160</v>
      </c>
      <c s="27"/>
      <c s="27"/>
      <c s="27"/>
      <c s="30">
        <f>0+Q11</f>
      </c>
      <c s="27"/>
      <c r="O11">
        <f>0+R11</f>
      </c>
      <c r="Q11">
        <f>0+I12+I16+I20+I24+I28+I32+I36+I40+I44+I48+I52+I56+I60+I64+I68+I72+I76+I80+I84+I88+I92+I96+I100+I104+I108+I112+I116+I120+I124+I128+I132+I136+I140+I144+I148+I152+I156+I160+I164+I168+I172+I176+I180+I184+I188+I192</f>
      </c>
      <c>
        <f>0+O12+O16+O20+O24+O28+O32+O36+O40+O44+O48+O52+O56+O60+O64+O68+O72+O76+O80+O84+O88+O92+O96+O100+O104+O108+O112+O116+O120+O124+O128+O132+O136+O140+O144+O148+O152+O156+O160+O164+O168+O172+O176+O180+O184+O188+O192</f>
      </c>
    </row>
    <row r="12" spans="1:16" ht="25.5">
      <c r="A12" s="26" t="s">
        <v>61</v>
      </c>
      <c s="31" t="s">
        <v>39</v>
      </c>
      <c s="31" t="s">
        <v>1898</v>
      </c>
      <c s="26" t="s">
        <v>63</v>
      </c>
      <c s="32" t="s">
        <v>1899</v>
      </c>
      <c s="33" t="s">
        <v>81</v>
      </c>
      <c s="34">
        <v>300</v>
      </c>
      <c s="35">
        <v>0</v>
      </c>
      <c s="35">
        <f>ROUND(ROUND(H12,2)*ROUND(G12,3),2)</f>
      </c>
      <c s="33" t="s">
        <v>66</v>
      </c>
      <c r="O12">
        <f>(I12*21)/100</f>
      </c>
      <c t="s">
        <v>33</v>
      </c>
    </row>
    <row r="13" spans="1:5" ht="12.75">
      <c r="A13" s="36" t="s">
        <v>67</v>
      </c>
      <c r="E13" s="37" t="s">
        <v>63</v>
      </c>
    </row>
    <row r="14" spans="1:5" ht="12.75">
      <c r="A14" s="38" t="s">
        <v>68</v>
      </c>
      <c r="E14" s="39" t="s">
        <v>1900</v>
      </c>
    </row>
    <row r="15" spans="1:5" ht="76.5">
      <c r="A15" t="s">
        <v>70</v>
      </c>
      <c r="E15" s="37" t="s">
        <v>1901</v>
      </c>
    </row>
    <row r="16" spans="1:16" ht="25.5">
      <c r="A16" s="26" t="s">
        <v>61</v>
      </c>
      <c s="31" t="s">
        <v>33</v>
      </c>
      <c s="31" t="s">
        <v>1902</v>
      </c>
      <c s="26" t="s">
        <v>63</v>
      </c>
      <c s="32" t="s">
        <v>1903</v>
      </c>
      <c s="33" t="s">
        <v>81</v>
      </c>
      <c s="34">
        <v>401</v>
      </c>
      <c s="35">
        <v>0</v>
      </c>
      <c s="35">
        <f>ROUND(ROUND(H16,2)*ROUND(G16,3),2)</f>
      </c>
      <c s="33" t="s">
        <v>66</v>
      </c>
      <c r="O16">
        <f>(I16*21)/100</f>
      </c>
      <c t="s">
        <v>33</v>
      </c>
    </row>
    <row r="17" spans="1:5" ht="12.75">
      <c r="A17" s="36" t="s">
        <v>67</v>
      </c>
      <c r="E17" s="37" t="s">
        <v>63</v>
      </c>
    </row>
    <row r="18" spans="1:5" ht="12.75">
      <c r="A18" s="38" t="s">
        <v>68</v>
      </c>
      <c r="E18" s="39" t="s">
        <v>1904</v>
      </c>
    </row>
    <row r="19" spans="1:5" ht="25.5">
      <c r="A19" t="s">
        <v>70</v>
      </c>
      <c r="E19" s="37" t="s">
        <v>1905</v>
      </c>
    </row>
    <row r="20" spans="1:16" ht="25.5">
      <c r="A20" s="26" t="s">
        <v>61</v>
      </c>
      <c s="31" t="s">
        <v>32</v>
      </c>
      <c s="31" t="s">
        <v>1373</v>
      </c>
      <c s="26" t="s">
        <v>63</v>
      </c>
      <c s="32" t="s">
        <v>1374</v>
      </c>
      <c s="33" t="s">
        <v>85</v>
      </c>
      <c s="34">
        <v>54</v>
      </c>
      <c s="35">
        <v>0</v>
      </c>
      <c s="35">
        <f>ROUND(ROUND(H20,2)*ROUND(G20,3),2)</f>
      </c>
      <c s="33" t="s">
        <v>66</v>
      </c>
      <c r="O20">
        <f>(I20*21)/100</f>
      </c>
      <c t="s">
        <v>33</v>
      </c>
    </row>
    <row r="21" spans="1:5" ht="12.75">
      <c r="A21" s="36" t="s">
        <v>67</v>
      </c>
      <c r="E21" s="37" t="s">
        <v>63</v>
      </c>
    </row>
    <row r="22" spans="1:5" ht="25.5">
      <c r="A22" s="38" t="s">
        <v>68</v>
      </c>
      <c r="E22" s="39" t="s">
        <v>1000</v>
      </c>
    </row>
    <row r="23" spans="1:5" ht="38.25">
      <c r="A23" t="s">
        <v>70</v>
      </c>
      <c r="E23" s="37" t="s">
        <v>114</v>
      </c>
    </row>
    <row r="24" spans="1:16" ht="12.75">
      <c r="A24" s="26" t="s">
        <v>61</v>
      </c>
      <c s="31" t="s">
        <v>43</v>
      </c>
      <c s="31" t="s">
        <v>1032</v>
      </c>
      <c s="26" t="s">
        <v>63</v>
      </c>
      <c s="32" t="s">
        <v>1033</v>
      </c>
      <c s="33" t="s">
        <v>81</v>
      </c>
      <c s="34">
        <v>1053</v>
      </c>
      <c s="35">
        <v>0</v>
      </c>
      <c s="35">
        <f>ROUND(ROUND(H24,2)*ROUND(G24,3),2)</f>
      </c>
      <c s="33" t="s">
        <v>66</v>
      </c>
      <c r="O24">
        <f>(I24*21)/100</f>
      </c>
      <c t="s">
        <v>33</v>
      </c>
    </row>
    <row r="25" spans="1:5" ht="12.75">
      <c r="A25" s="36" t="s">
        <v>67</v>
      </c>
      <c r="E25" s="37" t="s">
        <v>63</v>
      </c>
    </row>
    <row r="26" spans="1:5" ht="12.75">
      <c r="A26" s="38" t="s">
        <v>68</v>
      </c>
      <c r="E26" s="39" t="s">
        <v>1906</v>
      </c>
    </row>
    <row r="27" spans="1:5" ht="25.5">
      <c r="A27" t="s">
        <v>70</v>
      </c>
      <c r="E27" s="37" t="s">
        <v>1907</v>
      </c>
    </row>
    <row r="28" spans="1:16" ht="12.75">
      <c r="A28" s="26" t="s">
        <v>61</v>
      </c>
      <c s="31" t="s">
        <v>45</v>
      </c>
      <c s="31" t="s">
        <v>1498</v>
      </c>
      <c s="26" t="s">
        <v>63</v>
      </c>
      <c s="32" t="s">
        <v>1499</v>
      </c>
      <c s="33" t="s">
        <v>85</v>
      </c>
      <c s="34">
        <v>100</v>
      </c>
      <c s="35">
        <v>0</v>
      </c>
      <c s="35">
        <f>ROUND(ROUND(H28,2)*ROUND(G28,3),2)</f>
      </c>
      <c s="33" t="s">
        <v>66</v>
      </c>
      <c r="O28">
        <f>(I28*21)/100</f>
      </c>
      <c t="s">
        <v>33</v>
      </c>
    </row>
    <row r="29" spans="1:5" ht="12.75">
      <c r="A29" s="36" t="s">
        <v>67</v>
      </c>
      <c r="E29" s="37" t="s">
        <v>63</v>
      </c>
    </row>
    <row r="30" spans="1:5" ht="25.5">
      <c r="A30" s="38" t="s">
        <v>68</v>
      </c>
      <c r="E30" s="39" t="s">
        <v>1000</v>
      </c>
    </row>
    <row r="31" spans="1:5" ht="25.5">
      <c r="A31" t="s">
        <v>70</v>
      </c>
      <c r="E31" s="37" t="s">
        <v>1908</v>
      </c>
    </row>
    <row r="32" spans="1:16" ht="25.5">
      <c r="A32" s="26" t="s">
        <v>61</v>
      </c>
      <c s="31" t="s">
        <v>47</v>
      </c>
      <c s="31" t="s">
        <v>1909</v>
      </c>
      <c s="26" t="s">
        <v>63</v>
      </c>
      <c s="32" t="s">
        <v>1910</v>
      </c>
      <c s="33" t="s">
        <v>146</v>
      </c>
      <c s="34">
        <v>0.108</v>
      </c>
      <c s="35">
        <v>0</v>
      </c>
      <c s="35">
        <f>ROUND(ROUND(H32,2)*ROUND(G32,3),2)</f>
      </c>
      <c s="33" t="s">
        <v>66</v>
      </c>
      <c r="O32">
        <f>(I32*21)/100</f>
      </c>
      <c t="s">
        <v>33</v>
      </c>
    </row>
    <row r="33" spans="1:5" ht="12.75">
      <c r="A33" s="36" t="s">
        <v>67</v>
      </c>
      <c r="E33" s="37" t="s">
        <v>63</v>
      </c>
    </row>
    <row r="34" spans="1:5" ht="12.75">
      <c r="A34" s="38" t="s">
        <v>68</v>
      </c>
      <c r="E34" s="39" t="s">
        <v>1911</v>
      </c>
    </row>
    <row r="35" spans="1:5" ht="38.25">
      <c r="A35" t="s">
        <v>70</v>
      </c>
      <c r="E35" s="37" t="s">
        <v>1912</v>
      </c>
    </row>
    <row r="36" spans="1:16" ht="25.5">
      <c r="A36" s="26" t="s">
        <v>61</v>
      </c>
      <c s="31" t="s">
        <v>87</v>
      </c>
      <c s="31" t="s">
        <v>1913</v>
      </c>
      <c s="26" t="s">
        <v>63</v>
      </c>
      <c s="32" t="s">
        <v>1914</v>
      </c>
      <c s="33" t="s">
        <v>146</v>
      </c>
      <c s="34">
        <v>0.108</v>
      </c>
      <c s="35">
        <v>0</v>
      </c>
      <c s="35">
        <f>ROUND(ROUND(H36,2)*ROUND(G36,3),2)</f>
      </c>
      <c s="33" t="s">
        <v>66</v>
      </c>
      <c r="O36">
        <f>(I36*21)/100</f>
      </c>
      <c t="s">
        <v>33</v>
      </c>
    </row>
    <row r="37" spans="1:5" ht="12.75">
      <c r="A37" s="36" t="s">
        <v>67</v>
      </c>
      <c r="E37" s="37" t="s">
        <v>63</v>
      </c>
    </row>
    <row r="38" spans="1:5" ht="12.75">
      <c r="A38" s="38" t="s">
        <v>68</v>
      </c>
      <c r="E38" s="39" t="s">
        <v>1911</v>
      </c>
    </row>
    <row r="39" spans="1:5" ht="63.75">
      <c r="A39" t="s">
        <v>70</v>
      </c>
      <c r="E39" s="37" t="s">
        <v>1915</v>
      </c>
    </row>
    <row r="40" spans="1:16" ht="25.5">
      <c r="A40" s="26" t="s">
        <v>61</v>
      </c>
      <c s="31" t="s">
        <v>91</v>
      </c>
      <c s="31" t="s">
        <v>1916</v>
      </c>
      <c s="26" t="s">
        <v>63</v>
      </c>
      <c s="32" t="s">
        <v>1917</v>
      </c>
      <c s="33" t="s">
        <v>1437</v>
      </c>
      <c s="34">
        <v>0.06</v>
      </c>
      <c s="35">
        <v>0</v>
      </c>
      <c s="35">
        <f>ROUND(ROUND(H40,2)*ROUND(G40,3),2)</f>
      </c>
      <c s="33" t="s">
        <v>66</v>
      </c>
      <c r="O40">
        <f>(I40*21)/100</f>
      </c>
      <c t="s">
        <v>33</v>
      </c>
    </row>
    <row r="41" spans="1:5" ht="12.75">
      <c r="A41" s="36" t="s">
        <v>67</v>
      </c>
      <c r="E41" s="37" t="s">
        <v>63</v>
      </c>
    </row>
    <row r="42" spans="1:5" ht="12.75">
      <c r="A42" s="38" t="s">
        <v>68</v>
      </c>
      <c r="E42" s="39" t="s">
        <v>1918</v>
      </c>
    </row>
    <row r="43" spans="1:5" ht="38.25">
      <c r="A43" t="s">
        <v>70</v>
      </c>
      <c r="E43" s="37" t="s">
        <v>1919</v>
      </c>
    </row>
    <row r="44" spans="1:16" ht="12.75">
      <c r="A44" s="26" t="s">
        <v>61</v>
      </c>
      <c s="31" t="s">
        <v>50</v>
      </c>
      <c s="31" t="s">
        <v>1920</v>
      </c>
      <c s="26" t="s">
        <v>63</v>
      </c>
      <c s="32" t="s">
        <v>1921</v>
      </c>
      <c s="33" t="s">
        <v>1437</v>
      </c>
      <c s="34">
        <v>0.06</v>
      </c>
      <c s="35">
        <v>0</v>
      </c>
      <c s="35">
        <f>ROUND(ROUND(H44,2)*ROUND(G44,3),2)</f>
      </c>
      <c s="33" t="s">
        <v>66</v>
      </c>
      <c r="O44">
        <f>(I44*21)/100</f>
      </c>
      <c t="s">
        <v>33</v>
      </c>
    </row>
    <row r="45" spans="1:5" ht="12.75">
      <c r="A45" s="36" t="s">
        <v>67</v>
      </c>
      <c r="E45" s="37" t="s">
        <v>63</v>
      </c>
    </row>
    <row r="46" spans="1:5" ht="12.75">
      <c r="A46" s="38" t="s">
        <v>68</v>
      </c>
      <c r="E46" s="39" t="s">
        <v>1918</v>
      </c>
    </row>
    <row r="47" spans="1:5" ht="63.75">
      <c r="A47" t="s">
        <v>70</v>
      </c>
      <c r="E47" s="37" t="s">
        <v>1922</v>
      </c>
    </row>
    <row r="48" spans="1:16" ht="25.5">
      <c r="A48" s="26" t="s">
        <v>61</v>
      </c>
      <c s="31" t="s">
        <v>52</v>
      </c>
      <c s="31" t="s">
        <v>1923</v>
      </c>
      <c s="26" t="s">
        <v>63</v>
      </c>
      <c s="32" t="s">
        <v>1924</v>
      </c>
      <c s="33" t="s">
        <v>146</v>
      </c>
      <c s="34">
        <v>2.106</v>
      </c>
      <c s="35">
        <v>0</v>
      </c>
      <c s="35">
        <f>ROUND(ROUND(H48,2)*ROUND(G48,3),2)</f>
      </c>
      <c s="33" t="s">
        <v>66</v>
      </c>
      <c r="O48">
        <f>(I48*21)/100</f>
      </c>
      <c t="s">
        <v>33</v>
      </c>
    </row>
    <row r="49" spans="1:5" ht="12.75">
      <c r="A49" s="36" t="s">
        <v>67</v>
      </c>
      <c r="E49" s="37" t="s">
        <v>63</v>
      </c>
    </row>
    <row r="50" spans="1:5" ht="12.75">
      <c r="A50" s="38" t="s">
        <v>68</v>
      </c>
      <c r="E50" s="39" t="s">
        <v>1925</v>
      </c>
    </row>
    <row r="51" spans="1:5" ht="38.25">
      <c r="A51" t="s">
        <v>70</v>
      </c>
      <c r="E51" s="37" t="s">
        <v>1912</v>
      </c>
    </row>
    <row r="52" spans="1:16" ht="25.5">
      <c r="A52" s="26" t="s">
        <v>61</v>
      </c>
      <c s="31" t="s">
        <v>54</v>
      </c>
      <c s="31" t="s">
        <v>1926</v>
      </c>
      <c s="26" t="s">
        <v>63</v>
      </c>
      <c s="32" t="s">
        <v>1927</v>
      </c>
      <c s="33" t="s">
        <v>146</v>
      </c>
      <c s="34">
        <v>0.082</v>
      </c>
      <c s="35">
        <v>0</v>
      </c>
      <c s="35">
        <f>ROUND(ROUND(H52,2)*ROUND(G52,3),2)</f>
      </c>
      <c s="33" t="s">
        <v>66</v>
      </c>
      <c r="O52">
        <f>(I52*21)/100</f>
      </c>
      <c t="s">
        <v>33</v>
      </c>
    </row>
    <row r="53" spans="1:5" ht="12.75">
      <c r="A53" s="36" t="s">
        <v>67</v>
      </c>
      <c r="E53" s="37" t="s">
        <v>63</v>
      </c>
    </row>
    <row r="54" spans="1:5" ht="12.75">
      <c r="A54" s="38" t="s">
        <v>68</v>
      </c>
      <c r="E54" s="39" t="s">
        <v>1928</v>
      </c>
    </row>
    <row r="55" spans="1:5" ht="38.25">
      <c r="A55" t="s">
        <v>70</v>
      </c>
      <c r="E55" s="37" t="s">
        <v>1912</v>
      </c>
    </row>
    <row r="56" spans="1:16" ht="25.5">
      <c r="A56" s="26" t="s">
        <v>61</v>
      </c>
      <c s="31" t="s">
        <v>103</v>
      </c>
      <c s="31" t="s">
        <v>1929</v>
      </c>
      <c s="26" t="s">
        <v>63</v>
      </c>
      <c s="32" t="s">
        <v>1930</v>
      </c>
      <c s="33" t="s">
        <v>146</v>
      </c>
      <c s="34">
        <v>2.188</v>
      </c>
      <c s="35">
        <v>0</v>
      </c>
      <c s="35">
        <f>ROUND(ROUND(H56,2)*ROUND(G56,3),2)</f>
      </c>
      <c s="33" t="s">
        <v>66</v>
      </c>
      <c r="O56">
        <f>(I56*21)/100</f>
      </c>
      <c t="s">
        <v>33</v>
      </c>
    </row>
    <row r="57" spans="1:5" ht="12.75">
      <c r="A57" s="36" t="s">
        <v>67</v>
      </c>
      <c r="E57" s="37" t="s">
        <v>63</v>
      </c>
    </row>
    <row r="58" spans="1:5" ht="12.75">
      <c r="A58" s="38" t="s">
        <v>68</v>
      </c>
      <c r="E58" s="39" t="s">
        <v>1931</v>
      </c>
    </row>
    <row r="59" spans="1:5" ht="63.75">
      <c r="A59" t="s">
        <v>70</v>
      </c>
      <c r="E59" s="37" t="s">
        <v>1915</v>
      </c>
    </row>
    <row r="60" spans="1:16" ht="25.5">
      <c r="A60" s="26" t="s">
        <v>61</v>
      </c>
      <c s="31" t="s">
        <v>107</v>
      </c>
      <c s="31" t="s">
        <v>1932</v>
      </c>
      <c s="26" t="s">
        <v>63</v>
      </c>
      <c s="32" t="s">
        <v>1933</v>
      </c>
      <c s="33" t="s">
        <v>146</v>
      </c>
      <c s="34">
        <v>0.5</v>
      </c>
      <c s="35">
        <v>0</v>
      </c>
      <c s="35">
        <f>ROUND(ROUND(H60,2)*ROUND(G60,3),2)</f>
      </c>
      <c s="33" t="s">
        <v>66</v>
      </c>
      <c r="O60">
        <f>(I60*21)/100</f>
      </c>
      <c t="s">
        <v>33</v>
      </c>
    </row>
    <row r="61" spans="1:5" ht="12.75">
      <c r="A61" s="36" t="s">
        <v>67</v>
      </c>
      <c r="E61" s="37" t="s">
        <v>63</v>
      </c>
    </row>
    <row r="62" spans="1:5" ht="25.5">
      <c r="A62" s="38" t="s">
        <v>68</v>
      </c>
      <c r="E62" s="39" t="s">
        <v>1000</v>
      </c>
    </row>
    <row r="63" spans="1:5" ht="89.25">
      <c r="A63" t="s">
        <v>70</v>
      </c>
      <c r="E63" s="37" t="s">
        <v>1934</v>
      </c>
    </row>
    <row r="64" spans="1:16" ht="12.75">
      <c r="A64" s="26" t="s">
        <v>61</v>
      </c>
      <c s="31" t="s">
        <v>111</v>
      </c>
      <c s="31" t="s">
        <v>1935</v>
      </c>
      <c s="26" t="s">
        <v>63</v>
      </c>
      <c s="32" t="s">
        <v>1936</v>
      </c>
      <c s="33" t="s">
        <v>85</v>
      </c>
      <c s="34">
        <v>2</v>
      </c>
      <c s="35">
        <v>0</v>
      </c>
      <c s="35">
        <f>ROUND(ROUND(H64,2)*ROUND(G64,3),2)</f>
      </c>
      <c s="33" t="s">
        <v>66</v>
      </c>
      <c r="O64">
        <f>(I64*21)/100</f>
      </c>
      <c t="s">
        <v>33</v>
      </c>
    </row>
    <row r="65" spans="1:5" ht="12.75">
      <c r="A65" s="36" t="s">
        <v>67</v>
      </c>
      <c r="E65" s="37" t="s">
        <v>63</v>
      </c>
    </row>
    <row r="66" spans="1:5" ht="12.75">
      <c r="A66" s="38" t="s">
        <v>68</v>
      </c>
      <c r="E66" s="39" t="s">
        <v>1252</v>
      </c>
    </row>
    <row r="67" spans="1:5" ht="127.5">
      <c r="A67" t="s">
        <v>70</v>
      </c>
      <c r="E67" s="37" t="s">
        <v>1937</v>
      </c>
    </row>
    <row r="68" spans="1:16" ht="12.75">
      <c r="A68" s="26" t="s">
        <v>61</v>
      </c>
      <c s="31" t="s">
        <v>115</v>
      </c>
      <c s="31" t="s">
        <v>1938</v>
      </c>
      <c s="26" t="s">
        <v>63</v>
      </c>
      <c s="32" t="s">
        <v>1939</v>
      </c>
      <c s="33" t="s">
        <v>85</v>
      </c>
      <c s="34">
        <v>5</v>
      </c>
      <c s="35">
        <v>0</v>
      </c>
      <c s="35">
        <f>ROUND(ROUND(H68,2)*ROUND(G68,3),2)</f>
      </c>
      <c s="33" t="s">
        <v>66</v>
      </c>
      <c r="O68">
        <f>(I68*21)/100</f>
      </c>
      <c t="s">
        <v>33</v>
      </c>
    </row>
    <row r="69" spans="1:5" ht="12.75">
      <c r="A69" s="36" t="s">
        <v>67</v>
      </c>
      <c r="E69" s="37" t="s">
        <v>63</v>
      </c>
    </row>
    <row r="70" spans="1:5" ht="12.75">
      <c r="A70" s="38" t="s">
        <v>68</v>
      </c>
      <c r="E70" s="39" t="s">
        <v>1940</v>
      </c>
    </row>
    <row r="71" spans="1:5" ht="102">
      <c r="A71" t="s">
        <v>70</v>
      </c>
      <c r="E71" s="37" t="s">
        <v>1941</v>
      </c>
    </row>
    <row r="72" spans="1:16" ht="12.75">
      <c r="A72" s="26" t="s">
        <v>61</v>
      </c>
      <c s="31" t="s">
        <v>119</v>
      </c>
      <c s="31" t="s">
        <v>1942</v>
      </c>
      <c s="26" t="s">
        <v>63</v>
      </c>
      <c s="32" t="s">
        <v>1943</v>
      </c>
      <c s="33" t="s">
        <v>85</v>
      </c>
      <c s="34">
        <v>70</v>
      </c>
      <c s="35">
        <v>0</v>
      </c>
      <c s="35">
        <f>ROUND(ROUND(H72,2)*ROUND(G72,3),2)</f>
      </c>
      <c s="33" t="s">
        <v>66</v>
      </c>
      <c r="O72">
        <f>(I72*21)/100</f>
      </c>
      <c t="s">
        <v>33</v>
      </c>
    </row>
    <row r="73" spans="1:5" ht="12.75">
      <c r="A73" s="36" t="s">
        <v>67</v>
      </c>
      <c r="E73" s="37" t="s">
        <v>63</v>
      </c>
    </row>
    <row r="74" spans="1:5" ht="12.75">
      <c r="A74" s="38" t="s">
        <v>68</v>
      </c>
      <c r="E74" s="39" t="s">
        <v>1944</v>
      </c>
    </row>
    <row r="75" spans="1:5" ht="102">
      <c r="A75" t="s">
        <v>70</v>
      </c>
      <c r="E75" s="37" t="s">
        <v>1941</v>
      </c>
    </row>
    <row r="76" spans="1:16" ht="12.75">
      <c r="A76" s="26" t="s">
        <v>61</v>
      </c>
      <c s="31" t="s">
        <v>123</v>
      </c>
      <c s="31" t="s">
        <v>1945</v>
      </c>
      <c s="26" t="s">
        <v>63</v>
      </c>
      <c s="32" t="s">
        <v>1946</v>
      </c>
      <c s="33" t="s">
        <v>85</v>
      </c>
      <c s="34">
        <v>6</v>
      </c>
      <c s="35">
        <v>0</v>
      </c>
      <c s="35">
        <f>ROUND(ROUND(H76,2)*ROUND(G76,3),2)</f>
      </c>
      <c s="33" t="s">
        <v>66</v>
      </c>
      <c r="O76">
        <f>(I76*21)/100</f>
      </c>
      <c t="s">
        <v>33</v>
      </c>
    </row>
    <row r="77" spans="1:5" ht="12.75">
      <c r="A77" s="36" t="s">
        <v>67</v>
      </c>
      <c r="E77" s="37" t="s">
        <v>63</v>
      </c>
    </row>
    <row r="78" spans="1:5" ht="12.75">
      <c r="A78" s="38" t="s">
        <v>68</v>
      </c>
      <c r="E78" s="39" t="s">
        <v>1947</v>
      </c>
    </row>
    <row r="79" spans="1:5" ht="102">
      <c r="A79" t="s">
        <v>70</v>
      </c>
      <c r="E79" s="37" t="s">
        <v>1941</v>
      </c>
    </row>
    <row r="80" spans="1:16" ht="12.75">
      <c r="A80" s="26" t="s">
        <v>61</v>
      </c>
      <c s="31" t="s">
        <v>127</v>
      </c>
      <c s="31" t="s">
        <v>1948</v>
      </c>
      <c s="26" t="s">
        <v>63</v>
      </c>
      <c s="32" t="s">
        <v>1949</v>
      </c>
      <c s="33" t="s">
        <v>85</v>
      </c>
      <c s="34">
        <v>3</v>
      </c>
      <c s="35">
        <v>0</v>
      </c>
      <c s="35">
        <f>ROUND(ROUND(H80,2)*ROUND(G80,3),2)</f>
      </c>
      <c s="33" t="s">
        <v>66</v>
      </c>
      <c r="O80">
        <f>(I80*21)/100</f>
      </c>
      <c t="s">
        <v>33</v>
      </c>
    </row>
    <row r="81" spans="1:5" ht="12.75">
      <c r="A81" s="36" t="s">
        <v>67</v>
      </c>
      <c r="E81" s="37" t="s">
        <v>63</v>
      </c>
    </row>
    <row r="82" spans="1:5" ht="12.75">
      <c r="A82" s="38" t="s">
        <v>68</v>
      </c>
      <c r="E82" s="39" t="s">
        <v>1950</v>
      </c>
    </row>
    <row r="83" spans="1:5" ht="102">
      <c r="A83" t="s">
        <v>70</v>
      </c>
      <c r="E83" s="37" t="s">
        <v>1941</v>
      </c>
    </row>
    <row r="84" spans="1:16" ht="12.75">
      <c r="A84" s="26" t="s">
        <v>61</v>
      </c>
      <c s="31" t="s">
        <v>131</v>
      </c>
      <c s="31" t="s">
        <v>1951</v>
      </c>
      <c s="26" t="s">
        <v>63</v>
      </c>
      <c s="32" t="s">
        <v>1952</v>
      </c>
      <c s="33" t="s">
        <v>85</v>
      </c>
      <c s="34">
        <v>89</v>
      </c>
      <c s="35">
        <v>0</v>
      </c>
      <c s="35">
        <f>ROUND(ROUND(H84,2)*ROUND(G84,3),2)</f>
      </c>
      <c s="33" t="s">
        <v>66</v>
      </c>
      <c r="O84">
        <f>(I84*21)/100</f>
      </c>
      <c t="s">
        <v>33</v>
      </c>
    </row>
    <row r="85" spans="1:5" ht="12.75">
      <c r="A85" s="36" t="s">
        <v>67</v>
      </c>
      <c r="E85" s="37" t="s">
        <v>63</v>
      </c>
    </row>
    <row r="86" spans="1:5" ht="12.75">
      <c r="A86" s="38" t="s">
        <v>68</v>
      </c>
      <c r="E86" s="39" t="s">
        <v>1953</v>
      </c>
    </row>
    <row r="87" spans="1:5" ht="76.5">
      <c r="A87" t="s">
        <v>70</v>
      </c>
      <c r="E87" s="37" t="s">
        <v>1954</v>
      </c>
    </row>
    <row r="88" spans="1:16" ht="12.75">
      <c r="A88" s="26" t="s">
        <v>61</v>
      </c>
      <c s="31" t="s">
        <v>135</v>
      </c>
      <c s="31" t="s">
        <v>1955</v>
      </c>
      <c s="26" t="s">
        <v>63</v>
      </c>
      <c s="32" t="s">
        <v>1956</v>
      </c>
      <c s="33" t="s">
        <v>85</v>
      </c>
      <c s="34">
        <v>60</v>
      </c>
      <c s="35">
        <v>0</v>
      </c>
      <c s="35">
        <f>ROUND(ROUND(H88,2)*ROUND(G88,3),2)</f>
      </c>
      <c s="33" t="s">
        <v>66</v>
      </c>
      <c r="O88">
        <f>(I88*21)/100</f>
      </c>
      <c t="s">
        <v>33</v>
      </c>
    </row>
    <row r="89" spans="1:5" ht="12.75">
      <c r="A89" s="36" t="s">
        <v>67</v>
      </c>
      <c r="E89" s="37" t="s">
        <v>63</v>
      </c>
    </row>
    <row r="90" spans="1:5" ht="25.5">
      <c r="A90" s="38" t="s">
        <v>68</v>
      </c>
      <c r="E90" s="39" t="s">
        <v>1000</v>
      </c>
    </row>
    <row r="91" spans="1:5" ht="89.25">
      <c r="A91" t="s">
        <v>70</v>
      </c>
      <c r="E91" s="37" t="s">
        <v>1957</v>
      </c>
    </row>
    <row r="92" spans="1:16" ht="12.75">
      <c r="A92" s="26" t="s">
        <v>61</v>
      </c>
      <c s="31" t="s">
        <v>139</v>
      </c>
      <c s="31" t="s">
        <v>1958</v>
      </c>
      <c s="26" t="s">
        <v>63</v>
      </c>
      <c s="32" t="s">
        <v>1959</v>
      </c>
      <c s="33" t="s">
        <v>85</v>
      </c>
      <c s="34">
        <v>3</v>
      </c>
      <c s="35">
        <v>0</v>
      </c>
      <c s="35">
        <f>ROUND(ROUND(H92,2)*ROUND(G92,3),2)</f>
      </c>
      <c s="33" t="s">
        <v>66</v>
      </c>
      <c r="O92">
        <f>(I92*21)/100</f>
      </c>
      <c t="s">
        <v>33</v>
      </c>
    </row>
    <row r="93" spans="1:5" ht="12.75">
      <c r="A93" s="36" t="s">
        <v>67</v>
      </c>
      <c r="E93" s="37" t="s">
        <v>63</v>
      </c>
    </row>
    <row r="94" spans="1:5" ht="12.75">
      <c r="A94" s="38" t="s">
        <v>68</v>
      </c>
      <c r="E94" s="39" t="s">
        <v>1950</v>
      </c>
    </row>
    <row r="95" spans="1:5" ht="102">
      <c r="A95" t="s">
        <v>70</v>
      </c>
      <c r="E95" s="37" t="s">
        <v>1941</v>
      </c>
    </row>
    <row r="96" spans="1:16" ht="12.75">
      <c r="A96" s="26" t="s">
        <v>61</v>
      </c>
      <c s="31" t="s">
        <v>143</v>
      </c>
      <c s="31" t="s">
        <v>1960</v>
      </c>
      <c s="26" t="s">
        <v>63</v>
      </c>
      <c s="32" t="s">
        <v>1961</v>
      </c>
      <c s="33" t="s">
        <v>85</v>
      </c>
      <c s="34">
        <v>3</v>
      </c>
      <c s="35">
        <v>0</v>
      </c>
      <c s="35">
        <f>ROUND(ROUND(H96,2)*ROUND(G96,3),2)</f>
      </c>
      <c s="33" t="s">
        <v>66</v>
      </c>
      <c r="O96">
        <f>(I96*21)/100</f>
      </c>
      <c t="s">
        <v>33</v>
      </c>
    </row>
    <row r="97" spans="1:5" ht="12.75">
      <c r="A97" s="36" t="s">
        <v>67</v>
      </c>
      <c r="E97" s="37" t="s">
        <v>63</v>
      </c>
    </row>
    <row r="98" spans="1:5" ht="25.5">
      <c r="A98" s="38" t="s">
        <v>68</v>
      </c>
      <c r="E98" s="39" t="s">
        <v>1000</v>
      </c>
    </row>
    <row r="99" spans="1:5" ht="76.5">
      <c r="A99" t="s">
        <v>70</v>
      </c>
      <c r="E99" s="37" t="s">
        <v>1954</v>
      </c>
    </row>
    <row r="100" spans="1:16" ht="12.75">
      <c r="A100" s="26" t="s">
        <v>61</v>
      </c>
      <c s="31" t="s">
        <v>148</v>
      </c>
      <c s="31" t="s">
        <v>1962</v>
      </c>
      <c s="26" t="s">
        <v>63</v>
      </c>
      <c s="32" t="s">
        <v>1963</v>
      </c>
      <c s="33" t="s">
        <v>85</v>
      </c>
      <c s="34">
        <v>4</v>
      </c>
      <c s="35">
        <v>0</v>
      </c>
      <c s="35">
        <f>ROUND(ROUND(H100,2)*ROUND(G100,3),2)</f>
      </c>
      <c s="33" t="s">
        <v>66</v>
      </c>
      <c r="O100">
        <f>(I100*21)/100</f>
      </c>
      <c t="s">
        <v>33</v>
      </c>
    </row>
    <row r="101" spans="1:5" ht="12.75">
      <c r="A101" s="36" t="s">
        <v>67</v>
      </c>
      <c r="E101" s="37" t="s">
        <v>63</v>
      </c>
    </row>
    <row r="102" spans="1:5" ht="12.75">
      <c r="A102" s="38" t="s">
        <v>68</v>
      </c>
      <c r="E102" s="39" t="s">
        <v>1964</v>
      </c>
    </row>
    <row r="103" spans="1:5" ht="102">
      <c r="A103" t="s">
        <v>70</v>
      </c>
      <c r="E103" s="37" t="s">
        <v>1941</v>
      </c>
    </row>
    <row r="104" spans="1:16" ht="12.75">
      <c r="A104" s="26" t="s">
        <v>61</v>
      </c>
      <c s="31" t="s">
        <v>151</v>
      </c>
      <c s="31" t="s">
        <v>1965</v>
      </c>
      <c s="26" t="s">
        <v>63</v>
      </c>
      <c s="32" t="s">
        <v>1966</v>
      </c>
      <c s="33" t="s">
        <v>85</v>
      </c>
      <c s="34">
        <v>1</v>
      </c>
      <c s="35">
        <v>0</v>
      </c>
      <c s="35">
        <f>ROUND(ROUND(H104,2)*ROUND(G104,3),2)</f>
      </c>
      <c s="33" t="s">
        <v>66</v>
      </c>
      <c r="O104">
        <f>(I104*21)/100</f>
      </c>
      <c t="s">
        <v>33</v>
      </c>
    </row>
    <row r="105" spans="1:5" ht="12.75">
      <c r="A105" s="36" t="s">
        <v>67</v>
      </c>
      <c r="E105" s="37" t="s">
        <v>63</v>
      </c>
    </row>
    <row r="106" spans="1:5" ht="25.5">
      <c r="A106" s="38" t="s">
        <v>68</v>
      </c>
      <c r="E106" s="39" t="s">
        <v>1000</v>
      </c>
    </row>
    <row r="107" spans="1:5" ht="51">
      <c r="A107" t="s">
        <v>70</v>
      </c>
      <c r="E107" s="37" t="s">
        <v>1779</v>
      </c>
    </row>
    <row r="108" spans="1:16" ht="12.75">
      <c r="A108" s="26" t="s">
        <v>61</v>
      </c>
      <c s="31" t="s">
        <v>155</v>
      </c>
      <c s="31" t="s">
        <v>1967</v>
      </c>
      <c s="26" t="s">
        <v>63</v>
      </c>
      <c s="32" t="s">
        <v>1968</v>
      </c>
      <c s="33" t="s">
        <v>85</v>
      </c>
      <c s="34">
        <v>1</v>
      </c>
      <c s="35">
        <v>0</v>
      </c>
      <c s="35">
        <f>ROUND(ROUND(H108,2)*ROUND(G108,3),2)</f>
      </c>
      <c s="33" t="s">
        <v>66</v>
      </c>
      <c r="O108">
        <f>(I108*21)/100</f>
      </c>
      <c t="s">
        <v>33</v>
      </c>
    </row>
    <row r="109" spans="1:5" ht="12.75">
      <c r="A109" s="36" t="s">
        <v>67</v>
      </c>
      <c r="E109" s="37" t="s">
        <v>63</v>
      </c>
    </row>
    <row r="110" spans="1:5" ht="25.5">
      <c r="A110" s="38" t="s">
        <v>68</v>
      </c>
      <c r="E110" s="39" t="s">
        <v>1000</v>
      </c>
    </row>
    <row r="111" spans="1:5" ht="51">
      <c r="A111" t="s">
        <v>70</v>
      </c>
      <c r="E111" s="37" t="s">
        <v>1779</v>
      </c>
    </row>
    <row r="112" spans="1:16" ht="12.75">
      <c r="A112" s="26" t="s">
        <v>61</v>
      </c>
      <c s="31" t="s">
        <v>158</v>
      </c>
      <c s="31" t="s">
        <v>1969</v>
      </c>
      <c s="26" t="s">
        <v>63</v>
      </c>
      <c s="32" t="s">
        <v>1970</v>
      </c>
      <c s="33" t="s">
        <v>85</v>
      </c>
      <c s="34">
        <v>2</v>
      </c>
      <c s="35">
        <v>0</v>
      </c>
      <c s="35">
        <f>ROUND(ROUND(H112,2)*ROUND(G112,3),2)</f>
      </c>
      <c s="33" t="s">
        <v>66</v>
      </c>
      <c r="O112">
        <f>(I112*21)/100</f>
      </c>
      <c t="s">
        <v>33</v>
      </c>
    </row>
    <row r="113" spans="1:5" ht="12.75">
      <c r="A113" s="36" t="s">
        <v>67</v>
      </c>
      <c r="E113" s="37" t="s">
        <v>63</v>
      </c>
    </row>
    <row r="114" spans="1:5" ht="12.75">
      <c r="A114" s="38" t="s">
        <v>68</v>
      </c>
      <c r="E114" s="39" t="s">
        <v>1252</v>
      </c>
    </row>
    <row r="115" spans="1:5" ht="51">
      <c r="A115" t="s">
        <v>70</v>
      </c>
      <c r="E115" s="37" t="s">
        <v>1779</v>
      </c>
    </row>
    <row r="116" spans="1:16" ht="12.75">
      <c r="A116" s="26" t="s">
        <v>61</v>
      </c>
      <c s="31" t="s">
        <v>162</v>
      </c>
      <c s="31" t="s">
        <v>1971</v>
      </c>
      <c s="26" t="s">
        <v>63</v>
      </c>
      <c s="32" t="s">
        <v>1972</v>
      </c>
      <c s="33" t="s">
        <v>85</v>
      </c>
      <c s="34">
        <v>2</v>
      </c>
      <c s="35">
        <v>0</v>
      </c>
      <c s="35">
        <f>ROUND(ROUND(H116,2)*ROUND(G116,3),2)</f>
      </c>
      <c s="33" t="s">
        <v>66</v>
      </c>
      <c r="O116">
        <f>(I116*21)/100</f>
      </c>
      <c t="s">
        <v>33</v>
      </c>
    </row>
    <row r="117" spans="1:5" ht="12.75">
      <c r="A117" s="36" t="s">
        <v>67</v>
      </c>
      <c r="E117" s="37" t="s">
        <v>63</v>
      </c>
    </row>
    <row r="118" spans="1:5" ht="12.75">
      <c r="A118" s="38" t="s">
        <v>68</v>
      </c>
      <c r="E118" s="39" t="s">
        <v>1252</v>
      </c>
    </row>
    <row r="119" spans="1:5" ht="51">
      <c r="A119" t="s">
        <v>70</v>
      </c>
      <c r="E119" s="37" t="s">
        <v>1779</v>
      </c>
    </row>
    <row r="120" spans="1:16" ht="12.75">
      <c r="A120" s="26" t="s">
        <v>61</v>
      </c>
      <c s="31" t="s">
        <v>166</v>
      </c>
      <c s="31" t="s">
        <v>1973</v>
      </c>
      <c s="26" t="s">
        <v>63</v>
      </c>
      <c s="32" t="s">
        <v>1974</v>
      </c>
      <c s="33" t="s">
        <v>85</v>
      </c>
      <c s="34">
        <v>2</v>
      </c>
      <c s="35">
        <v>0</v>
      </c>
      <c s="35">
        <f>ROUND(ROUND(H120,2)*ROUND(G120,3),2)</f>
      </c>
      <c s="33" t="s">
        <v>66</v>
      </c>
      <c r="O120">
        <f>(I120*21)/100</f>
      </c>
      <c t="s">
        <v>33</v>
      </c>
    </row>
    <row r="121" spans="1:5" ht="12.75">
      <c r="A121" s="36" t="s">
        <v>67</v>
      </c>
      <c r="E121" s="37" t="s">
        <v>63</v>
      </c>
    </row>
    <row r="122" spans="1:5" ht="12.75">
      <c r="A122" s="38" t="s">
        <v>68</v>
      </c>
      <c r="E122" s="39" t="s">
        <v>1252</v>
      </c>
    </row>
    <row r="123" spans="1:5" ht="51">
      <c r="A123" t="s">
        <v>70</v>
      </c>
      <c r="E123" s="37" t="s">
        <v>1779</v>
      </c>
    </row>
    <row r="124" spans="1:16" ht="25.5">
      <c r="A124" s="26" t="s">
        <v>61</v>
      </c>
      <c s="31" t="s">
        <v>170</v>
      </c>
      <c s="31" t="s">
        <v>1975</v>
      </c>
      <c s="26" t="s">
        <v>63</v>
      </c>
      <c s="32" t="s">
        <v>1976</v>
      </c>
      <c s="33" t="s">
        <v>85</v>
      </c>
      <c s="34">
        <v>89</v>
      </c>
      <c s="35">
        <v>0</v>
      </c>
      <c s="35">
        <f>ROUND(ROUND(H124,2)*ROUND(G124,3),2)</f>
      </c>
      <c s="33" t="s">
        <v>66</v>
      </c>
      <c r="O124">
        <f>(I124*21)/100</f>
      </c>
      <c t="s">
        <v>33</v>
      </c>
    </row>
    <row r="125" spans="1:5" ht="12.75">
      <c r="A125" s="36" t="s">
        <v>67</v>
      </c>
      <c r="E125" s="37" t="s">
        <v>63</v>
      </c>
    </row>
    <row r="126" spans="1:5" ht="25.5">
      <c r="A126" s="38" t="s">
        <v>68</v>
      </c>
      <c r="E126" s="39" t="s">
        <v>1000</v>
      </c>
    </row>
    <row r="127" spans="1:5" ht="102">
      <c r="A127" t="s">
        <v>70</v>
      </c>
      <c r="E127" s="37" t="s">
        <v>1941</v>
      </c>
    </row>
    <row r="128" spans="1:16" ht="12.75">
      <c r="A128" s="26" t="s">
        <v>61</v>
      </c>
      <c s="31" t="s">
        <v>173</v>
      </c>
      <c s="31" t="s">
        <v>1977</v>
      </c>
      <c s="26" t="s">
        <v>63</v>
      </c>
      <c s="32" t="s">
        <v>1978</v>
      </c>
      <c s="33" t="s">
        <v>85</v>
      </c>
      <c s="34">
        <v>2</v>
      </c>
      <c s="35">
        <v>0</v>
      </c>
      <c s="35">
        <f>ROUND(ROUND(H128,2)*ROUND(G128,3),2)</f>
      </c>
      <c s="33" t="s">
        <v>66</v>
      </c>
      <c r="O128">
        <f>(I128*21)/100</f>
      </c>
      <c t="s">
        <v>33</v>
      </c>
    </row>
    <row r="129" spans="1:5" ht="12.75">
      <c r="A129" s="36" t="s">
        <v>67</v>
      </c>
      <c r="E129" s="37" t="s">
        <v>63</v>
      </c>
    </row>
    <row r="130" spans="1:5" ht="25.5">
      <c r="A130" s="38" t="s">
        <v>68</v>
      </c>
      <c r="E130" s="39" t="s">
        <v>1000</v>
      </c>
    </row>
    <row r="131" spans="1:5" ht="102">
      <c r="A131" t="s">
        <v>70</v>
      </c>
      <c r="E131" s="37" t="s">
        <v>1941</v>
      </c>
    </row>
    <row r="132" spans="1:16" ht="25.5">
      <c r="A132" s="26" t="s">
        <v>61</v>
      </c>
      <c s="31" t="s">
        <v>177</v>
      </c>
      <c s="31" t="s">
        <v>1979</v>
      </c>
      <c s="26" t="s">
        <v>63</v>
      </c>
      <c s="32" t="s">
        <v>1980</v>
      </c>
      <c s="33" t="s">
        <v>85</v>
      </c>
      <c s="34">
        <v>1</v>
      </c>
      <c s="35">
        <v>0</v>
      </c>
      <c s="35">
        <f>ROUND(ROUND(H132,2)*ROUND(G132,3),2)</f>
      </c>
      <c s="33" t="s">
        <v>66</v>
      </c>
      <c r="O132">
        <f>(I132*21)/100</f>
      </c>
      <c t="s">
        <v>33</v>
      </c>
    </row>
    <row r="133" spans="1:5" ht="12.75">
      <c r="A133" s="36" t="s">
        <v>67</v>
      </c>
      <c r="E133" s="37" t="s">
        <v>63</v>
      </c>
    </row>
    <row r="134" spans="1:5" ht="25.5">
      <c r="A134" s="38" t="s">
        <v>68</v>
      </c>
      <c r="E134" s="39" t="s">
        <v>1000</v>
      </c>
    </row>
    <row r="135" spans="1:5" ht="102">
      <c r="A135" t="s">
        <v>70</v>
      </c>
      <c r="E135" s="37" t="s">
        <v>1941</v>
      </c>
    </row>
    <row r="136" spans="1:16" ht="25.5">
      <c r="A136" s="26" t="s">
        <v>61</v>
      </c>
      <c s="31" t="s">
        <v>180</v>
      </c>
      <c s="31" t="s">
        <v>1981</v>
      </c>
      <c s="26" t="s">
        <v>63</v>
      </c>
      <c s="32" t="s">
        <v>1982</v>
      </c>
      <c s="33" t="s">
        <v>85</v>
      </c>
      <c s="34">
        <v>2</v>
      </c>
      <c s="35">
        <v>0</v>
      </c>
      <c s="35">
        <f>ROUND(ROUND(H136,2)*ROUND(G136,3),2)</f>
      </c>
      <c s="33" t="s">
        <v>66</v>
      </c>
      <c r="O136">
        <f>(I136*21)/100</f>
      </c>
      <c t="s">
        <v>33</v>
      </c>
    </row>
    <row r="137" spans="1:5" ht="12.75">
      <c r="A137" s="36" t="s">
        <v>67</v>
      </c>
      <c r="E137" s="37" t="s">
        <v>63</v>
      </c>
    </row>
    <row r="138" spans="1:5" ht="12.75">
      <c r="A138" s="38" t="s">
        <v>68</v>
      </c>
      <c r="E138" s="39" t="s">
        <v>1252</v>
      </c>
    </row>
    <row r="139" spans="1:5" ht="102">
      <c r="A139" t="s">
        <v>70</v>
      </c>
      <c r="E139" s="37" t="s">
        <v>1941</v>
      </c>
    </row>
    <row r="140" spans="1:16" ht="12.75">
      <c r="A140" s="26" t="s">
        <v>61</v>
      </c>
      <c s="31" t="s">
        <v>184</v>
      </c>
      <c s="31" t="s">
        <v>1983</v>
      </c>
      <c s="26" t="s">
        <v>63</v>
      </c>
      <c s="32" t="s">
        <v>1984</v>
      </c>
      <c s="33" t="s">
        <v>85</v>
      </c>
      <c s="34">
        <v>89</v>
      </c>
      <c s="35">
        <v>0</v>
      </c>
      <c s="35">
        <f>ROUND(ROUND(H140,2)*ROUND(G140,3),2)</f>
      </c>
      <c s="33" t="s">
        <v>66</v>
      </c>
      <c r="O140">
        <f>(I140*21)/100</f>
      </c>
      <c t="s">
        <v>33</v>
      </c>
    </row>
    <row r="141" spans="1:5" ht="12.75">
      <c r="A141" s="36" t="s">
        <v>67</v>
      </c>
      <c r="E141" s="37" t="s">
        <v>63</v>
      </c>
    </row>
    <row r="142" spans="1:5" ht="25.5">
      <c r="A142" s="38" t="s">
        <v>68</v>
      </c>
      <c r="E142" s="39" t="s">
        <v>1000</v>
      </c>
    </row>
    <row r="143" spans="1:5" ht="76.5">
      <c r="A143" t="s">
        <v>70</v>
      </c>
      <c r="E143" s="37" t="s">
        <v>1954</v>
      </c>
    </row>
    <row r="144" spans="1:16" ht="12.75">
      <c r="A144" s="26" t="s">
        <v>61</v>
      </c>
      <c s="31" t="s">
        <v>188</v>
      </c>
      <c s="31" t="s">
        <v>1985</v>
      </c>
      <c s="26" t="s">
        <v>63</v>
      </c>
      <c s="32" t="s">
        <v>1986</v>
      </c>
      <c s="33" t="s">
        <v>85</v>
      </c>
      <c s="34">
        <v>60</v>
      </c>
      <c s="35">
        <v>0</v>
      </c>
      <c s="35">
        <f>ROUND(ROUND(H144,2)*ROUND(G144,3),2)</f>
      </c>
      <c s="33" t="s">
        <v>66</v>
      </c>
      <c r="O144">
        <f>(I144*21)/100</f>
      </c>
      <c t="s">
        <v>33</v>
      </c>
    </row>
    <row r="145" spans="1:5" ht="12.75">
      <c r="A145" s="36" t="s">
        <v>67</v>
      </c>
      <c r="E145" s="37" t="s">
        <v>63</v>
      </c>
    </row>
    <row r="146" spans="1:5" ht="25.5">
      <c r="A146" s="38" t="s">
        <v>68</v>
      </c>
      <c r="E146" s="39" t="s">
        <v>1000</v>
      </c>
    </row>
    <row r="147" spans="1:5" ht="89.25">
      <c r="A147" t="s">
        <v>70</v>
      </c>
      <c r="E147" s="37" t="s">
        <v>1957</v>
      </c>
    </row>
    <row r="148" spans="1:16" ht="12.75">
      <c r="A148" s="26" t="s">
        <v>61</v>
      </c>
      <c s="31" t="s">
        <v>191</v>
      </c>
      <c s="31" t="s">
        <v>1987</v>
      </c>
      <c s="26" t="s">
        <v>63</v>
      </c>
      <c s="32" t="s">
        <v>1988</v>
      </c>
      <c s="33" t="s">
        <v>85</v>
      </c>
      <c s="34">
        <v>1</v>
      </c>
      <c s="35">
        <v>0</v>
      </c>
      <c s="35">
        <f>ROUND(ROUND(H148,2)*ROUND(G148,3),2)</f>
      </c>
      <c s="33" t="s">
        <v>66</v>
      </c>
      <c r="O148">
        <f>(I148*21)/100</f>
      </c>
      <c t="s">
        <v>33</v>
      </c>
    </row>
    <row r="149" spans="1:5" ht="12.75">
      <c r="A149" s="36" t="s">
        <v>67</v>
      </c>
      <c r="E149" s="37" t="s">
        <v>63</v>
      </c>
    </row>
    <row r="150" spans="1:5" ht="25.5">
      <c r="A150" s="38" t="s">
        <v>68</v>
      </c>
      <c r="E150" s="39" t="s">
        <v>1000</v>
      </c>
    </row>
    <row r="151" spans="1:5" ht="114.75">
      <c r="A151" t="s">
        <v>70</v>
      </c>
      <c r="E151" s="37" t="s">
        <v>1989</v>
      </c>
    </row>
    <row r="152" spans="1:16" ht="12.75">
      <c r="A152" s="26" t="s">
        <v>61</v>
      </c>
      <c s="31" t="s">
        <v>194</v>
      </c>
      <c s="31" t="s">
        <v>1990</v>
      </c>
      <c s="26" t="s">
        <v>63</v>
      </c>
      <c s="32" t="s">
        <v>1991</v>
      </c>
      <c s="33" t="s">
        <v>85</v>
      </c>
      <c s="34">
        <v>1</v>
      </c>
      <c s="35">
        <v>0</v>
      </c>
      <c s="35">
        <f>ROUND(ROUND(H152,2)*ROUND(G152,3),2)</f>
      </c>
      <c s="33" t="s">
        <v>66</v>
      </c>
      <c r="O152">
        <f>(I152*21)/100</f>
      </c>
      <c t="s">
        <v>33</v>
      </c>
    </row>
    <row r="153" spans="1:5" ht="12.75">
      <c r="A153" s="36" t="s">
        <v>67</v>
      </c>
      <c r="E153" s="37" t="s">
        <v>63</v>
      </c>
    </row>
    <row r="154" spans="1:5" ht="25.5">
      <c r="A154" s="38" t="s">
        <v>68</v>
      </c>
      <c r="E154" s="39" t="s">
        <v>1000</v>
      </c>
    </row>
    <row r="155" spans="1:5" ht="51">
      <c r="A155" t="s">
        <v>70</v>
      </c>
      <c r="E155" s="37" t="s">
        <v>1779</v>
      </c>
    </row>
    <row r="156" spans="1:16" ht="12.75">
      <c r="A156" s="26" t="s">
        <v>61</v>
      </c>
      <c s="31" t="s">
        <v>198</v>
      </c>
      <c s="31" t="s">
        <v>1992</v>
      </c>
      <c s="26" t="s">
        <v>63</v>
      </c>
      <c s="32" t="s">
        <v>1993</v>
      </c>
      <c s="33" t="s">
        <v>85</v>
      </c>
      <c s="34">
        <v>1</v>
      </c>
      <c s="35">
        <v>0</v>
      </c>
      <c s="35">
        <f>ROUND(ROUND(H156,2)*ROUND(G156,3),2)</f>
      </c>
      <c s="33" t="s">
        <v>66</v>
      </c>
      <c r="O156">
        <f>(I156*21)/100</f>
      </c>
      <c t="s">
        <v>33</v>
      </c>
    </row>
    <row r="157" spans="1:5" ht="12.75">
      <c r="A157" s="36" t="s">
        <v>67</v>
      </c>
      <c r="E157" s="37" t="s">
        <v>63</v>
      </c>
    </row>
    <row r="158" spans="1:5" ht="25.5">
      <c r="A158" s="38" t="s">
        <v>68</v>
      </c>
      <c r="E158" s="39" t="s">
        <v>1000</v>
      </c>
    </row>
    <row r="159" spans="1:5" ht="76.5">
      <c r="A159" t="s">
        <v>70</v>
      </c>
      <c r="E159" s="37" t="s">
        <v>1771</v>
      </c>
    </row>
    <row r="160" spans="1:16" ht="25.5">
      <c r="A160" s="26" t="s">
        <v>61</v>
      </c>
      <c s="31" t="s">
        <v>202</v>
      </c>
      <c s="31" t="s">
        <v>1994</v>
      </c>
      <c s="26" t="s">
        <v>63</v>
      </c>
      <c s="32" t="s">
        <v>1995</v>
      </c>
      <c s="33" t="s">
        <v>663</v>
      </c>
      <c s="34">
        <v>8</v>
      </c>
      <c s="35">
        <v>0</v>
      </c>
      <c s="35">
        <f>ROUND(ROUND(H160,2)*ROUND(G160,3),2)</f>
      </c>
      <c s="33" t="s">
        <v>66</v>
      </c>
      <c r="O160">
        <f>(I160*21)/100</f>
      </c>
      <c t="s">
        <v>33</v>
      </c>
    </row>
    <row r="161" spans="1:5" ht="12.75">
      <c r="A161" s="36" t="s">
        <v>67</v>
      </c>
      <c r="E161" s="37" t="s">
        <v>63</v>
      </c>
    </row>
    <row r="162" spans="1:5" ht="25.5">
      <c r="A162" s="38" t="s">
        <v>68</v>
      </c>
      <c r="E162" s="39" t="s">
        <v>1000</v>
      </c>
    </row>
    <row r="163" spans="1:5" ht="51">
      <c r="A163" t="s">
        <v>70</v>
      </c>
      <c r="E163" s="37" t="s">
        <v>1996</v>
      </c>
    </row>
    <row r="164" spans="1:16" ht="25.5">
      <c r="A164" s="26" t="s">
        <v>61</v>
      </c>
      <c s="31" t="s">
        <v>206</v>
      </c>
      <c s="31" t="s">
        <v>1997</v>
      </c>
      <c s="26" t="s">
        <v>63</v>
      </c>
      <c s="32" t="s">
        <v>1998</v>
      </c>
      <c s="33" t="s">
        <v>85</v>
      </c>
      <c s="34">
        <v>4</v>
      </c>
      <c s="35">
        <v>0</v>
      </c>
      <c s="35">
        <f>ROUND(ROUND(H164,2)*ROUND(G164,3),2)</f>
      </c>
      <c s="33" t="s">
        <v>66</v>
      </c>
      <c r="O164">
        <f>(I164*21)/100</f>
      </c>
      <c t="s">
        <v>33</v>
      </c>
    </row>
    <row r="165" spans="1:5" ht="12.75">
      <c r="A165" s="36" t="s">
        <v>67</v>
      </c>
      <c r="E165" s="37" t="s">
        <v>63</v>
      </c>
    </row>
    <row r="166" spans="1:5" ht="12.75">
      <c r="A166" s="38" t="s">
        <v>68</v>
      </c>
      <c r="E166" s="39" t="s">
        <v>1964</v>
      </c>
    </row>
    <row r="167" spans="1:5" ht="76.5">
      <c r="A167" t="s">
        <v>70</v>
      </c>
      <c r="E167" s="37" t="s">
        <v>1771</v>
      </c>
    </row>
    <row r="168" spans="1:16" ht="12.75">
      <c r="A168" s="26" t="s">
        <v>61</v>
      </c>
      <c s="31" t="s">
        <v>210</v>
      </c>
      <c s="31" t="s">
        <v>1999</v>
      </c>
      <c s="26" t="s">
        <v>63</v>
      </c>
      <c s="32" t="s">
        <v>2000</v>
      </c>
      <c s="33" t="s">
        <v>85</v>
      </c>
      <c s="34">
        <v>2</v>
      </c>
      <c s="35">
        <v>0</v>
      </c>
      <c s="35">
        <f>ROUND(ROUND(H168,2)*ROUND(G168,3),2)</f>
      </c>
      <c s="33" t="s">
        <v>66</v>
      </c>
      <c r="O168">
        <f>(I168*21)/100</f>
      </c>
      <c t="s">
        <v>33</v>
      </c>
    </row>
    <row r="169" spans="1:5" ht="12.75">
      <c r="A169" s="36" t="s">
        <v>67</v>
      </c>
      <c r="E169" s="37" t="s">
        <v>63</v>
      </c>
    </row>
    <row r="170" spans="1:5" ht="12.75">
      <c r="A170" s="38" t="s">
        <v>68</v>
      </c>
      <c r="E170" s="39" t="s">
        <v>1252</v>
      </c>
    </row>
    <row r="171" spans="1:5" ht="76.5">
      <c r="A171" t="s">
        <v>70</v>
      </c>
      <c r="E171" s="37" t="s">
        <v>1771</v>
      </c>
    </row>
    <row r="172" spans="1:16" ht="12.75">
      <c r="A172" s="26" t="s">
        <v>61</v>
      </c>
      <c s="31" t="s">
        <v>214</v>
      </c>
      <c s="31" t="s">
        <v>2001</v>
      </c>
      <c s="26" t="s">
        <v>63</v>
      </c>
      <c s="32" t="s">
        <v>2002</v>
      </c>
      <c s="33" t="s">
        <v>85</v>
      </c>
      <c s="34">
        <v>2</v>
      </c>
      <c s="35">
        <v>0</v>
      </c>
      <c s="35">
        <f>ROUND(ROUND(H172,2)*ROUND(G172,3),2)</f>
      </c>
      <c s="33" t="s">
        <v>66</v>
      </c>
      <c r="O172">
        <f>(I172*21)/100</f>
      </c>
      <c t="s">
        <v>33</v>
      </c>
    </row>
    <row r="173" spans="1:5" ht="12.75">
      <c r="A173" s="36" t="s">
        <v>67</v>
      </c>
      <c r="E173" s="37" t="s">
        <v>63</v>
      </c>
    </row>
    <row r="174" spans="1:5" ht="12.75">
      <c r="A174" s="38" t="s">
        <v>68</v>
      </c>
      <c r="E174" s="39" t="s">
        <v>1252</v>
      </c>
    </row>
    <row r="175" spans="1:5" ht="76.5">
      <c r="A175" t="s">
        <v>70</v>
      </c>
      <c r="E175" s="37" t="s">
        <v>1771</v>
      </c>
    </row>
    <row r="176" spans="1:16" ht="12.75">
      <c r="A176" s="26" t="s">
        <v>61</v>
      </c>
      <c s="31" t="s">
        <v>217</v>
      </c>
      <c s="31" t="s">
        <v>2003</v>
      </c>
      <c s="26" t="s">
        <v>63</v>
      </c>
      <c s="32" t="s">
        <v>2004</v>
      </c>
      <c s="33" t="s">
        <v>85</v>
      </c>
      <c s="34">
        <v>2</v>
      </c>
      <c s="35">
        <v>0</v>
      </c>
      <c s="35">
        <f>ROUND(ROUND(H176,2)*ROUND(G176,3),2)</f>
      </c>
      <c s="33" t="s">
        <v>66</v>
      </c>
      <c r="O176">
        <f>(I176*21)/100</f>
      </c>
      <c t="s">
        <v>33</v>
      </c>
    </row>
    <row r="177" spans="1:5" ht="12.75">
      <c r="A177" s="36" t="s">
        <v>67</v>
      </c>
      <c r="E177" s="37" t="s">
        <v>63</v>
      </c>
    </row>
    <row r="178" spans="1:5" ht="12.75">
      <c r="A178" s="38" t="s">
        <v>68</v>
      </c>
      <c r="E178" s="39" t="s">
        <v>1252</v>
      </c>
    </row>
    <row r="179" spans="1:5" ht="51">
      <c r="A179" t="s">
        <v>70</v>
      </c>
      <c r="E179" s="37" t="s">
        <v>1779</v>
      </c>
    </row>
    <row r="180" spans="1:16" ht="12.75">
      <c r="A180" s="26" t="s">
        <v>61</v>
      </c>
      <c s="31" t="s">
        <v>220</v>
      </c>
      <c s="31" t="s">
        <v>2005</v>
      </c>
      <c s="26" t="s">
        <v>63</v>
      </c>
      <c s="32" t="s">
        <v>2006</v>
      </c>
      <c s="33" t="s">
        <v>85</v>
      </c>
      <c s="34">
        <v>2</v>
      </c>
      <c s="35">
        <v>0</v>
      </c>
      <c s="35">
        <f>ROUND(ROUND(H180,2)*ROUND(G180,3),2)</f>
      </c>
      <c s="33" t="s">
        <v>66</v>
      </c>
      <c r="O180">
        <f>(I180*21)/100</f>
      </c>
      <c t="s">
        <v>33</v>
      </c>
    </row>
    <row r="181" spans="1:5" ht="12.75">
      <c r="A181" s="36" t="s">
        <v>67</v>
      </c>
      <c r="E181" s="37" t="s">
        <v>63</v>
      </c>
    </row>
    <row r="182" spans="1:5" ht="12.75">
      <c r="A182" s="38" t="s">
        <v>68</v>
      </c>
      <c r="E182" s="39" t="s">
        <v>1252</v>
      </c>
    </row>
    <row r="183" spans="1:5" ht="63.75">
      <c r="A183" t="s">
        <v>70</v>
      </c>
      <c r="E183" s="37" t="s">
        <v>2007</v>
      </c>
    </row>
    <row r="184" spans="1:16" ht="25.5">
      <c r="A184" s="26" t="s">
        <v>61</v>
      </c>
      <c s="31" t="s">
        <v>223</v>
      </c>
      <c s="31" t="s">
        <v>2008</v>
      </c>
      <c s="26" t="s">
        <v>63</v>
      </c>
      <c s="32" t="s">
        <v>2009</v>
      </c>
      <c s="33" t="s">
        <v>85</v>
      </c>
      <c s="34">
        <v>2</v>
      </c>
      <c s="35">
        <v>0</v>
      </c>
      <c s="35">
        <f>ROUND(ROUND(H184,2)*ROUND(G184,3),2)</f>
      </c>
      <c s="33"/>
      <c r="O184">
        <f>(I184*21)/100</f>
      </c>
      <c t="s">
        <v>33</v>
      </c>
    </row>
    <row r="185" spans="1:5" ht="12.75">
      <c r="A185" s="36" t="s">
        <v>67</v>
      </c>
      <c r="E185" s="37" t="s">
        <v>63</v>
      </c>
    </row>
    <row r="186" spans="1:5" ht="12.75">
      <c r="A186" s="38" t="s">
        <v>68</v>
      </c>
      <c r="E186" s="39" t="s">
        <v>33</v>
      </c>
    </row>
    <row r="187" spans="1:5" ht="51">
      <c r="A187" t="s">
        <v>70</v>
      </c>
      <c r="E187" s="37" t="s">
        <v>2010</v>
      </c>
    </row>
    <row r="188" spans="1:16" ht="12.75">
      <c r="A188" s="26" t="s">
        <v>61</v>
      </c>
      <c s="31" t="s">
        <v>226</v>
      </c>
      <c s="31" t="s">
        <v>2011</v>
      </c>
      <c s="26" t="s">
        <v>63</v>
      </c>
      <c s="32" t="s">
        <v>2012</v>
      </c>
      <c s="33" t="s">
        <v>85</v>
      </c>
      <c s="34">
        <v>2</v>
      </c>
      <c s="35">
        <v>0</v>
      </c>
      <c s="35">
        <f>ROUND(ROUND(H188,2)*ROUND(G188,3),2)</f>
      </c>
      <c s="33"/>
      <c r="O188">
        <f>(I188*21)/100</f>
      </c>
      <c t="s">
        <v>33</v>
      </c>
    </row>
    <row r="189" spans="1:5" ht="12.75">
      <c r="A189" s="36" t="s">
        <v>67</v>
      </c>
      <c r="E189" s="37" t="s">
        <v>63</v>
      </c>
    </row>
    <row r="190" spans="1:5" ht="12.75">
      <c r="A190" s="38" t="s">
        <v>68</v>
      </c>
      <c r="E190" s="39" t="s">
        <v>33</v>
      </c>
    </row>
    <row r="191" spans="1:5" ht="51">
      <c r="A191" t="s">
        <v>70</v>
      </c>
      <c r="E191" s="37" t="s">
        <v>2013</v>
      </c>
    </row>
    <row r="192" spans="1:16" ht="12.75">
      <c r="A192" s="26" t="s">
        <v>61</v>
      </c>
      <c s="31" t="s">
        <v>230</v>
      </c>
      <c s="31" t="s">
        <v>2014</v>
      </c>
      <c s="26" t="s">
        <v>63</v>
      </c>
      <c s="32" t="s">
        <v>2015</v>
      </c>
      <c s="33" t="s">
        <v>85</v>
      </c>
      <c s="34">
        <v>1</v>
      </c>
      <c s="35">
        <v>0</v>
      </c>
      <c s="35">
        <f>ROUND(ROUND(H192,2)*ROUND(G192,3),2)</f>
      </c>
      <c s="33"/>
      <c r="O192">
        <f>(I192*21)/100</f>
      </c>
      <c t="s">
        <v>33</v>
      </c>
    </row>
    <row r="193" spans="1:5" ht="12.75">
      <c r="A193" s="36" t="s">
        <v>67</v>
      </c>
      <c r="E193" s="37" t="s">
        <v>63</v>
      </c>
    </row>
    <row r="194" spans="1:5" ht="12.75">
      <c r="A194" s="38" t="s">
        <v>68</v>
      </c>
      <c r="E194" s="39" t="s">
        <v>39</v>
      </c>
    </row>
    <row r="195" spans="1:5" ht="51">
      <c r="A195" t="s">
        <v>70</v>
      </c>
      <c r="E195" s="37" t="s">
        <v>2016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0+O11+O40+O49+O54+O71+O76+O85+O98+O135+O148</f>
      </c>
      <c t="s">
        <v>32</v>
      </c>
    </row>
    <row r="3" spans="1:16" ht="15" customHeight="1">
      <c r="A3" t="s">
        <v>12</v>
      </c>
      <c s="12" t="s">
        <v>14</v>
      </c>
      <c s="13" t="s">
        <v>15</v>
      </c>
      <c s="1"/>
      <c s="14" t="s">
        <v>16</v>
      </c>
      <c s="1"/>
      <c s="9"/>
      <c s="8" t="s">
        <v>2019</v>
      </c>
      <c s="40">
        <f>0+I11+I40+I49+I54+I71+I76+I85+I98+I135+I148</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2017</v>
      </c>
      <c s="1"/>
      <c s="14" t="s">
        <v>2018</v>
      </c>
      <c s="1"/>
      <c s="1"/>
      <c s="1"/>
      <c s="1"/>
      <c s="1"/>
    </row>
    <row r="7" spans="1:10" ht="12.75" customHeight="1">
      <c r="A7" t="s">
        <v>27</v>
      </c>
      <c s="16" t="s">
        <v>28</v>
      </c>
      <c s="17" t="s">
        <v>2019</v>
      </c>
      <c s="6"/>
      <c s="18" t="s">
        <v>2020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0+I12+I16+I20+I24+I28+I32+I36</f>
      </c>
      <c>
        <f>0+O12+O16+O20+O24+O28+O32+O36</f>
      </c>
    </row>
    <row r="12" spans="1:16" ht="12.75">
      <c r="A12" s="26" t="s">
        <v>61</v>
      </c>
      <c s="31" t="s">
        <v>39</v>
      </c>
      <c s="31" t="s">
        <v>1070</v>
      </c>
      <c s="26" t="s">
        <v>63</v>
      </c>
      <c s="32" t="s">
        <v>1071</v>
      </c>
      <c s="33" t="s">
        <v>387</v>
      </c>
      <c s="34">
        <v>6.81</v>
      </c>
      <c s="35">
        <v>0</v>
      </c>
      <c s="35">
        <f>ROUND(ROUND(H12,2)*ROUND(G12,3),2)</f>
      </c>
      <c s="33" t="s">
        <v>66</v>
      </c>
      <c r="O12">
        <f>(I12*21)/100</f>
      </c>
      <c t="s">
        <v>33</v>
      </c>
    </row>
    <row r="13" spans="1:5" ht="12.75">
      <c r="A13" s="36" t="s">
        <v>67</v>
      </c>
      <c r="E13" s="37" t="s">
        <v>63</v>
      </c>
    </row>
    <row r="14" spans="1:5" ht="12.75">
      <c r="A14" s="38" t="s">
        <v>68</v>
      </c>
      <c r="E14" s="39" t="s">
        <v>2023</v>
      </c>
    </row>
    <row r="15" spans="1:5" ht="12.75">
      <c r="A15" t="s">
        <v>70</v>
      </c>
      <c r="E15" s="37" t="s">
        <v>982</v>
      </c>
    </row>
    <row r="16" spans="1:16" ht="12.75">
      <c r="A16" s="26" t="s">
        <v>61</v>
      </c>
      <c s="31" t="s">
        <v>33</v>
      </c>
      <c s="31" t="s">
        <v>1073</v>
      </c>
      <c s="26" t="s">
        <v>63</v>
      </c>
      <c s="32" t="s">
        <v>1074</v>
      </c>
      <c s="33" t="s">
        <v>708</v>
      </c>
      <c s="34">
        <v>1</v>
      </c>
      <c s="35">
        <v>0</v>
      </c>
      <c s="35">
        <f>ROUND(ROUND(H16,2)*ROUND(G16,3),2)</f>
      </c>
      <c s="33" t="s">
        <v>66</v>
      </c>
      <c r="O16">
        <f>(I16*21)/100</f>
      </c>
      <c t="s">
        <v>33</v>
      </c>
    </row>
    <row r="17" spans="1:5" ht="12.75">
      <c r="A17" s="36" t="s">
        <v>67</v>
      </c>
      <c r="E17" s="37" t="s">
        <v>63</v>
      </c>
    </row>
    <row r="18" spans="1:5" ht="12.75">
      <c r="A18" s="38" t="s">
        <v>68</v>
      </c>
      <c r="E18" s="39" t="s">
        <v>1075</v>
      </c>
    </row>
    <row r="19" spans="1:5" ht="12.75">
      <c r="A19" t="s">
        <v>70</v>
      </c>
      <c r="E19" s="37" t="s">
        <v>982</v>
      </c>
    </row>
    <row r="20" spans="1:16" ht="12.75">
      <c r="A20" s="26" t="s">
        <v>61</v>
      </c>
      <c s="31" t="s">
        <v>32</v>
      </c>
      <c s="31" t="s">
        <v>1076</v>
      </c>
      <c s="26" t="s">
        <v>63</v>
      </c>
      <c s="32" t="s">
        <v>1077</v>
      </c>
      <c s="33" t="s">
        <v>663</v>
      </c>
      <c s="34">
        <v>80</v>
      </c>
      <c s="35">
        <v>0</v>
      </c>
      <c s="35">
        <f>ROUND(ROUND(H20,2)*ROUND(G20,3),2)</f>
      </c>
      <c s="33" t="s">
        <v>66</v>
      </c>
      <c r="O20">
        <f>(I20*21)/100</f>
      </c>
      <c t="s">
        <v>33</v>
      </c>
    </row>
    <row r="21" spans="1:5" ht="12.75">
      <c r="A21" s="36" t="s">
        <v>67</v>
      </c>
      <c r="E21" s="37" t="s">
        <v>63</v>
      </c>
    </row>
    <row r="22" spans="1:5" ht="12.75">
      <c r="A22" s="38" t="s">
        <v>68</v>
      </c>
      <c r="E22" s="39" t="s">
        <v>2024</v>
      </c>
    </row>
    <row r="23" spans="1:5" ht="12.75">
      <c r="A23" t="s">
        <v>70</v>
      </c>
      <c r="E23" s="37" t="s">
        <v>982</v>
      </c>
    </row>
    <row r="24" spans="1:16" ht="25.5">
      <c r="A24" s="26" t="s">
        <v>61</v>
      </c>
      <c s="31" t="s">
        <v>428</v>
      </c>
      <c s="31" t="s">
        <v>741</v>
      </c>
      <c s="26" t="s">
        <v>63</v>
      </c>
      <c s="32" t="s">
        <v>2025</v>
      </c>
      <c s="33" t="s">
        <v>738</v>
      </c>
      <c s="34">
        <v>304.5</v>
      </c>
      <c s="35">
        <v>0</v>
      </c>
      <c s="35">
        <f>ROUND(ROUND(H24,2)*ROUND(G24,3),2)</f>
      </c>
      <c s="33"/>
      <c r="O24">
        <f>(I24*21)/100</f>
      </c>
      <c t="s">
        <v>33</v>
      </c>
    </row>
    <row r="25" spans="1:5" ht="12.75">
      <c r="A25" s="36" t="s">
        <v>67</v>
      </c>
      <c r="E25" s="37" t="s">
        <v>63</v>
      </c>
    </row>
    <row r="26" spans="1:5" ht="12.75">
      <c r="A26" s="38" t="s">
        <v>68</v>
      </c>
      <c r="E26" s="39" t="s">
        <v>2026</v>
      </c>
    </row>
    <row r="27" spans="1:5" ht="89.25">
      <c r="A27" t="s">
        <v>70</v>
      </c>
      <c r="E27" s="37" t="s">
        <v>1080</v>
      </c>
    </row>
    <row r="28" spans="1:16" ht="25.5">
      <c r="A28" s="26" t="s">
        <v>61</v>
      </c>
      <c s="31" t="s">
        <v>432</v>
      </c>
      <c s="31" t="s">
        <v>984</v>
      </c>
      <c s="26" t="s">
        <v>63</v>
      </c>
      <c s="32" t="s">
        <v>2027</v>
      </c>
      <c s="33" t="s">
        <v>738</v>
      </c>
      <c s="34">
        <v>2.5</v>
      </c>
      <c s="35">
        <v>0</v>
      </c>
      <c s="35">
        <f>ROUND(ROUND(H28,2)*ROUND(G28,3),2)</f>
      </c>
      <c s="33"/>
      <c r="O28">
        <f>(I28*21)/100</f>
      </c>
      <c t="s">
        <v>33</v>
      </c>
    </row>
    <row r="29" spans="1:5" ht="12.75">
      <c r="A29" s="36" t="s">
        <v>67</v>
      </c>
      <c r="E29" s="37" t="s">
        <v>63</v>
      </c>
    </row>
    <row r="30" spans="1:5" ht="12.75">
      <c r="A30" s="38" t="s">
        <v>68</v>
      </c>
      <c r="E30" s="39" t="s">
        <v>2028</v>
      </c>
    </row>
    <row r="31" spans="1:5" ht="89.25">
      <c r="A31" t="s">
        <v>70</v>
      </c>
      <c r="E31" s="37" t="s">
        <v>1080</v>
      </c>
    </row>
    <row r="32" spans="1:16" ht="25.5">
      <c r="A32" s="26" t="s">
        <v>61</v>
      </c>
      <c s="31" t="s">
        <v>437</v>
      </c>
      <c s="31" t="s">
        <v>763</v>
      </c>
      <c s="26" t="s">
        <v>63</v>
      </c>
      <c s="32" t="s">
        <v>764</v>
      </c>
      <c s="33" t="s">
        <v>738</v>
      </c>
      <c s="34">
        <v>1.2</v>
      </c>
      <c s="35">
        <v>0</v>
      </c>
      <c s="35">
        <f>ROUND(ROUND(H32,2)*ROUND(G32,3),2)</f>
      </c>
      <c s="33"/>
      <c r="O32">
        <f>(I32*21)/100</f>
      </c>
      <c t="s">
        <v>33</v>
      </c>
    </row>
    <row r="33" spans="1:5" ht="12.75">
      <c r="A33" s="36" t="s">
        <v>67</v>
      </c>
      <c r="E33" s="37" t="s">
        <v>63</v>
      </c>
    </row>
    <row r="34" spans="1:5" ht="12.75">
      <c r="A34" s="38" t="s">
        <v>68</v>
      </c>
      <c r="E34" s="39" t="s">
        <v>2029</v>
      </c>
    </row>
    <row r="35" spans="1:5" ht="89.25">
      <c r="A35" t="s">
        <v>70</v>
      </c>
      <c r="E35" s="37" t="s">
        <v>1080</v>
      </c>
    </row>
    <row r="36" spans="1:16" ht="25.5">
      <c r="A36" s="26" t="s">
        <v>61</v>
      </c>
      <c s="31" t="s">
        <v>441</v>
      </c>
      <c s="31" t="s">
        <v>1084</v>
      </c>
      <c s="26" t="s">
        <v>63</v>
      </c>
      <c s="32" t="s">
        <v>1085</v>
      </c>
      <c s="33" t="s">
        <v>387</v>
      </c>
      <c s="34">
        <v>1</v>
      </c>
      <c s="35">
        <v>0</v>
      </c>
      <c s="35">
        <f>ROUND(ROUND(H36,2)*ROUND(G36,3),2)</f>
      </c>
      <c s="33"/>
      <c r="O36">
        <f>(I36*21)/100</f>
      </c>
      <c t="s">
        <v>33</v>
      </c>
    </row>
    <row r="37" spans="1:5" ht="12.75">
      <c r="A37" s="36" t="s">
        <v>67</v>
      </c>
      <c r="E37" s="37" t="s">
        <v>63</v>
      </c>
    </row>
    <row r="38" spans="1:5" ht="12.75">
      <c r="A38" s="38" t="s">
        <v>68</v>
      </c>
      <c r="E38" s="39" t="s">
        <v>1075</v>
      </c>
    </row>
    <row r="39" spans="1:5" ht="25.5">
      <c r="A39" t="s">
        <v>70</v>
      </c>
      <c r="E39" s="37" t="s">
        <v>1086</v>
      </c>
    </row>
    <row r="40" spans="1:18" ht="12.75" customHeight="1">
      <c r="A40" s="6" t="s">
        <v>58</v>
      </c>
      <c s="6"/>
      <c s="42" t="s">
        <v>54</v>
      </c>
      <c s="6"/>
      <c s="29" t="s">
        <v>1087</v>
      </c>
      <c s="6"/>
      <c s="6"/>
      <c s="6"/>
      <c s="43">
        <f>0+Q40</f>
      </c>
      <c s="6"/>
      <c r="O40">
        <f>0+R40</f>
      </c>
      <c r="Q40">
        <f>0+I41+I45</f>
      </c>
      <c>
        <f>0+O41+O45</f>
      </c>
    </row>
    <row r="41" spans="1:16" ht="12.75">
      <c r="A41" s="26" t="s">
        <v>61</v>
      </c>
      <c s="31" t="s">
        <v>43</v>
      </c>
      <c s="31" t="s">
        <v>1088</v>
      </c>
      <c s="26" t="s">
        <v>63</v>
      </c>
      <c s="32" t="s">
        <v>1089</v>
      </c>
      <c s="33" t="s">
        <v>1090</v>
      </c>
      <c s="34">
        <v>47</v>
      </c>
      <c s="35">
        <v>0</v>
      </c>
      <c s="35">
        <f>ROUND(ROUND(H41,2)*ROUND(G41,3),2)</f>
      </c>
      <c s="33" t="s">
        <v>66</v>
      </c>
      <c r="O41">
        <f>(I41*21)/100</f>
      </c>
      <c t="s">
        <v>33</v>
      </c>
    </row>
    <row r="42" spans="1:5" ht="12.75">
      <c r="A42" s="36" t="s">
        <v>67</v>
      </c>
      <c r="E42" s="37" t="s">
        <v>63</v>
      </c>
    </row>
    <row r="43" spans="1:5" ht="12.75">
      <c r="A43" s="38" t="s">
        <v>68</v>
      </c>
      <c r="E43" s="39" t="s">
        <v>2030</v>
      </c>
    </row>
    <row r="44" spans="1:5" ht="12.75">
      <c r="A44" t="s">
        <v>70</v>
      </c>
      <c r="E44" s="37" t="s">
        <v>982</v>
      </c>
    </row>
    <row r="45" spans="1:16" ht="12.75">
      <c r="A45" s="26" t="s">
        <v>61</v>
      </c>
      <c s="31" t="s">
        <v>45</v>
      </c>
      <c s="31" t="s">
        <v>1092</v>
      </c>
      <c s="26" t="s">
        <v>63</v>
      </c>
      <c s="32" t="s">
        <v>1093</v>
      </c>
      <c s="33" t="s">
        <v>1090</v>
      </c>
      <c s="34">
        <v>16.45</v>
      </c>
      <c s="35">
        <v>0</v>
      </c>
      <c s="35">
        <f>ROUND(ROUND(H45,2)*ROUND(G45,3),2)</f>
      </c>
      <c s="33" t="s">
        <v>66</v>
      </c>
      <c r="O45">
        <f>(I45*21)/100</f>
      </c>
      <c t="s">
        <v>33</v>
      </c>
    </row>
    <row r="46" spans="1:5" ht="12.75">
      <c r="A46" s="36" t="s">
        <v>67</v>
      </c>
      <c r="E46" s="37" t="s">
        <v>63</v>
      </c>
    </row>
    <row r="47" spans="1:5" ht="12.75">
      <c r="A47" s="38" t="s">
        <v>68</v>
      </c>
      <c r="E47" s="39" t="s">
        <v>2031</v>
      </c>
    </row>
    <row r="48" spans="1:5" ht="12.75">
      <c r="A48" t="s">
        <v>70</v>
      </c>
      <c r="E48" s="37" t="s">
        <v>982</v>
      </c>
    </row>
    <row r="49" spans="1:18" ht="12.75" customHeight="1">
      <c r="A49" s="6" t="s">
        <v>58</v>
      </c>
      <c s="6"/>
      <c s="42" t="s">
        <v>103</v>
      </c>
      <c s="6"/>
      <c s="29" t="s">
        <v>1095</v>
      </c>
      <c s="6"/>
      <c s="6"/>
      <c s="6"/>
      <c s="43">
        <f>0+Q49</f>
      </c>
      <c s="6"/>
      <c r="O49">
        <f>0+R49</f>
      </c>
      <c r="Q49">
        <f>0+I50</f>
      </c>
      <c>
        <f>0+O50</f>
      </c>
    </row>
    <row r="50" spans="1:16" ht="12.75">
      <c r="A50" s="26" t="s">
        <v>61</v>
      </c>
      <c s="31" t="s">
        <v>47</v>
      </c>
      <c s="31" t="s">
        <v>1096</v>
      </c>
      <c s="26" t="s">
        <v>63</v>
      </c>
      <c s="32" t="s">
        <v>1097</v>
      </c>
      <c s="33" t="s">
        <v>65</v>
      </c>
      <c s="34">
        <v>3.29</v>
      </c>
      <c s="35">
        <v>0</v>
      </c>
      <c s="35">
        <f>ROUND(ROUND(H50,2)*ROUND(G50,3),2)</f>
      </c>
      <c s="33" t="s">
        <v>66</v>
      </c>
      <c r="O50">
        <f>(I50*21)/100</f>
      </c>
      <c t="s">
        <v>33</v>
      </c>
    </row>
    <row r="51" spans="1:5" ht="12.75">
      <c r="A51" s="36" t="s">
        <v>67</v>
      </c>
      <c r="E51" s="37" t="s">
        <v>63</v>
      </c>
    </row>
    <row r="52" spans="1:5" ht="12.75">
      <c r="A52" s="38" t="s">
        <v>68</v>
      </c>
      <c r="E52" s="39" t="s">
        <v>2032</v>
      </c>
    </row>
    <row r="53" spans="1:5" ht="12.75">
      <c r="A53" t="s">
        <v>70</v>
      </c>
      <c r="E53" s="37" t="s">
        <v>982</v>
      </c>
    </row>
    <row r="54" spans="1:18" ht="12.75" customHeight="1">
      <c r="A54" s="6" t="s">
        <v>58</v>
      </c>
      <c s="6"/>
      <c s="42" t="s">
        <v>107</v>
      </c>
      <c s="6"/>
      <c s="29" t="s">
        <v>1099</v>
      </c>
      <c s="6"/>
      <c s="6"/>
      <c s="6"/>
      <c s="43">
        <f>0+Q54</f>
      </c>
      <c s="6"/>
      <c r="O54">
        <f>0+R54</f>
      </c>
      <c r="Q54">
        <f>0+I55+I59+I63+I67</f>
      </c>
      <c>
        <f>0+O55+O59+O63+O67</f>
      </c>
    </row>
    <row r="55" spans="1:16" ht="12.75">
      <c r="A55" s="26" t="s">
        <v>61</v>
      </c>
      <c s="31" t="s">
        <v>87</v>
      </c>
      <c s="31" t="s">
        <v>1100</v>
      </c>
      <c s="26" t="s">
        <v>63</v>
      </c>
      <c s="32" t="s">
        <v>1101</v>
      </c>
      <c s="33" t="s">
        <v>65</v>
      </c>
      <c s="34">
        <v>40</v>
      </c>
      <c s="35">
        <v>0</v>
      </c>
      <c s="35">
        <f>ROUND(ROUND(H55,2)*ROUND(G55,3),2)</f>
      </c>
      <c s="33" t="s">
        <v>66</v>
      </c>
      <c r="O55">
        <f>(I55*21)/100</f>
      </c>
      <c t="s">
        <v>33</v>
      </c>
    </row>
    <row r="56" spans="1:5" ht="12.75">
      <c r="A56" s="36" t="s">
        <v>67</v>
      </c>
      <c r="E56" s="37" t="s">
        <v>63</v>
      </c>
    </row>
    <row r="57" spans="1:5" ht="12.75">
      <c r="A57" s="38" t="s">
        <v>68</v>
      </c>
      <c r="E57" s="39" t="s">
        <v>2033</v>
      </c>
    </row>
    <row r="58" spans="1:5" ht="12.75">
      <c r="A58" t="s">
        <v>70</v>
      </c>
      <c r="E58" s="37" t="s">
        <v>982</v>
      </c>
    </row>
    <row r="59" spans="1:16" ht="12.75">
      <c r="A59" s="26" t="s">
        <v>61</v>
      </c>
      <c s="31" t="s">
        <v>91</v>
      </c>
      <c s="31" t="s">
        <v>1103</v>
      </c>
      <c s="26" t="s">
        <v>63</v>
      </c>
      <c s="32" t="s">
        <v>1104</v>
      </c>
      <c s="33" t="s">
        <v>1105</v>
      </c>
      <c s="34">
        <v>200</v>
      </c>
      <c s="35">
        <v>0</v>
      </c>
      <c s="35">
        <f>ROUND(ROUND(H59,2)*ROUND(G59,3),2)</f>
      </c>
      <c s="33" t="s">
        <v>66</v>
      </c>
      <c r="O59">
        <f>(I59*21)/100</f>
      </c>
      <c t="s">
        <v>33</v>
      </c>
    </row>
    <row r="60" spans="1:5" ht="12.75">
      <c r="A60" s="36" t="s">
        <v>67</v>
      </c>
      <c r="E60" s="37" t="s">
        <v>63</v>
      </c>
    </row>
    <row r="61" spans="1:5" ht="12.75">
      <c r="A61" s="38" t="s">
        <v>68</v>
      </c>
      <c r="E61" s="39" t="s">
        <v>2034</v>
      </c>
    </row>
    <row r="62" spans="1:5" ht="12.75">
      <c r="A62" t="s">
        <v>70</v>
      </c>
      <c r="E62" s="37" t="s">
        <v>982</v>
      </c>
    </row>
    <row r="63" spans="1:16" ht="12.75">
      <c r="A63" s="26" t="s">
        <v>61</v>
      </c>
      <c s="31" t="s">
        <v>50</v>
      </c>
      <c s="31" t="s">
        <v>1107</v>
      </c>
      <c s="26" t="s">
        <v>63</v>
      </c>
      <c s="32" t="s">
        <v>1108</v>
      </c>
      <c s="33" t="s">
        <v>65</v>
      </c>
      <c s="34">
        <v>1370.25</v>
      </c>
      <c s="35">
        <v>0</v>
      </c>
      <c s="35">
        <f>ROUND(ROUND(H63,2)*ROUND(G63,3),2)</f>
      </c>
      <c s="33" t="s">
        <v>66</v>
      </c>
      <c r="O63">
        <f>(I63*21)/100</f>
      </c>
      <c t="s">
        <v>33</v>
      </c>
    </row>
    <row r="64" spans="1:5" ht="12.75">
      <c r="A64" s="36" t="s">
        <v>67</v>
      </c>
      <c r="E64" s="37" t="s">
        <v>63</v>
      </c>
    </row>
    <row r="65" spans="1:5" ht="12.75">
      <c r="A65" s="38" t="s">
        <v>68</v>
      </c>
      <c r="E65" s="39" t="s">
        <v>2035</v>
      </c>
    </row>
    <row r="66" spans="1:5" ht="12.75">
      <c r="A66" t="s">
        <v>70</v>
      </c>
      <c r="E66" s="37" t="s">
        <v>982</v>
      </c>
    </row>
    <row r="67" spans="1:16" ht="12.75">
      <c r="A67" s="26" t="s">
        <v>61</v>
      </c>
      <c s="31" t="s">
        <v>52</v>
      </c>
      <c s="31" t="s">
        <v>1110</v>
      </c>
      <c s="26" t="s">
        <v>63</v>
      </c>
      <c s="32" t="s">
        <v>1111</v>
      </c>
      <c s="33" t="s">
        <v>65</v>
      </c>
      <c s="34">
        <v>6851.25</v>
      </c>
      <c s="35">
        <v>0</v>
      </c>
      <c s="35">
        <f>ROUND(ROUND(H67,2)*ROUND(G67,3),2)</f>
      </c>
      <c s="33" t="s">
        <v>66</v>
      </c>
      <c r="O67">
        <f>(I67*21)/100</f>
      </c>
      <c t="s">
        <v>33</v>
      </c>
    </row>
    <row r="68" spans="1:5" ht="12.75">
      <c r="A68" s="36" t="s">
        <v>67</v>
      </c>
      <c r="E68" s="37" t="s">
        <v>63</v>
      </c>
    </row>
    <row r="69" spans="1:5" ht="12.75">
      <c r="A69" s="38" t="s">
        <v>68</v>
      </c>
      <c r="E69" s="39" t="s">
        <v>2036</v>
      </c>
    </row>
    <row r="70" spans="1:5" ht="12.75">
      <c r="A70" t="s">
        <v>70</v>
      </c>
      <c r="E70" s="37" t="s">
        <v>982</v>
      </c>
    </row>
    <row r="71" spans="1:18" ht="12.75" customHeight="1">
      <c r="A71" s="6" t="s">
        <v>58</v>
      </c>
      <c s="6"/>
      <c s="42" t="s">
        <v>111</v>
      </c>
      <c s="6"/>
      <c s="29" t="s">
        <v>1113</v>
      </c>
      <c s="6"/>
      <c s="6"/>
      <c s="6"/>
      <c s="43">
        <f>0+Q71</f>
      </c>
      <c s="6"/>
      <c r="O71">
        <f>0+R71</f>
      </c>
      <c r="Q71">
        <f>0+I72</f>
      </c>
      <c>
        <f>0+O72</f>
      </c>
    </row>
    <row r="72" spans="1:16" ht="12.75">
      <c r="A72" s="26" t="s">
        <v>61</v>
      </c>
      <c s="31" t="s">
        <v>54</v>
      </c>
      <c s="31" t="s">
        <v>1114</v>
      </c>
      <c s="26" t="s">
        <v>63</v>
      </c>
      <c s="32" t="s">
        <v>1115</v>
      </c>
      <c s="33" t="s">
        <v>81</v>
      </c>
      <c s="34">
        <v>269</v>
      </c>
      <c s="35">
        <v>0</v>
      </c>
      <c s="35">
        <f>ROUND(ROUND(H72,2)*ROUND(G72,3),2)</f>
      </c>
      <c s="33" t="s">
        <v>66</v>
      </c>
      <c r="O72">
        <f>(I72*21)/100</f>
      </c>
      <c t="s">
        <v>33</v>
      </c>
    </row>
    <row r="73" spans="1:5" ht="12.75">
      <c r="A73" s="36" t="s">
        <v>67</v>
      </c>
      <c r="E73" s="37" t="s">
        <v>63</v>
      </c>
    </row>
    <row r="74" spans="1:5" ht="12.75">
      <c r="A74" s="38" t="s">
        <v>68</v>
      </c>
      <c r="E74" s="39" t="s">
        <v>2037</v>
      </c>
    </row>
    <row r="75" spans="1:5" ht="12.75">
      <c r="A75" t="s">
        <v>70</v>
      </c>
      <c r="E75" s="37" t="s">
        <v>982</v>
      </c>
    </row>
    <row r="76" spans="1:18" ht="12.75" customHeight="1">
      <c r="A76" s="6" t="s">
        <v>58</v>
      </c>
      <c s="6"/>
      <c s="42" t="s">
        <v>123</v>
      </c>
      <c s="6"/>
      <c s="29" t="s">
        <v>1117</v>
      </c>
      <c s="6"/>
      <c s="6"/>
      <c s="6"/>
      <c s="43">
        <f>0+Q76</f>
      </c>
      <c s="6"/>
      <c r="O76">
        <f>0+R76</f>
      </c>
      <c r="Q76">
        <f>0+I77+I81</f>
      </c>
      <c>
        <f>0+O77+O81</f>
      </c>
    </row>
    <row r="77" spans="1:16" ht="12.75">
      <c r="A77" s="26" t="s">
        <v>61</v>
      </c>
      <c s="31" t="s">
        <v>103</v>
      </c>
      <c s="31" t="s">
        <v>1118</v>
      </c>
      <c s="26" t="s">
        <v>63</v>
      </c>
      <c s="32" t="s">
        <v>1119</v>
      </c>
      <c s="33" t="s">
        <v>65</v>
      </c>
      <c s="34">
        <v>1410.25</v>
      </c>
      <c s="35">
        <v>0</v>
      </c>
      <c s="35">
        <f>ROUND(ROUND(H77,2)*ROUND(G77,3),2)</f>
      </c>
      <c s="33" t="s">
        <v>66</v>
      </c>
      <c r="O77">
        <f>(I77*21)/100</f>
      </c>
      <c t="s">
        <v>33</v>
      </c>
    </row>
    <row r="78" spans="1:5" ht="12.75">
      <c r="A78" s="36" t="s">
        <v>67</v>
      </c>
      <c r="E78" s="37" t="s">
        <v>63</v>
      </c>
    </row>
    <row r="79" spans="1:5" ht="12.75">
      <c r="A79" s="38" t="s">
        <v>68</v>
      </c>
      <c r="E79" s="39" t="s">
        <v>2038</v>
      </c>
    </row>
    <row r="80" spans="1:5" ht="12.75">
      <c r="A80" t="s">
        <v>70</v>
      </c>
      <c r="E80" s="37" t="s">
        <v>982</v>
      </c>
    </row>
    <row r="81" spans="1:16" ht="12.75">
      <c r="A81" s="26" t="s">
        <v>61</v>
      </c>
      <c s="31" t="s">
        <v>107</v>
      </c>
      <c s="31" t="s">
        <v>1121</v>
      </c>
      <c s="26" t="s">
        <v>63</v>
      </c>
      <c s="32" t="s">
        <v>1122</v>
      </c>
      <c s="33" t="s">
        <v>65</v>
      </c>
      <c s="34">
        <v>80</v>
      </c>
      <c s="35">
        <v>0</v>
      </c>
      <c s="35">
        <f>ROUND(ROUND(H81,2)*ROUND(G81,3),2)</f>
      </c>
      <c s="33" t="s">
        <v>66</v>
      </c>
      <c r="O81">
        <f>(I81*21)/100</f>
      </c>
      <c t="s">
        <v>33</v>
      </c>
    </row>
    <row r="82" spans="1:5" ht="12.75">
      <c r="A82" s="36" t="s">
        <v>67</v>
      </c>
      <c r="E82" s="37" t="s">
        <v>63</v>
      </c>
    </row>
    <row r="83" spans="1:5" ht="12.75">
      <c r="A83" s="38" t="s">
        <v>68</v>
      </c>
      <c r="E83" s="39" t="s">
        <v>2039</v>
      </c>
    </row>
    <row r="84" spans="1:5" ht="12.75">
      <c r="A84" t="s">
        <v>70</v>
      </c>
      <c r="E84" s="37" t="s">
        <v>982</v>
      </c>
    </row>
    <row r="85" spans="1:18" ht="12.75" customHeight="1">
      <c r="A85" s="6" t="s">
        <v>58</v>
      </c>
      <c s="6"/>
      <c s="42" t="s">
        <v>127</v>
      </c>
      <c s="6"/>
      <c s="29" t="s">
        <v>1124</v>
      </c>
      <c s="6"/>
      <c s="6"/>
      <c s="6"/>
      <c s="43">
        <f>0+Q85</f>
      </c>
      <c s="6"/>
      <c r="O85">
        <f>0+R85</f>
      </c>
      <c r="Q85">
        <f>0+I86+I90+I94</f>
      </c>
      <c>
        <f>0+O86+O90+O94</f>
      </c>
    </row>
    <row r="86" spans="1:16" ht="12.75">
      <c r="A86" s="26" t="s">
        <v>61</v>
      </c>
      <c s="31" t="s">
        <v>111</v>
      </c>
      <c s="31" t="s">
        <v>1125</v>
      </c>
      <c s="26" t="s">
        <v>63</v>
      </c>
      <c s="32" t="s">
        <v>1126</v>
      </c>
      <c s="33" t="s">
        <v>1090</v>
      </c>
      <c s="34">
        <v>1522.5</v>
      </c>
      <c s="35">
        <v>0</v>
      </c>
      <c s="35">
        <f>ROUND(ROUND(H86,2)*ROUND(G86,3),2)</f>
      </c>
      <c s="33" t="s">
        <v>66</v>
      </c>
      <c r="O86">
        <f>(I86*21)/100</f>
      </c>
      <c t="s">
        <v>33</v>
      </c>
    </row>
    <row r="87" spans="1:5" ht="12.75">
      <c r="A87" s="36" t="s">
        <v>67</v>
      </c>
      <c r="E87" s="37" t="s">
        <v>63</v>
      </c>
    </row>
    <row r="88" spans="1:5" ht="12.75">
      <c r="A88" s="38" t="s">
        <v>68</v>
      </c>
      <c r="E88" s="39" t="s">
        <v>2040</v>
      </c>
    </row>
    <row r="89" spans="1:5" ht="12.75">
      <c r="A89" t="s">
        <v>70</v>
      </c>
      <c r="E89" s="37" t="s">
        <v>982</v>
      </c>
    </row>
    <row r="90" spans="1:16" ht="12.75">
      <c r="A90" s="26" t="s">
        <v>61</v>
      </c>
      <c s="31" t="s">
        <v>115</v>
      </c>
      <c s="31" t="s">
        <v>1128</v>
      </c>
      <c s="26" t="s">
        <v>63</v>
      </c>
      <c s="32" t="s">
        <v>1129</v>
      </c>
      <c s="33" t="s">
        <v>1090</v>
      </c>
      <c s="34">
        <v>1522.5</v>
      </c>
      <c s="35">
        <v>0</v>
      </c>
      <c s="35">
        <f>ROUND(ROUND(H90,2)*ROUND(G90,3),2)</f>
      </c>
      <c s="33" t="s">
        <v>66</v>
      </c>
      <c r="O90">
        <f>(I90*21)/100</f>
      </c>
      <c t="s">
        <v>33</v>
      </c>
    </row>
    <row r="91" spans="1:5" ht="12.75">
      <c r="A91" s="36" t="s">
        <v>67</v>
      </c>
      <c r="E91" s="37" t="s">
        <v>63</v>
      </c>
    </row>
    <row r="92" spans="1:5" ht="12.75">
      <c r="A92" s="38" t="s">
        <v>68</v>
      </c>
      <c r="E92" s="39" t="s">
        <v>2041</v>
      </c>
    </row>
    <row r="93" spans="1:5" ht="12.75">
      <c r="A93" t="s">
        <v>70</v>
      </c>
      <c r="E93" s="37" t="s">
        <v>982</v>
      </c>
    </row>
    <row r="94" spans="1:16" ht="12.75">
      <c r="A94" s="26" t="s">
        <v>61</v>
      </c>
      <c s="31" t="s">
        <v>119</v>
      </c>
      <c s="31" t="s">
        <v>1130</v>
      </c>
      <c s="26" t="s">
        <v>63</v>
      </c>
      <c s="32" t="s">
        <v>1131</v>
      </c>
      <c s="33" t="s">
        <v>1090</v>
      </c>
      <c s="34">
        <v>47</v>
      </c>
      <c s="35">
        <v>0</v>
      </c>
      <c s="35">
        <f>ROUND(ROUND(H94,2)*ROUND(G94,3),2)</f>
      </c>
      <c s="33" t="s">
        <v>66</v>
      </c>
      <c r="O94">
        <f>(I94*21)/100</f>
      </c>
      <c t="s">
        <v>33</v>
      </c>
    </row>
    <row r="95" spans="1:5" ht="12.75">
      <c r="A95" s="36" t="s">
        <v>67</v>
      </c>
      <c r="E95" s="37" t="s">
        <v>63</v>
      </c>
    </row>
    <row r="96" spans="1:5" ht="12.75">
      <c r="A96" s="38" t="s">
        <v>68</v>
      </c>
      <c r="E96" s="39" t="s">
        <v>2030</v>
      </c>
    </row>
    <row r="97" spans="1:5" ht="12.75">
      <c r="A97" t="s">
        <v>70</v>
      </c>
      <c r="E97" s="37" t="s">
        <v>982</v>
      </c>
    </row>
    <row r="98" spans="1:18" ht="12.75" customHeight="1">
      <c r="A98" s="6" t="s">
        <v>58</v>
      </c>
      <c s="6"/>
      <c s="42" t="s">
        <v>327</v>
      </c>
      <c s="6"/>
      <c s="29" t="s">
        <v>999</v>
      </c>
      <c s="6"/>
      <c s="6"/>
      <c s="6"/>
      <c s="43">
        <f>0+Q98</f>
      </c>
      <c s="6"/>
      <c r="O98">
        <f>0+R98</f>
      </c>
      <c r="Q98">
        <f>0+I99+I103+I107+I111+I115+I119+I123+I127+I131</f>
      </c>
      <c>
        <f>0+O99+O103+O107+O111+O115+O119+O123+O127+O131</f>
      </c>
    </row>
    <row r="99" spans="1:16" ht="12.75">
      <c r="A99" s="26" t="s">
        <v>61</v>
      </c>
      <c s="31" t="s">
        <v>123</v>
      </c>
      <c s="31" t="s">
        <v>1133</v>
      </c>
      <c s="26" t="s">
        <v>63</v>
      </c>
      <c s="32" t="s">
        <v>1134</v>
      </c>
      <c s="33" t="s">
        <v>85</v>
      </c>
      <c s="34">
        <v>50</v>
      </c>
      <c s="35">
        <v>0</v>
      </c>
      <c s="35">
        <f>ROUND(ROUND(H99,2)*ROUND(G99,3),2)</f>
      </c>
      <c s="33" t="s">
        <v>66</v>
      </c>
      <c r="O99">
        <f>(I99*21)/100</f>
      </c>
      <c t="s">
        <v>33</v>
      </c>
    </row>
    <row r="100" spans="1:5" ht="12.75">
      <c r="A100" s="36" t="s">
        <v>67</v>
      </c>
      <c r="E100" s="37" t="s">
        <v>63</v>
      </c>
    </row>
    <row r="101" spans="1:5" ht="12.75">
      <c r="A101" s="38" t="s">
        <v>68</v>
      </c>
      <c r="E101" s="39" t="s">
        <v>2042</v>
      </c>
    </row>
    <row r="102" spans="1:5" ht="12.75">
      <c r="A102" t="s">
        <v>70</v>
      </c>
      <c r="E102" s="37" t="s">
        <v>982</v>
      </c>
    </row>
    <row r="103" spans="1:16" ht="12.75">
      <c r="A103" s="26" t="s">
        <v>61</v>
      </c>
      <c s="31" t="s">
        <v>127</v>
      </c>
      <c s="31" t="s">
        <v>92</v>
      </c>
      <c s="26" t="s">
        <v>63</v>
      </c>
      <c s="32" t="s">
        <v>93</v>
      </c>
      <c s="33" t="s">
        <v>85</v>
      </c>
      <c s="34">
        <v>5</v>
      </c>
      <c s="35">
        <v>0</v>
      </c>
      <c s="35">
        <f>ROUND(ROUND(H103,2)*ROUND(G103,3),2)</f>
      </c>
      <c s="33" t="s">
        <v>66</v>
      </c>
      <c r="O103">
        <f>(I103*21)/100</f>
      </c>
      <c t="s">
        <v>33</v>
      </c>
    </row>
    <row r="104" spans="1:5" ht="12.75">
      <c r="A104" s="36" t="s">
        <v>67</v>
      </c>
      <c r="E104" s="37" t="s">
        <v>63</v>
      </c>
    </row>
    <row r="105" spans="1:5" ht="12.75">
      <c r="A105" s="38" t="s">
        <v>68</v>
      </c>
      <c r="E105" s="39" t="s">
        <v>2043</v>
      </c>
    </row>
    <row r="106" spans="1:5" ht="12.75">
      <c r="A106" t="s">
        <v>70</v>
      </c>
      <c r="E106" s="37" t="s">
        <v>982</v>
      </c>
    </row>
    <row r="107" spans="1:16" ht="12.75">
      <c r="A107" s="26" t="s">
        <v>61</v>
      </c>
      <c s="31" t="s">
        <v>131</v>
      </c>
      <c s="31" t="s">
        <v>98</v>
      </c>
      <c s="26" t="s">
        <v>63</v>
      </c>
      <c s="32" t="s">
        <v>99</v>
      </c>
      <c s="33" t="s">
        <v>81</v>
      </c>
      <c s="34">
        <v>4350</v>
      </c>
      <c s="35">
        <v>0</v>
      </c>
      <c s="35">
        <f>ROUND(ROUND(H107,2)*ROUND(G107,3),2)</f>
      </c>
      <c s="33" t="s">
        <v>66</v>
      </c>
      <c r="O107">
        <f>(I107*21)/100</f>
      </c>
      <c t="s">
        <v>33</v>
      </c>
    </row>
    <row r="108" spans="1:5" ht="12.75">
      <c r="A108" s="36" t="s">
        <v>67</v>
      </c>
      <c r="E108" s="37" t="s">
        <v>63</v>
      </c>
    </row>
    <row r="109" spans="1:5" ht="12.75">
      <c r="A109" s="38" t="s">
        <v>68</v>
      </c>
      <c r="E109" s="39" t="s">
        <v>2044</v>
      </c>
    </row>
    <row r="110" spans="1:5" ht="12.75">
      <c r="A110" t="s">
        <v>70</v>
      </c>
      <c r="E110" s="37" t="s">
        <v>982</v>
      </c>
    </row>
    <row r="111" spans="1:16" ht="12.75">
      <c r="A111" s="26" t="s">
        <v>61</v>
      </c>
      <c s="31" t="s">
        <v>135</v>
      </c>
      <c s="31" t="s">
        <v>100</v>
      </c>
      <c s="26" t="s">
        <v>63</v>
      </c>
      <c s="32" t="s">
        <v>101</v>
      </c>
      <c s="33" t="s">
        <v>81</v>
      </c>
      <c s="34">
        <v>269</v>
      </c>
      <c s="35">
        <v>0</v>
      </c>
      <c s="35">
        <f>ROUND(ROUND(H111,2)*ROUND(G111,3),2)</f>
      </c>
      <c s="33" t="s">
        <v>66</v>
      </c>
      <c r="O111">
        <f>(I111*21)/100</f>
      </c>
      <c t="s">
        <v>33</v>
      </c>
    </row>
    <row r="112" spans="1:5" ht="12.75">
      <c r="A112" s="36" t="s">
        <v>67</v>
      </c>
      <c r="E112" s="37" t="s">
        <v>63</v>
      </c>
    </row>
    <row r="113" spans="1:5" ht="12.75">
      <c r="A113" s="38" t="s">
        <v>68</v>
      </c>
      <c r="E113" s="39" t="s">
        <v>2037</v>
      </c>
    </row>
    <row r="114" spans="1:5" ht="12.75">
      <c r="A114" t="s">
        <v>70</v>
      </c>
      <c r="E114" s="37" t="s">
        <v>982</v>
      </c>
    </row>
    <row r="115" spans="1:16" ht="12.75">
      <c r="A115" s="26" t="s">
        <v>61</v>
      </c>
      <c s="31" t="s">
        <v>139</v>
      </c>
      <c s="31" t="s">
        <v>1139</v>
      </c>
      <c s="26" t="s">
        <v>63</v>
      </c>
      <c s="32" t="s">
        <v>1140</v>
      </c>
      <c s="33" t="s">
        <v>81</v>
      </c>
      <c s="34">
        <v>4350</v>
      </c>
      <c s="35">
        <v>0</v>
      </c>
      <c s="35">
        <f>ROUND(ROUND(H115,2)*ROUND(G115,3),2)</f>
      </c>
      <c s="33" t="s">
        <v>66</v>
      </c>
      <c r="O115">
        <f>(I115*21)/100</f>
      </c>
      <c t="s">
        <v>33</v>
      </c>
    </row>
    <row r="116" spans="1:5" ht="12.75">
      <c r="A116" s="36" t="s">
        <v>67</v>
      </c>
      <c r="E116" s="37" t="s">
        <v>63</v>
      </c>
    </row>
    <row r="117" spans="1:5" ht="12.75">
      <c r="A117" s="38" t="s">
        <v>68</v>
      </c>
      <c r="E117" s="39" t="s">
        <v>2044</v>
      </c>
    </row>
    <row r="118" spans="1:5" ht="12.75">
      <c r="A118" t="s">
        <v>70</v>
      </c>
      <c r="E118" s="37" t="s">
        <v>982</v>
      </c>
    </row>
    <row r="119" spans="1:16" ht="25.5">
      <c r="A119" s="26" t="s">
        <v>61</v>
      </c>
      <c s="31" t="s">
        <v>143</v>
      </c>
      <c s="31" t="s">
        <v>112</v>
      </c>
      <c s="26" t="s">
        <v>63</v>
      </c>
      <c s="32" t="s">
        <v>113</v>
      </c>
      <c s="33" t="s">
        <v>85</v>
      </c>
      <c s="34">
        <v>5</v>
      </c>
      <c s="35">
        <v>0</v>
      </c>
      <c s="35">
        <f>ROUND(ROUND(H119,2)*ROUND(G119,3),2)</f>
      </c>
      <c s="33" t="s">
        <v>66</v>
      </c>
      <c r="O119">
        <f>(I119*21)/100</f>
      </c>
      <c t="s">
        <v>33</v>
      </c>
    </row>
    <row r="120" spans="1:5" ht="12.75">
      <c r="A120" s="36" t="s">
        <v>67</v>
      </c>
      <c r="E120" s="37" t="s">
        <v>63</v>
      </c>
    </row>
    <row r="121" spans="1:5" ht="12.75">
      <c r="A121" s="38" t="s">
        <v>68</v>
      </c>
      <c r="E121" s="39" t="s">
        <v>2045</v>
      </c>
    </row>
    <row r="122" spans="1:5" ht="12.75">
      <c r="A122" t="s">
        <v>70</v>
      </c>
      <c r="E122" s="37" t="s">
        <v>982</v>
      </c>
    </row>
    <row r="123" spans="1:16" ht="25.5">
      <c r="A123" s="26" t="s">
        <v>61</v>
      </c>
      <c s="31" t="s">
        <v>148</v>
      </c>
      <c s="31" t="s">
        <v>1143</v>
      </c>
      <c s="26" t="s">
        <v>63</v>
      </c>
      <c s="32" t="s">
        <v>1144</v>
      </c>
      <c s="33" t="s">
        <v>85</v>
      </c>
      <c s="34">
        <v>23</v>
      </c>
      <c s="35">
        <v>0</v>
      </c>
      <c s="35">
        <f>ROUND(ROUND(H123,2)*ROUND(G123,3),2)</f>
      </c>
      <c s="33" t="s">
        <v>66</v>
      </c>
      <c r="O123">
        <f>(I123*21)/100</f>
      </c>
      <c t="s">
        <v>33</v>
      </c>
    </row>
    <row r="124" spans="1:5" ht="12.75">
      <c r="A124" s="36" t="s">
        <v>67</v>
      </c>
      <c r="E124" s="37" t="s">
        <v>63</v>
      </c>
    </row>
    <row r="125" spans="1:5" ht="12.75">
      <c r="A125" s="38" t="s">
        <v>68</v>
      </c>
      <c r="E125" s="39" t="s">
        <v>1145</v>
      </c>
    </row>
    <row r="126" spans="1:5" ht="12.75">
      <c r="A126" t="s">
        <v>70</v>
      </c>
      <c r="E126" s="37" t="s">
        <v>982</v>
      </c>
    </row>
    <row r="127" spans="1:16" ht="25.5">
      <c r="A127" s="26" t="s">
        <v>61</v>
      </c>
      <c s="31" t="s">
        <v>151</v>
      </c>
      <c s="31" t="s">
        <v>1146</v>
      </c>
      <c s="26" t="s">
        <v>63</v>
      </c>
      <c s="32" t="s">
        <v>1147</v>
      </c>
      <c s="33" t="s">
        <v>85</v>
      </c>
      <c s="34">
        <v>25</v>
      </c>
      <c s="35">
        <v>0</v>
      </c>
      <c s="35">
        <f>ROUND(ROUND(H127,2)*ROUND(G127,3),2)</f>
      </c>
      <c s="33" t="s">
        <v>66</v>
      </c>
      <c r="O127">
        <f>(I127*21)/100</f>
      </c>
      <c t="s">
        <v>33</v>
      </c>
    </row>
    <row r="128" spans="1:5" ht="12.75">
      <c r="A128" s="36" t="s">
        <v>67</v>
      </c>
      <c r="E128" s="37" t="s">
        <v>63</v>
      </c>
    </row>
    <row r="129" spans="1:5" ht="12.75">
      <c r="A129" s="38" t="s">
        <v>68</v>
      </c>
      <c r="E129" s="39" t="s">
        <v>2046</v>
      </c>
    </row>
    <row r="130" spans="1:5" ht="12.75">
      <c r="A130" t="s">
        <v>70</v>
      </c>
      <c r="E130" s="37" t="s">
        <v>982</v>
      </c>
    </row>
    <row r="131" spans="1:16" ht="25.5">
      <c r="A131" s="26" t="s">
        <v>61</v>
      </c>
      <c s="31" t="s">
        <v>155</v>
      </c>
      <c s="31" t="s">
        <v>1149</v>
      </c>
      <c s="26" t="s">
        <v>63</v>
      </c>
      <c s="32" t="s">
        <v>1150</v>
      </c>
      <c s="33" t="s">
        <v>85</v>
      </c>
      <c s="34">
        <v>25</v>
      </c>
      <c s="35">
        <v>0</v>
      </c>
      <c s="35">
        <f>ROUND(ROUND(H131,2)*ROUND(G131,3),2)</f>
      </c>
      <c s="33" t="s">
        <v>66</v>
      </c>
      <c r="O131">
        <f>(I131*21)/100</f>
      </c>
      <c t="s">
        <v>33</v>
      </c>
    </row>
    <row r="132" spans="1:5" ht="12.75">
      <c r="A132" s="36" t="s">
        <v>67</v>
      </c>
      <c r="E132" s="37" t="s">
        <v>63</v>
      </c>
    </row>
    <row r="133" spans="1:5" ht="12.75">
      <c r="A133" s="38" t="s">
        <v>68</v>
      </c>
      <c r="E133" s="39" t="s">
        <v>2046</v>
      </c>
    </row>
    <row r="134" spans="1:5" ht="12.75">
      <c r="A134" t="s">
        <v>70</v>
      </c>
      <c r="E134" s="37" t="s">
        <v>982</v>
      </c>
    </row>
    <row r="135" spans="1:18" ht="12.75" customHeight="1">
      <c r="A135" s="6" t="s">
        <v>58</v>
      </c>
      <c s="6"/>
      <c s="42" t="s">
        <v>59</v>
      </c>
      <c s="6"/>
      <c s="29" t="s">
        <v>1152</v>
      </c>
      <c s="6"/>
      <c s="6"/>
      <c s="6"/>
      <c s="43">
        <f>0+Q135</f>
      </c>
      <c s="6"/>
      <c r="O135">
        <f>0+R135</f>
      </c>
      <c r="Q135">
        <f>0+I136+I140+I144</f>
      </c>
      <c>
        <f>0+O136+O140+O144</f>
      </c>
    </row>
    <row r="136" spans="1:16" ht="12.75">
      <c r="A136" s="26" t="s">
        <v>61</v>
      </c>
      <c s="31" t="s">
        <v>158</v>
      </c>
      <c s="31" t="s">
        <v>1153</v>
      </c>
      <c s="26" t="s">
        <v>63</v>
      </c>
      <c s="32" t="s">
        <v>1154</v>
      </c>
      <c s="33" t="s">
        <v>81</v>
      </c>
      <c s="34">
        <v>100</v>
      </c>
      <c s="35">
        <v>0</v>
      </c>
      <c s="35">
        <f>ROUND(ROUND(H136,2)*ROUND(G136,3),2)</f>
      </c>
      <c s="33" t="s">
        <v>66</v>
      </c>
      <c r="O136">
        <f>(I136*21)/100</f>
      </c>
      <c t="s">
        <v>33</v>
      </c>
    </row>
    <row r="137" spans="1:5" ht="12.75">
      <c r="A137" s="36" t="s">
        <v>67</v>
      </c>
      <c r="E137" s="37" t="s">
        <v>63</v>
      </c>
    </row>
    <row r="138" spans="1:5" ht="12.75">
      <c r="A138" s="38" t="s">
        <v>68</v>
      </c>
      <c r="E138" s="39" t="s">
        <v>1155</v>
      </c>
    </row>
    <row r="139" spans="1:5" ht="12.75">
      <c r="A139" t="s">
        <v>70</v>
      </c>
      <c r="E139" s="37" t="s">
        <v>982</v>
      </c>
    </row>
    <row r="140" spans="1:16" ht="12.75">
      <c r="A140" s="26" t="s">
        <v>61</v>
      </c>
      <c s="31" t="s">
        <v>162</v>
      </c>
      <c s="31" t="s">
        <v>124</v>
      </c>
      <c s="26" t="s">
        <v>63</v>
      </c>
      <c s="32" t="s">
        <v>125</v>
      </c>
      <c s="33" t="s">
        <v>85</v>
      </c>
      <c s="34">
        <v>8</v>
      </c>
      <c s="35">
        <v>0</v>
      </c>
      <c s="35">
        <f>ROUND(ROUND(H140,2)*ROUND(G140,3),2)</f>
      </c>
      <c s="33" t="s">
        <v>66</v>
      </c>
      <c r="O140">
        <f>(I140*21)/100</f>
      </c>
      <c t="s">
        <v>33</v>
      </c>
    </row>
    <row r="141" spans="1:5" ht="12.75">
      <c r="A141" s="36" t="s">
        <v>67</v>
      </c>
      <c r="E141" s="37" t="s">
        <v>63</v>
      </c>
    </row>
    <row r="142" spans="1:5" ht="12.75">
      <c r="A142" s="38" t="s">
        <v>68</v>
      </c>
      <c r="E142" s="39" t="s">
        <v>1156</v>
      </c>
    </row>
    <row r="143" spans="1:5" ht="12.75">
      <c r="A143" t="s">
        <v>70</v>
      </c>
      <c r="E143" s="37" t="s">
        <v>982</v>
      </c>
    </row>
    <row r="144" spans="1:16" ht="12.75">
      <c r="A144" s="26" t="s">
        <v>61</v>
      </c>
      <c s="31" t="s">
        <v>166</v>
      </c>
      <c s="31" t="s">
        <v>1157</v>
      </c>
      <c s="26" t="s">
        <v>63</v>
      </c>
      <c s="32" t="s">
        <v>1158</v>
      </c>
      <c s="33" t="s">
        <v>85</v>
      </c>
      <c s="34">
        <v>5</v>
      </c>
      <c s="35">
        <v>0</v>
      </c>
      <c s="35">
        <f>ROUND(ROUND(H144,2)*ROUND(G144,3),2)</f>
      </c>
      <c s="33" t="s">
        <v>66</v>
      </c>
      <c r="O144">
        <f>(I144*21)/100</f>
      </c>
      <c t="s">
        <v>33</v>
      </c>
    </row>
    <row r="145" spans="1:5" ht="12.75">
      <c r="A145" s="36" t="s">
        <v>67</v>
      </c>
      <c r="E145" s="37" t="s">
        <v>63</v>
      </c>
    </row>
    <row r="146" spans="1:5" ht="12.75">
      <c r="A146" s="38" t="s">
        <v>68</v>
      </c>
      <c r="E146" s="39" t="s">
        <v>1159</v>
      </c>
    </row>
    <row r="147" spans="1:5" ht="12.75">
      <c r="A147" t="s">
        <v>70</v>
      </c>
      <c r="E147" s="37" t="s">
        <v>982</v>
      </c>
    </row>
    <row r="148" spans="1:18" ht="12.75" customHeight="1">
      <c r="A148" s="6" t="s">
        <v>58</v>
      </c>
      <c s="6"/>
      <c s="42" t="s">
        <v>345</v>
      </c>
      <c s="6"/>
      <c s="29" t="s">
        <v>1160</v>
      </c>
      <c s="6"/>
      <c s="6"/>
      <c s="6"/>
      <c s="43">
        <f>0+Q148</f>
      </c>
      <c s="6"/>
      <c r="O148">
        <f>0+R148</f>
      </c>
      <c r="Q148">
        <f>0+I149+I153+I157+I161+I165+I169+I173+I177+I181+I185+I189+I193+I197+I201+I205+I209+I213+I217+I221+I225+I229+I233+I237+I241+I245+I249+I253+I257+I261+I265+I269+I273+I277+I281+I285+I289+I293+I297+I301+I305+I309+I313+I317+I321+I325+I329+I333+I337+I341+I345+I349+I353+I357+I361+I365+I369+I373+I377+I381+I385+I389+I393+I397+I401+I405+I409+I413</f>
      </c>
      <c>
        <f>0+O149+O153+O157+O161+O165+O169+O173+O177+O181+O185+O189+O193+O197+O201+O205+O209+O213+O217+O221+O225+O229+O233+O237+O241+O245+O249+O253+O257+O261+O265+O269+O273+O277+O281+O285+O289+O293+O297+O301+O305+O309+O313+O317+O321+O325+O329+O333+O337+O341+O345+O349+O353+O357+O361+O365+O369+O373+O377+O381+O385+O389+O393+O397+O401+O405+O409+O413</f>
      </c>
    </row>
    <row r="149" spans="1:16" ht="12.75">
      <c r="A149" s="26" t="s">
        <v>61</v>
      </c>
      <c s="31" t="s">
        <v>170</v>
      </c>
      <c s="31" t="s">
        <v>291</v>
      </c>
      <c s="26" t="s">
        <v>63</v>
      </c>
      <c s="32" t="s">
        <v>292</v>
      </c>
      <c s="33" t="s">
        <v>81</v>
      </c>
      <c s="34">
        <v>20</v>
      </c>
      <c s="35">
        <v>0</v>
      </c>
      <c s="35">
        <f>ROUND(ROUND(H149,2)*ROUND(G149,3),2)</f>
      </c>
      <c s="33" t="s">
        <v>66</v>
      </c>
      <c r="O149">
        <f>(I149*21)/100</f>
      </c>
      <c t="s">
        <v>33</v>
      </c>
    </row>
    <row r="150" spans="1:5" ht="12.75">
      <c r="A150" s="36" t="s">
        <v>67</v>
      </c>
      <c r="E150" s="37" t="s">
        <v>63</v>
      </c>
    </row>
    <row r="151" spans="1:5" ht="12.75">
      <c r="A151" s="38" t="s">
        <v>68</v>
      </c>
      <c r="E151" s="39" t="s">
        <v>1479</v>
      </c>
    </row>
    <row r="152" spans="1:5" ht="12.75">
      <c r="A152" t="s">
        <v>70</v>
      </c>
      <c r="E152" s="37" t="s">
        <v>982</v>
      </c>
    </row>
    <row r="153" spans="1:16" ht="12.75">
      <c r="A153" s="26" t="s">
        <v>61</v>
      </c>
      <c s="31" t="s">
        <v>173</v>
      </c>
      <c s="31" t="s">
        <v>295</v>
      </c>
      <c s="26" t="s">
        <v>63</v>
      </c>
      <c s="32" t="s">
        <v>296</v>
      </c>
      <c s="33" t="s">
        <v>81</v>
      </c>
      <c s="34">
        <v>20</v>
      </c>
      <c s="35">
        <v>0</v>
      </c>
      <c s="35">
        <f>ROUND(ROUND(H153,2)*ROUND(G153,3),2)</f>
      </c>
      <c s="33" t="s">
        <v>66</v>
      </c>
      <c r="O153">
        <f>(I153*21)/100</f>
      </c>
      <c t="s">
        <v>33</v>
      </c>
    </row>
    <row r="154" spans="1:5" ht="12.75">
      <c r="A154" s="36" t="s">
        <v>67</v>
      </c>
      <c r="E154" s="37" t="s">
        <v>63</v>
      </c>
    </row>
    <row r="155" spans="1:5" ht="12.75">
      <c r="A155" s="38" t="s">
        <v>68</v>
      </c>
      <c r="E155" s="39" t="s">
        <v>1479</v>
      </c>
    </row>
    <row r="156" spans="1:5" ht="12.75">
      <c r="A156" t="s">
        <v>70</v>
      </c>
      <c r="E156" s="37" t="s">
        <v>982</v>
      </c>
    </row>
    <row r="157" spans="1:16" ht="12.75">
      <c r="A157" s="26" t="s">
        <v>61</v>
      </c>
      <c s="31" t="s">
        <v>177</v>
      </c>
      <c s="31" t="s">
        <v>1171</v>
      </c>
      <c s="26" t="s">
        <v>63</v>
      </c>
      <c s="32" t="s">
        <v>1172</v>
      </c>
      <c s="33" t="s">
        <v>1166</v>
      </c>
      <c s="34">
        <v>126.575</v>
      </c>
      <c s="35">
        <v>0</v>
      </c>
      <c s="35">
        <f>ROUND(ROUND(H157,2)*ROUND(G157,3),2)</f>
      </c>
      <c s="33" t="s">
        <v>66</v>
      </c>
      <c r="O157">
        <f>(I157*21)/100</f>
      </c>
      <c t="s">
        <v>33</v>
      </c>
    </row>
    <row r="158" spans="1:5" ht="12.75">
      <c r="A158" s="36" t="s">
        <v>67</v>
      </c>
      <c r="E158" s="37" t="s">
        <v>63</v>
      </c>
    </row>
    <row r="159" spans="1:5" ht="12.75">
      <c r="A159" s="38" t="s">
        <v>68</v>
      </c>
      <c r="E159" s="39" t="s">
        <v>2047</v>
      </c>
    </row>
    <row r="160" spans="1:5" ht="12.75">
      <c r="A160" t="s">
        <v>70</v>
      </c>
      <c r="E160" s="37" t="s">
        <v>982</v>
      </c>
    </row>
    <row r="161" spans="1:16" ht="25.5">
      <c r="A161" s="26" t="s">
        <v>61</v>
      </c>
      <c s="31" t="s">
        <v>180</v>
      </c>
      <c s="31" t="s">
        <v>1174</v>
      </c>
      <c s="26" t="s">
        <v>63</v>
      </c>
      <c s="32" t="s">
        <v>1175</v>
      </c>
      <c s="33" t="s">
        <v>81</v>
      </c>
      <c s="34">
        <v>6810</v>
      </c>
      <c s="35">
        <v>0</v>
      </c>
      <c s="35">
        <f>ROUND(ROUND(H161,2)*ROUND(G161,3),2)</f>
      </c>
      <c s="33" t="s">
        <v>66</v>
      </c>
      <c r="O161">
        <f>(I161*21)/100</f>
      </c>
      <c t="s">
        <v>33</v>
      </c>
    </row>
    <row r="162" spans="1:5" ht="12.75">
      <c r="A162" s="36" t="s">
        <v>67</v>
      </c>
      <c r="E162" s="37" t="s">
        <v>63</v>
      </c>
    </row>
    <row r="163" spans="1:5" ht="12.75">
      <c r="A163" s="38" t="s">
        <v>68</v>
      </c>
      <c r="E163" s="39" t="s">
        <v>2023</v>
      </c>
    </row>
    <row r="164" spans="1:5" ht="12.75">
      <c r="A164" t="s">
        <v>70</v>
      </c>
      <c r="E164" s="37" t="s">
        <v>982</v>
      </c>
    </row>
    <row r="165" spans="1:16" ht="12.75">
      <c r="A165" s="26" t="s">
        <v>61</v>
      </c>
      <c s="31" t="s">
        <v>184</v>
      </c>
      <c s="31" t="s">
        <v>2048</v>
      </c>
      <c s="26" t="s">
        <v>63</v>
      </c>
      <c s="32" t="s">
        <v>2049</v>
      </c>
      <c s="33" t="s">
        <v>729</v>
      </c>
      <c s="34">
        <v>1.2</v>
      </c>
      <c s="35">
        <v>0</v>
      </c>
      <c s="35">
        <f>ROUND(ROUND(H165,2)*ROUND(G165,3),2)</f>
      </c>
      <c s="33" t="s">
        <v>66</v>
      </c>
      <c r="O165">
        <f>(I165*21)/100</f>
      </c>
      <c t="s">
        <v>33</v>
      </c>
    </row>
    <row r="166" spans="1:5" ht="12.75">
      <c r="A166" s="36" t="s">
        <v>67</v>
      </c>
      <c r="E166" s="37" t="s">
        <v>63</v>
      </c>
    </row>
    <row r="167" spans="1:5" ht="12.75">
      <c r="A167" s="38" t="s">
        <v>68</v>
      </c>
      <c r="E167" s="39" t="s">
        <v>2050</v>
      </c>
    </row>
    <row r="168" spans="1:5" ht="12.75">
      <c r="A168" t="s">
        <v>70</v>
      </c>
      <c r="E168" s="37" t="s">
        <v>982</v>
      </c>
    </row>
    <row r="169" spans="1:16" ht="12.75">
      <c r="A169" s="26" t="s">
        <v>61</v>
      </c>
      <c s="31" t="s">
        <v>188</v>
      </c>
      <c s="31" t="s">
        <v>2051</v>
      </c>
      <c s="26" t="s">
        <v>63</v>
      </c>
      <c s="32" t="s">
        <v>2052</v>
      </c>
      <c s="33" t="s">
        <v>729</v>
      </c>
      <c s="34">
        <v>2.4</v>
      </c>
      <c s="35">
        <v>0</v>
      </c>
      <c s="35">
        <f>ROUND(ROUND(H169,2)*ROUND(G169,3),2)</f>
      </c>
      <c s="33" t="s">
        <v>66</v>
      </c>
      <c r="O169">
        <f>(I169*21)/100</f>
      </c>
      <c t="s">
        <v>33</v>
      </c>
    </row>
    <row r="170" spans="1:5" ht="12.75">
      <c r="A170" s="36" t="s">
        <v>67</v>
      </c>
      <c r="E170" s="37" t="s">
        <v>63</v>
      </c>
    </row>
    <row r="171" spans="1:5" ht="12.75">
      <c r="A171" s="38" t="s">
        <v>68</v>
      </c>
      <c r="E171" s="39" t="s">
        <v>2053</v>
      </c>
    </row>
    <row r="172" spans="1:5" ht="12.75">
      <c r="A172" t="s">
        <v>70</v>
      </c>
      <c r="E172" s="37" t="s">
        <v>982</v>
      </c>
    </row>
    <row r="173" spans="1:16" ht="12.75">
      <c r="A173" s="26" t="s">
        <v>61</v>
      </c>
      <c s="31" t="s">
        <v>191</v>
      </c>
      <c s="31" t="s">
        <v>2054</v>
      </c>
      <c s="26" t="s">
        <v>63</v>
      </c>
      <c s="32" t="s">
        <v>2055</v>
      </c>
      <c s="33" t="s">
        <v>729</v>
      </c>
      <c s="34">
        <v>601.8</v>
      </c>
      <c s="35">
        <v>0</v>
      </c>
      <c s="35">
        <f>ROUND(ROUND(H173,2)*ROUND(G173,3),2)</f>
      </c>
      <c s="33" t="s">
        <v>66</v>
      </c>
      <c r="O173">
        <f>(I173*21)/100</f>
      </c>
      <c t="s">
        <v>33</v>
      </c>
    </row>
    <row r="174" spans="1:5" ht="12.75">
      <c r="A174" s="36" t="s">
        <v>67</v>
      </c>
      <c r="E174" s="37" t="s">
        <v>63</v>
      </c>
    </row>
    <row r="175" spans="1:5" ht="12.75">
      <c r="A175" s="38" t="s">
        <v>68</v>
      </c>
      <c r="E175" s="39" t="s">
        <v>2056</v>
      </c>
    </row>
    <row r="176" spans="1:5" ht="12.75">
      <c r="A176" t="s">
        <v>70</v>
      </c>
      <c r="E176" s="37" t="s">
        <v>982</v>
      </c>
    </row>
    <row r="177" spans="1:16" ht="12.75">
      <c r="A177" s="26" t="s">
        <v>61</v>
      </c>
      <c s="31" t="s">
        <v>194</v>
      </c>
      <c s="31" t="s">
        <v>2057</v>
      </c>
      <c s="26" t="s">
        <v>63</v>
      </c>
      <c s="32" t="s">
        <v>2058</v>
      </c>
      <c s="33" t="s">
        <v>81</v>
      </c>
      <c s="34">
        <v>9940</v>
      </c>
      <c s="35">
        <v>0</v>
      </c>
      <c s="35">
        <f>ROUND(ROUND(H177,2)*ROUND(G177,3),2)</f>
      </c>
      <c s="33" t="s">
        <v>66</v>
      </c>
      <c r="O177">
        <f>(I177*21)/100</f>
      </c>
      <c t="s">
        <v>33</v>
      </c>
    </row>
    <row r="178" spans="1:5" ht="12.75">
      <c r="A178" s="36" t="s">
        <v>67</v>
      </c>
      <c r="E178" s="37" t="s">
        <v>63</v>
      </c>
    </row>
    <row r="179" spans="1:5" ht="12.75">
      <c r="A179" s="38" t="s">
        <v>68</v>
      </c>
      <c r="E179" s="39" t="s">
        <v>2059</v>
      </c>
    </row>
    <row r="180" spans="1:5" ht="12.75">
      <c r="A180" t="s">
        <v>70</v>
      </c>
      <c r="E180" s="37" t="s">
        <v>982</v>
      </c>
    </row>
    <row r="181" spans="1:16" ht="12.75">
      <c r="A181" s="26" t="s">
        <v>61</v>
      </c>
      <c s="31" t="s">
        <v>198</v>
      </c>
      <c s="31" t="s">
        <v>1183</v>
      </c>
      <c s="26" t="s">
        <v>63</v>
      </c>
      <c s="32" t="s">
        <v>1184</v>
      </c>
      <c s="33" t="s">
        <v>85</v>
      </c>
      <c s="34">
        <v>9</v>
      </c>
      <c s="35">
        <v>0</v>
      </c>
      <c s="35">
        <f>ROUND(ROUND(H181,2)*ROUND(G181,3),2)</f>
      </c>
      <c s="33" t="s">
        <v>66</v>
      </c>
      <c r="O181">
        <f>(I181*21)/100</f>
      </c>
      <c t="s">
        <v>33</v>
      </c>
    </row>
    <row r="182" spans="1:5" ht="12.75">
      <c r="A182" s="36" t="s">
        <v>67</v>
      </c>
      <c r="E182" s="37" t="s">
        <v>63</v>
      </c>
    </row>
    <row r="183" spans="1:5" ht="12.75">
      <c r="A183" s="38" t="s">
        <v>68</v>
      </c>
      <c r="E183" s="39" t="s">
        <v>2060</v>
      </c>
    </row>
    <row r="184" spans="1:5" ht="12.75">
      <c r="A184" t="s">
        <v>70</v>
      </c>
      <c r="E184" s="37" t="s">
        <v>982</v>
      </c>
    </row>
    <row r="185" spans="1:16" ht="12.75">
      <c r="A185" s="26" t="s">
        <v>61</v>
      </c>
      <c s="31" t="s">
        <v>202</v>
      </c>
      <c s="31" t="s">
        <v>1186</v>
      </c>
      <c s="26" t="s">
        <v>63</v>
      </c>
      <c s="32" t="s">
        <v>1187</v>
      </c>
      <c s="33" t="s">
        <v>85</v>
      </c>
      <c s="34">
        <v>9</v>
      </c>
      <c s="35">
        <v>0</v>
      </c>
      <c s="35">
        <f>ROUND(ROUND(H185,2)*ROUND(G185,3),2)</f>
      </c>
      <c s="33" t="s">
        <v>66</v>
      </c>
      <c r="O185">
        <f>(I185*21)/100</f>
      </c>
      <c t="s">
        <v>33</v>
      </c>
    </row>
    <row r="186" spans="1:5" ht="12.75">
      <c r="A186" s="36" t="s">
        <v>67</v>
      </c>
      <c r="E186" s="37" t="s">
        <v>63</v>
      </c>
    </row>
    <row r="187" spans="1:5" ht="12.75">
      <c r="A187" s="38" t="s">
        <v>68</v>
      </c>
      <c r="E187" s="39" t="s">
        <v>1703</v>
      </c>
    </row>
    <row r="188" spans="1:5" ht="12.75">
      <c r="A188" t="s">
        <v>70</v>
      </c>
      <c r="E188" s="37" t="s">
        <v>982</v>
      </c>
    </row>
    <row r="189" spans="1:16" ht="12.75">
      <c r="A189" s="26" t="s">
        <v>61</v>
      </c>
      <c s="31" t="s">
        <v>206</v>
      </c>
      <c s="31" t="s">
        <v>1188</v>
      </c>
      <c s="26" t="s">
        <v>63</v>
      </c>
      <c s="32" t="s">
        <v>1189</v>
      </c>
      <c s="33" t="s">
        <v>81</v>
      </c>
      <c s="34">
        <v>16225</v>
      </c>
      <c s="35">
        <v>0</v>
      </c>
      <c s="35">
        <f>ROUND(ROUND(H189,2)*ROUND(G189,3),2)</f>
      </c>
      <c s="33" t="s">
        <v>66</v>
      </c>
      <c r="O189">
        <f>(I189*21)/100</f>
      </c>
      <c t="s">
        <v>33</v>
      </c>
    </row>
    <row r="190" spans="1:5" ht="12.75">
      <c r="A190" s="36" t="s">
        <v>67</v>
      </c>
      <c r="E190" s="37" t="s">
        <v>63</v>
      </c>
    </row>
    <row r="191" spans="1:5" ht="12.75">
      <c r="A191" s="38" t="s">
        <v>68</v>
      </c>
      <c r="E191" s="39" t="s">
        <v>2061</v>
      </c>
    </row>
    <row r="192" spans="1:5" ht="12.75">
      <c r="A192" t="s">
        <v>70</v>
      </c>
      <c r="E192" s="37" t="s">
        <v>982</v>
      </c>
    </row>
    <row r="193" spans="1:16" ht="12.75">
      <c r="A193" s="26" t="s">
        <v>61</v>
      </c>
      <c s="31" t="s">
        <v>210</v>
      </c>
      <c s="31" t="s">
        <v>1191</v>
      </c>
      <c s="26" t="s">
        <v>63</v>
      </c>
      <c s="32" t="s">
        <v>1192</v>
      </c>
      <c s="33" t="s">
        <v>81</v>
      </c>
      <c s="34">
        <v>16525</v>
      </c>
      <c s="35">
        <v>0</v>
      </c>
      <c s="35">
        <f>ROUND(ROUND(H193,2)*ROUND(G193,3),2)</f>
      </c>
      <c s="33" t="s">
        <v>66</v>
      </c>
      <c r="O193">
        <f>(I193*21)/100</f>
      </c>
      <c t="s">
        <v>33</v>
      </c>
    </row>
    <row r="194" spans="1:5" ht="12.75">
      <c r="A194" s="36" t="s">
        <v>67</v>
      </c>
      <c r="E194" s="37" t="s">
        <v>63</v>
      </c>
    </row>
    <row r="195" spans="1:5" ht="12.75">
      <c r="A195" s="38" t="s">
        <v>68</v>
      </c>
      <c r="E195" s="39" t="s">
        <v>2062</v>
      </c>
    </row>
    <row r="196" spans="1:5" ht="12.75">
      <c r="A196" t="s">
        <v>70</v>
      </c>
      <c r="E196" s="37" t="s">
        <v>1194</v>
      </c>
    </row>
    <row r="197" spans="1:16" ht="12.75">
      <c r="A197" s="26" t="s">
        <v>61</v>
      </c>
      <c s="31" t="s">
        <v>214</v>
      </c>
      <c s="31" t="s">
        <v>1194</v>
      </c>
      <c s="26" t="s">
        <v>63</v>
      </c>
      <c s="32" t="s">
        <v>1195</v>
      </c>
      <c s="33" t="s">
        <v>81</v>
      </c>
      <c s="34">
        <v>300</v>
      </c>
      <c s="35">
        <v>0</v>
      </c>
      <c s="35">
        <f>ROUND(ROUND(H197,2)*ROUND(G197,3),2)</f>
      </c>
      <c s="33" t="s">
        <v>66</v>
      </c>
      <c r="O197">
        <f>(I197*21)/100</f>
      </c>
      <c t="s">
        <v>33</v>
      </c>
    </row>
    <row r="198" spans="1:5" ht="12.75">
      <c r="A198" s="36" t="s">
        <v>67</v>
      </c>
      <c r="E198" s="37" t="s">
        <v>63</v>
      </c>
    </row>
    <row r="199" spans="1:5" ht="12.75">
      <c r="A199" s="38" t="s">
        <v>68</v>
      </c>
      <c r="E199" s="39" t="s">
        <v>2063</v>
      </c>
    </row>
    <row r="200" spans="1:5" ht="12.75">
      <c r="A200" t="s">
        <v>70</v>
      </c>
      <c r="E200" s="37" t="s">
        <v>982</v>
      </c>
    </row>
    <row r="201" spans="1:16" ht="12.75">
      <c r="A201" s="26" t="s">
        <v>61</v>
      </c>
      <c s="31" t="s">
        <v>217</v>
      </c>
      <c s="31" t="s">
        <v>1197</v>
      </c>
      <c s="26" t="s">
        <v>63</v>
      </c>
      <c s="32" t="s">
        <v>1198</v>
      </c>
      <c s="33" t="s">
        <v>85</v>
      </c>
      <c s="34">
        <v>12</v>
      </c>
      <c s="35">
        <v>0</v>
      </c>
      <c s="35">
        <f>ROUND(ROUND(H201,2)*ROUND(G201,3),2)</f>
      </c>
      <c s="33" t="s">
        <v>66</v>
      </c>
      <c r="O201">
        <f>(I201*21)/100</f>
      </c>
      <c t="s">
        <v>33</v>
      </c>
    </row>
    <row r="202" spans="1:5" ht="12.75">
      <c r="A202" s="36" t="s">
        <v>67</v>
      </c>
      <c r="E202" s="37" t="s">
        <v>63</v>
      </c>
    </row>
    <row r="203" spans="1:5" ht="12.75">
      <c r="A203" s="38" t="s">
        <v>68</v>
      </c>
      <c r="E203" s="39" t="s">
        <v>2064</v>
      </c>
    </row>
    <row r="204" spans="1:5" ht="12.75">
      <c r="A204" t="s">
        <v>70</v>
      </c>
      <c r="E204" s="37" t="s">
        <v>982</v>
      </c>
    </row>
    <row r="205" spans="1:16" ht="12.75">
      <c r="A205" s="26" t="s">
        <v>61</v>
      </c>
      <c s="31" t="s">
        <v>220</v>
      </c>
      <c s="31" t="s">
        <v>1199</v>
      </c>
      <c s="26" t="s">
        <v>63</v>
      </c>
      <c s="32" t="s">
        <v>1200</v>
      </c>
      <c s="33" t="s">
        <v>81</v>
      </c>
      <c s="34">
        <v>16225</v>
      </c>
      <c s="35">
        <v>0</v>
      </c>
      <c s="35">
        <f>ROUND(ROUND(H205,2)*ROUND(G205,3),2)</f>
      </c>
      <c s="33" t="s">
        <v>66</v>
      </c>
      <c r="O205">
        <f>(I205*21)/100</f>
      </c>
      <c t="s">
        <v>33</v>
      </c>
    </row>
    <row r="206" spans="1:5" ht="12.75">
      <c r="A206" s="36" t="s">
        <v>67</v>
      </c>
      <c r="E206" s="37" t="s">
        <v>63</v>
      </c>
    </row>
    <row r="207" spans="1:5" ht="12.75">
      <c r="A207" s="38" t="s">
        <v>68</v>
      </c>
      <c r="E207" s="39" t="s">
        <v>2065</v>
      </c>
    </row>
    <row r="208" spans="1:5" ht="12.75">
      <c r="A208" t="s">
        <v>70</v>
      </c>
      <c r="E208" s="37" t="s">
        <v>982</v>
      </c>
    </row>
    <row r="209" spans="1:16" ht="12.75">
      <c r="A209" s="26" t="s">
        <v>61</v>
      </c>
      <c s="31" t="s">
        <v>223</v>
      </c>
      <c s="31" t="s">
        <v>1202</v>
      </c>
      <c s="26" t="s">
        <v>63</v>
      </c>
      <c s="32" t="s">
        <v>1203</v>
      </c>
      <c s="33" t="s">
        <v>85</v>
      </c>
      <c s="34">
        <v>100</v>
      </c>
      <c s="35">
        <v>0</v>
      </c>
      <c s="35">
        <f>ROUND(ROUND(H209,2)*ROUND(G209,3),2)</f>
      </c>
      <c s="33" t="s">
        <v>66</v>
      </c>
      <c r="O209">
        <f>(I209*21)/100</f>
      </c>
      <c t="s">
        <v>33</v>
      </c>
    </row>
    <row r="210" spans="1:5" ht="12.75">
      <c r="A210" s="36" t="s">
        <v>67</v>
      </c>
      <c r="E210" s="37" t="s">
        <v>63</v>
      </c>
    </row>
    <row r="211" spans="1:5" ht="12.75">
      <c r="A211" s="38" t="s">
        <v>68</v>
      </c>
      <c r="E211" s="39" t="s">
        <v>2066</v>
      </c>
    </row>
    <row r="212" spans="1:5" ht="12.75">
      <c r="A212" t="s">
        <v>70</v>
      </c>
      <c r="E212" s="37" t="s">
        <v>982</v>
      </c>
    </row>
    <row r="213" spans="1:16" ht="12.75">
      <c r="A213" s="26" t="s">
        <v>61</v>
      </c>
      <c s="31" t="s">
        <v>226</v>
      </c>
      <c s="31" t="s">
        <v>1204</v>
      </c>
      <c s="26" t="s">
        <v>63</v>
      </c>
      <c s="32" t="s">
        <v>1205</v>
      </c>
      <c s="33" t="s">
        <v>85</v>
      </c>
      <c s="34">
        <v>100</v>
      </c>
      <c s="35">
        <v>0</v>
      </c>
      <c s="35">
        <f>ROUND(ROUND(H213,2)*ROUND(G213,3),2)</f>
      </c>
      <c s="33" t="s">
        <v>66</v>
      </c>
      <c r="O213">
        <f>(I213*21)/100</f>
      </c>
      <c t="s">
        <v>33</v>
      </c>
    </row>
    <row r="214" spans="1:5" ht="12.75">
      <c r="A214" s="36" t="s">
        <v>67</v>
      </c>
      <c r="E214" s="37" t="s">
        <v>63</v>
      </c>
    </row>
    <row r="215" spans="1:5" ht="12.75">
      <c r="A215" s="38" t="s">
        <v>68</v>
      </c>
      <c r="E215" s="39" t="s">
        <v>2066</v>
      </c>
    </row>
    <row r="216" spans="1:5" ht="12.75">
      <c r="A216" t="s">
        <v>70</v>
      </c>
      <c r="E216" s="37" t="s">
        <v>982</v>
      </c>
    </row>
    <row r="217" spans="1:16" ht="12.75">
      <c r="A217" s="26" t="s">
        <v>61</v>
      </c>
      <c s="31" t="s">
        <v>230</v>
      </c>
      <c s="31" t="s">
        <v>1206</v>
      </c>
      <c s="26" t="s">
        <v>63</v>
      </c>
      <c s="32" t="s">
        <v>1207</v>
      </c>
      <c s="33" t="s">
        <v>85</v>
      </c>
      <c s="34">
        <v>10</v>
      </c>
      <c s="35">
        <v>0</v>
      </c>
      <c s="35">
        <f>ROUND(ROUND(H217,2)*ROUND(G217,3),2)</f>
      </c>
      <c s="33" t="s">
        <v>66</v>
      </c>
      <c r="O217">
        <f>(I217*21)/100</f>
      </c>
      <c t="s">
        <v>33</v>
      </c>
    </row>
    <row r="218" spans="1:5" ht="12.75">
      <c r="A218" s="36" t="s">
        <v>67</v>
      </c>
      <c r="E218" s="37" t="s">
        <v>63</v>
      </c>
    </row>
    <row r="219" spans="1:5" ht="12.75">
      <c r="A219" s="38" t="s">
        <v>68</v>
      </c>
      <c r="E219" s="39" t="s">
        <v>2067</v>
      </c>
    </row>
    <row r="220" spans="1:5" ht="12.75">
      <c r="A220" t="s">
        <v>70</v>
      </c>
      <c r="E220" s="37" t="s">
        <v>982</v>
      </c>
    </row>
    <row r="221" spans="1:16" ht="12.75">
      <c r="A221" s="26" t="s">
        <v>61</v>
      </c>
      <c s="31" t="s">
        <v>234</v>
      </c>
      <c s="31" t="s">
        <v>1209</v>
      </c>
      <c s="26" t="s">
        <v>63</v>
      </c>
      <c s="32" t="s">
        <v>1210</v>
      </c>
      <c s="33" t="s">
        <v>85</v>
      </c>
      <c s="34">
        <v>10</v>
      </c>
      <c s="35">
        <v>0</v>
      </c>
      <c s="35">
        <f>ROUND(ROUND(H221,2)*ROUND(G221,3),2)</f>
      </c>
      <c s="33" t="s">
        <v>66</v>
      </c>
      <c r="O221">
        <f>(I221*21)/100</f>
      </c>
      <c t="s">
        <v>33</v>
      </c>
    </row>
    <row r="222" spans="1:5" ht="12.75">
      <c r="A222" s="36" t="s">
        <v>67</v>
      </c>
      <c r="E222" s="37" t="s">
        <v>63</v>
      </c>
    </row>
    <row r="223" spans="1:5" ht="12.75">
      <c r="A223" s="38" t="s">
        <v>68</v>
      </c>
      <c r="E223" s="39" t="s">
        <v>1289</v>
      </c>
    </row>
    <row r="224" spans="1:5" ht="12.75">
      <c r="A224" t="s">
        <v>70</v>
      </c>
      <c r="E224" s="37" t="s">
        <v>982</v>
      </c>
    </row>
    <row r="225" spans="1:16" ht="12.75">
      <c r="A225" s="26" t="s">
        <v>61</v>
      </c>
      <c s="31" t="s">
        <v>238</v>
      </c>
      <c s="31" t="s">
        <v>1211</v>
      </c>
      <c s="26" t="s">
        <v>63</v>
      </c>
      <c s="32" t="s">
        <v>1212</v>
      </c>
      <c s="33" t="s">
        <v>85</v>
      </c>
      <c s="34">
        <v>18</v>
      </c>
      <c s="35">
        <v>0</v>
      </c>
      <c s="35">
        <f>ROUND(ROUND(H225,2)*ROUND(G225,3),2)</f>
      </c>
      <c s="33" t="s">
        <v>66</v>
      </c>
      <c r="O225">
        <f>(I225*21)/100</f>
      </c>
      <c t="s">
        <v>33</v>
      </c>
    </row>
    <row r="226" spans="1:5" ht="12.75">
      <c r="A226" s="36" t="s">
        <v>67</v>
      </c>
      <c r="E226" s="37" t="s">
        <v>63</v>
      </c>
    </row>
    <row r="227" spans="1:5" ht="12.75">
      <c r="A227" s="38" t="s">
        <v>68</v>
      </c>
      <c r="E227" s="39" t="s">
        <v>2068</v>
      </c>
    </row>
    <row r="228" spans="1:5" ht="12.75">
      <c r="A228" t="s">
        <v>70</v>
      </c>
      <c r="E228" s="37" t="s">
        <v>982</v>
      </c>
    </row>
    <row r="229" spans="1:16" ht="12.75">
      <c r="A229" s="26" t="s">
        <v>61</v>
      </c>
      <c s="31" t="s">
        <v>242</v>
      </c>
      <c s="31" t="s">
        <v>1214</v>
      </c>
      <c s="26" t="s">
        <v>63</v>
      </c>
      <c s="32" t="s">
        <v>1215</v>
      </c>
      <c s="33" t="s">
        <v>85</v>
      </c>
      <c s="34">
        <v>18</v>
      </c>
      <c s="35">
        <v>0</v>
      </c>
      <c s="35">
        <f>ROUND(ROUND(H229,2)*ROUND(G229,3),2)</f>
      </c>
      <c s="33" t="s">
        <v>66</v>
      </c>
      <c r="O229">
        <f>(I229*21)/100</f>
      </c>
      <c t="s">
        <v>33</v>
      </c>
    </row>
    <row r="230" spans="1:5" ht="12.75">
      <c r="A230" s="36" t="s">
        <v>67</v>
      </c>
      <c r="E230" s="37" t="s">
        <v>63</v>
      </c>
    </row>
    <row r="231" spans="1:5" ht="12.75">
      <c r="A231" s="38" t="s">
        <v>68</v>
      </c>
      <c r="E231" s="39" t="s">
        <v>1512</v>
      </c>
    </row>
    <row r="232" spans="1:5" ht="12.75">
      <c r="A232" t="s">
        <v>70</v>
      </c>
      <c r="E232" s="37" t="s">
        <v>982</v>
      </c>
    </row>
    <row r="233" spans="1:16" ht="12.75">
      <c r="A233" s="26" t="s">
        <v>61</v>
      </c>
      <c s="31" t="s">
        <v>247</v>
      </c>
      <c s="31" t="s">
        <v>2069</v>
      </c>
      <c s="26" t="s">
        <v>63</v>
      </c>
      <c s="32" t="s">
        <v>2070</v>
      </c>
      <c s="33" t="s">
        <v>85</v>
      </c>
      <c s="34">
        <v>4</v>
      </c>
      <c s="35">
        <v>0</v>
      </c>
      <c s="35">
        <f>ROUND(ROUND(H233,2)*ROUND(G233,3),2)</f>
      </c>
      <c s="33" t="s">
        <v>66</v>
      </c>
      <c r="O233">
        <f>(I233*21)/100</f>
      </c>
      <c t="s">
        <v>33</v>
      </c>
    </row>
    <row r="234" spans="1:5" ht="12.75">
      <c r="A234" s="36" t="s">
        <v>67</v>
      </c>
      <c r="E234" s="37" t="s">
        <v>63</v>
      </c>
    </row>
    <row r="235" spans="1:5" ht="12.75">
      <c r="A235" s="38" t="s">
        <v>68</v>
      </c>
      <c r="E235" s="39" t="s">
        <v>1323</v>
      </c>
    </row>
    <row r="236" spans="1:5" ht="12.75">
      <c r="A236" t="s">
        <v>70</v>
      </c>
      <c r="E236" s="37" t="s">
        <v>982</v>
      </c>
    </row>
    <row r="237" spans="1:16" ht="12.75">
      <c r="A237" s="26" t="s">
        <v>61</v>
      </c>
      <c s="31" t="s">
        <v>251</v>
      </c>
      <c s="31" t="s">
        <v>2071</v>
      </c>
      <c s="26" t="s">
        <v>63</v>
      </c>
      <c s="32" t="s">
        <v>2072</v>
      </c>
      <c s="33" t="s">
        <v>85</v>
      </c>
      <c s="34">
        <v>4</v>
      </c>
      <c s="35">
        <v>0</v>
      </c>
      <c s="35">
        <f>ROUND(ROUND(H237,2)*ROUND(G237,3),2)</f>
      </c>
      <c s="33" t="s">
        <v>66</v>
      </c>
      <c r="O237">
        <f>(I237*21)/100</f>
      </c>
      <c t="s">
        <v>33</v>
      </c>
    </row>
    <row r="238" spans="1:5" ht="12.75">
      <c r="A238" s="36" t="s">
        <v>67</v>
      </c>
      <c r="E238" s="37" t="s">
        <v>63</v>
      </c>
    </row>
    <row r="239" spans="1:5" ht="12.75">
      <c r="A239" s="38" t="s">
        <v>68</v>
      </c>
      <c r="E239" s="39" t="s">
        <v>1323</v>
      </c>
    </row>
    <row r="240" spans="1:5" ht="12.75">
      <c r="A240" t="s">
        <v>70</v>
      </c>
      <c r="E240" s="37" t="s">
        <v>982</v>
      </c>
    </row>
    <row r="241" spans="1:16" ht="12.75">
      <c r="A241" s="26" t="s">
        <v>61</v>
      </c>
      <c s="31" t="s">
        <v>255</v>
      </c>
      <c s="31" t="s">
        <v>2073</v>
      </c>
      <c s="26" t="s">
        <v>63</v>
      </c>
      <c s="32" t="s">
        <v>2074</v>
      </c>
      <c s="33" t="s">
        <v>85</v>
      </c>
      <c s="34">
        <v>2</v>
      </c>
      <c s="35">
        <v>0</v>
      </c>
      <c s="35">
        <f>ROUND(ROUND(H241,2)*ROUND(G241,3),2)</f>
      </c>
      <c s="33" t="s">
        <v>66</v>
      </c>
      <c r="O241">
        <f>(I241*21)/100</f>
      </c>
      <c t="s">
        <v>33</v>
      </c>
    </row>
    <row r="242" spans="1:5" ht="12.75">
      <c r="A242" s="36" t="s">
        <v>67</v>
      </c>
      <c r="E242" s="37" t="s">
        <v>63</v>
      </c>
    </row>
    <row r="243" spans="1:5" ht="12.75">
      <c r="A243" s="38" t="s">
        <v>68</v>
      </c>
      <c r="E243" s="39" t="s">
        <v>1081</v>
      </c>
    </row>
    <row r="244" spans="1:5" ht="12.75">
      <c r="A244" t="s">
        <v>70</v>
      </c>
      <c r="E244" s="37" t="s">
        <v>982</v>
      </c>
    </row>
    <row r="245" spans="1:16" ht="12.75">
      <c r="A245" s="26" t="s">
        <v>61</v>
      </c>
      <c s="31" t="s">
        <v>259</v>
      </c>
      <c s="31" t="s">
        <v>2075</v>
      </c>
      <c s="26" t="s">
        <v>63</v>
      </c>
      <c s="32" t="s">
        <v>2076</v>
      </c>
      <c s="33" t="s">
        <v>85</v>
      </c>
      <c s="34">
        <v>2</v>
      </c>
      <c s="35">
        <v>0</v>
      </c>
      <c s="35">
        <f>ROUND(ROUND(H245,2)*ROUND(G245,3),2)</f>
      </c>
      <c s="33" t="s">
        <v>66</v>
      </c>
      <c r="O245">
        <f>(I245*21)/100</f>
      </c>
      <c t="s">
        <v>33</v>
      </c>
    </row>
    <row r="246" spans="1:5" ht="12.75">
      <c r="A246" s="36" t="s">
        <v>67</v>
      </c>
      <c r="E246" s="37" t="s">
        <v>63</v>
      </c>
    </row>
    <row r="247" spans="1:5" ht="12.75">
      <c r="A247" s="38" t="s">
        <v>68</v>
      </c>
      <c r="E247" s="39" t="s">
        <v>1081</v>
      </c>
    </row>
    <row r="248" spans="1:5" ht="12.75">
      <c r="A248" t="s">
        <v>70</v>
      </c>
      <c r="E248" s="37" t="s">
        <v>982</v>
      </c>
    </row>
    <row r="249" spans="1:16" ht="12.75">
      <c r="A249" s="26" t="s">
        <v>61</v>
      </c>
      <c s="31" t="s">
        <v>263</v>
      </c>
      <c s="31" t="s">
        <v>1235</v>
      </c>
      <c s="26" t="s">
        <v>63</v>
      </c>
      <c s="32" t="s">
        <v>1236</v>
      </c>
      <c s="33" t="s">
        <v>85</v>
      </c>
      <c s="34">
        <v>1</v>
      </c>
      <c s="35">
        <v>0</v>
      </c>
      <c s="35">
        <f>ROUND(ROUND(H249,2)*ROUND(G249,3),2)</f>
      </c>
      <c s="33" t="s">
        <v>66</v>
      </c>
      <c r="O249">
        <f>(I249*21)/100</f>
      </c>
      <c t="s">
        <v>33</v>
      </c>
    </row>
    <row r="250" spans="1:5" ht="12.75">
      <c r="A250" s="36" t="s">
        <v>67</v>
      </c>
      <c r="E250" s="37" t="s">
        <v>63</v>
      </c>
    </row>
    <row r="251" spans="1:5" ht="12.75">
      <c r="A251" s="38" t="s">
        <v>68</v>
      </c>
      <c r="E251" s="39" t="s">
        <v>1075</v>
      </c>
    </row>
    <row r="252" spans="1:5" ht="12.75">
      <c r="A252" t="s">
        <v>70</v>
      </c>
      <c r="E252" s="37" t="s">
        <v>982</v>
      </c>
    </row>
    <row r="253" spans="1:16" ht="12.75">
      <c r="A253" s="26" t="s">
        <v>61</v>
      </c>
      <c s="31" t="s">
        <v>267</v>
      </c>
      <c s="31" t="s">
        <v>1237</v>
      </c>
      <c s="26" t="s">
        <v>63</v>
      </c>
      <c s="32" t="s">
        <v>1238</v>
      </c>
      <c s="33" t="s">
        <v>85</v>
      </c>
      <c s="34">
        <v>1</v>
      </c>
      <c s="35">
        <v>0</v>
      </c>
      <c s="35">
        <f>ROUND(ROUND(H253,2)*ROUND(G253,3),2)</f>
      </c>
      <c s="33" t="s">
        <v>66</v>
      </c>
      <c r="O253">
        <f>(I253*21)/100</f>
      </c>
      <c t="s">
        <v>33</v>
      </c>
    </row>
    <row r="254" spans="1:5" ht="12.75">
      <c r="A254" s="36" t="s">
        <v>67</v>
      </c>
      <c r="E254" s="37" t="s">
        <v>63</v>
      </c>
    </row>
    <row r="255" spans="1:5" ht="12.75">
      <c r="A255" s="38" t="s">
        <v>68</v>
      </c>
      <c r="E255" s="39" t="s">
        <v>1075</v>
      </c>
    </row>
    <row r="256" spans="1:5" ht="12.75">
      <c r="A256" t="s">
        <v>70</v>
      </c>
      <c r="E256" s="37" t="s">
        <v>982</v>
      </c>
    </row>
    <row r="257" spans="1:16" ht="12.75">
      <c r="A257" s="26" t="s">
        <v>61</v>
      </c>
      <c s="31" t="s">
        <v>271</v>
      </c>
      <c s="31" t="s">
        <v>1253</v>
      </c>
      <c s="26" t="s">
        <v>63</v>
      </c>
      <c s="32" t="s">
        <v>1254</v>
      </c>
      <c s="33" t="s">
        <v>85</v>
      </c>
      <c s="34">
        <v>8</v>
      </c>
      <c s="35">
        <v>0</v>
      </c>
      <c s="35">
        <f>ROUND(ROUND(H257,2)*ROUND(G257,3),2)</f>
      </c>
      <c s="33" t="s">
        <v>66</v>
      </c>
      <c r="O257">
        <f>(I257*21)/100</f>
      </c>
      <c t="s">
        <v>33</v>
      </c>
    </row>
    <row r="258" spans="1:5" ht="12.75">
      <c r="A258" s="36" t="s">
        <v>67</v>
      </c>
      <c r="E258" s="37" t="s">
        <v>63</v>
      </c>
    </row>
    <row r="259" spans="1:5" ht="12.75">
      <c r="A259" s="38" t="s">
        <v>68</v>
      </c>
      <c r="E259" s="39" t="s">
        <v>2077</v>
      </c>
    </row>
    <row r="260" spans="1:5" ht="12.75">
      <c r="A260" t="s">
        <v>70</v>
      </c>
      <c r="E260" s="37" t="s">
        <v>982</v>
      </c>
    </row>
    <row r="261" spans="1:16" ht="12.75">
      <c r="A261" s="26" t="s">
        <v>61</v>
      </c>
      <c s="31" t="s">
        <v>274</v>
      </c>
      <c s="31" t="s">
        <v>1255</v>
      </c>
      <c s="26" t="s">
        <v>63</v>
      </c>
      <c s="32" t="s">
        <v>1256</v>
      </c>
      <c s="33" t="s">
        <v>85</v>
      </c>
      <c s="34">
        <v>8</v>
      </c>
      <c s="35">
        <v>0</v>
      </c>
      <c s="35">
        <f>ROUND(ROUND(H261,2)*ROUND(G261,3),2)</f>
      </c>
      <c s="33" t="s">
        <v>66</v>
      </c>
      <c r="O261">
        <f>(I261*21)/100</f>
      </c>
      <c t="s">
        <v>33</v>
      </c>
    </row>
    <row r="262" spans="1:5" ht="12.75">
      <c r="A262" s="36" t="s">
        <v>67</v>
      </c>
      <c r="E262" s="37" t="s">
        <v>63</v>
      </c>
    </row>
    <row r="263" spans="1:5" ht="12.75">
      <c r="A263" s="38" t="s">
        <v>68</v>
      </c>
      <c r="E263" s="39" t="s">
        <v>1156</v>
      </c>
    </row>
    <row r="264" spans="1:5" ht="12.75">
      <c r="A264" t="s">
        <v>70</v>
      </c>
      <c r="E264" s="37" t="s">
        <v>982</v>
      </c>
    </row>
    <row r="265" spans="1:16" ht="12.75">
      <c r="A265" s="26" t="s">
        <v>61</v>
      </c>
      <c s="31" t="s">
        <v>278</v>
      </c>
      <c s="31" t="s">
        <v>1258</v>
      </c>
      <c s="26" t="s">
        <v>63</v>
      </c>
      <c s="32" t="s">
        <v>1259</v>
      </c>
      <c s="33" t="s">
        <v>85</v>
      </c>
      <c s="34">
        <v>36</v>
      </c>
      <c s="35">
        <v>0</v>
      </c>
      <c s="35">
        <f>ROUND(ROUND(H265,2)*ROUND(G265,3),2)</f>
      </c>
      <c s="33" t="s">
        <v>66</v>
      </c>
      <c r="O265">
        <f>(I265*21)/100</f>
      </c>
      <c t="s">
        <v>33</v>
      </c>
    </row>
    <row r="266" spans="1:5" ht="12.75">
      <c r="A266" s="36" t="s">
        <v>67</v>
      </c>
      <c r="E266" s="37" t="s">
        <v>63</v>
      </c>
    </row>
    <row r="267" spans="1:5" ht="12.75">
      <c r="A267" s="38" t="s">
        <v>68</v>
      </c>
      <c r="E267" s="39" t="s">
        <v>2078</v>
      </c>
    </row>
    <row r="268" spans="1:5" ht="12.75">
      <c r="A268" t="s">
        <v>70</v>
      </c>
      <c r="E268" s="37" t="s">
        <v>982</v>
      </c>
    </row>
    <row r="269" spans="1:16" ht="12.75">
      <c r="A269" s="26" t="s">
        <v>61</v>
      </c>
      <c s="31" t="s">
        <v>282</v>
      </c>
      <c s="31" t="s">
        <v>1261</v>
      </c>
      <c s="26" t="s">
        <v>63</v>
      </c>
      <c s="32" t="s">
        <v>1262</v>
      </c>
      <c s="33" t="s">
        <v>85</v>
      </c>
      <c s="34">
        <v>36</v>
      </c>
      <c s="35">
        <v>0</v>
      </c>
      <c s="35">
        <f>ROUND(ROUND(H269,2)*ROUND(G269,3),2)</f>
      </c>
      <c s="33" t="s">
        <v>66</v>
      </c>
      <c r="O269">
        <f>(I269*21)/100</f>
      </c>
      <c t="s">
        <v>33</v>
      </c>
    </row>
    <row r="270" spans="1:5" ht="12.75">
      <c r="A270" s="36" t="s">
        <v>67</v>
      </c>
      <c r="E270" s="37" t="s">
        <v>63</v>
      </c>
    </row>
    <row r="271" spans="1:5" ht="12.75">
      <c r="A271" s="38" t="s">
        <v>68</v>
      </c>
      <c r="E271" s="39" t="s">
        <v>2079</v>
      </c>
    </row>
    <row r="272" spans="1:5" ht="12.75">
      <c r="A272" t="s">
        <v>70</v>
      </c>
      <c r="E272" s="37" t="s">
        <v>982</v>
      </c>
    </row>
    <row r="273" spans="1:16" ht="12.75">
      <c r="A273" s="26" t="s">
        <v>61</v>
      </c>
      <c s="31" t="s">
        <v>286</v>
      </c>
      <c s="31" t="s">
        <v>1263</v>
      </c>
      <c s="26" t="s">
        <v>63</v>
      </c>
      <c s="32" t="s">
        <v>1264</v>
      </c>
      <c s="33" t="s">
        <v>85</v>
      </c>
      <c s="34">
        <v>9</v>
      </c>
      <c s="35">
        <v>0</v>
      </c>
      <c s="35">
        <f>ROUND(ROUND(H273,2)*ROUND(G273,3),2)</f>
      </c>
      <c s="33" t="s">
        <v>66</v>
      </c>
      <c r="O273">
        <f>(I273*21)/100</f>
      </c>
      <c t="s">
        <v>33</v>
      </c>
    </row>
    <row r="274" spans="1:5" ht="12.75">
      <c r="A274" s="36" t="s">
        <v>67</v>
      </c>
      <c r="E274" s="37" t="s">
        <v>63</v>
      </c>
    </row>
    <row r="275" spans="1:5" ht="12.75">
      <c r="A275" s="38" t="s">
        <v>68</v>
      </c>
      <c r="E275" s="39" t="s">
        <v>2080</v>
      </c>
    </row>
    <row r="276" spans="1:5" ht="12.75">
      <c r="A276" t="s">
        <v>70</v>
      </c>
      <c r="E276" s="37" t="s">
        <v>982</v>
      </c>
    </row>
    <row r="277" spans="1:16" ht="12.75">
      <c r="A277" s="26" t="s">
        <v>61</v>
      </c>
      <c s="31" t="s">
        <v>290</v>
      </c>
      <c s="31" t="s">
        <v>1265</v>
      </c>
      <c s="26" t="s">
        <v>63</v>
      </c>
      <c s="32" t="s">
        <v>1266</v>
      </c>
      <c s="33" t="s">
        <v>85</v>
      </c>
      <c s="34">
        <v>9</v>
      </c>
      <c s="35">
        <v>0</v>
      </c>
      <c s="35">
        <f>ROUND(ROUND(H277,2)*ROUND(G277,3),2)</f>
      </c>
      <c s="33" t="s">
        <v>66</v>
      </c>
      <c r="O277">
        <f>(I277*21)/100</f>
      </c>
      <c t="s">
        <v>33</v>
      </c>
    </row>
    <row r="278" spans="1:5" ht="12.75">
      <c r="A278" s="36" t="s">
        <v>67</v>
      </c>
      <c r="E278" s="37" t="s">
        <v>63</v>
      </c>
    </row>
    <row r="279" spans="1:5" ht="12.75">
      <c r="A279" s="38" t="s">
        <v>68</v>
      </c>
      <c r="E279" s="39" t="s">
        <v>1703</v>
      </c>
    </row>
    <row r="280" spans="1:5" ht="12.75">
      <c r="A280" t="s">
        <v>70</v>
      </c>
      <c r="E280" s="37" t="s">
        <v>982</v>
      </c>
    </row>
    <row r="281" spans="1:16" ht="12.75">
      <c r="A281" s="26" t="s">
        <v>61</v>
      </c>
      <c s="31" t="s">
        <v>294</v>
      </c>
      <c s="31" t="s">
        <v>1267</v>
      </c>
      <c s="26" t="s">
        <v>63</v>
      </c>
      <c s="32" t="s">
        <v>1268</v>
      </c>
      <c s="33" t="s">
        <v>85</v>
      </c>
      <c s="34">
        <v>39</v>
      </c>
      <c s="35">
        <v>0</v>
      </c>
      <c s="35">
        <f>ROUND(ROUND(H281,2)*ROUND(G281,3),2)</f>
      </c>
      <c s="33" t="s">
        <v>66</v>
      </c>
      <c r="O281">
        <f>(I281*21)/100</f>
      </c>
      <c t="s">
        <v>33</v>
      </c>
    </row>
    <row r="282" spans="1:5" ht="12.75">
      <c r="A282" s="36" t="s">
        <v>67</v>
      </c>
      <c r="E282" s="37" t="s">
        <v>63</v>
      </c>
    </row>
    <row r="283" spans="1:5" ht="12.75">
      <c r="A283" s="38" t="s">
        <v>68</v>
      </c>
      <c r="E283" s="39" t="s">
        <v>1269</v>
      </c>
    </row>
    <row r="284" spans="1:5" ht="12.75">
      <c r="A284" t="s">
        <v>70</v>
      </c>
      <c r="E284" s="37" t="s">
        <v>982</v>
      </c>
    </row>
    <row r="285" spans="1:16" ht="12.75">
      <c r="A285" s="26" t="s">
        <v>61</v>
      </c>
      <c s="31" t="s">
        <v>298</v>
      </c>
      <c s="31" t="s">
        <v>1270</v>
      </c>
      <c s="26" t="s">
        <v>63</v>
      </c>
      <c s="32" t="s">
        <v>1271</v>
      </c>
      <c s="33" t="s">
        <v>85</v>
      </c>
      <c s="34">
        <v>39</v>
      </c>
      <c s="35">
        <v>0</v>
      </c>
      <c s="35">
        <f>ROUND(ROUND(H285,2)*ROUND(G285,3),2)</f>
      </c>
      <c s="33" t="s">
        <v>66</v>
      </c>
      <c r="O285">
        <f>(I285*21)/100</f>
      </c>
      <c t="s">
        <v>33</v>
      </c>
    </row>
    <row r="286" spans="1:5" ht="12.75">
      <c r="A286" s="36" t="s">
        <v>67</v>
      </c>
      <c r="E286" s="37" t="s">
        <v>63</v>
      </c>
    </row>
    <row r="287" spans="1:5" ht="12.75">
      <c r="A287" s="38" t="s">
        <v>68</v>
      </c>
      <c r="E287" s="39" t="s">
        <v>2081</v>
      </c>
    </row>
    <row r="288" spans="1:5" ht="12.75">
      <c r="A288" t="s">
        <v>70</v>
      </c>
      <c r="E288" s="37" t="s">
        <v>982</v>
      </c>
    </row>
    <row r="289" spans="1:16" ht="12.75">
      <c r="A289" s="26" t="s">
        <v>61</v>
      </c>
      <c s="31" t="s">
        <v>302</v>
      </c>
      <c s="31" t="s">
        <v>1272</v>
      </c>
      <c s="26" t="s">
        <v>63</v>
      </c>
      <c s="32" t="s">
        <v>1273</v>
      </c>
      <c s="33" t="s">
        <v>85</v>
      </c>
      <c s="34">
        <v>26</v>
      </c>
      <c s="35">
        <v>0</v>
      </c>
      <c s="35">
        <f>ROUND(ROUND(H289,2)*ROUND(G289,3),2)</f>
      </c>
      <c s="33" t="s">
        <v>66</v>
      </c>
      <c r="O289">
        <f>(I289*21)/100</f>
      </c>
      <c t="s">
        <v>33</v>
      </c>
    </row>
    <row r="290" spans="1:5" ht="12.75">
      <c r="A290" s="36" t="s">
        <v>67</v>
      </c>
      <c r="E290" s="37" t="s">
        <v>63</v>
      </c>
    </row>
    <row r="291" spans="1:5" ht="12.75">
      <c r="A291" s="38" t="s">
        <v>68</v>
      </c>
      <c r="E291" s="39" t="s">
        <v>2082</v>
      </c>
    </row>
    <row r="292" spans="1:5" ht="12.75">
      <c r="A292" t="s">
        <v>70</v>
      </c>
      <c r="E292" s="37" t="s">
        <v>982</v>
      </c>
    </row>
    <row r="293" spans="1:16" ht="12.75">
      <c r="A293" s="26" t="s">
        <v>61</v>
      </c>
      <c s="31" t="s">
        <v>306</v>
      </c>
      <c s="31" t="s">
        <v>1275</v>
      </c>
      <c s="26" t="s">
        <v>63</v>
      </c>
      <c s="32" t="s">
        <v>1276</v>
      </c>
      <c s="33" t="s">
        <v>85</v>
      </c>
      <c s="34">
        <v>26</v>
      </c>
      <c s="35">
        <v>0</v>
      </c>
      <c s="35">
        <f>ROUND(ROUND(H293,2)*ROUND(G293,3),2)</f>
      </c>
      <c s="33" t="s">
        <v>66</v>
      </c>
      <c r="O293">
        <f>(I293*21)/100</f>
      </c>
      <c t="s">
        <v>33</v>
      </c>
    </row>
    <row r="294" spans="1:5" ht="12.75">
      <c r="A294" s="36" t="s">
        <v>67</v>
      </c>
      <c r="E294" s="37" t="s">
        <v>63</v>
      </c>
    </row>
    <row r="295" spans="1:5" ht="12.75">
      <c r="A295" s="38" t="s">
        <v>68</v>
      </c>
      <c r="E295" s="39" t="s">
        <v>2083</v>
      </c>
    </row>
    <row r="296" spans="1:5" ht="12.75">
      <c r="A296" t="s">
        <v>70</v>
      </c>
      <c r="E296" s="37" t="s">
        <v>982</v>
      </c>
    </row>
    <row r="297" spans="1:16" ht="12.75">
      <c r="A297" s="26" t="s">
        <v>61</v>
      </c>
      <c s="31" t="s">
        <v>310</v>
      </c>
      <c s="31" t="s">
        <v>1277</v>
      </c>
      <c s="26" t="s">
        <v>63</v>
      </c>
      <c s="32" t="s">
        <v>1278</v>
      </c>
      <c s="33" t="s">
        <v>85</v>
      </c>
      <c s="34">
        <v>4</v>
      </c>
      <c s="35">
        <v>0</v>
      </c>
      <c s="35">
        <f>ROUND(ROUND(H297,2)*ROUND(G297,3),2)</f>
      </c>
      <c s="33" t="s">
        <v>66</v>
      </c>
      <c r="O297">
        <f>(I297*21)/100</f>
      </c>
      <c t="s">
        <v>33</v>
      </c>
    </row>
    <row r="298" spans="1:5" ht="12.75">
      <c r="A298" s="36" t="s">
        <v>67</v>
      </c>
      <c r="E298" s="37" t="s">
        <v>63</v>
      </c>
    </row>
    <row r="299" spans="1:5" ht="12.75">
      <c r="A299" s="38" t="s">
        <v>68</v>
      </c>
      <c r="E299" s="39" t="s">
        <v>2084</v>
      </c>
    </row>
    <row r="300" spans="1:5" ht="12.75">
      <c r="A300" t="s">
        <v>70</v>
      </c>
      <c r="E300" s="37" t="s">
        <v>982</v>
      </c>
    </row>
    <row r="301" spans="1:16" ht="12.75">
      <c r="A301" s="26" t="s">
        <v>61</v>
      </c>
      <c s="31" t="s">
        <v>314</v>
      </c>
      <c s="31" t="s">
        <v>1280</v>
      </c>
      <c s="26" t="s">
        <v>63</v>
      </c>
      <c s="32" t="s">
        <v>1281</v>
      </c>
      <c s="33" t="s">
        <v>85</v>
      </c>
      <c s="34">
        <v>4</v>
      </c>
      <c s="35">
        <v>0</v>
      </c>
      <c s="35">
        <f>ROUND(ROUND(H301,2)*ROUND(G301,3),2)</f>
      </c>
      <c s="33" t="s">
        <v>66</v>
      </c>
      <c r="O301">
        <f>(I301*21)/100</f>
      </c>
      <c t="s">
        <v>33</v>
      </c>
    </row>
    <row r="302" spans="1:5" ht="12.75">
      <c r="A302" s="36" t="s">
        <v>67</v>
      </c>
      <c r="E302" s="37" t="s">
        <v>63</v>
      </c>
    </row>
    <row r="303" spans="1:5" ht="12.75">
      <c r="A303" s="38" t="s">
        <v>68</v>
      </c>
      <c r="E303" s="39" t="s">
        <v>1323</v>
      </c>
    </row>
    <row r="304" spans="1:5" ht="12.75">
      <c r="A304" t="s">
        <v>70</v>
      </c>
      <c r="E304" s="37" t="s">
        <v>982</v>
      </c>
    </row>
    <row r="305" spans="1:16" ht="12.75">
      <c r="A305" s="26" t="s">
        <v>61</v>
      </c>
      <c s="31" t="s">
        <v>318</v>
      </c>
      <c s="31" t="s">
        <v>1282</v>
      </c>
      <c s="26" t="s">
        <v>63</v>
      </c>
      <c s="32" t="s">
        <v>1283</v>
      </c>
      <c s="33" t="s">
        <v>85</v>
      </c>
      <c s="34">
        <v>4</v>
      </c>
      <c s="35">
        <v>0</v>
      </c>
      <c s="35">
        <f>ROUND(ROUND(H305,2)*ROUND(G305,3),2)</f>
      </c>
      <c s="33" t="s">
        <v>66</v>
      </c>
      <c r="O305">
        <f>(I305*21)/100</f>
      </c>
      <c t="s">
        <v>33</v>
      </c>
    </row>
    <row r="306" spans="1:5" ht="12.75">
      <c r="A306" s="36" t="s">
        <v>67</v>
      </c>
      <c r="E306" s="37" t="s">
        <v>63</v>
      </c>
    </row>
    <row r="307" spans="1:5" ht="12.75">
      <c r="A307" s="38" t="s">
        <v>68</v>
      </c>
      <c r="E307" s="39" t="s">
        <v>2084</v>
      </c>
    </row>
    <row r="308" spans="1:5" ht="12.75">
      <c r="A308" t="s">
        <v>70</v>
      </c>
      <c r="E308" s="37" t="s">
        <v>982</v>
      </c>
    </row>
    <row r="309" spans="1:16" ht="12.75">
      <c r="A309" s="26" t="s">
        <v>61</v>
      </c>
      <c s="31" t="s">
        <v>322</v>
      </c>
      <c s="31" t="s">
        <v>1285</v>
      </c>
      <c s="26" t="s">
        <v>63</v>
      </c>
      <c s="32" t="s">
        <v>1286</v>
      </c>
      <c s="33" t="s">
        <v>85</v>
      </c>
      <c s="34">
        <v>4</v>
      </c>
      <c s="35">
        <v>0</v>
      </c>
      <c s="35">
        <f>ROUND(ROUND(H309,2)*ROUND(G309,3),2)</f>
      </c>
      <c s="33" t="s">
        <v>66</v>
      </c>
      <c r="O309">
        <f>(I309*21)/100</f>
      </c>
      <c t="s">
        <v>33</v>
      </c>
    </row>
    <row r="310" spans="1:5" ht="12.75">
      <c r="A310" s="36" t="s">
        <v>67</v>
      </c>
      <c r="E310" s="37" t="s">
        <v>63</v>
      </c>
    </row>
    <row r="311" spans="1:5" ht="12.75">
      <c r="A311" s="38" t="s">
        <v>68</v>
      </c>
      <c r="E311" s="39" t="s">
        <v>1323</v>
      </c>
    </row>
    <row r="312" spans="1:5" ht="12.75">
      <c r="A312" t="s">
        <v>70</v>
      </c>
      <c r="E312" s="37" t="s">
        <v>982</v>
      </c>
    </row>
    <row r="313" spans="1:16" ht="12.75">
      <c r="A313" s="26" t="s">
        <v>61</v>
      </c>
      <c s="31" t="s">
        <v>327</v>
      </c>
      <c s="31" t="s">
        <v>1292</v>
      </c>
      <c s="26" t="s">
        <v>63</v>
      </c>
      <c s="32" t="s">
        <v>1293</v>
      </c>
      <c s="33" t="s">
        <v>85</v>
      </c>
      <c s="34">
        <v>23</v>
      </c>
      <c s="35">
        <v>0</v>
      </c>
      <c s="35">
        <f>ROUND(ROUND(H313,2)*ROUND(G313,3),2)</f>
      </c>
      <c s="33" t="s">
        <v>66</v>
      </c>
      <c r="O313">
        <f>(I313*21)/100</f>
      </c>
      <c t="s">
        <v>33</v>
      </c>
    </row>
    <row r="314" spans="1:5" ht="12.75">
      <c r="A314" s="36" t="s">
        <v>67</v>
      </c>
      <c r="E314" s="37" t="s">
        <v>63</v>
      </c>
    </row>
    <row r="315" spans="1:5" ht="12.75">
      <c r="A315" s="38" t="s">
        <v>68</v>
      </c>
      <c r="E315" s="39" t="s">
        <v>1294</v>
      </c>
    </row>
    <row r="316" spans="1:5" ht="12.75">
      <c r="A316" t="s">
        <v>70</v>
      </c>
      <c r="E316" s="37" t="s">
        <v>982</v>
      </c>
    </row>
    <row r="317" spans="1:16" ht="12.75">
      <c r="A317" s="26" t="s">
        <v>61</v>
      </c>
      <c s="31" t="s">
        <v>331</v>
      </c>
      <c s="31" t="s">
        <v>1295</v>
      </c>
      <c s="26" t="s">
        <v>63</v>
      </c>
      <c s="32" t="s">
        <v>1296</v>
      </c>
      <c s="33" t="s">
        <v>85</v>
      </c>
      <c s="34">
        <v>23</v>
      </c>
      <c s="35">
        <v>0</v>
      </c>
      <c s="35">
        <f>ROUND(ROUND(H317,2)*ROUND(G317,3),2)</f>
      </c>
      <c s="33" t="s">
        <v>66</v>
      </c>
      <c r="O317">
        <f>(I317*21)/100</f>
      </c>
      <c t="s">
        <v>33</v>
      </c>
    </row>
    <row r="318" spans="1:5" ht="12.75">
      <c r="A318" s="36" t="s">
        <v>67</v>
      </c>
      <c r="E318" s="37" t="s">
        <v>63</v>
      </c>
    </row>
    <row r="319" spans="1:5" ht="12.75">
      <c r="A319" s="38" t="s">
        <v>68</v>
      </c>
      <c r="E319" s="39" t="s">
        <v>1145</v>
      </c>
    </row>
    <row r="320" spans="1:5" ht="12.75">
      <c r="A320" t="s">
        <v>70</v>
      </c>
      <c r="E320" s="37" t="s">
        <v>982</v>
      </c>
    </row>
    <row r="321" spans="1:16" ht="12.75">
      <c r="A321" s="26" t="s">
        <v>61</v>
      </c>
      <c s="31" t="s">
        <v>335</v>
      </c>
      <c s="31" t="s">
        <v>1298</v>
      </c>
      <c s="26" t="s">
        <v>63</v>
      </c>
      <c s="32" t="s">
        <v>1299</v>
      </c>
      <c s="33" t="s">
        <v>85</v>
      </c>
      <c s="34">
        <v>230</v>
      </c>
      <c s="35">
        <v>0</v>
      </c>
      <c s="35">
        <f>ROUND(ROUND(H321,2)*ROUND(G321,3),2)</f>
      </c>
      <c s="33" t="s">
        <v>66</v>
      </c>
      <c r="O321">
        <f>(I321*21)/100</f>
      </c>
      <c t="s">
        <v>33</v>
      </c>
    </row>
    <row r="322" spans="1:5" ht="12.75">
      <c r="A322" s="36" t="s">
        <v>67</v>
      </c>
      <c r="E322" s="37" t="s">
        <v>63</v>
      </c>
    </row>
    <row r="323" spans="1:5" ht="12.75">
      <c r="A323" s="38" t="s">
        <v>68</v>
      </c>
      <c r="E323" s="39" t="s">
        <v>2085</v>
      </c>
    </row>
    <row r="324" spans="1:5" ht="12.75">
      <c r="A324" t="s">
        <v>70</v>
      </c>
      <c r="E324" s="37" t="s">
        <v>982</v>
      </c>
    </row>
    <row r="325" spans="1:16" ht="12.75">
      <c r="A325" s="26" t="s">
        <v>61</v>
      </c>
      <c s="31" t="s">
        <v>339</v>
      </c>
      <c s="31" t="s">
        <v>1301</v>
      </c>
      <c s="26" t="s">
        <v>63</v>
      </c>
      <c s="32" t="s">
        <v>1302</v>
      </c>
      <c s="33" t="s">
        <v>85</v>
      </c>
      <c s="34">
        <v>230</v>
      </c>
      <c s="35">
        <v>0</v>
      </c>
      <c s="35">
        <f>ROUND(ROUND(H325,2)*ROUND(G325,3),2)</f>
      </c>
      <c s="33" t="s">
        <v>66</v>
      </c>
      <c r="O325">
        <f>(I325*21)/100</f>
      </c>
      <c t="s">
        <v>33</v>
      </c>
    </row>
    <row r="326" spans="1:5" ht="12.75">
      <c r="A326" s="36" t="s">
        <v>67</v>
      </c>
      <c r="E326" s="37" t="s">
        <v>63</v>
      </c>
    </row>
    <row r="327" spans="1:5" ht="12.75">
      <c r="A327" s="38" t="s">
        <v>68</v>
      </c>
      <c r="E327" s="39" t="s">
        <v>2086</v>
      </c>
    </row>
    <row r="328" spans="1:5" ht="12.75">
      <c r="A328" t="s">
        <v>70</v>
      </c>
      <c r="E328" s="37" t="s">
        <v>982</v>
      </c>
    </row>
    <row r="329" spans="1:16" ht="12.75">
      <c r="A329" s="26" t="s">
        <v>61</v>
      </c>
      <c s="31" t="s">
        <v>59</v>
      </c>
      <c s="31" t="s">
        <v>1307</v>
      </c>
      <c s="26" t="s">
        <v>63</v>
      </c>
      <c s="32" t="s">
        <v>1308</v>
      </c>
      <c s="33" t="s">
        <v>85</v>
      </c>
      <c s="34">
        <v>8</v>
      </c>
      <c s="35">
        <v>0</v>
      </c>
      <c s="35">
        <f>ROUND(ROUND(H329,2)*ROUND(G329,3),2)</f>
      </c>
      <c s="33" t="s">
        <v>66</v>
      </c>
      <c r="O329">
        <f>(I329*21)/100</f>
      </c>
      <c t="s">
        <v>33</v>
      </c>
    </row>
    <row r="330" spans="1:5" ht="12.75">
      <c r="A330" s="36" t="s">
        <v>67</v>
      </c>
      <c r="E330" s="37" t="s">
        <v>63</v>
      </c>
    </row>
    <row r="331" spans="1:5" ht="12.75">
      <c r="A331" s="38" t="s">
        <v>68</v>
      </c>
      <c r="E331" s="39" t="s">
        <v>2087</v>
      </c>
    </row>
    <row r="332" spans="1:5" ht="12.75">
      <c r="A332" t="s">
        <v>70</v>
      </c>
      <c r="E332" s="37" t="s">
        <v>982</v>
      </c>
    </row>
    <row r="333" spans="1:16" ht="12.75">
      <c r="A333" s="26" t="s">
        <v>61</v>
      </c>
      <c s="31" t="s">
        <v>345</v>
      </c>
      <c s="31" t="s">
        <v>1309</v>
      </c>
      <c s="26" t="s">
        <v>63</v>
      </c>
      <c s="32" t="s">
        <v>1310</v>
      </c>
      <c s="33" t="s">
        <v>85</v>
      </c>
      <c s="34">
        <v>2</v>
      </c>
      <c s="35">
        <v>0</v>
      </c>
      <c s="35">
        <f>ROUND(ROUND(H333,2)*ROUND(G333,3),2)</f>
      </c>
      <c s="33" t="s">
        <v>66</v>
      </c>
      <c r="O333">
        <f>(I333*21)/100</f>
      </c>
      <c t="s">
        <v>33</v>
      </c>
    </row>
    <row r="334" spans="1:5" ht="12.75">
      <c r="A334" s="36" t="s">
        <v>67</v>
      </c>
      <c r="E334" s="37" t="s">
        <v>63</v>
      </c>
    </row>
    <row r="335" spans="1:5" ht="12.75">
      <c r="A335" s="38" t="s">
        <v>68</v>
      </c>
      <c r="E335" s="39" t="s">
        <v>1081</v>
      </c>
    </row>
    <row r="336" spans="1:5" ht="12.75">
      <c r="A336" t="s">
        <v>70</v>
      </c>
      <c r="E336" s="37" t="s">
        <v>982</v>
      </c>
    </row>
    <row r="337" spans="1:16" ht="12.75">
      <c r="A337" s="26" t="s">
        <v>61</v>
      </c>
      <c s="31" t="s">
        <v>349</v>
      </c>
      <c s="31" t="s">
        <v>1312</v>
      </c>
      <c s="26" t="s">
        <v>63</v>
      </c>
      <c s="32" t="s">
        <v>1313</v>
      </c>
      <c s="33" t="s">
        <v>85</v>
      </c>
      <c s="34">
        <v>2</v>
      </c>
      <c s="35">
        <v>0</v>
      </c>
      <c s="35">
        <f>ROUND(ROUND(H337,2)*ROUND(G337,3),2)</f>
      </c>
      <c s="33" t="s">
        <v>66</v>
      </c>
      <c r="O337">
        <f>(I337*21)/100</f>
      </c>
      <c t="s">
        <v>33</v>
      </c>
    </row>
    <row r="338" spans="1:5" ht="12.75">
      <c r="A338" s="36" t="s">
        <v>67</v>
      </c>
      <c r="E338" s="37" t="s">
        <v>63</v>
      </c>
    </row>
    <row r="339" spans="1:5" ht="12.75">
      <c r="A339" s="38" t="s">
        <v>68</v>
      </c>
      <c r="E339" s="39" t="s">
        <v>1081</v>
      </c>
    </row>
    <row r="340" spans="1:5" ht="12.75">
      <c r="A340" t="s">
        <v>70</v>
      </c>
      <c r="E340" s="37" t="s">
        <v>982</v>
      </c>
    </row>
    <row r="341" spans="1:16" ht="12.75">
      <c r="A341" s="26" t="s">
        <v>61</v>
      </c>
      <c s="31" t="s">
        <v>353</v>
      </c>
      <c s="31" t="s">
        <v>2088</v>
      </c>
      <c s="26" t="s">
        <v>63</v>
      </c>
      <c s="32" t="s">
        <v>2089</v>
      </c>
      <c s="33" t="s">
        <v>85</v>
      </c>
      <c s="34">
        <v>12</v>
      </c>
      <c s="35">
        <v>0</v>
      </c>
      <c s="35">
        <f>ROUND(ROUND(H341,2)*ROUND(G341,3),2)</f>
      </c>
      <c s="33" t="s">
        <v>66</v>
      </c>
      <c r="O341">
        <f>(I341*21)/100</f>
      </c>
      <c t="s">
        <v>33</v>
      </c>
    </row>
    <row r="342" spans="1:5" ht="12.75">
      <c r="A342" s="36" t="s">
        <v>67</v>
      </c>
      <c r="E342" s="37" t="s">
        <v>63</v>
      </c>
    </row>
    <row r="343" spans="1:5" ht="12.75">
      <c r="A343" s="38" t="s">
        <v>68</v>
      </c>
      <c r="E343" s="39" t="s">
        <v>2090</v>
      </c>
    </row>
    <row r="344" spans="1:5" ht="12.75">
      <c r="A344" t="s">
        <v>70</v>
      </c>
      <c r="E344" s="37" t="s">
        <v>982</v>
      </c>
    </row>
    <row r="345" spans="1:16" ht="12.75">
      <c r="A345" s="26" t="s">
        <v>61</v>
      </c>
      <c s="31" t="s">
        <v>357</v>
      </c>
      <c s="31" t="s">
        <v>1315</v>
      </c>
      <c s="26" t="s">
        <v>63</v>
      </c>
      <c s="32" t="s">
        <v>1316</v>
      </c>
      <c s="33" t="s">
        <v>85</v>
      </c>
      <c s="34">
        <v>23</v>
      </c>
      <c s="35">
        <v>0</v>
      </c>
      <c s="35">
        <f>ROUND(ROUND(H345,2)*ROUND(G345,3),2)</f>
      </c>
      <c s="33" t="s">
        <v>66</v>
      </c>
      <c r="O345">
        <f>(I345*21)/100</f>
      </c>
      <c t="s">
        <v>33</v>
      </c>
    </row>
    <row r="346" spans="1:5" ht="12.75">
      <c r="A346" s="36" t="s">
        <v>67</v>
      </c>
      <c r="E346" s="37" t="s">
        <v>63</v>
      </c>
    </row>
    <row r="347" spans="1:5" ht="12.75">
      <c r="A347" s="38" t="s">
        <v>68</v>
      </c>
      <c r="E347" s="39" t="s">
        <v>2091</v>
      </c>
    </row>
    <row r="348" spans="1:5" ht="12.75">
      <c r="A348" t="s">
        <v>70</v>
      </c>
      <c r="E348" s="37" t="s">
        <v>982</v>
      </c>
    </row>
    <row r="349" spans="1:16" ht="12.75">
      <c r="A349" s="26" t="s">
        <v>61</v>
      </c>
      <c s="31" t="s">
        <v>361</v>
      </c>
      <c s="31" t="s">
        <v>1318</v>
      </c>
      <c s="26" t="s">
        <v>63</v>
      </c>
      <c s="32" t="s">
        <v>1319</v>
      </c>
      <c s="33" t="s">
        <v>85</v>
      </c>
      <c s="34">
        <v>23</v>
      </c>
      <c s="35">
        <v>0</v>
      </c>
      <c s="35">
        <f>ROUND(ROUND(H349,2)*ROUND(G349,3),2)</f>
      </c>
      <c s="33" t="s">
        <v>66</v>
      </c>
      <c r="O349">
        <f>(I349*21)/100</f>
      </c>
      <c t="s">
        <v>33</v>
      </c>
    </row>
    <row r="350" spans="1:5" ht="12.75">
      <c r="A350" s="36" t="s">
        <v>67</v>
      </c>
      <c r="E350" s="37" t="s">
        <v>63</v>
      </c>
    </row>
    <row r="351" spans="1:5" ht="12.75">
      <c r="A351" s="38" t="s">
        <v>68</v>
      </c>
      <c r="E351" s="39" t="s">
        <v>1145</v>
      </c>
    </row>
    <row r="352" spans="1:5" ht="12.75">
      <c r="A352" t="s">
        <v>70</v>
      </c>
      <c r="E352" s="37" t="s">
        <v>982</v>
      </c>
    </row>
    <row r="353" spans="1:16" ht="12.75">
      <c r="A353" s="26" t="s">
        <v>61</v>
      </c>
      <c s="31" t="s">
        <v>364</v>
      </c>
      <c s="31" t="s">
        <v>1321</v>
      </c>
      <c s="26" t="s">
        <v>63</v>
      </c>
      <c s="32" t="s">
        <v>1322</v>
      </c>
      <c s="33" t="s">
        <v>85</v>
      </c>
      <c s="34">
        <v>16</v>
      </c>
      <c s="35">
        <v>0</v>
      </c>
      <c s="35">
        <f>ROUND(ROUND(H353,2)*ROUND(G353,3),2)</f>
      </c>
      <c s="33" t="s">
        <v>66</v>
      </c>
      <c r="O353">
        <f>(I353*21)/100</f>
      </c>
      <c t="s">
        <v>33</v>
      </c>
    </row>
    <row r="354" spans="1:5" ht="12.75">
      <c r="A354" s="36" t="s">
        <v>67</v>
      </c>
      <c r="E354" s="37" t="s">
        <v>63</v>
      </c>
    </row>
    <row r="355" spans="1:5" ht="12.75">
      <c r="A355" s="38" t="s">
        <v>68</v>
      </c>
      <c r="E355" s="39" t="s">
        <v>1142</v>
      </c>
    </row>
    <row r="356" spans="1:5" ht="12.75">
      <c r="A356" t="s">
        <v>70</v>
      </c>
      <c r="E356" s="37" t="s">
        <v>982</v>
      </c>
    </row>
    <row r="357" spans="1:16" ht="12.75">
      <c r="A357" s="26" t="s">
        <v>61</v>
      </c>
      <c s="31" t="s">
        <v>368</v>
      </c>
      <c s="31" t="s">
        <v>1324</v>
      </c>
      <c s="26" t="s">
        <v>63</v>
      </c>
      <c s="32" t="s">
        <v>1325</v>
      </c>
      <c s="33" t="s">
        <v>85</v>
      </c>
      <c s="34">
        <v>16</v>
      </c>
      <c s="35">
        <v>0</v>
      </c>
      <c s="35">
        <f>ROUND(ROUND(H357,2)*ROUND(G357,3),2)</f>
      </c>
      <c s="33" t="s">
        <v>66</v>
      </c>
      <c r="O357">
        <f>(I357*21)/100</f>
      </c>
      <c t="s">
        <v>33</v>
      </c>
    </row>
    <row r="358" spans="1:5" ht="12.75">
      <c r="A358" s="36" t="s">
        <v>67</v>
      </c>
      <c r="E358" s="37" t="s">
        <v>63</v>
      </c>
    </row>
    <row r="359" spans="1:5" ht="12.75">
      <c r="A359" s="38" t="s">
        <v>68</v>
      </c>
      <c r="E359" s="39" t="s">
        <v>1142</v>
      </c>
    </row>
    <row r="360" spans="1:5" ht="12.75">
      <c r="A360" t="s">
        <v>70</v>
      </c>
      <c r="E360" s="37" t="s">
        <v>982</v>
      </c>
    </row>
    <row r="361" spans="1:16" ht="12.75">
      <c r="A361" s="26" t="s">
        <v>61</v>
      </c>
      <c s="31" t="s">
        <v>372</v>
      </c>
      <c s="31" t="s">
        <v>2092</v>
      </c>
      <c s="26" t="s">
        <v>63</v>
      </c>
      <c s="32" t="s">
        <v>2093</v>
      </c>
      <c s="33" t="s">
        <v>85</v>
      </c>
      <c s="34">
        <v>1</v>
      </c>
      <c s="35">
        <v>0</v>
      </c>
      <c s="35">
        <f>ROUND(ROUND(H361,2)*ROUND(G361,3),2)</f>
      </c>
      <c s="33" t="s">
        <v>66</v>
      </c>
      <c r="O361">
        <f>(I361*21)/100</f>
      </c>
      <c t="s">
        <v>33</v>
      </c>
    </row>
    <row r="362" spans="1:5" ht="12.75">
      <c r="A362" s="36" t="s">
        <v>67</v>
      </c>
      <c r="E362" s="37" t="s">
        <v>63</v>
      </c>
    </row>
    <row r="363" spans="1:5" ht="12.75">
      <c r="A363" s="38" t="s">
        <v>68</v>
      </c>
      <c r="E363" s="39" t="s">
        <v>1075</v>
      </c>
    </row>
    <row r="364" spans="1:5" ht="12.75">
      <c r="A364" t="s">
        <v>70</v>
      </c>
      <c r="E364" s="37" t="s">
        <v>982</v>
      </c>
    </row>
    <row r="365" spans="1:16" ht="12.75">
      <c r="A365" s="26" t="s">
        <v>61</v>
      </c>
      <c s="31" t="s">
        <v>376</v>
      </c>
      <c s="31" t="s">
        <v>2094</v>
      </c>
      <c s="26" t="s">
        <v>63</v>
      </c>
      <c s="32" t="s">
        <v>2095</v>
      </c>
      <c s="33" t="s">
        <v>85</v>
      </c>
      <c s="34">
        <v>1</v>
      </c>
      <c s="35">
        <v>0</v>
      </c>
      <c s="35">
        <f>ROUND(ROUND(H365,2)*ROUND(G365,3),2)</f>
      </c>
      <c s="33" t="s">
        <v>66</v>
      </c>
      <c r="O365">
        <f>(I365*21)/100</f>
      </c>
      <c t="s">
        <v>33</v>
      </c>
    </row>
    <row r="366" spans="1:5" ht="12.75">
      <c r="A366" s="36" t="s">
        <v>67</v>
      </c>
      <c r="E366" s="37" t="s">
        <v>63</v>
      </c>
    </row>
    <row r="367" spans="1:5" ht="12.75">
      <c r="A367" s="38" t="s">
        <v>68</v>
      </c>
      <c r="E367" s="39" t="s">
        <v>1075</v>
      </c>
    </row>
    <row r="368" spans="1:5" ht="12.75">
      <c r="A368" t="s">
        <v>70</v>
      </c>
      <c r="E368" s="37" t="s">
        <v>982</v>
      </c>
    </row>
    <row r="369" spans="1:16" ht="12.75">
      <c r="A369" s="26" t="s">
        <v>61</v>
      </c>
      <c s="31" t="s">
        <v>380</v>
      </c>
      <c s="31" t="s">
        <v>1326</v>
      </c>
      <c s="26" t="s">
        <v>63</v>
      </c>
      <c s="32" t="s">
        <v>1327</v>
      </c>
      <c s="33" t="s">
        <v>1328</v>
      </c>
      <c s="34">
        <v>130</v>
      </c>
      <c s="35">
        <v>0</v>
      </c>
      <c s="35">
        <f>ROUND(ROUND(H369,2)*ROUND(G369,3),2)</f>
      </c>
      <c s="33" t="s">
        <v>66</v>
      </c>
      <c r="O369">
        <f>(I369*21)/100</f>
      </c>
      <c t="s">
        <v>33</v>
      </c>
    </row>
    <row r="370" spans="1:5" ht="12.75">
      <c r="A370" s="36" t="s">
        <v>67</v>
      </c>
      <c r="E370" s="37" t="s">
        <v>63</v>
      </c>
    </row>
    <row r="371" spans="1:5" ht="12.75">
      <c r="A371" s="38" t="s">
        <v>68</v>
      </c>
      <c r="E371" s="39" t="s">
        <v>2096</v>
      </c>
    </row>
    <row r="372" spans="1:5" ht="12.75">
      <c r="A372" t="s">
        <v>70</v>
      </c>
      <c r="E372" s="37" t="s">
        <v>982</v>
      </c>
    </row>
    <row r="373" spans="1:16" ht="25.5">
      <c r="A373" s="26" t="s">
        <v>61</v>
      </c>
      <c s="31" t="s">
        <v>384</v>
      </c>
      <c s="31" t="s">
        <v>1330</v>
      </c>
      <c s="26" t="s">
        <v>63</v>
      </c>
      <c s="32" t="s">
        <v>1331</v>
      </c>
      <c s="33" t="s">
        <v>1332</v>
      </c>
      <c s="34">
        <v>65</v>
      </c>
      <c s="35">
        <v>0</v>
      </c>
      <c s="35">
        <f>ROUND(ROUND(H373,2)*ROUND(G373,3),2)</f>
      </c>
      <c s="33" t="s">
        <v>66</v>
      </c>
      <c r="O373">
        <f>(I373*21)/100</f>
      </c>
      <c t="s">
        <v>33</v>
      </c>
    </row>
    <row r="374" spans="1:5" ht="12.75">
      <c r="A374" s="36" t="s">
        <v>67</v>
      </c>
      <c r="E374" s="37" t="s">
        <v>63</v>
      </c>
    </row>
    <row r="375" spans="1:5" ht="12.75">
      <c r="A375" s="38" t="s">
        <v>68</v>
      </c>
      <c r="E375" s="39" t="s">
        <v>1333</v>
      </c>
    </row>
    <row r="376" spans="1:5" ht="12.75">
      <c r="A376" t="s">
        <v>70</v>
      </c>
      <c r="E376" s="37" t="s">
        <v>982</v>
      </c>
    </row>
    <row r="377" spans="1:16" ht="25.5">
      <c r="A377" s="26" t="s">
        <v>61</v>
      </c>
      <c s="31" t="s">
        <v>389</v>
      </c>
      <c s="31" t="s">
        <v>2097</v>
      </c>
      <c s="26" t="s">
        <v>63</v>
      </c>
      <c s="32" t="s">
        <v>2098</v>
      </c>
      <c s="33" t="s">
        <v>1332</v>
      </c>
      <c s="34">
        <v>65</v>
      </c>
      <c s="35">
        <v>0</v>
      </c>
      <c s="35">
        <f>ROUND(ROUND(H377,2)*ROUND(G377,3),2)</f>
      </c>
      <c s="33" t="s">
        <v>66</v>
      </c>
      <c r="O377">
        <f>(I377*21)/100</f>
      </c>
      <c t="s">
        <v>33</v>
      </c>
    </row>
    <row r="378" spans="1:5" ht="12.75">
      <c r="A378" s="36" t="s">
        <v>67</v>
      </c>
      <c r="E378" s="37" t="s">
        <v>63</v>
      </c>
    </row>
    <row r="379" spans="1:5" ht="12.75">
      <c r="A379" s="38" t="s">
        <v>68</v>
      </c>
      <c r="E379" s="39" t="s">
        <v>1333</v>
      </c>
    </row>
    <row r="380" spans="1:5" ht="12.75">
      <c r="A380" t="s">
        <v>70</v>
      </c>
      <c r="E380" s="37" t="s">
        <v>982</v>
      </c>
    </row>
    <row r="381" spans="1:16" ht="12.75">
      <c r="A381" s="26" t="s">
        <v>61</v>
      </c>
      <c s="31" t="s">
        <v>392</v>
      </c>
      <c s="31" t="s">
        <v>1334</v>
      </c>
      <c s="26" t="s">
        <v>63</v>
      </c>
      <c s="32" t="s">
        <v>1335</v>
      </c>
      <c s="33" t="s">
        <v>1336</v>
      </c>
      <c s="34">
        <v>252</v>
      </c>
      <c s="35">
        <v>0</v>
      </c>
      <c s="35">
        <f>ROUND(ROUND(H381,2)*ROUND(G381,3),2)</f>
      </c>
      <c s="33" t="s">
        <v>66</v>
      </c>
      <c r="O381">
        <f>(I381*21)/100</f>
      </c>
      <c t="s">
        <v>33</v>
      </c>
    </row>
    <row r="382" spans="1:5" ht="12.75">
      <c r="A382" s="36" t="s">
        <v>67</v>
      </c>
      <c r="E382" s="37" t="s">
        <v>63</v>
      </c>
    </row>
    <row r="383" spans="1:5" ht="12.75">
      <c r="A383" s="38" t="s">
        <v>68</v>
      </c>
      <c r="E383" s="39" t="s">
        <v>2099</v>
      </c>
    </row>
    <row r="384" spans="1:5" ht="12.75">
      <c r="A384" t="s">
        <v>70</v>
      </c>
      <c r="E384" s="37" t="s">
        <v>982</v>
      </c>
    </row>
    <row r="385" spans="1:16" ht="12.75">
      <c r="A385" s="26" t="s">
        <v>61</v>
      </c>
      <c s="31" t="s">
        <v>396</v>
      </c>
      <c s="31" t="s">
        <v>1338</v>
      </c>
      <c s="26" t="s">
        <v>63</v>
      </c>
      <c s="32" t="s">
        <v>1339</v>
      </c>
      <c s="33" t="s">
        <v>85</v>
      </c>
      <c s="34">
        <v>144</v>
      </c>
      <c s="35">
        <v>0</v>
      </c>
      <c s="35">
        <f>ROUND(ROUND(H385,2)*ROUND(G385,3),2)</f>
      </c>
      <c s="33" t="s">
        <v>66</v>
      </c>
      <c r="O385">
        <f>(I385*21)/100</f>
      </c>
      <c t="s">
        <v>33</v>
      </c>
    </row>
    <row r="386" spans="1:5" ht="12.75">
      <c r="A386" s="36" t="s">
        <v>67</v>
      </c>
      <c r="E386" s="37" t="s">
        <v>63</v>
      </c>
    </row>
    <row r="387" spans="1:5" ht="12.75">
      <c r="A387" s="38" t="s">
        <v>68</v>
      </c>
      <c r="E387" s="39" t="s">
        <v>2100</v>
      </c>
    </row>
    <row r="388" spans="1:5" ht="12.75">
      <c r="A388" t="s">
        <v>70</v>
      </c>
      <c r="E388" s="37" t="s">
        <v>982</v>
      </c>
    </row>
    <row r="389" spans="1:16" ht="12.75">
      <c r="A389" s="26" t="s">
        <v>61</v>
      </c>
      <c s="31" t="s">
        <v>400</v>
      </c>
      <c s="31" t="s">
        <v>1341</v>
      </c>
      <c s="26" t="s">
        <v>63</v>
      </c>
      <c s="32" t="s">
        <v>1342</v>
      </c>
      <c s="33" t="s">
        <v>85</v>
      </c>
      <c s="34">
        <v>144</v>
      </c>
      <c s="35">
        <v>0</v>
      </c>
      <c s="35">
        <f>ROUND(ROUND(H389,2)*ROUND(G389,3),2)</f>
      </c>
      <c s="33" t="s">
        <v>66</v>
      </c>
      <c r="O389">
        <f>(I389*21)/100</f>
      </c>
      <c t="s">
        <v>33</v>
      </c>
    </row>
    <row r="390" spans="1:5" ht="12.75">
      <c r="A390" s="36" t="s">
        <v>67</v>
      </c>
      <c r="E390" s="37" t="s">
        <v>63</v>
      </c>
    </row>
    <row r="391" spans="1:5" ht="12.75">
      <c r="A391" s="38" t="s">
        <v>68</v>
      </c>
      <c r="E391" s="39" t="s">
        <v>2100</v>
      </c>
    </row>
    <row r="392" spans="1:5" ht="12.75">
      <c r="A392" t="s">
        <v>70</v>
      </c>
      <c r="E392" s="37" t="s">
        <v>982</v>
      </c>
    </row>
    <row r="393" spans="1:16" ht="12.75">
      <c r="A393" s="26" t="s">
        <v>61</v>
      </c>
      <c s="31" t="s">
        <v>404</v>
      </c>
      <c s="31" t="s">
        <v>1343</v>
      </c>
      <c s="26" t="s">
        <v>63</v>
      </c>
      <c s="32" t="s">
        <v>1344</v>
      </c>
      <c s="33" t="s">
        <v>85</v>
      </c>
      <c s="34">
        <v>3</v>
      </c>
      <c s="35">
        <v>0</v>
      </c>
      <c s="35">
        <f>ROUND(ROUND(H393,2)*ROUND(G393,3),2)</f>
      </c>
      <c s="33" t="s">
        <v>66</v>
      </c>
      <c r="O393">
        <f>(I393*21)/100</f>
      </c>
      <c t="s">
        <v>33</v>
      </c>
    </row>
    <row r="394" spans="1:5" ht="12.75">
      <c r="A394" s="36" t="s">
        <v>67</v>
      </c>
      <c r="E394" s="37" t="s">
        <v>63</v>
      </c>
    </row>
    <row r="395" spans="1:5" ht="12.75">
      <c r="A395" s="38" t="s">
        <v>68</v>
      </c>
      <c r="E395" s="39" t="s">
        <v>1345</v>
      </c>
    </row>
    <row r="396" spans="1:5" ht="12.75">
      <c r="A396" t="s">
        <v>70</v>
      </c>
      <c r="E396" s="37" t="s">
        <v>982</v>
      </c>
    </row>
    <row r="397" spans="1:16" ht="12.75">
      <c r="A397" s="26" t="s">
        <v>61</v>
      </c>
      <c s="31" t="s">
        <v>408</v>
      </c>
      <c s="31" t="s">
        <v>1346</v>
      </c>
      <c s="26" t="s">
        <v>63</v>
      </c>
      <c s="32" t="s">
        <v>1347</v>
      </c>
      <c s="33" t="s">
        <v>85</v>
      </c>
      <c s="34">
        <v>3</v>
      </c>
      <c s="35">
        <v>0</v>
      </c>
      <c s="35">
        <f>ROUND(ROUND(H397,2)*ROUND(G397,3),2)</f>
      </c>
      <c s="33" t="s">
        <v>66</v>
      </c>
      <c r="O397">
        <f>(I397*21)/100</f>
      </c>
      <c t="s">
        <v>33</v>
      </c>
    </row>
    <row r="398" spans="1:5" ht="12.75">
      <c r="A398" s="36" t="s">
        <v>67</v>
      </c>
      <c r="E398" s="37" t="s">
        <v>63</v>
      </c>
    </row>
    <row r="399" spans="1:5" ht="12.75">
      <c r="A399" s="38" t="s">
        <v>68</v>
      </c>
      <c r="E399" s="39" t="s">
        <v>1348</v>
      </c>
    </row>
    <row r="400" spans="1:5" ht="12.75">
      <c r="A400" t="s">
        <v>70</v>
      </c>
      <c r="E400" s="37" t="s">
        <v>982</v>
      </c>
    </row>
    <row r="401" spans="1:16" ht="12.75">
      <c r="A401" s="26" t="s">
        <v>61</v>
      </c>
      <c s="31" t="s">
        <v>412</v>
      </c>
      <c s="31" t="s">
        <v>1349</v>
      </c>
      <c s="26" t="s">
        <v>63</v>
      </c>
      <c s="32" t="s">
        <v>1350</v>
      </c>
      <c s="33" t="s">
        <v>85</v>
      </c>
      <c s="34">
        <v>1</v>
      </c>
      <c s="35">
        <v>0</v>
      </c>
      <c s="35">
        <f>ROUND(ROUND(H401,2)*ROUND(G401,3),2)</f>
      </c>
      <c s="33" t="s">
        <v>66</v>
      </c>
      <c r="O401">
        <f>(I401*21)/100</f>
      </c>
      <c t="s">
        <v>33</v>
      </c>
    </row>
    <row r="402" spans="1:5" ht="12.75">
      <c r="A402" s="36" t="s">
        <v>67</v>
      </c>
      <c r="E402" s="37" t="s">
        <v>63</v>
      </c>
    </row>
    <row r="403" spans="1:5" ht="12.75">
      <c r="A403" s="38" t="s">
        <v>68</v>
      </c>
      <c r="E403" s="39" t="s">
        <v>39</v>
      </c>
    </row>
    <row r="404" spans="1:5" ht="12.75">
      <c r="A404" t="s">
        <v>70</v>
      </c>
      <c r="E404" s="37" t="s">
        <v>982</v>
      </c>
    </row>
    <row r="405" spans="1:16" ht="12.75">
      <c r="A405" s="26" t="s">
        <v>61</v>
      </c>
      <c s="31" t="s">
        <v>416</v>
      </c>
      <c s="31" t="s">
        <v>1351</v>
      </c>
      <c s="26" t="s">
        <v>63</v>
      </c>
      <c s="32" t="s">
        <v>1352</v>
      </c>
      <c s="33" t="s">
        <v>85</v>
      </c>
      <c s="34">
        <v>1</v>
      </c>
      <c s="35">
        <v>0</v>
      </c>
      <c s="35">
        <f>ROUND(ROUND(H405,2)*ROUND(G405,3),2)</f>
      </c>
      <c s="33" t="s">
        <v>66</v>
      </c>
      <c r="O405">
        <f>(I405*21)/100</f>
      </c>
      <c t="s">
        <v>33</v>
      </c>
    </row>
    <row r="406" spans="1:5" ht="12.75">
      <c r="A406" s="36" t="s">
        <v>67</v>
      </c>
      <c r="E406" s="37" t="s">
        <v>63</v>
      </c>
    </row>
    <row r="407" spans="1:5" ht="12.75">
      <c r="A407" s="38" t="s">
        <v>68</v>
      </c>
      <c r="E407" s="39" t="s">
        <v>39</v>
      </c>
    </row>
    <row r="408" spans="1:5" ht="12.75">
      <c r="A408" t="s">
        <v>70</v>
      </c>
      <c r="E408" s="37" t="s">
        <v>982</v>
      </c>
    </row>
    <row r="409" spans="1:16" ht="12.75">
      <c r="A409" s="26" t="s">
        <v>61</v>
      </c>
      <c s="31" t="s">
        <v>420</v>
      </c>
      <c s="31" t="s">
        <v>1353</v>
      </c>
      <c s="26" t="s">
        <v>63</v>
      </c>
      <c s="32" t="s">
        <v>1354</v>
      </c>
      <c s="33" t="s">
        <v>85</v>
      </c>
      <c s="34">
        <v>16</v>
      </c>
      <c s="35">
        <v>0</v>
      </c>
      <c s="35">
        <f>ROUND(ROUND(H409,2)*ROUND(G409,3),2)</f>
      </c>
      <c s="33" t="s">
        <v>66</v>
      </c>
      <c r="O409">
        <f>(I409*21)/100</f>
      </c>
      <c t="s">
        <v>33</v>
      </c>
    </row>
    <row r="410" spans="1:5" ht="12.75">
      <c r="A410" s="36" t="s">
        <v>67</v>
      </c>
      <c r="E410" s="37" t="s">
        <v>63</v>
      </c>
    </row>
    <row r="411" spans="1:5" ht="12.75">
      <c r="A411" s="38" t="s">
        <v>68</v>
      </c>
      <c r="E411" s="39" t="s">
        <v>1355</v>
      </c>
    </row>
    <row r="412" spans="1:5" ht="12.75">
      <c r="A412" t="s">
        <v>70</v>
      </c>
      <c r="E412" s="37" t="s">
        <v>982</v>
      </c>
    </row>
    <row r="413" spans="1:16" ht="12.75">
      <c r="A413" s="26" t="s">
        <v>61</v>
      </c>
      <c s="31" t="s">
        <v>424</v>
      </c>
      <c s="31" t="s">
        <v>1356</v>
      </c>
      <c s="26" t="s">
        <v>63</v>
      </c>
      <c s="32" t="s">
        <v>1357</v>
      </c>
      <c s="33" t="s">
        <v>85</v>
      </c>
      <c s="34">
        <v>16</v>
      </c>
      <c s="35">
        <v>0</v>
      </c>
      <c s="35">
        <f>ROUND(ROUND(H413,2)*ROUND(G413,3),2)</f>
      </c>
      <c s="33" t="s">
        <v>66</v>
      </c>
      <c r="O413">
        <f>(I413*21)/100</f>
      </c>
      <c t="s">
        <v>33</v>
      </c>
    </row>
    <row r="414" spans="1:5" ht="12.75">
      <c r="A414" s="36" t="s">
        <v>67</v>
      </c>
      <c r="E414" s="37" t="s">
        <v>63</v>
      </c>
    </row>
    <row r="415" spans="1:5" ht="12.75">
      <c r="A415" s="38" t="s">
        <v>68</v>
      </c>
      <c r="E415" s="39" t="s">
        <v>1142</v>
      </c>
    </row>
    <row r="416" spans="1:5" ht="12.75">
      <c r="A416" t="s">
        <v>70</v>
      </c>
      <c r="E416"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0+O11+O36+O45+O50+O67+O72+O81+O94+O131+O144</f>
      </c>
      <c t="s">
        <v>32</v>
      </c>
    </row>
    <row r="3" spans="1:16" ht="15" customHeight="1">
      <c r="A3" t="s">
        <v>12</v>
      </c>
      <c s="12" t="s">
        <v>14</v>
      </c>
      <c s="13" t="s">
        <v>15</v>
      </c>
      <c s="1"/>
      <c s="14" t="s">
        <v>16</v>
      </c>
      <c s="1"/>
      <c s="9"/>
      <c s="8" t="s">
        <v>2101</v>
      </c>
      <c s="40">
        <f>0+I11+I36+I45+I50+I67+I72+I81+I94+I131+I144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2017</v>
      </c>
      <c s="1"/>
      <c s="14" t="s">
        <v>2018</v>
      </c>
      <c s="1"/>
      <c s="1"/>
      <c s="1"/>
      <c s="1"/>
      <c s="1"/>
    </row>
    <row r="7" spans="1:10" ht="12.75" customHeight="1">
      <c r="A7" t="s">
        <v>27</v>
      </c>
      <c s="16" t="s">
        <v>28</v>
      </c>
      <c s="17" t="s">
        <v>2101</v>
      </c>
      <c s="6"/>
      <c s="18" t="s">
        <v>2102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f>
      </c>
      <c>
        <f>0+O12+O16+O20+O24+O28+O32</f>
      </c>
    </row>
    <row r="12" spans="1:16" ht="12.75">
      <c r="A12" s="26" t="s">
        <v>61</v>
      </c>
      <c s="31" t="s">
        <v>39</v>
      </c>
      <c s="31" t="s">
        <v>1070</v>
      </c>
      <c s="26" t="s">
        <v>63</v>
      </c>
      <c s="32" t="s">
        <v>1071</v>
      </c>
      <c s="33" t="s">
        <v>387</v>
      </c>
      <c s="34">
        <v>1.986</v>
      </c>
      <c s="35">
        <v>0</v>
      </c>
      <c s="35">
        <f>ROUND(ROUND(H12,2)*ROUND(G12,3),2)</f>
      </c>
      <c s="33" t="s">
        <v>66</v>
      </c>
      <c r="O12">
        <f>(I12*21)/100</f>
      </c>
      <c t="s">
        <v>33</v>
      </c>
    </row>
    <row r="13" spans="1:5" ht="12.75">
      <c r="A13" s="36" t="s">
        <v>67</v>
      </c>
      <c r="E13" s="37" t="s">
        <v>63</v>
      </c>
    </row>
    <row r="14" spans="1:5" ht="12.75">
      <c r="A14" s="38" t="s">
        <v>68</v>
      </c>
      <c r="E14" s="39" t="s">
        <v>2104</v>
      </c>
    </row>
    <row r="15" spans="1:5" ht="12.75">
      <c r="A15" t="s">
        <v>70</v>
      </c>
      <c r="E15" s="37" t="s">
        <v>982</v>
      </c>
    </row>
    <row r="16" spans="1:16" ht="12.75">
      <c r="A16" s="26" t="s">
        <v>61</v>
      </c>
      <c s="31" t="s">
        <v>33</v>
      </c>
      <c s="31" t="s">
        <v>1073</v>
      </c>
      <c s="26" t="s">
        <v>63</v>
      </c>
      <c s="32" t="s">
        <v>1074</v>
      </c>
      <c s="33" t="s">
        <v>708</v>
      </c>
      <c s="34">
        <v>1</v>
      </c>
      <c s="35">
        <v>0</v>
      </c>
      <c s="35">
        <f>ROUND(ROUND(H16,2)*ROUND(G16,3),2)</f>
      </c>
      <c s="33" t="s">
        <v>66</v>
      </c>
      <c r="O16">
        <f>(I16*21)/100</f>
      </c>
      <c t="s">
        <v>33</v>
      </c>
    </row>
    <row r="17" spans="1:5" ht="12.75">
      <c r="A17" s="36" t="s">
        <v>67</v>
      </c>
      <c r="E17" s="37" t="s">
        <v>63</v>
      </c>
    </row>
    <row r="18" spans="1:5" ht="12.75">
      <c r="A18" s="38" t="s">
        <v>68</v>
      </c>
      <c r="E18" s="39" t="s">
        <v>1075</v>
      </c>
    </row>
    <row r="19" spans="1:5" ht="12.75">
      <c r="A19" t="s">
        <v>70</v>
      </c>
      <c r="E19" s="37" t="s">
        <v>982</v>
      </c>
    </row>
    <row r="20" spans="1:16" ht="12.75">
      <c r="A20" s="26" t="s">
        <v>61</v>
      </c>
      <c s="31" t="s">
        <v>32</v>
      </c>
      <c s="31" t="s">
        <v>1076</v>
      </c>
      <c s="26" t="s">
        <v>63</v>
      </c>
      <c s="32" t="s">
        <v>1077</v>
      </c>
      <c s="33" t="s">
        <v>663</v>
      </c>
      <c s="34">
        <v>56</v>
      </c>
      <c s="35">
        <v>0</v>
      </c>
      <c s="35">
        <f>ROUND(ROUND(H20,2)*ROUND(G20,3),2)</f>
      </c>
      <c s="33" t="s">
        <v>66</v>
      </c>
      <c r="O20">
        <f>(I20*21)/100</f>
      </c>
      <c t="s">
        <v>33</v>
      </c>
    </row>
    <row r="21" spans="1:5" ht="12.75">
      <c r="A21" s="36" t="s">
        <v>67</v>
      </c>
      <c r="E21" s="37" t="s">
        <v>63</v>
      </c>
    </row>
    <row r="22" spans="1:5" ht="12.75">
      <c r="A22" s="38" t="s">
        <v>68</v>
      </c>
      <c r="E22" s="39" t="s">
        <v>2105</v>
      </c>
    </row>
    <row r="23" spans="1:5" ht="12.75">
      <c r="A23" t="s">
        <v>70</v>
      </c>
      <c r="E23" s="37" t="s">
        <v>982</v>
      </c>
    </row>
    <row r="24" spans="1:16" ht="25.5">
      <c r="A24" s="26" t="s">
        <v>61</v>
      </c>
      <c s="31" t="s">
        <v>310</v>
      </c>
      <c s="31" t="s">
        <v>741</v>
      </c>
      <c s="26" t="s">
        <v>63</v>
      </c>
      <c s="32" t="s">
        <v>742</v>
      </c>
      <c s="33" t="s">
        <v>738</v>
      </c>
      <c s="34">
        <v>2</v>
      </c>
      <c s="35">
        <v>0</v>
      </c>
      <c s="35">
        <f>ROUND(ROUND(H24,2)*ROUND(G24,3),2)</f>
      </c>
      <c s="33"/>
      <c r="O24">
        <f>(I24*21)/100</f>
      </c>
      <c t="s">
        <v>33</v>
      </c>
    </row>
    <row r="25" spans="1:5" ht="12.75">
      <c r="A25" s="36" t="s">
        <v>67</v>
      </c>
      <c r="E25" s="37" t="s">
        <v>63</v>
      </c>
    </row>
    <row r="26" spans="1:5" ht="12.75">
      <c r="A26" s="38" t="s">
        <v>68</v>
      </c>
      <c r="E26" s="39" t="s">
        <v>1081</v>
      </c>
    </row>
    <row r="27" spans="1:5" ht="89.25">
      <c r="A27" t="s">
        <v>70</v>
      </c>
      <c r="E27" s="37" t="s">
        <v>1080</v>
      </c>
    </row>
    <row r="28" spans="1:16" ht="25.5">
      <c r="A28" s="26" t="s">
        <v>61</v>
      </c>
      <c s="31" t="s">
        <v>314</v>
      </c>
      <c s="31" t="s">
        <v>763</v>
      </c>
      <c s="26" t="s">
        <v>63</v>
      </c>
      <c s="32" t="s">
        <v>764</v>
      </c>
      <c s="33" t="s">
        <v>738</v>
      </c>
      <c s="34">
        <v>0.75</v>
      </c>
      <c s="35">
        <v>0</v>
      </c>
      <c s="35">
        <f>ROUND(ROUND(H28,2)*ROUND(G28,3),2)</f>
      </c>
      <c s="33"/>
      <c r="O28">
        <f>(I28*21)/100</f>
      </c>
      <c t="s">
        <v>33</v>
      </c>
    </row>
    <row r="29" spans="1:5" ht="12.75">
      <c r="A29" s="36" t="s">
        <v>67</v>
      </c>
      <c r="E29" s="37" t="s">
        <v>63</v>
      </c>
    </row>
    <row r="30" spans="1:5" ht="12.75">
      <c r="A30" s="38" t="s">
        <v>68</v>
      </c>
      <c r="E30" s="39" t="s">
        <v>2106</v>
      </c>
    </row>
    <row r="31" spans="1:5" ht="89.25">
      <c r="A31" t="s">
        <v>70</v>
      </c>
      <c r="E31" s="37" t="s">
        <v>1080</v>
      </c>
    </row>
    <row r="32" spans="1:16" ht="25.5">
      <c r="A32" s="26" t="s">
        <v>61</v>
      </c>
      <c s="31" t="s">
        <v>318</v>
      </c>
      <c s="31" t="s">
        <v>1084</v>
      </c>
      <c s="26" t="s">
        <v>63</v>
      </c>
      <c s="32" t="s">
        <v>1085</v>
      </c>
      <c s="33" t="s">
        <v>387</v>
      </c>
      <c s="34">
        <v>1</v>
      </c>
      <c s="35">
        <v>0</v>
      </c>
      <c s="35">
        <f>ROUND(ROUND(H32,2)*ROUND(G32,3),2)</f>
      </c>
      <c s="33"/>
      <c r="O32">
        <f>(I32*21)/100</f>
      </c>
      <c t="s">
        <v>33</v>
      </c>
    </row>
    <row r="33" spans="1:5" ht="12.75">
      <c r="A33" s="36" t="s">
        <v>67</v>
      </c>
      <c r="E33" s="37" t="s">
        <v>63</v>
      </c>
    </row>
    <row r="34" spans="1:5" ht="12.75">
      <c r="A34" s="38" t="s">
        <v>68</v>
      </c>
      <c r="E34" s="39" t="s">
        <v>1075</v>
      </c>
    </row>
    <row r="35" spans="1:5" ht="25.5">
      <c r="A35" t="s">
        <v>70</v>
      </c>
      <c r="E35" s="37" t="s">
        <v>1086</v>
      </c>
    </row>
    <row r="36" spans="1:18" ht="12.75" customHeight="1">
      <c r="A36" s="6" t="s">
        <v>58</v>
      </c>
      <c s="6"/>
      <c s="42" t="s">
        <v>54</v>
      </c>
      <c s="6"/>
      <c s="29" t="s">
        <v>1087</v>
      </c>
      <c s="6"/>
      <c s="6"/>
      <c s="6"/>
      <c s="43">
        <f>0+Q36</f>
      </c>
      <c s="6"/>
      <c r="O36">
        <f>0+R36</f>
      </c>
      <c r="Q36">
        <f>0+I37+I41</f>
      </c>
      <c>
        <f>0+O37+O41</f>
      </c>
    </row>
    <row r="37" spans="1:16" ht="12.75">
      <c r="A37" s="26" t="s">
        <v>61</v>
      </c>
      <c s="31" t="s">
        <v>43</v>
      </c>
      <c s="31" t="s">
        <v>1088</v>
      </c>
      <c s="26" t="s">
        <v>63</v>
      </c>
      <c s="32" t="s">
        <v>1089</v>
      </c>
      <c s="33" t="s">
        <v>1090</v>
      </c>
      <c s="34">
        <v>25</v>
      </c>
      <c s="35">
        <v>0</v>
      </c>
      <c s="35">
        <f>ROUND(ROUND(H37,2)*ROUND(G37,3),2)</f>
      </c>
      <c s="33" t="s">
        <v>66</v>
      </c>
      <c r="O37">
        <f>(I37*21)/100</f>
      </c>
      <c t="s">
        <v>33</v>
      </c>
    </row>
    <row r="38" spans="1:5" ht="12.75">
      <c r="A38" s="36" t="s">
        <v>67</v>
      </c>
      <c r="E38" s="37" t="s">
        <v>63</v>
      </c>
    </row>
    <row r="39" spans="1:5" ht="12.75">
      <c r="A39" s="38" t="s">
        <v>68</v>
      </c>
      <c r="E39" s="39" t="s">
        <v>2107</v>
      </c>
    </row>
    <row r="40" spans="1:5" ht="12.75">
      <c r="A40" t="s">
        <v>70</v>
      </c>
      <c r="E40" s="37" t="s">
        <v>982</v>
      </c>
    </row>
    <row r="41" spans="1:16" ht="12.75">
      <c r="A41" s="26" t="s">
        <v>61</v>
      </c>
      <c s="31" t="s">
        <v>45</v>
      </c>
      <c s="31" t="s">
        <v>1092</v>
      </c>
      <c s="26" t="s">
        <v>63</v>
      </c>
      <c s="32" t="s">
        <v>1093</v>
      </c>
      <c s="33" t="s">
        <v>1090</v>
      </c>
      <c s="34">
        <v>280</v>
      </c>
      <c s="35">
        <v>0</v>
      </c>
      <c s="35">
        <f>ROUND(ROUND(H41,2)*ROUND(G41,3),2)</f>
      </c>
      <c s="33" t="s">
        <v>66</v>
      </c>
      <c r="O41">
        <f>(I41*21)/100</f>
      </c>
      <c t="s">
        <v>33</v>
      </c>
    </row>
    <row r="42" spans="1:5" ht="12.75">
      <c r="A42" s="36" t="s">
        <v>67</v>
      </c>
      <c r="E42" s="37" t="s">
        <v>63</v>
      </c>
    </row>
    <row r="43" spans="1:5" ht="12.75">
      <c r="A43" s="38" t="s">
        <v>68</v>
      </c>
      <c r="E43" s="39" t="s">
        <v>2108</v>
      </c>
    </row>
    <row r="44" spans="1:5" ht="12.75">
      <c r="A44" t="s">
        <v>70</v>
      </c>
      <c r="E44" s="37" t="s">
        <v>982</v>
      </c>
    </row>
    <row r="45" spans="1:18" ht="12.75" customHeight="1">
      <c r="A45" s="6" t="s">
        <v>58</v>
      </c>
      <c s="6"/>
      <c s="42" t="s">
        <v>103</v>
      </c>
      <c s="6"/>
      <c s="29" t="s">
        <v>1095</v>
      </c>
      <c s="6"/>
      <c s="6"/>
      <c s="6"/>
      <c s="43">
        <f>0+Q45</f>
      </c>
      <c s="6"/>
      <c r="O45">
        <f>0+R45</f>
      </c>
      <c r="Q45">
        <f>0+I46</f>
      </c>
      <c>
        <f>0+O46</f>
      </c>
    </row>
    <row r="46" spans="1:16" ht="12.75">
      <c r="A46" s="26" t="s">
        <v>61</v>
      </c>
      <c s="31" t="s">
        <v>47</v>
      </c>
      <c s="31" t="s">
        <v>1096</v>
      </c>
      <c s="26" t="s">
        <v>63</v>
      </c>
      <c s="32" t="s">
        <v>1097</v>
      </c>
      <c s="33" t="s">
        <v>65</v>
      </c>
      <c s="34">
        <v>56</v>
      </c>
      <c s="35">
        <v>0</v>
      </c>
      <c s="35">
        <f>ROUND(ROUND(H46,2)*ROUND(G46,3),2)</f>
      </c>
      <c s="33" t="s">
        <v>66</v>
      </c>
      <c r="O46">
        <f>(I46*21)/100</f>
      </c>
      <c t="s">
        <v>33</v>
      </c>
    </row>
    <row r="47" spans="1:5" ht="12.75">
      <c r="A47" s="36" t="s">
        <v>67</v>
      </c>
      <c r="E47" s="37" t="s">
        <v>63</v>
      </c>
    </row>
    <row r="48" spans="1:5" ht="12.75">
      <c r="A48" s="38" t="s">
        <v>68</v>
      </c>
      <c r="E48" s="39" t="s">
        <v>2109</v>
      </c>
    </row>
    <row r="49" spans="1:5" ht="12.75">
      <c r="A49" t="s">
        <v>70</v>
      </c>
      <c r="E49" s="37" t="s">
        <v>982</v>
      </c>
    </row>
    <row r="50" spans="1:18" ht="12.75" customHeight="1">
      <c r="A50" s="6" t="s">
        <v>58</v>
      </c>
      <c s="6"/>
      <c s="42" t="s">
        <v>107</v>
      </c>
      <c s="6"/>
      <c s="29" t="s">
        <v>1099</v>
      </c>
      <c s="6"/>
      <c s="6"/>
      <c s="6"/>
      <c s="43">
        <f>0+Q50</f>
      </c>
      <c s="6"/>
      <c r="O50">
        <f>0+R50</f>
      </c>
      <c r="Q50">
        <f>0+I51+I55+I59+I63</f>
      </c>
      <c>
        <f>0+O51+O55+O59+O63</f>
      </c>
    </row>
    <row r="51" spans="1:16" ht="12.75">
      <c r="A51" s="26" t="s">
        <v>61</v>
      </c>
      <c s="31" t="s">
        <v>87</v>
      </c>
      <c s="31" t="s">
        <v>1100</v>
      </c>
      <c s="26" t="s">
        <v>63</v>
      </c>
      <c s="32" t="s">
        <v>1101</v>
      </c>
      <c s="33" t="s">
        <v>65</v>
      </c>
      <c s="34">
        <v>244</v>
      </c>
      <c s="35">
        <v>0</v>
      </c>
      <c s="35">
        <f>ROUND(ROUND(H51,2)*ROUND(G51,3),2)</f>
      </c>
      <c s="33" t="s">
        <v>2110</v>
      </c>
      <c r="O51">
        <f>(I51*21)/100</f>
      </c>
      <c t="s">
        <v>33</v>
      </c>
    </row>
    <row r="52" spans="1:5" ht="12.75">
      <c r="A52" s="36" t="s">
        <v>67</v>
      </c>
      <c r="E52" s="37" t="s">
        <v>63</v>
      </c>
    </row>
    <row r="53" spans="1:5" ht="12.75">
      <c r="A53" s="38" t="s">
        <v>68</v>
      </c>
      <c r="E53" s="39" t="s">
        <v>2111</v>
      </c>
    </row>
    <row r="54" spans="1:5" ht="12.75">
      <c r="A54" t="s">
        <v>70</v>
      </c>
      <c r="E54" s="37" t="s">
        <v>982</v>
      </c>
    </row>
    <row r="55" spans="1:16" ht="12.75">
      <c r="A55" s="26" t="s">
        <v>61</v>
      </c>
      <c s="31" t="s">
        <v>91</v>
      </c>
      <c s="31" t="s">
        <v>1103</v>
      </c>
      <c s="26" t="s">
        <v>63</v>
      </c>
      <c s="32" t="s">
        <v>1104</v>
      </c>
      <c s="33" t="s">
        <v>1105</v>
      </c>
      <c s="34">
        <v>1220</v>
      </c>
      <c s="35">
        <v>0</v>
      </c>
      <c s="35">
        <f>ROUND(ROUND(H55,2)*ROUND(G55,3),2)</f>
      </c>
      <c s="33" t="s">
        <v>66</v>
      </c>
      <c r="O55">
        <f>(I55*21)/100</f>
      </c>
      <c t="s">
        <v>33</v>
      </c>
    </row>
    <row r="56" spans="1:5" ht="12.75">
      <c r="A56" s="36" t="s">
        <v>67</v>
      </c>
      <c r="E56" s="37" t="s">
        <v>63</v>
      </c>
    </row>
    <row r="57" spans="1:5" ht="12.75">
      <c r="A57" s="38" t="s">
        <v>68</v>
      </c>
      <c r="E57" s="39" t="s">
        <v>2112</v>
      </c>
    </row>
    <row r="58" spans="1:5" ht="12.75">
      <c r="A58" t="s">
        <v>70</v>
      </c>
      <c r="E58" s="37" t="s">
        <v>982</v>
      </c>
    </row>
    <row r="59" spans="1:16" ht="12.75">
      <c r="A59" s="26" t="s">
        <v>61</v>
      </c>
      <c s="31" t="s">
        <v>50</v>
      </c>
      <c s="31" t="s">
        <v>1107</v>
      </c>
      <c s="26" t="s">
        <v>63</v>
      </c>
      <c s="32" t="s">
        <v>1108</v>
      </c>
      <c s="33" t="s">
        <v>65</v>
      </c>
      <c s="34">
        <v>433.565</v>
      </c>
      <c s="35">
        <v>0</v>
      </c>
      <c s="35">
        <f>ROUND(ROUND(H59,2)*ROUND(G59,3),2)</f>
      </c>
      <c s="33" t="s">
        <v>66</v>
      </c>
      <c r="O59">
        <f>(I59*21)/100</f>
      </c>
      <c t="s">
        <v>33</v>
      </c>
    </row>
    <row r="60" spans="1:5" ht="12.75">
      <c r="A60" s="36" t="s">
        <v>67</v>
      </c>
      <c r="E60" s="37" t="s">
        <v>63</v>
      </c>
    </row>
    <row r="61" spans="1:5" ht="12.75">
      <c r="A61" s="38" t="s">
        <v>68</v>
      </c>
      <c r="E61" s="39" t="s">
        <v>2113</v>
      </c>
    </row>
    <row r="62" spans="1:5" ht="12.75">
      <c r="A62" t="s">
        <v>70</v>
      </c>
      <c r="E62" s="37" t="s">
        <v>982</v>
      </c>
    </row>
    <row r="63" spans="1:16" ht="12.75">
      <c r="A63" s="26" t="s">
        <v>61</v>
      </c>
      <c s="31" t="s">
        <v>52</v>
      </c>
      <c s="31" t="s">
        <v>1110</v>
      </c>
      <c s="26" t="s">
        <v>63</v>
      </c>
      <c s="32" t="s">
        <v>1111</v>
      </c>
      <c s="33" t="s">
        <v>65</v>
      </c>
      <c s="34">
        <v>2167.825</v>
      </c>
      <c s="35">
        <v>0</v>
      </c>
      <c s="35">
        <f>ROUND(ROUND(H63,2)*ROUND(G63,3),2)</f>
      </c>
      <c s="33" t="s">
        <v>66</v>
      </c>
      <c r="O63">
        <f>(I63*21)/100</f>
      </c>
      <c t="s">
        <v>33</v>
      </c>
    </row>
    <row r="64" spans="1:5" ht="12.75">
      <c r="A64" s="36" t="s">
        <v>67</v>
      </c>
      <c r="E64" s="37" t="s">
        <v>63</v>
      </c>
    </row>
    <row r="65" spans="1:5" ht="12.75">
      <c r="A65" s="38" t="s">
        <v>68</v>
      </c>
      <c r="E65" s="39" t="s">
        <v>2114</v>
      </c>
    </row>
    <row r="66" spans="1:5" ht="12.75">
      <c r="A66" t="s">
        <v>70</v>
      </c>
      <c r="E66" s="37" t="s">
        <v>982</v>
      </c>
    </row>
    <row r="67" spans="1:18" ht="12.75" customHeight="1">
      <c r="A67" s="6" t="s">
        <v>58</v>
      </c>
      <c s="6"/>
      <c s="42" t="s">
        <v>111</v>
      </c>
      <c s="6"/>
      <c s="29" t="s">
        <v>1113</v>
      </c>
      <c s="6"/>
      <c s="6"/>
      <c s="6"/>
      <c s="43">
        <f>0+Q67</f>
      </c>
      <c s="6"/>
      <c r="O67">
        <f>0+R67</f>
      </c>
      <c r="Q67">
        <f>0+I68</f>
      </c>
      <c>
        <f>0+O68</f>
      </c>
    </row>
    <row r="68" spans="1:16" ht="12.75">
      <c r="A68" s="26" t="s">
        <v>61</v>
      </c>
      <c s="31" t="s">
        <v>54</v>
      </c>
      <c s="31" t="s">
        <v>1114</v>
      </c>
      <c s="26" t="s">
        <v>63</v>
      </c>
      <c s="32" t="s">
        <v>1115</v>
      </c>
      <c s="33" t="s">
        <v>81</v>
      </c>
      <c s="34">
        <v>463</v>
      </c>
      <c s="35">
        <v>0</v>
      </c>
      <c s="35">
        <f>ROUND(ROUND(H68,2)*ROUND(G68,3),2)</f>
      </c>
      <c s="33" t="s">
        <v>66</v>
      </c>
      <c r="O68">
        <f>(I68*21)/100</f>
      </c>
      <c t="s">
        <v>33</v>
      </c>
    </row>
    <row r="69" spans="1:5" ht="12.75">
      <c r="A69" s="36" t="s">
        <v>67</v>
      </c>
      <c r="E69" s="37" t="s">
        <v>63</v>
      </c>
    </row>
    <row r="70" spans="1:5" ht="12.75">
      <c r="A70" s="38" t="s">
        <v>68</v>
      </c>
      <c r="E70" s="39" t="s">
        <v>2115</v>
      </c>
    </row>
    <row r="71" spans="1:5" ht="12.75">
      <c r="A71" t="s">
        <v>70</v>
      </c>
      <c r="E71" s="37" t="s">
        <v>982</v>
      </c>
    </row>
    <row r="72" spans="1:18" ht="12.75" customHeight="1">
      <c r="A72" s="6" t="s">
        <v>58</v>
      </c>
      <c s="6"/>
      <c s="42" t="s">
        <v>123</v>
      </c>
      <c s="6"/>
      <c s="29" t="s">
        <v>1117</v>
      </c>
      <c s="6"/>
      <c s="6"/>
      <c s="6"/>
      <c s="43">
        <f>0+Q72</f>
      </c>
      <c s="6"/>
      <c r="O72">
        <f>0+R72</f>
      </c>
      <c r="Q72">
        <f>0+I73+I77</f>
      </c>
      <c>
        <f>0+O73+O77</f>
      </c>
    </row>
    <row r="73" spans="1:16" ht="12.75">
      <c r="A73" s="26" t="s">
        <v>61</v>
      </c>
      <c s="31" t="s">
        <v>103</v>
      </c>
      <c s="31" t="s">
        <v>1118</v>
      </c>
      <c s="26" t="s">
        <v>63</v>
      </c>
      <c s="32" t="s">
        <v>1119</v>
      </c>
      <c s="33" t="s">
        <v>65</v>
      </c>
      <c s="34">
        <v>677.565</v>
      </c>
      <c s="35">
        <v>0</v>
      </c>
      <c s="35">
        <f>ROUND(ROUND(H73,2)*ROUND(G73,3),2)</f>
      </c>
      <c s="33" t="s">
        <v>66</v>
      </c>
      <c r="O73">
        <f>(I73*21)/100</f>
      </c>
      <c t="s">
        <v>33</v>
      </c>
    </row>
    <row r="74" spans="1:5" ht="12.75">
      <c r="A74" s="36" t="s">
        <v>67</v>
      </c>
      <c r="E74" s="37" t="s">
        <v>63</v>
      </c>
    </row>
    <row r="75" spans="1:5" ht="12.75">
      <c r="A75" s="38" t="s">
        <v>68</v>
      </c>
      <c r="E75" s="39" t="s">
        <v>2113</v>
      </c>
    </row>
    <row r="76" spans="1:5" ht="12.75">
      <c r="A76" t="s">
        <v>70</v>
      </c>
      <c r="E76" s="37" t="s">
        <v>982</v>
      </c>
    </row>
    <row r="77" spans="1:16" ht="12.75">
      <c r="A77" s="26" t="s">
        <v>61</v>
      </c>
      <c s="31" t="s">
        <v>107</v>
      </c>
      <c s="31" t="s">
        <v>1121</v>
      </c>
      <c s="26" t="s">
        <v>63</v>
      </c>
      <c s="32" t="s">
        <v>1122</v>
      </c>
      <c s="33" t="s">
        <v>65</v>
      </c>
      <c s="34">
        <v>135</v>
      </c>
      <c s="35">
        <v>0</v>
      </c>
      <c s="35">
        <f>ROUND(ROUND(H77,2)*ROUND(G77,3),2)</f>
      </c>
      <c s="33" t="s">
        <v>66</v>
      </c>
      <c r="O77">
        <f>(I77*21)/100</f>
      </c>
      <c t="s">
        <v>33</v>
      </c>
    </row>
    <row r="78" spans="1:5" ht="12.75">
      <c r="A78" s="36" t="s">
        <v>67</v>
      </c>
      <c r="E78" s="37" t="s">
        <v>63</v>
      </c>
    </row>
    <row r="79" spans="1:5" ht="12.75">
      <c r="A79" s="38" t="s">
        <v>68</v>
      </c>
      <c r="E79" s="39" t="s">
        <v>2116</v>
      </c>
    </row>
    <row r="80" spans="1:5" ht="12.75">
      <c r="A80" t="s">
        <v>70</v>
      </c>
      <c r="E80" s="37" t="s">
        <v>982</v>
      </c>
    </row>
    <row r="81" spans="1:18" ht="12.75" customHeight="1">
      <c r="A81" s="6" t="s">
        <v>58</v>
      </c>
      <c s="6"/>
      <c s="42" t="s">
        <v>127</v>
      </c>
      <c s="6"/>
      <c s="29" t="s">
        <v>1124</v>
      </c>
      <c s="6"/>
      <c s="6"/>
      <c s="6"/>
      <c s="43">
        <f>0+Q81</f>
      </c>
      <c s="6"/>
      <c r="O81">
        <f>0+R81</f>
      </c>
      <c r="Q81">
        <f>0+I82+I86+I90</f>
      </c>
      <c>
        <f>0+O82+O86+O90</f>
      </c>
    </row>
    <row r="82" spans="1:16" ht="12.75">
      <c r="A82" s="26" t="s">
        <v>61</v>
      </c>
      <c s="31" t="s">
        <v>111</v>
      </c>
      <c s="31" t="s">
        <v>1125</v>
      </c>
      <c s="26" t="s">
        <v>63</v>
      </c>
      <c s="32" t="s">
        <v>1126</v>
      </c>
      <c s="33" t="s">
        <v>1090</v>
      </c>
      <c s="34">
        <v>971.6</v>
      </c>
      <c s="35">
        <v>0</v>
      </c>
      <c s="35">
        <f>ROUND(ROUND(H82,2)*ROUND(G82,3),2)</f>
      </c>
      <c s="33" t="s">
        <v>66</v>
      </c>
      <c r="O82">
        <f>(I82*21)/100</f>
      </c>
      <c t="s">
        <v>33</v>
      </c>
    </row>
    <row r="83" spans="1:5" ht="12.75">
      <c r="A83" s="36" t="s">
        <v>67</v>
      </c>
      <c r="E83" s="37" t="s">
        <v>63</v>
      </c>
    </row>
    <row r="84" spans="1:5" ht="12.75">
      <c r="A84" s="38" t="s">
        <v>68</v>
      </c>
      <c r="E84" s="39" t="s">
        <v>2117</v>
      </c>
    </row>
    <row r="85" spans="1:5" ht="12.75">
      <c r="A85" t="s">
        <v>70</v>
      </c>
      <c r="E85" s="37" t="s">
        <v>982</v>
      </c>
    </row>
    <row r="86" spans="1:16" ht="12.75">
      <c r="A86" s="26" t="s">
        <v>61</v>
      </c>
      <c s="31" t="s">
        <v>115</v>
      </c>
      <c s="31" t="s">
        <v>1128</v>
      </c>
      <c s="26" t="s">
        <v>63</v>
      </c>
      <c s="32" t="s">
        <v>1129</v>
      </c>
      <c s="33" t="s">
        <v>1090</v>
      </c>
      <c s="34">
        <v>21.35</v>
      </c>
      <c s="35">
        <v>0</v>
      </c>
      <c s="35">
        <f>ROUND(ROUND(H86,2)*ROUND(G86,3),2)</f>
      </c>
      <c s="33" t="s">
        <v>66</v>
      </c>
      <c r="O86">
        <f>(I86*21)/100</f>
      </c>
      <c t="s">
        <v>33</v>
      </c>
    </row>
    <row r="87" spans="1:5" ht="12.75">
      <c r="A87" s="36" t="s">
        <v>67</v>
      </c>
      <c r="E87" s="37" t="s">
        <v>63</v>
      </c>
    </row>
    <row r="88" spans="1:5" ht="12.75">
      <c r="A88" s="38" t="s">
        <v>68</v>
      </c>
      <c r="E88" s="39" t="s">
        <v>2118</v>
      </c>
    </row>
    <row r="89" spans="1:5" ht="12.75">
      <c r="A89" t="s">
        <v>70</v>
      </c>
      <c r="E89" s="37" t="s">
        <v>982</v>
      </c>
    </row>
    <row r="90" spans="1:16" ht="12.75">
      <c r="A90" s="26" t="s">
        <v>61</v>
      </c>
      <c s="31" t="s">
        <v>119</v>
      </c>
      <c s="31" t="s">
        <v>1130</v>
      </c>
      <c s="26" t="s">
        <v>63</v>
      </c>
      <c s="32" t="s">
        <v>1131</v>
      </c>
      <c s="33" t="s">
        <v>1090</v>
      </c>
      <c s="34">
        <v>21.35</v>
      </c>
      <c s="35">
        <v>0</v>
      </c>
      <c s="35">
        <f>ROUND(ROUND(H90,2)*ROUND(G90,3),2)</f>
      </c>
      <c s="33" t="s">
        <v>66</v>
      </c>
      <c r="O90">
        <f>(I90*21)/100</f>
      </c>
      <c t="s">
        <v>33</v>
      </c>
    </row>
    <row r="91" spans="1:5" ht="12.75">
      <c r="A91" s="36" t="s">
        <v>67</v>
      </c>
      <c r="E91" s="37" t="s">
        <v>63</v>
      </c>
    </row>
    <row r="92" spans="1:5" ht="12.75">
      <c r="A92" s="38" t="s">
        <v>68</v>
      </c>
      <c r="E92" s="39" t="s">
        <v>2118</v>
      </c>
    </row>
    <row r="93" spans="1:5" ht="12.75">
      <c r="A93" t="s">
        <v>70</v>
      </c>
      <c r="E93" s="37" t="s">
        <v>982</v>
      </c>
    </row>
    <row r="94" spans="1:18" ht="12.75" customHeight="1">
      <c r="A94" s="6" t="s">
        <v>58</v>
      </c>
      <c s="6"/>
      <c s="42" t="s">
        <v>327</v>
      </c>
      <c s="6"/>
      <c s="29" t="s">
        <v>999</v>
      </c>
      <c s="6"/>
      <c s="6"/>
      <c s="6"/>
      <c s="43">
        <f>0+Q94</f>
      </c>
      <c s="6"/>
      <c r="O94">
        <f>0+R94</f>
      </c>
      <c r="Q94">
        <f>0+I95+I99+I103+I107+I111+I115+I119+I123+I127</f>
      </c>
      <c>
        <f>0+O95+O99+O103+O107+O111+O115+O119+O123+O127</f>
      </c>
    </row>
    <row r="95" spans="1:16" ht="12.75">
      <c r="A95" s="26" t="s">
        <v>61</v>
      </c>
      <c s="31" t="s">
        <v>123</v>
      </c>
      <c s="31" t="s">
        <v>1133</v>
      </c>
      <c s="26" t="s">
        <v>63</v>
      </c>
      <c s="32" t="s">
        <v>1134</v>
      </c>
      <c s="33" t="s">
        <v>85</v>
      </c>
      <c s="34">
        <v>18</v>
      </c>
      <c s="35">
        <v>0</v>
      </c>
      <c s="35">
        <f>ROUND(ROUND(H95,2)*ROUND(G95,3),2)</f>
      </c>
      <c s="33" t="s">
        <v>66</v>
      </c>
      <c r="O95">
        <f>(I95*21)/100</f>
      </c>
      <c t="s">
        <v>33</v>
      </c>
    </row>
    <row r="96" spans="1:5" ht="12.75">
      <c r="A96" s="36" t="s">
        <v>67</v>
      </c>
      <c r="E96" s="37" t="s">
        <v>63</v>
      </c>
    </row>
    <row r="97" spans="1:5" ht="12.75">
      <c r="A97" s="38" t="s">
        <v>68</v>
      </c>
      <c r="E97" s="39" t="s">
        <v>2119</v>
      </c>
    </row>
    <row r="98" spans="1:5" ht="12.75">
      <c r="A98" t="s">
        <v>70</v>
      </c>
      <c r="E98" s="37" t="s">
        <v>982</v>
      </c>
    </row>
    <row r="99" spans="1:16" ht="12.75">
      <c r="A99" s="26" t="s">
        <v>61</v>
      </c>
      <c s="31" t="s">
        <v>127</v>
      </c>
      <c s="31" t="s">
        <v>92</v>
      </c>
      <c s="26" t="s">
        <v>63</v>
      </c>
      <c s="32" t="s">
        <v>93</v>
      </c>
      <c s="33" t="s">
        <v>85</v>
      </c>
      <c s="34">
        <v>11</v>
      </c>
      <c s="35">
        <v>0</v>
      </c>
      <c s="35">
        <f>ROUND(ROUND(H99,2)*ROUND(G99,3),2)</f>
      </c>
      <c s="33" t="s">
        <v>66</v>
      </c>
      <c r="O99">
        <f>(I99*21)/100</f>
      </c>
      <c t="s">
        <v>33</v>
      </c>
    </row>
    <row r="100" spans="1:5" ht="12.75">
      <c r="A100" s="36" t="s">
        <v>67</v>
      </c>
      <c r="E100" s="37" t="s">
        <v>63</v>
      </c>
    </row>
    <row r="101" spans="1:5" ht="12.75">
      <c r="A101" s="38" t="s">
        <v>68</v>
      </c>
      <c r="E101" s="39" t="s">
        <v>1706</v>
      </c>
    </row>
    <row r="102" spans="1:5" ht="12.75">
      <c r="A102" t="s">
        <v>70</v>
      </c>
      <c r="E102" s="37" t="s">
        <v>982</v>
      </c>
    </row>
    <row r="103" spans="1:16" ht="12.75">
      <c r="A103" s="26" t="s">
        <v>61</v>
      </c>
      <c s="31" t="s">
        <v>131</v>
      </c>
      <c s="31" t="s">
        <v>98</v>
      </c>
      <c s="26" t="s">
        <v>63</v>
      </c>
      <c s="32" t="s">
        <v>99</v>
      </c>
      <c s="33" t="s">
        <v>81</v>
      </c>
      <c s="34">
        <v>1776</v>
      </c>
      <c s="35">
        <v>0</v>
      </c>
      <c s="35">
        <f>ROUND(ROUND(H103,2)*ROUND(G103,3),2)</f>
      </c>
      <c s="33" t="s">
        <v>66</v>
      </c>
      <c r="O103">
        <f>(I103*21)/100</f>
      </c>
      <c t="s">
        <v>33</v>
      </c>
    </row>
    <row r="104" spans="1:5" ht="12.75">
      <c r="A104" s="36" t="s">
        <v>67</v>
      </c>
      <c r="E104" s="37" t="s">
        <v>63</v>
      </c>
    </row>
    <row r="105" spans="1:5" ht="12.75">
      <c r="A105" s="38" t="s">
        <v>68</v>
      </c>
      <c r="E105" s="39" t="s">
        <v>2120</v>
      </c>
    </row>
    <row r="106" spans="1:5" ht="12.75">
      <c r="A106" t="s">
        <v>70</v>
      </c>
      <c r="E106" s="37" t="s">
        <v>982</v>
      </c>
    </row>
    <row r="107" spans="1:16" ht="12.75">
      <c r="A107" s="26" t="s">
        <v>61</v>
      </c>
      <c s="31" t="s">
        <v>135</v>
      </c>
      <c s="31" t="s">
        <v>100</v>
      </c>
      <c s="26" t="s">
        <v>63</v>
      </c>
      <c s="32" t="s">
        <v>101</v>
      </c>
      <c s="33" t="s">
        <v>81</v>
      </c>
      <c s="34">
        <v>463</v>
      </c>
      <c s="35">
        <v>0</v>
      </c>
      <c s="35">
        <f>ROUND(ROUND(H107,2)*ROUND(G107,3),2)</f>
      </c>
      <c s="33" t="s">
        <v>66</v>
      </c>
      <c r="O107">
        <f>(I107*21)/100</f>
      </c>
      <c t="s">
        <v>33</v>
      </c>
    </row>
    <row r="108" spans="1:5" ht="12.75">
      <c r="A108" s="36" t="s">
        <v>67</v>
      </c>
      <c r="E108" s="37" t="s">
        <v>63</v>
      </c>
    </row>
    <row r="109" spans="1:5" ht="12.75">
      <c r="A109" s="38" t="s">
        <v>68</v>
      </c>
      <c r="E109" s="39" t="s">
        <v>2121</v>
      </c>
    </row>
    <row r="110" spans="1:5" ht="12.75">
      <c r="A110" t="s">
        <v>70</v>
      </c>
      <c r="E110" s="37" t="s">
        <v>982</v>
      </c>
    </row>
    <row r="111" spans="1:16" ht="12.75">
      <c r="A111" s="26" t="s">
        <v>61</v>
      </c>
      <c s="31" t="s">
        <v>139</v>
      </c>
      <c s="31" t="s">
        <v>1139</v>
      </c>
      <c s="26" t="s">
        <v>63</v>
      </c>
      <c s="32" t="s">
        <v>1140</v>
      </c>
      <c s="33" t="s">
        <v>81</v>
      </c>
      <c s="34">
        <v>2776</v>
      </c>
      <c s="35">
        <v>0</v>
      </c>
      <c s="35">
        <f>ROUND(ROUND(H111,2)*ROUND(G111,3),2)</f>
      </c>
      <c s="33" t="s">
        <v>66</v>
      </c>
      <c r="O111">
        <f>(I111*21)/100</f>
      </c>
      <c t="s">
        <v>33</v>
      </c>
    </row>
    <row r="112" spans="1:5" ht="12.75">
      <c r="A112" s="36" t="s">
        <v>67</v>
      </c>
      <c r="E112" s="37" t="s">
        <v>63</v>
      </c>
    </row>
    <row r="113" spans="1:5" ht="12.75">
      <c r="A113" s="38" t="s">
        <v>68</v>
      </c>
      <c r="E113" s="39" t="s">
        <v>2122</v>
      </c>
    </row>
    <row r="114" spans="1:5" ht="12.75">
      <c r="A114" t="s">
        <v>70</v>
      </c>
      <c r="E114" s="37" t="s">
        <v>982</v>
      </c>
    </row>
    <row r="115" spans="1:16" ht="25.5">
      <c r="A115" s="26" t="s">
        <v>61</v>
      </c>
      <c s="31" t="s">
        <v>143</v>
      </c>
      <c s="31" t="s">
        <v>112</v>
      </c>
      <c s="26" t="s">
        <v>63</v>
      </c>
      <c s="32" t="s">
        <v>113</v>
      </c>
      <c s="33" t="s">
        <v>85</v>
      </c>
      <c s="34">
        <v>3</v>
      </c>
      <c s="35">
        <v>0</v>
      </c>
      <c s="35">
        <f>ROUND(ROUND(H115,2)*ROUND(G115,3),2)</f>
      </c>
      <c s="33" t="s">
        <v>66</v>
      </c>
      <c r="O115">
        <f>(I115*21)/100</f>
      </c>
      <c t="s">
        <v>33</v>
      </c>
    </row>
    <row r="116" spans="1:5" ht="12.75">
      <c r="A116" s="36" t="s">
        <v>67</v>
      </c>
      <c r="E116" s="37" t="s">
        <v>63</v>
      </c>
    </row>
    <row r="117" spans="1:5" ht="12.75">
      <c r="A117" s="38" t="s">
        <v>68</v>
      </c>
      <c r="E117" s="39" t="s">
        <v>1348</v>
      </c>
    </row>
    <row r="118" spans="1:5" ht="12.75">
      <c r="A118" t="s">
        <v>70</v>
      </c>
      <c r="E118" s="37" t="s">
        <v>982</v>
      </c>
    </row>
    <row r="119" spans="1:16" ht="25.5">
      <c r="A119" s="26" t="s">
        <v>61</v>
      </c>
      <c s="31" t="s">
        <v>148</v>
      </c>
      <c s="31" t="s">
        <v>1143</v>
      </c>
      <c s="26" t="s">
        <v>63</v>
      </c>
      <c s="32" t="s">
        <v>1144</v>
      </c>
      <c s="33" t="s">
        <v>85</v>
      </c>
      <c s="34">
        <v>78</v>
      </c>
      <c s="35">
        <v>0</v>
      </c>
      <c s="35">
        <f>ROUND(ROUND(H119,2)*ROUND(G119,3),2)</f>
      </c>
      <c s="33" t="s">
        <v>66</v>
      </c>
      <c r="O119">
        <f>(I119*21)/100</f>
      </c>
      <c t="s">
        <v>33</v>
      </c>
    </row>
    <row r="120" spans="1:5" ht="12.75">
      <c r="A120" s="36" t="s">
        <v>67</v>
      </c>
      <c r="E120" s="37" t="s">
        <v>63</v>
      </c>
    </row>
    <row r="121" spans="1:5" ht="12.75">
      <c r="A121" s="38" t="s">
        <v>68</v>
      </c>
      <c r="E121" s="39" t="s">
        <v>2123</v>
      </c>
    </row>
    <row r="122" spans="1:5" ht="12.75">
      <c r="A122" t="s">
        <v>70</v>
      </c>
      <c r="E122" s="37" t="s">
        <v>982</v>
      </c>
    </row>
    <row r="123" spans="1:16" ht="25.5">
      <c r="A123" s="26" t="s">
        <v>61</v>
      </c>
      <c s="31" t="s">
        <v>151</v>
      </c>
      <c s="31" t="s">
        <v>1146</v>
      </c>
      <c s="26" t="s">
        <v>63</v>
      </c>
      <c s="32" t="s">
        <v>1147</v>
      </c>
      <c s="33" t="s">
        <v>85</v>
      </c>
      <c s="34">
        <v>41</v>
      </c>
      <c s="35">
        <v>0</v>
      </c>
      <c s="35">
        <f>ROUND(ROUND(H123,2)*ROUND(G123,3),2)</f>
      </c>
      <c s="33" t="s">
        <v>66</v>
      </c>
      <c r="O123">
        <f>(I123*21)/100</f>
      </c>
      <c t="s">
        <v>33</v>
      </c>
    </row>
    <row r="124" spans="1:5" ht="12.75">
      <c r="A124" s="36" t="s">
        <v>67</v>
      </c>
      <c r="E124" s="37" t="s">
        <v>63</v>
      </c>
    </row>
    <row r="125" spans="1:5" ht="12.75">
      <c r="A125" s="38" t="s">
        <v>68</v>
      </c>
      <c r="E125" s="39" t="s">
        <v>2124</v>
      </c>
    </row>
    <row r="126" spans="1:5" ht="12.75">
      <c r="A126" t="s">
        <v>70</v>
      </c>
      <c r="E126" s="37" t="s">
        <v>982</v>
      </c>
    </row>
    <row r="127" spans="1:16" ht="25.5">
      <c r="A127" s="26" t="s">
        <v>61</v>
      </c>
      <c s="31" t="s">
        <v>155</v>
      </c>
      <c s="31" t="s">
        <v>1149</v>
      </c>
      <c s="26" t="s">
        <v>63</v>
      </c>
      <c s="32" t="s">
        <v>1150</v>
      </c>
      <c s="33" t="s">
        <v>85</v>
      </c>
      <c s="34">
        <v>12</v>
      </c>
      <c s="35">
        <v>0</v>
      </c>
      <c s="35">
        <f>ROUND(ROUND(H127,2)*ROUND(G127,3),2)</f>
      </c>
      <c s="33" t="s">
        <v>66</v>
      </c>
      <c r="O127">
        <f>(I127*21)/100</f>
      </c>
      <c t="s">
        <v>33</v>
      </c>
    </row>
    <row r="128" spans="1:5" ht="12.75">
      <c r="A128" s="36" t="s">
        <v>67</v>
      </c>
      <c r="E128" s="37" t="s">
        <v>63</v>
      </c>
    </row>
    <row r="129" spans="1:5" ht="12.75">
      <c r="A129" s="38" t="s">
        <v>68</v>
      </c>
      <c r="E129" s="39" t="s">
        <v>1628</v>
      </c>
    </row>
    <row r="130" spans="1:5" ht="12.75">
      <c r="A130" t="s">
        <v>70</v>
      </c>
      <c r="E130" s="37" t="s">
        <v>982</v>
      </c>
    </row>
    <row r="131" spans="1:18" ht="12.75" customHeight="1">
      <c r="A131" s="6" t="s">
        <v>58</v>
      </c>
      <c s="6"/>
      <c s="42" t="s">
        <v>59</v>
      </c>
      <c s="6"/>
      <c s="29" t="s">
        <v>1152</v>
      </c>
      <c s="6"/>
      <c s="6"/>
      <c s="6"/>
      <c s="43">
        <f>0+Q131</f>
      </c>
      <c s="6"/>
      <c r="O131">
        <f>0+R131</f>
      </c>
      <c r="Q131">
        <f>0+I132+I136+I140</f>
      </c>
      <c>
        <f>0+O132+O136+O140</f>
      </c>
    </row>
    <row r="132" spans="1:16" ht="12.75">
      <c r="A132" s="26" t="s">
        <v>61</v>
      </c>
      <c s="31" t="s">
        <v>158</v>
      </c>
      <c s="31" t="s">
        <v>1153</v>
      </c>
      <c s="26" t="s">
        <v>63</v>
      </c>
      <c s="32" t="s">
        <v>1154</v>
      </c>
      <c s="33" t="s">
        <v>81</v>
      </c>
      <c s="34">
        <v>15</v>
      </c>
      <c s="35">
        <v>0</v>
      </c>
      <c s="35">
        <f>ROUND(ROUND(H132,2)*ROUND(G132,3),2)</f>
      </c>
      <c s="33" t="s">
        <v>66</v>
      </c>
      <c r="O132">
        <f>(I132*21)/100</f>
      </c>
      <c t="s">
        <v>33</v>
      </c>
    </row>
    <row r="133" spans="1:5" ht="12.75">
      <c r="A133" s="36" t="s">
        <v>67</v>
      </c>
      <c r="E133" s="37" t="s">
        <v>63</v>
      </c>
    </row>
    <row r="134" spans="1:5" ht="12.75">
      <c r="A134" s="38" t="s">
        <v>68</v>
      </c>
      <c r="E134" s="39" t="s">
        <v>1642</v>
      </c>
    </row>
    <row r="135" spans="1:5" ht="12.75">
      <c r="A135" t="s">
        <v>70</v>
      </c>
      <c r="E135" s="37" t="s">
        <v>982</v>
      </c>
    </row>
    <row r="136" spans="1:16" ht="12.75">
      <c r="A136" s="26" t="s">
        <v>61</v>
      </c>
      <c s="31" t="s">
        <v>162</v>
      </c>
      <c s="31" t="s">
        <v>124</v>
      </c>
      <c s="26" t="s">
        <v>63</v>
      </c>
      <c s="32" t="s">
        <v>125</v>
      </c>
      <c s="33" t="s">
        <v>85</v>
      </c>
      <c s="34">
        <v>2</v>
      </c>
      <c s="35">
        <v>0</v>
      </c>
      <c s="35">
        <f>ROUND(ROUND(H136,2)*ROUND(G136,3),2)</f>
      </c>
      <c s="33" t="s">
        <v>66</v>
      </c>
      <c r="O136">
        <f>(I136*21)/100</f>
      </c>
      <c t="s">
        <v>33</v>
      </c>
    </row>
    <row r="137" spans="1:5" ht="12.75">
      <c r="A137" s="36" t="s">
        <v>67</v>
      </c>
      <c r="E137" s="37" t="s">
        <v>63</v>
      </c>
    </row>
    <row r="138" spans="1:5" ht="12.75">
      <c r="A138" s="38" t="s">
        <v>68</v>
      </c>
      <c r="E138" s="39" t="s">
        <v>1081</v>
      </c>
    </row>
    <row r="139" spans="1:5" ht="12.75">
      <c r="A139" t="s">
        <v>70</v>
      </c>
      <c r="E139" s="37" t="s">
        <v>982</v>
      </c>
    </row>
    <row r="140" spans="1:16" ht="12.75">
      <c r="A140" s="26" t="s">
        <v>61</v>
      </c>
      <c s="31" t="s">
        <v>166</v>
      </c>
      <c s="31" t="s">
        <v>1157</v>
      </c>
      <c s="26" t="s">
        <v>63</v>
      </c>
      <c s="32" t="s">
        <v>1158</v>
      </c>
      <c s="33" t="s">
        <v>85</v>
      </c>
      <c s="34">
        <v>2</v>
      </c>
      <c s="35">
        <v>0</v>
      </c>
      <c s="35">
        <f>ROUND(ROUND(H140,2)*ROUND(G140,3),2)</f>
      </c>
      <c s="33" t="s">
        <v>66</v>
      </c>
      <c r="O140">
        <f>(I140*21)/100</f>
      </c>
      <c t="s">
        <v>33</v>
      </c>
    </row>
    <row r="141" spans="1:5" ht="12.75">
      <c r="A141" s="36" t="s">
        <v>67</v>
      </c>
      <c r="E141" s="37" t="s">
        <v>63</v>
      </c>
    </row>
    <row r="142" spans="1:5" ht="12.75">
      <c r="A142" s="38" t="s">
        <v>68</v>
      </c>
      <c r="E142" s="39" t="s">
        <v>1081</v>
      </c>
    </row>
    <row r="143" spans="1:5" ht="12.75">
      <c r="A143" t="s">
        <v>70</v>
      </c>
      <c r="E143" s="37" t="s">
        <v>982</v>
      </c>
    </row>
    <row r="144" spans="1:18" ht="12.75" customHeight="1">
      <c r="A144" s="6" t="s">
        <v>58</v>
      </c>
      <c s="6"/>
      <c s="42" t="s">
        <v>345</v>
      </c>
      <c s="6"/>
      <c s="29" t="s">
        <v>1160</v>
      </c>
      <c s="6"/>
      <c s="6"/>
      <c s="6"/>
      <c s="43">
        <f>0+Q144</f>
      </c>
      <c s="6"/>
      <c r="O144">
        <f>0+R144</f>
      </c>
      <c r="Q144">
        <f>0+I145+I149+I153+I157+I161+I165+I169+I173+I177+I181+I185+I189+I193+I197+I201+I205+I209+I213+I217+I221+I225+I229+I233+I237+I241+I245+I249+I253+I257+I261+I265+I269+I273+I277+I281+I285+I289</f>
      </c>
      <c>
        <f>0+O145+O149+O153+O157+O161+O165+O169+O173+O177+O181+O185+O189+O193+O197+O201+O205+O209+O213+O217+O221+O225+O229+O233+O237+O241+O245+O249+O253+O257+O261+O265+O269+O273+O277+O281+O285+O289</f>
      </c>
    </row>
    <row r="145" spans="1:16" ht="12.75">
      <c r="A145" s="26" t="s">
        <v>61</v>
      </c>
      <c s="31" t="s">
        <v>170</v>
      </c>
      <c s="31" t="s">
        <v>1164</v>
      </c>
      <c s="26" t="s">
        <v>63</v>
      </c>
      <c s="32" t="s">
        <v>1165</v>
      </c>
      <c s="33" t="s">
        <v>1166</v>
      </c>
      <c s="34">
        <v>11</v>
      </c>
      <c s="35">
        <v>0</v>
      </c>
      <c s="35">
        <f>ROUND(ROUND(H145,2)*ROUND(G145,3),2)</f>
      </c>
      <c s="33" t="s">
        <v>66</v>
      </c>
      <c r="O145">
        <f>(I145*21)/100</f>
      </c>
      <c t="s">
        <v>33</v>
      </c>
    </row>
    <row r="146" spans="1:5" ht="12.75">
      <c r="A146" s="36" t="s">
        <v>67</v>
      </c>
      <c r="E146" s="37" t="s">
        <v>63</v>
      </c>
    </row>
    <row r="147" spans="1:5" ht="12.75">
      <c r="A147" s="38" t="s">
        <v>68</v>
      </c>
      <c r="E147" s="39" t="s">
        <v>2125</v>
      </c>
    </row>
    <row r="148" spans="1:5" ht="12.75">
      <c r="A148" t="s">
        <v>70</v>
      </c>
      <c r="E148" s="37" t="s">
        <v>982</v>
      </c>
    </row>
    <row r="149" spans="1:16" ht="25.5">
      <c r="A149" s="26" t="s">
        <v>61</v>
      </c>
      <c s="31" t="s">
        <v>173</v>
      </c>
      <c s="31" t="s">
        <v>1168</v>
      </c>
      <c s="26" t="s">
        <v>63</v>
      </c>
      <c s="32" t="s">
        <v>1169</v>
      </c>
      <c s="33" t="s">
        <v>81</v>
      </c>
      <c s="34">
        <v>2200</v>
      </c>
      <c s="35">
        <v>0</v>
      </c>
      <c s="35">
        <f>ROUND(ROUND(H149,2)*ROUND(G149,3),2)</f>
      </c>
      <c s="33" t="s">
        <v>66</v>
      </c>
      <c r="O149">
        <f>(I149*21)/100</f>
      </c>
      <c t="s">
        <v>33</v>
      </c>
    </row>
    <row r="150" spans="1:5" ht="12.75">
      <c r="A150" s="36" t="s">
        <v>67</v>
      </c>
      <c r="E150" s="37" t="s">
        <v>63</v>
      </c>
    </row>
    <row r="151" spans="1:5" ht="12.75">
      <c r="A151" s="38" t="s">
        <v>68</v>
      </c>
      <c r="E151" s="39" t="s">
        <v>2126</v>
      </c>
    </row>
    <row r="152" spans="1:5" ht="12.75">
      <c r="A152" t="s">
        <v>70</v>
      </c>
      <c r="E152" s="37" t="s">
        <v>982</v>
      </c>
    </row>
    <row r="153" spans="1:16" ht="12.75">
      <c r="A153" s="26" t="s">
        <v>61</v>
      </c>
      <c s="31" t="s">
        <v>177</v>
      </c>
      <c s="31" t="s">
        <v>2127</v>
      </c>
      <c s="26" t="s">
        <v>63</v>
      </c>
      <c s="32" t="s">
        <v>2128</v>
      </c>
      <c s="33" t="s">
        <v>1166</v>
      </c>
      <c s="34">
        <v>3.29</v>
      </c>
      <c s="35">
        <v>0</v>
      </c>
      <c s="35">
        <f>ROUND(ROUND(H153,2)*ROUND(G153,3),2)</f>
      </c>
      <c s="33" t="s">
        <v>66</v>
      </c>
      <c r="O153">
        <f>(I153*21)/100</f>
      </c>
      <c t="s">
        <v>33</v>
      </c>
    </row>
    <row r="154" spans="1:5" ht="12.75">
      <c r="A154" s="36" t="s">
        <v>67</v>
      </c>
      <c r="E154" s="37" t="s">
        <v>63</v>
      </c>
    </row>
    <row r="155" spans="1:5" ht="25.5">
      <c r="A155" s="38" t="s">
        <v>68</v>
      </c>
      <c r="E155" s="39" t="s">
        <v>1000</v>
      </c>
    </row>
    <row r="156" spans="1:5" ht="12.75">
      <c r="A156" t="s">
        <v>70</v>
      </c>
      <c r="E156" s="37" t="s">
        <v>982</v>
      </c>
    </row>
    <row r="157" spans="1:16" ht="25.5">
      <c r="A157" s="26" t="s">
        <v>61</v>
      </c>
      <c s="31" t="s">
        <v>180</v>
      </c>
      <c s="31" t="s">
        <v>1174</v>
      </c>
      <c s="26" t="s">
        <v>63</v>
      </c>
      <c s="32" t="s">
        <v>1175</v>
      </c>
      <c s="33" t="s">
        <v>81</v>
      </c>
      <c s="34">
        <v>1098</v>
      </c>
      <c s="35">
        <v>0</v>
      </c>
      <c s="35">
        <f>ROUND(ROUND(H157,2)*ROUND(G157,3),2)</f>
      </c>
      <c s="33" t="s">
        <v>66</v>
      </c>
      <c r="O157">
        <f>(I157*21)/100</f>
      </c>
      <c t="s">
        <v>33</v>
      </c>
    </row>
    <row r="158" spans="1:5" ht="12.75">
      <c r="A158" s="36" t="s">
        <v>67</v>
      </c>
      <c r="E158" s="37" t="s">
        <v>63</v>
      </c>
    </row>
    <row r="159" spans="1:5" ht="12.75">
      <c r="A159" s="38" t="s">
        <v>68</v>
      </c>
      <c r="E159" s="39" t="s">
        <v>1176</v>
      </c>
    </row>
    <row r="160" spans="1:5" ht="12.75">
      <c r="A160" t="s">
        <v>70</v>
      </c>
      <c r="E160" s="37" t="s">
        <v>982</v>
      </c>
    </row>
    <row r="161" spans="1:16" ht="25.5">
      <c r="A161" s="26" t="s">
        <v>61</v>
      </c>
      <c s="31" t="s">
        <v>184</v>
      </c>
      <c s="31" t="s">
        <v>2129</v>
      </c>
      <c s="26" t="s">
        <v>63</v>
      </c>
      <c s="32" t="s">
        <v>2130</v>
      </c>
      <c s="33" t="s">
        <v>81</v>
      </c>
      <c s="34">
        <v>3824</v>
      </c>
      <c s="35">
        <v>0</v>
      </c>
      <c s="35">
        <f>ROUND(ROUND(H161,2)*ROUND(G161,3),2)</f>
      </c>
      <c s="33" t="s">
        <v>66</v>
      </c>
      <c r="O161">
        <f>(I161*21)/100</f>
      </c>
      <c t="s">
        <v>33</v>
      </c>
    </row>
    <row r="162" spans="1:5" ht="12.75">
      <c r="A162" s="36" t="s">
        <v>67</v>
      </c>
      <c r="E162" s="37" t="s">
        <v>63</v>
      </c>
    </row>
    <row r="163" spans="1:5" ht="12.75">
      <c r="A163" s="38" t="s">
        <v>68</v>
      </c>
      <c r="E163" s="39" t="s">
        <v>2131</v>
      </c>
    </row>
    <row r="164" spans="1:5" ht="12.75">
      <c r="A164" t="s">
        <v>70</v>
      </c>
      <c r="E164" s="37" t="s">
        <v>982</v>
      </c>
    </row>
    <row r="165" spans="1:16" ht="12.75">
      <c r="A165" s="26" t="s">
        <v>61</v>
      </c>
      <c s="31" t="s">
        <v>188</v>
      </c>
      <c s="31" t="s">
        <v>2132</v>
      </c>
      <c s="26" t="s">
        <v>63</v>
      </c>
      <c s="32" t="s">
        <v>2133</v>
      </c>
      <c s="33" t="s">
        <v>1166</v>
      </c>
      <c s="34">
        <v>105.59</v>
      </c>
      <c s="35">
        <v>0</v>
      </c>
      <c s="35">
        <f>ROUND(ROUND(H165,2)*ROUND(G165,3),2)</f>
      </c>
      <c s="33" t="s">
        <v>66</v>
      </c>
      <c r="O165">
        <f>(I165*21)/100</f>
      </c>
      <c t="s">
        <v>33</v>
      </c>
    </row>
    <row r="166" spans="1:5" ht="12.75">
      <c r="A166" s="36" t="s">
        <v>67</v>
      </c>
      <c r="E166" s="37" t="s">
        <v>63</v>
      </c>
    </row>
    <row r="167" spans="1:5" ht="12.75">
      <c r="A167" s="38" t="s">
        <v>68</v>
      </c>
      <c r="E167" s="39" t="s">
        <v>2134</v>
      </c>
    </row>
    <row r="168" spans="1:5" ht="12.75">
      <c r="A168" t="s">
        <v>70</v>
      </c>
      <c r="E168" s="37" t="s">
        <v>982</v>
      </c>
    </row>
    <row r="169" spans="1:16" ht="12.75">
      <c r="A169" s="26" t="s">
        <v>61</v>
      </c>
      <c s="31" t="s">
        <v>191</v>
      </c>
      <c s="31" t="s">
        <v>2135</v>
      </c>
      <c s="26" t="s">
        <v>63</v>
      </c>
      <c s="32" t="s">
        <v>2136</v>
      </c>
      <c s="33" t="s">
        <v>81</v>
      </c>
      <c s="34">
        <v>2200</v>
      </c>
      <c s="35">
        <v>0</v>
      </c>
      <c s="35">
        <f>ROUND(ROUND(H169,2)*ROUND(G169,3),2)</f>
      </c>
      <c s="33" t="s">
        <v>66</v>
      </c>
      <c r="O169">
        <f>(I169*21)/100</f>
      </c>
      <c t="s">
        <v>33</v>
      </c>
    </row>
    <row r="170" spans="1:5" ht="12.75">
      <c r="A170" s="36" t="s">
        <v>67</v>
      </c>
      <c r="E170" s="37" t="s">
        <v>63</v>
      </c>
    </row>
    <row r="171" spans="1:5" ht="12.75">
      <c r="A171" s="38" t="s">
        <v>68</v>
      </c>
      <c r="E171" s="39" t="s">
        <v>2137</v>
      </c>
    </row>
    <row r="172" spans="1:5" ht="12.75">
      <c r="A172" t="s">
        <v>70</v>
      </c>
      <c r="E172" s="37" t="s">
        <v>982</v>
      </c>
    </row>
    <row r="173" spans="1:16" ht="12.75">
      <c r="A173" s="26" t="s">
        <v>61</v>
      </c>
      <c s="31" t="s">
        <v>194</v>
      </c>
      <c s="31" t="s">
        <v>2138</v>
      </c>
      <c s="26" t="s">
        <v>63</v>
      </c>
      <c s="32" t="s">
        <v>2139</v>
      </c>
      <c s="33" t="s">
        <v>81</v>
      </c>
      <c s="34">
        <v>1790</v>
      </c>
      <c s="35">
        <v>0</v>
      </c>
      <c s="35">
        <f>ROUND(ROUND(H173,2)*ROUND(G173,3),2)</f>
      </c>
      <c s="33" t="s">
        <v>66</v>
      </c>
      <c r="O173">
        <f>(I173*21)/100</f>
      </c>
      <c t="s">
        <v>33</v>
      </c>
    </row>
    <row r="174" spans="1:5" ht="12.75">
      <c r="A174" s="36" t="s">
        <v>67</v>
      </c>
      <c r="E174" s="37" t="s">
        <v>63</v>
      </c>
    </row>
    <row r="175" spans="1:5" ht="12.75">
      <c r="A175" s="38" t="s">
        <v>68</v>
      </c>
      <c r="E175" s="39" t="s">
        <v>2140</v>
      </c>
    </row>
    <row r="176" spans="1:5" ht="12.75">
      <c r="A176" t="s">
        <v>70</v>
      </c>
      <c r="E176" s="37" t="s">
        <v>982</v>
      </c>
    </row>
    <row r="177" spans="1:16" ht="12.75">
      <c r="A177" s="26" t="s">
        <v>61</v>
      </c>
      <c s="31" t="s">
        <v>198</v>
      </c>
      <c s="31" t="s">
        <v>2141</v>
      </c>
      <c s="26" t="s">
        <v>63</v>
      </c>
      <c s="32" t="s">
        <v>2142</v>
      </c>
      <c s="33" t="s">
        <v>85</v>
      </c>
      <c s="34">
        <v>5</v>
      </c>
      <c s="35">
        <v>0</v>
      </c>
      <c s="35">
        <f>ROUND(ROUND(H177,2)*ROUND(G177,3),2)</f>
      </c>
      <c s="33" t="s">
        <v>66</v>
      </c>
      <c r="O177">
        <f>(I177*21)/100</f>
      </c>
      <c t="s">
        <v>33</v>
      </c>
    </row>
    <row r="178" spans="1:5" ht="12.75">
      <c r="A178" s="36" t="s">
        <v>67</v>
      </c>
      <c r="E178" s="37" t="s">
        <v>63</v>
      </c>
    </row>
    <row r="179" spans="1:5" ht="25.5">
      <c r="A179" s="38" t="s">
        <v>68</v>
      </c>
      <c r="E179" s="39" t="s">
        <v>1000</v>
      </c>
    </row>
    <row r="180" spans="1:5" ht="12.75">
      <c r="A180" t="s">
        <v>70</v>
      </c>
      <c r="E180" s="37" t="s">
        <v>982</v>
      </c>
    </row>
    <row r="181" spans="1:16" ht="12.75">
      <c r="A181" s="26" t="s">
        <v>61</v>
      </c>
      <c s="31" t="s">
        <v>202</v>
      </c>
      <c s="31" t="s">
        <v>1272</v>
      </c>
      <c s="26" t="s">
        <v>63</v>
      </c>
      <c s="32" t="s">
        <v>1273</v>
      </c>
      <c s="33" t="s">
        <v>85</v>
      </c>
      <c s="34">
        <v>32</v>
      </c>
      <c s="35">
        <v>0</v>
      </c>
      <c s="35">
        <f>ROUND(ROUND(H181,2)*ROUND(G181,3),2)</f>
      </c>
      <c s="33" t="s">
        <v>66</v>
      </c>
      <c r="O181">
        <f>(I181*21)/100</f>
      </c>
      <c t="s">
        <v>33</v>
      </c>
    </row>
    <row r="182" spans="1:5" ht="12.75">
      <c r="A182" s="36" t="s">
        <v>67</v>
      </c>
      <c r="E182" s="37" t="s">
        <v>63</v>
      </c>
    </row>
    <row r="183" spans="1:5" ht="12.75">
      <c r="A183" s="38" t="s">
        <v>68</v>
      </c>
      <c r="E183" s="39" t="s">
        <v>2143</v>
      </c>
    </row>
    <row r="184" spans="1:5" ht="12.75">
      <c r="A184" t="s">
        <v>70</v>
      </c>
      <c r="E184" s="37" t="s">
        <v>982</v>
      </c>
    </row>
    <row r="185" spans="1:16" ht="12.75">
      <c r="A185" s="26" t="s">
        <v>61</v>
      </c>
      <c s="31" t="s">
        <v>206</v>
      </c>
      <c s="31" t="s">
        <v>1275</v>
      </c>
      <c s="26" t="s">
        <v>63</v>
      </c>
      <c s="32" t="s">
        <v>1276</v>
      </c>
      <c s="33" t="s">
        <v>85</v>
      </c>
      <c s="34">
        <v>32</v>
      </c>
      <c s="35">
        <v>0</v>
      </c>
      <c s="35">
        <f>ROUND(ROUND(H185,2)*ROUND(G185,3),2)</f>
      </c>
      <c s="33" t="s">
        <v>66</v>
      </c>
      <c r="O185">
        <f>(I185*21)/100</f>
      </c>
      <c t="s">
        <v>33</v>
      </c>
    </row>
    <row r="186" spans="1:5" ht="12.75">
      <c r="A186" s="36" t="s">
        <v>67</v>
      </c>
      <c r="E186" s="37" t="s">
        <v>63</v>
      </c>
    </row>
    <row r="187" spans="1:5" ht="12.75">
      <c r="A187" s="38" t="s">
        <v>68</v>
      </c>
      <c r="E187" s="39" t="s">
        <v>2143</v>
      </c>
    </row>
    <row r="188" spans="1:5" ht="12.75">
      <c r="A188" t="s">
        <v>70</v>
      </c>
      <c r="E188" s="37" t="s">
        <v>982</v>
      </c>
    </row>
    <row r="189" spans="1:16" ht="12.75">
      <c r="A189" s="26" t="s">
        <v>61</v>
      </c>
      <c s="31" t="s">
        <v>210</v>
      </c>
      <c s="31" t="s">
        <v>1277</v>
      </c>
      <c s="26" t="s">
        <v>63</v>
      </c>
      <c s="32" t="s">
        <v>1278</v>
      </c>
      <c s="33" t="s">
        <v>85</v>
      </c>
      <c s="34">
        <v>4</v>
      </c>
      <c s="35">
        <v>0</v>
      </c>
      <c s="35">
        <f>ROUND(ROUND(H189,2)*ROUND(G189,3),2)</f>
      </c>
      <c s="33" t="s">
        <v>66</v>
      </c>
      <c r="O189">
        <f>(I189*21)/100</f>
      </c>
      <c t="s">
        <v>33</v>
      </c>
    </row>
    <row r="190" spans="1:5" ht="12.75">
      <c r="A190" s="36" t="s">
        <v>67</v>
      </c>
      <c r="E190" s="37" t="s">
        <v>63</v>
      </c>
    </row>
    <row r="191" spans="1:5" ht="12.75">
      <c r="A191" s="38" t="s">
        <v>68</v>
      </c>
      <c r="E191" s="39" t="s">
        <v>1323</v>
      </c>
    </row>
    <row r="192" spans="1:5" ht="12.75">
      <c r="A192" t="s">
        <v>70</v>
      </c>
      <c r="E192" s="37" t="s">
        <v>982</v>
      </c>
    </row>
    <row r="193" spans="1:16" ht="12.75">
      <c r="A193" s="26" t="s">
        <v>61</v>
      </c>
      <c s="31" t="s">
        <v>214</v>
      </c>
      <c s="31" t="s">
        <v>1280</v>
      </c>
      <c s="26" t="s">
        <v>63</v>
      </c>
      <c s="32" t="s">
        <v>1281</v>
      </c>
      <c s="33" t="s">
        <v>85</v>
      </c>
      <c s="34">
        <v>4</v>
      </c>
      <c s="35">
        <v>0</v>
      </c>
      <c s="35">
        <f>ROUND(ROUND(H193,2)*ROUND(G193,3),2)</f>
      </c>
      <c s="33" t="s">
        <v>66</v>
      </c>
      <c r="O193">
        <f>(I193*21)/100</f>
      </c>
      <c t="s">
        <v>33</v>
      </c>
    </row>
    <row r="194" spans="1:5" ht="12.75">
      <c r="A194" s="36" t="s">
        <v>67</v>
      </c>
      <c r="E194" s="37" t="s">
        <v>63</v>
      </c>
    </row>
    <row r="195" spans="1:5" ht="12.75">
      <c r="A195" s="38" t="s">
        <v>68</v>
      </c>
      <c r="E195" s="39" t="s">
        <v>1323</v>
      </c>
    </row>
    <row r="196" spans="1:5" ht="12.75">
      <c r="A196" t="s">
        <v>70</v>
      </c>
      <c r="E196" s="37" t="s">
        <v>982</v>
      </c>
    </row>
    <row r="197" spans="1:16" ht="12.75">
      <c r="A197" s="26" t="s">
        <v>61</v>
      </c>
      <c s="31" t="s">
        <v>217</v>
      </c>
      <c s="31" t="s">
        <v>1282</v>
      </c>
      <c s="26" t="s">
        <v>63</v>
      </c>
      <c s="32" t="s">
        <v>1283</v>
      </c>
      <c s="33" t="s">
        <v>85</v>
      </c>
      <c s="34">
        <v>4</v>
      </c>
      <c s="35">
        <v>0</v>
      </c>
      <c s="35">
        <f>ROUND(ROUND(H197,2)*ROUND(G197,3),2)</f>
      </c>
      <c s="33" t="s">
        <v>66</v>
      </c>
      <c r="O197">
        <f>(I197*21)/100</f>
      </c>
      <c t="s">
        <v>33</v>
      </c>
    </row>
    <row r="198" spans="1:5" ht="12.75">
      <c r="A198" s="36" t="s">
        <v>67</v>
      </c>
      <c r="E198" s="37" t="s">
        <v>63</v>
      </c>
    </row>
    <row r="199" spans="1:5" ht="12.75">
      <c r="A199" s="38" t="s">
        <v>68</v>
      </c>
      <c r="E199" s="39" t="s">
        <v>1323</v>
      </c>
    </row>
    <row r="200" spans="1:5" ht="12.75">
      <c r="A200" t="s">
        <v>70</v>
      </c>
      <c r="E200" s="37" t="s">
        <v>982</v>
      </c>
    </row>
    <row r="201" spans="1:16" ht="12.75">
      <c r="A201" s="26" t="s">
        <v>61</v>
      </c>
      <c s="31" t="s">
        <v>220</v>
      </c>
      <c s="31" t="s">
        <v>1285</v>
      </c>
      <c s="26" t="s">
        <v>63</v>
      </c>
      <c s="32" t="s">
        <v>1286</v>
      </c>
      <c s="33" t="s">
        <v>85</v>
      </c>
      <c s="34">
        <v>4</v>
      </c>
      <c s="35">
        <v>0</v>
      </c>
      <c s="35">
        <f>ROUND(ROUND(H201,2)*ROUND(G201,3),2)</f>
      </c>
      <c s="33" t="s">
        <v>66</v>
      </c>
      <c r="O201">
        <f>(I201*21)/100</f>
      </c>
      <c t="s">
        <v>33</v>
      </c>
    </row>
    <row r="202" spans="1:5" ht="12.75">
      <c r="A202" s="36" t="s">
        <v>67</v>
      </c>
      <c r="E202" s="37" t="s">
        <v>63</v>
      </c>
    </row>
    <row r="203" spans="1:5" ht="12.75">
      <c r="A203" s="38" t="s">
        <v>68</v>
      </c>
      <c r="E203" s="39" t="s">
        <v>1323</v>
      </c>
    </row>
    <row r="204" spans="1:5" ht="12.75">
      <c r="A204" t="s">
        <v>70</v>
      </c>
      <c r="E204" s="37" t="s">
        <v>982</v>
      </c>
    </row>
    <row r="205" spans="1:16" ht="12.75">
      <c r="A205" s="26" t="s">
        <v>61</v>
      </c>
      <c s="31" t="s">
        <v>223</v>
      </c>
      <c s="31" t="s">
        <v>1287</v>
      </c>
      <c s="26" t="s">
        <v>63</v>
      </c>
      <c s="32" t="s">
        <v>1288</v>
      </c>
      <c s="33" t="s">
        <v>85</v>
      </c>
      <c s="34">
        <v>1</v>
      </c>
      <c s="35">
        <v>0</v>
      </c>
      <c s="35">
        <f>ROUND(ROUND(H205,2)*ROUND(G205,3),2)</f>
      </c>
      <c s="33" t="s">
        <v>66</v>
      </c>
      <c r="O205">
        <f>(I205*21)/100</f>
      </c>
      <c t="s">
        <v>33</v>
      </c>
    </row>
    <row r="206" spans="1:5" ht="12.75">
      <c r="A206" s="36" t="s">
        <v>67</v>
      </c>
      <c r="E206" s="37" t="s">
        <v>63</v>
      </c>
    </row>
    <row r="207" spans="1:5" ht="12.75">
      <c r="A207" s="38" t="s">
        <v>68</v>
      </c>
      <c r="E207" s="39" t="s">
        <v>1075</v>
      </c>
    </row>
    <row r="208" spans="1:5" ht="12.75">
      <c r="A208" t="s">
        <v>70</v>
      </c>
      <c r="E208" s="37" t="s">
        <v>982</v>
      </c>
    </row>
    <row r="209" spans="1:16" ht="12.75">
      <c r="A209" s="26" t="s">
        <v>61</v>
      </c>
      <c s="31" t="s">
        <v>226</v>
      </c>
      <c s="31" t="s">
        <v>1290</v>
      </c>
      <c s="26" t="s">
        <v>63</v>
      </c>
      <c s="32" t="s">
        <v>1291</v>
      </c>
      <c s="33" t="s">
        <v>85</v>
      </c>
      <c s="34">
        <v>1</v>
      </c>
      <c s="35">
        <v>0</v>
      </c>
      <c s="35">
        <f>ROUND(ROUND(H209,2)*ROUND(G209,3),2)</f>
      </c>
      <c s="33" t="s">
        <v>66</v>
      </c>
      <c r="O209">
        <f>(I209*21)/100</f>
      </c>
      <c t="s">
        <v>33</v>
      </c>
    </row>
    <row r="210" spans="1:5" ht="12.75">
      <c r="A210" s="36" t="s">
        <v>67</v>
      </c>
      <c r="E210" s="37" t="s">
        <v>63</v>
      </c>
    </row>
    <row r="211" spans="1:5" ht="12.75">
      <c r="A211" s="38" t="s">
        <v>68</v>
      </c>
      <c r="E211" s="39" t="s">
        <v>1075</v>
      </c>
    </row>
    <row r="212" spans="1:5" ht="12.75">
      <c r="A212" t="s">
        <v>70</v>
      </c>
      <c r="E212" s="37" t="s">
        <v>982</v>
      </c>
    </row>
    <row r="213" spans="1:16" ht="12.75">
      <c r="A213" s="26" t="s">
        <v>61</v>
      </c>
      <c s="31" t="s">
        <v>230</v>
      </c>
      <c s="31" t="s">
        <v>1292</v>
      </c>
      <c s="26" t="s">
        <v>63</v>
      </c>
      <c s="32" t="s">
        <v>1293</v>
      </c>
      <c s="33" t="s">
        <v>85</v>
      </c>
      <c s="34">
        <v>32</v>
      </c>
      <c s="35">
        <v>0</v>
      </c>
      <c s="35">
        <f>ROUND(ROUND(H213,2)*ROUND(G213,3),2)</f>
      </c>
      <c s="33" t="s">
        <v>66</v>
      </c>
      <c r="O213">
        <f>(I213*21)/100</f>
      </c>
      <c t="s">
        <v>33</v>
      </c>
    </row>
    <row r="214" spans="1:5" ht="12.75">
      <c r="A214" s="36" t="s">
        <v>67</v>
      </c>
      <c r="E214" s="37" t="s">
        <v>63</v>
      </c>
    </row>
    <row r="215" spans="1:5" ht="12.75">
      <c r="A215" s="38" t="s">
        <v>68</v>
      </c>
      <c r="E215" s="39" t="s">
        <v>2143</v>
      </c>
    </row>
    <row r="216" spans="1:5" ht="12.75">
      <c r="A216" t="s">
        <v>70</v>
      </c>
      <c r="E216" s="37" t="s">
        <v>982</v>
      </c>
    </row>
    <row r="217" spans="1:16" ht="12.75">
      <c r="A217" s="26" t="s">
        <v>61</v>
      </c>
      <c s="31" t="s">
        <v>234</v>
      </c>
      <c s="31" t="s">
        <v>1295</v>
      </c>
      <c s="26" t="s">
        <v>63</v>
      </c>
      <c s="32" t="s">
        <v>1296</v>
      </c>
      <c s="33" t="s">
        <v>85</v>
      </c>
      <c s="34">
        <v>32</v>
      </c>
      <c s="35">
        <v>0</v>
      </c>
      <c s="35">
        <f>ROUND(ROUND(H217,2)*ROUND(G217,3),2)</f>
      </c>
      <c s="33" t="s">
        <v>66</v>
      </c>
      <c r="O217">
        <f>(I217*21)/100</f>
      </c>
      <c t="s">
        <v>33</v>
      </c>
    </row>
    <row r="218" spans="1:5" ht="12.75">
      <c r="A218" s="36" t="s">
        <v>67</v>
      </c>
      <c r="E218" s="37" t="s">
        <v>63</v>
      </c>
    </row>
    <row r="219" spans="1:5" ht="12.75">
      <c r="A219" s="38" t="s">
        <v>68</v>
      </c>
      <c r="E219" s="39" t="s">
        <v>2143</v>
      </c>
    </row>
    <row r="220" spans="1:5" ht="12.75">
      <c r="A220" t="s">
        <v>70</v>
      </c>
      <c r="E220" s="37" t="s">
        <v>982</v>
      </c>
    </row>
    <row r="221" spans="1:16" ht="12.75">
      <c r="A221" s="26" t="s">
        <v>61</v>
      </c>
      <c s="31" t="s">
        <v>238</v>
      </c>
      <c s="31" t="s">
        <v>1298</v>
      </c>
      <c s="26" t="s">
        <v>63</v>
      </c>
      <c s="32" t="s">
        <v>1299</v>
      </c>
      <c s="33" t="s">
        <v>85</v>
      </c>
      <c s="34">
        <v>320</v>
      </c>
      <c s="35">
        <v>0</v>
      </c>
      <c s="35">
        <f>ROUND(ROUND(H221,2)*ROUND(G221,3),2)</f>
      </c>
      <c s="33" t="s">
        <v>66</v>
      </c>
      <c r="O221">
        <f>(I221*21)/100</f>
      </c>
      <c t="s">
        <v>33</v>
      </c>
    </row>
    <row r="222" spans="1:5" ht="12.75">
      <c r="A222" s="36" t="s">
        <v>67</v>
      </c>
      <c r="E222" s="37" t="s">
        <v>63</v>
      </c>
    </row>
    <row r="223" spans="1:5" ht="12.75">
      <c r="A223" s="38" t="s">
        <v>68</v>
      </c>
      <c r="E223" s="39" t="s">
        <v>2144</v>
      </c>
    </row>
    <row r="224" spans="1:5" ht="12.75">
      <c r="A224" t="s">
        <v>70</v>
      </c>
      <c r="E224" s="37" t="s">
        <v>982</v>
      </c>
    </row>
    <row r="225" spans="1:16" ht="12.75">
      <c r="A225" s="26" t="s">
        <v>61</v>
      </c>
      <c s="31" t="s">
        <v>242</v>
      </c>
      <c s="31" t="s">
        <v>1301</v>
      </c>
      <c s="26" t="s">
        <v>63</v>
      </c>
      <c s="32" t="s">
        <v>1302</v>
      </c>
      <c s="33" t="s">
        <v>85</v>
      </c>
      <c s="34">
        <v>320</v>
      </c>
      <c s="35">
        <v>0</v>
      </c>
      <c s="35">
        <f>ROUND(ROUND(H225,2)*ROUND(G225,3),2)</f>
      </c>
      <c s="33" t="s">
        <v>66</v>
      </c>
      <c r="O225">
        <f>(I225*21)/100</f>
      </c>
      <c t="s">
        <v>33</v>
      </c>
    </row>
    <row r="226" spans="1:5" ht="12.75">
      <c r="A226" s="36" t="s">
        <v>67</v>
      </c>
      <c r="E226" s="37" t="s">
        <v>63</v>
      </c>
    </row>
    <row r="227" spans="1:5" ht="12.75">
      <c r="A227" s="38" t="s">
        <v>68</v>
      </c>
      <c r="E227" s="39" t="s">
        <v>2145</v>
      </c>
    </row>
    <row r="228" spans="1:5" ht="12.75">
      <c r="A228" t="s">
        <v>70</v>
      </c>
      <c r="E228" s="37" t="s">
        <v>982</v>
      </c>
    </row>
    <row r="229" spans="1:16" ht="12.75">
      <c r="A229" s="26" t="s">
        <v>61</v>
      </c>
      <c s="31" t="s">
        <v>247</v>
      </c>
      <c s="31" t="s">
        <v>1304</v>
      </c>
      <c s="26" t="s">
        <v>63</v>
      </c>
      <c s="32" t="s">
        <v>1305</v>
      </c>
      <c s="33" t="s">
        <v>85</v>
      </c>
      <c s="34">
        <v>12</v>
      </c>
      <c s="35">
        <v>0</v>
      </c>
      <c s="35">
        <f>ROUND(ROUND(H229,2)*ROUND(G229,3),2)</f>
      </c>
      <c s="33" t="s">
        <v>66</v>
      </c>
      <c r="O229">
        <f>(I229*21)/100</f>
      </c>
      <c t="s">
        <v>33</v>
      </c>
    </row>
    <row r="230" spans="1:5" ht="12.75">
      <c r="A230" s="36" t="s">
        <v>67</v>
      </c>
      <c r="E230" s="37" t="s">
        <v>63</v>
      </c>
    </row>
    <row r="231" spans="1:5" ht="12.75">
      <c r="A231" s="38" t="s">
        <v>68</v>
      </c>
      <c r="E231" s="39" t="s">
        <v>1142</v>
      </c>
    </row>
    <row r="232" spans="1:5" ht="12.75">
      <c r="A232" t="s">
        <v>70</v>
      </c>
      <c r="E232" s="37" t="s">
        <v>982</v>
      </c>
    </row>
    <row r="233" spans="1:16" ht="12.75">
      <c r="A233" s="26" t="s">
        <v>61</v>
      </c>
      <c s="31" t="s">
        <v>251</v>
      </c>
      <c s="31" t="s">
        <v>2146</v>
      </c>
      <c s="26" t="s">
        <v>63</v>
      </c>
      <c s="32" t="s">
        <v>2147</v>
      </c>
      <c s="33" t="s">
        <v>85</v>
      </c>
      <c s="34">
        <v>7</v>
      </c>
      <c s="35">
        <v>0</v>
      </c>
      <c s="35">
        <f>ROUND(ROUND(H233,2)*ROUND(G233,3),2)</f>
      </c>
      <c s="33" t="s">
        <v>66</v>
      </c>
      <c r="O233">
        <f>(I233*21)/100</f>
      </c>
      <c t="s">
        <v>33</v>
      </c>
    </row>
    <row r="234" spans="1:5" ht="12.75">
      <c r="A234" s="36" t="s">
        <v>67</v>
      </c>
      <c r="E234" s="37" t="s">
        <v>63</v>
      </c>
    </row>
    <row r="235" spans="1:5" ht="25.5">
      <c r="A235" s="38" t="s">
        <v>68</v>
      </c>
      <c r="E235" s="39" t="s">
        <v>1000</v>
      </c>
    </row>
    <row r="236" spans="1:5" ht="12.75">
      <c r="A236" t="s">
        <v>70</v>
      </c>
      <c r="E236" s="37" t="s">
        <v>982</v>
      </c>
    </row>
    <row r="237" spans="1:16" ht="12.75">
      <c r="A237" s="26" t="s">
        <v>61</v>
      </c>
      <c s="31" t="s">
        <v>255</v>
      </c>
      <c s="31" t="s">
        <v>1307</v>
      </c>
      <c s="26" t="s">
        <v>63</v>
      </c>
      <c s="32" t="s">
        <v>1308</v>
      </c>
      <c s="33" t="s">
        <v>85</v>
      </c>
      <c s="34">
        <v>1</v>
      </c>
      <c s="35">
        <v>0</v>
      </c>
      <c s="35">
        <f>ROUND(ROUND(H237,2)*ROUND(G237,3),2)</f>
      </c>
      <c s="33" t="s">
        <v>66</v>
      </c>
      <c r="O237">
        <f>(I237*21)/100</f>
      </c>
      <c t="s">
        <v>33</v>
      </c>
    </row>
    <row r="238" spans="1:5" ht="12.75">
      <c r="A238" s="36" t="s">
        <v>67</v>
      </c>
      <c r="E238" s="37" t="s">
        <v>63</v>
      </c>
    </row>
    <row r="239" spans="1:5" ht="12.75">
      <c r="A239" s="38" t="s">
        <v>68</v>
      </c>
      <c r="E239" s="39" t="s">
        <v>1075</v>
      </c>
    </row>
    <row r="240" spans="1:5" ht="12.75">
      <c r="A240" t="s">
        <v>70</v>
      </c>
      <c r="E240" s="37" t="s">
        <v>982</v>
      </c>
    </row>
    <row r="241" spans="1:16" ht="12.75">
      <c r="A241" s="26" t="s">
        <v>61</v>
      </c>
      <c s="31" t="s">
        <v>259</v>
      </c>
      <c s="31" t="s">
        <v>2148</v>
      </c>
      <c s="26" t="s">
        <v>63</v>
      </c>
      <c s="32" t="s">
        <v>2149</v>
      </c>
      <c s="33" t="s">
        <v>85</v>
      </c>
      <c s="34">
        <v>3</v>
      </c>
      <c s="35">
        <v>0</v>
      </c>
      <c s="35">
        <f>ROUND(ROUND(H241,2)*ROUND(G241,3),2)</f>
      </c>
      <c s="33" t="s">
        <v>66</v>
      </c>
      <c r="O241">
        <f>(I241*21)/100</f>
      </c>
      <c t="s">
        <v>33</v>
      </c>
    </row>
    <row r="242" spans="1:5" ht="12.75">
      <c r="A242" s="36" t="s">
        <v>67</v>
      </c>
      <c r="E242" s="37" t="s">
        <v>63</v>
      </c>
    </row>
    <row r="243" spans="1:5" ht="12.75">
      <c r="A243" s="38" t="s">
        <v>68</v>
      </c>
      <c r="E243" s="39" t="s">
        <v>1348</v>
      </c>
    </row>
    <row r="244" spans="1:5" ht="12.75">
      <c r="A244" t="s">
        <v>70</v>
      </c>
      <c r="E244" s="37" t="s">
        <v>982</v>
      </c>
    </row>
    <row r="245" spans="1:16" ht="12.75">
      <c r="A245" s="26" t="s">
        <v>61</v>
      </c>
      <c s="31" t="s">
        <v>263</v>
      </c>
      <c s="31" t="s">
        <v>1315</v>
      </c>
      <c s="26" t="s">
        <v>63</v>
      </c>
      <c s="32" t="s">
        <v>1316</v>
      </c>
      <c s="33" t="s">
        <v>85</v>
      </c>
      <c s="34">
        <v>47</v>
      </c>
      <c s="35">
        <v>0</v>
      </c>
      <c s="35">
        <f>ROUND(ROUND(H245,2)*ROUND(G245,3),2)</f>
      </c>
      <c s="33" t="s">
        <v>66</v>
      </c>
      <c r="O245">
        <f>(I245*21)/100</f>
      </c>
      <c t="s">
        <v>33</v>
      </c>
    </row>
    <row r="246" spans="1:5" ht="12.75">
      <c r="A246" s="36" t="s">
        <v>67</v>
      </c>
      <c r="E246" s="37" t="s">
        <v>63</v>
      </c>
    </row>
    <row r="247" spans="1:5" ht="12.75">
      <c r="A247" s="38" t="s">
        <v>68</v>
      </c>
      <c r="E247" s="39" t="s">
        <v>2030</v>
      </c>
    </row>
    <row r="248" spans="1:5" ht="12.75">
      <c r="A248" t="s">
        <v>70</v>
      </c>
      <c r="E248" s="37" t="s">
        <v>982</v>
      </c>
    </row>
    <row r="249" spans="1:16" ht="12.75">
      <c r="A249" s="26" t="s">
        <v>61</v>
      </c>
      <c s="31" t="s">
        <v>267</v>
      </c>
      <c s="31" t="s">
        <v>1318</v>
      </c>
      <c s="26" t="s">
        <v>63</v>
      </c>
      <c s="32" t="s">
        <v>1319</v>
      </c>
      <c s="33" t="s">
        <v>85</v>
      </c>
      <c s="34">
        <v>47</v>
      </c>
      <c s="35">
        <v>0</v>
      </c>
      <c s="35">
        <f>ROUND(ROUND(H249,2)*ROUND(G249,3),2)</f>
      </c>
      <c s="33" t="s">
        <v>66</v>
      </c>
      <c r="O249">
        <f>(I249*21)/100</f>
      </c>
      <c t="s">
        <v>33</v>
      </c>
    </row>
    <row r="250" spans="1:5" ht="12.75">
      <c r="A250" s="36" t="s">
        <v>67</v>
      </c>
      <c r="E250" s="37" t="s">
        <v>63</v>
      </c>
    </row>
    <row r="251" spans="1:5" ht="12.75">
      <c r="A251" s="38" t="s">
        <v>68</v>
      </c>
      <c r="E251" s="39" t="s">
        <v>2030</v>
      </c>
    </row>
    <row r="252" spans="1:5" ht="12.75">
      <c r="A252" t="s">
        <v>70</v>
      </c>
      <c r="E252" s="37" t="s">
        <v>982</v>
      </c>
    </row>
    <row r="253" spans="1:16" ht="12.75">
      <c r="A253" s="26" t="s">
        <v>61</v>
      </c>
      <c s="31" t="s">
        <v>271</v>
      </c>
      <c s="31" t="s">
        <v>1321</v>
      </c>
      <c s="26" t="s">
        <v>63</v>
      </c>
      <c s="32" t="s">
        <v>1322</v>
      </c>
      <c s="33" t="s">
        <v>85</v>
      </c>
      <c s="34">
        <v>3</v>
      </c>
      <c s="35">
        <v>0</v>
      </c>
      <c s="35">
        <f>ROUND(ROUND(H253,2)*ROUND(G253,3),2)</f>
      </c>
      <c s="33" t="s">
        <v>66</v>
      </c>
      <c r="O253">
        <f>(I253*21)/100</f>
      </c>
      <c t="s">
        <v>33</v>
      </c>
    </row>
    <row r="254" spans="1:5" ht="12.75">
      <c r="A254" s="36" t="s">
        <v>67</v>
      </c>
      <c r="E254" s="37" t="s">
        <v>63</v>
      </c>
    </row>
    <row r="255" spans="1:5" ht="12.75">
      <c r="A255" s="38" t="s">
        <v>68</v>
      </c>
      <c r="E255" s="39" t="s">
        <v>1323</v>
      </c>
    </row>
    <row r="256" spans="1:5" ht="12.75">
      <c r="A256" t="s">
        <v>70</v>
      </c>
      <c r="E256" s="37" t="s">
        <v>982</v>
      </c>
    </row>
    <row r="257" spans="1:16" ht="12.75">
      <c r="A257" s="26" t="s">
        <v>61</v>
      </c>
      <c s="31" t="s">
        <v>274</v>
      </c>
      <c s="31" t="s">
        <v>1324</v>
      </c>
      <c s="26" t="s">
        <v>63</v>
      </c>
      <c s="32" t="s">
        <v>1325</v>
      </c>
      <c s="33" t="s">
        <v>85</v>
      </c>
      <c s="34">
        <v>3</v>
      </c>
      <c s="35">
        <v>0</v>
      </c>
      <c s="35">
        <f>ROUND(ROUND(H257,2)*ROUND(G257,3),2)</f>
      </c>
      <c s="33" t="s">
        <v>66</v>
      </c>
      <c r="O257">
        <f>(I257*21)/100</f>
      </c>
      <c t="s">
        <v>33</v>
      </c>
    </row>
    <row r="258" spans="1:5" ht="12.75">
      <c r="A258" s="36" t="s">
        <v>67</v>
      </c>
      <c r="E258" s="37" t="s">
        <v>63</v>
      </c>
    </row>
    <row r="259" spans="1:5" ht="12.75">
      <c r="A259" s="38" t="s">
        <v>68</v>
      </c>
      <c r="E259" s="39" t="s">
        <v>1323</v>
      </c>
    </row>
    <row r="260" spans="1:5" ht="12.75">
      <c r="A260" t="s">
        <v>70</v>
      </c>
      <c r="E260" s="37" t="s">
        <v>982</v>
      </c>
    </row>
    <row r="261" spans="1:16" ht="12.75">
      <c r="A261" s="26" t="s">
        <v>61</v>
      </c>
      <c s="31" t="s">
        <v>278</v>
      </c>
      <c s="31" t="s">
        <v>2150</v>
      </c>
      <c s="26" t="s">
        <v>63</v>
      </c>
      <c s="32" t="s">
        <v>2151</v>
      </c>
      <c s="33" t="s">
        <v>85</v>
      </c>
      <c s="34">
        <v>14</v>
      </c>
      <c s="35">
        <v>0</v>
      </c>
      <c s="35">
        <f>ROUND(ROUND(H261,2)*ROUND(G261,3),2)</f>
      </c>
      <c s="33" t="s">
        <v>66</v>
      </c>
      <c r="O261">
        <f>(I261*21)/100</f>
      </c>
      <c t="s">
        <v>33</v>
      </c>
    </row>
    <row r="262" spans="1:5" ht="12.75">
      <c r="A262" s="36" t="s">
        <v>67</v>
      </c>
      <c r="E262" s="37" t="s">
        <v>63</v>
      </c>
    </row>
    <row r="263" spans="1:5" ht="25.5">
      <c r="A263" s="38" t="s">
        <v>68</v>
      </c>
      <c r="E263" s="39" t="s">
        <v>1000</v>
      </c>
    </row>
    <row r="264" spans="1:5" ht="12.75">
      <c r="A264" t="s">
        <v>70</v>
      </c>
      <c r="E264" s="37" t="s">
        <v>982</v>
      </c>
    </row>
    <row r="265" spans="1:16" ht="12.75">
      <c r="A265" s="26" t="s">
        <v>61</v>
      </c>
      <c s="31" t="s">
        <v>282</v>
      </c>
      <c s="31" t="s">
        <v>2152</v>
      </c>
      <c s="26" t="s">
        <v>63</v>
      </c>
      <c s="32" t="s">
        <v>2153</v>
      </c>
      <c s="33" t="s">
        <v>85</v>
      </c>
      <c s="34">
        <v>14</v>
      </c>
      <c s="35">
        <v>0</v>
      </c>
      <c s="35">
        <f>ROUND(ROUND(H265,2)*ROUND(G265,3),2)</f>
      </c>
      <c s="33" t="s">
        <v>66</v>
      </c>
      <c r="O265">
        <f>(I265*21)/100</f>
      </c>
      <c t="s">
        <v>33</v>
      </c>
    </row>
    <row r="266" spans="1:5" ht="12.75">
      <c r="A266" s="36" t="s">
        <v>67</v>
      </c>
      <c r="E266" s="37" t="s">
        <v>63</v>
      </c>
    </row>
    <row r="267" spans="1:5" ht="25.5">
      <c r="A267" s="38" t="s">
        <v>68</v>
      </c>
      <c r="E267" s="39" t="s">
        <v>1000</v>
      </c>
    </row>
    <row r="268" spans="1:5" ht="12.75">
      <c r="A268" t="s">
        <v>70</v>
      </c>
      <c r="E268" s="37" t="s">
        <v>982</v>
      </c>
    </row>
    <row r="269" spans="1:16" ht="12.75">
      <c r="A269" s="26" t="s">
        <v>61</v>
      </c>
      <c s="31" t="s">
        <v>286</v>
      </c>
      <c s="31" t="s">
        <v>1326</v>
      </c>
      <c s="26" t="s">
        <v>63</v>
      </c>
      <c s="32" t="s">
        <v>1327</v>
      </c>
      <c s="33" t="s">
        <v>1328</v>
      </c>
      <c s="34">
        <v>132</v>
      </c>
      <c s="35">
        <v>0</v>
      </c>
      <c s="35">
        <f>ROUND(ROUND(H269,2)*ROUND(G269,3),2)</f>
      </c>
      <c s="33" t="s">
        <v>66</v>
      </c>
      <c r="O269">
        <f>(I269*21)/100</f>
      </c>
      <c t="s">
        <v>33</v>
      </c>
    </row>
    <row r="270" spans="1:5" ht="12.75">
      <c r="A270" s="36" t="s">
        <v>67</v>
      </c>
      <c r="E270" s="37" t="s">
        <v>63</v>
      </c>
    </row>
    <row r="271" spans="1:5" ht="12.75">
      <c r="A271" s="38" t="s">
        <v>68</v>
      </c>
      <c r="E271" s="39" t="s">
        <v>2154</v>
      </c>
    </row>
    <row r="272" spans="1:5" ht="12.75">
      <c r="A272" t="s">
        <v>70</v>
      </c>
      <c r="E272" s="37" t="s">
        <v>982</v>
      </c>
    </row>
    <row r="273" spans="1:16" ht="25.5">
      <c r="A273" s="26" t="s">
        <v>61</v>
      </c>
      <c s="31" t="s">
        <v>290</v>
      </c>
      <c s="31" t="s">
        <v>1330</v>
      </c>
      <c s="26" t="s">
        <v>63</v>
      </c>
      <c s="32" t="s">
        <v>1331</v>
      </c>
      <c s="33" t="s">
        <v>1332</v>
      </c>
      <c s="34">
        <v>192</v>
      </c>
      <c s="35">
        <v>0</v>
      </c>
      <c s="35">
        <f>ROUND(ROUND(H273,2)*ROUND(G273,3),2)</f>
      </c>
      <c s="33" t="s">
        <v>66</v>
      </c>
      <c r="O273">
        <f>(I273*21)/100</f>
      </c>
      <c t="s">
        <v>33</v>
      </c>
    </row>
    <row r="274" spans="1:5" ht="12.75">
      <c r="A274" s="36" t="s">
        <v>67</v>
      </c>
      <c r="E274" s="37" t="s">
        <v>63</v>
      </c>
    </row>
    <row r="275" spans="1:5" ht="12.75">
      <c r="A275" s="38" t="s">
        <v>68</v>
      </c>
      <c r="E275" s="39" t="s">
        <v>2155</v>
      </c>
    </row>
    <row r="276" spans="1:5" ht="12.75">
      <c r="A276" t="s">
        <v>70</v>
      </c>
      <c r="E276" s="37" t="s">
        <v>982</v>
      </c>
    </row>
    <row r="277" spans="1:16" ht="25.5">
      <c r="A277" s="26" t="s">
        <v>61</v>
      </c>
      <c s="31" t="s">
        <v>294</v>
      </c>
      <c s="31" t="s">
        <v>2097</v>
      </c>
      <c s="26" t="s">
        <v>63</v>
      </c>
      <c s="32" t="s">
        <v>2098</v>
      </c>
      <c s="33" t="s">
        <v>1332</v>
      </c>
      <c s="34">
        <v>192</v>
      </c>
      <c s="35">
        <v>0</v>
      </c>
      <c s="35">
        <f>ROUND(ROUND(H277,2)*ROUND(G277,3),2)</f>
      </c>
      <c s="33" t="s">
        <v>66</v>
      </c>
      <c r="O277">
        <f>(I277*21)/100</f>
      </c>
      <c t="s">
        <v>33</v>
      </c>
    </row>
    <row r="278" spans="1:5" ht="12.75">
      <c r="A278" s="36" t="s">
        <v>67</v>
      </c>
      <c r="E278" s="37" t="s">
        <v>63</v>
      </c>
    </row>
    <row r="279" spans="1:5" ht="12.75">
      <c r="A279" s="38" t="s">
        <v>68</v>
      </c>
      <c r="E279" s="39" t="s">
        <v>2155</v>
      </c>
    </row>
    <row r="280" spans="1:5" ht="12.75">
      <c r="A280" t="s">
        <v>70</v>
      </c>
      <c r="E280" s="37" t="s">
        <v>982</v>
      </c>
    </row>
    <row r="281" spans="1:16" ht="25.5">
      <c r="A281" s="26" t="s">
        <v>61</v>
      </c>
      <c s="31" t="s">
        <v>298</v>
      </c>
      <c s="31" t="s">
        <v>2156</v>
      </c>
      <c s="26" t="s">
        <v>63</v>
      </c>
      <c s="32" t="s">
        <v>2157</v>
      </c>
      <c s="33" t="s">
        <v>2158</v>
      </c>
      <c s="34">
        <v>192</v>
      </c>
      <c s="35">
        <v>0</v>
      </c>
      <c s="35">
        <f>ROUND(ROUND(H281,2)*ROUND(G281,3),2)</f>
      </c>
      <c s="33" t="s">
        <v>66</v>
      </c>
      <c r="O281">
        <f>(I281*21)/100</f>
      </c>
      <c t="s">
        <v>33</v>
      </c>
    </row>
    <row r="282" spans="1:5" ht="12.75">
      <c r="A282" s="36" t="s">
        <v>67</v>
      </c>
      <c r="E282" s="37" t="s">
        <v>63</v>
      </c>
    </row>
    <row r="283" spans="1:5" ht="12.75">
      <c r="A283" s="38" t="s">
        <v>68</v>
      </c>
      <c r="E283" s="39" t="s">
        <v>2159</v>
      </c>
    </row>
    <row r="284" spans="1:5" ht="12.75">
      <c r="A284" t="s">
        <v>70</v>
      </c>
      <c r="E284" s="37" t="s">
        <v>982</v>
      </c>
    </row>
    <row r="285" spans="1:16" ht="12.75">
      <c r="A285" s="26" t="s">
        <v>61</v>
      </c>
      <c s="31" t="s">
        <v>302</v>
      </c>
      <c s="31" t="s">
        <v>1353</v>
      </c>
      <c s="26" t="s">
        <v>63</v>
      </c>
      <c s="32" t="s">
        <v>1354</v>
      </c>
      <c s="33" t="s">
        <v>85</v>
      </c>
      <c s="34">
        <v>8</v>
      </c>
      <c s="35">
        <v>0</v>
      </c>
      <c s="35">
        <f>ROUND(ROUND(H285,2)*ROUND(G285,3),2)</f>
      </c>
      <c s="33" t="s">
        <v>66</v>
      </c>
      <c r="O285">
        <f>(I285*21)/100</f>
      </c>
      <c t="s">
        <v>33</v>
      </c>
    </row>
    <row r="286" spans="1:5" ht="12.75">
      <c r="A286" s="36" t="s">
        <v>67</v>
      </c>
      <c r="E286" s="37" t="s">
        <v>63</v>
      </c>
    </row>
    <row r="287" spans="1:5" ht="12.75">
      <c r="A287" s="38" t="s">
        <v>68</v>
      </c>
      <c r="E287" s="39" t="s">
        <v>2160</v>
      </c>
    </row>
    <row r="288" spans="1:5" ht="12.75">
      <c r="A288" t="s">
        <v>70</v>
      </c>
      <c r="E288" s="37" t="s">
        <v>982</v>
      </c>
    </row>
    <row r="289" spans="1:16" ht="12.75">
      <c r="A289" s="26" t="s">
        <v>61</v>
      </c>
      <c s="31" t="s">
        <v>306</v>
      </c>
      <c s="31" t="s">
        <v>1356</v>
      </c>
      <c s="26" t="s">
        <v>63</v>
      </c>
      <c s="32" t="s">
        <v>1357</v>
      </c>
      <c s="33" t="s">
        <v>85</v>
      </c>
      <c s="34">
        <v>8</v>
      </c>
      <c s="35">
        <v>0</v>
      </c>
      <c s="35">
        <f>ROUND(ROUND(H289,2)*ROUND(G289,3),2)</f>
      </c>
      <c s="33" t="s">
        <v>66</v>
      </c>
      <c r="O289">
        <f>(I289*21)/100</f>
      </c>
      <c t="s">
        <v>33</v>
      </c>
    </row>
    <row r="290" spans="1:5" ht="12.75">
      <c r="A290" s="36" t="s">
        <v>67</v>
      </c>
      <c r="E290" s="37" t="s">
        <v>63</v>
      </c>
    </row>
    <row r="291" spans="1:5" ht="12.75">
      <c r="A291" s="38" t="s">
        <v>68</v>
      </c>
      <c r="E291" s="39" t="s">
        <v>2160</v>
      </c>
    </row>
    <row r="292" spans="1:5" ht="12.75">
      <c r="A292" t="s">
        <v>70</v>
      </c>
      <c r="E292"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43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0+O11+O20+O25+O34+O47+O68+O81+O98+O111+O208+O237+O246+O419</f>
      </c>
      <c t="s">
        <v>32</v>
      </c>
    </row>
    <row r="3" spans="1:16" ht="15" customHeight="1">
      <c r="A3" t="s">
        <v>12</v>
      </c>
      <c s="12" t="s">
        <v>14</v>
      </c>
      <c s="13" t="s">
        <v>15</v>
      </c>
      <c s="1"/>
      <c s="14" t="s">
        <v>16</v>
      </c>
      <c s="1"/>
      <c s="9"/>
      <c s="8" t="s">
        <v>2163</v>
      </c>
      <c s="40">
        <f>0+I11+I20+I25+I34+I47+I68+I81+I98+I111+I208+I237+I246+I419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2161</v>
      </c>
      <c s="1"/>
      <c s="14" t="s">
        <v>2162</v>
      </c>
      <c s="1"/>
      <c s="1"/>
      <c s="1"/>
      <c s="1"/>
      <c s="1"/>
    </row>
    <row r="7" spans="1:10" ht="12.75" customHeight="1">
      <c r="A7" t="s">
        <v>27</v>
      </c>
      <c s="16" t="s">
        <v>28</v>
      </c>
      <c s="17" t="s">
        <v>2163</v>
      </c>
      <c s="6"/>
      <c s="18" t="s">
        <v>2164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1603</v>
      </c>
      <c s="27"/>
      <c s="27"/>
      <c s="27"/>
      <c s="30">
        <f>0+Q11</f>
      </c>
      <c s="27"/>
      <c r="O11">
        <f>0+R11</f>
      </c>
      <c r="Q11">
        <f>0+I12+I16</f>
      </c>
      <c>
        <f>0+O12+O16</f>
      </c>
    </row>
    <row r="12" spans="1:16" ht="12.75">
      <c r="A12" s="26" t="s">
        <v>61</v>
      </c>
      <c s="31" t="s">
        <v>39</v>
      </c>
      <c s="31" t="s">
        <v>1604</v>
      </c>
      <c s="26" t="s">
        <v>63</v>
      </c>
      <c s="32" t="s">
        <v>1605</v>
      </c>
      <c s="33" t="s">
        <v>65</v>
      </c>
      <c s="34">
        <v>6</v>
      </c>
      <c s="35">
        <v>0</v>
      </c>
      <c s="35">
        <f>ROUND(ROUND(H12,2)*ROUND(G12,3),2)</f>
      </c>
      <c s="33" t="s">
        <v>66</v>
      </c>
      <c r="O12">
        <f>(I12*21)/100</f>
      </c>
      <c t="s">
        <v>33</v>
      </c>
    </row>
    <row r="13" spans="1:5" ht="12.75">
      <c r="A13" s="36" t="s">
        <v>67</v>
      </c>
      <c r="E13" s="37" t="s">
        <v>63</v>
      </c>
    </row>
    <row r="14" spans="1:5" ht="12.75">
      <c r="A14" s="38" t="s">
        <v>68</v>
      </c>
      <c r="E14" s="39" t="s">
        <v>2167</v>
      </c>
    </row>
    <row r="15" spans="1:5" ht="12.75">
      <c r="A15" t="s">
        <v>70</v>
      </c>
      <c r="E15" s="37" t="s">
        <v>982</v>
      </c>
    </row>
    <row r="16" spans="1:16" ht="12.75">
      <c r="A16" s="26" t="s">
        <v>61</v>
      </c>
      <c s="31" t="s">
        <v>33</v>
      </c>
      <c s="31" t="s">
        <v>1607</v>
      </c>
      <c s="26" t="s">
        <v>63</v>
      </c>
      <c s="32" t="s">
        <v>1608</v>
      </c>
      <c s="33" t="s">
        <v>65</v>
      </c>
      <c s="34">
        <v>25</v>
      </c>
      <c s="35">
        <v>0</v>
      </c>
      <c s="35">
        <f>ROUND(ROUND(H16,2)*ROUND(G16,3),2)</f>
      </c>
      <c s="33" t="s">
        <v>66</v>
      </c>
      <c r="O16">
        <f>(I16*21)/100</f>
      </c>
      <c t="s">
        <v>33</v>
      </c>
    </row>
    <row r="17" spans="1:5" ht="12.75">
      <c r="A17" s="36" t="s">
        <v>67</v>
      </c>
      <c r="E17" s="37" t="s">
        <v>63</v>
      </c>
    </row>
    <row r="18" spans="1:5" ht="12.75">
      <c r="A18" s="38" t="s">
        <v>68</v>
      </c>
      <c r="E18" s="39" t="s">
        <v>2168</v>
      </c>
    </row>
    <row r="19" spans="1:5" ht="12.75">
      <c r="A19" t="s">
        <v>70</v>
      </c>
      <c r="E19" s="37" t="s">
        <v>982</v>
      </c>
    </row>
    <row r="20" spans="1:18" ht="12.75" customHeight="1">
      <c r="A20" s="6" t="s">
        <v>58</v>
      </c>
      <c s="6"/>
      <c s="42" t="s">
        <v>123</v>
      </c>
      <c s="6"/>
      <c s="29" t="s">
        <v>1117</v>
      </c>
      <c s="6"/>
      <c s="6"/>
      <c s="6"/>
      <c s="43">
        <f>0+Q20</f>
      </c>
      <c s="6"/>
      <c r="O20">
        <f>0+R20</f>
      </c>
      <c r="Q20">
        <f>0+I21</f>
      </c>
      <c>
        <f>0+O21</f>
      </c>
    </row>
    <row r="21" spans="1:16" ht="12.75">
      <c r="A21" s="26" t="s">
        <v>61</v>
      </c>
      <c s="31" t="s">
        <v>32</v>
      </c>
      <c s="31" t="s">
        <v>1118</v>
      </c>
      <c s="26" t="s">
        <v>63</v>
      </c>
      <c s="32" t="s">
        <v>1119</v>
      </c>
      <c s="33" t="s">
        <v>65</v>
      </c>
      <c s="34">
        <v>6</v>
      </c>
      <c s="35">
        <v>0</v>
      </c>
      <c s="35">
        <f>ROUND(ROUND(H21,2)*ROUND(G21,3),2)</f>
      </c>
      <c s="33" t="s">
        <v>66</v>
      </c>
      <c r="O21">
        <f>(I21*21)/100</f>
      </c>
      <c t="s">
        <v>33</v>
      </c>
    </row>
    <row r="22" spans="1:5" ht="12.75">
      <c r="A22" s="36" t="s">
        <v>67</v>
      </c>
      <c r="E22" s="37" t="s">
        <v>63</v>
      </c>
    </row>
    <row r="23" spans="1:5" ht="12.75">
      <c r="A23" s="38" t="s">
        <v>68</v>
      </c>
      <c r="E23" s="39" t="s">
        <v>2167</v>
      </c>
    </row>
    <row r="24" spans="1:5" ht="12.75">
      <c r="A24" t="s">
        <v>70</v>
      </c>
      <c r="E24" s="37" t="s">
        <v>982</v>
      </c>
    </row>
    <row r="25" spans="1:18" ht="12.75" customHeight="1">
      <c r="A25" s="6" t="s">
        <v>58</v>
      </c>
      <c s="6"/>
      <c s="42" t="s">
        <v>2169</v>
      </c>
      <c s="6"/>
      <c s="29" t="s">
        <v>1613</v>
      </c>
      <c s="6"/>
      <c s="6"/>
      <c s="6"/>
      <c s="43">
        <f>0+Q25</f>
      </c>
      <c s="6"/>
      <c r="O25">
        <f>0+R25</f>
      </c>
      <c r="Q25">
        <f>0+I26+I30</f>
      </c>
      <c>
        <f>0+O26+O30</f>
      </c>
    </row>
    <row r="26" spans="1:16" ht="12.75">
      <c r="A26" s="26" t="s">
        <v>61</v>
      </c>
      <c s="31" t="s">
        <v>43</v>
      </c>
      <c s="31" t="s">
        <v>100</v>
      </c>
      <c s="26" t="s">
        <v>63</v>
      </c>
      <c s="32" t="s">
        <v>101</v>
      </c>
      <c s="33" t="s">
        <v>81</v>
      </c>
      <c s="34">
        <v>200</v>
      </c>
      <c s="35">
        <v>0</v>
      </c>
      <c s="35">
        <f>ROUND(ROUND(H26,2)*ROUND(G26,3),2)</f>
      </c>
      <c s="33" t="s">
        <v>66</v>
      </c>
      <c r="O26">
        <f>(I26*21)/100</f>
      </c>
      <c t="s">
        <v>33</v>
      </c>
    </row>
    <row r="27" spans="1:5" ht="12.75">
      <c r="A27" s="36" t="s">
        <v>67</v>
      </c>
      <c r="E27" s="37" t="s">
        <v>63</v>
      </c>
    </row>
    <row r="28" spans="1:5" ht="12.75">
      <c r="A28" s="38" t="s">
        <v>68</v>
      </c>
      <c r="E28" s="39" t="s">
        <v>2170</v>
      </c>
    </row>
    <row r="29" spans="1:5" ht="12.75">
      <c r="A29" t="s">
        <v>70</v>
      </c>
      <c r="E29" s="37" t="s">
        <v>982</v>
      </c>
    </row>
    <row r="30" spans="1:16" ht="12.75">
      <c r="A30" s="26" t="s">
        <v>61</v>
      </c>
      <c s="31" t="s">
        <v>45</v>
      </c>
      <c s="31" t="s">
        <v>1615</v>
      </c>
      <c s="26" t="s">
        <v>63</v>
      </c>
      <c s="32" t="s">
        <v>1616</v>
      </c>
      <c s="33" t="s">
        <v>81</v>
      </c>
      <c s="34">
        <v>100</v>
      </c>
      <c s="35">
        <v>0</v>
      </c>
      <c s="35">
        <f>ROUND(ROUND(H30,2)*ROUND(G30,3),2)</f>
      </c>
      <c s="33" t="s">
        <v>66</v>
      </c>
      <c r="O30">
        <f>(I30*21)/100</f>
      </c>
      <c t="s">
        <v>33</v>
      </c>
    </row>
    <row r="31" spans="1:5" ht="12.75">
      <c r="A31" s="36" t="s">
        <v>67</v>
      </c>
      <c r="E31" s="37" t="s">
        <v>63</v>
      </c>
    </row>
    <row r="32" spans="1:5" ht="12.75">
      <c r="A32" s="38" t="s">
        <v>68</v>
      </c>
      <c r="E32" s="39" t="s">
        <v>2171</v>
      </c>
    </row>
    <row r="33" spans="1:5" ht="12.75">
      <c r="A33" t="s">
        <v>70</v>
      </c>
      <c r="E33" s="37" t="s">
        <v>982</v>
      </c>
    </row>
    <row r="34" spans="1:18" ht="12.75" customHeight="1">
      <c r="A34" s="6" t="s">
        <v>58</v>
      </c>
      <c s="6"/>
      <c s="42" t="s">
        <v>2172</v>
      </c>
      <c s="6"/>
      <c s="29" t="s">
        <v>2173</v>
      </c>
      <c s="6"/>
      <c s="6"/>
      <c s="6"/>
      <c s="43">
        <f>0+Q34</f>
      </c>
      <c s="6"/>
      <c r="O34">
        <f>0+R34</f>
      </c>
      <c r="Q34">
        <f>0+I35+I39+I43</f>
      </c>
      <c>
        <f>0+O35+O39+O43</f>
      </c>
    </row>
    <row r="35" spans="1:16" ht="25.5">
      <c r="A35" s="26" t="s">
        <v>61</v>
      </c>
      <c s="31" t="s">
        <v>47</v>
      </c>
      <c s="31" t="s">
        <v>2174</v>
      </c>
      <c s="26" t="s">
        <v>63</v>
      </c>
      <c s="32" t="s">
        <v>2175</v>
      </c>
      <c s="33" t="s">
        <v>81</v>
      </c>
      <c s="34">
        <v>80</v>
      </c>
      <c s="35">
        <v>0</v>
      </c>
      <c s="35">
        <f>ROUND(ROUND(H35,2)*ROUND(G35,3),2)</f>
      </c>
      <c s="33" t="s">
        <v>66</v>
      </c>
      <c r="O35">
        <f>(I35*21)/100</f>
      </c>
      <c t="s">
        <v>33</v>
      </c>
    </row>
    <row r="36" spans="1:5" ht="12.75">
      <c r="A36" s="36" t="s">
        <v>67</v>
      </c>
      <c r="E36" s="37" t="s">
        <v>2176</v>
      </c>
    </row>
    <row r="37" spans="1:5" ht="12.75">
      <c r="A37" s="38" t="s">
        <v>68</v>
      </c>
      <c r="E37" s="39" t="s">
        <v>2177</v>
      </c>
    </row>
    <row r="38" spans="1:5" ht="12.75">
      <c r="A38" t="s">
        <v>70</v>
      </c>
      <c r="E38" s="37" t="s">
        <v>982</v>
      </c>
    </row>
    <row r="39" spans="1:16" ht="25.5">
      <c r="A39" s="26" t="s">
        <v>61</v>
      </c>
      <c s="31" t="s">
        <v>87</v>
      </c>
      <c s="31" t="s">
        <v>1898</v>
      </c>
      <c s="26" t="s">
        <v>63</v>
      </c>
      <c s="32" t="s">
        <v>1899</v>
      </c>
      <c s="33" t="s">
        <v>81</v>
      </c>
      <c s="34">
        <v>1500</v>
      </c>
      <c s="35">
        <v>0</v>
      </c>
      <c s="35">
        <f>ROUND(ROUND(H39,2)*ROUND(G39,3),2)</f>
      </c>
      <c s="33" t="s">
        <v>66</v>
      </c>
      <c r="O39">
        <f>(I39*21)/100</f>
      </c>
      <c t="s">
        <v>33</v>
      </c>
    </row>
    <row r="40" spans="1:5" ht="12.75">
      <c r="A40" s="36" t="s">
        <v>67</v>
      </c>
      <c r="E40" s="37" t="s">
        <v>2178</v>
      </c>
    </row>
    <row r="41" spans="1:5" ht="12.75">
      <c r="A41" s="38" t="s">
        <v>68</v>
      </c>
      <c r="E41" s="39" t="s">
        <v>2177</v>
      </c>
    </row>
    <row r="42" spans="1:5" ht="12.75">
      <c r="A42" t="s">
        <v>70</v>
      </c>
      <c r="E42" s="37" t="s">
        <v>982</v>
      </c>
    </row>
    <row r="43" spans="1:16" ht="25.5">
      <c r="A43" s="26" t="s">
        <v>61</v>
      </c>
      <c s="31" t="s">
        <v>91</v>
      </c>
      <c s="31" t="s">
        <v>1373</v>
      </c>
      <c s="26" t="s">
        <v>63</v>
      </c>
      <c s="32" t="s">
        <v>1374</v>
      </c>
      <c s="33" t="s">
        <v>81</v>
      </c>
      <c s="34">
        <v>5</v>
      </c>
      <c s="35">
        <v>0</v>
      </c>
      <c s="35">
        <f>ROUND(ROUND(H43,2)*ROUND(G43,3),2)</f>
      </c>
      <c s="33" t="s">
        <v>66</v>
      </c>
      <c r="O43">
        <f>(I43*21)/100</f>
      </c>
      <c t="s">
        <v>33</v>
      </c>
    </row>
    <row r="44" spans="1:5" ht="12.75">
      <c r="A44" s="36" t="s">
        <v>67</v>
      </c>
      <c r="E44" s="37" t="s">
        <v>63</v>
      </c>
    </row>
    <row r="45" spans="1:5" ht="12.75">
      <c r="A45" s="38" t="s">
        <v>68</v>
      </c>
      <c r="E45" s="39" t="s">
        <v>2177</v>
      </c>
    </row>
    <row r="46" spans="1:5" ht="12.75">
      <c r="A46" t="s">
        <v>70</v>
      </c>
      <c r="E46" s="37" t="s">
        <v>982</v>
      </c>
    </row>
    <row r="47" spans="1:18" ht="12.75" customHeight="1">
      <c r="A47" s="6" t="s">
        <v>58</v>
      </c>
      <c s="6"/>
      <c s="42" t="s">
        <v>2179</v>
      </c>
      <c s="6"/>
      <c s="29" t="s">
        <v>2180</v>
      </c>
      <c s="6"/>
      <c s="6"/>
      <c s="6"/>
      <c s="43">
        <f>0+Q47</f>
      </c>
      <c s="6"/>
      <c r="O47">
        <f>0+R47</f>
      </c>
      <c r="Q47">
        <f>0+I48+I52+I56+I60+I64</f>
      </c>
      <c>
        <f>0+O48+O52+O56+O60+O64</f>
      </c>
    </row>
    <row r="48" spans="1:16" ht="25.5">
      <c r="A48" s="26" t="s">
        <v>61</v>
      </c>
      <c s="31" t="s">
        <v>50</v>
      </c>
      <c s="31" t="s">
        <v>1008</v>
      </c>
      <c s="26" t="s">
        <v>63</v>
      </c>
      <c s="32" t="s">
        <v>1009</v>
      </c>
      <c s="33" t="s">
        <v>85</v>
      </c>
      <c s="34">
        <v>15</v>
      </c>
      <c s="35">
        <v>0</v>
      </c>
      <c s="35">
        <f>ROUND(ROUND(H48,2)*ROUND(G48,3),2)</f>
      </c>
      <c s="33" t="s">
        <v>66</v>
      </c>
      <c r="O48">
        <f>(I48*21)/100</f>
      </c>
      <c t="s">
        <v>33</v>
      </c>
    </row>
    <row r="49" spans="1:5" ht="12.75">
      <c r="A49" s="36" t="s">
        <v>67</v>
      </c>
      <c r="E49" s="37" t="s">
        <v>63</v>
      </c>
    </row>
    <row r="50" spans="1:5" ht="12.75">
      <c r="A50" s="38" t="s">
        <v>68</v>
      </c>
      <c r="E50" s="39" t="s">
        <v>2181</v>
      </c>
    </row>
    <row r="51" spans="1:5" ht="12.75">
      <c r="A51" t="s">
        <v>70</v>
      </c>
      <c r="E51" s="37" t="s">
        <v>982</v>
      </c>
    </row>
    <row r="52" spans="1:16" ht="12.75">
      <c r="A52" s="26" t="s">
        <v>61</v>
      </c>
      <c s="31" t="s">
        <v>52</v>
      </c>
      <c s="31" t="s">
        <v>1153</v>
      </c>
      <c s="26" t="s">
        <v>63</v>
      </c>
      <c s="32" t="s">
        <v>1154</v>
      </c>
      <c s="33" t="s">
        <v>81</v>
      </c>
      <c s="34">
        <v>120</v>
      </c>
      <c s="35">
        <v>0</v>
      </c>
      <c s="35">
        <f>ROUND(ROUND(H52,2)*ROUND(G52,3),2)</f>
      </c>
      <c s="33" t="s">
        <v>66</v>
      </c>
      <c r="O52">
        <f>(I52*21)/100</f>
      </c>
      <c t="s">
        <v>33</v>
      </c>
    </row>
    <row r="53" spans="1:5" ht="12.75">
      <c r="A53" s="36" t="s">
        <v>67</v>
      </c>
      <c r="E53" s="37" t="s">
        <v>63</v>
      </c>
    </row>
    <row r="54" spans="1:5" ht="12.75">
      <c r="A54" s="38" t="s">
        <v>68</v>
      </c>
      <c r="E54" s="39" t="s">
        <v>2182</v>
      </c>
    </row>
    <row r="55" spans="1:5" ht="12.75">
      <c r="A55" t="s">
        <v>70</v>
      </c>
      <c r="E55" s="37" t="s">
        <v>982</v>
      </c>
    </row>
    <row r="56" spans="1:16" ht="12.75">
      <c r="A56" s="26" t="s">
        <v>61</v>
      </c>
      <c s="31" t="s">
        <v>54</v>
      </c>
      <c s="31" t="s">
        <v>124</v>
      </c>
      <c s="26" t="s">
        <v>63</v>
      </c>
      <c s="32" t="s">
        <v>125</v>
      </c>
      <c s="33" t="s">
        <v>85</v>
      </c>
      <c s="34">
        <v>12</v>
      </c>
      <c s="35">
        <v>0</v>
      </c>
      <c s="35">
        <f>ROUND(ROUND(H56,2)*ROUND(G56,3),2)</f>
      </c>
      <c s="33" t="s">
        <v>66</v>
      </c>
      <c r="O56">
        <f>(I56*21)/100</f>
      </c>
      <c t="s">
        <v>33</v>
      </c>
    </row>
    <row r="57" spans="1:5" ht="12.75">
      <c r="A57" s="36" t="s">
        <v>67</v>
      </c>
      <c r="E57" s="37" t="s">
        <v>63</v>
      </c>
    </row>
    <row r="58" spans="1:5" ht="12.75">
      <c r="A58" s="38" t="s">
        <v>68</v>
      </c>
      <c r="E58" s="39" t="s">
        <v>2183</v>
      </c>
    </row>
    <row r="59" spans="1:5" ht="12.75">
      <c r="A59" t="s">
        <v>70</v>
      </c>
      <c r="E59" s="37" t="s">
        <v>982</v>
      </c>
    </row>
    <row r="60" spans="1:16" ht="12.75">
      <c r="A60" s="26" t="s">
        <v>61</v>
      </c>
      <c s="31" t="s">
        <v>103</v>
      </c>
      <c s="31" t="s">
        <v>128</v>
      </c>
      <c s="26" t="s">
        <v>63</v>
      </c>
      <c s="32" t="s">
        <v>129</v>
      </c>
      <c s="33" t="s">
        <v>85</v>
      </c>
      <c s="34">
        <v>12</v>
      </c>
      <c s="35">
        <v>0</v>
      </c>
      <c s="35">
        <f>ROUND(ROUND(H60,2)*ROUND(G60,3),2)</f>
      </c>
      <c s="33" t="s">
        <v>66</v>
      </c>
      <c r="O60">
        <f>(I60*21)/100</f>
      </c>
      <c t="s">
        <v>33</v>
      </c>
    </row>
    <row r="61" spans="1:5" ht="12.75">
      <c r="A61" s="36" t="s">
        <v>67</v>
      </c>
      <c r="E61" s="37" t="s">
        <v>63</v>
      </c>
    </row>
    <row r="62" spans="1:5" ht="12.75">
      <c r="A62" s="38" t="s">
        <v>68</v>
      </c>
      <c r="E62" s="39" t="s">
        <v>2183</v>
      </c>
    </row>
    <row r="63" spans="1:5" ht="12.75">
      <c r="A63" t="s">
        <v>70</v>
      </c>
      <c r="E63" s="37" t="s">
        <v>982</v>
      </c>
    </row>
    <row r="64" spans="1:16" ht="12.75">
      <c r="A64" s="26" t="s">
        <v>61</v>
      </c>
      <c s="31" t="s">
        <v>107</v>
      </c>
      <c s="31" t="s">
        <v>2184</v>
      </c>
      <c s="26" t="s">
        <v>63</v>
      </c>
      <c s="32" t="s">
        <v>2185</v>
      </c>
      <c s="33" t="s">
        <v>85</v>
      </c>
      <c s="34">
        <v>6</v>
      </c>
      <c s="35">
        <v>0</v>
      </c>
      <c s="35">
        <f>ROUND(ROUND(H64,2)*ROUND(G64,3),2)</f>
      </c>
      <c s="33" t="s">
        <v>66</v>
      </c>
      <c r="O64">
        <f>(I64*21)/100</f>
      </c>
      <c t="s">
        <v>33</v>
      </c>
    </row>
    <row r="65" spans="1:5" ht="12.75">
      <c r="A65" s="36" t="s">
        <v>67</v>
      </c>
      <c r="E65" s="37" t="s">
        <v>63</v>
      </c>
    </row>
    <row r="66" spans="1:5" ht="12.75">
      <c r="A66" s="38" t="s">
        <v>68</v>
      </c>
      <c r="E66" s="39" t="s">
        <v>2186</v>
      </c>
    </row>
    <row r="67" spans="1:5" ht="12.75">
      <c r="A67" t="s">
        <v>70</v>
      </c>
      <c r="E67" s="37" t="s">
        <v>982</v>
      </c>
    </row>
    <row r="68" spans="1:18" ht="12.75" customHeight="1">
      <c r="A68" s="6" t="s">
        <v>58</v>
      </c>
      <c s="6"/>
      <c s="42" t="s">
        <v>2187</v>
      </c>
      <c s="6"/>
      <c s="29" t="s">
        <v>2188</v>
      </c>
      <c s="6"/>
      <c s="6"/>
      <c s="6"/>
      <c s="43">
        <f>0+Q68</f>
      </c>
      <c s="6"/>
      <c r="O68">
        <f>0+R68</f>
      </c>
      <c r="Q68">
        <f>0+I69+I73+I77</f>
      </c>
      <c>
        <f>0+O69+O73+O77</f>
      </c>
    </row>
    <row r="69" spans="1:16" ht="12.75">
      <c r="A69" s="26" t="s">
        <v>61</v>
      </c>
      <c s="31" t="s">
        <v>111</v>
      </c>
      <c s="31" t="s">
        <v>1025</v>
      </c>
      <c s="26" t="s">
        <v>63</v>
      </c>
      <c s="32" t="s">
        <v>1026</v>
      </c>
      <c s="33" t="s">
        <v>81</v>
      </c>
      <c s="34">
        <v>1670</v>
      </c>
      <c s="35">
        <v>0</v>
      </c>
      <c s="35">
        <f>ROUND(ROUND(H69,2)*ROUND(G69,3),2)</f>
      </c>
      <c s="33" t="s">
        <v>66</v>
      </c>
      <c r="O69">
        <f>(I69*21)/100</f>
      </c>
      <c t="s">
        <v>33</v>
      </c>
    </row>
    <row r="70" spans="1:5" ht="12.75">
      <c r="A70" s="36" t="s">
        <v>67</v>
      </c>
      <c r="E70" s="37" t="s">
        <v>63</v>
      </c>
    </row>
    <row r="71" spans="1:5" ht="12.75">
      <c r="A71" s="38" t="s">
        <v>68</v>
      </c>
      <c r="E71" s="39" t="s">
        <v>2189</v>
      </c>
    </row>
    <row r="72" spans="1:5" ht="12.75">
      <c r="A72" t="s">
        <v>70</v>
      </c>
      <c r="E72" s="37" t="s">
        <v>982</v>
      </c>
    </row>
    <row r="73" spans="1:16" ht="25.5">
      <c r="A73" s="26" t="s">
        <v>61</v>
      </c>
      <c s="31" t="s">
        <v>115</v>
      </c>
      <c s="31" t="s">
        <v>2190</v>
      </c>
      <c s="26" t="s">
        <v>63</v>
      </c>
      <c s="32" t="s">
        <v>2191</v>
      </c>
      <c s="33" t="s">
        <v>81</v>
      </c>
      <c s="34">
        <v>430</v>
      </c>
      <c s="35">
        <v>0</v>
      </c>
      <c s="35">
        <f>ROUND(ROUND(H73,2)*ROUND(G73,3),2)</f>
      </c>
      <c s="33" t="s">
        <v>66</v>
      </c>
      <c r="O73">
        <f>(I73*21)/100</f>
      </c>
      <c t="s">
        <v>33</v>
      </c>
    </row>
    <row r="74" spans="1:5" ht="12.75">
      <c r="A74" s="36" t="s">
        <v>67</v>
      </c>
      <c r="E74" s="37" t="s">
        <v>63</v>
      </c>
    </row>
    <row r="75" spans="1:5" ht="12.75">
      <c r="A75" s="38" t="s">
        <v>68</v>
      </c>
      <c r="E75" s="39" t="s">
        <v>2192</v>
      </c>
    </row>
    <row r="76" spans="1:5" ht="12.75">
      <c r="A76" t="s">
        <v>70</v>
      </c>
      <c r="E76" s="37" t="s">
        <v>982</v>
      </c>
    </row>
    <row r="77" spans="1:16" ht="25.5">
      <c r="A77" s="26" t="s">
        <v>61</v>
      </c>
      <c s="31" t="s">
        <v>123</v>
      </c>
      <c s="31" t="s">
        <v>1028</v>
      </c>
      <c s="26" t="s">
        <v>63</v>
      </c>
      <c s="32" t="s">
        <v>1029</v>
      </c>
      <c s="33" t="s">
        <v>85</v>
      </c>
      <c s="34">
        <v>90</v>
      </c>
      <c s="35">
        <v>0</v>
      </c>
      <c s="35">
        <f>ROUND(ROUND(H77,2)*ROUND(G77,3),2)</f>
      </c>
      <c s="33" t="s">
        <v>66</v>
      </c>
      <c r="O77">
        <f>(I77*21)/100</f>
      </c>
      <c t="s">
        <v>33</v>
      </c>
    </row>
    <row r="78" spans="1:5" ht="12.75">
      <c r="A78" s="36" t="s">
        <v>67</v>
      </c>
      <c r="E78" s="37" t="s">
        <v>63</v>
      </c>
    </row>
    <row r="79" spans="1:5" ht="12.75">
      <c r="A79" s="38" t="s">
        <v>68</v>
      </c>
      <c r="E79" s="39" t="s">
        <v>2193</v>
      </c>
    </row>
    <row r="80" spans="1:5" ht="12.75">
      <c r="A80" t="s">
        <v>70</v>
      </c>
      <c r="E80" s="37" t="s">
        <v>982</v>
      </c>
    </row>
    <row r="81" spans="1:18" ht="12.75" customHeight="1">
      <c r="A81" s="6" t="s">
        <v>58</v>
      </c>
      <c s="6"/>
      <c s="42" t="s">
        <v>2194</v>
      </c>
      <c s="6"/>
      <c s="29" t="s">
        <v>2195</v>
      </c>
      <c s="6"/>
      <c s="6"/>
      <c s="6"/>
      <c s="43">
        <f>0+Q81</f>
      </c>
      <c s="6"/>
      <c r="O81">
        <f>0+R81</f>
      </c>
      <c r="Q81">
        <f>0+I82+I86+I90+I94</f>
      </c>
      <c>
        <f>0+O82+O86+O90+O94</f>
      </c>
    </row>
    <row r="82" spans="1:16" ht="12.75">
      <c r="A82" s="26" t="s">
        <v>61</v>
      </c>
      <c s="31" t="s">
        <v>119</v>
      </c>
      <c s="31" t="s">
        <v>2196</v>
      </c>
      <c s="26" t="s">
        <v>63</v>
      </c>
      <c s="32" t="s">
        <v>2197</v>
      </c>
      <c s="33" t="s">
        <v>81</v>
      </c>
      <c s="34">
        <v>20</v>
      </c>
      <c s="35">
        <v>0</v>
      </c>
      <c s="35">
        <f>ROUND(ROUND(H82,2)*ROUND(G82,3),2)</f>
      </c>
      <c s="33" t="s">
        <v>66</v>
      </c>
      <c r="O82">
        <f>(I82*21)/100</f>
      </c>
      <c t="s">
        <v>33</v>
      </c>
    </row>
    <row r="83" spans="1:5" ht="12.75">
      <c r="A83" s="36" t="s">
        <v>67</v>
      </c>
      <c r="E83" s="37" t="s">
        <v>63</v>
      </c>
    </row>
    <row r="84" spans="1:5" ht="12.75">
      <c r="A84" s="38" t="s">
        <v>68</v>
      </c>
      <c r="E84" s="39" t="s">
        <v>2198</v>
      </c>
    </row>
    <row r="85" spans="1:5" ht="12.75">
      <c r="A85" t="s">
        <v>70</v>
      </c>
      <c r="E85" s="37" t="s">
        <v>982</v>
      </c>
    </row>
    <row r="86" spans="1:16" ht="12.75">
      <c r="A86" s="26" t="s">
        <v>61</v>
      </c>
      <c s="31" t="s">
        <v>127</v>
      </c>
      <c s="31" t="s">
        <v>2199</v>
      </c>
      <c s="26" t="s">
        <v>63</v>
      </c>
      <c s="32" t="s">
        <v>2200</v>
      </c>
      <c s="33" t="s">
        <v>85</v>
      </c>
      <c s="34">
        <v>1</v>
      </c>
      <c s="35">
        <v>0</v>
      </c>
      <c s="35">
        <f>ROUND(ROUND(H86,2)*ROUND(G86,3),2)</f>
      </c>
      <c s="33" t="s">
        <v>66</v>
      </c>
      <c r="O86">
        <f>(I86*21)/100</f>
      </c>
      <c t="s">
        <v>33</v>
      </c>
    </row>
    <row r="87" spans="1:5" ht="12.75">
      <c r="A87" s="36" t="s">
        <v>67</v>
      </c>
      <c r="E87" s="37" t="s">
        <v>63</v>
      </c>
    </row>
    <row r="88" spans="1:5" ht="12.75">
      <c r="A88" s="38" t="s">
        <v>68</v>
      </c>
      <c r="E88" s="39" t="s">
        <v>2201</v>
      </c>
    </row>
    <row r="89" spans="1:5" ht="12.75">
      <c r="A89" t="s">
        <v>70</v>
      </c>
      <c r="E89" s="37" t="s">
        <v>982</v>
      </c>
    </row>
    <row r="90" spans="1:16" ht="25.5">
      <c r="A90" s="26" t="s">
        <v>61</v>
      </c>
      <c s="31" t="s">
        <v>131</v>
      </c>
      <c s="31" t="s">
        <v>2202</v>
      </c>
      <c s="26" t="s">
        <v>63</v>
      </c>
      <c s="32" t="s">
        <v>2203</v>
      </c>
      <c s="33" t="s">
        <v>85</v>
      </c>
      <c s="34">
        <v>12</v>
      </c>
      <c s="35">
        <v>0</v>
      </c>
      <c s="35">
        <f>ROUND(ROUND(H90,2)*ROUND(G90,3),2)</f>
      </c>
      <c s="33" t="s">
        <v>66</v>
      </c>
      <c r="O90">
        <f>(I90*21)/100</f>
      </c>
      <c t="s">
        <v>33</v>
      </c>
    </row>
    <row r="91" spans="1:5" ht="12.75">
      <c r="A91" s="36" t="s">
        <v>67</v>
      </c>
      <c r="E91" s="37" t="s">
        <v>63</v>
      </c>
    </row>
    <row r="92" spans="1:5" ht="12.75">
      <c r="A92" s="38" t="s">
        <v>68</v>
      </c>
      <c r="E92" s="39" t="s">
        <v>2183</v>
      </c>
    </row>
    <row r="93" spans="1:5" ht="12.75">
      <c r="A93" t="s">
        <v>70</v>
      </c>
      <c r="E93" s="37" t="s">
        <v>982</v>
      </c>
    </row>
    <row r="94" spans="1:16" ht="25.5">
      <c r="A94" s="26" t="s">
        <v>61</v>
      </c>
      <c s="31" t="s">
        <v>135</v>
      </c>
      <c s="31" t="s">
        <v>2204</v>
      </c>
      <c s="26" t="s">
        <v>63</v>
      </c>
      <c s="32" t="s">
        <v>2205</v>
      </c>
      <c s="33" t="s">
        <v>85</v>
      </c>
      <c s="34">
        <v>8</v>
      </c>
      <c s="35">
        <v>0</v>
      </c>
      <c s="35">
        <f>ROUND(ROUND(H94,2)*ROUND(G94,3),2)</f>
      </c>
      <c s="33" t="s">
        <v>66</v>
      </c>
      <c r="O94">
        <f>(I94*21)/100</f>
      </c>
      <c t="s">
        <v>33</v>
      </c>
    </row>
    <row r="95" spans="1:5" ht="12.75">
      <c r="A95" s="36" t="s">
        <v>67</v>
      </c>
      <c r="E95" s="37" t="s">
        <v>63</v>
      </c>
    </row>
    <row r="96" spans="1:5" ht="12.75">
      <c r="A96" s="38" t="s">
        <v>68</v>
      </c>
      <c r="E96" s="39" t="s">
        <v>2206</v>
      </c>
    </row>
    <row r="97" spans="1:5" ht="12.75">
      <c r="A97" t="s">
        <v>70</v>
      </c>
      <c r="E97" s="37" t="s">
        <v>982</v>
      </c>
    </row>
    <row r="98" spans="1:18" ht="12.75" customHeight="1">
      <c r="A98" s="6" t="s">
        <v>58</v>
      </c>
      <c s="6"/>
      <c s="42" t="s">
        <v>2207</v>
      </c>
      <c s="6"/>
      <c s="29" t="s">
        <v>2208</v>
      </c>
      <c s="6"/>
      <c s="6"/>
      <c s="6"/>
      <c s="43">
        <f>0+Q98</f>
      </c>
      <c s="6"/>
      <c r="O98">
        <f>0+R98</f>
      </c>
      <c r="Q98">
        <f>0+I99+I103+I107</f>
      </c>
      <c>
        <f>0+O99+O103+O107</f>
      </c>
    </row>
    <row r="99" spans="1:16" ht="25.5">
      <c r="A99" s="26" t="s">
        <v>61</v>
      </c>
      <c s="31" t="s">
        <v>139</v>
      </c>
      <c s="31" t="s">
        <v>1034</v>
      </c>
      <c s="26" t="s">
        <v>63</v>
      </c>
      <c s="32" t="s">
        <v>1035</v>
      </c>
      <c s="33" t="s">
        <v>85</v>
      </c>
      <c s="34">
        <v>1</v>
      </c>
      <c s="35">
        <v>0</v>
      </c>
      <c s="35">
        <f>ROUND(ROUND(H99,2)*ROUND(G99,3),2)</f>
      </c>
      <c s="33" t="s">
        <v>66</v>
      </c>
      <c r="O99">
        <f>(I99*21)/100</f>
      </c>
      <c t="s">
        <v>33</v>
      </c>
    </row>
    <row r="100" spans="1:5" ht="12.75">
      <c r="A100" s="36" t="s">
        <v>67</v>
      </c>
      <c r="E100" s="37" t="s">
        <v>63</v>
      </c>
    </row>
    <row r="101" spans="1:5" ht="12.75">
      <c r="A101" s="38" t="s">
        <v>68</v>
      </c>
      <c r="E101" s="39" t="s">
        <v>2201</v>
      </c>
    </row>
    <row r="102" spans="1:5" ht="12.75">
      <c r="A102" t="s">
        <v>70</v>
      </c>
      <c r="E102" s="37" t="s">
        <v>982</v>
      </c>
    </row>
    <row r="103" spans="1:16" ht="25.5">
      <c r="A103" s="26" t="s">
        <v>61</v>
      </c>
      <c s="31" t="s">
        <v>143</v>
      </c>
      <c s="31" t="s">
        <v>1646</v>
      </c>
      <c s="26" t="s">
        <v>63</v>
      </c>
      <c s="32" t="s">
        <v>1647</v>
      </c>
      <c s="33" t="s">
        <v>85</v>
      </c>
      <c s="34">
        <v>1</v>
      </c>
      <c s="35">
        <v>0</v>
      </c>
      <c s="35">
        <f>ROUND(ROUND(H103,2)*ROUND(G103,3),2)</f>
      </c>
      <c s="33" t="s">
        <v>66</v>
      </c>
      <c r="O103">
        <f>(I103*21)/100</f>
      </c>
      <c t="s">
        <v>33</v>
      </c>
    </row>
    <row r="104" spans="1:5" ht="12.75">
      <c r="A104" s="36" t="s">
        <v>67</v>
      </c>
      <c r="E104" s="37" t="s">
        <v>63</v>
      </c>
    </row>
    <row r="105" spans="1:5" ht="12.75">
      <c r="A105" s="38" t="s">
        <v>68</v>
      </c>
      <c r="E105" s="39" t="s">
        <v>2201</v>
      </c>
    </row>
    <row r="106" spans="1:5" ht="12.75">
      <c r="A106" t="s">
        <v>70</v>
      </c>
      <c r="E106" s="37" t="s">
        <v>982</v>
      </c>
    </row>
    <row r="107" spans="1:16" ht="12.75">
      <c r="A107" s="26" t="s">
        <v>61</v>
      </c>
      <c s="31" t="s">
        <v>148</v>
      </c>
      <c s="31" t="s">
        <v>1036</v>
      </c>
      <c s="26" t="s">
        <v>63</v>
      </c>
      <c s="32" t="s">
        <v>1037</v>
      </c>
      <c s="33" t="s">
        <v>85</v>
      </c>
      <c s="34">
        <v>30</v>
      </c>
      <c s="35">
        <v>0</v>
      </c>
      <c s="35">
        <f>ROUND(ROUND(H107,2)*ROUND(G107,3),2)</f>
      </c>
      <c s="33" t="s">
        <v>66</v>
      </c>
      <c r="O107">
        <f>(I107*21)/100</f>
      </c>
      <c t="s">
        <v>33</v>
      </c>
    </row>
    <row r="108" spans="1:5" ht="12.75">
      <c r="A108" s="36" t="s">
        <v>67</v>
      </c>
      <c r="E108" s="37" t="s">
        <v>63</v>
      </c>
    </row>
    <row r="109" spans="1:5" ht="12.75">
      <c r="A109" s="38" t="s">
        <v>68</v>
      </c>
      <c r="E109" s="39" t="s">
        <v>2209</v>
      </c>
    </row>
    <row r="110" spans="1:5" ht="12.75">
      <c r="A110" t="s">
        <v>70</v>
      </c>
      <c r="E110" s="37" t="s">
        <v>982</v>
      </c>
    </row>
    <row r="111" spans="1:18" ht="12.75" customHeight="1">
      <c r="A111" s="6" t="s">
        <v>58</v>
      </c>
      <c s="6"/>
      <c s="42" t="s">
        <v>2210</v>
      </c>
      <c s="6"/>
      <c s="29" t="s">
        <v>2211</v>
      </c>
      <c s="6"/>
      <c s="6"/>
      <c s="6"/>
      <c s="43">
        <f>0+Q111</f>
      </c>
      <c s="6"/>
      <c r="O111">
        <f>0+R111</f>
      </c>
      <c r="Q111">
        <f>0+I112+I116+I120+I124+I128+I132+I136+I140+I144+I148+I152+I156+I160+I164+I168+I172+I176+I180+I184+I188+I192+I196+I200+I204</f>
      </c>
      <c>
        <f>0+O112+O116+O120+O124+O128+O132+O136+O140+O144+O148+O152+O156+O160+O164+O168+O172+O176+O180+O184+O188+O192+O196+O200+O204</f>
      </c>
    </row>
    <row r="112" spans="1:16" ht="12.75">
      <c r="A112" s="26" t="s">
        <v>61</v>
      </c>
      <c s="31" t="s">
        <v>151</v>
      </c>
      <c s="31" t="s">
        <v>1177</v>
      </c>
      <c s="26" t="s">
        <v>63</v>
      </c>
      <c s="32" t="s">
        <v>1178</v>
      </c>
      <c s="33" t="s">
        <v>729</v>
      </c>
      <c s="34">
        <v>2.68</v>
      </c>
      <c s="35">
        <v>0</v>
      </c>
      <c s="35">
        <f>ROUND(ROUND(H112,2)*ROUND(G112,3),2)</f>
      </c>
      <c s="33" t="s">
        <v>66</v>
      </c>
      <c r="O112">
        <f>(I112*21)/100</f>
      </c>
      <c t="s">
        <v>33</v>
      </c>
    </row>
    <row r="113" spans="1:5" ht="12.75">
      <c r="A113" s="36" t="s">
        <v>67</v>
      </c>
      <c r="E113" s="37" t="s">
        <v>63</v>
      </c>
    </row>
    <row r="114" spans="1:5" ht="12.75">
      <c r="A114" s="38" t="s">
        <v>68</v>
      </c>
      <c r="E114" s="39" t="s">
        <v>2212</v>
      </c>
    </row>
    <row r="115" spans="1:5" ht="12.75">
      <c r="A115" t="s">
        <v>70</v>
      </c>
      <c r="E115" s="37" t="s">
        <v>982</v>
      </c>
    </row>
    <row r="116" spans="1:16" ht="12.75">
      <c r="A116" s="26" t="s">
        <v>61</v>
      </c>
      <c s="31" t="s">
        <v>155</v>
      </c>
      <c s="31" t="s">
        <v>1180</v>
      </c>
      <c s="26" t="s">
        <v>63</v>
      </c>
      <c s="32" t="s">
        <v>1181</v>
      </c>
      <c s="33" t="s">
        <v>81</v>
      </c>
      <c s="34">
        <v>670</v>
      </c>
      <c s="35">
        <v>0</v>
      </c>
      <c s="35">
        <f>ROUND(ROUND(H116,2)*ROUND(G116,3),2)</f>
      </c>
      <c s="33" t="s">
        <v>66</v>
      </c>
      <c r="O116">
        <f>(I116*21)/100</f>
      </c>
      <c t="s">
        <v>33</v>
      </c>
    </row>
    <row r="117" spans="1:5" ht="12.75">
      <c r="A117" s="36" t="s">
        <v>67</v>
      </c>
      <c r="E117" s="37" t="s">
        <v>63</v>
      </c>
    </row>
    <row r="118" spans="1:5" ht="12.75">
      <c r="A118" s="38" t="s">
        <v>68</v>
      </c>
      <c r="E118" s="39" t="s">
        <v>2213</v>
      </c>
    </row>
    <row r="119" spans="1:5" ht="12.75">
      <c r="A119" t="s">
        <v>70</v>
      </c>
      <c r="E119" s="37" t="s">
        <v>982</v>
      </c>
    </row>
    <row r="120" spans="1:16" ht="12.75">
      <c r="A120" s="26" t="s">
        <v>61</v>
      </c>
      <c s="31" t="s">
        <v>158</v>
      </c>
      <c s="31" t="s">
        <v>1188</v>
      </c>
      <c s="26" t="s">
        <v>63</v>
      </c>
      <c s="32" t="s">
        <v>1189</v>
      </c>
      <c s="33" t="s">
        <v>81</v>
      </c>
      <c s="34">
        <v>650</v>
      </c>
      <c s="35">
        <v>0</v>
      </c>
      <c s="35">
        <f>ROUND(ROUND(H120,2)*ROUND(G120,3),2)</f>
      </c>
      <c s="33" t="s">
        <v>66</v>
      </c>
      <c r="O120">
        <f>(I120*21)/100</f>
      </c>
      <c t="s">
        <v>33</v>
      </c>
    </row>
    <row r="121" spans="1:5" ht="12.75">
      <c r="A121" s="36" t="s">
        <v>67</v>
      </c>
      <c r="E121" s="37" t="s">
        <v>63</v>
      </c>
    </row>
    <row r="122" spans="1:5" ht="12.75">
      <c r="A122" s="38" t="s">
        <v>68</v>
      </c>
      <c r="E122" s="39" t="s">
        <v>2214</v>
      </c>
    </row>
    <row r="123" spans="1:5" ht="12.75">
      <c r="A123" t="s">
        <v>70</v>
      </c>
      <c r="E123" s="37" t="s">
        <v>982</v>
      </c>
    </row>
    <row r="124" spans="1:16" ht="12.75">
      <c r="A124" s="26" t="s">
        <v>61</v>
      </c>
      <c s="31" t="s">
        <v>162</v>
      </c>
      <c s="31" t="s">
        <v>1191</v>
      </c>
      <c s="26" t="s">
        <v>63</v>
      </c>
      <c s="32" t="s">
        <v>1192</v>
      </c>
      <c s="33" t="s">
        <v>81</v>
      </c>
      <c s="34">
        <v>650</v>
      </c>
      <c s="35">
        <v>0</v>
      </c>
      <c s="35">
        <f>ROUND(ROUND(H124,2)*ROUND(G124,3),2)</f>
      </c>
      <c s="33" t="s">
        <v>66</v>
      </c>
      <c r="O124">
        <f>(I124*21)/100</f>
      </c>
      <c t="s">
        <v>33</v>
      </c>
    </row>
    <row r="125" spans="1:5" ht="12.75">
      <c r="A125" s="36" t="s">
        <v>67</v>
      </c>
      <c r="E125" s="37" t="s">
        <v>63</v>
      </c>
    </row>
    <row r="126" spans="1:5" ht="12.75">
      <c r="A126" s="38" t="s">
        <v>68</v>
      </c>
      <c r="E126" s="39" t="s">
        <v>2214</v>
      </c>
    </row>
    <row r="127" spans="1:5" ht="12.75">
      <c r="A127" t="s">
        <v>70</v>
      </c>
      <c r="E127" s="37" t="s">
        <v>982</v>
      </c>
    </row>
    <row r="128" spans="1:16" ht="12.75">
      <c r="A128" s="26" t="s">
        <v>61</v>
      </c>
      <c s="31" t="s">
        <v>166</v>
      </c>
      <c s="31" t="s">
        <v>1197</v>
      </c>
      <c s="26" t="s">
        <v>63</v>
      </c>
      <c s="32" t="s">
        <v>1198</v>
      </c>
      <c s="33" t="s">
        <v>1332</v>
      </c>
      <c s="34">
        <v>1</v>
      </c>
      <c s="35">
        <v>0</v>
      </c>
      <c s="35">
        <f>ROUND(ROUND(H128,2)*ROUND(G128,3),2)</f>
      </c>
      <c s="33" t="s">
        <v>66</v>
      </c>
      <c r="O128">
        <f>(I128*21)/100</f>
      </c>
      <c t="s">
        <v>33</v>
      </c>
    </row>
    <row r="129" spans="1:5" ht="12.75">
      <c r="A129" s="36" t="s">
        <v>67</v>
      </c>
      <c r="E129" s="37" t="s">
        <v>63</v>
      </c>
    </row>
    <row r="130" spans="1:5" ht="12.75">
      <c r="A130" s="38" t="s">
        <v>68</v>
      </c>
      <c r="E130" s="39" t="s">
        <v>2201</v>
      </c>
    </row>
    <row r="131" spans="1:5" ht="12.75">
      <c r="A131" t="s">
        <v>70</v>
      </c>
      <c r="E131" s="37" t="s">
        <v>982</v>
      </c>
    </row>
    <row r="132" spans="1:16" ht="12.75">
      <c r="A132" s="26" t="s">
        <v>61</v>
      </c>
      <c s="31" t="s">
        <v>170</v>
      </c>
      <c s="31" t="s">
        <v>1199</v>
      </c>
      <c s="26" t="s">
        <v>63</v>
      </c>
      <c s="32" t="s">
        <v>1200</v>
      </c>
      <c s="33" t="s">
        <v>81</v>
      </c>
      <c s="34">
        <v>650</v>
      </c>
      <c s="35">
        <v>0</v>
      </c>
      <c s="35">
        <f>ROUND(ROUND(H132,2)*ROUND(G132,3),2)</f>
      </c>
      <c s="33" t="s">
        <v>66</v>
      </c>
      <c r="O132">
        <f>(I132*21)/100</f>
      </c>
      <c t="s">
        <v>33</v>
      </c>
    </row>
    <row r="133" spans="1:5" ht="12.75">
      <c r="A133" s="36" t="s">
        <v>67</v>
      </c>
      <c r="E133" s="37" t="s">
        <v>63</v>
      </c>
    </row>
    <row r="134" spans="1:5" ht="12.75">
      <c r="A134" s="38" t="s">
        <v>68</v>
      </c>
      <c r="E134" s="39" t="s">
        <v>2214</v>
      </c>
    </row>
    <row r="135" spans="1:5" ht="12.75">
      <c r="A135" t="s">
        <v>70</v>
      </c>
      <c r="E135" s="37" t="s">
        <v>982</v>
      </c>
    </row>
    <row r="136" spans="1:16" ht="12.75">
      <c r="A136" s="26" t="s">
        <v>61</v>
      </c>
      <c s="31" t="s">
        <v>173</v>
      </c>
      <c s="31" t="s">
        <v>1202</v>
      </c>
      <c s="26" t="s">
        <v>63</v>
      </c>
      <c s="32" t="s">
        <v>1203</v>
      </c>
      <c s="33" t="s">
        <v>85</v>
      </c>
      <c s="34">
        <v>6</v>
      </c>
      <c s="35">
        <v>0</v>
      </c>
      <c s="35">
        <f>ROUND(ROUND(H136,2)*ROUND(G136,3),2)</f>
      </c>
      <c s="33" t="s">
        <v>66</v>
      </c>
      <c r="O136">
        <f>(I136*21)/100</f>
      </c>
      <c t="s">
        <v>33</v>
      </c>
    </row>
    <row r="137" spans="1:5" ht="12.75">
      <c r="A137" s="36" t="s">
        <v>67</v>
      </c>
      <c r="E137" s="37" t="s">
        <v>63</v>
      </c>
    </row>
    <row r="138" spans="1:5" ht="12.75">
      <c r="A138" s="38" t="s">
        <v>68</v>
      </c>
      <c r="E138" s="39" t="s">
        <v>2215</v>
      </c>
    </row>
    <row r="139" spans="1:5" ht="12.75">
      <c r="A139" t="s">
        <v>70</v>
      </c>
      <c r="E139" s="37" t="s">
        <v>982</v>
      </c>
    </row>
    <row r="140" spans="1:16" ht="12.75">
      <c r="A140" s="26" t="s">
        <v>61</v>
      </c>
      <c s="31" t="s">
        <v>177</v>
      </c>
      <c s="31" t="s">
        <v>1204</v>
      </c>
      <c s="26" t="s">
        <v>63</v>
      </c>
      <c s="32" t="s">
        <v>1205</v>
      </c>
      <c s="33" t="s">
        <v>85</v>
      </c>
      <c s="34">
        <v>6</v>
      </c>
      <c s="35">
        <v>0</v>
      </c>
      <c s="35">
        <f>ROUND(ROUND(H140,2)*ROUND(G140,3),2)</f>
      </c>
      <c s="33" t="s">
        <v>66</v>
      </c>
      <c r="O140">
        <f>(I140*21)/100</f>
      </c>
      <c t="s">
        <v>33</v>
      </c>
    </row>
    <row r="141" spans="1:5" ht="12.75">
      <c r="A141" s="36" t="s">
        <v>67</v>
      </c>
      <c r="E141" s="37" t="s">
        <v>63</v>
      </c>
    </row>
    <row r="142" spans="1:5" ht="12.75">
      <c r="A142" s="38" t="s">
        <v>68</v>
      </c>
      <c r="E142" s="39" t="s">
        <v>2167</v>
      </c>
    </row>
    <row r="143" spans="1:5" ht="12.75">
      <c r="A143" t="s">
        <v>70</v>
      </c>
      <c r="E143" s="37" t="s">
        <v>982</v>
      </c>
    </row>
    <row r="144" spans="1:16" ht="12.75">
      <c r="A144" s="26" t="s">
        <v>61</v>
      </c>
      <c s="31" t="s">
        <v>180</v>
      </c>
      <c s="31" t="s">
        <v>1211</v>
      </c>
      <c s="26" t="s">
        <v>63</v>
      </c>
      <c s="32" t="s">
        <v>1212</v>
      </c>
      <c s="33" t="s">
        <v>85</v>
      </c>
      <c s="34">
        <v>44</v>
      </c>
      <c s="35">
        <v>0</v>
      </c>
      <c s="35">
        <f>ROUND(ROUND(H144,2)*ROUND(G144,3),2)</f>
      </c>
      <c s="33" t="s">
        <v>66</v>
      </c>
      <c r="O144">
        <f>(I144*21)/100</f>
      </c>
      <c t="s">
        <v>33</v>
      </c>
    </row>
    <row r="145" spans="1:5" ht="12.75">
      <c r="A145" s="36" t="s">
        <v>67</v>
      </c>
      <c r="E145" s="37" t="s">
        <v>63</v>
      </c>
    </row>
    <row r="146" spans="1:5" ht="12.75">
      <c r="A146" s="38" t="s">
        <v>68</v>
      </c>
      <c r="E146" s="39" t="s">
        <v>2216</v>
      </c>
    </row>
    <row r="147" spans="1:5" ht="12.75">
      <c r="A147" t="s">
        <v>70</v>
      </c>
      <c r="E147" s="37" t="s">
        <v>982</v>
      </c>
    </row>
    <row r="148" spans="1:16" ht="12.75">
      <c r="A148" s="26" t="s">
        <v>61</v>
      </c>
      <c s="31" t="s">
        <v>184</v>
      </c>
      <c s="31" t="s">
        <v>1214</v>
      </c>
      <c s="26" t="s">
        <v>63</v>
      </c>
      <c s="32" t="s">
        <v>1215</v>
      </c>
      <c s="33" t="s">
        <v>85</v>
      </c>
      <c s="34">
        <v>44</v>
      </c>
      <c s="35">
        <v>0</v>
      </c>
      <c s="35">
        <f>ROUND(ROUND(H148,2)*ROUND(G148,3),2)</f>
      </c>
      <c s="33" t="s">
        <v>66</v>
      </c>
      <c r="O148">
        <f>(I148*21)/100</f>
      </c>
      <c t="s">
        <v>33</v>
      </c>
    </row>
    <row r="149" spans="1:5" ht="12.75">
      <c r="A149" s="36" t="s">
        <v>67</v>
      </c>
      <c r="E149" s="37" t="s">
        <v>63</v>
      </c>
    </row>
    <row r="150" spans="1:5" ht="12.75">
      <c r="A150" s="38" t="s">
        <v>68</v>
      </c>
      <c r="E150" s="39" t="s">
        <v>2216</v>
      </c>
    </row>
    <row r="151" spans="1:5" ht="12.75">
      <c r="A151" t="s">
        <v>70</v>
      </c>
      <c r="E151" s="37" t="s">
        <v>982</v>
      </c>
    </row>
    <row r="152" spans="1:16" ht="12.75">
      <c r="A152" s="26" t="s">
        <v>61</v>
      </c>
      <c s="31" t="s">
        <v>188</v>
      </c>
      <c s="31" t="s">
        <v>1653</v>
      </c>
      <c s="26" t="s">
        <v>63</v>
      </c>
      <c s="32" t="s">
        <v>1654</v>
      </c>
      <c s="33" t="s">
        <v>81</v>
      </c>
      <c s="34">
        <v>550</v>
      </c>
      <c s="35">
        <v>0</v>
      </c>
      <c s="35">
        <f>ROUND(ROUND(H152,2)*ROUND(G152,3),2)</f>
      </c>
      <c s="33" t="s">
        <v>66</v>
      </c>
      <c r="O152">
        <f>(I152*21)/100</f>
      </c>
      <c t="s">
        <v>33</v>
      </c>
    </row>
    <row r="153" spans="1:5" ht="12.75">
      <c r="A153" s="36" t="s">
        <v>67</v>
      </c>
      <c r="E153" s="37" t="s">
        <v>63</v>
      </c>
    </row>
    <row r="154" spans="1:5" ht="12.75">
      <c r="A154" s="38" t="s">
        <v>68</v>
      </c>
      <c r="E154" s="39" t="s">
        <v>2217</v>
      </c>
    </row>
    <row r="155" spans="1:5" ht="12.75">
      <c r="A155" t="s">
        <v>70</v>
      </c>
      <c r="E155" s="37" t="s">
        <v>982</v>
      </c>
    </row>
    <row r="156" spans="1:16" ht="12.75">
      <c r="A156" s="26" t="s">
        <v>61</v>
      </c>
      <c s="31" t="s">
        <v>191</v>
      </c>
      <c s="31" t="s">
        <v>1656</v>
      </c>
      <c s="26" t="s">
        <v>63</v>
      </c>
      <c s="32" t="s">
        <v>1657</v>
      </c>
      <c s="33" t="s">
        <v>81</v>
      </c>
      <c s="34">
        <v>550</v>
      </c>
      <c s="35">
        <v>0</v>
      </c>
      <c s="35">
        <f>ROUND(ROUND(H156,2)*ROUND(G156,3),2)</f>
      </c>
      <c s="33" t="s">
        <v>66</v>
      </c>
      <c r="O156">
        <f>(I156*21)/100</f>
      </c>
      <c t="s">
        <v>33</v>
      </c>
    </row>
    <row r="157" spans="1:5" ht="12.75">
      <c r="A157" s="36" t="s">
        <v>67</v>
      </c>
      <c r="E157" s="37" t="s">
        <v>63</v>
      </c>
    </row>
    <row r="158" spans="1:5" ht="12.75">
      <c r="A158" s="38" t="s">
        <v>68</v>
      </c>
      <c r="E158" s="39" t="s">
        <v>2217</v>
      </c>
    </row>
    <row r="159" spans="1:5" ht="12.75">
      <c r="A159" t="s">
        <v>70</v>
      </c>
      <c r="E159" s="37" t="s">
        <v>982</v>
      </c>
    </row>
    <row r="160" spans="1:16" ht="12.75">
      <c r="A160" s="26" t="s">
        <v>61</v>
      </c>
      <c s="31" t="s">
        <v>194</v>
      </c>
      <c s="31" t="s">
        <v>1658</v>
      </c>
      <c s="26" t="s">
        <v>63</v>
      </c>
      <c s="32" t="s">
        <v>1659</v>
      </c>
      <c s="33" t="s">
        <v>85</v>
      </c>
      <c s="34">
        <v>10</v>
      </c>
      <c s="35">
        <v>0</v>
      </c>
      <c s="35">
        <f>ROUND(ROUND(H160,2)*ROUND(G160,3),2)</f>
      </c>
      <c s="33" t="s">
        <v>66</v>
      </c>
      <c r="O160">
        <f>(I160*21)/100</f>
      </c>
      <c t="s">
        <v>33</v>
      </c>
    </row>
    <row r="161" spans="1:5" ht="12.75">
      <c r="A161" s="36" t="s">
        <v>67</v>
      </c>
      <c r="E161" s="37" t="s">
        <v>63</v>
      </c>
    </row>
    <row r="162" spans="1:5" ht="12.75">
      <c r="A162" s="38" t="s">
        <v>68</v>
      </c>
      <c r="E162" s="39" t="s">
        <v>2218</v>
      </c>
    </row>
    <row r="163" spans="1:5" ht="12.75">
      <c r="A163" t="s">
        <v>70</v>
      </c>
      <c r="E163" s="37" t="s">
        <v>982</v>
      </c>
    </row>
    <row r="164" spans="1:16" ht="12.75">
      <c r="A164" s="26" t="s">
        <v>61</v>
      </c>
      <c s="31" t="s">
        <v>198</v>
      </c>
      <c s="31" t="s">
        <v>1230</v>
      </c>
      <c s="26" t="s">
        <v>63</v>
      </c>
      <c s="32" t="s">
        <v>1234</v>
      </c>
      <c s="33" t="s">
        <v>85</v>
      </c>
      <c s="34">
        <v>10</v>
      </c>
      <c s="35">
        <v>0</v>
      </c>
      <c s="35">
        <f>ROUND(ROUND(H164,2)*ROUND(G164,3),2)</f>
      </c>
      <c s="33" t="s">
        <v>66</v>
      </c>
      <c r="O164">
        <f>(I164*21)/100</f>
      </c>
      <c t="s">
        <v>33</v>
      </c>
    </row>
    <row r="165" spans="1:5" ht="12.75">
      <c r="A165" s="36" t="s">
        <v>67</v>
      </c>
      <c r="E165" s="37" t="s">
        <v>63</v>
      </c>
    </row>
    <row r="166" spans="1:5" ht="12.75">
      <c r="A166" s="38" t="s">
        <v>68</v>
      </c>
      <c r="E166" s="39" t="s">
        <v>2218</v>
      </c>
    </row>
    <row r="167" spans="1:5" ht="12.75">
      <c r="A167" t="s">
        <v>70</v>
      </c>
      <c r="E167" s="37" t="s">
        <v>982</v>
      </c>
    </row>
    <row r="168" spans="1:16" ht="12.75">
      <c r="A168" s="26" t="s">
        <v>61</v>
      </c>
      <c s="31" t="s">
        <v>202</v>
      </c>
      <c s="31" t="s">
        <v>1250</v>
      </c>
      <c s="26" t="s">
        <v>63</v>
      </c>
      <c s="32" t="s">
        <v>2219</v>
      </c>
      <c s="33" t="s">
        <v>85</v>
      </c>
      <c s="34">
        <v>1</v>
      </c>
      <c s="35">
        <v>0</v>
      </c>
      <c s="35">
        <f>ROUND(ROUND(H168,2)*ROUND(G168,3),2)</f>
      </c>
      <c s="33" t="s">
        <v>66</v>
      </c>
      <c r="O168">
        <f>(I168*21)/100</f>
      </c>
      <c t="s">
        <v>33</v>
      </c>
    </row>
    <row r="169" spans="1:5" ht="12.75">
      <c r="A169" s="36" t="s">
        <v>67</v>
      </c>
      <c r="E169" s="37" t="s">
        <v>2220</v>
      </c>
    </row>
    <row r="170" spans="1:5" ht="12.75">
      <c r="A170" s="38" t="s">
        <v>68</v>
      </c>
      <c r="E170" s="39" t="s">
        <v>2201</v>
      </c>
    </row>
    <row r="171" spans="1:5" ht="12.75">
      <c r="A171" t="s">
        <v>70</v>
      </c>
      <c r="E171" s="37" t="s">
        <v>982</v>
      </c>
    </row>
    <row r="172" spans="1:16" ht="12.75">
      <c r="A172" s="26" t="s">
        <v>61</v>
      </c>
      <c s="31" t="s">
        <v>206</v>
      </c>
      <c s="31" t="s">
        <v>1255</v>
      </c>
      <c s="26" t="s">
        <v>63</v>
      </c>
      <c s="32" t="s">
        <v>2221</v>
      </c>
      <c s="33" t="s">
        <v>85</v>
      </c>
      <c s="34">
        <v>1</v>
      </c>
      <c s="35">
        <v>0</v>
      </c>
      <c s="35">
        <f>ROUND(ROUND(H172,2)*ROUND(G172,3),2)</f>
      </c>
      <c s="33" t="s">
        <v>66</v>
      </c>
      <c r="O172">
        <f>(I172*21)/100</f>
      </c>
      <c t="s">
        <v>33</v>
      </c>
    </row>
    <row r="173" spans="1:5" ht="12.75">
      <c r="A173" s="36" t="s">
        <v>67</v>
      </c>
      <c r="E173" s="37" t="s">
        <v>63</v>
      </c>
    </row>
    <row r="174" spans="1:5" ht="12.75">
      <c r="A174" s="38" t="s">
        <v>68</v>
      </c>
      <c r="E174" s="39" t="s">
        <v>2201</v>
      </c>
    </row>
    <row r="175" spans="1:5" ht="12.75">
      <c r="A175" t="s">
        <v>70</v>
      </c>
      <c r="E175" s="37" t="s">
        <v>982</v>
      </c>
    </row>
    <row r="176" spans="1:16" ht="12.75">
      <c r="A176" s="26" t="s">
        <v>61</v>
      </c>
      <c s="31" t="s">
        <v>210</v>
      </c>
      <c s="31" t="s">
        <v>1660</v>
      </c>
      <c s="26" t="s">
        <v>63</v>
      </c>
      <c s="32" t="s">
        <v>1661</v>
      </c>
      <c s="33" t="s">
        <v>85</v>
      </c>
      <c s="34">
        <v>5</v>
      </c>
      <c s="35">
        <v>0</v>
      </c>
      <c s="35">
        <f>ROUND(ROUND(H176,2)*ROUND(G176,3),2)</f>
      </c>
      <c s="33" t="s">
        <v>66</v>
      </c>
      <c r="O176">
        <f>(I176*21)/100</f>
      </c>
      <c t="s">
        <v>33</v>
      </c>
    </row>
    <row r="177" spans="1:5" ht="12.75">
      <c r="A177" s="36" t="s">
        <v>67</v>
      </c>
      <c r="E177" s="37" t="s">
        <v>2222</v>
      </c>
    </row>
    <row r="178" spans="1:5" ht="12.75">
      <c r="A178" s="38" t="s">
        <v>68</v>
      </c>
      <c r="E178" s="39" t="s">
        <v>2209</v>
      </c>
    </row>
    <row r="179" spans="1:5" ht="12.75">
      <c r="A179" t="s">
        <v>70</v>
      </c>
      <c r="E179" s="37" t="s">
        <v>982</v>
      </c>
    </row>
    <row r="180" spans="1:16" ht="12.75">
      <c r="A180" s="26" t="s">
        <v>61</v>
      </c>
      <c s="31" t="s">
        <v>214</v>
      </c>
      <c s="31" t="s">
        <v>1662</v>
      </c>
      <c s="26" t="s">
        <v>63</v>
      </c>
      <c s="32" t="s">
        <v>1663</v>
      </c>
      <c s="33" t="s">
        <v>85</v>
      </c>
      <c s="34">
        <v>5</v>
      </c>
      <c s="35">
        <v>0</v>
      </c>
      <c s="35">
        <f>ROUND(ROUND(H180,2)*ROUND(G180,3),2)</f>
      </c>
      <c s="33" t="s">
        <v>66</v>
      </c>
      <c r="O180">
        <f>(I180*21)/100</f>
      </c>
      <c t="s">
        <v>33</v>
      </c>
    </row>
    <row r="181" spans="1:5" ht="12.75">
      <c r="A181" s="36" t="s">
        <v>67</v>
      </c>
      <c r="E181" s="37" t="s">
        <v>63</v>
      </c>
    </row>
    <row r="182" spans="1:5" ht="12.75">
      <c r="A182" s="38" t="s">
        <v>68</v>
      </c>
      <c r="E182" s="39" t="s">
        <v>2209</v>
      </c>
    </row>
    <row r="183" spans="1:5" ht="12.75">
      <c r="A183" t="s">
        <v>70</v>
      </c>
      <c r="E183" s="37" t="s">
        <v>982</v>
      </c>
    </row>
    <row r="184" spans="1:16" ht="12.75">
      <c r="A184" s="26" t="s">
        <v>61</v>
      </c>
      <c s="31" t="s">
        <v>217</v>
      </c>
      <c s="31" t="s">
        <v>2223</v>
      </c>
      <c s="26" t="s">
        <v>63</v>
      </c>
      <c s="32" t="s">
        <v>2224</v>
      </c>
      <c s="33" t="s">
        <v>85</v>
      </c>
      <c s="34">
        <v>1</v>
      </c>
      <c s="35">
        <v>0</v>
      </c>
      <c s="35">
        <f>ROUND(ROUND(H184,2)*ROUND(G184,3),2)</f>
      </c>
      <c s="33" t="s">
        <v>66</v>
      </c>
      <c r="O184">
        <f>(I184*21)/100</f>
      </c>
      <c t="s">
        <v>33</v>
      </c>
    </row>
    <row r="185" spans="1:5" ht="12.75">
      <c r="A185" s="36" t="s">
        <v>67</v>
      </c>
      <c r="E185" s="37" t="s">
        <v>63</v>
      </c>
    </row>
    <row r="186" spans="1:5" ht="12.75">
      <c r="A186" s="38" t="s">
        <v>68</v>
      </c>
      <c r="E186" s="39" t="s">
        <v>2201</v>
      </c>
    </row>
    <row r="187" spans="1:5" ht="12.75">
      <c r="A187" t="s">
        <v>70</v>
      </c>
      <c r="E187" s="37" t="s">
        <v>982</v>
      </c>
    </row>
    <row r="188" spans="1:16" ht="12.75">
      <c r="A188" s="26" t="s">
        <v>61</v>
      </c>
      <c s="31" t="s">
        <v>220</v>
      </c>
      <c s="31" t="s">
        <v>2225</v>
      </c>
      <c s="26" t="s">
        <v>63</v>
      </c>
      <c s="32" t="s">
        <v>2226</v>
      </c>
      <c s="33" t="s">
        <v>85</v>
      </c>
      <c s="34">
        <v>1</v>
      </c>
      <c s="35">
        <v>0</v>
      </c>
      <c s="35">
        <f>ROUND(ROUND(H188,2)*ROUND(G188,3),2)</f>
      </c>
      <c s="33" t="s">
        <v>66</v>
      </c>
      <c r="O188">
        <f>(I188*21)/100</f>
      </c>
      <c t="s">
        <v>33</v>
      </c>
    </row>
    <row r="189" spans="1:5" ht="12.75">
      <c r="A189" s="36" t="s">
        <v>67</v>
      </c>
      <c r="E189" s="37" t="s">
        <v>63</v>
      </c>
    </row>
    <row r="190" spans="1:5" ht="12.75">
      <c r="A190" s="38" t="s">
        <v>68</v>
      </c>
      <c r="E190" s="39" t="s">
        <v>2201</v>
      </c>
    </row>
    <row r="191" spans="1:5" ht="12.75">
      <c r="A191" t="s">
        <v>70</v>
      </c>
      <c r="E191" s="37" t="s">
        <v>982</v>
      </c>
    </row>
    <row r="192" spans="1:16" ht="12.75">
      <c r="A192" s="26" t="s">
        <v>61</v>
      </c>
      <c s="31" t="s">
        <v>223</v>
      </c>
      <c s="31" t="s">
        <v>1309</v>
      </c>
      <c s="26" t="s">
        <v>63</v>
      </c>
      <c s="32" t="s">
        <v>1310</v>
      </c>
      <c s="33" t="s">
        <v>85</v>
      </c>
      <c s="34">
        <v>10</v>
      </c>
      <c s="35">
        <v>0</v>
      </c>
      <c s="35">
        <f>ROUND(ROUND(H192,2)*ROUND(G192,3),2)</f>
      </c>
      <c s="33" t="s">
        <v>66</v>
      </c>
      <c r="O192">
        <f>(I192*21)/100</f>
      </c>
      <c t="s">
        <v>33</v>
      </c>
    </row>
    <row r="193" spans="1:5" ht="12.75">
      <c r="A193" s="36" t="s">
        <v>67</v>
      </c>
      <c r="E193" s="37" t="s">
        <v>63</v>
      </c>
    </row>
    <row r="194" spans="1:5" ht="12.75">
      <c r="A194" s="38" t="s">
        <v>68</v>
      </c>
      <c r="E194" s="39" t="s">
        <v>2227</v>
      </c>
    </row>
    <row r="195" spans="1:5" ht="12.75">
      <c r="A195" t="s">
        <v>70</v>
      </c>
      <c r="E195" s="37" t="s">
        <v>982</v>
      </c>
    </row>
    <row r="196" spans="1:16" ht="12.75">
      <c r="A196" s="26" t="s">
        <v>61</v>
      </c>
      <c s="31" t="s">
        <v>364</v>
      </c>
      <c s="31" t="s">
        <v>2228</v>
      </c>
      <c s="26" t="s">
        <v>63</v>
      </c>
      <c s="32" t="s">
        <v>2229</v>
      </c>
      <c s="33" t="s">
        <v>85</v>
      </c>
      <c s="34">
        <v>1</v>
      </c>
      <c s="35">
        <v>0</v>
      </c>
      <c s="35">
        <f>ROUND(ROUND(H196,2)*ROUND(G196,3),2)</f>
      </c>
      <c s="33" t="s">
        <v>1048</v>
      </c>
      <c r="O196">
        <f>(I196*21)/100</f>
      </c>
      <c t="s">
        <v>33</v>
      </c>
    </row>
    <row r="197" spans="1:5" ht="51">
      <c r="A197" s="36" t="s">
        <v>67</v>
      </c>
      <c r="E197" s="37" t="s">
        <v>2230</v>
      </c>
    </row>
    <row r="198" spans="1:5" ht="12.75">
      <c r="A198" s="38" t="s">
        <v>68</v>
      </c>
      <c r="E198" s="39" t="s">
        <v>2201</v>
      </c>
    </row>
    <row r="199" spans="1:5" ht="12.75">
      <c r="A199" t="s">
        <v>70</v>
      </c>
      <c r="E199" s="37" t="s">
        <v>2231</v>
      </c>
    </row>
    <row r="200" spans="1:16" ht="12.75">
      <c r="A200" s="26" t="s">
        <v>61</v>
      </c>
      <c s="31" t="s">
        <v>368</v>
      </c>
      <c s="31" t="s">
        <v>2232</v>
      </c>
      <c s="26" t="s">
        <v>63</v>
      </c>
      <c s="32" t="s">
        <v>2233</v>
      </c>
      <c s="33" t="s">
        <v>85</v>
      </c>
      <c s="34">
        <v>1</v>
      </c>
      <c s="35">
        <v>0</v>
      </c>
      <c s="35">
        <f>ROUND(ROUND(H200,2)*ROUND(G200,3),2)</f>
      </c>
      <c s="33" t="s">
        <v>1048</v>
      </c>
      <c r="O200">
        <f>(I200*21)/100</f>
      </c>
      <c t="s">
        <v>33</v>
      </c>
    </row>
    <row r="201" spans="1:5" ht="12.75">
      <c r="A201" s="36" t="s">
        <v>67</v>
      </c>
      <c r="E201" s="37" t="s">
        <v>63</v>
      </c>
    </row>
    <row r="202" spans="1:5" ht="12.75">
      <c r="A202" s="38" t="s">
        <v>68</v>
      </c>
      <c r="E202" s="39" t="s">
        <v>2201</v>
      </c>
    </row>
    <row r="203" spans="1:5" ht="12.75">
      <c r="A203" t="s">
        <v>70</v>
      </c>
      <c r="E203" s="37" t="s">
        <v>2231</v>
      </c>
    </row>
    <row r="204" spans="1:16" ht="12.75">
      <c r="A204" s="26" t="s">
        <v>61</v>
      </c>
      <c s="31" t="s">
        <v>372</v>
      </c>
      <c s="31" t="s">
        <v>1757</v>
      </c>
      <c s="26" t="s">
        <v>63</v>
      </c>
      <c s="32" t="s">
        <v>1335</v>
      </c>
      <c s="33" t="s">
        <v>1336</v>
      </c>
      <c s="34">
        <v>20</v>
      </c>
      <c s="35">
        <v>0</v>
      </c>
      <c s="35">
        <f>ROUND(ROUND(H204,2)*ROUND(G204,3),2)</f>
      </c>
      <c s="33" t="s">
        <v>1048</v>
      </c>
      <c r="O204">
        <f>(I204*21)/100</f>
      </c>
      <c t="s">
        <v>33</v>
      </c>
    </row>
    <row r="205" spans="1:5" ht="12.75">
      <c r="A205" s="36" t="s">
        <v>67</v>
      </c>
      <c r="E205" s="37" t="s">
        <v>63</v>
      </c>
    </row>
    <row r="206" spans="1:5" ht="12.75">
      <c r="A206" s="38" t="s">
        <v>68</v>
      </c>
      <c r="E206" s="39" t="s">
        <v>2234</v>
      </c>
    </row>
    <row r="207" spans="1:5" ht="12.75">
      <c r="A207" t="s">
        <v>70</v>
      </c>
      <c r="E207" s="37" t="s">
        <v>2231</v>
      </c>
    </row>
    <row r="208" spans="1:18" ht="12.75" customHeight="1">
      <c r="A208" s="6" t="s">
        <v>58</v>
      </c>
      <c s="6"/>
      <c s="42" t="s">
        <v>2235</v>
      </c>
      <c s="6"/>
      <c s="29" t="s">
        <v>2236</v>
      </c>
      <c s="6"/>
      <c s="6"/>
      <c s="6"/>
      <c s="43">
        <f>0+Q208</f>
      </c>
      <c s="6"/>
      <c r="O208">
        <f>0+R208</f>
      </c>
      <c r="Q208">
        <f>0+I209+I213+I217+I221+I225+I229+I233</f>
      </c>
      <c>
        <f>0+O209+O213+O217+O221+O225+O229+O233</f>
      </c>
    </row>
    <row r="209" spans="1:16" ht="12.75">
      <c r="A209" s="26" t="s">
        <v>61</v>
      </c>
      <c s="31" t="s">
        <v>226</v>
      </c>
      <c s="31" t="s">
        <v>1665</v>
      </c>
      <c s="26" t="s">
        <v>63</v>
      </c>
      <c s="32" t="s">
        <v>1666</v>
      </c>
      <c s="33" t="s">
        <v>146</v>
      </c>
      <c s="34">
        <v>6.2</v>
      </c>
      <c s="35">
        <v>0</v>
      </c>
      <c s="35">
        <f>ROUND(ROUND(H209,2)*ROUND(G209,3),2)</f>
      </c>
      <c s="33" t="s">
        <v>66</v>
      </c>
      <c r="O209">
        <f>(I209*21)/100</f>
      </c>
      <c t="s">
        <v>33</v>
      </c>
    </row>
    <row r="210" spans="1:5" ht="25.5">
      <c r="A210" s="36" t="s">
        <v>67</v>
      </c>
      <c r="E210" s="37" t="s">
        <v>2237</v>
      </c>
    </row>
    <row r="211" spans="1:5" ht="12.75">
      <c r="A211" s="38" t="s">
        <v>68</v>
      </c>
      <c r="E211" s="39" t="s">
        <v>2238</v>
      </c>
    </row>
    <row r="212" spans="1:5" ht="12.75">
      <c r="A212" t="s">
        <v>70</v>
      </c>
      <c r="E212" s="37" t="s">
        <v>982</v>
      </c>
    </row>
    <row r="213" spans="1:16" ht="12.75">
      <c r="A213" s="26" t="s">
        <v>61</v>
      </c>
      <c s="31" t="s">
        <v>230</v>
      </c>
      <c s="31" t="s">
        <v>1668</v>
      </c>
      <c s="26" t="s">
        <v>63</v>
      </c>
      <c s="32" t="s">
        <v>1669</v>
      </c>
      <c s="33" t="s">
        <v>146</v>
      </c>
      <c s="34">
        <v>6.2</v>
      </c>
      <c s="35">
        <v>0</v>
      </c>
      <c s="35">
        <f>ROUND(ROUND(H213,2)*ROUND(G213,3),2)</f>
      </c>
      <c s="33" t="s">
        <v>66</v>
      </c>
      <c r="O213">
        <f>(I213*21)/100</f>
      </c>
      <c t="s">
        <v>33</v>
      </c>
    </row>
    <row r="214" spans="1:5" ht="12.75">
      <c r="A214" s="36" t="s">
        <v>67</v>
      </c>
      <c r="E214" s="37" t="s">
        <v>63</v>
      </c>
    </row>
    <row r="215" spans="1:5" ht="12.75">
      <c r="A215" s="38" t="s">
        <v>68</v>
      </c>
      <c r="E215" s="39" t="s">
        <v>2239</v>
      </c>
    </row>
    <row r="216" spans="1:5" ht="12.75">
      <c r="A216" t="s">
        <v>70</v>
      </c>
      <c r="E216" s="37" t="s">
        <v>982</v>
      </c>
    </row>
    <row r="217" spans="1:16" ht="12.75">
      <c r="A217" s="26" t="s">
        <v>61</v>
      </c>
      <c s="31" t="s">
        <v>234</v>
      </c>
      <c s="31" t="s">
        <v>1670</v>
      </c>
      <c s="26" t="s">
        <v>63</v>
      </c>
      <c s="32" t="s">
        <v>1671</v>
      </c>
      <c s="33" t="s">
        <v>85</v>
      </c>
      <c s="34">
        <v>40</v>
      </c>
      <c s="35">
        <v>0</v>
      </c>
      <c s="35">
        <f>ROUND(ROUND(H217,2)*ROUND(G217,3),2)</f>
      </c>
      <c s="33" t="s">
        <v>66</v>
      </c>
      <c r="O217">
        <f>(I217*21)/100</f>
      </c>
      <c t="s">
        <v>33</v>
      </c>
    </row>
    <row r="218" spans="1:5" ht="12.75">
      <c r="A218" s="36" t="s">
        <v>67</v>
      </c>
      <c r="E218" s="37" t="s">
        <v>63</v>
      </c>
    </row>
    <row r="219" spans="1:5" ht="12.75">
      <c r="A219" s="38" t="s">
        <v>68</v>
      </c>
      <c r="E219" s="39" t="s">
        <v>2240</v>
      </c>
    </row>
    <row r="220" spans="1:5" ht="12.75">
      <c r="A220" t="s">
        <v>70</v>
      </c>
      <c r="E220" s="37" t="s">
        <v>982</v>
      </c>
    </row>
    <row r="221" spans="1:16" ht="12.75">
      <c r="A221" s="26" t="s">
        <v>61</v>
      </c>
      <c s="31" t="s">
        <v>238</v>
      </c>
      <c s="31" t="s">
        <v>1673</v>
      </c>
      <c s="26" t="s">
        <v>63</v>
      </c>
      <c s="32" t="s">
        <v>1674</v>
      </c>
      <c s="33" t="s">
        <v>85</v>
      </c>
      <c s="34">
        <v>40</v>
      </c>
      <c s="35">
        <v>0</v>
      </c>
      <c s="35">
        <f>ROUND(ROUND(H221,2)*ROUND(G221,3),2)</f>
      </c>
      <c s="33" t="s">
        <v>66</v>
      </c>
      <c r="O221">
        <f>(I221*21)/100</f>
      </c>
      <c t="s">
        <v>33</v>
      </c>
    </row>
    <row r="222" spans="1:5" ht="12.75">
      <c r="A222" s="36" t="s">
        <v>67</v>
      </c>
      <c r="E222" s="37" t="s">
        <v>63</v>
      </c>
    </row>
    <row r="223" spans="1:5" ht="12.75">
      <c r="A223" s="38" t="s">
        <v>68</v>
      </c>
      <c r="E223" s="39" t="s">
        <v>2240</v>
      </c>
    </row>
    <row r="224" spans="1:5" ht="12.75">
      <c r="A224" t="s">
        <v>70</v>
      </c>
      <c r="E224" s="37" t="s">
        <v>982</v>
      </c>
    </row>
    <row r="225" spans="1:16" ht="12.75">
      <c r="A225" s="26" t="s">
        <v>61</v>
      </c>
      <c s="31" t="s">
        <v>242</v>
      </c>
      <c s="31" t="s">
        <v>1338</v>
      </c>
      <c s="26" t="s">
        <v>63</v>
      </c>
      <c s="32" t="s">
        <v>1339</v>
      </c>
      <c s="33" t="s">
        <v>85</v>
      </c>
      <c s="34">
        <v>10</v>
      </c>
      <c s="35">
        <v>0</v>
      </c>
      <c s="35">
        <f>ROUND(ROUND(H225,2)*ROUND(G225,3),2)</f>
      </c>
      <c s="33" t="s">
        <v>66</v>
      </c>
      <c r="O225">
        <f>(I225*21)/100</f>
      </c>
      <c t="s">
        <v>33</v>
      </c>
    </row>
    <row r="226" spans="1:5" ht="12.75">
      <c r="A226" s="36" t="s">
        <v>67</v>
      </c>
      <c r="E226" s="37" t="s">
        <v>63</v>
      </c>
    </row>
    <row r="227" spans="1:5" ht="12.75">
      <c r="A227" s="38" t="s">
        <v>68</v>
      </c>
      <c r="E227" s="39" t="s">
        <v>2218</v>
      </c>
    </row>
    <row r="228" spans="1:5" ht="12.75">
      <c r="A228" t="s">
        <v>70</v>
      </c>
      <c r="E228" s="37" t="s">
        <v>982</v>
      </c>
    </row>
    <row r="229" spans="1:16" ht="12.75">
      <c r="A229" s="26" t="s">
        <v>61</v>
      </c>
      <c s="31" t="s">
        <v>247</v>
      </c>
      <c s="31" t="s">
        <v>1341</v>
      </c>
      <c s="26" t="s">
        <v>63</v>
      </c>
      <c s="32" t="s">
        <v>1342</v>
      </c>
      <c s="33" t="s">
        <v>85</v>
      </c>
      <c s="34">
        <v>10</v>
      </c>
      <c s="35">
        <v>0</v>
      </c>
      <c s="35">
        <f>ROUND(ROUND(H229,2)*ROUND(G229,3),2)</f>
      </c>
      <c s="33" t="s">
        <v>66</v>
      </c>
      <c r="O229">
        <f>(I229*21)/100</f>
      </c>
      <c t="s">
        <v>33</v>
      </c>
    </row>
    <row r="230" spans="1:5" ht="12.75">
      <c r="A230" s="36" t="s">
        <v>67</v>
      </c>
      <c r="E230" s="37" t="s">
        <v>63</v>
      </c>
    </row>
    <row r="231" spans="1:5" ht="12.75">
      <c r="A231" s="38" t="s">
        <v>68</v>
      </c>
      <c r="E231" s="39" t="s">
        <v>2218</v>
      </c>
    </row>
    <row r="232" spans="1:5" ht="12.75">
      <c r="A232" t="s">
        <v>70</v>
      </c>
      <c r="E232" s="37" t="s">
        <v>982</v>
      </c>
    </row>
    <row r="233" spans="1:16" ht="25.5">
      <c r="A233" s="26" t="s">
        <v>61</v>
      </c>
      <c s="31" t="s">
        <v>251</v>
      </c>
      <c s="31" t="s">
        <v>2241</v>
      </c>
      <c s="26" t="s">
        <v>63</v>
      </c>
      <c s="32" t="s">
        <v>2242</v>
      </c>
      <c s="33" t="s">
        <v>85</v>
      </c>
      <c s="34">
        <v>86</v>
      </c>
      <c s="35">
        <v>0</v>
      </c>
      <c s="35">
        <f>ROUND(ROUND(H233,2)*ROUND(G233,3),2)</f>
      </c>
      <c s="33" t="s">
        <v>66</v>
      </c>
      <c r="O233">
        <f>(I233*21)/100</f>
      </c>
      <c t="s">
        <v>33</v>
      </c>
    </row>
    <row r="234" spans="1:5" ht="12.75">
      <c r="A234" s="36" t="s">
        <v>67</v>
      </c>
      <c r="E234" s="37" t="s">
        <v>63</v>
      </c>
    </row>
    <row r="235" spans="1:5" ht="12.75">
      <c r="A235" s="38" t="s">
        <v>68</v>
      </c>
      <c r="E235" s="39" t="s">
        <v>2243</v>
      </c>
    </row>
    <row r="236" spans="1:5" ht="12.75">
      <c r="A236" t="s">
        <v>70</v>
      </c>
      <c r="E236" s="37" t="s">
        <v>982</v>
      </c>
    </row>
    <row r="237" spans="1:18" ht="12.75" customHeight="1">
      <c r="A237" s="6" t="s">
        <v>58</v>
      </c>
      <c s="6"/>
      <c s="42" t="s">
        <v>2244</v>
      </c>
      <c s="6"/>
      <c s="29" t="s">
        <v>2245</v>
      </c>
      <c s="6"/>
      <c s="6"/>
      <c s="6"/>
      <c s="43">
        <f>0+Q237</f>
      </c>
      <c s="6"/>
      <c r="O237">
        <f>0+R237</f>
      </c>
      <c r="Q237">
        <f>0+I238+I242</f>
      </c>
      <c>
        <f>0+O238+O242</f>
      </c>
    </row>
    <row r="238" spans="1:16" ht="12.75">
      <c r="A238" s="26" t="s">
        <v>61</v>
      </c>
      <c s="31" t="s">
        <v>255</v>
      </c>
      <c s="31" t="s">
        <v>1677</v>
      </c>
      <c s="26" t="s">
        <v>63</v>
      </c>
      <c s="32" t="s">
        <v>1678</v>
      </c>
      <c s="33" t="s">
        <v>85</v>
      </c>
      <c s="34">
        <v>6</v>
      </c>
      <c s="35">
        <v>0</v>
      </c>
      <c s="35">
        <f>ROUND(ROUND(H238,2)*ROUND(G238,3),2)</f>
      </c>
      <c s="33" t="s">
        <v>66</v>
      </c>
      <c r="O238">
        <f>(I238*21)/100</f>
      </c>
      <c t="s">
        <v>33</v>
      </c>
    </row>
    <row r="239" spans="1:5" ht="12.75">
      <c r="A239" s="36" t="s">
        <v>67</v>
      </c>
      <c r="E239" s="37" t="s">
        <v>2246</v>
      </c>
    </row>
    <row r="240" spans="1:5" ht="12.75">
      <c r="A240" s="38" t="s">
        <v>68</v>
      </c>
      <c r="E240" s="39" t="s">
        <v>2247</v>
      </c>
    </row>
    <row r="241" spans="1:5" ht="12.75">
      <c r="A241" t="s">
        <v>70</v>
      </c>
      <c r="E241" s="37" t="s">
        <v>982</v>
      </c>
    </row>
    <row r="242" spans="1:16" ht="12.75">
      <c r="A242" s="26" t="s">
        <v>61</v>
      </c>
      <c s="31" t="s">
        <v>259</v>
      </c>
      <c s="31" t="s">
        <v>1679</v>
      </c>
      <c s="26" t="s">
        <v>63</v>
      </c>
      <c s="32" t="s">
        <v>1680</v>
      </c>
      <c s="33" t="s">
        <v>85</v>
      </c>
      <c s="34">
        <v>6</v>
      </c>
      <c s="35">
        <v>0</v>
      </c>
      <c s="35">
        <f>ROUND(ROUND(H242,2)*ROUND(G242,3),2)</f>
      </c>
      <c s="33" t="s">
        <v>66</v>
      </c>
      <c r="O242">
        <f>(I242*21)/100</f>
      </c>
      <c t="s">
        <v>33</v>
      </c>
    </row>
    <row r="243" spans="1:5" ht="12.75">
      <c r="A243" s="36" t="s">
        <v>67</v>
      </c>
      <c r="E243" s="37" t="s">
        <v>63</v>
      </c>
    </row>
    <row r="244" spans="1:5" ht="12.75">
      <c r="A244" s="38" t="s">
        <v>68</v>
      </c>
      <c r="E244" s="39" t="s">
        <v>2167</v>
      </c>
    </row>
    <row r="245" spans="1:5" ht="12.75">
      <c r="A245" t="s">
        <v>70</v>
      </c>
      <c r="E245" s="37" t="s">
        <v>982</v>
      </c>
    </row>
    <row r="246" spans="1:18" ht="12.75" customHeight="1">
      <c r="A246" s="6" t="s">
        <v>58</v>
      </c>
      <c s="6"/>
      <c s="42" t="s">
        <v>2248</v>
      </c>
      <c s="6"/>
      <c s="29" t="s">
        <v>2249</v>
      </c>
      <c s="6"/>
      <c s="6"/>
      <c s="6"/>
      <c s="43">
        <f>0+Q246</f>
      </c>
      <c s="6"/>
      <c r="O246">
        <f>0+R246</f>
      </c>
      <c r="Q246">
        <f>0+I247+I251+I255+I259+I263+I267+I271+I275+I279+I283+I287+I291+I295+I299+I303+I307+I311+I315+I319+I323+I327+I331+I335+I339+I343+I347+I351+I355+I359+I363+I367+I371+I375+I379+I383+I387+I391+I395+I399+I403+I407+I411+I415</f>
      </c>
      <c>
        <f>0+O247+O251+O255+O259+O263+O267+O271+O275+O279+O283+O287+O291+O295+O299+O303+O307+O311+O315+O319+O323+O327+O331+O335+O339+O343+O347+O351+O355+O359+O363+O367+O371+O375+O379+O383+O387+O391+O395+O399+O403+O407+O411+O415</f>
      </c>
    </row>
    <row r="247" spans="1:16" ht="12.75">
      <c r="A247" s="26" t="s">
        <v>61</v>
      </c>
      <c s="31" t="s">
        <v>263</v>
      </c>
      <c s="31" t="s">
        <v>2250</v>
      </c>
      <c s="26" t="s">
        <v>63</v>
      </c>
      <c s="32" t="s">
        <v>2251</v>
      </c>
      <c s="33" t="s">
        <v>85</v>
      </c>
      <c s="34">
        <v>2</v>
      </c>
      <c s="35">
        <v>0</v>
      </c>
      <c s="35">
        <f>ROUND(ROUND(H247,2)*ROUND(G247,3),2)</f>
      </c>
      <c s="33" t="s">
        <v>66</v>
      </c>
      <c r="O247">
        <f>(I247*21)/100</f>
      </c>
      <c t="s">
        <v>33</v>
      </c>
    </row>
    <row r="248" spans="1:5" ht="12.75">
      <c r="A248" s="36" t="s">
        <v>67</v>
      </c>
      <c r="E248" s="37" t="s">
        <v>2252</v>
      </c>
    </row>
    <row r="249" spans="1:5" ht="12.75">
      <c r="A249" s="38" t="s">
        <v>68</v>
      </c>
      <c r="E249" s="39" t="s">
        <v>2253</v>
      </c>
    </row>
    <row r="250" spans="1:5" ht="12.75">
      <c r="A250" t="s">
        <v>70</v>
      </c>
      <c r="E250" s="37" t="s">
        <v>982</v>
      </c>
    </row>
    <row r="251" spans="1:16" ht="25.5">
      <c r="A251" s="26" t="s">
        <v>61</v>
      </c>
      <c s="31" t="s">
        <v>267</v>
      </c>
      <c s="31" t="s">
        <v>2254</v>
      </c>
      <c s="26" t="s">
        <v>63</v>
      </c>
      <c s="32" t="s">
        <v>2255</v>
      </c>
      <c s="33" t="s">
        <v>85</v>
      </c>
      <c s="34">
        <v>4</v>
      </c>
      <c s="35">
        <v>0</v>
      </c>
      <c s="35">
        <f>ROUND(ROUND(H251,2)*ROUND(G251,3),2)</f>
      </c>
      <c s="33" t="s">
        <v>66</v>
      </c>
      <c r="O251">
        <f>(I251*21)/100</f>
      </c>
      <c t="s">
        <v>33</v>
      </c>
    </row>
    <row r="252" spans="1:5" ht="12.75">
      <c r="A252" s="36" t="s">
        <v>67</v>
      </c>
      <c r="E252" s="37" t="s">
        <v>2256</v>
      </c>
    </row>
    <row r="253" spans="1:5" ht="12.75">
      <c r="A253" s="38" t="s">
        <v>68</v>
      </c>
      <c r="E253" s="39" t="s">
        <v>2257</v>
      </c>
    </row>
    <row r="254" spans="1:5" ht="12.75">
      <c r="A254" t="s">
        <v>70</v>
      </c>
      <c r="E254" s="37" t="s">
        <v>982</v>
      </c>
    </row>
    <row r="255" spans="1:16" ht="12.75">
      <c r="A255" s="26" t="s">
        <v>61</v>
      </c>
      <c s="31" t="s">
        <v>271</v>
      </c>
      <c s="31" t="s">
        <v>2258</v>
      </c>
      <c s="26" t="s">
        <v>63</v>
      </c>
      <c s="32" t="s">
        <v>2259</v>
      </c>
      <c s="33" t="s">
        <v>85</v>
      </c>
      <c s="34">
        <v>16</v>
      </c>
      <c s="35">
        <v>0</v>
      </c>
      <c s="35">
        <f>ROUND(ROUND(H255,2)*ROUND(G255,3),2)</f>
      </c>
      <c s="33" t="s">
        <v>66</v>
      </c>
      <c r="O255">
        <f>(I255*21)/100</f>
      </c>
      <c t="s">
        <v>33</v>
      </c>
    </row>
    <row r="256" spans="1:5" ht="12.75">
      <c r="A256" s="36" t="s">
        <v>67</v>
      </c>
      <c r="E256" s="37" t="s">
        <v>63</v>
      </c>
    </row>
    <row r="257" spans="1:5" ht="12.75">
      <c r="A257" s="38" t="s">
        <v>68</v>
      </c>
      <c r="E257" s="39" t="s">
        <v>2260</v>
      </c>
    </row>
    <row r="258" spans="1:5" ht="12.75">
      <c r="A258" t="s">
        <v>70</v>
      </c>
      <c r="E258" s="37" t="s">
        <v>982</v>
      </c>
    </row>
    <row r="259" spans="1:16" ht="12.75">
      <c r="A259" s="26" t="s">
        <v>61</v>
      </c>
      <c s="31" t="s">
        <v>274</v>
      </c>
      <c s="31" t="s">
        <v>2261</v>
      </c>
      <c s="26" t="s">
        <v>63</v>
      </c>
      <c s="32" t="s">
        <v>2262</v>
      </c>
      <c s="33" t="s">
        <v>85</v>
      </c>
      <c s="34">
        <v>7</v>
      </c>
      <c s="35">
        <v>0</v>
      </c>
      <c s="35">
        <f>ROUND(ROUND(H259,2)*ROUND(G259,3),2)</f>
      </c>
      <c s="33" t="s">
        <v>66</v>
      </c>
      <c r="O259">
        <f>(I259*21)/100</f>
      </c>
      <c t="s">
        <v>33</v>
      </c>
    </row>
    <row r="260" spans="1:5" ht="12.75">
      <c r="A260" s="36" t="s">
        <v>67</v>
      </c>
      <c r="E260" s="37" t="s">
        <v>63</v>
      </c>
    </row>
    <row r="261" spans="1:5" ht="12.75">
      <c r="A261" s="38" t="s">
        <v>68</v>
      </c>
      <c r="E261" s="39" t="s">
        <v>2263</v>
      </c>
    </row>
    <row r="262" spans="1:5" ht="12.75">
      <c r="A262" t="s">
        <v>70</v>
      </c>
      <c r="E262" s="37" t="s">
        <v>982</v>
      </c>
    </row>
    <row r="263" spans="1:16" ht="12.75">
      <c r="A263" s="26" t="s">
        <v>61</v>
      </c>
      <c s="31" t="s">
        <v>278</v>
      </c>
      <c s="31" t="s">
        <v>2264</v>
      </c>
      <c s="26" t="s">
        <v>63</v>
      </c>
      <c s="32" t="s">
        <v>2265</v>
      </c>
      <c s="33" t="s">
        <v>85</v>
      </c>
      <c s="34">
        <v>7</v>
      </c>
      <c s="35">
        <v>0</v>
      </c>
      <c s="35">
        <f>ROUND(ROUND(H263,2)*ROUND(G263,3),2)</f>
      </c>
      <c s="33" t="s">
        <v>66</v>
      </c>
      <c r="O263">
        <f>(I263*21)/100</f>
      </c>
      <c t="s">
        <v>33</v>
      </c>
    </row>
    <row r="264" spans="1:5" ht="25.5">
      <c r="A264" s="36" t="s">
        <v>67</v>
      </c>
      <c r="E264" s="37" t="s">
        <v>2266</v>
      </c>
    </row>
    <row r="265" spans="1:5" ht="12.75">
      <c r="A265" s="38" t="s">
        <v>68</v>
      </c>
      <c r="E265" s="39" t="s">
        <v>2267</v>
      </c>
    </row>
    <row r="266" spans="1:5" ht="12.75">
      <c r="A266" t="s">
        <v>70</v>
      </c>
      <c r="E266" s="37" t="s">
        <v>982</v>
      </c>
    </row>
    <row r="267" spans="1:16" ht="12.75">
      <c r="A267" s="26" t="s">
        <v>61</v>
      </c>
      <c s="31" t="s">
        <v>282</v>
      </c>
      <c s="31" t="s">
        <v>2268</v>
      </c>
      <c s="26" t="s">
        <v>63</v>
      </c>
      <c s="32" t="s">
        <v>2269</v>
      </c>
      <c s="33" t="s">
        <v>85</v>
      </c>
      <c s="34">
        <v>55</v>
      </c>
      <c s="35">
        <v>0</v>
      </c>
      <c s="35">
        <f>ROUND(ROUND(H267,2)*ROUND(G267,3),2)</f>
      </c>
      <c s="33" t="s">
        <v>66</v>
      </c>
      <c r="O267">
        <f>(I267*21)/100</f>
      </c>
      <c t="s">
        <v>33</v>
      </c>
    </row>
    <row r="268" spans="1:5" ht="12.75">
      <c r="A268" s="36" t="s">
        <v>67</v>
      </c>
      <c r="E268" s="37" t="s">
        <v>63</v>
      </c>
    </row>
    <row r="269" spans="1:5" ht="12.75">
      <c r="A269" s="38" t="s">
        <v>68</v>
      </c>
      <c r="E269" s="39" t="s">
        <v>2270</v>
      </c>
    </row>
    <row r="270" spans="1:5" ht="12.75">
      <c r="A270" t="s">
        <v>70</v>
      </c>
      <c r="E270" s="37" t="s">
        <v>982</v>
      </c>
    </row>
    <row r="271" spans="1:16" ht="12.75">
      <c r="A271" s="26" t="s">
        <v>61</v>
      </c>
      <c s="31" t="s">
        <v>286</v>
      </c>
      <c s="31" t="s">
        <v>2271</v>
      </c>
      <c s="26" t="s">
        <v>63</v>
      </c>
      <c s="32" t="s">
        <v>2272</v>
      </c>
      <c s="33" t="s">
        <v>85</v>
      </c>
      <c s="34">
        <v>13</v>
      </c>
      <c s="35">
        <v>0</v>
      </c>
      <c s="35">
        <f>ROUND(ROUND(H271,2)*ROUND(G271,3),2)</f>
      </c>
      <c s="33" t="s">
        <v>66</v>
      </c>
      <c r="O271">
        <f>(I271*21)/100</f>
      </c>
      <c t="s">
        <v>33</v>
      </c>
    </row>
    <row r="272" spans="1:5" ht="12.75">
      <c r="A272" s="36" t="s">
        <v>67</v>
      </c>
      <c r="E272" s="37" t="s">
        <v>63</v>
      </c>
    </row>
    <row r="273" spans="1:5" ht="12.75">
      <c r="A273" s="38" t="s">
        <v>68</v>
      </c>
      <c r="E273" s="39" t="s">
        <v>2273</v>
      </c>
    </row>
    <row r="274" spans="1:5" ht="12.75">
      <c r="A274" t="s">
        <v>70</v>
      </c>
      <c r="E274" s="37" t="s">
        <v>982</v>
      </c>
    </row>
    <row r="275" spans="1:16" ht="12.75">
      <c r="A275" s="26" t="s">
        <v>61</v>
      </c>
      <c s="31" t="s">
        <v>290</v>
      </c>
      <c s="31" t="s">
        <v>2274</v>
      </c>
      <c s="26" t="s">
        <v>63</v>
      </c>
      <c s="32" t="s">
        <v>2275</v>
      </c>
      <c s="33" t="s">
        <v>85</v>
      </c>
      <c s="34">
        <v>2</v>
      </c>
      <c s="35">
        <v>0</v>
      </c>
      <c s="35">
        <f>ROUND(ROUND(H275,2)*ROUND(G275,3),2)</f>
      </c>
      <c s="33" t="s">
        <v>66</v>
      </c>
      <c r="O275">
        <f>(I275*21)/100</f>
      </c>
      <c t="s">
        <v>33</v>
      </c>
    </row>
    <row r="276" spans="1:5" ht="25.5">
      <c r="A276" s="36" t="s">
        <v>67</v>
      </c>
      <c r="E276" s="37" t="s">
        <v>2276</v>
      </c>
    </row>
    <row r="277" spans="1:5" ht="12.75">
      <c r="A277" s="38" t="s">
        <v>68</v>
      </c>
      <c r="E277" s="39" t="s">
        <v>2253</v>
      </c>
    </row>
    <row r="278" spans="1:5" ht="12.75">
      <c r="A278" t="s">
        <v>70</v>
      </c>
      <c r="E278" s="37" t="s">
        <v>982</v>
      </c>
    </row>
    <row r="279" spans="1:16" ht="12.75">
      <c r="A279" s="26" t="s">
        <v>61</v>
      </c>
      <c s="31" t="s">
        <v>294</v>
      </c>
      <c s="31" t="s">
        <v>2277</v>
      </c>
      <c s="26" t="s">
        <v>63</v>
      </c>
      <c s="32" t="s">
        <v>2278</v>
      </c>
      <c s="33" t="s">
        <v>85</v>
      </c>
      <c s="34">
        <v>2</v>
      </c>
      <c s="35">
        <v>0</v>
      </c>
      <c s="35">
        <f>ROUND(ROUND(H279,2)*ROUND(G279,3),2)</f>
      </c>
      <c s="33" t="s">
        <v>66</v>
      </c>
      <c r="O279">
        <f>(I279*21)/100</f>
      </c>
      <c t="s">
        <v>33</v>
      </c>
    </row>
    <row r="280" spans="1:5" ht="12.75">
      <c r="A280" s="36" t="s">
        <v>67</v>
      </c>
      <c r="E280" s="37" t="s">
        <v>63</v>
      </c>
    </row>
    <row r="281" spans="1:5" ht="12.75">
      <c r="A281" s="38" t="s">
        <v>68</v>
      </c>
      <c r="E281" s="39" t="s">
        <v>2279</v>
      </c>
    </row>
    <row r="282" spans="1:5" ht="12.75">
      <c r="A282" t="s">
        <v>70</v>
      </c>
      <c r="E282" s="37" t="s">
        <v>982</v>
      </c>
    </row>
    <row r="283" spans="1:16" ht="12.75">
      <c r="A283" s="26" t="s">
        <v>61</v>
      </c>
      <c s="31" t="s">
        <v>298</v>
      </c>
      <c s="31" t="s">
        <v>2280</v>
      </c>
      <c s="26" t="s">
        <v>63</v>
      </c>
      <c s="32" t="s">
        <v>2281</v>
      </c>
      <c s="33" t="s">
        <v>85</v>
      </c>
      <c s="34">
        <v>1</v>
      </c>
      <c s="35">
        <v>0</v>
      </c>
      <c s="35">
        <f>ROUND(ROUND(H283,2)*ROUND(G283,3),2)</f>
      </c>
      <c s="33" t="s">
        <v>66</v>
      </c>
      <c r="O283">
        <f>(I283*21)/100</f>
      </c>
      <c t="s">
        <v>33</v>
      </c>
    </row>
    <row r="284" spans="1:5" ht="12.75">
      <c r="A284" s="36" t="s">
        <v>67</v>
      </c>
      <c r="E284" s="37" t="s">
        <v>2282</v>
      </c>
    </row>
    <row r="285" spans="1:5" ht="12.75">
      <c r="A285" s="38" t="s">
        <v>68</v>
      </c>
      <c r="E285" s="39" t="s">
        <v>2201</v>
      </c>
    </row>
    <row r="286" spans="1:5" ht="12.75">
      <c r="A286" t="s">
        <v>70</v>
      </c>
      <c r="E286" s="37" t="s">
        <v>982</v>
      </c>
    </row>
    <row r="287" spans="1:16" ht="25.5">
      <c r="A287" s="26" t="s">
        <v>61</v>
      </c>
      <c s="31" t="s">
        <v>302</v>
      </c>
      <c s="31" t="s">
        <v>2283</v>
      </c>
      <c s="26" t="s">
        <v>63</v>
      </c>
      <c s="32" t="s">
        <v>2284</v>
      </c>
      <c s="33" t="s">
        <v>85</v>
      </c>
      <c s="34">
        <v>1</v>
      </c>
      <c s="35">
        <v>0</v>
      </c>
      <c s="35">
        <f>ROUND(ROUND(H287,2)*ROUND(G287,3),2)</f>
      </c>
      <c s="33" t="s">
        <v>66</v>
      </c>
      <c r="O287">
        <f>(I287*21)/100</f>
      </c>
      <c t="s">
        <v>33</v>
      </c>
    </row>
    <row r="288" spans="1:5" ht="25.5">
      <c r="A288" s="36" t="s">
        <v>67</v>
      </c>
      <c r="E288" s="37" t="s">
        <v>2285</v>
      </c>
    </row>
    <row r="289" spans="1:5" ht="12.75">
      <c r="A289" s="38" t="s">
        <v>68</v>
      </c>
      <c r="E289" s="39" t="s">
        <v>2201</v>
      </c>
    </row>
    <row r="290" spans="1:5" ht="12.75">
      <c r="A290" t="s">
        <v>70</v>
      </c>
      <c r="E290" s="37" t="s">
        <v>982</v>
      </c>
    </row>
    <row r="291" spans="1:16" ht="12.75">
      <c r="A291" s="26" t="s">
        <v>61</v>
      </c>
      <c s="31" t="s">
        <v>306</v>
      </c>
      <c s="31" t="s">
        <v>2286</v>
      </c>
      <c s="26" t="s">
        <v>63</v>
      </c>
      <c s="32" t="s">
        <v>2287</v>
      </c>
      <c s="33" t="s">
        <v>85</v>
      </c>
      <c s="34">
        <v>1</v>
      </c>
      <c s="35">
        <v>0</v>
      </c>
      <c s="35">
        <f>ROUND(ROUND(H291,2)*ROUND(G291,3),2)</f>
      </c>
      <c s="33" t="s">
        <v>66</v>
      </c>
      <c r="O291">
        <f>(I291*21)/100</f>
      </c>
      <c t="s">
        <v>33</v>
      </c>
    </row>
    <row r="292" spans="1:5" ht="12.75">
      <c r="A292" s="36" t="s">
        <v>67</v>
      </c>
      <c r="E292" s="37" t="s">
        <v>63</v>
      </c>
    </row>
    <row r="293" spans="1:5" ht="12.75">
      <c r="A293" s="38" t="s">
        <v>68</v>
      </c>
      <c r="E293" s="39" t="s">
        <v>2201</v>
      </c>
    </row>
    <row r="294" spans="1:5" ht="12.75">
      <c r="A294" t="s">
        <v>70</v>
      </c>
      <c r="E294" s="37" t="s">
        <v>982</v>
      </c>
    </row>
    <row r="295" spans="1:16" ht="25.5">
      <c r="A295" s="26" t="s">
        <v>61</v>
      </c>
      <c s="31" t="s">
        <v>310</v>
      </c>
      <c s="31" t="s">
        <v>2288</v>
      </c>
      <c s="26" t="s">
        <v>63</v>
      </c>
      <c s="32" t="s">
        <v>2289</v>
      </c>
      <c s="33" t="s">
        <v>85</v>
      </c>
      <c s="34">
        <v>1</v>
      </c>
      <c s="35">
        <v>0</v>
      </c>
      <c s="35">
        <f>ROUND(ROUND(H295,2)*ROUND(G295,3),2)</f>
      </c>
      <c s="33" t="s">
        <v>66</v>
      </c>
      <c r="O295">
        <f>(I295*21)/100</f>
      </c>
      <c t="s">
        <v>33</v>
      </c>
    </row>
    <row r="296" spans="1:5" ht="12.75">
      <c r="A296" s="36" t="s">
        <v>67</v>
      </c>
      <c r="E296" s="37" t="s">
        <v>63</v>
      </c>
    </row>
    <row r="297" spans="1:5" ht="12.75">
      <c r="A297" s="38" t="s">
        <v>68</v>
      </c>
      <c r="E297" s="39" t="s">
        <v>2201</v>
      </c>
    </row>
    <row r="298" spans="1:5" ht="12.75">
      <c r="A298" t="s">
        <v>70</v>
      </c>
      <c r="E298" s="37" t="s">
        <v>982</v>
      </c>
    </row>
    <row r="299" spans="1:16" ht="12.75">
      <c r="A299" s="26" t="s">
        <v>61</v>
      </c>
      <c s="31" t="s">
        <v>314</v>
      </c>
      <c s="31" t="s">
        <v>2290</v>
      </c>
      <c s="26" t="s">
        <v>63</v>
      </c>
      <c s="32" t="s">
        <v>2291</v>
      </c>
      <c s="33" t="s">
        <v>85</v>
      </c>
      <c s="34">
        <v>1</v>
      </c>
      <c s="35">
        <v>0</v>
      </c>
      <c s="35">
        <f>ROUND(ROUND(H299,2)*ROUND(G299,3),2)</f>
      </c>
      <c s="33" t="s">
        <v>66</v>
      </c>
      <c r="O299">
        <f>(I299*21)/100</f>
      </c>
      <c t="s">
        <v>33</v>
      </c>
    </row>
    <row r="300" spans="1:5" ht="12.75">
      <c r="A300" s="36" t="s">
        <v>67</v>
      </c>
      <c r="E300" s="37" t="s">
        <v>63</v>
      </c>
    </row>
    <row r="301" spans="1:5" ht="12.75">
      <c r="A301" s="38" t="s">
        <v>68</v>
      </c>
      <c r="E301" s="39" t="s">
        <v>2201</v>
      </c>
    </row>
    <row r="302" spans="1:5" ht="12.75">
      <c r="A302" t="s">
        <v>70</v>
      </c>
      <c r="E302" s="37" t="s">
        <v>982</v>
      </c>
    </row>
    <row r="303" spans="1:16" ht="25.5">
      <c r="A303" s="26" t="s">
        <v>61</v>
      </c>
      <c s="31" t="s">
        <v>318</v>
      </c>
      <c s="31" t="s">
        <v>2292</v>
      </c>
      <c s="26" t="s">
        <v>63</v>
      </c>
      <c s="32" t="s">
        <v>2293</v>
      </c>
      <c s="33" t="s">
        <v>85</v>
      </c>
      <c s="34">
        <v>1</v>
      </c>
      <c s="35">
        <v>0</v>
      </c>
      <c s="35">
        <f>ROUND(ROUND(H303,2)*ROUND(G303,3),2)</f>
      </c>
      <c s="33" t="s">
        <v>66</v>
      </c>
      <c r="O303">
        <f>(I303*21)/100</f>
      </c>
      <c t="s">
        <v>33</v>
      </c>
    </row>
    <row r="304" spans="1:5" ht="12.75">
      <c r="A304" s="36" t="s">
        <v>67</v>
      </c>
      <c r="E304" s="37" t="s">
        <v>63</v>
      </c>
    </row>
    <row r="305" spans="1:5" ht="12.75">
      <c r="A305" s="38" t="s">
        <v>68</v>
      </c>
      <c r="E305" s="39" t="s">
        <v>2201</v>
      </c>
    </row>
    <row r="306" spans="1:5" ht="12.75">
      <c r="A306" t="s">
        <v>70</v>
      </c>
      <c r="E306" s="37" t="s">
        <v>982</v>
      </c>
    </row>
    <row r="307" spans="1:16" ht="25.5">
      <c r="A307" s="26" t="s">
        <v>61</v>
      </c>
      <c s="31" t="s">
        <v>322</v>
      </c>
      <c s="31" t="s">
        <v>2294</v>
      </c>
      <c s="26" t="s">
        <v>63</v>
      </c>
      <c s="32" t="s">
        <v>2295</v>
      </c>
      <c s="33" t="s">
        <v>85</v>
      </c>
      <c s="34">
        <v>1</v>
      </c>
      <c s="35">
        <v>0</v>
      </c>
      <c s="35">
        <f>ROUND(ROUND(H307,2)*ROUND(G307,3),2)</f>
      </c>
      <c s="33" t="s">
        <v>66</v>
      </c>
      <c r="O307">
        <f>(I307*21)/100</f>
      </c>
      <c t="s">
        <v>33</v>
      </c>
    </row>
    <row r="308" spans="1:5" ht="12.75">
      <c r="A308" s="36" t="s">
        <v>67</v>
      </c>
      <c r="E308" s="37" t="s">
        <v>63</v>
      </c>
    </row>
    <row r="309" spans="1:5" ht="12.75">
      <c r="A309" s="38" t="s">
        <v>68</v>
      </c>
      <c r="E309" s="39" t="s">
        <v>2201</v>
      </c>
    </row>
    <row r="310" spans="1:5" ht="12.75">
      <c r="A310" t="s">
        <v>70</v>
      </c>
      <c r="E310" s="37" t="s">
        <v>982</v>
      </c>
    </row>
    <row r="311" spans="1:16" ht="12.75">
      <c r="A311" s="26" t="s">
        <v>61</v>
      </c>
      <c s="31" t="s">
        <v>327</v>
      </c>
      <c s="31" t="s">
        <v>2296</v>
      </c>
      <c s="26" t="s">
        <v>63</v>
      </c>
      <c s="32" t="s">
        <v>2297</v>
      </c>
      <c s="33" t="s">
        <v>85</v>
      </c>
      <c s="34">
        <v>1</v>
      </c>
      <c s="35">
        <v>0</v>
      </c>
      <c s="35">
        <f>ROUND(ROUND(H311,2)*ROUND(G311,3),2)</f>
      </c>
      <c s="33" t="s">
        <v>66</v>
      </c>
      <c r="O311">
        <f>(I311*21)/100</f>
      </c>
      <c t="s">
        <v>33</v>
      </c>
    </row>
    <row r="312" spans="1:5" ht="12.75">
      <c r="A312" s="36" t="s">
        <v>67</v>
      </c>
      <c r="E312" s="37" t="s">
        <v>63</v>
      </c>
    </row>
    <row r="313" spans="1:5" ht="12.75">
      <c r="A313" s="38" t="s">
        <v>68</v>
      </c>
      <c r="E313" s="39" t="s">
        <v>2201</v>
      </c>
    </row>
    <row r="314" spans="1:5" ht="12.75">
      <c r="A314" t="s">
        <v>70</v>
      </c>
      <c r="E314" s="37" t="s">
        <v>982</v>
      </c>
    </row>
    <row r="315" spans="1:16" ht="12.75">
      <c r="A315" s="26" t="s">
        <v>61</v>
      </c>
      <c s="31" t="s">
        <v>331</v>
      </c>
      <c s="31" t="s">
        <v>2298</v>
      </c>
      <c s="26" t="s">
        <v>63</v>
      </c>
      <c s="32" t="s">
        <v>2299</v>
      </c>
      <c s="33" t="s">
        <v>85</v>
      </c>
      <c s="34">
        <v>7</v>
      </c>
      <c s="35">
        <v>0</v>
      </c>
      <c s="35">
        <f>ROUND(ROUND(H315,2)*ROUND(G315,3),2)</f>
      </c>
      <c s="33" t="s">
        <v>66</v>
      </c>
      <c r="O315">
        <f>(I315*21)/100</f>
      </c>
      <c t="s">
        <v>33</v>
      </c>
    </row>
    <row r="316" spans="1:5" ht="12.75">
      <c r="A316" s="36" t="s">
        <v>67</v>
      </c>
      <c r="E316" s="37" t="s">
        <v>63</v>
      </c>
    </row>
    <row r="317" spans="1:5" ht="12.75">
      <c r="A317" s="38" t="s">
        <v>68</v>
      </c>
      <c r="E317" s="39" t="s">
        <v>2263</v>
      </c>
    </row>
    <row r="318" spans="1:5" ht="12.75">
      <c r="A318" t="s">
        <v>70</v>
      </c>
      <c r="E318" s="37" t="s">
        <v>982</v>
      </c>
    </row>
    <row r="319" spans="1:16" ht="25.5">
      <c r="A319" s="26" t="s">
        <v>61</v>
      </c>
      <c s="31" t="s">
        <v>335</v>
      </c>
      <c s="31" t="s">
        <v>2300</v>
      </c>
      <c s="26" t="s">
        <v>63</v>
      </c>
      <c s="32" t="s">
        <v>2301</v>
      </c>
      <c s="33" t="s">
        <v>85</v>
      </c>
      <c s="34">
        <v>13</v>
      </c>
      <c s="35">
        <v>0</v>
      </c>
      <c s="35">
        <f>ROUND(ROUND(H319,2)*ROUND(G319,3),2)</f>
      </c>
      <c s="33" t="s">
        <v>66</v>
      </c>
      <c r="O319">
        <f>(I319*21)/100</f>
      </c>
      <c t="s">
        <v>33</v>
      </c>
    </row>
    <row r="320" spans="1:5" ht="12.75">
      <c r="A320" s="36" t="s">
        <v>67</v>
      </c>
      <c r="E320" s="37" t="s">
        <v>2302</v>
      </c>
    </row>
    <row r="321" spans="1:5" ht="12.75">
      <c r="A321" s="38" t="s">
        <v>68</v>
      </c>
      <c r="E321" s="39" t="s">
        <v>2303</v>
      </c>
    </row>
    <row r="322" spans="1:5" ht="12.75">
      <c r="A322" t="s">
        <v>70</v>
      </c>
      <c r="E322" s="37" t="s">
        <v>982</v>
      </c>
    </row>
    <row r="323" spans="1:16" ht="25.5">
      <c r="A323" s="26" t="s">
        <v>61</v>
      </c>
      <c s="31" t="s">
        <v>339</v>
      </c>
      <c s="31" t="s">
        <v>2304</v>
      </c>
      <c s="26" t="s">
        <v>63</v>
      </c>
      <c s="32" t="s">
        <v>2305</v>
      </c>
      <c s="33" t="s">
        <v>85</v>
      </c>
      <c s="34">
        <v>7</v>
      </c>
      <c s="35">
        <v>0</v>
      </c>
      <c s="35">
        <f>ROUND(ROUND(H323,2)*ROUND(G323,3),2)</f>
      </c>
      <c s="33" t="s">
        <v>66</v>
      </c>
      <c r="O323">
        <f>(I323*21)/100</f>
      </c>
      <c t="s">
        <v>33</v>
      </c>
    </row>
    <row r="324" spans="1:5" ht="12.75">
      <c r="A324" s="36" t="s">
        <v>67</v>
      </c>
      <c r="E324" s="37" t="s">
        <v>2306</v>
      </c>
    </row>
    <row r="325" spans="1:5" ht="12.75">
      <c r="A325" s="38" t="s">
        <v>68</v>
      </c>
      <c r="E325" s="39" t="s">
        <v>2307</v>
      </c>
    </row>
    <row r="326" spans="1:5" ht="12.75">
      <c r="A326" t="s">
        <v>70</v>
      </c>
      <c r="E326" s="37" t="s">
        <v>982</v>
      </c>
    </row>
    <row r="327" spans="1:16" ht="12.75">
      <c r="A327" s="26" t="s">
        <v>61</v>
      </c>
      <c s="31" t="s">
        <v>59</v>
      </c>
      <c s="31" t="s">
        <v>2308</v>
      </c>
      <c s="26" t="s">
        <v>63</v>
      </c>
      <c s="32" t="s">
        <v>2309</v>
      </c>
      <c s="33" t="s">
        <v>85</v>
      </c>
      <c s="34">
        <v>20</v>
      </c>
      <c s="35">
        <v>0</v>
      </c>
      <c s="35">
        <f>ROUND(ROUND(H327,2)*ROUND(G327,3),2)</f>
      </c>
      <c s="33" t="s">
        <v>66</v>
      </c>
      <c r="O327">
        <f>(I327*21)/100</f>
      </c>
      <c t="s">
        <v>33</v>
      </c>
    </row>
    <row r="328" spans="1:5" ht="12.75">
      <c r="A328" s="36" t="s">
        <v>67</v>
      </c>
      <c r="E328" s="37" t="s">
        <v>63</v>
      </c>
    </row>
    <row r="329" spans="1:5" ht="12.75">
      <c r="A329" s="38" t="s">
        <v>68</v>
      </c>
      <c r="E329" s="39" t="s">
        <v>2310</v>
      </c>
    </row>
    <row r="330" spans="1:5" ht="12.75">
      <c r="A330" t="s">
        <v>70</v>
      </c>
      <c r="E330" s="37" t="s">
        <v>982</v>
      </c>
    </row>
    <row r="331" spans="1:16" ht="12.75">
      <c r="A331" s="26" t="s">
        <v>61</v>
      </c>
      <c s="31" t="s">
        <v>345</v>
      </c>
      <c s="31" t="s">
        <v>2311</v>
      </c>
      <c s="26" t="s">
        <v>63</v>
      </c>
      <c s="32" t="s">
        <v>2312</v>
      </c>
      <c s="33" t="s">
        <v>85</v>
      </c>
      <c s="34">
        <v>1</v>
      </c>
      <c s="35">
        <v>0</v>
      </c>
      <c s="35">
        <f>ROUND(ROUND(H331,2)*ROUND(G331,3),2)</f>
      </c>
      <c s="33" t="s">
        <v>66</v>
      </c>
      <c r="O331">
        <f>(I331*21)/100</f>
      </c>
      <c t="s">
        <v>33</v>
      </c>
    </row>
    <row r="332" spans="1:5" ht="12.75">
      <c r="A332" s="36" t="s">
        <v>67</v>
      </c>
      <c r="E332" s="37" t="s">
        <v>63</v>
      </c>
    </row>
    <row r="333" spans="1:5" ht="12.75">
      <c r="A333" s="38" t="s">
        <v>68</v>
      </c>
      <c r="E333" s="39" t="s">
        <v>2201</v>
      </c>
    </row>
    <row r="334" spans="1:5" ht="12.75">
      <c r="A334" t="s">
        <v>70</v>
      </c>
      <c r="E334" s="37" t="s">
        <v>982</v>
      </c>
    </row>
    <row r="335" spans="1:16" ht="25.5">
      <c r="A335" s="26" t="s">
        <v>61</v>
      </c>
      <c s="31" t="s">
        <v>349</v>
      </c>
      <c s="31" t="s">
        <v>2313</v>
      </c>
      <c s="26" t="s">
        <v>63</v>
      </c>
      <c s="32" t="s">
        <v>2314</v>
      </c>
      <c s="33" t="s">
        <v>85</v>
      </c>
      <c s="34">
        <v>1</v>
      </c>
      <c s="35">
        <v>0</v>
      </c>
      <c s="35">
        <f>ROUND(ROUND(H335,2)*ROUND(G335,3),2)</f>
      </c>
      <c s="33" t="s">
        <v>66</v>
      </c>
      <c r="O335">
        <f>(I335*21)/100</f>
      </c>
      <c t="s">
        <v>33</v>
      </c>
    </row>
    <row r="336" spans="1:5" ht="12.75">
      <c r="A336" s="36" t="s">
        <v>67</v>
      </c>
      <c r="E336" s="37" t="s">
        <v>63</v>
      </c>
    </row>
    <row r="337" spans="1:5" ht="12.75">
      <c r="A337" s="38" t="s">
        <v>68</v>
      </c>
      <c r="E337" s="39" t="s">
        <v>2201</v>
      </c>
    </row>
    <row r="338" spans="1:5" ht="12.75">
      <c r="A338" t="s">
        <v>70</v>
      </c>
      <c r="E338" s="37" t="s">
        <v>982</v>
      </c>
    </row>
    <row r="339" spans="1:16" ht="12.75">
      <c r="A339" s="26" t="s">
        <v>61</v>
      </c>
      <c s="31" t="s">
        <v>353</v>
      </c>
      <c s="31" t="s">
        <v>2315</v>
      </c>
      <c s="26" t="s">
        <v>63</v>
      </c>
      <c s="32" t="s">
        <v>2316</v>
      </c>
      <c s="33" t="s">
        <v>85</v>
      </c>
      <c s="34">
        <v>1</v>
      </c>
      <c s="35">
        <v>0</v>
      </c>
      <c s="35">
        <f>ROUND(ROUND(H339,2)*ROUND(G339,3),2)</f>
      </c>
      <c s="33" t="s">
        <v>66</v>
      </c>
      <c r="O339">
        <f>(I339*21)/100</f>
      </c>
      <c t="s">
        <v>33</v>
      </c>
    </row>
    <row r="340" spans="1:5" ht="12.75">
      <c r="A340" s="36" t="s">
        <v>67</v>
      </c>
      <c r="E340" s="37" t="s">
        <v>2317</v>
      </c>
    </row>
    <row r="341" spans="1:5" ht="12.75">
      <c r="A341" s="38" t="s">
        <v>68</v>
      </c>
      <c r="E341" s="39" t="s">
        <v>2201</v>
      </c>
    </row>
    <row r="342" spans="1:5" ht="12.75">
      <c r="A342" t="s">
        <v>70</v>
      </c>
      <c r="E342" s="37" t="s">
        <v>982</v>
      </c>
    </row>
    <row r="343" spans="1:16" ht="25.5">
      <c r="A343" s="26" t="s">
        <v>61</v>
      </c>
      <c s="31" t="s">
        <v>376</v>
      </c>
      <c s="31" t="s">
        <v>2318</v>
      </c>
      <c s="26" t="s">
        <v>63</v>
      </c>
      <c s="32" t="s">
        <v>2319</v>
      </c>
      <c s="33" t="s">
        <v>85</v>
      </c>
      <c s="34">
        <v>2</v>
      </c>
      <c s="35">
        <v>0</v>
      </c>
      <c s="35">
        <f>ROUND(ROUND(H343,2)*ROUND(G343,3),2)</f>
      </c>
      <c s="33" t="s">
        <v>1048</v>
      </c>
      <c r="O343">
        <f>(I343*21)/100</f>
      </c>
      <c t="s">
        <v>33</v>
      </c>
    </row>
    <row r="344" spans="1:5" ht="38.25">
      <c r="A344" s="36" t="s">
        <v>67</v>
      </c>
      <c r="E344" s="37" t="s">
        <v>2320</v>
      </c>
    </row>
    <row r="345" spans="1:5" ht="12.75">
      <c r="A345" s="38" t="s">
        <v>68</v>
      </c>
      <c r="E345" s="39" t="s">
        <v>2253</v>
      </c>
    </row>
    <row r="346" spans="1:5" ht="12.75">
      <c r="A346" t="s">
        <v>70</v>
      </c>
      <c r="E346" s="37" t="s">
        <v>2231</v>
      </c>
    </row>
    <row r="347" spans="1:16" ht="25.5">
      <c r="A347" s="26" t="s">
        <v>61</v>
      </c>
      <c s="31" t="s">
        <v>380</v>
      </c>
      <c s="31" t="s">
        <v>2321</v>
      </c>
      <c s="26" t="s">
        <v>63</v>
      </c>
      <c s="32" t="s">
        <v>2322</v>
      </c>
      <c s="33" t="s">
        <v>85</v>
      </c>
      <c s="34">
        <v>1</v>
      </c>
      <c s="35">
        <v>0</v>
      </c>
      <c s="35">
        <f>ROUND(ROUND(H347,2)*ROUND(G347,3),2)</f>
      </c>
      <c s="33" t="s">
        <v>1048</v>
      </c>
      <c r="O347">
        <f>(I347*21)/100</f>
      </c>
      <c t="s">
        <v>33</v>
      </c>
    </row>
    <row r="348" spans="1:5" ht="51">
      <c r="A348" s="36" t="s">
        <v>67</v>
      </c>
      <c r="E348" s="37" t="s">
        <v>2323</v>
      </c>
    </row>
    <row r="349" spans="1:5" ht="12.75">
      <c r="A349" s="38" t="s">
        <v>68</v>
      </c>
      <c r="E349" s="39" t="s">
        <v>2201</v>
      </c>
    </row>
    <row r="350" spans="1:5" ht="12.75">
      <c r="A350" t="s">
        <v>70</v>
      </c>
      <c r="E350" s="37" t="s">
        <v>2231</v>
      </c>
    </row>
    <row r="351" spans="1:16" ht="25.5">
      <c r="A351" s="26" t="s">
        <v>61</v>
      </c>
      <c s="31" t="s">
        <v>384</v>
      </c>
      <c s="31" t="s">
        <v>2324</v>
      </c>
      <c s="26" t="s">
        <v>63</v>
      </c>
      <c s="32" t="s">
        <v>2325</v>
      </c>
      <c s="33" t="s">
        <v>85</v>
      </c>
      <c s="34">
        <v>1</v>
      </c>
      <c s="35">
        <v>0</v>
      </c>
      <c s="35">
        <f>ROUND(ROUND(H351,2)*ROUND(G351,3),2)</f>
      </c>
      <c s="33" t="s">
        <v>1048</v>
      </c>
      <c r="O351">
        <f>(I351*21)/100</f>
      </c>
      <c t="s">
        <v>33</v>
      </c>
    </row>
    <row r="352" spans="1:5" ht="38.25">
      <c r="A352" s="36" t="s">
        <v>67</v>
      </c>
      <c r="E352" s="37" t="s">
        <v>2326</v>
      </c>
    </row>
    <row r="353" spans="1:5" ht="12.75">
      <c r="A353" s="38" t="s">
        <v>68</v>
      </c>
      <c r="E353" s="39" t="s">
        <v>2201</v>
      </c>
    </row>
    <row r="354" spans="1:5" ht="12.75">
      <c r="A354" t="s">
        <v>70</v>
      </c>
      <c r="E354" s="37" t="s">
        <v>2231</v>
      </c>
    </row>
    <row r="355" spans="1:16" ht="12.75">
      <c r="A355" s="26" t="s">
        <v>61</v>
      </c>
      <c s="31" t="s">
        <v>389</v>
      </c>
      <c s="31" t="s">
        <v>2327</v>
      </c>
      <c s="26" t="s">
        <v>63</v>
      </c>
      <c s="32" t="s">
        <v>2328</v>
      </c>
      <c s="33" t="s">
        <v>85</v>
      </c>
      <c s="34">
        <v>16</v>
      </c>
      <c s="35">
        <v>0</v>
      </c>
      <c s="35">
        <f>ROUND(ROUND(H355,2)*ROUND(G355,3),2)</f>
      </c>
      <c s="33" t="s">
        <v>1048</v>
      </c>
      <c r="O355">
        <f>(I355*21)/100</f>
      </c>
      <c t="s">
        <v>33</v>
      </c>
    </row>
    <row r="356" spans="1:5" ht="38.25">
      <c r="A356" s="36" t="s">
        <v>67</v>
      </c>
      <c r="E356" s="37" t="s">
        <v>2329</v>
      </c>
    </row>
    <row r="357" spans="1:5" ht="12.75">
      <c r="A357" s="38" t="s">
        <v>68</v>
      </c>
      <c r="E357" s="39" t="s">
        <v>2330</v>
      </c>
    </row>
    <row r="358" spans="1:5" ht="12.75">
      <c r="A358" t="s">
        <v>70</v>
      </c>
      <c r="E358" s="37" t="s">
        <v>2231</v>
      </c>
    </row>
    <row r="359" spans="1:16" ht="12.75">
      <c r="A359" s="26" t="s">
        <v>61</v>
      </c>
      <c s="31" t="s">
        <v>392</v>
      </c>
      <c s="31" t="s">
        <v>2331</v>
      </c>
      <c s="26" t="s">
        <v>63</v>
      </c>
      <c s="32" t="s">
        <v>2332</v>
      </c>
      <c s="33" t="s">
        <v>85</v>
      </c>
      <c s="34">
        <v>7</v>
      </c>
      <c s="35">
        <v>0</v>
      </c>
      <c s="35">
        <f>ROUND(ROUND(H359,2)*ROUND(G359,3),2)</f>
      </c>
      <c s="33" t="s">
        <v>1048</v>
      </c>
      <c r="O359">
        <f>(I359*21)/100</f>
      </c>
      <c t="s">
        <v>33</v>
      </c>
    </row>
    <row r="360" spans="1:5" ht="38.25">
      <c r="A360" s="36" t="s">
        <v>67</v>
      </c>
      <c r="E360" s="37" t="s">
        <v>2333</v>
      </c>
    </row>
    <row r="361" spans="1:5" ht="12.75">
      <c r="A361" s="38" t="s">
        <v>68</v>
      </c>
      <c r="E361" s="39" t="s">
        <v>2334</v>
      </c>
    </row>
    <row r="362" spans="1:5" ht="12.75">
      <c r="A362" t="s">
        <v>70</v>
      </c>
      <c r="E362" s="37" t="s">
        <v>2231</v>
      </c>
    </row>
    <row r="363" spans="1:16" ht="12.75">
      <c r="A363" s="26" t="s">
        <v>61</v>
      </c>
      <c s="31" t="s">
        <v>396</v>
      </c>
      <c s="31" t="s">
        <v>2335</v>
      </c>
      <c s="26" t="s">
        <v>63</v>
      </c>
      <c s="32" t="s">
        <v>2336</v>
      </c>
      <c s="33" t="s">
        <v>85</v>
      </c>
      <c s="34">
        <v>32</v>
      </c>
      <c s="35">
        <v>0</v>
      </c>
      <c s="35">
        <f>ROUND(ROUND(H363,2)*ROUND(G363,3),2)</f>
      </c>
      <c s="33" t="s">
        <v>1048</v>
      </c>
      <c r="O363">
        <f>(I363*21)/100</f>
      </c>
      <c t="s">
        <v>33</v>
      </c>
    </row>
    <row r="364" spans="1:5" ht="51">
      <c r="A364" s="36" t="s">
        <v>67</v>
      </c>
      <c r="E364" s="37" t="s">
        <v>2337</v>
      </c>
    </row>
    <row r="365" spans="1:5" ht="12.75">
      <c r="A365" s="38" t="s">
        <v>68</v>
      </c>
      <c r="E365" s="39" t="s">
        <v>2338</v>
      </c>
    </row>
    <row r="366" spans="1:5" ht="12.75">
      <c r="A366" t="s">
        <v>70</v>
      </c>
      <c r="E366" s="37" t="s">
        <v>2231</v>
      </c>
    </row>
    <row r="367" spans="1:16" ht="12.75">
      <c r="A367" s="26" t="s">
        <v>61</v>
      </c>
      <c s="31" t="s">
        <v>400</v>
      </c>
      <c s="31" t="s">
        <v>2339</v>
      </c>
      <c s="26" t="s">
        <v>63</v>
      </c>
      <c s="32" t="s">
        <v>2340</v>
      </c>
      <c s="33" t="s">
        <v>85</v>
      </c>
      <c s="34">
        <v>4</v>
      </c>
      <c s="35">
        <v>0</v>
      </c>
      <c s="35">
        <f>ROUND(ROUND(H367,2)*ROUND(G367,3),2)</f>
      </c>
      <c s="33" t="s">
        <v>1048</v>
      </c>
      <c r="O367">
        <f>(I367*21)/100</f>
      </c>
      <c t="s">
        <v>33</v>
      </c>
    </row>
    <row r="368" spans="1:5" ht="25.5">
      <c r="A368" s="36" t="s">
        <v>67</v>
      </c>
      <c r="E368" s="37" t="s">
        <v>2341</v>
      </c>
    </row>
    <row r="369" spans="1:5" ht="12.75">
      <c r="A369" s="38" t="s">
        <v>68</v>
      </c>
      <c r="E369" s="39" t="s">
        <v>2257</v>
      </c>
    </row>
    <row r="370" spans="1:5" ht="12.75">
      <c r="A370" t="s">
        <v>70</v>
      </c>
      <c r="E370" s="37" t="s">
        <v>2231</v>
      </c>
    </row>
    <row r="371" spans="1:16" ht="12.75">
      <c r="A371" s="26" t="s">
        <v>61</v>
      </c>
      <c s="31" t="s">
        <v>404</v>
      </c>
      <c s="31" t="s">
        <v>2342</v>
      </c>
      <c s="26" t="s">
        <v>63</v>
      </c>
      <c s="32" t="s">
        <v>2343</v>
      </c>
      <c s="33" t="s">
        <v>85</v>
      </c>
      <c s="34">
        <v>6</v>
      </c>
      <c s="35">
        <v>0</v>
      </c>
      <c s="35">
        <f>ROUND(ROUND(H371,2)*ROUND(G371,3),2)</f>
      </c>
      <c s="33" t="s">
        <v>1048</v>
      </c>
      <c r="O371">
        <f>(I371*21)/100</f>
      </c>
      <c t="s">
        <v>33</v>
      </c>
    </row>
    <row r="372" spans="1:5" ht="38.25">
      <c r="A372" s="36" t="s">
        <v>67</v>
      </c>
      <c r="E372" s="37" t="s">
        <v>2344</v>
      </c>
    </row>
    <row r="373" spans="1:5" ht="12.75">
      <c r="A373" s="38" t="s">
        <v>68</v>
      </c>
      <c r="E373" s="39" t="s">
        <v>2345</v>
      </c>
    </row>
    <row r="374" spans="1:5" ht="12.75">
      <c r="A374" t="s">
        <v>70</v>
      </c>
      <c r="E374" s="37" t="s">
        <v>2231</v>
      </c>
    </row>
    <row r="375" spans="1:16" ht="25.5">
      <c r="A375" s="26" t="s">
        <v>61</v>
      </c>
      <c s="31" t="s">
        <v>408</v>
      </c>
      <c s="31" t="s">
        <v>2346</v>
      </c>
      <c s="26" t="s">
        <v>63</v>
      </c>
      <c s="32" t="s">
        <v>2347</v>
      </c>
      <c s="33" t="s">
        <v>85</v>
      </c>
      <c s="34">
        <v>1</v>
      </c>
      <c s="35">
        <v>0</v>
      </c>
      <c s="35">
        <f>ROUND(ROUND(H375,2)*ROUND(G375,3),2)</f>
      </c>
      <c s="33" t="s">
        <v>1048</v>
      </c>
      <c r="O375">
        <f>(I375*21)/100</f>
      </c>
      <c t="s">
        <v>33</v>
      </c>
    </row>
    <row r="376" spans="1:5" ht="51">
      <c r="A376" s="36" t="s">
        <v>67</v>
      </c>
      <c r="E376" s="37" t="s">
        <v>2348</v>
      </c>
    </row>
    <row r="377" spans="1:5" ht="12.75">
      <c r="A377" s="38" t="s">
        <v>68</v>
      </c>
      <c r="E377" s="39" t="s">
        <v>2201</v>
      </c>
    </row>
    <row r="378" spans="1:5" ht="12.75">
      <c r="A378" t="s">
        <v>70</v>
      </c>
      <c r="E378" s="37" t="s">
        <v>2231</v>
      </c>
    </row>
    <row r="379" spans="1:16" ht="25.5">
      <c r="A379" s="26" t="s">
        <v>61</v>
      </c>
      <c s="31" t="s">
        <v>412</v>
      </c>
      <c s="31" t="s">
        <v>1760</v>
      </c>
      <c s="26" t="s">
        <v>63</v>
      </c>
      <c s="32" t="s">
        <v>2349</v>
      </c>
      <c s="33" t="s">
        <v>85</v>
      </c>
      <c s="34">
        <v>5</v>
      </c>
      <c s="35">
        <v>0</v>
      </c>
      <c s="35">
        <f>ROUND(ROUND(H379,2)*ROUND(G379,3),2)</f>
      </c>
      <c s="33" t="s">
        <v>1048</v>
      </c>
      <c r="O379">
        <f>(I379*21)/100</f>
      </c>
      <c t="s">
        <v>33</v>
      </c>
    </row>
    <row r="380" spans="1:5" ht="38.25">
      <c r="A380" s="36" t="s">
        <v>67</v>
      </c>
      <c r="E380" s="37" t="s">
        <v>2350</v>
      </c>
    </row>
    <row r="381" spans="1:5" ht="12.75">
      <c r="A381" s="38" t="s">
        <v>68</v>
      </c>
      <c r="E381" s="39" t="s">
        <v>2351</v>
      </c>
    </row>
    <row r="382" spans="1:5" ht="12.75">
      <c r="A382" t="s">
        <v>70</v>
      </c>
      <c r="E382" s="37" t="s">
        <v>2231</v>
      </c>
    </row>
    <row r="383" spans="1:16" ht="12.75">
      <c r="A383" s="26" t="s">
        <v>61</v>
      </c>
      <c s="31" t="s">
        <v>416</v>
      </c>
      <c s="31" t="s">
        <v>2352</v>
      </c>
      <c s="26" t="s">
        <v>63</v>
      </c>
      <c s="32" t="s">
        <v>2353</v>
      </c>
      <c s="33" t="s">
        <v>85</v>
      </c>
      <c s="34">
        <v>1</v>
      </c>
      <c s="35">
        <v>0</v>
      </c>
      <c s="35">
        <f>ROUND(ROUND(H383,2)*ROUND(G383,3),2)</f>
      </c>
      <c s="33" t="s">
        <v>1048</v>
      </c>
      <c r="O383">
        <f>(I383*21)/100</f>
      </c>
      <c t="s">
        <v>33</v>
      </c>
    </row>
    <row r="384" spans="1:5" ht="12.75">
      <c r="A384" s="36" t="s">
        <v>67</v>
      </c>
      <c r="E384" s="37" t="s">
        <v>2354</v>
      </c>
    </row>
    <row r="385" spans="1:5" ht="12.75">
      <c r="A385" s="38" t="s">
        <v>68</v>
      </c>
      <c r="E385" s="39" t="s">
        <v>2201</v>
      </c>
    </row>
    <row r="386" spans="1:5" ht="12.75">
      <c r="A386" t="s">
        <v>70</v>
      </c>
      <c r="E386" s="37" t="s">
        <v>2231</v>
      </c>
    </row>
    <row r="387" spans="1:16" ht="12.75">
      <c r="A387" s="26" t="s">
        <v>61</v>
      </c>
      <c s="31" t="s">
        <v>420</v>
      </c>
      <c s="31" t="s">
        <v>2355</v>
      </c>
      <c s="26" t="s">
        <v>63</v>
      </c>
      <c s="32" t="s">
        <v>2356</v>
      </c>
      <c s="33" t="s">
        <v>85</v>
      </c>
      <c s="34">
        <v>4</v>
      </c>
      <c s="35">
        <v>0</v>
      </c>
      <c s="35">
        <f>ROUND(ROUND(H387,2)*ROUND(G387,3),2)</f>
      </c>
      <c s="33" t="s">
        <v>1048</v>
      </c>
      <c r="O387">
        <f>(I387*21)/100</f>
      </c>
      <c t="s">
        <v>33</v>
      </c>
    </row>
    <row r="388" spans="1:5" ht="25.5">
      <c r="A388" s="36" t="s">
        <v>67</v>
      </c>
      <c r="E388" s="37" t="s">
        <v>2357</v>
      </c>
    </row>
    <row r="389" spans="1:5" ht="12.75">
      <c r="A389" s="38" t="s">
        <v>68</v>
      </c>
      <c r="E389" s="39" t="s">
        <v>2358</v>
      </c>
    </row>
    <row r="390" spans="1:5" ht="12.75">
      <c r="A390" t="s">
        <v>70</v>
      </c>
      <c r="E390" s="37" t="s">
        <v>2231</v>
      </c>
    </row>
    <row r="391" spans="1:16" ht="25.5">
      <c r="A391" s="26" t="s">
        <v>61</v>
      </c>
      <c s="31" t="s">
        <v>424</v>
      </c>
      <c s="31" t="s">
        <v>2355</v>
      </c>
      <c s="26" t="s">
        <v>39</v>
      </c>
      <c s="32" t="s">
        <v>2359</v>
      </c>
      <c s="33" t="s">
        <v>85</v>
      </c>
      <c s="34">
        <v>2</v>
      </c>
      <c s="35">
        <v>0</v>
      </c>
      <c s="35">
        <f>ROUND(ROUND(H391,2)*ROUND(G391,3),2)</f>
      </c>
      <c s="33" t="s">
        <v>1048</v>
      </c>
      <c r="O391">
        <f>(I391*21)/100</f>
      </c>
      <c t="s">
        <v>33</v>
      </c>
    </row>
    <row r="392" spans="1:5" ht="51">
      <c r="A392" s="36" t="s">
        <v>67</v>
      </c>
      <c r="E392" s="37" t="s">
        <v>2360</v>
      </c>
    </row>
    <row r="393" spans="1:5" ht="12.75">
      <c r="A393" s="38" t="s">
        <v>68</v>
      </c>
      <c r="E393" s="39" t="s">
        <v>2253</v>
      </c>
    </row>
    <row r="394" spans="1:5" ht="12.75">
      <c r="A394" t="s">
        <v>70</v>
      </c>
      <c r="E394" s="37" t="s">
        <v>2231</v>
      </c>
    </row>
    <row r="395" spans="1:16" ht="25.5">
      <c r="A395" s="26" t="s">
        <v>61</v>
      </c>
      <c s="31" t="s">
        <v>428</v>
      </c>
      <c s="31" t="s">
        <v>2361</v>
      </c>
      <c s="26" t="s">
        <v>63</v>
      </c>
      <c s="32" t="s">
        <v>2362</v>
      </c>
      <c s="33" t="s">
        <v>85</v>
      </c>
      <c s="34">
        <v>6</v>
      </c>
      <c s="35">
        <v>0</v>
      </c>
      <c s="35">
        <f>ROUND(ROUND(H395,2)*ROUND(G395,3),2)</f>
      </c>
      <c s="33" t="s">
        <v>1048</v>
      </c>
      <c r="O395">
        <f>(I395*21)/100</f>
      </c>
      <c t="s">
        <v>33</v>
      </c>
    </row>
    <row r="396" spans="1:5" ht="63.75">
      <c r="A396" s="36" t="s">
        <v>67</v>
      </c>
      <c r="E396" s="37" t="s">
        <v>2363</v>
      </c>
    </row>
    <row r="397" spans="1:5" ht="12.75">
      <c r="A397" s="38" t="s">
        <v>68</v>
      </c>
      <c r="E397" s="39" t="s">
        <v>2167</v>
      </c>
    </row>
    <row r="398" spans="1:5" ht="12.75">
      <c r="A398" t="s">
        <v>70</v>
      </c>
      <c r="E398" s="37" t="s">
        <v>2231</v>
      </c>
    </row>
    <row r="399" spans="1:16" ht="25.5">
      <c r="A399" s="26" t="s">
        <v>61</v>
      </c>
      <c s="31" t="s">
        <v>432</v>
      </c>
      <c s="31" t="s">
        <v>2364</v>
      </c>
      <c s="26" t="s">
        <v>63</v>
      </c>
      <c s="32" t="s">
        <v>2365</v>
      </c>
      <c s="33" t="s">
        <v>85</v>
      </c>
      <c s="34">
        <v>1</v>
      </c>
      <c s="35">
        <v>0</v>
      </c>
      <c s="35">
        <f>ROUND(ROUND(H399,2)*ROUND(G399,3),2)</f>
      </c>
      <c s="33" t="s">
        <v>1048</v>
      </c>
      <c r="O399">
        <f>(I399*21)/100</f>
      </c>
      <c t="s">
        <v>33</v>
      </c>
    </row>
    <row r="400" spans="1:5" ht="25.5">
      <c r="A400" s="36" t="s">
        <v>67</v>
      </c>
      <c r="E400" s="37" t="s">
        <v>2366</v>
      </c>
    </row>
    <row r="401" spans="1:5" ht="12.75">
      <c r="A401" s="38" t="s">
        <v>68</v>
      </c>
      <c r="E401" s="39" t="s">
        <v>2201</v>
      </c>
    </row>
    <row r="402" spans="1:5" ht="12.75">
      <c r="A402" t="s">
        <v>70</v>
      </c>
      <c r="E402" s="37" t="s">
        <v>2231</v>
      </c>
    </row>
    <row r="403" spans="1:16" ht="25.5">
      <c r="A403" s="26" t="s">
        <v>61</v>
      </c>
      <c s="31" t="s">
        <v>437</v>
      </c>
      <c s="31" t="s">
        <v>2367</v>
      </c>
      <c s="26" t="s">
        <v>63</v>
      </c>
      <c s="32" t="s">
        <v>2368</v>
      </c>
      <c s="33" t="s">
        <v>85</v>
      </c>
      <c s="34">
        <v>1</v>
      </c>
      <c s="35">
        <v>0</v>
      </c>
      <c s="35">
        <f>ROUND(ROUND(H403,2)*ROUND(G403,3),2)</f>
      </c>
      <c s="33" t="s">
        <v>1048</v>
      </c>
      <c r="O403">
        <f>(I403*21)/100</f>
      </c>
      <c t="s">
        <v>33</v>
      </c>
    </row>
    <row r="404" spans="1:5" ht="25.5">
      <c r="A404" s="36" t="s">
        <v>67</v>
      </c>
      <c r="E404" s="37" t="s">
        <v>2369</v>
      </c>
    </row>
    <row r="405" spans="1:5" ht="12.75">
      <c r="A405" s="38" t="s">
        <v>68</v>
      </c>
      <c r="E405" s="39" t="s">
        <v>2201</v>
      </c>
    </row>
    <row r="406" spans="1:5" ht="12.75">
      <c r="A406" t="s">
        <v>70</v>
      </c>
      <c r="E406" s="37" t="s">
        <v>2231</v>
      </c>
    </row>
    <row r="407" spans="1:16" ht="12.75">
      <c r="A407" s="26" t="s">
        <v>61</v>
      </c>
      <c s="31" t="s">
        <v>441</v>
      </c>
      <c s="31" t="s">
        <v>2370</v>
      </c>
      <c s="26" t="s">
        <v>63</v>
      </c>
      <c s="32" t="s">
        <v>2371</v>
      </c>
      <c s="33" t="s">
        <v>85</v>
      </c>
      <c s="34">
        <v>2</v>
      </c>
      <c s="35">
        <v>0</v>
      </c>
      <c s="35">
        <f>ROUND(ROUND(H407,2)*ROUND(G407,3),2)</f>
      </c>
      <c s="33" t="s">
        <v>1048</v>
      </c>
      <c r="O407">
        <f>(I407*21)/100</f>
      </c>
      <c t="s">
        <v>33</v>
      </c>
    </row>
    <row r="408" spans="1:5" ht="12.75">
      <c r="A408" s="36" t="s">
        <v>67</v>
      </c>
      <c r="E408" s="37" t="s">
        <v>2372</v>
      </c>
    </row>
    <row r="409" spans="1:5" ht="12.75">
      <c r="A409" s="38" t="s">
        <v>68</v>
      </c>
      <c r="E409" s="39" t="s">
        <v>2253</v>
      </c>
    </row>
    <row r="410" spans="1:5" ht="12.75">
      <c r="A410" t="s">
        <v>70</v>
      </c>
      <c r="E410" s="37" t="s">
        <v>2231</v>
      </c>
    </row>
    <row r="411" spans="1:16" ht="12.75">
      <c r="A411" s="26" t="s">
        <v>61</v>
      </c>
      <c s="31" t="s">
        <v>445</v>
      </c>
      <c s="31" t="s">
        <v>2373</v>
      </c>
      <c s="26" t="s">
        <v>63</v>
      </c>
      <c s="32" t="s">
        <v>2374</v>
      </c>
      <c s="33" t="s">
        <v>85</v>
      </c>
      <c s="34">
        <v>4</v>
      </c>
      <c s="35">
        <v>0</v>
      </c>
      <c s="35">
        <f>ROUND(ROUND(H411,2)*ROUND(G411,3),2)</f>
      </c>
      <c s="33" t="s">
        <v>1048</v>
      </c>
      <c r="O411">
        <f>(I411*21)/100</f>
      </c>
      <c t="s">
        <v>33</v>
      </c>
    </row>
    <row r="412" spans="1:5" ht="12.75">
      <c r="A412" s="36" t="s">
        <v>67</v>
      </c>
      <c r="E412" s="37" t="s">
        <v>2375</v>
      </c>
    </row>
    <row r="413" spans="1:5" ht="12.75">
      <c r="A413" s="38" t="s">
        <v>68</v>
      </c>
      <c r="E413" s="39" t="s">
        <v>2376</v>
      </c>
    </row>
    <row r="414" spans="1:5" ht="12.75">
      <c r="A414" t="s">
        <v>70</v>
      </c>
      <c r="E414" s="37" t="s">
        <v>2231</v>
      </c>
    </row>
    <row r="415" spans="1:16" ht="12.75">
      <c r="A415" s="26" t="s">
        <v>61</v>
      </c>
      <c s="31" t="s">
        <v>448</v>
      </c>
      <c s="31" t="s">
        <v>2377</v>
      </c>
      <c s="26" t="s">
        <v>63</v>
      </c>
      <c s="32" t="s">
        <v>2378</v>
      </c>
      <c s="33" t="s">
        <v>85</v>
      </c>
      <c s="34">
        <v>4</v>
      </c>
      <c s="35">
        <v>0</v>
      </c>
      <c s="35">
        <f>ROUND(ROUND(H415,2)*ROUND(G415,3),2)</f>
      </c>
      <c s="33" t="s">
        <v>1048</v>
      </c>
      <c r="O415">
        <f>(I415*21)/100</f>
      </c>
      <c t="s">
        <v>33</v>
      </c>
    </row>
    <row r="416" spans="1:5" ht="12.75">
      <c r="A416" s="36" t="s">
        <v>67</v>
      </c>
      <c r="E416" s="37" t="s">
        <v>63</v>
      </c>
    </row>
    <row r="417" spans="1:5" ht="12.75">
      <c r="A417" s="38" t="s">
        <v>68</v>
      </c>
      <c r="E417" s="39" t="s">
        <v>2379</v>
      </c>
    </row>
    <row r="418" spans="1:5" ht="12.75">
      <c r="A418" t="s">
        <v>70</v>
      </c>
      <c r="E418" s="37" t="s">
        <v>2231</v>
      </c>
    </row>
    <row r="419" spans="1:18" ht="12.75" customHeight="1">
      <c r="A419" s="6" t="s">
        <v>58</v>
      </c>
      <c s="6"/>
      <c s="42" t="s">
        <v>2380</v>
      </c>
      <c s="6"/>
      <c s="29" t="s">
        <v>2381</v>
      </c>
      <c s="6"/>
      <c s="6"/>
      <c s="6"/>
      <c s="43">
        <f>0+Q419</f>
      </c>
      <c s="6"/>
      <c r="O419">
        <f>0+R419</f>
      </c>
      <c r="Q419">
        <f>0+I420+I424+I428+I432</f>
      </c>
      <c>
        <f>0+O420+O424+O428+O432</f>
      </c>
    </row>
    <row r="420" spans="1:16" ht="12.75">
      <c r="A420" s="26" t="s">
        <v>61</v>
      </c>
      <c s="31" t="s">
        <v>357</v>
      </c>
      <c s="31" t="s">
        <v>2382</v>
      </c>
      <c s="26" t="s">
        <v>63</v>
      </c>
      <c s="32" t="s">
        <v>2383</v>
      </c>
      <c s="33" t="s">
        <v>85</v>
      </c>
      <c s="34">
        <v>10</v>
      </c>
      <c s="35">
        <v>0</v>
      </c>
      <c s="35">
        <f>ROUND(ROUND(H420,2)*ROUND(G420,3),2)</f>
      </c>
      <c s="33" t="s">
        <v>66</v>
      </c>
      <c r="O420">
        <f>(I420*21)/100</f>
      </c>
      <c t="s">
        <v>33</v>
      </c>
    </row>
    <row r="421" spans="1:5" ht="12.75">
      <c r="A421" s="36" t="s">
        <v>67</v>
      </c>
      <c r="E421" s="37" t="s">
        <v>63</v>
      </c>
    </row>
    <row r="422" spans="1:5" ht="12.75">
      <c r="A422" s="38" t="s">
        <v>68</v>
      </c>
      <c r="E422" s="39" t="s">
        <v>2384</v>
      </c>
    </row>
    <row r="423" spans="1:5" ht="12.75">
      <c r="A423" t="s">
        <v>70</v>
      </c>
      <c r="E423" s="37" t="s">
        <v>982</v>
      </c>
    </row>
    <row r="424" spans="1:16" ht="12.75">
      <c r="A424" s="26" t="s">
        <v>61</v>
      </c>
      <c s="31" t="s">
        <v>361</v>
      </c>
      <c s="31" t="s">
        <v>2385</v>
      </c>
      <c s="26" t="s">
        <v>63</v>
      </c>
      <c s="32" t="s">
        <v>2278</v>
      </c>
      <c s="33" t="s">
        <v>85</v>
      </c>
      <c s="34">
        <v>10</v>
      </c>
      <c s="35">
        <v>0</v>
      </c>
      <c s="35">
        <f>ROUND(ROUND(H424,2)*ROUND(G424,3),2)</f>
      </c>
      <c s="33" t="s">
        <v>66</v>
      </c>
      <c r="O424">
        <f>(I424*21)/100</f>
      </c>
      <c t="s">
        <v>33</v>
      </c>
    </row>
    <row r="425" spans="1:5" ht="12.75">
      <c r="A425" s="36" t="s">
        <v>67</v>
      </c>
      <c r="E425" s="37" t="s">
        <v>63</v>
      </c>
    </row>
    <row r="426" spans="1:5" ht="12.75">
      <c r="A426" s="38" t="s">
        <v>68</v>
      </c>
      <c r="E426" s="39" t="s">
        <v>2218</v>
      </c>
    </row>
    <row r="427" spans="1:5" ht="12.75">
      <c r="A427" t="s">
        <v>70</v>
      </c>
      <c r="E427" s="37" t="s">
        <v>982</v>
      </c>
    </row>
    <row r="428" spans="1:16" ht="12.75">
      <c r="A428" s="26" t="s">
        <v>61</v>
      </c>
      <c s="31" t="s">
        <v>452</v>
      </c>
      <c s="31" t="s">
        <v>2386</v>
      </c>
      <c s="26" t="s">
        <v>63</v>
      </c>
      <c s="32" t="s">
        <v>2387</v>
      </c>
      <c s="33" t="s">
        <v>85</v>
      </c>
      <c s="34">
        <v>4</v>
      </c>
      <c s="35">
        <v>0</v>
      </c>
      <c s="35">
        <f>ROUND(ROUND(H428,2)*ROUND(G428,3),2)</f>
      </c>
      <c s="33" t="s">
        <v>1048</v>
      </c>
      <c r="O428">
        <f>(I428*21)/100</f>
      </c>
      <c t="s">
        <v>33</v>
      </c>
    </row>
    <row r="429" spans="1:5" ht="25.5">
      <c r="A429" s="36" t="s">
        <v>67</v>
      </c>
      <c r="E429" s="37" t="s">
        <v>2388</v>
      </c>
    </row>
    <row r="430" spans="1:5" ht="12.75">
      <c r="A430" s="38" t="s">
        <v>68</v>
      </c>
      <c r="E430" s="39" t="s">
        <v>2389</v>
      </c>
    </row>
    <row r="431" spans="1:5" ht="12.75">
      <c r="A431" t="s">
        <v>70</v>
      </c>
      <c r="E431" s="37" t="s">
        <v>2231</v>
      </c>
    </row>
    <row r="432" spans="1:16" ht="12.75">
      <c r="A432" s="26" t="s">
        <v>61</v>
      </c>
      <c s="31" t="s">
        <v>456</v>
      </c>
      <c s="31" t="s">
        <v>2390</v>
      </c>
      <c s="26" t="s">
        <v>63</v>
      </c>
      <c s="32" t="s">
        <v>2391</v>
      </c>
      <c s="33" t="s">
        <v>85</v>
      </c>
      <c s="34">
        <v>2</v>
      </c>
      <c s="35">
        <v>0</v>
      </c>
      <c s="35">
        <f>ROUND(ROUND(H432,2)*ROUND(G432,3),2)</f>
      </c>
      <c s="33" t="s">
        <v>1048</v>
      </c>
      <c r="O432">
        <f>(I432*21)/100</f>
      </c>
      <c t="s">
        <v>33</v>
      </c>
    </row>
    <row r="433" spans="1:5" ht="12.75">
      <c r="A433" s="36" t="s">
        <v>67</v>
      </c>
      <c r="E433" s="37" t="s">
        <v>2392</v>
      </c>
    </row>
    <row r="434" spans="1:5" ht="12.75">
      <c r="A434" s="38" t="s">
        <v>68</v>
      </c>
      <c r="E434" s="39" t="s">
        <v>2253</v>
      </c>
    </row>
    <row r="435" spans="1:5" ht="12.75">
      <c r="A435" t="s">
        <v>70</v>
      </c>
      <c r="E435" s="37" t="s">
        <v>2231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0+O11+O20+O25+O34+O51+O60+O69+O82+O107+O120</f>
      </c>
      <c t="s">
        <v>32</v>
      </c>
    </row>
    <row r="3" spans="1:16" ht="15" customHeight="1">
      <c r="A3" t="s">
        <v>12</v>
      </c>
      <c s="12" t="s">
        <v>14</v>
      </c>
      <c s="13" t="s">
        <v>15</v>
      </c>
      <c s="1"/>
      <c s="14" t="s">
        <v>16</v>
      </c>
      <c s="1"/>
      <c s="9"/>
      <c s="8" t="s">
        <v>2393</v>
      </c>
      <c s="40">
        <f>0+I11+I20+I25+I34+I51+I60+I69+I82+I107+I120</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2161</v>
      </c>
      <c s="1"/>
      <c s="14" t="s">
        <v>2162</v>
      </c>
      <c s="1"/>
      <c s="1"/>
      <c s="1"/>
      <c s="1"/>
      <c s="1"/>
    </row>
    <row r="7" spans="1:10" ht="12.75" customHeight="1">
      <c r="A7" t="s">
        <v>27</v>
      </c>
      <c s="16" t="s">
        <v>28</v>
      </c>
      <c s="17" t="s">
        <v>2393</v>
      </c>
      <c s="6"/>
      <c s="18" t="s">
        <v>2394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1603</v>
      </c>
      <c s="27"/>
      <c s="27"/>
      <c s="27"/>
      <c s="30">
        <f>0+Q11</f>
      </c>
      <c s="27"/>
      <c r="O11">
        <f>0+R11</f>
      </c>
      <c r="Q11">
        <f>0+I12+I16</f>
      </c>
      <c>
        <f>0+O12+O16</f>
      </c>
    </row>
    <row r="12" spans="1:16" ht="12.75">
      <c r="A12" s="26" t="s">
        <v>61</v>
      </c>
      <c s="31" t="s">
        <v>39</v>
      </c>
      <c s="31" t="s">
        <v>1604</v>
      </c>
      <c s="26" t="s">
        <v>63</v>
      </c>
      <c s="32" t="s">
        <v>1605</v>
      </c>
      <c s="33" t="s">
        <v>65</v>
      </c>
      <c s="34">
        <v>1</v>
      </c>
      <c s="35">
        <v>0</v>
      </c>
      <c s="35">
        <f>ROUND(ROUND(H12,2)*ROUND(G12,3),2)</f>
      </c>
      <c s="33" t="s">
        <v>66</v>
      </c>
      <c r="O12">
        <f>(I12*21)/100</f>
      </c>
      <c t="s">
        <v>33</v>
      </c>
    </row>
    <row r="13" spans="1:5" ht="12.75">
      <c r="A13" s="36" t="s">
        <v>67</v>
      </c>
      <c r="E13" s="37" t="s">
        <v>63</v>
      </c>
    </row>
    <row r="14" spans="1:5" ht="12.75">
      <c r="A14" s="38" t="s">
        <v>68</v>
      </c>
      <c r="E14" s="39" t="s">
        <v>2201</v>
      </c>
    </row>
    <row r="15" spans="1:5" ht="12.75">
      <c r="A15" t="s">
        <v>70</v>
      </c>
      <c r="E15" s="37" t="s">
        <v>982</v>
      </c>
    </row>
    <row r="16" spans="1:16" ht="12.75">
      <c r="A16" s="26" t="s">
        <v>61</v>
      </c>
      <c s="31" t="s">
        <v>33</v>
      </c>
      <c s="31" t="s">
        <v>1607</v>
      </c>
      <c s="26" t="s">
        <v>63</v>
      </c>
      <c s="32" t="s">
        <v>1608</v>
      </c>
      <c s="33" t="s">
        <v>65</v>
      </c>
      <c s="34">
        <v>7</v>
      </c>
      <c s="35">
        <v>0</v>
      </c>
      <c s="35">
        <f>ROUND(ROUND(H16,2)*ROUND(G16,3),2)</f>
      </c>
      <c s="33" t="s">
        <v>66</v>
      </c>
      <c r="O16">
        <f>(I16*21)/100</f>
      </c>
      <c t="s">
        <v>33</v>
      </c>
    </row>
    <row r="17" spans="1:5" ht="12.75">
      <c r="A17" s="36" t="s">
        <v>67</v>
      </c>
      <c r="E17" s="37" t="s">
        <v>63</v>
      </c>
    </row>
    <row r="18" spans="1:5" ht="12.75">
      <c r="A18" s="38" t="s">
        <v>68</v>
      </c>
      <c r="E18" s="39" t="s">
        <v>2396</v>
      </c>
    </row>
    <row r="19" spans="1:5" ht="12.75">
      <c r="A19" t="s">
        <v>70</v>
      </c>
      <c r="E19" s="37" t="s">
        <v>982</v>
      </c>
    </row>
    <row r="20" spans="1:18" ht="12.75" customHeight="1">
      <c r="A20" s="6" t="s">
        <v>58</v>
      </c>
      <c s="6"/>
      <c s="42" t="s">
        <v>123</v>
      </c>
      <c s="6"/>
      <c s="29" t="s">
        <v>1117</v>
      </c>
      <c s="6"/>
      <c s="6"/>
      <c s="6"/>
      <c s="43">
        <f>0+Q20</f>
      </c>
      <c s="6"/>
      <c r="O20">
        <f>0+R20</f>
      </c>
      <c r="Q20">
        <f>0+I21</f>
      </c>
      <c>
        <f>0+O21</f>
      </c>
    </row>
    <row r="21" spans="1:16" ht="12.75">
      <c r="A21" s="26" t="s">
        <v>61</v>
      </c>
      <c s="31" t="s">
        <v>32</v>
      </c>
      <c s="31" t="s">
        <v>1118</v>
      </c>
      <c s="26" t="s">
        <v>63</v>
      </c>
      <c s="32" t="s">
        <v>1119</v>
      </c>
      <c s="33" t="s">
        <v>65</v>
      </c>
      <c s="34">
        <v>5</v>
      </c>
      <c s="35">
        <v>0</v>
      </c>
      <c s="35">
        <f>ROUND(ROUND(H21,2)*ROUND(G21,3),2)</f>
      </c>
      <c s="33" t="s">
        <v>66</v>
      </c>
      <c r="O21">
        <f>(I21*21)/100</f>
      </c>
      <c t="s">
        <v>33</v>
      </c>
    </row>
    <row r="22" spans="1:5" ht="12.75">
      <c r="A22" s="36" t="s">
        <v>67</v>
      </c>
      <c r="E22" s="37" t="s">
        <v>63</v>
      </c>
    </row>
    <row r="23" spans="1:5" ht="12.75">
      <c r="A23" s="38" t="s">
        <v>68</v>
      </c>
      <c r="E23" s="39" t="s">
        <v>2209</v>
      </c>
    </row>
    <row r="24" spans="1:5" ht="12.75">
      <c r="A24" t="s">
        <v>70</v>
      </c>
      <c r="E24" s="37" t="s">
        <v>982</v>
      </c>
    </row>
    <row r="25" spans="1:18" ht="12.75" customHeight="1">
      <c r="A25" s="6" t="s">
        <v>58</v>
      </c>
      <c s="6"/>
      <c s="42" t="s">
        <v>2169</v>
      </c>
      <c s="6"/>
      <c s="29" t="s">
        <v>1613</v>
      </c>
      <c s="6"/>
      <c s="6"/>
      <c s="6"/>
      <c s="43">
        <f>0+Q25</f>
      </c>
      <c s="6"/>
      <c r="O25">
        <f>0+R25</f>
      </c>
      <c r="Q25">
        <f>0+I26+I30</f>
      </c>
      <c>
        <f>0+O26+O30</f>
      </c>
    </row>
    <row r="26" spans="1:16" ht="12.75">
      <c r="A26" s="26" t="s">
        <v>61</v>
      </c>
      <c s="31" t="s">
        <v>43</v>
      </c>
      <c s="31" t="s">
        <v>100</v>
      </c>
      <c s="26" t="s">
        <v>63</v>
      </c>
      <c s="32" t="s">
        <v>101</v>
      </c>
      <c s="33" t="s">
        <v>81</v>
      </c>
      <c s="34">
        <v>20</v>
      </c>
      <c s="35">
        <v>0</v>
      </c>
      <c s="35">
        <f>ROUND(ROUND(H26,2)*ROUND(G26,3),2)</f>
      </c>
      <c s="33" t="s">
        <v>66</v>
      </c>
      <c r="O26">
        <f>(I26*21)/100</f>
      </c>
      <c t="s">
        <v>33</v>
      </c>
    </row>
    <row r="27" spans="1:5" ht="12.75">
      <c r="A27" s="36" t="s">
        <v>67</v>
      </c>
      <c r="E27" s="37" t="s">
        <v>63</v>
      </c>
    </row>
    <row r="28" spans="1:5" ht="12.75">
      <c r="A28" s="38" t="s">
        <v>68</v>
      </c>
      <c r="E28" s="39" t="s">
        <v>2198</v>
      </c>
    </row>
    <row r="29" spans="1:5" ht="12.75">
      <c r="A29" t="s">
        <v>70</v>
      </c>
      <c r="E29" s="37" t="s">
        <v>982</v>
      </c>
    </row>
    <row r="30" spans="1:16" ht="12.75">
      <c r="A30" s="26" t="s">
        <v>61</v>
      </c>
      <c s="31" t="s">
        <v>45</v>
      </c>
      <c s="31" t="s">
        <v>1615</v>
      </c>
      <c s="26" t="s">
        <v>63</v>
      </c>
      <c s="32" t="s">
        <v>1616</v>
      </c>
      <c s="33" t="s">
        <v>81</v>
      </c>
      <c s="34">
        <v>25</v>
      </c>
      <c s="35">
        <v>0</v>
      </c>
      <c s="35">
        <f>ROUND(ROUND(H30,2)*ROUND(G30,3),2)</f>
      </c>
      <c s="33" t="s">
        <v>66</v>
      </c>
      <c r="O30">
        <f>(I30*21)/100</f>
      </c>
      <c t="s">
        <v>33</v>
      </c>
    </row>
    <row r="31" spans="1:5" ht="12.75">
      <c r="A31" s="36" t="s">
        <v>67</v>
      </c>
      <c r="E31" s="37" t="s">
        <v>63</v>
      </c>
    </row>
    <row r="32" spans="1:5" ht="12.75">
      <c r="A32" s="38" t="s">
        <v>68</v>
      </c>
      <c r="E32" s="39" t="s">
        <v>2168</v>
      </c>
    </row>
    <row r="33" spans="1:5" ht="12.75">
      <c r="A33" t="s">
        <v>70</v>
      </c>
      <c r="E33" s="37" t="s">
        <v>982</v>
      </c>
    </row>
    <row r="34" spans="1:18" ht="12.75" customHeight="1">
      <c r="A34" s="6" t="s">
        <v>58</v>
      </c>
      <c s="6"/>
      <c s="42" t="s">
        <v>2179</v>
      </c>
      <c s="6"/>
      <c s="29" t="s">
        <v>2180</v>
      </c>
      <c s="6"/>
      <c s="6"/>
      <c s="6"/>
      <c s="43">
        <f>0+Q34</f>
      </c>
      <c s="6"/>
      <c r="O34">
        <f>0+R34</f>
      </c>
      <c r="Q34">
        <f>0+I35+I39+I43+I47</f>
      </c>
      <c>
        <f>0+O35+O39+O43+O47</f>
      </c>
    </row>
    <row r="35" spans="1:16" ht="12.75">
      <c r="A35" s="26" t="s">
        <v>61</v>
      </c>
      <c s="31" t="s">
        <v>47</v>
      </c>
      <c s="31" t="s">
        <v>1153</v>
      </c>
      <c s="26" t="s">
        <v>63</v>
      </c>
      <c s="32" t="s">
        <v>1154</v>
      </c>
      <c s="33" t="s">
        <v>81</v>
      </c>
      <c s="34">
        <v>20</v>
      </c>
      <c s="35">
        <v>0</v>
      </c>
      <c s="35">
        <f>ROUND(ROUND(H35,2)*ROUND(G35,3),2)</f>
      </c>
      <c s="33" t="s">
        <v>66</v>
      </c>
      <c r="O35">
        <f>(I35*21)/100</f>
      </c>
      <c t="s">
        <v>33</v>
      </c>
    </row>
    <row r="36" spans="1:5" ht="12.75">
      <c r="A36" s="36" t="s">
        <v>67</v>
      </c>
      <c r="E36" s="37" t="s">
        <v>63</v>
      </c>
    </row>
    <row r="37" spans="1:5" ht="12.75">
      <c r="A37" s="38" t="s">
        <v>68</v>
      </c>
      <c r="E37" s="39" t="s">
        <v>2198</v>
      </c>
    </row>
    <row r="38" spans="1:5" ht="12.75">
      <c r="A38" t="s">
        <v>70</v>
      </c>
      <c r="E38" s="37" t="s">
        <v>982</v>
      </c>
    </row>
    <row r="39" spans="1:16" ht="12.75">
      <c r="A39" s="26" t="s">
        <v>61</v>
      </c>
      <c s="31" t="s">
        <v>87</v>
      </c>
      <c s="31" t="s">
        <v>124</v>
      </c>
      <c s="26" t="s">
        <v>63</v>
      </c>
      <c s="32" t="s">
        <v>125</v>
      </c>
      <c s="33" t="s">
        <v>85</v>
      </c>
      <c s="34">
        <v>2</v>
      </c>
      <c s="35">
        <v>0</v>
      </c>
      <c s="35">
        <f>ROUND(ROUND(H39,2)*ROUND(G39,3),2)</f>
      </c>
      <c s="33" t="s">
        <v>66</v>
      </c>
      <c r="O39">
        <f>(I39*21)/100</f>
      </c>
      <c t="s">
        <v>33</v>
      </c>
    </row>
    <row r="40" spans="1:5" ht="12.75">
      <c r="A40" s="36" t="s">
        <v>67</v>
      </c>
      <c r="E40" s="37" t="s">
        <v>63</v>
      </c>
    </row>
    <row r="41" spans="1:5" ht="12.75">
      <c r="A41" s="38" t="s">
        <v>68</v>
      </c>
      <c r="E41" s="39" t="s">
        <v>2253</v>
      </c>
    </row>
    <row r="42" spans="1:5" ht="12.75">
      <c r="A42" t="s">
        <v>70</v>
      </c>
      <c r="E42" s="37" t="s">
        <v>982</v>
      </c>
    </row>
    <row r="43" spans="1:16" ht="12.75">
      <c r="A43" s="26" t="s">
        <v>61</v>
      </c>
      <c s="31" t="s">
        <v>91</v>
      </c>
      <c s="31" t="s">
        <v>128</v>
      </c>
      <c s="26" t="s">
        <v>63</v>
      </c>
      <c s="32" t="s">
        <v>129</v>
      </c>
      <c s="33" t="s">
        <v>85</v>
      </c>
      <c s="34">
        <v>2</v>
      </c>
      <c s="35">
        <v>0</v>
      </c>
      <c s="35">
        <f>ROUND(ROUND(H43,2)*ROUND(G43,3),2)</f>
      </c>
      <c s="33" t="s">
        <v>66</v>
      </c>
      <c r="O43">
        <f>(I43*21)/100</f>
      </c>
      <c t="s">
        <v>33</v>
      </c>
    </row>
    <row r="44" spans="1:5" ht="12.75">
      <c r="A44" s="36" t="s">
        <v>67</v>
      </c>
      <c r="E44" s="37" t="s">
        <v>63</v>
      </c>
    </row>
    <row r="45" spans="1:5" ht="12.75">
      <c r="A45" s="38" t="s">
        <v>68</v>
      </c>
      <c r="E45" s="39" t="s">
        <v>2279</v>
      </c>
    </row>
    <row r="46" spans="1:5" ht="12.75">
      <c r="A46" t="s">
        <v>70</v>
      </c>
      <c r="E46" s="37" t="s">
        <v>982</v>
      </c>
    </row>
    <row r="47" spans="1:16" ht="12.75">
      <c r="A47" s="26" t="s">
        <v>61</v>
      </c>
      <c s="31" t="s">
        <v>50</v>
      </c>
      <c s="31" t="s">
        <v>2184</v>
      </c>
      <c s="26" t="s">
        <v>63</v>
      </c>
      <c s="32" t="s">
        <v>2185</v>
      </c>
      <c s="33" t="s">
        <v>85</v>
      </c>
      <c s="34">
        <v>1</v>
      </c>
      <c s="35">
        <v>0</v>
      </c>
      <c s="35">
        <f>ROUND(ROUND(H47,2)*ROUND(G47,3),2)</f>
      </c>
      <c s="33" t="s">
        <v>66</v>
      </c>
      <c r="O47">
        <f>(I47*21)/100</f>
      </c>
      <c t="s">
        <v>33</v>
      </c>
    </row>
    <row r="48" spans="1:5" ht="12.75">
      <c r="A48" s="36" t="s">
        <v>67</v>
      </c>
      <c r="E48" s="37" t="s">
        <v>63</v>
      </c>
    </row>
    <row r="49" spans="1:5" ht="12.75">
      <c r="A49" s="38" t="s">
        <v>68</v>
      </c>
      <c r="E49" s="39" t="s">
        <v>2397</v>
      </c>
    </row>
    <row r="50" spans="1:5" ht="12.75">
      <c r="A50" t="s">
        <v>70</v>
      </c>
      <c r="E50" s="37" t="s">
        <v>982</v>
      </c>
    </row>
    <row r="51" spans="1:18" ht="12.75" customHeight="1">
      <c r="A51" s="6" t="s">
        <v>58</v>
      </c>
      <c s="6"/>
      <c s="42" t="s">
        <v>2187</v>
      </c>
      <c s="6"/>
      <c s="29" t="s">
        <v>2188</v>
      </c>
      <c s="6"/>
      <c s="6"/>
      <c s="6"/>
      <c s="43">
        <f>0+Q51</f>
      </c>
      <c s="6"/>
      <c r="O51">
        <f>0+R51</f>
      </c>
      <c r="Q51">
        <f>0+I52+I56</f>
      </c>
      <c>
        <f>0+O52+O56</f>
      </c>
    </row>
    <row r="52" spans="1:16" ht="12.75">
      <c r="A52" s="26" t="s">
        <v>61</v>
      </c>
      <c s="31" t="s">
        <v>52</v>
      </c>
      <c s="31" t="s">
        <v>1025</v>
      </c>
      <c s="26" t="s">
        <v>63</v>
      </c>
      <c s="32" t="s">
        <v>1026</v>
      </c>
      <c s="33" t="s">
        <v>81</v>
      </c>
      <c s="34">
        <v>50</v>
      </c>
      <c s="35">
        <v>0</v>
      </c>
      <c s="35">
        <f>ROUND(ROUND(H52,2)*ROUND(G52,3),2)</f>
      </c>
      <c s="33" t="s">
        <v>66</v>
      </c>
      <c r="O52">
        <f>(I52*21)/100</f>
      </c>
      <c t="s">
        <v>33</v>
      </c>
    </row>
    <row r="53" spans="1:5" ht="12.75">
      <c r="A53" s="36" t="s">
        <v>67</v>
      </c>
      <c r="E53" s="37" t="s">
        <v>63</v>
      </c>
    </row>
    <row r="54" spans="1:5" ht="12.75">
      <c r="A54" s="38" t="s">
        <v>68</v>
      </c>
      <c r="E54" s="39" t="s">
        <v>2177</v>
      </c>
    </row>
    <row r="55" spans="1:5" ht="12.75">
      <c r="A55" t="s">
        <v>70</v>
      </c>
      <c r="E55" s="37" t="s">
        <v>982</v>
      </c>
    </row>
    <row r="56" spans="1:16" ht="25.5">
      <c r="A56" s="26" t="s">
        <v>61</v>
      </c>
      <c s="31" t="s">
        <v>103</v>
      </c>
      <c s="31" t="s">
        <v>1028</v>
      </c>
      <c s="26" t="s">
        <v>63</v>
      </c>
      <c s="32" t="s">
        <v>1029</v>
      </c>
      <c s="33" t="s">
        <v>85</v>
      </c>
      <c s="34">
        <v>2</v>
      </c>
      <c s="35">
        <v>0</v>
      </c>
      <c s="35">
        <f>ROUND(ROUND(H56,2)*ROUND(G56,3),2)</f>
      </c>
      <c s="33" t="s">
        <v>66</v>
      </c>
      <c r="O56">
        <f>(I56*21)/100</f>
      </c>
      <c t="s">
        <v>33</v>
      </c>
    </row>
    <row r="57" spans="1:5" ht="12.75">
      <c r="A57" s="36" t="s">
        <v>67</v>
      </c>
      <c r="E57" s="37" t="s">
        <v>63</v>
      </c>
    </row>
    <row r="58" spans="1:5" ht="12.75">
      <c r="A58" s="38" t="s">
        <v>68</v>
      </c>
      <c r="E58" s="39" t="s">
        <v>2253</v>
      </c>
    </row>
    <row r="59" spans="1:5" ht="12.75">
      <c r="A59" t="s">
        <v>70</v>
      </c>
      <c r="E59" s="37" t="s">
        <v>982</v>
      </c>
    </row>
    <row r="60" spans="1:18" ht="12.75" customHeight="1">
      <c r="A60" s="6" t="s">
        <v>58</v>
      </c>
      <c s="6"/>
      <c s="42" t="s">
        <v>2194</v>
      </c>
      <c s="6"/>
      <c s="29" t="s">
        <v>2195</v>
      </c>
      <c s="6"/>
      <c s="6"/>
      <c s="6"/>
      <c s="43">
        <f>0+Q60</f>
      </c>
      <c s="6"/>
      <c r="O60">
        <f>0+R60</f>
      </c>
      <c r="Q60">
        <f>0+I61+I65</f>
      </c>
      <c>
        <f>0+O61+O65</f>
      </c>
    </row>
    <row r="61" spans="1:16" ht="12.75">
      <c r="A61" s="26" t="s">
        <v>61</v>
      </c>
      <c s="31" t="s">
        <v>54</v>
      </c>
      <c s="31" t="s">
        <v>2196</v>
      </c>
      <c s="26" t="s">
        <v>63</v>
      </c>
      <c s="32" t="s">
        <v>2197</v>
      </c>
      <c s="33" t="s">
        <v>81</v>
      </c>
      <c s="34">
        <v>2</v>
      </c>
      <c s="35">
        <v>0</v>
      </c>
      <c s="35">
        <f>ROUND(ROUND(H61,2)*ROUND(G61,3),2)</f>
      </c>
      <c s="33" t="s">
        <v>66</v>
      </c>
      <c r="O61">
        <f>(I61*21)/100</f>
      </c>
      <c t="s">
        <v>33</v>
      </c>
    </row>
    <row r="62" spans="1:5" ht="12.75">
      <c r="A62" s="36" t="s">
        <v>67</v>
      </c>
      <c r="E62" s="37" t="s">
        <v>63</v>
      </c>
    </row>
    <row r="63" spans="1:5" ht="12.75">
      <c r="A63" s="38" t="s">
        <v>68</v>
      </c>
      <c r="E63" s="39" t="s">
        <v>2279</v>
      </c>
    </row>
    <row r="64" spans="1:5" ht="12.75">
      <c r="A64" t="s">
        <v>70</v>
      </c>
      <c r="E64" s="37" t="s">
        <v>982</v>
      </c>
    </row>
    <row r="65" spans="1:16" ht="25.5">
      <c r="A65" s="26" t="s">
        <v>61</v>
      </c>
      <c s="31" t="s">
        <v>107</v>
      </c>
      <c s="31" t="s">
        <v>2202</v>
      </c>
      <c s="26" t="s">
        <v>63</v>
      </c>
      <c s="32" t="s">
        <v>2398</v>
      </c>
      <c s="33" t="s">
        <v>85</v>
      </c>
      <c s="34">
        <v>1</v>
      </c>
      <c s="35">
        <v>0</v>
      </c>
      <c s="35">
        <f>ROUND(ROUND(H65,2)*ROUND(G65,3),2)</f>
      </c>
      <c s="33" t="s">
        <v>66</v>
      </c>
      <c r="O65">
        <f>(I65*21)/100</f>
      </c>
      <c t="s">
        <v>33</v>
      </c>
    </row>
    <row r="66" spans="1:5" ht="12.75">
      <c r="A66" s="36" t="s">
        <v>67</v>
      </c>
      <c r="E66" s="37" t="s">
        <v>63</v>
      </c>
    </row>
    <row r="67" spans="1:5" ht="12.75">
      <c r="A67" s="38" t="s">
        <v>68</v>
      </c>
      <c r="E67" s="39" t="s">
        <v>2201</v>
      </c>
    </row>
    <row r="68" spans="1:5" ht="12.75">
      <c r="A68" t="s">
        <v>70</v>
      </c>
      <c r="E68" s="37" t="s">
        <v>982</v>
      </c>
    </row>
    <row r="69" spans="1:18" ht="12.75" customHeight="1">
      <c r="A69" s="6" t="s">
        <v>58</v>
      </c>
      <c s="6"/>
      <c s="42" t="s">
        <v>2207</v>
      </c>
      <c s="6"/>
      <c s="29" t="s">
        <v>2208</v>
      </c>
      <c s="6"/>
      <c s="6"/>
      <c s="6"/>
      <c s="43">
        <f>0+Q69</f>
      </c>
      <c s="6"/>
      <c r="O69">
        <f>0+R69</f>
      </c>
      <c r="Q69">
        <f>0+I70+I74+I78</f>
      </c>
      <c>
        <f>0+O70+O74+O78</f>
      </c>
    </row>
    <row r="70" spans="1:16" ht="25.5">
      <c r="A70" s="26" t="s">
        <v>61</v>
      </c>
      <c s="31" t="s">
        <v>111</v>
      </c>
      <c s="31" t="s">
        <v>1034</v>
      </c>
      <c s="26" t="s">
        <v>63</v>
      </c>
      <c s="32" t="s">
        <v>1035</v>
      </c>
      <c s="33" t="s">
        <v>85</v>
      </c>
      <c s="34">
        <v>1</v>
      </c>
      <c s="35">
        <v>0</v>
      </c>
      <c s="35">
        <f>ROUND(ROUND(H70,2)*ROUND(G70,3),2)</f>
      </c>
      <c s="33" t="s">
        <v>66</v>
      </c>
      <c r="O70">
        <f>(I70*21)/100</f>
      </c>
      <c t="s">
        <v>33</v>
      </c>
    </row>
    <row r="71" spans="1:5" ht="12.75">
      <c r="A71" s="36" t="s">
        <v>67</v>
      </c>
      <c r="E71" s="37" t="s">
        <v>63</v>
      </c>
    </row>
    <row r="72" spans="1:5" ht="12.75">
      <c r="A72" s="38" t="s">
        <v>68</v>
      </c>
      <c r="E72" s="39" t="s">
        <v>2201</v>
      </c>
    </row>
    <row r="73" spans="1:5" ht="12.75">
      <c r="A73" t="s">
        <v>70</v>
      </c>
      <c r="E73" s="37" t="s">
        <v>982</v>
      </c>
    </row>
    <row r="74" spans="1:16" ht="25.5">
      <c r="A74" s="26" t="s">
        <v>61</v>
      </c>
      <c s="31" t="s">
        <v>115</v>
      </c>
      <c s="31" t="s">
        <v>1646</v>
      </c>
      <c s="26" t="s">
        <v>63</v>
      </c>
      <c s="32" t="s">
        <v>1647</v>
      </c>
      <c s="33" t="s">
        <v>85</v>
      </c>
      <c s="34">
        <v>1</v>
      </c>
      <c s="35">
        <v>0</v>
      </c>
      <c s="35">
        <f>ROUND(ROUND(H74,2)*ROUND(G74,3),2)</f>
      </c>
      <c s="33" t="s">
        <v>66</v>
      </c>
      <c r="O74">
        <f>(I74*21)/100</f>
      </c>
      <c t="s">
        <v>33</v>
      </c>
    </row>
    <row r="75" spans="1:5" ht="12.75">
      <c r="A75" s="36" t="s">
        <v>67</v>
      </c>
      <c r="E75" s="37" t="s">
        <v>63</v>
      </c>
    </row>
    <row r="76" spans="1:5" ht="12.75">
      <c r="A76" s="38" t="s">
        <v>68</v>
      </c>
      <c r="E76" s="39" t="s">
        <v>2201</v>
      </c>
    </row>
    <row r="77" spans="1:5" ht="12.75">
      <c r="A77" t="s">
        <v>70</v>
      </c>
      <c r="E77" s="37" t="s">
        <v>982</v>
      </c>
    </row>
    <row r="78" spans="1:16" ht="12.75">
      <c r="A78" s="26" t="s">
        <v>61</v>
      </c>
      <c s="31" t="s">
        <v>119</v>
      </c>
      <c s="31" t="s">
        <v>1036</v>
      </c>
      <c s="26" t="s">
        <v>63</v>
      </c>
      <c s="32" t="s">
        <v>1037</v>
      </c>
      <c s="33" t="s">
        <v>85</v>
      </c>
      <c s="34">
        <v>1</v>
      </c>
      <c s="35">
        <v>0</v>
      </c>
      <c s="35">
        <f>ROUND(ROUND(H78,2)*ROUND(G78,3),2)</f>
      </c>
      <c s="33" t="s">
        <v>66</v>
      </c>
      <c r="O78">
        <f>(I78*21)/100</f>
      </c>
      <c t="s">
        <v>33</v>
      </c>
    </row>
    <row r="79" spans="1:5" ht="12.75">
      <c r="A79" s="36" t="s">
        <v>67</v>
      </c>
      <c r="E79" s="37" t="s">
        <v>63</v>
      </c>
    </row>
    <row r="80" spans="1:5" ht="12.75">
      <c r="A80" s="38" t="s">
        <v>68</v>
      </c>
      <c r="E80" s="39" t="s">
        <v>2201</v>
      </c>
    </row>
    <row r="81" spans="1:5" ht="12.75">
      <c r="A81" t="s">
        <v>70</v>
      </c>
      <c r="E81" s="37" t="s">
        <v>982</v>
      </c>
    </row>
    <row r="82" spans="1:18" ht="12.75" customHeight="1">
      <c r="A82" s="6" t="s">
        <v>58</v>
      </c>
      <c s="6"/>
      <c s="42" t="s">
        <v>2210</v>
      </c>
      <c s="6"/>
      <c s="29" t="s">
        <v>2211</v>
      </c>
      <c s="6"/>
      <c s="6"/>
      <c s="6"/>
      <c s="43">
        <f>0+Q82</f>
      </c>
      <c s="6"/>
      <c r="O82">
        <f>0+R82</f>
      </c>
      <c r="Q82">
        <f>0+I83+I87+I91+I95+I99+I103</f>
      </c>
      <c>
        <f>0+O83+O87+O91+O95+O99+O103</f>
      </c>
    </row>
    <row r="83" spans="1:16" ht="12.75">
      <c r="A83" s="26" t="s">
        <v>61</v>
      </c>
      <c s="31" t="s">
        <v>123</v>
      </c>
      <c s="31" t="s">
        <v>1188</v>
      </c>
      <c s="26" t="s">
        <v>63</v>
      </c>
      <c s="32" t="s">
        <v>1189</v>
      </c>
      <c s="33" t="s">
        <v>81</v>
      </c>
      <c s="34">
        <v>56</v>
      </c>
      <c s="35">
        <v>0</v>
      </c>
      <c s="35">
        <f>ROUND(ROUND(H83,2)*ROUND(G83,3),2)</f>
      </c>
      <c s="33" t="s">
        <v>66</v>
      </c>
      <c r="O83">
        <f>(I83*21)/100</f>
      </c>
      <c t="s">
        <v>33</v>
      </c>
    </row>
    <row r="84" spans="1:5" ht="12.75">
      <c r="A84" s="36" t="s">
        <v>67</v>
      </c>
      <c r="E84" s="37" t="s">
        <v>63</v>
      </c>
    </row>
    <row r="85" spans="1:5" ht="12.75">
      <c r="A85" s="38" t="s">
        <v>68</v>
      </c>
      <c r="E85" s="39" t="s">
        <v>2399</v>
      </c>
    </row>
    <row r="86" spans="1:5" ht="12.75">
      <c r="A86" t="s">
        <v>70</v>
      </c>
      <c r="E86" s="37" t="s">
        <v>982</v>
      </c>
    </row>
    <row r="87" spans="1:16" ht="12.75">
      <c r="A87" s="26" t="s">
        <v>61</v>
      </c>
      <c s="31" t="s">
        <v>127</v>
      </c>
      <c s="31" t="s">
        <v>1191</v>
      </c>
      <c s="26" t="s">
        <v>63</v>
      </c>
      <c s="32" t="s">
        <v>1192</v>
      </c>
      <c s="33" t="s">
        <v>81</v>
      </c>
      <c s="34">
        <v>56</v>
      </c>
      <c s="35">
        <v>0</v>
      </c>
      <c s="35">
        <f>ROUND(ROUND(H87,2)*ROUND(G87,3),2)</f>
      </c>
      <c s="33" t="s">
        <v>66</v>
      </c>
      <c r="O87">
        <f>(I87*21)/100</f>
      </c>
      <c t="s">
        <v>33</v>
      </c>
    </row>
    <row r="88" spans="1:5" ht="12.75">
      <c r="A88" s="36" t="s">
        <v>67</v>
      </c>
      <c r="E88" s="37" t="s">
        <v>63</v>
      </c>
    </row>
    <row r="89" spans="1:5" ht="12.75">
      <c r="A89" s="38" t="s">
        <v>68</v>
      </c>
      <c r="E89" s="39" t="s">
        <v>2400</v>
      </c>
    </row>
    <row r="90" spans="1:5" ht="12.75">
      <c r="A90" t="s">
        <v>70</v>
      </c>
      <c r="E90" s="37" t="s">
        <v>982</v>
      </c>
    </row>
    <row r="91" spans="1:16" ht="12.75">
      <c r="A91" s="26" t="s">
        <v>61</v>
      </c>
      <c s="31" t="s">
        <v>131</v>
      </c>
      <c s="31" t="s">
        <v>1197</v>
      </c>
      <c s="26" t="s">
        <v>63</v>
      </c>
      <c s="32" t="s">
        <v>1198</v>
      </c>
      <c s="33" t="s">
        <v>1332</v>
      </c>
      <c s="34">
        <v>1</v>
      </c>
      <c s="35">
        <v>0</v>
      </c>
      <c s="35">
        <f>ROUND(ROUND(H91,2)*ROUND(G91,3),2)</f>
      </c>
      <c s="33" t="s">
        <v>66</v>
      </c>
      <c r="O91">
        <f>(I91*21)/100</f>
      </c>
      <c t="s">
        <v>33</v>
      </c>
    </row>
    <row r="92" spans="1:5" ht="12.75">
      <c r="A92" s="36" t="s">
        <v>67</v>
      </c>
      <c r="E92" s="37" t="s">
        <v>63</v>
      </c>
    </row>
    <row r="93" spans="1:5" ht="12.75">
      <c r="A93" s="38" t="s">
        <v>68</v>
      </c>
      <c r="E93" s="39" t="s">
        <v>2201</v>
      </c>
    </row>
    <row r="94" spans="1:5" ht="12.75">
      <c r="A94" t="s">
        <v>70</v>
      </c>
      <c r="E94" s="37" t="s">
        <v>982</v>
      </c>
    </row>
    <row r="95" spans="1:16" ht="12.75">
      <c r="A95" s="26" t="s">
        <v>61</v>
      </c>
      <c s="31" t="s">
        <v>135</v>
      </c>
      <c s="31" t="s">
        <v>1199</v>
      </c>
      <c s="26" t="s">
        <v>63</v>
      </c>
      <c s="32" t="s">
        <v>1200</v>
      </c>
      <c s="33" t="s">
        <v>81</v>
      </c>
      <c s="34">
        <v>56</v>
      </c>
      <c s="35">
        <v>0</v>
      </c>
      <c s="35">
        <f>ROUND(ROUND(H95,2)*ROUND(G95,3),2)</f>
      </c>
      <c s="33" t="s">
        <v>66</v>
      </c>
      <c r="O95">
        <f>(I95*21)/100</f>
      </c>
      <c t="s">
        <v>33</v>
      </c>
    </row>
    <row r="96" spans="1:5" ht="12.75">
      <c r="A96" s="36" t="s">
        <v>67</v>
      </c>
      <c r="E96" s="37" t="s">
        <v>63</v>
      </c>
    </row>
    <row r="97" spans="1:5" ht="12.75">
      <c r="A97" s="38" t="s">
        <v>68</v>
      </c>
      <c r="E97" s="39" t="s">
        <v>2400</v>
      </c>
    </row>
    <row r="98" spans="1:5" ht="12.75">
      <c r="A98" t="s">
        <v>70</v>
      </c>
      <c r="E98" s="37" t="s">
        <v>982</v>
      </c>
    </row>
    <row r="99" spans="1:16" ht="12.75">
      <c r="A99" s="26" t="s">
        <v>61</v>
      </c>
      <c s="31" t="s">
        <v>139</v>
      </c>
      <c s="31" t="s">
        <v>1211</v>
      </c>
      <c s="26" t="s">
        <v>63</v>
      </c>
      <c s="32" t="s">
        <v>1212</v>
      </c>
      <c s="33" t="s">
        <v>85</v>
      </c>
      <c s="34">
        <v>4</v>
      </c>
      <c s="35">
        <v>0</v>
      </c>
      <c s="35">
        <f>ROUND(ROUND(H99,2)*ROUND(G99,3),2)</f>
      </c>
      <c s="33" t="s">
        <v>66</v>
      </c>
      <c r="O99">
        <f>(I99*21)/100</f>
      </c>
      <c t="s">
        <v>33</v>
      </c>
    </row>
    <row r="100" spans="1:5" ht="12.75">
      <c r="A100" s="36" t="s">
        <v>67</v>
      </c>
      <c r="E100" s="37" t="s">
        <v>63</v>
      </c>
    </row>
    <row r="101" spans="1:5" ht="12.75">
      <c r="A101" s="38" t="s">
        <v>68</v>
      </c>
      <c r="E101" s="39" t="s">
        <v>2358</v>
      </c>
    </row>
    <row r="102" spans="1:5" ht="12.75">
      <c r="A102" t="s">
        <v>70</v>
      </c>
      <c r="E102" s="37" t="s">
        <v>982</v>
      </c>
    </row>
    <row r="103" spans="1:16" ht="12.75">
      <c r="A103" s="26" t="s">
        <v>61</v>
      </c>
      <c s="31" t="s">
        <v>143</v>
      </c>
      <c s="31" t="s">
        <v>1214</v>
      </c>
      <c s="26" t="s">
        <v>63</v>
      </c>
      <c s="32" t="s">
        <v>1215</v>
      </c>
      <c s="33" t="s">
        <v>85</v>
      </c>
      <c s="34">
        <v>4</v>
      </c>
      <c s="35">
        <v>0</v>
      </c>
      <c s="35">
        <f>ROUND(ROUND(H103,2)*ROUND(G103,3),2)</f>
      </c>
      <c s="33" t="s">
        <v>66</v>
      </c>
      <c r="O103">
        <f>(I103*21)/100</f>
      </c>
      <c t="s">
        <v>33</v>
      </c>
    </row>
    <row r="104" spans="1:5" ht="12.75">
      <c r="A104" s="36" t="s">
        <v>67</v>
      </c>
      <c r="E104" s="37" t="s">
        <v>63</v>
      </c>
    </row>
    <row r="105" spans="1:5" ht="12.75">
      <c r="A105" s="38" t="s">
        <v>68</v>
      </c>
      <c r="E105" s="39" t="s">
        <v>2379</v>
      </c>
    </row>
    <row r="106" spans="1:5" ht="12.75">
      <c r="A106" t="s">
        <v>70</v>
      </c>
      <c r="E106" s="37" t="s">
        <v>982</v>
      </c>
    </row>
    <row r="107" spans="1:18" ht="12.75" customHeight="1">
      <c r="A107" s="6" t="s">
        <v>58</v>
      </c>
      <c s="6"/>
      <c s="42" t="s">
        <v>2235</v>
      </c>
      <c s="6"/>
      <c s="29" t="s">
        <v>2236</v>
      </c>
      <c s="6"/>
      <c s="6"/>
      <c s="6"/>
      <c s="43">
        <f>0+Q107</f>
      </c>
      <c s="6"/>
      <c r="O107">
        <f>0+R107</f>
      </c>
      <c r="Q107">
        <f>0+I108+I112+I116</f>
      </c>
      <c>
        <f>0+O108+O112+O116</f>
      </c>
    </row>
    <row r="108" spans="1:16" ht="12.75">
      <c r="A108" s="26" t="s">
        <v>61</v>
      </c>
      <c s="31" t="s">
        <v>148</v>
      </c>
      <c s="31" t="s">
        <v>1665</v>
      </c>
      <c s="26" t="s">
        <v>63</v>
      </c>
      <c s="32" t="s">
        <v>1666</v>
      </c>
      <c s="33" t="s">
        <v>146</v>
      </c>
      <c s="34">
        <v>0.2</v>
      </c>
      <c s="35">
        <v>0</v>
      </c>
      <c s="35">
        <f>ROUND(ROUND(H108,2)*ROUND(G108,3),2)</f>
      </c>
      <c s="33" t="s">
        <v>66</v>
      </c>
      <c r="O108">
        <f>(I108*21)/100</f>
      </c>
      <c t="s">
        <v>33</v>
      </c>
    </row>
    <row r="109" spans="1:5" ht="12.75">
      <c r="A109" s="36" t="s">
        <v>67</v>
      </c>
      <c r="E109" s="37" t="s">
        <v>63</v>
      </c>
    </row>
    <row r="110" spans="1:5" ht="12.75">
      <c r="A110" s="38" t="s">
        <v>68</v>
      </c>
      <c r="E110" s="39" t="s">
        <v>2401</v>
      </c>
    </row>
    <row r="111" spans="1:5" ht="12.75">
      <c r="A111" t="s">
        <v>70</v>
      </c>
      <c r="E111" s="37" t="s">
        <v>982</v>
      </c>
    </row>
    <row r="112" spans="1:16" ht="12.75">
      <c r="A112" s="26" t="s">
        <v>61</v>
      </c>
      <c s="31" t="s">
        <v>151</v>
      </c>
      <c s="31" t="s">
        <v>1668</v>
      </c>
      <c s="26" t="s">
        <v>63</v>
      </c>
      <c s="32" t="s">
        <v>1669</v>
      </c>
      <c s="33" t="s">
        <v>146</v>
      </c>
      <c s="34">
        <v>0.2</v>
      </c>
      <c s="35">
        <v>0</v>
      </c>
      <c s="35">
        <f>ROUND(ROUND(H112,2)*ROUND(G112,3),2)</f>
      </c>
      <c s="33" t="s">
        <v>66</v>
      </c>
      <c r="O112">
        <f>(I112*21)/100</f>
      </c>
      <c t="s">
        <v>33</v>
      </c>
    </row>
    <row r="113" spans="1:5" ht="12.75">
      <c r="A113" s="36" t="s">
        <v>67</v>
      </c>
      <c r="E113" s="37" t="s">
        <v>63</v>
      </c>
    </row>
    <row r="114" spans="1:5" ht="12.75">
      <c r="A114" s="38" t="s">
        <v>68</v>
      </c>
      <c r="E114" s="39" t="s">
        <v>2402</v>
      </c>
    </row>
    <row r="115" spans="1:5" ht="12.75">
      <c r="A115" t="s">
        <v>70</v>
      </c>
      <c r="E115" s="37" t="s">
        <v>982</v>
      </c>
    </row>
    <row r="116" spans="1:16" ht="25.5">
      <c r="A116" s="26" t="s">
        <v>61</v>
      </c>
      <c s="31" t="s">
        <v>155</v>
      </c>
      <c s="31" t="s">
        <v>2241</v>
      </c>
      <c s="26" t="s">
        <v>63</v>
      </c>
      <c s="32" t="s">
        <v>2242</v>
      </c>
      <c s="33" t="s">
        <v>85</v>
      </c>
      <c s="34">
        <v>4</v>
      </c>
      <c s="35">
        <v>0</v>
      </c>
      <c s="35">
        <f>ROUND(ROUND(H116,2)*ROUND(G116,3),2)</f>
      </c>
      <c s="33" t="s">
        <v>66</v>
      </c>
      <c r="O116">
        <f>(I116*21)/100</f>
      </c>
      <c t="s">
        <v>33</v>
      </c>
    </row>
    <row r="117" spans="1:5" ht="12.75">
      <c r="A117" s="36" t="s">
        <v>67</v>
      </c>
      <c r="E117" s="37" t="s">
        <v>63</v>
      </c>
    </row>
    <row r="118" spans="1:5" ht="12.75">
      <c r="A118" s="38" t="s">
        <v>68</v>
      </c>
      <c r="E118" s="39" t="s">
        <v>2358</v>
      </c>
    </row>
    <row r="119" spans="1:5" ht="12.75">
      <c r="A119" t="s">
        <v>70</v>
      </c>
      <c r="E119" s="37" t="s">
        <v>982</v>
      </c>
    </row>
    <row r="120" spans="1:18" ht="12.75" customHeight="1">
      <c r="A120" s="6" t="s">
        <v>58</v>
      </c>
      <c s="6"/>
      <c s="42" t="s">
        <v>2248</v>
      </c>
      <c s="6"/>
      <c s="29" t="s">
        <v>2249</v>
      </c>
      <c s="6"/>
      <c s="6"/>
      <c s="6"/>
      <c s="43">
        <f>0+Q120</f>
      </c>
      <c s="6"/>
      <c r="O120">
        <f>0+R120</f>
      </c>
      <c r="Q120">
        <f>0+I121+I125+I129+I133+I137+I141+I145+I149+I153+I157+I161+I165+I169+I173+I177+I181+I185+I189</f>
      </c>
      <c>
        <f>0+O121+O125+O129+O133+O137+O141+O145+O149+O153+O157+O161+O165+O169+O173+O177+O181+O185+O189</f>
      </c>
    </row>
    <row r="121" spans="1:16" ht="25.5">
      <c r="A121" s="26" t="s">
        <v>61</v>
      </c>
      <c s="31" t="s">
        <v>158</v>
      </c>
      <c s="31" t="s">
        <v>2254</v>
      </c>
      <c s="26" t="s">
        <v>63</v>
      </c>
      <c s="32" t="s">
        <v>2255</v>
      </c>
      <c s="33" t="s">
        <v>85</v>
      </c>
      <c s="34">
        <v>1</v>
      </c>
      <c s="35">
        <v>0</v>
      </c>
      <c s="35">
        <f>ROUND(ROUND(H121,2)*ROUND(G121,3),2)</f>
      </c>
      <c s="33" t="s">
        <v>66</v>
      </c>
      <c r="O121">
        <f>(I121*21)/100</f>
      </c>
      <c t="s">
        <v>33</v>
      </c>
    </row>
    <row r="122" spans="1:5" ht="12.75">
      <c r="A122" s="36" t="s">
        <v>67</v>
      </c>
      <c r="E122" s="37" t="s">
        <v>63</v>
      </c>
    </row>
    <row r="123" spans="1:5" ht="12.75">
      <c r="A123" s="38" t="s">
        <v>68</v>
      </c>
      <c r="E123" s="39" t="s">
        <v>2201</v>
      </c>
    </row>
    <row r="124" spans="1:5" ht="25.5">
      <c r="A124" t="s">
        <v>70</v>
      </c>
      <c r="E124" s="37" t="s">
        <v>2403</v>
      </c>
    </row>
    <row r="125" spans="1:16" ht="12.75">
      <c r="A125" s="26" t="s">
        <v>61</v>
      </c>
      <c s="31" t="s">
        <v>162</v>
      </c>
      <c s="31" t="s">
        <v>2264</v>
      </c>
      <c s="26" t="s">
        <v>63</v>
      </c>
      <c s="32" t="s">
        <v>2265</v>
      </c>
      <c s="33" t="s">
        <v>85</v>
      </c>
      <c s="34">
        <v>1</v>
      </c>
      <c s="35">
        <v>0</v>
      </c>
      <c s="35">
        <f>ROUND(ROUND(H125,2)*ROUND(G125,3),2)</f>
      </c>
      <c s="33" t="s">
        <v>66</v>
      </c>
      <c r="O125">
        <f>(I125*21)/100</f>
      </c>
      <c t="s">
        <v>33</v>
      </c>
    </row>
    <row r="126" spans="1:5" ht="12.75">
      <c r="A126" s="36" t="s">
        <v>67</v>
      </c>
      <c r="E126" s="37" t="s">
        <v>63</v>
      </c>
    </row>
    <row r="127" spans="1:5" ht="12.75">
      <c r="A127" s="38" t="s">
        <v>68</v>
      </c>
      <c r="E127" s="39" t="s">
        <v>2404</v>
      </c>
    </row>
    <row r="128" spans="1:5" ht="38.25">
      <c r="A128" t="s">
        <v>70</v>
      </c>
      <c r="E128" s="37" t="s">
        <v>2405</v>
      </c>
    </row>
    <row r="129" spans="1:16" ht="12.75">
      <c r="A129" s="26" t="s">
        <v>61</v>
      </c>
      <c s="31" t="s">
        <v>166</v>
      </c>
      <c s="31" t="s">
        <v>2268</v>
      </c>
      <c s="26" t="s">
        <v>63</v>
      </c>
      <c s="32" t="s">
        <v>2269</v>
      </c>
      <c s="33" t="s">
        <v>85</v>
      </c>
      <c s="34">
        <v>4</v>
      </c>
      <c s="35">
        <v>0</v>
      </c>
      <c s="35">
        <f>ROUND(ROUND(H129,2)*ROUND(G129,3),2)</f>
      </c>
      <c s="33" t="s">
        <v>66</v>
      </c>
      <c r="O129">
        <f>(I129*21)/100</f>
      </c>
      <c t="s">
        <v>33</v>
      </c>
    </row>
    <row r="130" spans="1:5" ht="12.75">
      <c r="A130" s="36" t="s">
        <v>67</v>
      </c>
      <c r="E130" s="37" t="s">
        <v>63</v>
      </c>
    </row>
    <row r="131" spans="1:5" ht="12.75">
      <c r="A131" s="38" t="s">
        <v>68</v>
      </c>
      <c r="E131" s="39" t="s">
        <v>2376</v>
      </c>
    </row>
    <row r="132" spans="1:5" ht="12.75">
      <c r="A132" t="s">
        <v>70</v>
      </c>
      <c r="E132" s="37" t="s">
        <v>982</v>
      </c>
    </row>
    <row r="133" spans="1:16" ht="25.5">
      <c r="A133" s="26" t="s">
        <v>61</v>
      </c>
      <c s="31" t="s">
        <v>170</v>
      </c>
      <c s="31" t="s">
        <v>2294</v>
      </c>
      <c s="26" t="s">
        <v>63</v>
      </c>
      <c s="32" t="s">
        <v>2295</v>
      </c>
      <c s="33" t="s">
        <v>85</v>
      </c>
      <c s="34">
        <v>1</v>
      </c>
      <c s="35">
        <v>0</v>
      </c>
      <c s="35">
        <f>ROUND(ROUND(H133,2)*ROUND(G133,3),2)</f>
      </c>
      <c s="33" t="s">
        <v>66</v>
      </c>
      <c r="O133">
        <f>(I133*21)/100</f>
      </c>
      <c t="s">
        <v>33</v>
      </c>
    </row>
    <row r="134" spans="1:5" ht="12.75">
      <c r="A134" s="36" t="s">
        <v>67</v>
      </c>
      <c r="E134" s="37" t="s">
        <v>63</v>
      </c>
    </row>
    <row r="135" spans="1:5" ht="12.75">
      <c r="A135" s="38" t="s">
        <v>68</v>
      </c>
      <c r="E135" s="39" t="s">
        <v>2201</v>
      </c>
    </row>
    <row r="136" spans="1:5" ht="12.75">
      <c r="A136" t="s">
        <v>70</v>
      </c>
      <c r="E136" s="37" t="s">
        <v>982</v>
      </c>
    </row>
    <row r="137" spans="1:16" ht="25.5">
      <c r="A137" s="26" t="s">
        <v>61</v>
      </c>
      <c s="31" t="s">
        <v>173</v>
      </c>
      <c s="31" t="s">
        <v>2406</v>
      </c>
      <c s="26" t="s">
        <v>63</v>
      </c>
      <c s="32" t="s">
        <v>2407</v>
      </c>
      <c s="33" t="s">
        <v>85</v>
      </c>
      <c s="34">
        <v>1</v>
      </c>
      <c s="35">
        <v>0</v>
      </c>
      <c s="35">
        <f>ROUND(ROUND(H137,2)*ROUND(G137,3),2)</f>
      </c>
      <c s="33" t="s">
        <v>66</v>
      </c>
      <c r="O137">
        <f>(I137*21)/100</f>
      </c>
      <c t="s">
        <v>33</v>
      </c>
    </row>
    <row r="138" spans="1:5" ht="12.75">
      <c r="A138" s="36" t="s">
        <v>67</v>
      </c>
      <c r="E138" s="37" t="s">
        <v>63</v>
      </c>
    </row>
    <row r="139" spans="1:5" ht="12.75">
      <c r="A139" s="38" t="s">
        <v>68</v>
      </c>
      <c r="E139" s="39" t="s">
        <v>2201</v>
      </c>
    </row>
    <row r="140" spans="1:5" ht="25.5">
      <c r="A140" t="s">
        <v>70</v>
      </c>
      <c r="E140" s="37" t="s">
        <v>2408</v>
      </c>
    </row>
    <row r="141" spans="1:16" ht="12.75">
      <c r="A141" s="26" t="s">
        <v>61</v>
      </c>
      <c s="31" t="s">
        <v>177</v>
      </c>
      <c s="31" t="s">
        <v>1455</v>
      </c>
      <c s="26" t="s">
        <v>63</v>
      </c>
      <c s="32" t="s">
        <v>1456</v>
      </c>
      <c s="33" t="s">
        <v>85</v>
      </c>
      <c s="34">
        <v>1</v>
      </c>
      <c s="35">
        <v>0</v>
      </c>
      <c s="35">
        <f>ROUND(ROUND(H141,2)*ROUND(G141,3),2)</f>
      </c>
      <c s="33" t="s">
        <v>66</v>
      </c>
      <c r="O141">
        <f>(I141*21)/100</f>
      </c>
      <c t="s">
        <v>33</v>
      </c>
    </row>
    <row r="142" spans="1:5" ht="12.75">
      <c r="A142" s="36" t="s">
        <v>67</v>
      </c>
      <c r="E142" s="37" t="s">
        <v>63</v>
      </c>
    </row>
    <row r="143" spans="1:5" ht="12.75">
      <c r="A143" s="38" t="s">
        <v>68</v>
      </c>
      <c r="E143" s="39" t="s">
        <v>2201</v>
      </c>
    </row>
    <row r="144" spans="1:5" ht="25.5">
      <c r="A144" t="s">
        <v>70</v>
      </c>
      <c r="E144" s="37" t="s">
        <v>2408</v>
      </c>
    </row>
    <row r="145" spans="1:16" ht="25.5">
      <c r="A145" s="26" t="s">
        <v>61</v>
      </c>
      <c s="31" t="s">
        <v>180</v>
      </c>
      <c s="31" t="s">
        <v>2409</v>
      </c>
      <c s="26" t="s">
        <v>63</v>
      </c>
      <c s="32" t="s">
        <v>2410</v>
      </c>
      <c s="33" t="s">
        <v>85</v>
      </c>
      <c s="34">
        <v>1</v>
      </c>
      <c s="35">
        <v>0</v>
      </c>
      <c s="35">
        <f>ROUND(ROUND(H145,2)*ROUND(G145,3),2)</f>
      </c>
      <c s="33" t="s">
        <v>66</v>
      </c>
      <c r="O145">
        <f>(I145*21)/100</f>
      </c>
      <c t="s">
        <v>33</v>
      </c>
    </row>
    <row r="146" spans="1:5" ht="12.75">
      <c r="A146" s="36" t="s">
        <v>67</v>
      </c>
      <c r="E146" s="37" t="s">
        <v>63</v>
      </c>
    </row>
    <row r="147" spans="1:5" ht="12.75">
      <c r="A147" s="38" t="s">
        <v>68</v>
      </c>
      <c r="E147" s="39" t="s">
        <v>2201</v>
      </c>
    </row>
    <row r="148" spans="1:5" ht="25.5">
      <c r="A148" t="s">
        <v>70</v>
      </c>
      <c r="E148" s="37" t="s">
        <v>2408</v>
      </c>
    </row>
    <row r="149" spans="1:16" ht="12.75">
      <c r="A149" s="26" t="s">
        <v>61</v>
      </c>
      <c s="31" t="s">
        <v>184</v>
      </c>
      <c s="31" t="s">
        <v>2298</v>
      </c>
      <c s="26" t="s">
        <v>63</v>
      </c>
      <c s="32" t="s">
        <v>2299</v>
      </c>
      <c s="33" t="s">
        <v>85</v>
      </c>
      <c s="34">
        <v>4</v>
      </c>
      <c s="35">
        <v>0</v>
      </c>
      <c s="35">
        <f>ROUND(ROUND(H149,2)*ROUND(G149,3),2)</f>
      </c>
      <c s="33" t="s">
        <v>66</v>
      </c>
      <c r="O149">
        <f>(I149*21)/100</f>
      </c>
      <c t="s">
        <v>33</v>
      </c>
    </row>
    <row r="150" spans="1:5" ht="12.75">
      <c r="A150" s="36" t="s">
        <v>67</v>
      </c>
      <c r="E150" s="37" t="s">
        <v>63</v>
      </c>
    </row>
    <row r="151" spans="1:5" ht="12.75">
      <c r="A151" s="38" t="s">
        <v>68</v>
      </c>
      <c r="E151" s="39" t="s">
        <v>2379</v>
      </c>
    </row>
    <row r="152" spans="1:5" ht="12.75">
      <c r="A152" t="s">
        <v>70</v>
      </c>
      <c r="E152" s="37" t="s">
        <v>982</v>
      </c>
    </row>
    <row r="153" spans="1:16" ht="25.5">
      <c r="A153" s="26" t="s">
        <v>61</v>
      </c>
      <c s="31" t="s">
        <v>188</v>
      </c>
      <c s="31" t="s">
        <v>2411</v>
      </c>
      <c s="26" t="s">
        <v>63</v>
      </c>
      <c s="32" t="s">
        <v>2412</v>
      </c>
      <c s="33" t="s">
        <v>85</v>
      </c>
      <c s="34">
        <v>1</v>
      </c>
      <c s="35">
        <v>0</v>
      </c>
      <c s="35">
        <f>ROUND(ROUND(H153,2)*ROUND(G153,3),2)</f>
      </c>
      <c s="33" t="s">
        <v>66</v>
      </c>
      <c r="O153">
        <f>(I153*21)/100</f>
      </c>
      <c t="s">
        <v>33</v>
      </c>
    </row>
    <row r="154" spans="1:5" ht="12.75">
      <c r="A154" s="36" t="s">
        <v>67</v>
      </c>
      <c r="E154" s="37" t="s">
        <v>63</v>
      </c>
    </row>
    <row r="155" spans="1:5" ht="12.75">
      <c r="A155" s="38" t="s">
        <v>68</v>
      </c>
      <c r="E155" s="39" t="s">
        <v>2201</v>
      </c>
    </row>
    <row r="156" spans="1:5" ht="25.5">
      <c r="A156" t="s">
        <v>70</v>
      </c>
      <c r="E156" s="37" t="s">
        <v>2408</v>
      </c>
    </row>
    <row r="157" spans="1:16" ht="12.75">
      <c r="A157" s="26" t="s">
        <v>61</v>
      </c>
      <c s="31" t="s">
        <v>191</v>
      </c>
      <c s="31" t="s">
        <v>2308</v>
      </c>
      <c s="26" t="s">
        <v>63</v>
      </c>
      <c s="32" t="s">
        <v>2309</v>
      </c>
      <c s="33" t="s">
        <v>85</v>
      </c>
      <c s="34">
        <v>1</v>
      </c>
      <c s="35">
        <v>0</v>
      </c>
      <c s="35">
        <f>ROUND(ROUND(H157,2)*ROUND(G157,3),2)</f>
      </c>
      <c s="33" t="s">
        <v>66</v>
      </c>
      <c r="O157">
        <f>(I157*21)/100</f>
      </c>
      <c t="s">
        <v>33</v>
      </c>
    </row>
    <row r="158" spans="1:5" ht="12.75">
      <c r="A158" s="36" t="s">
        <v>67</v>
      </c>
      <c r="E158" s="37" t="s">
        <v>63</v>
      </c>
    </row>
    <row r="159" spans="1:5" ht="12.75">
      <c r="A159" s="38" t="s">
        <v>68</v>
      </c>
      <c r="E159" s="39" t="s">
        <v>2201</v>
      </c>
    </row>
    <row r="160" spans="1:5" ht="12.75">
      <c r="A160" t="s">
        <v>70</v>
      </c>
      <c r="E160" s="37" t="s">
        <v>982</v>
      </c>
    </row>
    <row r="161" spans="1:16" ht="12.75">
      <c r="A161" s="26" t="s">
        <v>61</v>
      </c>
      <c s="31" t="s">
        <v>194</v>
      </c>
      <c s="31" t="s">
        <v>2311</v>
      </c>
      <c s="26" t="s">
        <v>63</v>
      </c>
      <c s="32" t="s">
        <v>2312</v>
      </c>
      <c s="33" t="s">
        <v>85</v>
      </c>
      <c s="34">
        <v>1</v>
      </c>
      <c s="35">
        <v>0</v>
      </c>
      <c s="35">
        <f>ROUND(ROUND(H161,2)*ROUND(G161,3),2)</f>
      </c>
      <c s="33" t="s">
        <v>66</v>
      </c>
      <c r="O161">
        <f>(I161*21)/100</f>
      </c>
      <c t="s">
        <v>33</v>
      </c>
    </row>
    <row r="162" spans="1:5" ht="12.75">
      <c r="A162" s="36" t="s">
        <v>67</v>
      </c>
      <c r="E162" s="37" t="s">
        <v>63</v>
      </c>
    </row>
    <row r="163" spans="1:5" ht="12.75">
      <c r="A163" s="38" t="s">
        <v>68</v>
      </c>
      <c r="E163" s="39" t="s">
        <v>2201</v>
      </c>
    </row>
    <row r="164" spans="1:5" ht="12.75">
      <c r="A164" t="s">
        <v>70</v>
      </c>
      <c r="E164" s="37" t="s">
        <v>982</v>
      </c>
    </row>
    <row r="165" spans="1:16" ht="25.5">
      <c r="A165" s="26" t="s">
        <v>61</v>
      </c>
      <c s="31" t="s">
        <v>198</v>
      </c>
      <c s="31" t="s">
        <v>2413</v>
      </c>
      <c s="26" t="s">
        <v>63</v>
      </c>
      <c s="32" t="s">
        <v>2414</v>
      </c>
      <c s="33" t="s">
        <v>85</v>
      </c>
      <c s="34">
        <v>1</v>
      </c>
      <c s="35">
        <v>0</v>
      </c>
      <c s="35">
        <f>ROUND(ROUND(H165,2)*ROUND(G165,3),2)</f>
      </c>
      <c s="33" t="s">
        <v>66</v>
      </c>
      <c r="O165">
        <f>(I165*21)/100</f>
      </c>
      <c t="s">
        <v>33</v>
      </c>
    </row>
    <row r="166" spans="1:5" ht="12.75">
      <c r="A166" s="36" t="s">
        <v>67</v>
      </c>
      <c r="E166" s="37" t="s">
        <v>63</v>
      </c>
    </row>
    <row r="167" spans="1:5" ht="12.75">
      <c r="A167" s="38" t="s">
        <v>68</v>
      </c>
      <c r="E167" s="39" t="s">
        <v>2201</v>
      </c>
    </row>
    <row r="168" spans="1:5" ht="12.75">
      <c r="A168" t="s">
        <v>70</v>
      </c>
      <c r="E168" s="37" t="s">
        <v>982</v>
      </c>
    </row>
    <row r="169" spans="1:16" ht="25.5">
      <c r="A169" s="26" t="s">
        <v>61</v>
      </c>
      <c s="31" t="s">
        <v>202</v>
      </c>
      <c s="31" t="s">
        <v>2415</v>
      </c>
      <c s="26" t="s">
        <v>63</v>
      </c>
      <c s="32" t="s">
        <v>2416</v>
      </c>
      <c s="33" t="s">
        <v>85</v>
      </c>
      <c s="34">
        <v>1</v>
      </c>
      <c s="35">
        <v>0</v>
      </c>
      <c s="35">
        <f>ROUND(ROUND(H169,2)*ROUND(G169,3),2)</f>
      </c>
      <c s="33" t="s">
        <v>1048</v>
      </c>
      <c r="O169">
        <f>(I169*21)/100</f>
      </c>
      <c t="s">
        <v>33</v>
      </c>
    </row>
    <row r="170" spans="1:5" ht="12.75">
      <c r="A170" s="36" t="s">
        <v>67</v>
      </c>
      <c r="E170" s="37" t="s">
        <v>63</v>
      </c>
    </row>
    <row r="171" spans="1:5" ht="12.75">
      <c r="A171" s="38" t="s">
        <v>68</v>
      </c>
      <c r="E171" s="39" t="s">
        <v>2201</v>
      </c>
    </row>
    <row r="172" spans="1:5" ht="51">
      <c r="A172" t="s">
        <v>70</v>
      </c>
      <c r="E172" s="37" t="s">
        <v>2417</v>
      </c>
    </row>
    <row r="173" spans="1:16" ht="12.75">
      <c r="A173" s="26" t="s">
        <v>61</v>
      </c>
      <c s="31" t="s">
        <v>206</v>
      </c>
      <c s="31" t="s">
        <v>2335</v>
      </c>
      <c s="26" t="s">
        <v>63</v>
      </c>
      <c s="32" t="s">
        <v>2336</v>
      </c>
      <c s="33" t="s">
        <v>85</v>
      </c>
      <c s="34">
        <v>1</v>
      </c>
      <c s="35">
        <v>0</v>
      </c>
      <c s="35">
        <f>ROUND(ROUND(H173,2)*ROUND(G173,3),2)</f>
      </c>
      <c s="33" t="s">
        <v>1048</v>
      </c>
      <c r="O173">
        <f>(I173*21)/100</f>
      </c>
      <c t="s">
        <v>33</v>
      </c>
    </row>
    <row r="174" spans="1:5" ht="12.75">
      <c r="A174" s="36" t="s">
        <v>67</v>
      </c>
      <c r="E174" s="37" t="s">
        <v>63</v>
      </c>
    </row>
    <row r="175" spans="1:5" ht="12.75">
      <c r="A175" s="38" t="s">
        <v>68</v>
      </c>
      <c r="E175" s="39" t="s">
        <v>2201</v>
      </c>
    </row>
    <row r="176" spans="1:5" ht="51">
      <c r="A176" t="s">
        <v>70</v>
      </c>
      <c r="E176" s="37" t="s">
        <v>2418</v>
      </c>
    </row>
    <row r="177" spans="1:16" ht="12.75">
      <c r="A177" s="26" t="s">
        <v>61</v>
      </c>
      <c s="31" t="s">
        <v>210</v>
      </c>
      <c s="31" t="s">
        <v>2419</v>
      </c>
      <c s="26" t="s">
        <v>63</v>
      </c>
      <c s="32" t="s">
        <v>2420</v>
      </c>
      <c s="33" t="s">
        <v>85</v>
      </c>
      <c s="34">
        <v>1</v>
      </c>
      <c s="35">
        <v>0</v>
      </c>
      <c s="35">
        <f>ROUND(ROUND(H177,2)*ROUND(G177,3),2)</f>
      </c>
      <c s="33" t="s">
        <v>1048</v>
      </c>
      <c r="O177">
        <f>(I177*21)/100</f>
      </c>
      <c t="s">
        <v>33</v>
      </c>
    </row>
    <row r="178" spans="1:5" ht="12.75">
      <c r="A178" s="36" t="s">
        <v>67</v>
      </c>
      <c r="E178" s="37" t="s">
        <v>63</v>
      </c>
    </row>
    <row r="179" spans="1:5" ht="12.75">
      <c r="A179" s="38" t="s">
        <v>68</v>
      </c>
      <c r="E179" s="39" t="s">
        <v>2201</v>
      </c>
    </row>
    <row r="180" spans="1:5" ht="38.25">
      <c r="A180" t="s">
        <v>70</v>
      </c>
      <c r="E180" s="37" t="s">
        <v>2421</v>
      </c>
    </row>
    <row r="181" spans="1:16" ht="12.75">
      <c r="A181" s="26" t="s">
        <v>61</v>
      </c>
      <c s="31" t="s">
        <v>214</v>
      </c>
      <c s="31" t="s">
        <v>2422</v>
      </c>
      <c s="26" t="s">
        <v>63</v>
      </c>
      <c s="32" t="s">
        <v>2423</v>
      </c>
      <c s="33" t="s">
        <v>85</v>
      </c>
      <c s="34">
        <v>1</v>
      </c>
      <c s="35">
        <v>0</v>
      </c>
      <c s="35">
        <f>ROUND(ROUND(H181,2)*ROUND(G181,3),2)</f>
      </c>
      <c s="33" t="s">
        <v>1048</v>
      </c>
      <c r="O181">
        <f>(I181*21)/100</f>
      </c>
      <c t="s">
        <v>33</v>
      </c>
    </row>
    <row r="182" spans="1:5" ht="12.75">
      <c r="A182" s="36" t="s">
        <v>67</v>
      </c>
      <c r="E182" s="37" t="s">
        <v>63</v>
      </c>
    </row>
    <row r="183" spans="1:5" ht="12.75">
      <c r="A183" s="38" t="s">
        <v>68</v>
      </c>
      <c r="E183" s="39" t="s">
        <v>2201</v>
      </c>
    </row>
    <row r="184" spans="1:5" ht="51">
      <c r="A184" t="s">
        <v>70</v>
      </c>
      <c r="E184" s="37" t="s">
        <v>2424</v>
      </c>
    </row>
    <row r="185" spans="1:16" ht="12.75">
      <c r="A185" s="26" t="s">
        <v>61</v>
      </c>
      <c s="31" t="s">
        <v>217</v>
      </c>
      <c s="31" t="s">
        <v>2373</v>
      </c>
      <c s="26" t="s">
        <v>63</v>
      </c>
      <c s="32" t="s">
        <v>2374</v>
      </c>
      <c s="33" t="s">
        <v>85</v>
      </c>
      <c s="34">
        <v>1</v>
      </c>
      <c s="35">
        <v>0</v>
      </c>
      <c s="35">
        <f>ROUND(ROUND(H185,2)*ROUND(G185,3),2)</f>
      </c>
      <c s="33" t="s">
        <v>1048</v>
      </c>
      <c r="O185">
        <f>(I185*21)/100</f>
      </c>
      <c t="s">
        <v>33</v>
      </c>
    </row>
    <row r="186" spans="1:5" ht="12.75">
      <c r="A186" s="36" t="s">
        <v>67</v>
      </c>
      <c r="E186" s="37" t="s">
        <v>63</v>
      </c>
    </row>
    <row r="187" spans="1:5" ht="12.75">
      <c r="A187" s="38" t="s">
        <v>68</v>
      </c>
      <c r="E187" s="39" t="s">
        <v>2201</v>
      </c>
    </row>
    <row r="188" spans="1:5" ht="25.5">
      <c r="A188" t="s">
        <v>70</v>
      </c>
      <c r="E188" s="37" t="s">
        <v>2425</v>
      </c>
    </row>
    <row r="189" spans="1:16" ht="12.75">
      <c r="A189" s="26" t="s">
        <v>61</v>
      </c>
      <c s="31" t="s">
        <v>220</v>
      </c>
      <c s="31" t="s">
        <v>2377</v>
      </c>
      <c s="26" t="s">
        <v>63</v>
      </c>
      <c s="32" t="s">
        <v>2378</v>
      </c>
      <c s="33" t="s">
        <v>85</v>
      </c>
      <c s="34">
        <v>1</v>
      </c>
      <c s="35">
        <v>0</v>
      </c>
      <c s="35">
        <f>ROUND(ROUND(H189,2)*ROUND(G189,3),2)</f>
      </c>
      <c s="33" t="s">
        <v>1048</v>
      </c>
      <c r="O189">
        <f>(I189*21)/100</f>
      </c>
      <c t="s">
        <v>33</v>
      </c>
    </row>
    <row r="190" spans="1:5" ht="12.75">
      <c r="A190" s="36" t="s">
        <v>67</v>
      </c>
      <c r="E190" s="37" t="s">
        <v>63</v>
      </c>
    </row>
    <row r="191" spans="1:5" ht="12.75">
      <c r="A191" s="38" t="s">
        <v>68</v>
      </c>
      <c r="E191" s="39" t="s">
        <v>2201</v>
      </c>
    </row>
    <row r="192" spans="1:5" ht="12.75">
      <c r="A192" t="s">
        <v>70</v>
      </c>
      <c r="E192" s="37" t="s">
        <v>2231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0+O11+O40+O209</f>
      </c>
      <c t="s">
        <v>32</v>
      </c>
    </row>
    <row r="3" spans="1:16" ht="15" customHeight="1">
      <c r="A3" t="s">
        <v>12</v>
      </c>
      <c s="12" t="s">
        <v>14</v>
      </c>
      <c s="13" t="s">
        <v>15</v>
      </c>
      <c s="1"/>
      <c s="14" t="s">
        <v>16</v>
      </c>
      <c s="1"/>
      <c s="9"/>
      <c s="8" t="s">
        <v>2428</v>
      </c>
      <c s="40">
        <f>0+I11+I40+I209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2426</v>
      </c>
      <c s="1"/>
      <c s="14" t="s">
        <v>2427</v>
      </c>
      <c s="1"/>
      <c s="1"/>
      <c s="1"/>
      <c s="1"/>
      <c s="1"/>
    </row>
    <row r="7" spans="1:10" ht="12.75" customHeight="1">
      <c r="A7" t="s">
        <v>27</v>
      </c>
      <c s="16" t="s">
        <v>28</v>
      </c>
      <c s="17" t="s">
        <v>2428</v>
      </c>
      <c s="6"/>
      <c s="18" t="s">
        <v>2429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2432</v>
      </c>
      <c s="27"/>
      <c s="27"/>
      <c s="27"/>
      <c s="30">
        <f>0+Q11</f>
      </c>
      <c s="27"/>
      <c r="O11">
        <f>0+R11</f>
      </c>
      <c r="Q11">
        <f>0+I12+I16+I20+I24+I28+I32+I36</f>
      </c>
      <c>
        <f>0+O12+O16+O20+O24+O28+O32+O36</f>
      </c>
    </row>
    <row r="12" spans="1:16" ht="12.75">
      <c r="A12" s="26" t="s">
        <v>61</v>
      </c>
      <c s="31" t="s">
        <v>39</v>
      </c>
      <c s="31" t="s">
        <v>2433</v>
      </c>
      <c s="26" t="s">
        <v>63</v>
      </c>
      <c s="32" t="s">
        <v>2434</v>
      </c>
      <c s="33" t="s">
        <v>85</v>
      </c>
      <c s="34">
        <v>6</v>
      </c>
      <c s="35">
        <v>0</v>
      </c>
      <c s="35">
        <f>ROUND(ROUND(H12,2)*ROUND(G12,3),2)</f>
      </c>
      <c s="33" t="s">
        <v>66</v>
      </c>
      <c r="O12">
        <f>(I12*21)/100</f>
      </c>
      <c t="s">
        <v>33</v>
      </c>
    </row>
    <row r="13" spans="1:5" ht="12.75">
      <c r="A13" s="36" t="s">
        <v>67</v>
      </c>
      <c r="E13" s="37" t="s">
        <v>2434</v>
      </c>
    </row>
    <row r="14" spans="1:5" ht="12.75">
      <c r="A14" s="38" t="s">
        <v>68</v>
      </c>
      <c r="E14" s="39" t="s">
        <v>2435</v>
      </c>
    </row>
    <row r="15" spans="1:5" ht="25.5">
      <c r="A15" t="s">
        <v>70</v>
      </c>
      <c r="E15" s="37" t="s">
        <v>2436</v>
      </c>
    </row>
    <row r="16" spans="1:16" ht="12.75">
      <c r="A16" s="26" t="s">
        <v>61</v>
      </c>
      <c s="31" t="s">
        <v>33</v>
      </c>
      <c s="31" t="s">
        <v>1157</v>
      </c>
      <c s="26" t="s">
        <v>63</v>
      </c>
      <c s="32" t="s">
        <v>1158</v>
      </c>
      <c s="33" t="s">
        <v>85</v>
      </c>
      <c s="34">
        <v>10</v>
      </c>
      <c s="35">
        <v>0</v>
      </c>
      <c s="35">
        <f>ROUND(ROUND(H16,2)*ROUND(G16,3),2)</f>
      </c>
      <c s="33" t="s">
        <v>66</v>
      </c>
      <c r="O16">
        <f>(I16*21)/100</f>
      </c>
      <c t="s">
        <v>33</v>
      </c>
    </row>
    <row r="17" spans="1:5" ht="12.75">
      <c r="A17" s="36" t="s">
        <v>67</v>
      </c>
      <c r="E17" s="37" t="s">
        <v>1158</v>
      </c>
    </row>
    <row r="18" spans="1:5" ht="12.75">
      <c r="A18" s="38" t="s">
        <v>68</v>
      </c>
      <c r="E18" s="39" t="s">
        <v>2437</v>
      </c>
    </row>
    <row r="19" spans="1:5" ht="12.75">
      <c r="A19" t="s">
        <v>70</v>
      </c>
      <c r="E19" s="37" t="s">
        <v>982</v>
      </c>
    </row>
    <row r="20" spans="1:16" ht="12.75">
      <c r="A20" s="26" t="s">
        <v>61</v>
      </c>
      <c s="31" t="s">
        <v>32</v>
      </c>
      <c s="31" t="s">
        <v>1025</v>
      </c>
      <c s="26" t="s">
        <v>63</v>
      </c>
      <c s="32" t="s">
        <v>1026</v>
      </c>
      <c s="33" t="s">
        <v>81</v>
      </c>
      <c s="34">
        <v>40</v>
      </c>
      <c s="35">
        <v>0</v>
      </c>
      <c s="35">
        <f>ROUND(ROUND(H20,2)*ROUND(G20,3),2)</f>
      </c>
      <c s="33" t="s">
        <v>66</v>
      </c>
      <c r="O20">
        <f>(I20*21)/100</f>
      </c>
      <c t="s">
        <v>33</v>
      </c>
    </row>
    <row r="21" spans="1:5" ht="12.75">
      <c r="A21" s="36" t="s">
        <v>67</v>
      </c>
      <c r="E21" s="37" t="s">
        <v>1026</v>
      </c>
    </row>
    <row r="22" spans="1:5" ht="12.75">
      <c r="A22" s="38" t="s">
        <v>68</v>
      </c>
      <c r="E22" s="39" t="s">
        <v>2438</v>
      </c>
    </row>
    <row r="23" spans="1:5" ht="25.5">
      <c r="A23" t="s">
        <v>70</v>
      </c>
      <c r="E23" s="37" t="s">
        <v>2439</v>
      </c>
    </row>
    <row r="24" spans="1:16" ht="12.75">
      <c r="A24" s="26" t="s">
        <v>61</v>
      </c>
      <c s="31" t="s">
        <v>43</v>
      </c>
      <c s="31" t="s">
        <v>1636</v>
      </c>
      <c s="26" t="s">
        <v>63</v>
      </c>
      <c s="32" t="s">
        <v>1637</v>
      </c>
      <c s="33" t="s">
        <v>81</v>
      </c>
      <c s="34">
        <v>40</v>
      </c>
      <c s="35">
        <v>0</v>
      </c>
      <c s="35">
        <f>ROUND(ROUND(H24,2)*ROUND(G24,3),2)</f>
      </c>
      <c s="33" t="s">
        <v>66</v>
      </c>
      <c r="O24">
        <f>(I24*21)/100</f>
      </c>
      <c t="s">
        <v>33</v>
      </c>
    </row>
    <row r="25" spans="1:5" ht="12.75">
      <c r="A25" s="36" t="s">
        <v>67</v>
      </c>
      <c r="E25" s="37" t="s">
        <v>1637</v>
      </c>
    </row>
    <row r="26" spans="1:5" ht="12.75">
      <c r="A26" s="38" t="s">
        <v>68</v>
      </c>
      <c r="E26" s="39" t="s">
        <v>2438</v>
      </c>
    </row>
    <row r="27" spans="1:5" ht="25.5">
      <c r="A27" t="s">
        <v>70</v>
      </c>
      <c r="E27" s="37" t="s">
        <v>2440</v>
      </c>
    </row>
    <row r="28" spans="1:16" ht="12.75">
      <c r="A28" s="26" t="s">
        <v>61</v>
      </c>
      <c s="31" t="s">
        <v>45</v>
      </c>
      <c s="31" t="s">
        <v>1500</v>
      </c>
      <c s="26" t="s">
        <v>63</v>
      </c>
      <c s="32" t="s">
        <v>1501</v>
      </c>
      <c s="33" t="s">
        <v>85</v>
      </c>
      <c s="34">
        <v>2</v>
      </c>
      <c s="35">
        <v>0</v>
      </c>
      <c s="35">
        <f>ROUND(ROUND(H28,2)*ROUND(G28,3),2)</f>
      </c>
      <c s="33" t="s">
        <v>66</v>
      </c>
      <c r="O28">
        <f>(I28*21)/100</f>
      </c>
      <c t="s">
        <v>33</v>
      </c>
    </row>
    <row r="29" spans="1:5" ht="12.75">
      <c r="A29" s="36" t="s">
        <v>67</v>
      </c>
      <c r="E29" s="37" t="s">
        <v>1501</v>
      </c>
    </row>
    <row r="30" spans="1:5" ht="12.75">
      <c r="A30" s="38" t="s">
        <v>68</v>
      </c>
      <c r="E30" s="39" t="s">
        <v>2441</v>
      </c>
    </row>
    <row r="31" spans="1:5" ht="25.5">
      <c r="A31" t="s">
        <v>70</v>
      </c>
      <c r="E31" s="37" t="s">
        <v>2442</v>
      </c>
    </row>
    <row r="32" spans="1:16" ht="12.75">
      <c r="A32" s="26" t="s">
        <v>61</v>
      </c>
      <c s="31" t="s">
        <v>47</v>
      </c>
      <c s="31" t="s">
        <v>2443</v>
      </c>
      <c s="26" t="s">
        <v>63</v>
      </c>
      <c s="32" t="s">
        <v>2444</v>
      </c>
      <c s="33" t="s">
        <v>85</v>
      </c>
      <c s="34">
        <v>1</v>
      </c>
      <c s="35">
        <v>0</v>
      </c>
      <c s="35">
        <f>ROUND(ROUND(H32,2)*ROUND(G32,3),2)</f>
      </c>
      <c s="33" t="s">
        <v>66</v>
      </c>
      <c r="O32">
        <f>(I32*21)/100</f>
      </c>
      <c t="s">
        <v>33</v>
      </c>
    </row>
    <row r="33" spans="1:5" ht="12.75">
      <c r="A33" s="36" t="s">
        <v>67</v>
      </c>
      <c r="E33" s="37" t="s">
        <v>2444</v>
      </c>
    </row>
    <row r="34" spans="1:5" ht="12.75">
      <c r="A34" s="38" t="s">
        <v>68</v>
      </c>
      <c r="E34" s="39" t="s">
        <v>2445</v>
      </c>
    </row>
    <row r="35" spans="1:5" ht="25.5">
      <c r="A35" t="s">
        <v>70</v>
      </c>
      <c r="E35" s="37" t="s">
        <v>2442</v>
      </c>
    </row>
    <row r="36" spans="1:16" ht="12.75">
      <c r="A36" s="26" t="s">
        <v>61</v>
      </c>
      <c s="31" t="s">
        <v>87</v>
      </c>
      <c s="31" t="s">
        <v>2446</v>
      </c>
      <c s="26" t="s">
        <v>63</v>
      </c>
      <c s="32" t="s">
        <v>2447</v>
      </c>
      <c s="33" t="s">
        <v>85</v>
      </c>
      <c s="34">
        <v>1</v>
      </c>
      <c s="35">
        <v>0</v>
      </c>
      <c s="35">
        <f>ROUND(ROUND(H36,2)*ROUND(G36,3),2)</f>
      </c>
      <c s="33" t="s">
        <v>66</v>
      </c>
      <c r="O36">
        <f>(I36*21)/100</f>
      </c>
      <c t="s">
        <v>33</v>
      </c>
    </row>
    <row r="37" spans="1:5" ht="12.75">
      <c r="A37" s="36" t="s">
        <v>67</v>
      </c>
      <c r="E37" s="37" t="s">
        <v>2447</v>
      </c>
    </row>
    <row r="38" spans="1:5" ht="12.75">
      <c r="A38" s="38" t="s">
        <v>68</v>
      </c>
      <c r="E38" s="39" t="s">
        <v>2445</v>
      </c>
    </row>
    <row r="39" spans="1:5" ht="25.5">
      <c r="A39" t="s">
        <v>70</v>
      </c>
      <c r="E39" s="37" t="s">
        <v>2442</v>
      </c>
    </row>
    <row r="40" spans="1:18" ht="12.75" customHeight="1">
      <c r="A40" s="6" t="s">
        <v>58</v>
      </c>
      <c s="6"/>
      <c s="42" t="s">
        <v>2448</v>
      </c>
      <c s="6"/>
      <c s="29" t="s">
        <v>2449</v>
      </c>
      <c s="6"/>
      <c s="6"/>
      <c s="6"/>
      <c s="43">
        <f>0+Q40</f>
      </c>
      <c s="6"/>
      <c r="O40">
        <f>0+R40</f>
      </c>
      <c r="Q40">
        <f>0+I41+I45+I49+I53+I57+I61+I65+I69+I73+I77+I81+I85+I89+I93+I97+I101+I105+I109+I113+I117+I121+I125+I129+I133+I137+I141+I145+I149+I153+I157+I161+I165+I169+I173+I177+I181+I185+I189+I193+I197+I201+I205</f>
      </c>
      <c>
        <f>0+O41+O45+O49+O53+O57+O61+O65+O69+O73+O77+O81+O85+O89+O93+O97+O101+O105+O109+O113+O117+O121+O125+O129+O133+O137+O141+O145+O149+O153+O157+O161+O165+O169+O173+O177+O181+O185+O189+O193+O197+O201+O205</f>
      </c>
    </row>
    <row r="41" spans="1:16" ht="12.75">
      <c r="A41" s="26" t="s">
        <v>61</v>
      </c>
      <c s="31" t="s">
        <v>91</v>
      </c>
      <c s="31" t="s">
        <v>1272</v>
      </c>
      <c s="26" t="s">
        <v>63</v>
      </c>
      <c s="32" t="s">
        <v>1273</v>
      </c>
      <c s="33" t="s">
        <v>85</v>
      </c>
      <c s="34">
        <v>2</v>
      </c>
      <c s="35">
        <v>0</v>
      </c>
      <c s="35">
        <f>ROUND(ROUND(H41,2)*ROUND(G41,3),2)</f>
      </c>
      <c s="33" t="s">
        <v>66</v>
      </c>
      <c r="O41">
        <f>(I41*21)/100</f>
      </c>
      <c t="s">
        <v>33</v>
      </c>
    </row>
    <row r="42" spans="1:5" ht="12.75">
      <c r="A42" s="36" t="s">
        <v>67</v>
      </c>
      <c r="E42" s="37" t="s">
        <v>1273</v>
      </c>
    </row>
    <row r="43" spans="1:5" ht="12.75">
      <c r="A43" s="38" t="s">
        <v>68</v>
      </c>
      <c r="E43" s="39" t="s">
        <v>2441</v>
      </c>
    </row>
    <row r="44" spans="1:5" ht="25.5">
      <c r="A44" t="s">
        <v>70</v>
      </c>
      <c r="E44" s="37" t="s">
        <v>2436</v>
      </c>
    </row>
    <row r="45" spans="1:16" ht="12.75">
      <c r="A45" s="26" t="s">
        <v>61</v>
      </c>
      <c s="31" t="s">
        <v>50</v>
      </c>
      <c s="31" t="s">
        <v>2450</v>
      </c>
      <c s="26" t="s">
        <v>63</v>
      </c>
      <c s="32" t="s">
        <v>2451</v>
      </c>
      <c s="33" t="s">
        <v>146</v>
      </c>
      <c s="34">
        <v>0.4</v>
      </c>
      <c s="35">
        <v>0</v>
      </c>
      <c s="35">
        <f>ROUND(ROUND(H45,2)*ROUND(G45,3),2)</f>
      </c>
      <c s="33" t="s">
        <v>66</v>
      </c>
      <c r="O45">
        <f>(I45*21)/100</f>
      </c>
      <c t="s">
        <v>33</v>
      </c>
    </row>
    <row r="46" spans="1:5" ht="12.75">
      <c r="A46" s="36" t="s">
        <v>67</v>
      </c>
      <c r="E46" s="37" t="s">
        <v>2451</v>
      </c>
    </row>
    <row r="47" spans="1:5" ht="12.75">
      <c r="A47" s="38" t="s">
        <v>68</v>
      </c>
      <c r="E47" s="39" t="s">
        <v>2452</v>
      </c>
    </row>
    <row r="48" spans="1:5" ht="25.5">
      <c r="A48" t="s">
        <v>70</v>
      </c>
      <c r="E48" s="37" t="s">
        <v>2453</v>
      </c>
    </row>
    <row r="49" spans="1:16" ht="12.75">
      <c r="A49" s="26" t="s">
        <v>61</v>
      </c>
      <c s="31" t="s">
        <v>52</v>
      </c>
      <c s="31" t="s">
        <v>1356</v>
      </c>
      <c s="26" t="s">
        <v>63</v>
      </c>
      <c s="32" t="s">
        <v>1357</v>
      </c>
      <c s="33" t="s">
        <v>85</v>
      </c>
      <c s="34">
        <v>1</v>
      </c>
      <c s="35">
        <v>0</v>
      </c>
      <c s="35">
        <f>ROUND(ROUND(H49,2)*ROUND(G49,3),2)</f>
      </c>
      <c s="33" t="s">
        <v>66</v>
      </c>
      <c r="O49">
        <f>(I49*21)/100</f>
      </c>
      <c t="s">
        <v>33</v>
      </c>
    </row>
    <row r="50" spans="1:5" ht="12.75">
      <c r="A50" s="36" t="s">
        <v>67</v>
      </c>
      <c r="E50" s="37" t="s">
        <v>1357</v>
      </c>
    </row>
    <row r="51" spans="1:5" ht="12.75">
      <c r="A51" s="38" t="s">
        <v>68</v>
      </c>
      <c r="E51" s="39" t="s">
        <v>2445</v>
      </c>
    </row>
    <row r="52" spans="1:5" ht="25.5">
      <c r="A52" t="s">
        <v>70</v>
      </c>
      <c r="E52" s="37" t="s">
        <v>2454</v>
      </c>
    </row>
    <row r="53" spans="1:16" ht="12.75">
      <c r="A53" s="26" t="s">
        <v>61</v>
      </c>
      <c s="31" t="s">
        <v>54</v>
      </c>
      <c s="31" t="s">
        <v>2455</v>
      </c>
      <c s="26" t="s">
        <v>63</v>
      </c>
      <c s="32" t="s">
        <v>2456</v>
      </c>
      <c s="33" t="s">
        <v>85</v>
      </c>
      <c s="34">
        <v>1</v>
      </c>
      <c s="35">
        <v>0</v>
      </c>
      <c s="35">
        <f>ROUND(ROUND(H53,2)*ROUND(G53,3),2)</f>
      </c>
      <c s="33" t="s">
        <v>66</v>
      </c>
      <c r="O53">
        <f>(I53*21)/100</f>
      </c>
      <c t="s">
        <v>33</v>
      </c>
    </row>
    <row r="54" spans="1:5" ht="12.75">
      <c r="A54" s="36" t="s">
        <v>67</v>
      </c>
      <c r="E54" s="37" t="s">
        <v>2456</v>
      </c>
    </row>
    <row r="55" spans="1:5" ht="12.75">
      <c r="A55" s="38" t="s">
        <v>68</v>
      </c>
      <c r="E55" s="39" t="s">
        <v>2445</v>
      </c>
    </row>
    <row r="56" spans="1:5" ht="25.5">
      <c r="A56" t="s">
        <v>70</v>
      </c>
      <c r="E56" s="37" t="s">
        <v>2454</v>
      </c>
    </row>
    <row r="57" spans="1:16" ht="12.75">
      <c r="A57" s="26" t="s">
        <v>61</v>
      </c>
      <c s="31" t="s">
        <v>103</v>
      </c>
      <c s="31" t="s">
        <v>1681</v>
      </c>
      <c s="26" t="s">
        <v>63</v>
      </c>
      <c s="32" t="s">
        <v>1682</v>
      </c>
      <c s="33" t="s">
        <v>85</v>
      </c>
      <c s="34">
        <v>1</v>
      </c>
      <c s="35">
        <v>0</v>
      </c>
      <c s="35">
        <f>ROUND(ROUND(H57,2)*ROUND(G57,3),2)</f>
      </c>
      <c s="33" t="s">
        <v>66</v>
      </c>
      <c r="O57">
        <f>(I57*21)/100</f>
      </c>
      <c t="s">
        <v>33</v>
      </c>
    </row>
    <row r="58" spans="1:5" ht="12.75">
      <c r="A58" s="36" t="s">
        <v>67</v>
      </c>
      <c r="E58" s="37" t="s">
        <v>1682</v>
      </c>
    </row>
    <row r="59" spans="1:5" ht="12.75">
      <c r="A59" s="38" t="s">
        <v>68</v>
      </c>
      <c r="E59" s="39" t="s">
        <v>2445</v>
      </c>
    </row>
    <row r="60" spans="1:5" ht="25.5">
      <c r="A60" t="s">
        <v>70</v>
      </c>
      <c r="E60" s="37" t="s">
        <v>2457</v>
      </c>
    </row>
    <row r="61" spans="1:16" ht="12.75">
      <c r="A61" s="26" t="s">
        <v>61</v>
      </c>
      <c s="31" t="s">
        <v>107</v>
      </c>
      <c s="31" t="s">
        <v>1683</v>
      </c>
      <c s="26" t="s">
        <v>63</v>
      </c>
      <c s="32" t="s">
        <v>1684</v>
      </c>
      <c s="33" t="s">
        <v>85</v>
      </c>
      <c s="34">
        <v>1</v>
      </c>
      <c s="35">
        <v>0</v>
      </c>
      <c s="35">
        <f>ROUND(ROUND(H61,2)*ROUND(G61,3),2)</f>
      </c>
      <c s="33" t="s">
        <v>66</v>
      </c>
      <c r="O61">
        <f>(I61*21)/100</f>
      </c>
      <c t="s">
        <v>33</v>
      </c>
    </row>
    <row r="62" spans="1:5" ht="12.75">
      <c r="A62" s="36" t="s">
        <v>67</v>
      </c>
      <c r="E62" s="37" t="s">
        <v>1684</v>
      </c>
    </row>
    <row r="63" spans="1:5" ht="12.75">
      <c r="A63" s="38" t="s">
        <v>68</v>
      </c>
      <c r="E63" s="39" t="s">
        <v>2445</v>
      </c>
    </row>
    <row r="64" spans="1:5" ht="25.5">
      <c r="A64" t="s">
        <v>70</v>
      </c>
      <c r="E64" s="37" t="s">
        <v>2457</v>
      </c>
    </row>
    <row r="65" spans="1:16" ht="12.75">
      <c r="A65" s="26" t="s">
        <v>61</v>
      </c>
      <c s="31" t="s">
        <v>111</v>
      </c>
      <c s="31" t="s">
        <v>2458</v>
      </c>
      <c s="26" t="s">
        <v>63</v>
      </c>
      <c s="32" t="s">
        <v>2459</v>
      </c>
      <c s="33" t="s">
        <v>81</v>
      </c>
      <c s="34">
        <v>6</v>
      </c>
      <c s="35">
        <v>0</v>
      </c>
      <c s="35">
        <f>ROUND(ROUND(H65,2)*ROUND(G65,3),2)</f>
      </c>
      <c s="33" t="s">
        <v>66</v>
      </c>
      <c r="O65">
        <f>(I65*21)/100</f>
      </c>
      <c t="s">
        <v>33</v>
      </c>
    </row>
    <row r="66" spans="1:5" ht="12.75">
      <c r="A66" s="36" t="s">
        <v>67</v>
      </c>
      <c r="E66" s="37" t="s">
        <v>2459</v>
      </c>
    </row>
    <row r="67" spans="1:5" ht="12.75">
      <c r="A67" s="38" t="s">
        <v>68</v>
      </c>
      <c r="E67" s="39" t="s">
        <v>2460</v>
      </c>
    </row>
    <row r="68" spans="1:5" ht="25.5">
      <c r="A68" t="s">
        <v>70</v>
      </c>
      <c r="E68" s="37" t="s">
        <v>2461</v>
      </c>
    </row>
    <row r="69" spans="1:16" ht="12.75">
      <c r="A69" s="26" t="s">
        <v>61</v>
      </c>
      <c s="31" t="s">
        <v>115</v>
      </c>
      <c s="31" t="s">
        <v>2462</v>
      </c>
      <c s="26" t="s">
        <v>63</v>
      </c>
      <c s="32" t="s">
        <v>2463</v>
      </c>
      <c s="33" t="s">
        <v>81</v>
      </c>
      <c s="34">
        <v>6</v>
      </c>
      <c s="35">
        <v>0</v>
      </c>
      <c s="35">
        <f>ROUND(ROUND(H69,2)*ROUND(G69,3),2)</f>
      </c>
      <c s="33" t="s">
        <v>66</v>
      </c>
      <c r="O69">
        <f>(I69*21)/100</f>
      </c>
      <c t="s">
        <v>33</v>
      </c>
    </row>
    <row r="70" spans="1:5" ht="12.75">
      <c r="A70" s="36" t="s">
        <v>67</v>
      </c>
      <c r="E70" s="37" t="s">
        <v>2463</v>
      </c>
    </row>
    <row r="71" spans="1:5" ht="12.75">
      <c r="A71" s="38" t="s">
        <v>68</v>
      </c>
      <c r="E71" s="39" t="s">
        <v>2460</v>
      </c>
    </row>
    <row r="72" spans="1:5" ht="25.5">
      <c r="A72" t="s">
        <v>70</v>
      </c>
      <c r="E72" s="37" t="s">
        <v>2461</v>
      </c>
    </row>
    <row r="73" spans="1:16" ht="12.75">
      <c r="A73" s="26" t="s">
        <v>61</v>
      </c>
      <c s="31" t="s">
        <v>119</v>
      </c>
      <c s="31" t="s">
        <v>2464</v>
      </c>
      <c s="26" t="s">
        <v>63</v>
      </c>
      <c s="32" t="s">
        <v>2465</v>
      </c>
      <c s="33" t="s">
        <v>81</v>
      </c>
      <c s="34">
        <v>3</v>
      </c>
      <c s="35">
        <v>0</v>
      </c>
      <c s="35">
        <f>ROUND(ROUND(H73,2)*ROUND(G73,3),2)</f>
      </c>
      <c s="33" t="s">
        <v>66</v>
      </c>
      <c r="O73">
        <f>(I73*21)/100</f>
      </c>
      <c t="s">
        <v>33</v>
      </c>
    </row>
    <row r="74" spans="1:5" ht="12.75">
      <c r="A74" s="36" t="s">
        <v>67</v>
      </c>
      <c r="E74" s="37" t="s">
        <v>2465</v>
      </c>
    </row>
    <row r="75" spans="1:5" ht="12.75">
      <c r="A75" s="38" t="s">
        <v>68</v>
      </c>
      <c r="E75" s="39" t="s">
        <v>2466</v>
      </c>
    </row>
    <row r="76" spans="1:5" ht="25.5">
      <c r="A76" t="s">
        <v>70</v>
      </c>
      <c r="E76" s="37" t="s">
        <v>2467</v>
      </c>
    </row>
    <row r="77" spans="1:16" ht="12.75">
      <c r="A77" s="26" t="s">
        <v>61</v>
      </c>
      <c s="31" t="s">
        <v>123</v>
      </c>
      <c s="31" t="s">
        <v>2468</v>
      </c>
      <c s="26" t="s">
        <v>63</v>
      </c>
      <c s="32" t="s">
        <v>2469</v>
      </c>
      <c s="33" t="s">
        <v>85</v>
      </c>
      <c s="34">
        <v>1</v>
      </c>
      <c s="35">
        <v>0</v>
      </c>
      <c s="35">
        <f>ROUND(ROUND(H77,2)*ROUND(G77,3),2)</f>
      </c>
      <c s="33" t="s">
        <v>66</v>
      </c>
      <c r="O77">
        <f>(I77*21)/100</f>
      </c>
      <c t="s">
        <v>33</v>
      </c>
    </row>
    <row r="78" spans="1:5" ht="12.75">
      <c r="A78" s="36" t="s">
        <v>67</v>
      </c>
      <c r="E78" s="37" t="s">
        <v>2469</v>
      </c>
    </row>
    <row r="79" spans="1:5" ht="12.75">
      <c r="A79" s="38" t="s">
        <v>68</v>
      </c>
      <c r="E79" s="39" t="s">
        <v>2445</v>
      </c>
    </row>
    <row r="80" spans="1:5" ht="25.5">
      <c r="A80" t="s">
        <v>70</v>
      </c>
      <c r="E80" s="37" t="s">
        <v>2470</v>
      </c>
    </row>
    <row r="81" spans="1:16" ht="12.75">
      <c r="A81" s="26" t="s">
        <v>61</v>
      </c>
      <c s="31" t="s">
        <v>127</v>
      </c>
      <c s="31" t="s">
        <v>2471</v>
      </c>
      <c s="26" t="s">
        <v>63</v>
      </c>
      <c s="32" t="s">
        <v>2472</v>
      </c>
      <c s="33" t="s">
        <v>85</v>
      </c>
      <c s="34">
        <v>1</v>
      </c>
      <c s="35">
        <v>0</v>
      </c>
      <c s="35">
        <f>ROUND(ROUND(H81,2)*ROUND(G81,3),2)</f>
      </c>
      <c s="33" t="s">
        <v>66</v>
      </c>
      <c r="O81">
        <f>(I81*21)/100</f>
      </c>
      <c t="s">
        <v>33</v>
      </c>
    </row>
    <row r="82" spans="1:5" ht="12.75">
      <c r="A82" s="36" t="s">
        <v>67</v>
      </c>
      <c r="E82" s="37" t="s">
        <v>2472</v>
      </c>
    </row>
    <row r="83" spans="1:5" ht="25.5">
      <c r="A83" s="38" t="s">
        <v>68</v>
      </c>
      <c r="E83" s="39" t="s">
        <v>2473</v>
      </c>
    </row>
    <row r="84" spans="1:5" ht="12.75">
      <c r="A84" t="s">
        <v>70</v>
      </c>
      <c r="E84" s="37" t="s">
        <v>982</v>
      </c>
    </row>
    <row r="85" spans="1:16" ht="12.75">
      <c r="A85" s="26" t="s">
        <v>61</v>
      </c>
      <c s="31" t="s">
        <v>131</v>
      </c>
      <c s="31" t="s">
        <v>2471</v>
      </c>
      <c s="26" t="s">
        <v>39</v>
      </c>
      <c s="32" t="s">
        <v>2472</v>
      </c>
      <c s="33" t="s">
        <v>85</v>
      </c>
      <c s="34">
        <v>1</v>
      </c>
      <c s="35">
        <v>0</v>
      </c>
      <c s="35">
        <f>ROUND(ROUND(H85,2)*ROUND(G85,3),2)</f>
      </c>
      <c s="33" t="s">
        <v>66</v>
      </c>
      <c r="O85">
        <f>(I85*21)/100</f>
      </c>
      <c t="s">
        <v>33</v>
      </c>
    </row>
    <row r="86" spans="1:5" ht="12.75">
      <c r="A86" s="36" t="s">
        <v>67</v>
      </c>
      <c r="E86" s="37" t="s">
        <v>2472</v>
      </c>
    </row>
    <row r="87" spans="1:5" ht="12.75">
      <c r="A87" s="38" t="s">
        <v>68</v>
      </c>
      <c r="E87" s="39" t="s">
        <v>2445</v>
      </c>
    </row>
    <row r="88" spans="1:5" ht="25.5">
      <c r="A88" t="s">
        <v>70</v>
      </c>
      <c r="E88" s="37" t="s">
        <v>2474</v>
      </c>
    </row>
    <row r="89" spans="1:16" ht="12.75">
      <c r="A89" s="26" t="s">
        <v>61</v>
      </c>
      <c s="31" t="s">
        <v>135</v>
      </c>
      <c s="31" t="s">
        <v>2475</v>
      </c>
      <c s="26" t="s">
        <v>63</v>
      </c>
      <c s="32" t="s">
        <v>2476</v>
      </c>
      <c s="33" t="s">
        <v>85</v>
      </c>
      <c s="34">
        <v>1</v>
      </c>
      <c s="35">
        <v>0</v>
      </c>
      <c s="35">
        <f>ROUND(ROUND(H89,2)*ROUND(G89,3),2)</f>
      </c>
      <c s="33" t="s">
        <v>66</v>
      </c>
      <c r="O89">
        <f>(I89*21)/100</f>
      </c>
      <c t="s">
        <v>33</v>
      </c>
    </row>
    <row r="90" spans="1:5" ht="12.75">
      <c r="A90" s="36" t="s">
        <v>67</v>
      </c>
      <c r="E90" s="37" t="s">
        <v>2476</v>
      </c>
    </row>
    <row r="91" spans="1:5" ht="12.75">
      <c r="A91" s="38" t="s">
        <v>68</v>
      </c>
      <c r="E91" s="39" t="s">
        <v>2445</v>
      </c>
    </row>
    <row r="92" spans="1:5" ht="25.5">
      <c r="A92" t="s">
        <v>70</v>
      </c>
      <c r="E92" s="37" t="s">
        <v>2474</v>
      </c>
    </row>
    <row r="93" spans="1:16" ht="12.75">
      <c r="A93" s="26" t="s">
        <v>61</v>
      </c>
      <c s="31" t="s">
        <v>139</v>
      </c>
      <c s="31" t="s">
        <v>2475</v>
      </c>
      <c s="26" t="s">
        <v>39</v>
      </c>
      <c s="32" t="s">
        <v>2476</v>
      </c>
      <c s="33" t="s">
        <v>85</v>
      </c>
      <c s="34">
        <v>1</v>
      </c>
      <c s="35">
        <v>0</v>
      </c>
      <c s="35">
        <f>ROUND(ROUND(H93,2)*ROUND(G93,3),2)</f>
      </c>
      <c s="33" t="s">
        <v>66</v>
      </c>
      <c r="O93">
        <f>(I93*21)/100</f>
      </c>
      <c t="s">
        <v>33</v>
      </c>
    </row>
    <row r="94" spans="1:5" ht="12.75">
      <c r="A94" s="36" t="s">
        <v>67</v>
      </c>
      <c r="E94" s="37" t="s">
        <v>2476</v>
      </c>
    </row>
    <row r="95" spans="1:5" ht="12.75">
      <c r="A95" s="38" t="s">
        <v>68</v>
      </c>
      <c r="E95" s="39" t="s">
        <v>2445</v>
      </c>
    </row>
    <row r="96" spans="1:5" ht="25.5">
      <c r="A96" t="s">
        <v>70</v>
      </c>
      <c r="E96" s="37" t="s">
        <v>2477</v>
      </c>
    </row>
    <row r="97" spans="1:16" ht="12.75">
      <c r="A97" s="26" t="s">
        <v>61</v>
      </c>
      <c s="31" t="s">
        <v>143</v>
      </c>
      <c s="31" t="s">
        <v>2478</v>
      </c>
      <c s="26" t="s">
        <v>63</v>
      </c>
      <c s="32" t="s">
        <v>2479</v>
      </c>
      <c s="33" t="s">
        <v>85</v>
      </c>
      <c s="34">
        <v>1</v>
      </c>
      <c s="35">
        <v>0</v>
      </c>
      <c s="35">
        <f>ROUND(ROUND(H97,2)*ROUND(G97,3),2)</f>
      </c>
      <c s="33" t="s">
        <v>66</v>
      </c>
      <c r="O97">
        <f>(I97*21)/100</f>
      </c>
      <c t="s">
        <v>33</v>
      </c>
    </row>
    <row r="98" spans="1:5" ht="12.75">
      <c r="A98" s="36" t="s">
        <v>67</v>
      </c>
      <c r="E98" s="37" t="s">
        <v>2479</v>
      </c>
    </row>
    <row r="99" spans="1:5" ht="12.75">
      <c r="A99" s="38" t="s">
        <v>68</v>
      </c>
      <c r="E99" s="39" t="s">
        <v>2445</v>
      </c>
    </row>
    <row r="100" spans="1:5" ht="38.25">
      <c r="A100" t="s">
        <v>70</v>
      </c>
      <c r="E100" s="37" t="s">
        <v>2480</v>
      </c>
    </row>
    <row r="101" spans="1:16" ht="12.75">
      <c r="A101" s="26" t="s">
        <v>61</v>
      </c>
      <c s="31" t="s">
        <v>148</v>
      </c>
      <c s="31" t="s">
        <v>2481</v>
      </c>
      <c s="26" t="s">
        <v>63</v>
      </c>
      <c s="32" t="s">
        <v>2482</v>
      </c>
      <c s="33" t="s">
        <v>85</v>
      </c>
      <c s="34">
        <v>1</v>
      </c>
      <c s="35">
        <v>0</v>
      </c>
      <c s="35">
        <f>ROUND(ROUND(H101,2)*ROUND(G101,3),2)</f>
      </c>
      <c s="33" t="s">
        <v>66</v>
      </c>
      <c r="O101">
        <f>(I101*21)/100</f>
      </c>
      <c t="s">
        <v>33</v>
      </c>
    </row>
    <row r="102" spans="1:5" ht="12.75">
      <c r="A102" s="36" t="s">
        <v>67</v>
      </c>
      <c r="E102" s="37" t="s">
        <v>2482</v>
      </c>
    </row>
    <row r="103" spans="1:5" ht="12.75">
      <c r="A103" s="38" t="s">
        <v>68</v>
      </c>
      <c r="E103" s="39" t="s">
        <v>2445</v>
      </c>
    </row>
    <row r="104" spans="1:5" ht="38.25">
      <c r="A104" t="s">
        <v>70</v>
      </c>
      <c r="E104" s="37" t="s">
        <v>2480</v>
      </c>
    </row>
    <row r="105" spans="1:16" ht="12.75">
      <c r="A105" s="26" t="s">
        <v>61</v>
      </c>
      <c s="31" t="s">
        <v>151</v>
      </c>
      <c s="31" t="s">
        <v>2483</v>
      </c>
      <c s="26" t="s">
        <v>63</v>
      </c>
      <c s="32" t="s">
        <v>2484</v>
      </c>
      <c s="33" t="s">
        <v>85</v>
      </c>
      <c s="34">
        <v>1</v>
      </c>
      <c s="35">
        <v>0</v>
      </c>
      <c s="35">
        <f>ROUND(ROUND(H105,2)*ROUND(G105,3),2)</f>
      </c>
      <c s="33" t="s">
        <v>66</v>
      </c>
      <c r="O105">
        <f>(I105*21)/100</f>
      </c>
      <c t="s">
        <v>33</v>
      </c>
    </row>
    <row r="106" spans="1:5" ht="12.75">
      <c r="A106" s="36" t="s">
        <v>67</v>
      </c>
      <c r="E106" s="37" t="s">
        <v>2484</v>
      </c>
    </row>
    <row r="107" spans="1:5" ht="12.75">
      <c r="A107" s="38" t="s">
        <v>68</v>
      </c>
      <c r="E107" s="39" t="s">
        <v>2445</v>
      </c>
    </row>
    <row r="108" spans="1:5" ht="25.5">
      <c r="A108" t="s">
        <v>70</v>
      </c>
      <c r="E108" s="37" t="s">
        <v>2485</v>
      </c>
    </row>
    <row r="109" spans="1:16" ht="12.75">
      <c r="A109" s="26" t="s">
        <v>61</v>
      </c>
      <c s="31" t="s">
        <v>155</v>
      </c>
      <c s="31" t="s">
        <v>2486</v>
      </c>
      <c s="26" t="s">
        <v>63</v>
      </c>
      <c s="32" t="s">
        <v>2487</v>
      </c>
      <c s="33" t="s">
        <v>85</v>
      </c>
      <c s="34">
        <v>1</v>
      </c>
      <c s="35">
        <v>0</v>
      </c>
      <c s="35">
        <f>ROUND(ROUND(H109,2)*ROUND(G109,3),2)</f>
      </c>
      <c s="33" t="s">
        <v>66</v>
      </c>
      <c r="O109">
        <f>(I109*21)/100</f>
      </c>
      <c t="s">
        <v>33</v>
      </c>
    </row>
    <row r="110" spans="1:5" ht="12.75">
      <c r="A110" s="36" t="s">
        <v>67</v>
      </c>
      <c r="E110" s="37" t="s">
        <v>2487</v>
      </c>
    </row>
    <row r="111" spans="1:5" ht="12.75">
      <c r="A111" s="38" t="s">
        <v>68</v>
      </c>
      <c r="E111" s="39" t="s">
        <v>2445</v>
      </c>
    </row>
    <row r="112" spans="1:5" ht="25.5">
      <c r="A112" t="s">
        <v>70</v>
      </c>
      <c r="E112" s="37" t="s">
        <v>2485</v>
      </c>
    </row>
    <row r="113" spans="1:16" ht="12.75">
      <c r="A113" s="26" t="s">
        <v>61</v>
      </c>
      <c s="31" t="s">
        <v>158</v>
      </c>
      <c s="31" t="s">
        <v>2488</v>
      </c>
      <c s="26" t="s">
        <v>63</v>
      </c>
      <c s="32" t="s">
        <v>2489</v>
      </c>
      <c s="33" t="s">
        <v>85</v>
      </c>
      <c s="34">
        <v>2</v>
      </c>
      <c s="35">
        <v>0</v>
      </c>
      <c s="35">
        <f>ROUND(ROUND(H113,2)*ROUND(G113,3),2)</f>
      </c>
      <c s="33" t="s">
        <v>66</v>
      </c>
      <c r="O113">
        <f>(I113*21)/100</f>
      </c>
      <c t="s">
        <v>33</v>
      </c>
    </row>
    <row r="114" spans="1:5" ht="12.75">
      <c r="A114" s="36" t="s">
        <v>67</v>
      </c>
      <c r="E114" s="37" t="s">
        <v>2489</v>
      </c>
    </row>
    <row r="115" spans="1:5" ht="12.75">
      <c r="A115" s="38" t="s">
        <v>68</v>
      </c>
      <c r="E115" s="39" t="s">
        <v>2490</v>
      </c>
    </row>
    <row r="116" spans="1:5" ht="25.5">
      <c r="A116" t="s">
        <v>70</v>
      </c>
      <c r="E116" s="37" t="s">
        <v>2491</v>
      </c>
    </row>
    <row r="117" spans="1:16" ht="12.75">
      <c r="A117" s="26" t="s">
        <v>61</v>
      </c>
      <c s="31" t="s">
        <v>162</v>
      </c>
      <c s="31" t="s">
        <v>2492</v>
      </c>
      <c s="26" t="s">
        <v>63</v>
      </c>
      <c s="32" t="s">
        <v>2493</v>
      </c>
      <c s="33" t="s">
        <v>85</v>
      </c>
      <c s="34">
        <v>2</v>
      </c>
      <c s="35">
        <v>0</v>
      </c>
      <c s="35">
        <f>ROUND(ROUND(H117,2)*ROUND(G117,3),2)</f>
      </c>
      <c s="33" t="s">
        <v>66</v>
      </c>
      <c r="O117">
        <f>(I117*21)/100</f>
      </c>
      <c t="s">
        <v>33</v>
      </c>
    </row>
    <row r="118" spans="1:5" ht="12.75">
      <c r="A118" s="36" t="s">
        <v>67</v>
      </c>
      <c r="E118" s="37" t="s">
        <v>2493</v>
      </c>
    </row>
    <row r="119" spans="1:5" ht="12.75">
      <c r="A119" s="38" t="s">
        <v>68</v>
      </c>
      <c r="E119" s="39" t="s">
        <v>2490</v>
      </c>
    </row>
    <row r="120" spans="1:5" ht="25.5">
      <c r="A120" t="s">
        <v>70</v>
      </c>
      <c r="E120" s="37" t="s">
        <v>2491</v>
      </c>
    </row>
    <row r="121" spans="1:16" ht="12.75">
      <c r="A121" s="26" t="s">
        <v>61</v>
      </c>
      <c s="31" t="s">
        <v>166</v>
      </c>
      <c s="31" t="s">
        <v>2494</v>
      </c>
      <c s="26" t="s">
        <v>63</v>
      </c>
      <c s="32" t="s">
        <v>2495</v>
      </c>
      <c s="33" t="s">
        <v>85</v>
      </c>
      <c s="34">
        <v>2</v>
      </c>
      <c s="35">
        <v>0</v>
      </c>
      <c s="35">
        <f>ROUND(ROUND(H121,2)*ROUND(G121,3),2)</f>
      </c>
      <c s="33" t="s">
        <v>66</v>
      </c>
      <c r="O121">
        <f>(I121*21)/100</f>
      </c>
      <c t="s">
        <v>33</v>
      </c>
    </row>
    <row r="122" spans="1:5" ht="12.75">
      <c r="A122" s="36" t="s">
        <v>67</v>
      </c>
      <c r="E122" s="37" t="s">
        <v>2495</v>
      </c>
    </row>
    <row r="123" spans="1:5" ht="12.75">
      <c r="A123" s="38" t="s">
        <v>68</v>
      </c>
      <c r="E123" s="39" t="s">
        <v>2496</v>
      </c>
    </row>
    <row r="124" spans="1:5" ht="38.25">
      <c r="A124" t="s">
        <v>70</v>
      </c>
      <c r="E124" s="37" t="s">
        <v>2497</v>
      </c>
    </row>
    <row r="125" spans="1:16" ht="12.75">
      <c r="A125" s="26" t="s">
        <v>61</v>
      </c>
      <c s="31" t="s">
        <v>170</v>
      </c>
      <c s="31" t="s">
        <v>2498</v>
      </c>
      <c s="26" t="s">
        <v>63</v>
      </c>
      <c s="32" t="s">
        <v>2499</v>
      </c>
      <c s="33" t="s">
        <v>85</v>
      </c>
      <c s="34">
        <v>2</v>
      </c>
      <c s="35">
        <v>0</v>
      </c>
      <c s="35">
        <f>ROUND(ROUND(H125,2)*ROUND(G125,3),2)</f>
      </c>
      <c s="33" t="s">
        <v>66</v>
      </c>
      <c r="O125">
        <f>(I125*21)/100</f>
      </c>
      <c t="s">
        <v>33</v>
      </c>
    </row>
    <row r="126" spans="1:5" ht="12.75">
      <c r="A126" s="36" t="s">
        <v>67</v>
      </c>
      <c r="E126" s="37" t="s">
        <v>2499</v>
      </c>
    </row>
    <row r="127" spans="1:5" ht="12.75">
      <c r="A127" s="38" t="s">
        <v>68</v>
      </c>
      <c r="E127" s="39" t="s">
        <v>2496</v>
      </c>
    </row>
    <row r="128" spans="1:5" ht="38.25">
      <c r="A128" t="s">
        <v>70</v>
      </c>
      <c r="E128" s="37" t="s">
        <v>2497</v>
      </c>
    </row>
    <row r="129" spans="1:16" ht="12.75">
      <c r="A129" s="26" t="s">
        <v>61</v>
      </c>
      <c s="31" t="s">
        <v>173</v>
      </c>
      <c s="31" t="s">
        <v>2500</v>
      </c>
      <c s="26" t="s">
        <v>63</v>
      </c>
      <c s="32" t="s">
        <v>2501</v>
      </c>
      <c s="33" t="s">
        <v>85</v>
      </c>
      <c s="34">
        <v>1</v>
      </c>
      <c s="35">
        <v>0</v>
      </c>
      <c s="35">
        <f>ROUND(ROUND(H129,2)*ROUND(G129,3),2)</f>
      </c>
      <c s="33" t="s">
        <v>66</v>
      </c>
      <c r="O129">
        <f>(I129*21)/100</f>
      </c>
      <c t="s">
        <v>33</v>
      </c>
    </row>
    <row r="130" spans="1:5" ht="12.75">
      <c r="A130" s="36" t="s">
        <v>67</v>
      </c>
      <c r="E130" s="37" t="s">
        <v>2501</v>
      </c>
    </row>
    <row r="131" spans="1:5" ht="12.75">
      <c r="A131" s="38" t="s">
        <v>68</v>
      </c>
      <c r="E131" s="39" t="s">
        <v>2445</v>
      </c>
    </row>
    <row r="132" spans="1:5" ht="38.25">
      <c r="A132" t="s">
        <v>70</v>
      </c>
      <c r="E132" s="37" t="s">
        <v>2502</v>
      </c>
    </row>
    <row r="133" spans="1:16" ht="12.75">
      <c r="A133" s="26" t="s">
        <v>61</v>
      </c>
      <c s="31" t="s">
        <v>177</v>
      </c>
      <c s="31" t="s">
        <v>2503</v>
      </c>
      <c s="26" t="s">
        <v>63</v>
      </c>
      <c s="32" t="s">
        <v>2504</v>
      </c>
      <c s="33" t="s">
        <v>85</v>
      </c>
      <c s="34">
        <v>1</v>
      </c>
      <c s="35">
        <v>0</v>
      </c>
      <c s="35">
        <f>ROUND(ROUND(H133,2)*ROUND(G133,3),2)</f>
      </c>
      <c s="33" t="s">
        <v>66</v>
      </c>
      <c r="O133">
        <f>(I133*21)/100</f>
      </c>
      <c t="s">
        <v>33</v>
      </c>
    </row>
    <row r="134" spans="1:5" ht="12.75">
      <c r="A134" s="36" t="s">
        <v>67</v>
      </c>
      <c r="E134" s="37" t="s">
        <v>2504</v>
      </c>
    </row>
    <row r="135" spans="1:5" ht="12.75">
      <c r="A135" s="38" t="s">
        <v>68</v>
      </c>
      <c r="E135" s="39" t="s">
        <v>2445</v>
      </c>
    </row>
    <row r="136" spans="1:5" ht="38.25">
      <c r="A136" t="s">
        <v>70</v>
      </c>
      <c r="E136" s="37" t="s">
        <v>2502</v>
      </c>
    </row>
    <row r="137" spans="1:16" ht="12.75">
      <c r="A137" s="26" t="s">
        <v>61</v>
      </c>
      <c s="31" t="s">
        <v>180</v>
      </c>
      <c s="31" t="s">
        <v>2505</v>
      </c>
      <c s="26" t="s">
        <v>63</v>
      </c>
      <c s="32" t="s">
        <v>2506</v>
      </c>
      <c s="33" t="s">
        <v>81</v>
      </c>
      <c s="34">
        <v>40</v>
      </c>
      <c s="35">
        <v>0</v>
      </c>
      <c s="35">
        <f>ROUND(ROUND(H137,2)*ROUND(G137,3),2)</f>
      </c>
      <c s="33" t="s">
        <v>66</v>
      </c>
      <c r="O137">
        <f>(I137*21)/100</f>
      </c>
      <c t="s">
        <v>33</v>
      </c>
    </row>
    <row r="138" spans="1:5" ht="12.75">
      <c r="A138" s="36" t="s">
        <v>67</v>
      </c>
      <c r="E138" s="37" t="s">
        <v>2506</v>
      </c>
    </row>
    <row r="139" spans="1:5" ht="12.75">
      <c r="A139" s="38" t="s">
        <v>68</v>
      </c>
      <c r="E139" s="39" t="s">
        <v>2507</v>
      </c>
    </row>
    <row r="140" spans="1:5" ht="25.5">
      <c r="A140" t="s">
        <v>70</v>
      </c>
      <c r="E140" s="37" t="s">
        <v>2508</v>
      </c>
    </row>
    <row r="141" spans="1:16" ht="12.75">
      <c r="A141" s="26" t="s">
        <v>61</v>
      </c>
      <c s="31" t="s">
        <v>184</v>
      </c>
      <c s="31" t="s">
        <v>2509</v>
      </c>
      <c s="26" t="s">
        <v>63</v>
      </c>
      <c s="32" t="s">
        <v>2510</v>
      </c>
      <c s="33" t="s">
        <v>85</v>
      </c>
      <c s="34">
        <v>4</v>
      </c>
      <c s="35">
        <v>0</v>
      </c>
      <c s="35">
        <f>ROUND(ROUND(H141,2)*ROUND(G141,3),2)</f>
      </c>
      <c s="33" t="s">
        <v>66</v>
      </c>
      <c r="O141">
        <f>(I141*21)/100</f>
      </c>
      <c t="s">
        <v>33</v>
      </c>
    </row>
    <row r="142" spans="1:5" ht="12.75">
      <c r="A142" s="36" t="s">
        <v>67</v>
      </c>
      <c r="E142" s="37" t="s">
        <v>2510</v>
      </c>
    </row>
    <row r="143" spans="1:5" ht="12.75">
      <c r="A143" s="38" t="s">
        <v>68</v>
      </c>
      <c r="E143" s="39" t="s">
        <v>2466</v>
      </c>
    </row>
    <row r="144" spans="1:5" ht="25.5">
      <c r="A144" t="s">
        <v>70</v>
      </c>
      <c r="E144" s="37" t="s">
        <v>2511</v>
      </c>
    </row>
    <row r="145" spans="1:16" ht="12.75">
      <c r="A145" s="26" t="s">
        <v>61</v>
      </c>
      <c s="31" t="s">
        <v>188</v>
      </c>
      <c s="31" t="s">
        <v>2512</v>
      </c>
      <c s="26" t="s">
        <v>63</v>
      </c>
      <c s="32" t="s">
        <v>2513</v>
      </c>
      <c s="33" t="s">
        <v>81</v>
      </c>
      <c s="34">
        <v>20</v>
      </c>
      <c s="35">
        <v>0</v>
      </c>
      <c s="35">
        <f>ROUND(ROUND(H145,2)*ROUND(G145,3),2)</f>
      </c>
      <c s="33" t="s">
        <v>66</v>
      </c>
      <c r="O145">
        <f>(I145*21)/100</f>
      </c>
      <c t="s">
        <v>33</v>
      </c>
    </row>
    <row r="146" spans="1:5" ht="12.75">
      <c r="A146" s="36" t="s">
        <v>67</v>
      </c>
      <c r="E146" s="37" t="s">
        <v>2513</v>
      </c>
    </row>
    <row r="147" spans="1:5" ht="12.75">
      <c r="A147" s="38" t="s">
        <v>68</v>
      </c>
      <c r="E147" s="39" t="s">
        <v>2514</v>
      </c>
    </row>
    <row r="148" spans="1:5" ht="25.5">
      <c r="A148" t="s">
        <v>70</v>
      </c>
      <c r="E148" s="37" t="s">
        <v>2515</v>
      </c>
    </row>
    <row r="149" spans="1:16" ht="12.75">
      <c r="A149" s="26" t="s">
        <v>61</v>
      </c>
      <c s="31" t="s">
        <v>191</v>
      </c>
      <c s="31" t="s">
        <v>2516</v>
      </c>
      <c s="26" t="s">
        <v>63</v>
      </c>
      <c s="32" t="s">
        <v>2517</v>
      </c>
      <c s="33" t="s">
        <v>85</v>
      </c>
      <c s="34">
        <v>1</v>
      </c>
      <c s="35">
        <v>0</v>
      </c>
      <c s="35">
        <f>ROUND(ROUND(H149,2)*ROUND(G149,3),2)</f>
      </c>
      <c s="33" t="s">
        <v>66</v>
      </c>
      <c r="O149">
        <f>(I149*21)/100</f>
      </c>
      <c t="s">
        <v>33</v>
      </c>
    </row>
    <row r="150" spans="1:5" ht="12.75">
      <c r="A150" s="36" t="s">
        <v>67</v>
      </c>
      <c r="E150" s="37" t="s">
        <v>2517</v>
      </c>
    </row>
    <row r="151" spans="1:5" ht="12.75">
      <c r="A151" s="38" t="s">
        <v>68</v>
      </c>
      <c r="E151" s="39" t="s">
        <v>2445</v>
      </c>
    </row>
    <row r="152" spans="1:5" ht="25.5">
      <c r="A152" t="s">
        <v>70</v>
      </c>
      <c r="E152" s="37" t="s">
        <v>2518</v>
      </c>
    </row>
    <row r="153" spans="1:16" ht="12.75">
      <c r="A153" s="26" t="s">
        <v>61</v>
      </c>
      <c s="31" t="s">
        <v>194</v>
      </c>
      <c s="31" t="s">
        <v>2519</v>
      </c>
      <c s="26" t="s">
        <v>63</v>
      </c>
      <c s="32" t="s">
        <v>2520</v>
      </c>
      <c s="33" t="s">
        <v>81</v>
      </c>
      <c s="34">
        <v>40</v>
      </c>
      <c s="35">
        <v>0</v>
      </c>
      <c s="35">
        <f>ROUND(ROUND(H153,2)*ROUND(G153,3),2)</f>
      </c>
      <c s="33" t="s">
        <v>66</v>
      </c>
      <c r="O153">
        <f>(I153*21)/100</f>
      </c>
      <c t="s">
        <v>33</v>
      </c>
    </row>
    <row r="154" spans="1:5" ht="12.75">
      <c r="A154" s="36" t="s">
        <v>67</v>
      </c>
      <c r="E154" s="37" t="s">
        <v>2520</v>
      </c>
    </row>
    <row r="155" spans="1:5" ht="12.75">
      <c r="A155" s="38" t="s">
        <v>68</v>
      </c>
      <c r="E155" s="39" t="s">
        <v>2521</v>
      </c>
    </row>
    <row r="156" spans="1:5" ht="25.5">
      <c r="A156" t="s">
        <v>70</v>
      </c>
      <c r="E156" s="37" t="s">
        <v>2522</v>
      </c>
    </row>
    <row r="157" spans="1:16" ht="12.75">
      <c r="A157" s="26" t="s">
        <v>61</v>
      </c>
      <c s="31" t="s">
        <v>198</v>
      </c>
      <c s="31" t="s">
        <v>2523</v>
      </c>
      <c s="26" t="s">
        <v>63</v>
      </c>
      <c s="32" t="s">
        <v>2524</v>
      </c>
      <c s="33" t="s">
        <v>81</v>
      </c>
      <c s="34">
        <v>40</v>
      </c>
      <c s="35">
        <v>0</v>
      </c>
      <c s="35">
        <f>ROUND(ROUND(H157,2)*ROUND(G157,3),2)</f>
      </c>
      <c s="33" t="s">
        <v>66</v>
      </c>
      <c r="O157">
        <f>(I157*21)/100</f>
      </c>
      <c t="s">
        <v>33</v>
      </c>
    </row>
    <row r="158" spans="1:5" ht="12.75">
      <c r="A158" s="36" t="s">
        <v>67</v>
      </c>
      <c r="E158" s="37" t="s">
        <v>2524</v>
      </c>
    </row>
    <row r="159" spans="1:5" ht="12.75">
      <c r="A159" s="38" t="s">
        <v>68</v>
      </c>
      <c r="E159" s="39" t="s">
        <v>2521</v>
      </c>
    </row>
    <row r="160" spans="1:5" ht="25.5">
      <c r="A160" t="s">
        <v>70</v>
      </c>
      <c r="E160" s="37" t="s">
        <v>2525</v>
      </c>
    </row>
    <row r="161" spans="1:16" ht="12.75">
      <c r="A161" s="26" t="s">
        <v>61</v>
      </c>
      <c s="31" t="s">
        <v>202</v>
      </c>
      <c s="31" t="s">
        <v>2526</v>
      </c>
      <c s="26" t="s">
        <v>63</v>
      </c>
      <c s="32" t="s">
        <v>2527</v>
      </c>
      <c s="33" t="s">
        <v>85</v>
      </c>
      <c s="34">
        <v>1</v>
      </c>
      <c s="35">
        <v>0</v>
      </c>
      <c s="35">
        <f>ROUND(ROUND(H161,2)*ROUND(G161,3),2)</f>
      </c>
      <c s="33" t="s">
        <v>66</v>
      </c>
      <c r="O161">
        <f>(I161*21)/100</f>
      </c>
      <c t="s">
        <v>33</v>
      </c>
    </row>
    <row r="162" spans="1:5" ht="12.75">
      <c r="A162" s="36" t="s">
        <v>67</v>
      </c>
      <c r="E162" s="37" t="s">
        <v>2527</v>
      </c>
    </row>
    <row r="163" spans="1:5" ht="12.75">
      <c r="A163" s="38" t="s">
        <v>68</v>
      </c>
      <c r="E163" s="39" t="s">
        <v>2445</v>
      </c>
    </row>
    <row r="164" spans="1:5" ht="25.5">
      <c r="A164" t="s">
        <v>70</v>
      </c>
      <c r="E164" s="37" t="s">
        <v>2528</v>
      </c>
    </row>
    <row r="165" spans="1:16" ht="12.75">
      <c r="A165" s="26" t="s">
        <v>61</v>
      </c>
      <c s="31" t="s">
        <v>206</v>
      </c>
      <c s="31" t="s">
        <v>2529</v>
      </c>
      <c s="26" t="s">
        <v>63</v>
      </c>
      <c s="32" t="s">
        <v>2530</v>
      </c>
      <c s="33" t="s">
        <v>85</v>
      </c>
      <c s="34">
        <v>1</v>
      </c>
      <c s="35">
        <v>0</v>
      </c>
      <c s="35">
        <f>ROUND(ROUND(H165,2)*ROUND(G165,3),2)</f>
      </c>
      <c s="33" t="s">
        <v>66</v>
      </c>
      <c r="O165">
        <f>(I165*21)/100</f>
      </c>
      <c t="s">
        <v>33</v>
      </c>
    </row>
    <row r="166" spans="1:5" ht="12.75">
      <c r="A166" s="36" t="s">
        <v>67</v>
      </c>
      <c r="E166" s="37" t="s">
        <v>2530</v>
      </c>
    </row>
    <row r="167" spans="1:5" ht="12.75">
      <c r="A167" s="38" t="s">
        <v>68</v>
      </c>
      <c r="E167" s="39" t="s">
        <v>2445</v>
      </c>
    </row>
    <row r="168" spans="1:5" ht="25.5">
      <c r="A168" t="s">
        <v>70</v>
      </c>
      <c r="E168" s="37" t="s">
        <v>2531</v>
      </c>
    </row>
    <row r="169" spans="1:16" ht="12.75">
      <c r="A169" s="26" t="s">
        <v>61</v>
      </c>
      <c s="31" t="s">
        <v>210</v>
      </c>
      <c s="31" t="s">
        <v>2532</v>
      </c>
      <c s="26" t="s">
        <v>63</v>
      </c>
      <c s="32" t="s">
        <v>2533</v>
      </c>
      <c s="33" t="s">
        <v>85</v>
      </c>
      <c s="34">
        <v>1</v>
      </c>
      <c s="35">
        <v>0</v>
      </c>
      <c s="35">
        <f>ROUND(ROUND(H169,2)*ROUND(G169,3),2)</f>
      </c>
      <c s="33" t="s">
        <v>66</v>
      </c>
      <c r="O169">
        <f>(I169*21)/100</f>
      </c>
      <c t="s">
        <v>33</v>
      </c>
    </row>
    <row r="170" spans="1:5" ht="12.75">
      <c r="A170" s="36" t="s">
        <v>67</v>
      </c>
      <c r="E170" s="37" t="s">
        <v>2533</v>
      </c>
    </row>
    <row r="171" spans="1:5" ht="12.75">
      <c r="A171" s="38" t="s">
        <v>68</v>
      </c>
      <c r="E171" s="39" t="s">
        <v>2445</v>
      </c>
    </row>
    <row r="172" spans="1:5" ht="25.5">
      <c r="A172" t="s">
        <v>70</v>
      </c>
      <c r="E172" s="37" t="s">
        <v>2534</v>
      </c>
    </row>
    <row r="173" spans="1:16" ht="25.5">
      <c r="A173" s="26" t="s">
        <v>61</v>
      </c>
      <c s="31" t="s">
        <v>214</v>
      </c>
      <c s="31" t="s">
        <v>2535</v>
      </c>
      <c s="26" t="s">
        <v>63</v>
      </c>
      <c s="32" t="s">
        <v>2536</v>
      </c>
      <c s="33" t="s">
        <v>85</v>
      </c>
      <c s="34">
        <v>1</v>
      </c>
      <c s="35">
        <v>0</v>
      </c>
      <c s="35">
        <f>ROUND(ROUND(H173,2)*ROUND(G173,3),2)</f>
      </c>
      <c s="33" t="s">
        <v>66</v>
      </c>
      <c r="O173">
        <f>(I173*21)/100</f>
      </c>
      <c t="s">
        <v>33</v>
      </c>
    </row>
    <row r="174" spans="1:5" ht="25.5">
      <c r="A174" s="36" t="s">
        <v>67</v>
      </c>
      <c r="E174" s="37" t="s">
        <v>2536</v>
      </c>
    </row>
    <row r="175" spans="1:5" ht="12.75">
      <c r="A175" s="38" t="s">
        <v>68</v>
      </c>
      <c r="E175" s="39" t="s">
        <v>2445</v>
      </c>
    </row>
    <row r="176" spans="1:5" ht="25.5">
      <c r="A176" t="s">
        <v>70</v>
      </c>
      <c r="E176" s="37" t="s">
        <v>2537</v>
      </c>
    </row>
    <row r="177" spans="1:16" ht="12.75">
      <c r="A177" s="26" t="s">
        <v>61</v>
      </c>
      <c s="31" t="s">
        <v>242</v>
      </c>
      <c s="31" t="s">
        <v>2538</v>
      </c>
      <c s="26" t="s">
        <v>63</v>
      </c>
      <c s="32" t="s">
        <v>2539</v>
      </c>
      <c s="33" t="s">
        <v>85</v>
      </c>
      <c s="34">
        <v>1</v>
      </c>
      <c s="35">
        <v>0</v>
      </c>
      <c s="35">
        <f>ROUND(ROUND(H177,2)*ROUND(G177,3),2)</f>
      </c>
      <c s="33" t="s">
        <v>66</v>
      </c>
      <c r="O177">
        <f>(I177*21)/100</f>
      </c>
      <c t="s">
        <v>33</v>
      </c>
    </row>
    <row r="178" spans="1:5" ht="12.75">
      <c r="A178" s="36" t="s">
        <v>67</v>
      </c>
      <c r="E178" s="37" t="s">
        <v>2539</v>
      </c>
    </row>
    <row r="179" spans="1:5" ht="12.75">
      <c r="A179" s="38" t="s">
        <v>68</v>
      </c>
      <c r="E179" s="39" t="s">
        <v>2445</v>
      </c>
    </row>
    <row r="180" spans="1:5" ht="25.5">
      <c r="A180" t="s">
        <v>70</v>
      </c>
      <c r="E180" s="37" t="s">
        <v>2540</v>
      </c>
    </row>
    <row r="181" spans="1:16" ht="12.75">
      <c r="A181" s="26" t="s">
        <v>61</v>
      </c>
      <c s="31" t="s">
        <v>247</v>
      </c>
      <c s="31" t="s">
        <v>2541</v>
      </c>
      <c s="26" t="s">
        <v>63</v>
      </c>
      <c s="32" t="s">
        <v>2542</v>
      </c>
      <c s="33" t="s">
        <v>85</v>
      </c>
      <c s="34">
        <v>1</v>
      </c>
      <c s="35">
        <v>0</v>
      </c>
      <c s="35">
        <f>ROUND(ROUND(H181,2)*ROUND(G181,3),2)</f>
      </c>
      <c s="33" t="s">
        <v>66</v>
      </c>
      <c r="O181">
        <f>(I181*21)/100</f>
      </c>
      <c t="s">
        <v>33</v>
      </c>
    </row>
    <row r="182" spans="1:5" ht="12.75">
      <c r="A182" s="36" t="s">
        <v>67</v>
      </c>
      <c r="E182" s="37" t="s">
        <v>2542</v>
      </c>
    </row>
    <row r="183" spans="1:5" ht="12.75">
      <c r="A183" s="38" t="s">
        <v>68</v>
      </c>
      <c r="E183" s="39" t="s">
        <v>2445</v>
      </c>
    </row>
    <row r="184" spans="1:5" ht="25.5">
      <c r="A184" t="s">
        <v>70</v>
      </c>
      <c r="E184" s="37" t="s">
        <v>2540</v>
      </c>
    </row>
    <row r="185" spans="1:16" ht="12.75">
      <c r="A185" s="26" t="s">
        <v>61</v>
      </c>
      <c s="31" t="s">
        <v>251</v>
      </c>
      <c s="31" t="s">
        <v>2543</v>
      </c>
      <c s="26" t="s">
        <v>63</v>
      </c>
      <c s="32" t="s">
        <v>2544</v>
      </c>
      <c s="33" t="s">
        <v>85</v>
      </c>
      <c s="34">
        <v>1</v>
      </c>
      <c s="35">
        <v>0</v>
      </c>
      <c s="35">
        <f>ROUND(ROUND(H185,2)*ROUND(G185,3),2)</f>
      </c>
      <c s="33" t="s">
        <v>66</v>
      </c>
      <c r="O185">
        <f>(I185*21)/100</f>
      </c>
      <c t="s">
        <v>33</v>
      </c>
    </row>
    <row r="186" spans="1:5" ht="12.75">
      <c r="A186" s="36" t="s">
        <v>67</v>
      </c>
      <c r="E186" s="37" t="s">
        <v>2544</v>
      </c>
    </row>
    <row r="187" spans="1:5" ht="12.75">
      <c r="A187" s="38" t="s">
        <v>68</v>
      </c>
      <c r="E187" s="39" t="s">
        <v>2445</v>
      </c>
    </row>
    <row r="188" spans="1:5" ht="25.5">
      <c r="A188" t="s">
        <v>70</v>
      </c>
      <c r="E188" s="37" t="s">
        <v>2436</v>
      </c>
    </row>
    <row r="189" spans="1:16" ht="12.75">
      <c r="A189" s="26" t="s">
        <v>61</v>
      </c>
      <c s="31" t="s">
        <v>255</v>
      </c>
      <c s="31" t="s">
        <v>2545</v>
      </c>
      <c s="26" t="s">
        <v>63</v>
      </c>
      <c s="32" t="s">
        <v>2546</v>
      </c>
      <c s="33" t="s">
        <v>85</v>
      </c>
      <c s="34">
        <v>1</v>
      </c>
      <c s="35">
        <v>0</v>
      </c>
      <c s="35">
        <f>ROUND(ROUND(H189,2)*ROUND(G189,3),2)</f>
      </c>
      <c s="33" t="s">
        <v>1048</v>
      </c>
      <c r="O189">
        <f>(I189*21)/100</f>
      </c>
      <c t="s">
        <v>33</v>
      </c>
    </row>
    <row r="190" spans="1:5" ht="12.75">
      <c r="A190" s="36" t="s">
        <v>67</v>
      </c>
      <c r="E190" s="37" t="s">
        <v>2546</v>
      </c>
    </row>
    <row r="191" spans="1:5" ht="12.75">
      <c r="A191" s="38" t="s">
        <v>68</v>
      </c>
      <c r="E191" s="39" t="s">
        <v>2445</v>
      </c>
    </row>
    <row r="192" spans="1:5" ht="51">
      <c r="A192" t="s">
        <v>70</v>
      </c>
      <c r="E192" s="37" t="s">
        <v>2547</v>
      </c>
    </row>
    <row r="193" spans="1:16" ht="12.75">
      <c r="A193" s="26" t="s">
        <v>61</v>
      </c>
      <c s="31" t="s">
        <v>263</v>
      </c>
      <c s="31" t="s">
        <v>2548</v>
      </c>
      <c s="26" t="s">
        <v>63</v>
      </c>
      <c s="32" t="s">
        <v>2549</v>
      </c>
      <c s="33" t="s">
        <v>85</v>
      </c>
      <c s="34">
        <v>1</v>
      </c>
      <c s="35">
        <v>0</v>
      </c>
      <c s="35">
        <f>ROUND(ROUND(H193,2)*ROUND(G193,3),2)</f>
      </c>
      <c s="33" t="s">
        <v>1048</v>
      </c>
      <c r="O193">
        <f>(I193*21)/100</f>
      </c>
      <c t="s">
        <v>33</v>
      </c>
    </row>
    <row r="194" spans="1:5" ht="12.75">
      <c r="A194" s="36" t="s">
        <v>67</v>
      </c>
      <c r="E194" s="37" t="s">
        <v>2549</v>
      </c>
    </row>
    <row r="195" spans="1:5" ht="12.75">
      <c r="A195" s="38" t="s">
        <v>68</v>
      </c>
      <c r="E195" s="39" t="s">
        <v>2445</v>
      </c>
    </row>
    <row r="196" spans="1:5" ht="25.5">
      <c r="A196" t="s">
        <v>70</v>
      </c>
      <c r="E196" s="37" t="s">
        <v>2550</v>
      </c>
    </row>
    <row r="197" spans="1:16" ht="12.75">
      <c r="A197" s="26" t="s">
        <v>61</v>
      </c>
      <c s="31" t="s">
        <v>267</v>
      </c>
      <c s="31" t="s">
        <v>2551</v>
      </c>
      <c s="26" t="s">
        <v>63</v>
      </c>
      <c s="32" t="s">
        <v>2506</v>
      </c>
      <c s="33" t="s">
        <v>81</v>
      </c>
      <c s="34">
        <v>40</v>
      </c>
      <c s="35">
        <v>0</v>
      </c>
      <c s="35">
        <f>ROUND(ROUND(H197,2)*ROUND(G197,3),2)</f>
      </c>
      <c s="33" t="s">
        <v>1048</v>
      </c>
      <c r="O197">
        <f>(I197*21)/100</f>
      </c>
      <c t="s">
        <v>33</v>
      </c>
    </row>
    <row r="198" spans="1:5" ht="12.75">
      <c r="A198" s="36" t="s">
        <v>67</v>
      </c>
      <c r="E198" s="37" t="s">
        <v>2506</v>
      </c>
    </row>
    <row r="199" spans="1:5" ht="12.75">
      <c r="A199" s="38" t="s">
        <v>68</v>
      </c>
      <c r="E199" s="39" t="s">
        <v>2507</v>
      </c>
    </row>
    <row r="200" spans="1:5" ht="25.5">
      <c r="A200" t="s">
        <v>70</v>
      </c>
      <c r="E200" s="37" t="s">
        <v>2552</v>
      </c>
    </row>
    <row r="201" spans="1:16" ht="12.75">
      <c r="A201" s="26" t="s">
        <v>61</v>
      </c>
      <c s="31" t="s">
        <v>271</v>
      </c>
      <c s="31" t="s">
        <v>2553</v>
      </c>
      <c s="26" t="s">
        <v>63</v>
      </c>
      <c s="32" t="s">
        <v>2554</v>
      </c>
      <c s="33" t="s">
        <v>85</v>
      </c>
      <c s="34">
        <v>1</v>
      </c>
      <c s="35">
        <v>0</v>
      </c>
      <c s="35">
        <f>ROUND(ROUND(H201,2)*ROUND(G201,3),2)</f>
      </c>
      <c s="33" t="s">
        <v>1048</v>
      </c>
      <c r="O201">
        <f>(I201*21)/100</f>
      </c>
      <c t="s">
        <v>33</v>
      </c>
    </row>
    <row r="202" spans="1:5" ht="12.75">
      <c r="A202" s="36" t="s">
        <v>67</v>
      </c>
      <c r="E202" s="37" t="s">
        <v>2554</v>
      </c>
    </row>
    <row r="203" spans="1:5" ht="12.75">
      <c r="A203" s="38" t="s">
        <v>68</v>
      </c>
      <c r="E203" s="39" t="s">
        <v>2445</v>
      </c>
    </row>
    <row r="204" spans="1:5" ht="25.5">
      <c r="A204" t="s">
        <v>70</v>
      </c>
      <c r="E204" s="37" t="s">
        <v>2555</v>
      </c>
    </row>
    <row r="205" spans="1:16" ht="12.75">
      <c r="A205" s="26" t="s">
        <v>61</v>
      </c>
      <c s="31" t="s">
        <v>278</v>
      </c>
      <c s="31" t="s">
        <v>2556</v>
      </c>
      <c s="26" t="s">
        <v>63</v>
      </c>
      <c s="32" t="s">
        <v>2557</v>
      </c>
      <c s="33" t="s">
        <v>85</v>
      </c>
      <c s="34">
        <v>1</v>
      </c>
      <c s="35">
        <v>0</v>
      </c>
      <c s="35">
        <f>ROUND(ROUND(H205,2)*ROUND(G205,3),2)</f>
      </c>
      <c s="33" t="s">
        <v>1048</v>
      </c>
      <c r="O205">
        <f>(I205*21)/100</f>
      </c>
      <c t="s">
        <v>33</v>
      </c>
    </row>
    <row r="206" spans="1:5" ht="12.75">
      <c r="A206" s="36" t="s">
        <v>67</v>
      </c>
      <c r="E206" s="37" t="s">
        <v>2557</v>
      </c>
    </row>
    <row r="207" spans="1:5" ht="12.75">
      <c r="A207" s="38" t="s">
        <v>68</v>
      </c>
      <c r="E207" s="39" t="s">
        <v>2445</v>
      </c>
    </row>
    <row r="208" spans="1:5" ht="12.75">
      <c r="A208" t="s">
        <v>70</v>
      </c>
      <c r="E208" s="37" t="s">
        <v>982</v>
      </c>
    </row>
    <row r="209" spans="1:18" ht="12.75" customHeight="1">
      <c r="A209" s="6" t="s">
        <v>58</v>
      </c>
      <c s="6"/>
      <c s="42" t="s">
        <v>2558</v>
      </c>
      <c s="6"/>
      <c s="29" t="s">
        <v>2559</v>
      </c>
      <c s="6"/>
      <c s="6"/>
      <c s="6"/>
      <c s="43">
        <f>0+Q209</f>
      </c>
      <c s="6"/>
      <c r="O209">
        <f>0+R209</f>
      </c>
      <c r="Q209">
        <f>0+I210+I214+I218+I222+I226+I230+I234+I238+I242+I246+I250+I254</f>
      </c>
      <c>
        <f>0+O210+O214+O218+O222+O226+O230+O234+O238+O242+O246+O250+O254</f>
      </c>
    </row>
    <row r="210" spans="1:16" ht="12.75">
      <c r="A210" s="26" t="s">
        <v>61</v>
      </c>
      <c s="31" t="s">
        <v>217</v>
      </c>
      <c s="31" t="s">
        <v>2560</v>
      </c>
      <c s="26" t="s">
        <v>63</v>
      </c>
      <c s="32" t="s">
        <v>2561</v>
      </c>
      <c s="33" t="s">
        <v>85</v>
      </c>
      <c s="34">
        <v>2</v>
      </c>
      <c s="35">
        <v>0</v>
      </c>
      <c s="35">
        <f>ROUND(ROUND(H210,2)*ROUND(G210,3),2)</f>
      </c>
      <c s="33" t="s">
        <v>66</v>
      </c>
      <c r="O210">
        <f>(I210*21)/100</f>
      </c>
      <c t="s">
        <v>33</v>
      </c>
    </row>
    <row r="211" spans="1:5" ht="12.75">
      <c r="A211" s="36" t="s">
        <v>67</v>
      </c>
      <c r="E211" s="37" t="s">
        <v>2561</v>
      </c>
    </row>
    <row r="212" spans="1:5" ht="12.75">
      <c r="A212" s="38" t="s">
        <v>68</v>
      </c>
      <c r="E212" s="39" t="s">
        <v>2441</v>
      </c>
    </row>
    <row r="213" spans="1:5" ht="38.25">
      <c r="A213" t="s">
        <v>70</v>
      </c>
      <c r="E213" s="37" t="s">
        <v>2562</v>
      </c>
    </row>
    <row r="214" spans="1:16" ht="12.75">
      <c r="A214" s="26" t="s">
        <v>61</v>
      </c>
      <c s="31" t="s">
        <v>220</v>
      </c>
      <c s="31" t="s">
        <v>2563</v>
      </c>
      <c s="26" t="s">
        <v>63</v>
      </c>
      <c s="32" t="s">
        <v>2564</v>
      </c>
      <c s="33" t="s">
        <v>85</v>
      </c>
      <c s="34">
        <v>2</v>
      </c>
      <c s="35">
        <v>0</v>
      </c>
      <c s="35">
        <f>ROUND(ROUND(H214,2)*ROUND(G214,3),2)</f>
      </c>
      <c s="33" t="s">
        <v>66</v>
      </c>
      <c r="O214">
        <f>(I214*21)/100</f>
      </c>
      <c t="s">
        <v>33</v>
      </c>
    </row>
    <row r="215" spans="1:5" ht="12.75">
      <c r="A215" s="36" t="s">
        <v>67</v>
      </c>
      <c r="E215" s="37" t="s">
        <v>2564</v>
      </c>
    </row>
    <row r="216" spans="1:5" ht="12.75">
      <c r="A216" s="38" t="s">
        <v>68</v>
      </c>
      <c r="E216" s="39" t="s">
        <v>2441</v>
      </c>
    </row>
    <row r="217" spans="1:5" ht="38.25">
      <c r="A217" t="s">
        <v>70</v>
      </c>
      <c r="E217" s="37" t="s">
        <v>2562</v>
      </c>
    </row>
    <row r="218" spans="1:16" ht="25.5">
      <c r="A218" s="26" t="s">
        <v>61</v>
      </c>
      <c s="31" t="s">
        <v>223</v>
      </c>
      <c s="31" t="s">
        <v>2565</v>
      </c>
      <c s="26" t="s">
        <v>63</v>
      </c>
      <c s="32" t="s">
        <v>2566</v>
      </c>
      <c s="33" t="s">
        <v>85</v>
      </c>
      <c s="34">
        <v>1</v>
      </c>
      <c s="35">
        <v>0</v>
      </c>
      <c s="35">
        <f>ROUND(ROUND(H218,2)*ROUND(G218,3),2)</f>
      </c>
      <c s="33" t="s">
        <v>66</v>
      </c>
      <c r="O218">
        <f>(I218*21)/100</f>
      </c>
      <c t="s">
        <v>33</v>
      </c>
    </row>
    <row r="219" spans="1:5" ht="25.5">
      <c r="A219" s="36" t="s">
        <v>67</v>
      </c>
      <c r="E219" s="37" t="s">
        <v>2566</v>
      </c>
    </row>
    <row r="220" spans="1:5" ht="12.75">
      <c r="A220" s="38" t="s">
        <v>68</v>
      </c>
      <c r="E220" s="39" t="s">
        <v>2445</v>
      </c>
    </row>
    <row r="221" spans="1:5" ht="38.25">
      <c r="A221" t="s">
        <v>70</v>
      </c>
      <c r="E221" s="37" t="s">
        <v>2567</v>
      </c>
    </row>
    <row r="222" spans="1:16" ht="12.75">
      <c r="A222" s="26" t="s">
        <v>61</v>
      </c>
      <c s="31" t="s">
        <v>226</v>
      </c>
      <c s="31" t="s">
        <v>2568</v>
      </c>
      <c s="26" t="s">
        <v>63</v>
      </c>
      <c s="32" t="s">
        <v>2569</v>
      </c>
      <c s="33" t="s">
        <v>85</v>
      </c>
      <c s="34">
        <v>2</v>
      </c>
      <c s="35">
        <v>0</v>
      </c>
      <c s="35">
        <f>ROUND(ROUND(H222,2)*ROUND(G222,3),2)</f>
      </c>
      <c s="33" t="s">
        <v>66</v>
      </c>
      <c r="O222">
        <f>(I222*21)/100</f>
      </c>
      <c t="s">
        <v>33</v>
      </c>
    </row>
    <row r="223" spans="1:5" ht="12.75">
      <c r="A223" s="36" t="s">
        <v>67</v>
      </c>
      <c r="E223" s="37" t="s">
        <v>2569</v>
      </c>
    </row>
    <row r="224" spans="1:5" ht="12.75">
      <c r="A224" s="38" t="s">
        <v>68</v>
      </c>
      <c r="E224" s="39" t="s">
        <v>2441</v>
      </c>
    </row>
    <row r="225" spans="1:5" ht="25.5">
      <c r="A225" t="s">
        <v>70</v>
      </c>
      <c r="E225" s="37" t="s">
        <v>2436</v>
      </c>
    </row>
    <row r="226" spans="1:16" ht="12.75">
      <c r="A226" s="26" t="s">
        <v>61</v>
      </c>
      <c s="31" t="s">
        <v>230</v>
      </c>
      <c s="31" t="s">
        <v>2570</v>
      </c>
      <c s="26" t="s">
        <v>63</v>
      </c>
      <c s="32" t="s">
        <v>2571</v>
      </c>
      <c s="33" t="s">
        <v>81</v>
      </c>
      <c s="34">
        <v>100</v>
      </c>
      <c s="35">
        <v>0</v>
      </c>
      <c s="35">
        <f>ROUND(ROUND(H226,2)*ROUND(G226,3),2)</f>
      </c>
      <c s="33" t="s">
        <v>66</v>
      </c>
      <c r="O226">
        <f>(I226*21)/100</f>
      </c>
      <c t="s">
        <v>33</v>
      </c>
    </row>
    <row r="227" spans="1:5" ht="12.75">
      <c r="A227" s="36" t="s">
        <v>67</v>
      </c>
      <c r="E227" s="37" t="s">
        <v>2571</v>
      </c>
    </row>
    <row r="228" spans="1:5" ht="12.75">
      <c r="A228" s="38" t="s">
        <v>68</v>
      </c>
      <c r="E228" s="39" t="s">
        <v>2572</v>
      </c>
    </row>
    <row r="229" spans="1:5" ht="25.5">
      <c r="A229" t="s">
        <v>70</v>
      </c>
      <c r="E229" s="37" t="s">
        <v>2508</v>
      </c>
    </row>
    <row r="230" spans="1:16" ht="12.75">
      <c r="A230" s="26" t="s">
        <v>61</v>
      </c>
      <c s="31" t="s">
        <v>234</v>
      </c>
      <c s="31" t="s">
        <v>2573</v>
      </c>
      <c s="26" t="s">
        <v>63</v>
      </c>
      <c s="32" t="s">
        <v>2574</v>
      </c>
      <c s="33" t="s">
        <v>85</v>
      </c>
      <c s="34">
        <v>1</v>
      </c>
      <c s="35">
        <v>0</v>
      </c>
      <c s="35">
        <f>ROUND(ROUND(H230,2)*ROUND(G230,3),2)</f>
      </c>
      <c s="33" t="s">
        <v>66</v>
      </c>
      <c r="O230">
        <f>(I230*21)/100</f>
      </c>
      <c t="s">
        <v>33</v>
      </c>
    </row>
    <row r="231" spans="1:5" ht="12.75">
      <c r="A231" s="36" t="s">
        <v>67</v>
      </c>
      <c r="E231" s="37" t="s">
        <v>2574</v>
      </c>
    </row>
    <row r="232" spans="1:5" ht="12.75">
      <c r="A232" s="38" t="s">
        <v>68</v>
      </c>
      <c r="E232" s="39" t="s">
        <v>2445</v>
      </c>
    </row>
    <row r="233" spans="1:5" ht="25.5">
      <c r="A233" t="s">
        <v>70</v>
      </c>
      <c r="E233" s="37" t="s">
        <v>2575</v>
      </c>
    </row>
    <row r="234" spans="1:16" ht="25.5">
      <c r="A234" s="26" t="s">
        <v>61</v>
      </c>
      <c s="31" t="s">
        <v>238</v>
      </c>
      <c s="31" t="s">
        <v>2576</v>
      </c>
      <c s="26" t="s">
        <v>63</v>
      </c>
      <c s="32" t="s">
        <v>2577</v>
      </c>
      <c s="33" t="s">
        <v>85</v>
      </c>
      <c s="34">
        <v>1</v>
      </c>
      <c s="35">
        <v>0</v>
      </c>
      <c s="35">
        <f>ROUND(ROUND(H234,2)*ROUND(G234,3),2)</f>
      </c>
      <c s="33" t="s">
        <v>66</v>
      </c>
      <c r="O234">
        <f>(I234*21)/100</f>
      </c>
      <c t="s">
        <v>33</v>
      </c>
    </row>
    <row r="235" spans="1:5" ht="25.5">
      <c r="A235" s="36" t="s">
        <v>67</v>
      </c>
      <c r="E235" s="37" t="s">
        <v>2577</v>
      </c>
    </row>
    <row r="236" spans="1:5" ht="12.75">
      <c r="A236" s="38" t="s">
        <v>68</v>
      </c>
      <c r="E236" s="39" t="s">
        <v>2445</v>
      </c>
    </row>
    <row r="237" spans="1:5" ht="25.5">
      <c r="A237" t="s">
        <v>70</v>
      </c>
      <c r="E237" s="37" t="s">
        <v>2578</v>
      </c>
    </row>
    <row r="238" spans="1:16" ht="12.75">
      <c r="A238" s="26" t="s">
        <v>61</v>
      </c>
      <c s="31" t="s">
        <v>251</v>
      </c>
      <c s="31" t="s">
        <v>2543</v>
      </c>
      <c s="26" t="s">
        <v>63</v>
      </c>
      <c s="32" t="s">
        <v>2544</v>
      </c>
      <c s="33" t="s">
        <v>85</v>
      </c>
      <c s="34">
        <v>2</v>
      </c>
      <c s="35">
        <v>0</v>
      </c>
      <c s="35">
        <f>ROUND(ROUND(H238,2)*ROUND(G238,3),2)</f>
      </c>
      <c s="33" t="s">
        <v>66</v>
      </c>
      <c r="O238">
        <f>(I238*21)/100</f>
      </c>
      <c t="s">
        <v>33</v>
      </c>
    </row>
    <row r="239" spans="1:5" ht="12.75">
      <c r="A239" s="36" t="s">
        <v>67</v>
      </c>
      <c r="E239" s="37" t="s">
        <v>2544</v>
      </c>
    </row>
    <row r="240" spans="1:5" ht="12.75">
      <c r="A240" s="38" t="s">
        <v>68</v>
      </c>
      <c r="E240" s="39" t="s">
        <v>2441</v>
      </c>
    </row>
    <row r="241" spans="1:5" ht="25.5">
      <c r="A241" t="s">
        <v>70</v>
      </c>
      <c r="E241" s="37" t="s">
        <v>2436</v>
      </c>
    </row>
    <row r="242" spans="1:16" ht="12.75">
      <c r="A242" s="26" t="s">
        <v>61</v>
      </c>
      <c s="31" t="s">
        <v>259</v>
      </c>
      <c s="31" t="s">
        <v>2579</v>
      </c>
      <c s="26" t="s">
        <v>63</v>
      </c>
      <c s="32" t="s">
        <v>2580</v>
      </c>
      <c s="33" t="s">
        <v>85</v>
      </c>
      <c s="34">
        <v>1</v>
      </c>
      <c s="35">
        <v>0</v>
      </c>
      <c s="35">
        <f>ROUND(ROUND(H242,2)*ROUND(G242,3),2)</f>
      </c>
      <c s="33" t="s">
        <v>66</v>
      </c>
      <c r="O242">
        <f>(I242*21)/100</f>
      </c>
      <c t="s">
        <v>33</v>
      </c>
    </row>
    <row r="243" spans="1:5" ht="12.75">
      <c r="A243" s="36" t="s">
        <v>67</v>
      </c>
      <c r="E243" s="37" t="s">
        <v>2580</v>
      </c>
    </row>
    <row r="244" spans="1:5" ht="12.75">
      <c r="A244" s="38" t="s">
        <v>68</v>
      </c>
      <c r="E244" s="39" t="s">
        <v>2445</v>
      </c>
    </row>
    <row r="245" spans="1:5" ht="38.25">
      <c r="A245" t="s">
        <v>70</v>
      </c>
      <c r="E245" s="37" t="s">
        <v>2581</v>
      </c>
    </row>
    <row r="246" spans="1:16" ht="12.75">
      <c r="A246" s="26" t="s">
        <v>61</v>
      </c>
      <c s="31" t="s">
        <v>274</v>
      </c>
      <c s="31" t="s">
        <v>2582</v>
      </c>
      <c s="26" t="s">
        <v>63</v>
      </c>
      <c s="32" t="s">
        <v>2571</v>
      </c>
      <c s="33" t="s">
        <v>81</v>
      </c>
      <c s="34">
        <v>100</v>
      </c>
      <c s="35">
        <v>0</v>
      </c>
      <c s="35">
        <f>ROUND(ROUND(H246,2)*ROUND(G246,3),2)</f>
      </c>
      <c s="33" t="s">
        <v>1048</v>
      </c>
      <c r="O246">
        <f>(I246*21)/100</f>
      </c>
      <c t="s">
        <v>33</v>
      </c>
    </row>
    <row r="247" spans="1:5" ht="12.75">
      <c r="A247" s="36" t="s">
        <v>67</v>
      </c>
      <c r="E247" s="37" t="s">
        <v>2571</v>
      </c>
    </row>
    <row r="248" spans="1:5" ht="12.75">
      <c r="A248" s="38" t="s">
        <v>68</v>
      </c>
      <c r="E248" s="39" t="s">
        <v>2572</v>
      </c>
    </row>
    <row r="249" spans="1:5" ht="25.5">
      <c r="A249" t="s">
        <v>70</v>
      </c>
      <c r="E249" s="37" t="s">
        <v>2552</v>
      </c>
    </row>
    <row r="250" spans="1:16" ht="12.75">
      <c r="A250" s="26" t="s">
        <v>61</v>
      </c>
      <c s="31" t="s">
        <v>282</v>
      </c>
      <c s="31" t="s">
        <v>2583</v>
      </c>
      <c s="26" t="s">
        <v>63</v>
      </c>
      <c s="32" t="s">
        <v>2584</v>
      </c>
      <c s="33" t="s">
        <v>85</v>
      </c>
      <c s="34">
        <v>1</v>
      </c>
      <c s="35">
        <v>0</v>
      </c>
      <c s="35">
        <f>ROUND(ROUND(H250,2)*ROUND(G250,3),2)</f>
      </c>
      <c s="33" t="s">
        <v>1048</v>
      </c>
      <c r="O250">
        <f>(I250*21)/100</f>
      </c>
      <c t="s">
        <v>33</v>
      </c>
    </row>
    <row r="251" spans="1:5" ht="12.75">
      <c r="A251" s="36" t="s">
        <v>67</v>
      </c>
      <c r="E251" s="37" t="s">
        <v>2584</v>
      </c>
    </row>
    <row r="252" spans="1:5" ht="12.75">
      <c r="A252" s="38" t="s">
        <v>68</v>
      </c>
      <c r="E252" s="39" t="s">
        <v>2445</v>
      </c>
    </row>
    <row r="253" spans="1:5" ht="12.75">
      <c r="A253" t="s">
        <v>70</v>
      </c>
      <c r="E253" s="37" t="s">
        <v>982</v>
      </c>
    </row>
    <row r="254" spans="1:16" ht="12.75">
      <c r="A254" s="26" t="s">
        <v>61</v>
      </c>
      <c s="31" t="s">
        <v>286</v>
      </c>
      <c s="31" t="s">
        <v>2585</v>
      </c>
      <c s="26" t="s">
        <v>63</v>
      </c>
      <c s="32" t="s">
        <v>2586</v>
      </c>
      <c s="33" t="s">
        <v>85</v>
      </c>
      <c s="34">
        <v>1</v>
      </c>
      <c s="35">
        <v>0</v>
      </c>
      <c s="35">
        <f>ROUND(ROUND(H254,2)*ROUND(G254,3),2)</f>
      </c>
      <c s="33" t="s">
        <v>1048</v>
      </c>
      <c r="O254">
        <f>(I254*21)/100</f>
      </c>
      <c t="s">
        <v>33</v>
      </c>
    </row>
    <row r="255" spans="1:5" ht="12.75">
      <c r="A255" s="36" t="s">
        <v>67</v>
      </c>
      <c r="E255" s="37" t="s">
        <v>2586</v>
      </c>
    </row>
    <row r="256" spans="1:5" ht="12.75">
      <c r="A256" s="38" t="s">
        <v>68</v>
      </c>
      <c r="E256" s="39" t="s">
        <v>2445</v>
      </c>
    </row>
    <row r="257" spans="1:5" ht="25.5">
      <c r="A257" t="s">
        <v>70</v>
      </c>
      <c r="E257" s="37" t="s">
        <v>2587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5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0+O11+O60+O141</f>
      </c>
      <c t="s">
        <v>32</v>
      </c>
    </row>
    <row r="3" spans="1:16" ht="15" customHeight="1">
      <c r="A3" t="s">
        <v>12</v>
      </c>
      <c s="12" t="s">
        <v>14</v>
      </c>
      <c s="13" t="s">
        <v>15</v>
      </c>
      <c s="1"/>
      <c s="14" t="s">
        <v>16</v>
      </c>
      <c s="1"/>
      <c s="9"/>
      <c s="8" t="s">
        <v>2590</v>
      </c>
      <c s="40">
        <f>0+I11+I60+I141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2590</v>
      </c>
      <c s="6"/>
      <c s="18" t="s">
        <v>2591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999</v>
      </c>
      <c s="27"/>
      <c s="27"/>
      <c s="27"/>
      <c s="30">
        <f>0+Q11</f>
      </c>
      <c s="27"/>
      <c r="O11">
        <f>0+R11</f>
      </c>
      <c r="Q11">
        <f>0+I12+I16+I20+I24+I28+I32+I36+I40+I44+I48+I52+I56</f>
      </c>
      <c>
        <f>0+O12+O16+O20+O24+O28+O32+O36+O40+O44+O48+O52+O56</f>
      </c>
    </row>
    <row r="12" spans="1:16" ht="12.75">
      <c r="A12" s="26" t="s">
        <v>61</v>
      </c>
      <c s="31" t="s">
        <v>39</v>
      </c>
      <c s="31" t="s">
        <v>780</v>
      </c>
      <c s="26" t="s">
        <v>63</v>
      </c>
      <c s="32" t="s">
        <v>781</v>
      </c>
      <c s="33" t="s">
        <v>85</v>
      </c>
      <c s="34">
        <v>20</v>
      </c>
      <c s="35">
        <v>0</v>
      </c>
      <c s="35">
        <f>ROUND(ROUND(H12,2)*ROUND(G12,3),2)</f>
      </c>
      <c s="33" t="s">
        <v>66</v>
      </c>
      <c r="O12">
        <f>(I12*21)/100</f>
      </c>
      <c t="s">
        <v>33</v>
      </c>
    </row>
    <row r="13" spans="1:5" ht="12.75">
      <c r="A13" s="36" t="s">
        <v>67</v>
      </c>
      <c r="E13" s="37" t="s">
        <v>63</v>
      </c>
    </row>
    <row r="14" spans="1:5" ht="12.75">
      <c r="A14" s="38" t="s">
        <v>68</v>
      </c>
      <c r="E14" s="39" t="s">
        <v>1479</v>
      </c>
    </row>
    <row r="15" spans="1:5" ht="12.75">
      <c r="A15" t="s">
        <v>70</v>
      </c>
      <c r="E15" s="37" t="s">
        <v>982</v>
      </c>
    </row>
    <row r="16" spans="1:16" ht="12.75">
      <c r="A16" s="26" t="s">
        <v>61</v>
      </c>
      <c s="31" t="s">
        <v>33</v>
      </c>
      <c s="31" t="s">
        <v>1475</v>
      </c>
      <c s="26" t="s">
        <v>63</v>
      </c>
      <c s="32" t="s">
        <v>1476</v>
      </c>
      <c s="33" t="s">
        <v>85</v>
      </c>
      <c s="34">
        <v>5</v>
      </c>
      <c s="35">
        <v>0</v>
      </c>
      <c s="35">
        <f>ROUND(ROUND(H16,2)*ROUND(G16,3),2)</f>
      </c>
      <c s="33" t="s">
        <v>66</v>
      </c>
      <c r="O16">
        <f>(I16*21)/100</f>
      </c>
      <c t="s">
        <v>33</v>
      </c>
    </row>
    <row r="17" spans="1:5" ht="12.75">
      <c r="A17" s="36" t="s">
        <v>67</v>
      </c>
      <c r="E17" s="37" t="s">
        <v>63</v>
      </c>
    </row>
    <row r="18" spans="1:5" ht="12.75">
      <c r="A18" s="38" t="s">
        <v>68</v>
      </c>
      <c r="E18" s="39" t="s">
        <v>1159</v>
      </c>
    </row>
    <row r="19" spans="1:5" ht="12.75">
      <c r="A19" t="s">
        <v>70</v>
      </c>
      <c r="E19" s="37" t="s">
        <v>982</v>
      </c>
    </row>
    <row r="20" spans="1:16" ht="25.5">
      <c r="A20" s="26" t="s">
        <v>61</v>
      </c>
      <c s="31" t="s">
        <v>32</v>
      </c>
      <c s="31" t="s">
        <v>2594</v>
      </c>
      <c s="26" t="s">
        <v>63</v>
      </c>
      <c s="32" t="s">
        <v>2595</v>
      </c>
      <c s="33" t="s">
        <v>81</v>
      </c>
      <c s="34">
        <v>200</v>
      </c>
      <c s="35">
        <v>0</v>
      </c>
      <c s="35">
        <f>ROUND(ROUND(H20,2)*ROUND(G20,3),2)</f>
      </c>
      <c s="33" t="s">
        <v>66</v>
      </c>
      <c r="O20">
        <f>(I20*21)/100</f>
      </c>
      <c t="s">
        <v>33</v>
      </c>
    </row>
    <row r="21" spans="1:5" ht="12.75">
      <c r="A21" s="36" t="s">
        <v>67</v>
      </c>
      <c r="E21" s="37" t="s">
        <v>63</v>
      </c>
    </row>
    <row r="22" spans="1:5" ht="12.75">
      <c r="A22" s="38" t="s">
        <v>68</v>
      </c>
      <c r="E22" s="39" t="s">
        <v>1787</v>
      </c>
    </row>
    <row r="23" spans="1:5" ht="12.75">
      <c r="A23" t="s">
        <v>70</v>
      </c>
      <c r="E23" s="37" t="s">
        <v>982</v>
      </c>
    </row>
    <row r="24" spans="1:16" ht="25.5">
      <c r="A24" s="26" t="s">
        <v>61</v>
      </c>
      <c s="31" t="s">
        <v>43</v>
      </c>
      <c s="31" t="s">
        <v>2596</v>
      </c>
      <c s="26" t="s">
        <v>63</v>
      </c>
      <c s="32" t="s">
        <v>2597</v>
      </c>
      <c s="33" t="s">
        <v>81</v>
      </c>
      <c s="34">
        <v>150</v>
      </c>
      <c s="35">
        <v>0</v>
      </c>
      <c s="35">
        <f>ROUND(ROUND(H24,2)*ROUND(G24,3),2)</f>
      </c>
      <c s="33" t="s">
        <v>66</v>
      </c>
      <c r="O24">
        <f>(I24*21)/100</f>
      </c>
      <c t="s">
        <v>33</v>
      </c>
    </row>
    <row r="25" spans="1:5" ht="12.75">
      <c r="A25" s="36" t="s">
        <v>67</v>
      </c>
      <c r="E25" s="37" t="s">
        <v>63</v>
      </c>
    </row>
    <row r="26" spans="1:5" ht="12.75">
      <c r="A26" s="38" t="s">
        <v>68</v>
      </c>
      <c r="E26" s="39" t="s">
        <v>1196</v>
      </c>
    </row>
    <row r="27" spans="1:5" ht="12.75">
      <c r="A27" t="s">
        <v>70</v>
      </c>
      <c r="E27" s="37" t="s">
        <v>982</v>
      </c>
    </row>
    <row r="28" spans="1:16" ht="25.5">
      <c r="A28" s="26" t="s">
        <v>61</v>
      </c>
      <c s="31" t="s">
        <v>45</v>
      </c>
      <c s="31" t="s">
        <v>1477</v>
      </c>
      <c s="26" t="s">
        <v>63</v>
      </c>
      <c s="32" t="s">
        <v>1478</v>
      </c>
      <c s="33" t="s">
        <v>81</v>
      </c>
      <c s="34">
        <v>250</v>
      </c>
      <c s="35">
        <v>0</v>
      </c>
      <c s="35">
        <f>ROUND(ROUND(H28,2)*ROUND(G28,3),2)</f>
      </c>
      <c s="33" t="s">
        <v>66</v>
      </c>
      <c r="O28">
        <f>(I28*21)/100</f>
      </c>
      <c t="s">
        <v>33</v>
      </c>
    </row>
    <row r="29" spans="1:5" ht="12.75">
      <c r="A29" s="36" t="s">
        <v>67</v>
      </c>
      <c r="E29" s="37" t="s">
        <v>63</v>
      </c>
    </row>
    <row r="30" spans="1:5" ht="12.75">
      <c r="A30" s="38" t="s">
        <v>68</v>
      </c>
      <c r="E30" s="39" t="s">
        <v>2598</v>
      </c>
    </row>
    <row r="31" spans="1:5" ht="12.75">
      <c r="A31" t="s">
        <v>70</v>
      </c>
      <c r="E31" s="37" t="s">
        <v>982</v>
      </c>
    </row>
    <row r="32" spans="1:16" ht="12.75">
      <c r="A32" s="26" t="s">
        <v>61</v>
      </c>
      <c s="31" t="s">
        <v>87</v>
      </c>
      <c s="31" t="s">
        <v>1482</v>
      </c>
      <c s="26" t="s">
        <v>63</v>
      </c>
      <c s="32" t="s">
        <v>1483</v>
      </c>
      <c s="33" t="s">
        <v>81</v>
      </c>
      <c s="34">
        <v>250</v>
      </c>
      <c s="35">
        <v>0</v>
      </c>
      <c s="35">
        <f>ROUND(ROUND(H32,2)*ROUND(G32,3),2)</f>
      </c>
      <c s="33" t="s">
        <v>66</v>
      </c>
      <c r="O32">
        <f>(I32*21)/100</f>
      </c>
      <c t="s">
        <v>33</v>
      </c>
    </row>
    <row r="33" spans="1:5" ht="12.75">
      <c r="A33" s="36" t="s">
        <v>67</v>
      </c>
      <c r="E33" s="37" t="s">
        <v>63</v>
      </c>
    </row>
    <row r="34" spans="1:5" ht="12.75">
      <c r="A34" s="38" t="s">
        <v>68</v>
      </c>
      <c r="E34" s="39" t="s">
        <v>2598</v>
      </c>
    </row>
    <row r="35" spans="1:5" ht="12.75">
      <c r="A35" t="s">
        <v>70</v>
      </c>
      <c r="E35" s="37" t="s">
        <v>982</v>
      </c>
    </row>
    <row r="36" spans="1:16" ht="12.75">
      <c r="A36" s="26" t="s">
        <v>61</v>
      </c>
      <c s="31" t="s">
        <v>91</v>
      </c>
      <c s="31" t="s">
        <v>1484</v>
      </c>
      <c s="26" t="s">
        <v>63</v>
      </c>
      <c s="32" t="s">
        <v>1485</v>
      </c>
      <c s="33" t="s">
        <v>81</v>
      </c>
      <c s="34">
        <v>150</v>
      </c>
      <c s="35">
        <v>0</v>
      </c>
      <c s="35">
        <f>ROUND(ROUND(H36,2)*ROUND(G36,3),2)</f>
      </c>
      <c s="33" t="s">
        <v>66</v>
      </c>
      <c r="O36">
        <f>(I36*21)/100</f>
      </c>
      <c t="s">
        <v>33</v>
      </c>
    </row>
    <row r="37" spans="1:5" ht="12.75">
      <c r="A37" s="36" t="s">
        <v>67</v>
      </c>
      <c r="E37" s="37" t="s">
        <v>63</v>
      </c>
    </row>
    <row r="38" spans="1:5" ht="12.75">
      <c r="A38" s="38" t="s">
        <v>68</v>
      </c>
      <c r="E38" s="39" t="s">
        <v>1196</v>
      </c>
    </row>
    <row r="39" spans="1:5" ht="12.75">
      <c r="A39" t="s">
        <v>70</v>
      </c>
      <c r="E39" s="37" t="s">
        <v>982</v>
      </c>
    </row>
    <row r="40" spans="1:16" ht="12.75">
      <c r="A40" s="26" t="s">
        <v>61</v>
      </c>
      <c s="31" t="s">
        <v>50</v>
      </c>
      <c s="31" t="s">
        <v>2599</v>
      </c>
      <c s="26" t="s">
        <v>63</v>
      </c>
      <c s="32" t="s">
        <v>2600</v>
      </c>
      <c s="33" t="s">
        <v>81</v>
      </c>
      <c s="34">
        <v>50</v>
      </c>
      <c s="35">
        <v>0</v>
      </c>
      <c s="35">
        <f>ROUND(ROUND(H40,2)*ROUND(G40,3),2)</f>
      </c>
      <c s="33" t="s">
        <v>66</v>
      </c>
      <c r="O40">
        <f>(I40*21)/100</f>
      </c>
      <c t="s">
        <v>33</v>
      </c>
    </row>
    <row r="41" spans="1:5" ht="12.75">
      <c r="A41" s="36" t="s">
        <v>67</v>
      </c>
      <c r="E41" s="37" t="s">
        <v>63</v>
      </c>
    </row>
    <row r="42" spans="1:5" ht="12.75">
      <c r="A42" s="38" t="s">
        <v>68</v>
      </c>
      <c r="E42" s="39" t="s">
        <v>2601</v>
      </c>
    </row>
    <row r="43" spans="1:5" ht="12.75">
      <c r="A43" t="s">
        <v>70</v>
      </c>
      <c r="E43" s="37" t="s">
        <v>982</v>
      </c>
    </row>
    <row r="44" spans="1:16" ht="25.5">
      <c r="A44" s="26" t="s">
        <v>61</v>
      </c>
      <c s="31" t="s">
        <v>52</v>
      </c>
      <c s="31" t="s">
        <v>1373</v>
      </c>
      <c s="26" t="s">
        <v>63</v>
      </c>
      <c s="32" t="s">
        <v>1374</v>
      </c>
      <c s="33" t="s">
        <v>85</v>
      </c>
      <c s="34">
        <v>8</v>
      </c>
      <c s="35">
        <v>0</v>
      </c>
      <c s="35">
        <f>ROUND(ROUND(H44,2)*ROUND(G44,3),2)</f>
      </c>
      <c s="33" t="s">
        <v>66</v>
      </c>
      <c r="O44">
        <f>(I44*21)/100</f>
      </c>
      <c t="s">
        <v>33</v>
      </c>
    </row>
    <row r="45" spans="1:5" ht="12.75">
      <c r="A45" s="36" t="s">
        <v>67</v>
      </c>
      <c r="E45" s="37" t="s">
        <v>63</v>
      </c>
    </row>
    <row r="46" spans="1:5" ht="12.75">
      <c r="A46" s="38" t="s">
        <v>68</v>
      </c>
      <c r="E46" s="39" t="s">
        <v>1156</v>
      </c>
    </row>
    <row r="47" spans="1:5" ht="12.75">
      <c r="A47" t="s">
        <v>70</v>
      </c>
      <c r="E47" s="37" t="s">
        <v>982</v>
      </c>
    </row>
    <row r="48" spans="1:16" ht="25.5">
      <c r="A48" s="26" t="s">
        <v>61</v>
      </c>
      <c s="31" t="s">
        <v>54</v>
      </c>
      <c s="31" t="s">
        <v>112</v>
      </c>
      <c s="26" t="s">
        <v>63</v>
      </c>
      <c s="32" t="s">
        <v>113</v>
      </c>
      <c s="33" t="s">
        <v>85</v>
      </c>
      <c s="34">
        <v>8</v>
      </c>
      <c s="35">
        <v>0</v>
      </c>
      <c s="35">
        <f>ROUND(ROUND(H48,2)*ROUND(G48,3),2)</f>
      </c>
      <c s="33" t="s">
        <v>66</v>
      </c>
      <c r="O48">
        <f>(I48*21)/100</f>
      </c>
      <c t="s">
        <v>33</v>
      </c>
    </row>
    <row r="49" spans="1:5" ht="12.75">
      <c r="A49" s="36" t="s">
        <v>67</v>
      </c>
      <c r="E49" s="37" t="s">
        <v>63</v>
      </c>
    </row>
    <row r="50" spans="1:5" ht="12.75">
      <c r="A50" s="38" t="s">
        <v>68</v>
      </c>
      <c r="E50" s="39" t="s">
        <v>63</v>
      </c>
    </row>
    <row r="51" spans="1:5" ht="12.75">
      <c r="A51" t="s">
        <v>70</v>
      </c>
      <c r="E51" s="37" t="s">
        <v>982</v>
      </c>
    </row>
    <row r="52" spans="1:16" ht="12.75">
      <c r="A52" s="26" t="s">
        <v>61</v>
      </c>
      <c s="31" t="s">
        <v>103</v>
      </c>
      <c s="31" t="s">
        <v>1486</v>
      </c>
      <c s="26" t="s">
        <v>63</v>
      </c>
      <c s="32" t="s">
        <v>1487</v>
      </c>
      <c s="33" t="s">
        <v>85</v>
      </c>
      <c s="34">
        <v>15</v>
      </c>
      <c s="35">
        <v>0</v>
      </c>
      <c s="35">
        <f>ROUND(ROUND(H52,2)*ROUND(G52,3),2)</f>
      </c>
      <c s="33" t="s">
        <v>66</v>
      </c>
      <c r="O52">
        <f>(I52*21)/100</f>
      </c>
      <c t="s">
        <v>33</v>
      </c>
    </row>
    <row r="53" spans="1:5" ht="12.75">
      <c r="A53" s="36" t="s">
        <v>67</v>
      </c>
      <c r="E53" s="37" t="s">
        <v>63</v>
      </c>
    </row>
    <row r="54" spans="1:5" ht="12.75">
      <c r="A54" s="38" t="s">
        <v>68</v>
      </c>
      <c r="E54" s="39" t="s">
        <v>1156</v>
      </c>
    </row>
    <row r="55" spans="1:5" ht="12.75">
      <c r="A55" t="s">
        <v>70</v>
      </c>
      <c r="E55" s="37" t="s">
        <v>982</v>
      </c>
    </row>
    <row r="56" spans="1:16" ht="12.75">
      <c r="A56" s="26" t="s">
        <v>61</v>
      </c>
      <c s="31" t="s">
        <v>107</v>
      </c>
      <c s="31" t="s">
        <v>2602</v>
      </c>
      <c s="26" t="s">
        <v>63</v>
      </c>
      <c s="32" t="s">
        <v>2603</v>
      </c>
      <c s="33" t="s">
        <v>81</v>
      </c>
      <c s="34">
        <v>50</v>
      </c>
      <c s="35">
        <v>0</v>
      </c>
      <c s="35">
        <f>ROUND(ROUND(H56,2)*ROUND(G56,3),2)</f>
      </c>
      <c s="33" t="s">
        <v>66</v>
      </c>
      <c r="O56">
        <f>(I56*21)/100</f>
      </c>
      <c t="s">
        <v>33</v>
      </c>
    </row>
    <row r="57" spans="1:5" ht="12.75">
      <c r="A57" s="36" t="s">
        <v>67</v>
      </c>
      <c r="E57" s="37" t="s">
        <v>63</v>
      </c>
    </row>
    <row r="58" spans="1:5" ht="12.75">
      <c r="A58" s="38" t="s">
        <v>68</v>
      </c>
      <c r="E58" s="39" t="s">
        <v>2601</v>
      </c>
    </row>
    <row r="59" spans="1:5" ht="12.75">
      <c r="A59" t="s">
        <v>70</v>
      </c>
      <c r="E59" s="37" t="s">
        <v>982</v>
      </c>
    </row>
    <row r="60" spans="1:18" ht="12.75" customHeight="1">
      <c r="A60" s="6" t="s">
        <v>58</v>
      </c>
      <c s="6"/>
      <c s="42" t="s">
        <v>59</v>
      </c>
      <c s="6"/>
      <c s="29" t="s">
        <v>1007</v>
      </c>
      <c s="6"/>
      <c s="6"/>
      <c s="6"/>
      <c s="43">
        <f>0+Q60</f>
      </c>
      <c s="6"/>
      <c r="O60">
        <f>0+R60</f>
      </c>
      <c r="Q60">
        <f>0+I61+I65+I69+I73+I77+I81+I85+I89+I93+I97+I101+I105+I109+I113+I117+I121+I125+I129+I133+I137</f>
      </c>
      <c>
        <f>0+O61+O65+O69+O73+O77+O81+O85+O89+O93+O97+O101+O105+O109+O113+O117+O121+O125+O129+O133+O137</f>
      </c>
    </row>
    <row r="61" spans="1:16" ht="25.5">
      <c r="A61" s="26" t="s">
        <v>61</v>
      </c>
      <c s="31" t="s">
        <v>47</v>
      </c>
      <c s="31" t="s">
        <v>1480</v>
      </c>
      <c s="26" t="s">
        <v>63</v>
      </c>
      <c s="32" t="s">
        <v>1481</v>
      </c>
      <c s="33" t="s">
        <v>81</v>
      </c>
      <c s="34">
        <v>80</v>
      </c>
      <c s="35">
        <v>0</v>
      </c>
      <c s="35">
        <f>ROUND(ROUND(H61,2)*ROUND(G61,3),2)</f>
      </c>
      <c s="33" t="s">
        <v>66</v>
      </c>
      <c r="O61">
        <f>(I61*21)/100</f>
      </c>
      <c t="s">
        <v>33</v>
      </c>
    </row>
    <row r="62" spans="1:5" ht="12.75">
      <c r="A62" s="36" t="s">
        <v>67</v>
      </c>
      <c r="E62" s="37" t="s">
        <v>63</v>
      </c>
    </row>
    <row r="63" spans="1:5" ht="12.75">
      <c r="A63" s="38" t="s">
        <v>68</v>
      </c>
      <c r="E63" s="39" t="s">
        <v>2039</v>
      </c>
    </row>
    <row r="64" spans="1:5" ht="12.75">
      <c r="A64" t="s">
        <v>70</v>
      </c>
      <c r="E64" s="37" t="s">
        <v>982</v>
      </c>
    </row>
    <row r="65" spans="1:16" ht="12.75">
      <c r="A65" s="26" t="s">
        <v>61</v>
      </c>
      <c s="31" t="s">
        <v>111</v>
      </c>
      <c s="31" t="s">
        <v>2604</v>
      </c>
      <c s="26" t="s">
        <v>63</v>
      </c>
      <c s="32" t="s">
        <v>2605</v>
      </c>
      <c s="33" t="s">
        <v>85</v>
      </c>
      <c s="34">
        <v>30</v>
      </c>
      <c s="35">
        <v>0</v>
      </c>
      <c s="35">
        <f>ROUND(ROUND(H65,2)*ROUND(G65,3),2)</f>
      </c>
      <c s="33" t="s">
        <v>66</v>
      </c>
      <c r="O65">
        <f>(I65*21)/100</f>
      </c>
      <c t="s">
        <v>33</v>
      </c>
    </row>
    <row r="66" spans="1:5" ht="12.75">
      <c r="A66" s="36" t="s">
        <v>67</v>
      </c>
      <c r="E66" s="37" t="s">
        <v>63</v>
      </c>
    </row>
    <row r="67" spans="1:5" ht="12.75">
      <c r="A67" s="38" t="s">
        <v>68</v>
      </c>
      <c r="E67" s="39" t="s">
        <v>1492</v>
      </c>
    </row>
    <row r="68" spans="1:5" ht="12.75">
      <c r="A68" t="s">
        <v>70</v>
      </c>
      <c r="E68" s="37" t="s">
        <v>982</v>
      </c>
    </row>
    <row r="69" spans="1:16" ht="12.75">
      <c r="A69" s="26" t="s">
        <v>61</v>
      </c>
      <c s="31" t="s">
        <v>115</v>
      </c>
      <c s="31" t="s">
        <v>1488</v>
      </c>
      <c s="26" t="s">
        <v>63</v>
      </c>
      <c s="32" t="s">
        <v>1489</v>
      </c>
      <c s="33" t="s">
        <v>81</v>
      </c>
      <c s="34">
        <v>80</v>
      </c>
      <c s="35">
        <v>0</v>
      </c>
      <c s="35">
        <f>ROUND(ROUND(H69,2)*ROUND(G69,3),2)</f>
      </c>
      <c s="33" t="s">
        <v>66</v>
      </c>
      <c r="O69">
        <f>(I69*21)/100</f>
      </c>
      <c t="s">
        <v>33</v>
      </c>
    </row>
    <row r="70" spans="1:5" ht="12.75">
      <c r="A70" s="36" t="s">
        <v>67</v>
      </c>
      <c r="E70" s="37" t="s">
        <v>63</v>
      </c>
    </row>
    <row r="71" spans="1:5" ht="12.75">
      <c r="A71" s="38" t="s">
        <v>68</v>
      </c>
      <c r="E71" s="39" t="s">
        <v>2039</v>
      </c>
    </row>
    <row r="72" spans="1:5" ht="12.75">
      <c r="A72" t="s">
        <v>70</v>
      </c>
      <c r="E72" s="37" t="s">
        <v>982</v>
      </c>
    </row>
    <row r="73" spans="1:16" ht="12.75">
      <c r="A73" s="26" t="s">
        <v>61</v>
      </c>
      <c s="31" t="s">
        <v>119</v>
      </c>
      <c s="31" t="s">
        <v>1025</v>
      </c>
      <c s="26" t="s">
        <v>63</v>
      </c>
      <c s="32" t="s">
        <v>1026</v>
      </c>
      <c s="33" t="s">
        <v>81</v>
      </c>
      <c s="34">
        <v>380</v>
      </c>
      <c s="35">
        <v>0</v>
      </c>
      <c s="35">
        <f>ROUND(ROUND(H73,2)*ROUND(G73,3),2)</f>
      </c>
      <c s="33" t="s">
        <v>66</v>
      </c>
      <c r="O73">
        <f>(I73*21)/100</f>
      </c>
      <c t="s">
        <v>33</v>
      </c>
    </row>
    <row r="74" spans="1:5" ht="12.75">
      <c r="A74" s="36" t="s">
        <v>67</v>
      </c>
      <c r="E74" s="37" t="s">
        <v>63</v>
      </c>
    </row>
    <row r="75" spans="1:5" ht="12.75">
      <c r="A75" s="38" t="s">
        <v>68</v>
      </c>
      <c r="E75" s="39" t="s">
        <v>2606</v>
      </c>
    </row>
    <row r="76" spans="1:5" ht="12.75">
      <c r="A76" t="s">
        <v>70</v>
      </c>
      <c r="E76" s="37" t="s">
        <v>982</v>
      </c>
    </row>
    <row r="77" spans="1:16" ht="12.75">
      <c r="A77" s="26" t="s">
        <v>61</v>
      </c>
      <c s="31" t="s">
        <v>123</v>
      </c>
      <c s="31" t="s">
        <v>1490</v>
      </c>
      <c s="26" t="s">
        <v>63</v>
      </c>
      <c s="32" t="s">
        <v>1491</v>
      </c>
      <c s="33" t="s">
        <v>81</v>
      </c>
      <c s="34">
        <v>70</v>
      </c>
      <c s="35">
        <v>0</v>
      </c>
      <c s="35">
        <f>ROUND(ROUND(H77,2)*ROUND(G77,3),2)</f>
      </c>
      <c s="33" t="s">
        <v>66</v>
      </c>
      <c r="O77">
        <f>(I77*21)/100</f>
      </c>
      <c t="s">
        <v>33</v>
      </c>
    </row>
    <row r="78" spans="1:5" ht="12.75">
      <c r="A78" s="36" t="s">
        <v>67</v>
      </c>
      <c r="E78" s="37" t="s">
        <v>63</v>
      </c>
    </row>
    <row r="79" spans="1:5" ht="12.75">
      <c r="A79" s="38" t="s">
        <v>68</v>
      </c>
      <c r="E79" s="39" t="s">
        <v>2607</v>
      </c>
    </row>
    <row r="80" spans="1:5" ht="12.75">
      <c r="A80" t="s">
        <v>70</v>
      </c>
      <c r="E80" s="37" t="s">
        <v>982</v>
      </c>
    </row>
    <row r="81" spans="1:16" ht="12.75">
      <c r="A81" s="26" t="s">
        <v>61</v>
      </c>
      <c s="31" t="s">
        <v>127</v>
      </c>
      <c s="31" t="s">
        <v>2608</v>
      </c>
      <c s="26" t="s">
        <v>63</v>
      </c>
      <c s="32" t="s">
        <v>2609</v>
      </c>
      <c s="33" t="s">
        <v>85</v>
      </c>
      <c s="34">
        <v>48</v>
      </c>
      <c s="35">
        <v>0</v>
      </c>
      <c s="35">
        <f>ROUND(ROUND(H81,2)*ROUND(G81,3),2)</f>
      </c>
      <c s="33" t="s">
        <v>66</v>
      </c>
      <c r="O81">
        <f>(I81*21)/100</f>
      </c>
      <c t="s">
        <v>33</v>
      </c>
    </row>
    <row r="82" spans="1:5" ht="12.75">
      <c r="A82" s="36" t="s">
        <v>67</v>
      </c>
      <c r="E82" s="37" t="s">
        <v>63</v>
      </c>
    </row>
    <row r="83" spans="1:5" ht="12.75">
      <c r="A83" s="38" t="s">
        <v>68</v>
      </c>
      <c r="E83" s="39" t="s">
        <v>1208</v>
      </c>
    </row>
    <row r="84" spans="1:5" ht="12.75">
      <c r="A84" t="s">
        <v>70</v>
      </c>
      <c r="E84" s="37" t="s">
        <v>982</v>
      </c>
    </row>
    <row r="85" spans="1:16" ht="12.75">
      <c r="A85" s="26" t="s">
        <v>61</v>
      </c>
      <c s="31" t="s">
        <v>131</v>
      </c>
      <c s="31" t="s">
        <v>1493</v>
      </c>
      <c s="26" t="s">
        <v>63</v>
      </c>
      <c s="32" t="s">
        <v>1494</v>
      </c>
      <c s="33" t="s">
        <v>81</v>
      </c>
      <c s="34">
        <v>150</v>
      </c>
      <c s="35">
        <v>0</v>
      </c>
      <c s="35">
        <f>ROUND(ROUND(H85,2)*ROUND(G85,3),2)</f>
      </c>
      <c s="33" t="s">
        <v>66</v>
      </c>
      <c r="O85">
        <f>(I85*21)/100</f>
      </c>
      <c t="s">
        <v>33</v>
      </c>
    </row>
    <row r="86" spans="1:5" ht="12.75">
      <c r="A86" s="36" t="s">
        <v>67</v>
      </c>
      <c r="E86" s="37" t="s">
        <v>63</v>
      </c>
    </row>
    <row r="87" spans="1:5" ht="12.75">
      <c r="A87" s="38" t="s">
        <v>68</v>
      </c>
      <c r="E87" s="39" t="s">
        <v>1495</v>
      </c>
    </row>
    <row r="88" spans="1:5" ht="12.75">
      <c r="A88" t="s">
        <v>70</v>
      </c>
      <c r="E88" s="37" t="s">
        <v>982</v>
      </c>
    </row>
    <row r="89" spans="1:16" ht="12.75">
      <c r="A89" s="26" t="s">
        <v>61</v>
      </c>
      <c s="31" t="s">
        <v>135</v>
      </c>
      <c s="31" t="s">
        <v>2610</v>
      </c>
      <c s="26" t="s">
        <v>63</v>
      </c>
      <c s="32" t="s">
        <v>2611</v>
      </c>
      <c s="33" t="s">
        <v>81</v>
      </c>
      <c s="34">
        <v>200</v>
      </c>
      <c s="35">
        <v>0</v>
      </c>
      <c s="35">
        <f>ROUND(ROUND(H89,2)*ROUND(G89,3),2)</f>
      </c>
      <c s="33" t="s">
        <v>66</v>
      </c>
      <c r="O89">
        <f>(I89*21)/100</f>
      </c>
      <c t="s">
        <v>33</v>
      </c>
    </row>
    <row r="90" spans="1:5" ht="12.75">
      <c r="A90" s="36" t="s">
        <v>67</v>
      </c>
      <c r="E90" s="37" t="s">
        <v>63</v>
      </c>
    </row>
    <row r="91" spans="1:5" ht="12.75">
      <c r="A91" s="38" t="s">
        <v>68</v>
      </c>
      <c r="E91" s="39" t="s">
        <v>1787</v>
      </c>
    </row>
    <row r="92" spans="1:5" ht="12.75">
      <c r="A92" t="s">
        <v>70</v>
      </c>
      <c r="E92" s="37" t="s">
        <v>982</v>
      </c>
    </row>
    <row r="93" spans="1:16" ht="12.75">
      <c r="A93" s="26" t="s">
        <v>61</v>
      </c>
      <c s="31" t="s">
        <v>139</v>
      </c>
      <c s="31" t="s">
        <v>2196</v>
      </c>
      <c s="26" t="s">
        <v>63</v>
      </c>
      <c s="32" t="s">
        <v>2612</v>
      </c>
      <c s="33" t="s">
        <v>81</v>
      </c>
      <c s="34">
        <v>200</v>
      </c>
      <c s="35">
        <v>0</v>
      </c>
      <c s="35">
        <f>ROUND(ROUND(H93,2)*ROUND(G93,3),2)</f>
      </c>
      <c s="33" t="s">
        <v>66</v>
      </c>
      <c r="O93">
        <f>(I93*21)/100</f>
      </c>
      <c t="s">
        <v>33</v>
      </c>
    </row>
    <row r="94" spans="1:5" ht="12.75">
      <c r="A94" s="36" t="s">
        <v>67</v>
      </c>
      <c r="E94" s="37" t="s">
        <v>63</v>
      </c>
    </row>
    <row r="95" spans="1:5" ht="12.75">
      <c r="A95" s="38" t="s">
        <v>68</v>
      </c>
      <c r="E95" s="39" t="s">
        <v>1787</v>
      </c>
    </row>
    <row r="96" spans="1:5" ht="12.75">
      <c r="A96" t="s">
        <v>70</v>
      </c>
      <c r="E96" s="37" t="s">
        <v>982</v>
      </c>
    </row>
    <row r="97" spans="1:16" ht="25.5">
      <c r="A97" s="26" t="s">
        <v>61</v>
      </c>
      <c s="31" t="s">
        <v>143</v>
      </c>
      <c s="31" t="s">
        <v>1496</v>
      </c>
      <c s="26" t="s">
        <v>63</v>
      </c>
      <c s="32" t="s">
        <v>1497</v>
      </c>
      <c s="33" t="s">
        <v>85</v>
      </c>
      <c s="34">
        <v>4</v>
      </c>
      <c s="35">
        <v>0</v>
      </c>
      <c s="35">
        <f>ROUND(ROUND(H97,2)*ROUND(G97,3),2)</f>
      </c>
      <c s="33" t="s">
        <v>66</v>
      </c>
      <c r="O97">
        <f>(I97*21)/100</f>
      </c>
      <c t="s">
        <v>33</v>
      </c>
    </row>
    <row r="98" spans="1:5" ht="12.75">
      <c r="A98" s="36" t="s">
        <v>67</v>
      </c>
      <c r="E98" s="37" t="s">
        <v>63</v>
      </c>
    </row>
    <row r="99" spans="1:5" ht="12.75">
      <c r="A99" s="38" t="s">
        <v>68</v>
      </c>
      <c r="E99" s="39" t="s">
        <v>1323</v>
      </c>
    </row>
    <row r="100" spans="1:5" ht="12.75">
      <c r="A100" t="s">
        <v>70</v>
      </c>
      <c r="E100" s="37" t="s">
        <v>982</v>
      </c>
    </row>
    <row r="101" spans="1:16" ht="25.5">
      <c r="A101" s="26" t="s">
        <v>61</v>
      </c>
      <c s="31" t="s">
        <v>148</v>
      </c>
      <c s="31" t="s">
        <v>1028</v>
      </c>
      <c s="26" t="s">
        <v>63</v>
      </c>
      <c s="32" t="s">
        <v>1029</v>
      </c>
      <c s="33" t="s">
        <v>85</v>
      </c>
      <c s="34">
        <v>4</v>
      </c>
      <c s="35">
        <v>0</v>
      </c>
      <c s="35">
        <f>ROUND(ROUND(H101,2)*ROUND(G101,3),2)</f>
      </c>
      <c s="33" t="s">
        <v>66</v>
      </c>
      <c r="O101">
        <f>(I101*21)/100</f>
      </c>
      <c t="s">
        <v>33</v>
      </c>
    </row>
    <row r="102" spans="1:5" ht="12.75">
      <c r="A102" s="36" t="s">
        <v>67</v>
      </c>
      <c r="E102" s="37" t="s">
        <v>63</v>
      </c>
    </row>
    <row r="103" spans="1:5" ht="12.75">
      <c r="A103" s="38" t="s">
        <v>68</v>
      </c>
      <c r="E103" s="39" t="s">
        <v>1323</v>
      </c>
    </row>
    <row r="104" spans="1:5" ht="12.75">
      <c r="A104" t="s">
        <v>70</v>
      </c>
      <c r="E104" s="37" t="s">
        <v>982</v>
      </c>
    </row>
    <row r="105" spans="1:16" ht="12.75">
      <c r="A105" s="26" t="s">
        <v>61</v>
      </c>
      <c s="31" t="s">
        <v>151</v>
      </c>
      <c s="31" t="s">
        <v>1032</v>
      </c>
      <c s="26" t="s">
        <v>63</v>
      </c>
      <c s="32" t="s">
        <v>1033</v>
      </c>
      <c s="33" t="s">
        <v>81</v>
      </c>
      <c s="34">
        <v>150</v>
      </c>
      <c s="35">
        <v>0</v>
      </c>
      <c s="35">
        <f>ROUND(ROUND(H105,2)*ROUND(G105,3),2)</f>
      </c>
      <c s="33" t="s">
        <v>66</v>
      </c>
      <c r="O105">
        <f>(I105*21)/100</f>
      </c>
      <c t="s">
        <v>33</v>
      </c>
    </row>
    <row r="106" spans="1:5" ht="12.75">
      <c r="A106" s="36" t="s">
        <v>67</v>
      </c>
      <c r="E106" s="37" t="s">
        <v>63</v>
      </c>
    </row>
    <row r="107" spans="1:5" ht="12.75">
      <c r="A107" s="38" t="s">
        <v>68</v>
      </c>
      <c r="E107" s="39" t="s">
        <v>1196</v>
      </c>
    </row>
    <row r="108" spans="1:5" ht="12.75">
      <c r="A108" t="s">
        <v>70</v>
      </c>
      <c r="E108" s="37" t="s">
        <v>982</v>
      </c>
    </row>
    <row r="109" spans="1:16" ht="12.75">
      <c r="A109" s="26" t="s">
        <v>61</v>
      </c>
      <c s="31" t="s">
        <v>155</v>
      </c>
      <c s="31" t="s">
        <v>1498</v>
      </c>
      <c s="26" t="s">
        <v>63</v>
      </c>
      <c s="32" t="s">
        <v>1499</v>
      </c>
      <c s="33" t="s">
        <v>85</v>
      </c>
      <c s="34">
        <v>20</v>
      </c>
      <c s="35">
        <v>0</v>
      </c>
      <c s="35">
        <f>ROUND(ROUND(H109,2)*ROUND(G109,3),2)</f>
      </c>
      <c s="33" t="s">
        <v>66</v>
      </c>
      <c r="O109">
        <f>(I109*21)/100</f>
      </c>
      <c t="s">
        <v>33</v>
      </c>
    </row>
    <row r="110" spans="1:5" ht="12.75">
      <c r="A110" s="36" t="s">
        <v>67</v>
      </c>
      <c r="E110" s="37" t="s">
        <v>63</v>
      </c>
    </row>
    <row r="111" spans="1:5" ht="12.75">
      <c r="A111" s="38" t="s">
        <v>68</v>
      </c>
      <c r="E111" s="39" t="s">
        <v>1479</v>
      </c>
    </row>
    <row r="112" spans="1:5" ht="12.75">
      <c r="A112" t="s">
        <v>70</v>
      </c>
      <c r="E112" s="37" t="s">
        <v>982</v>
      </c>
    </row>
    <row r="113" spans="1:16" ht="12.75">
      <c r="A113" s="26" t="s">
        <v>61</v>
      </c>
      <c s="31" t="s">
        <v>158</v>
      </c>
      <c s="31" t="s">
        <v>1500</v>
      </c>
      <c s="26" t="s">
        <v>63</v>
      </c>
      <c s="32" t="s">
        <v>1501</v>
      </c>
      <c s="33" t="s">
        <v>85</v>
      </c>
      <c s="34">
        <v>8</v>
      </c>
      <c s="35">
        <v>0</v>
      </c>
      <c s="35">
        <f>ROUND(ROUND(H113,2)*ROUND(G113,3),2)</f>
      </c>
      <c s="33" t="s">
        <v>66</v>
      </c>
      <c r="O113">
        <f>(I113*21)/100</f>
      </c>
      <c t="s">
        <v>33</v>
      </c>
    </row>
    <row r="114" spans="1:5" ht="12.75">
      <c r="A114" s="36" t="s">
        <v>67</v>
      </c>
      <c r="E114" s="37" t="s">
        <v>63</v>
      </c>
    </row>
    <row r="115" spans="1:5" ht="12.75">
      <c r="A115" s="38" t="s">
        <v>68</v>
      </c>
      <c r="E115" s="39" t="s">
        <v>1156</v>
      </c>
    </row>
    <row r="116" spans="1:5" ht="12.75">
      <c r="A116" t="s">
        <v>70</v>
      </c>
      <c r="E116" s="37" t="s">
        <v>982</v>
      </c>
    </row>
    <row r="117" spans="1:16" ht="12.75">
      <c r="A117" s="26" t="s">
        <v>61</v>
      </c>
      <c s="31" t="s">
        <v>162</v>
      </c>
      <c s="31" t="s">
        <v>1502</v>
      </c>
      <c s="26" t="s">
        <v>63</v>
      </c>
      <c s="32" t="s">
        <v>1503</v>
      </c>
      <c s="33" t="s">
        <v>85</v>
      </c>
      <c s="34">
        <v>8</v>
      </c>
      <c s="35">
        <v>0</v>
      </c>
      <c s="35">
        <f>ROUND(ROUND(H117,2)*ROUND(G117,3),2)</f>
      </c>
      <c s="33" t="s">
        <v>66</v>
      </c>
      <c r="O117">
        <f>(I117*21)/100</f>
      </c>
      <c t="s">
        <v>33</v>
      </c>
    </row>
    <row r="118" spans="1:5" ht="12.75">
      <c r="A118" s="36" t="s">
        <v>67</v>
      </c>
      <c r="E118" s="37" t="s">
        <v>63</v>
      </c>
    </row>
    <row r="119" spans="1:5" ht="12.75">
      <c r="A119" s="38" t="s">
        <v>68</v>
      </c>
      <c r="E119" s="39" t="s">
        <v>1156</v>
      </c>
    </row>
    <row r="120" spans="1:5" ht="12.75">
      <c r="A120" t="s">
        <v>70</v>
      </c>
      <c r="E120" s="37" t="s">
        <v>982</v>
      </c>
    </row>
    <row r="121" spans="1:16" ht="12.75">
      <c r="A121" s="26" t="s">
        <v>61</v>
      </c>
      <c s="31" t="s">
        <v>166</v>
      </c>
      <c s="31" t="s">
        <v>1504</v>
      </c>
      <c s="26" t="s">
        <v>63</v>
      </c>
      <c s="32" t="s">
        <v>1505</v>
      </c>
      <c s="33" t="s">
        <v>85</v>
      </c>
      <c s="34">
        <v>4</v>
      </c>
      <c s="35">
        <v>0</v>
      </c>
      <c s="35">
        <f>ROUND(ROUND(H121,2)*ROUND(G121,3),2)</f>
      </c>
      <c s="33" t="s">
        <v>66</v>
      </c>
      <c r="O121">
        <f>(I121*21)/100</f>
      </c>
      <c t="s">
        <v>33</v>
      </c>
    </row>
    <row r="122" spans="1:5" ht="12.75">
      <c r="A122" s="36" t="s">
        <v>67</v>
      </c>
      <c r="E122" s="37" t="s">
        <v>63</v>
      </c>
    </row>
    <row r="123" spans="1:5" ht="12.75">
      <c r="A123" s="38" t="s">
        <v>68</v>
      </c>
      <c r="E123" s="39" t="s">
        <v>1323</v>
      </c>
    </row>
    <row r="124" spans="1:5" ht="12.75">
      <c r="A124" t="s">
        <v>70</v>
      </c>
      <c r="E124" s="37" t="s">
        <v>982</v>
      </c>
    </row>
    <row r="125" spans="1:16" ht="12.75">
      <c r="A125" s="26" t="s">
        <v>61</v>
      </c>
      <c s="31" t="s">
        <v>170</v>
      </c>
      <c s="31" t="s">
        <v>1506</v>
      </c>
      <c s="26" t="s">
        <v>63</v>
      </c>
      <c s="32" t="s">
        <v>1507</v>
      </c>
      <c s="33" t="s">
        <v>85</v>
      </c>
      <c s="34">
        <v>4</v>
      </c>
      <c s="35">
        <v>0</v>
      </c>
      <c s="35">
        <f>ROUND(ROUND(H125,2)*ROUND(G125,3),2)</f>
      </c>
      <c s="33" t="s">
        <v>66</v>
      </c>
      <c r="O125">
        <f>(I125*21)/100</f>
      </c>
      <c t="s">
        <v>33</v>
      </c>
    </row>
    <row r="126" spans="1:5" ht="12.75">
      <c r="A126" s="36" t="s">
        <v>67</v>
      </c>
      <c r="E126" s="37" t="s">
        <v>63</v>
      </c>
    </row>
    <row r="127" spans="1:5" ht="12.75">
      <c r="A127" s="38" t="s">
        <v>68</v>
      </c>
      <c r="E127" s="39" t="s">
        <v>1323</v>
      </c>
    </row>
    <row r="128" spans="1:5" ht="12.75">
      <c r="A128" t="s">
        <v>70</v>
      </c>
      <c r="E128" s="37" t="s">
        <v>982</v>
      </c>
    </row>
    <row r="129" spans="1:16" ht="25.5">
      <c r="A129" s="26" t="s">
        <v>61</v>
      </c>
      <c s="31" t="s">
        <v>173</v>
      </c>
      <c s="31" t="s">
        <v>1508</v>
      </c>
      <c s="26" t="s">
        <v>63</v>
      </c>
      <c s="32" t="s">
        <v>1509</v>
      </c>
      <c s="33" t="s">
        <v>85</v>
      </c>
      <c s="34">
        <v>1</v>
      </c>
      <c s="35">
        <v>0</v>
      </c>
      <c s="35">
        <f>ROUND(ROUND(H129,2)*ROUND(G129,3),2)</f>
      </c>
      <c s="33" t="s">
        <v>66</v>
      </c>
      <c r="O129">
        <f>(I129*21)/100</f>
      </c>
      <c t="s">
        <v>33</v>
      </c>
    </row>
    <row r="130" spans="1:5" ht="12.75">
      <c r="A130" s="36" t="s">
        <v>67</v>
      </c>
      <c r="E130" s="37" t="s">
        <v>63</v>
      </c>
    </row>
    <row r="131" spans="1:5" ht="12.75">
      <c r="A131" s="38" t="s">
        <v>68</v>
      </c>
      <c r="E131" s="39" t="s">
        <v>63</v>
      </c>
    </row>
    <row r="132" spans="1:5" ht="12.75">
      <c r="A132" t="s">
        <v>70</v>
      </c>
      <c r="E132" s="37" t="s">
        <v>982</v>
      </c>
    </row>
    <row r="133" spans="1:16" ht="38.25">
      <c r="A133" s="26" t="s">
        <v>61</v>
      </c>
      <c s="31" t="s">
        <v>177</v>
      </c>
      <c s="31" t="s">
        <v>1510</v>
      </c>
      <c s="26" t="s">
        <v>63</v>
      </c>
      <c s="32" t="s">
        <v>1511</v>
      </c>
      <c s="33" t="s">
        <v>85</v>
      </c>
      <c s="34">
        <v>5</v>
      </c>
      <c s="35">
        <v>0</v>
      </c>
      <c s="35">
        <f>ROUND(ROUND(H133,2)*ROUND(G133,3),2)</f>
      </c>
      <c s="33" t="s">
        <v>66</v>
      </c>
      <c r="O133">
        <f>(I133*21)/100</f>
      </c>
      <c t="s">
        <v>33</v>
      </c>
    </row>
    <row r="134" spans="1:5" ht="12.75">
      <c r="A134" s="36" t="s">
        <v>67</v>
      </c>
      <c r="E134" s="37" t="s">
        <v>63</v>
      </c>
    </row>
    <row r="135" spans="1:5" ht="12.75">
      <c r="A135" s="38" t="s">
        <v>68</v>
      </c>
      <c r="E135" s="39" t="s">
        <v>1159</v>
      </c>
    </row>
    <row r="136" spans="1:5" ht="12.75">
      <c r="A136" t="s">
        <v>70</v>
      </c>
      <c r="E136" s="37" t="s">
        <v>982</v>
      </c>
    </row>
    <row r="137" spans="1:16" ht="12.75">
      <c r="A137" s="26" t="s">
        <v>61</v>
      </c>
      <c s="31" t="s">
        <v>180</v>
      </c>
      <c s="31" t="s">
        <v>666</v>
      </c>
      <c s="26" t="s">
        <v>63</v>
      </c>
      <c s="32" t="s">
        <v>667</v>
      </c>
      <c s="33" t="s">
        <v>663</v>
      </c>
      <c s="34">
        <v>30</v>
      </c>
      <c s="35">
        <v>0</v>
      </c>
      <c s="35">
        <f>ROUND(ROUND(H137,2)*ROUND(G137,3),2)</f>
      </c>
      <c s="33" t="s">
        <v>66</v>
      </c>
      <c r="O137">
        <f>(I137*21)/100</f>
      </c>
      <c t="s">
        <v>33</v>
      </c>
    </row>
    <row r="138" spans="1:5" ht="12.75">
      <c r="A138" s="36" t="s">
        <v>67</v>
      </c>
      <c r="E138" s="37" t="s">
        <v>63</v>
      </c>
    </row>
    <row r="139" spans="1:5" ht="12.75">
      <c r="A139" s="38" t="s">
        <v>68</v>
      </c>
      <c r="E139" s="39" t="s">
        <v>1492</v>
      </c>
    </row>
    <row r="140" spans="1:5" ht="12.75">
      <c r="A140" t="s">
        <v>70</v>
      </c>
      <c r="E140" s="37" t="s">
        <v>982</v>
      </c>
    </row>
    <row r="141" spans="1:18" ht="12.75" customHeight="1">
      <c r="A141" s="6" t="s">
        <v>58</v>
      </c>
      <c s="6"/>
      <c s="42" t="s">
        <v>345</v>
      </c>
      <c s="6"/>
      <c s="29" t="s">
        <v>1160</v>
      </c>
      <c s="6"/>
      <c s="6"/>
      <c s="6"/>
      <c s="43">
        <f>0+Q141</f>
      </c>
      <c s="6"/>
      <c r="O141">
        <f>0+R141</f>
      </c>
      <c r="Q141">
        <f>0+I142+I146+I150+I154+I158+I162+I166+I170+I174+I178+I182+I186+I190+I194+I198+I202+I206+I210+I214+I218+I222+I226+I230+I234+I238+I242+I246+I250+I254+I258+I262+I266+I270+I274+I278+I282+I286+I290+I294+I298+I302+I306+I310+I314+I318+I322+I326+I330+I334+I338+I342+I346+I350+I354+I358+I362+I366+I370+I374+I378+I382+I386+I390+I394+I398+I402+I406+I410+I414+I418+I422+I426+I430+I434+I438+I442+I446+I450+I454+I458+I462+I466+I470+I474+I478+I482+I486+I490+I494+I498+I502+I506+I510+I514+I518+I522+I526+I530+I534+I538</f>
      </c>
      <c>
        <f>0+O142+O146+O150+O154+O158+O162+O166+O170+O174+O178+O182+O186+O190+O194+O198+O202+O206+O210+O214+O218+O222+O226+O230+O234+O238+O242+O246+O250+O254+O258+O262+O266+O270+O274+O278+O282+O286+O290+O294+O298+O302+O306+O310+O314+O318+O322+O326+O330+O334+O338+O342+O346+O350+O354+O358+O362+O366+O370+O374+O378+O382+O386+O390+O394+O398+O402+O406+O410+O414+O418+O422+O426+O430+O434+O438+O442+O446+O450+O454+O458+O462+O466+O470+O474+O478+O482+O486+O490+O494+O498+O502+O506+O510+O514+O518+O522+O526+O530+O534+O538</f>
      </c>
    </row>
    <row r="142" spans="1:16" ht="12.75">
      <c r="A142" s="26" t="s">
        <v>61</v>
      </c>
      <c s="31" t="s">
        <v>184</v>
      </c>
      <c s="31" t="s">
        <v>2048</v>
      </c>
      <c s="26" t="s">
        <v>63</v>
      </c>
      <c s="32" t="s">
        <v>2049</v>
      </c>
      <c s="33" t="s">
        <v>729</v>
      </c>
      <c s="34">
        <v>2</v>
      </c>
      <c s="35">
        <v>0</v>
      </c>
      <c s="35">
        <f>ROUND(ROUND(H142,2)*ROUND(G142,3),2)</f>
      </c>
      <c s="33" t="s">
        <v>66</v>
      </c>
      <c r="O142">
        <f>(I142*21)/100</f>
      </c>
      <c t="s">
        <v>33</v>
      </c>
    </row>
    <row r="143" spans="1:5" ht="12.75">
      <c r="A143" s="36" t="s">
        <v>67</v>
      </c>
      <c r="E143" s="37" t="s">
        <v>63</v>
      </c>
    </row>
    <row r="144" spans="1:5" ht="12.75">
      <c r="A144" s="38" t="s">
        <v>68</v>
      </c>
      <c r="E144" s="39" t="s">
        <v>2613</v>
      </c>
    </row>
    <row r="145" spans="1:5" ht="12.75">
      <c r="A145" t="s">
        <v>70</v>
      </c>
      <c r="E145" s="37" t="s">
        <v>982</v>
      </c>
    </row>
    <row r="146" spans="1:16" ht="12.75">
      <c r="A146" s="26" t="s">
        <v>61</v>
      </c>
      <c s="31" t="s">
        <v>188</v>
      </c>
      <c s="31" t="s">
        <v>2614</v>
      </c>
      <c s="26" t="s">
        <v>63</v>
      </c>
      <c s="32" t="s">
        <v>2615</v>
      </c>
      <c s="33" t="s">
        <v>81</v>
      </c>
      <c s="34">
        <v>150</v>
      </c>
      <c s="35">
        <v>0</v>
      </c>
      <c s="35">
        <f>ROUND(ROUND(H146,2)*ROUND(G146,3),2)</f>
      </c>
      <c s="33" t="s">
        <v>66</v>
      </c>
      <c r="O146">
        <f>(I146*21)/100</f>
      </c>
      <c t="s">
        <v>33</v>
      </c>
    </row>
    <row r="147" spans="1:5" ht="12.75">
      <c r="A147" s="36" t="s">
        <v>67</v>
      </c>
      <c r="E147" s="37" t="s">
        <v>63</v>
      </c>
    </row>
    <row r="148" spans="1:5" ht="12.75">
      <c r="A148" s="38" t="s">
        <v>68</v>
      </c>
      <c r="E148" s="39" t="s">
        <v>1196</v>
      </c>
    </row>
    <row r="149" spans="1:5" ht="12.75">
      <c r="A149" t="s">
        <v>70</v>
      </c>
      <c r="E149" s="37" t="s">
        <v>982</v>
      </c>
    </row>
    <row r="150" spans="1:16" ht="12.75">
      <c r="A150" s="26" t="s">
        <v>61</v>
      </c>
      <c s="31" t="s">
        <v>191</v>
      </c>
      <c s="31" t="s">
        <v>2616</v>
      </c>
      <c s="26" t="s">
        <v>63</v>
      </c>
      <c s="32" t="s">
        <v>2617</v>
      </c>
      <c s="33" t="s">
        <v>81</v>
      </c>
      <c s="34">
        <v>150</v>
      </c>
      <c s="35">
        <v>0</v>
      </c>
      <c s="35">
        <f>ROUND(ROUND(H150,2)*ROUND(G150,3),2)</f>
      </c>
      <c s="33" t="s">
        <v>66</v>
      </c>
      <c r="O150">
        <f>(I150*21)/100</f>
      </c>
      <c t="s">
        <v>33</v>
      </c>
    </row>
    <row r="151" spans="1:5" ht="12.75">
      <c r="A151" s="36" t="s">
        <v>67</v>
      </c>
      <c r="E151" s="37" t="s">
        <v>63</v>
      </c>
    </row>
    <row r="152" spans="1:5" ht="12.75">
      <c r="A152" s="38" t="s">
        <v>68</v>
      </c>
      <c r="E152" s="39" t="s">
        <v>1196</v>
      </c>
    </row>
    <row r="153" spans="1:5" ht="12.75">
      <c r="A153" t="s">
        <v>70</v>
      </c>
      <c r="E153" s="37" t="s">
        <v>982</v>
      </c>
    </row>
    <row r="154" spans="1:16" ht="12.75">
      <c r="A154" s="26" t="s">
        <v>61</v>
      </c>
      <c s="31" t="s">
        <v>194</v>
      </c>
      <c s="31" t="s">
        <v>2618</v>
      </c>
      <c s="26" t="s">
        <v>63</v>
      </c>
      <c s="32" t="s">
        <v>2619</v>
      </c>
      <c s="33" t="s">
        <v>81</v>
      </c>
      <c s="34">
        <v>150</v>
      </c>
      <c s="35">
        <v>0</v>
      </c>
      <c s="35">
        <f>ROUND(ROUND(H154,2)*ROUND(G154,3),2)</f>
      </c>
      <c s="33" t="s">
        <v>66</v>
      </c>
      <c r="O154">
        <f>(I154*21)/100</f>
      </c>
      <c t="s">
        <v>33</v>
      </c>
    </row>
    <row r="155" spans="1:5" ht="12.75">
      <c r="A155" s="36" t="s">
        <v>67</v>
      </c>
      <c r="E155" s="37" t="s">
        <v>63</v>
      </c>
    </row>
    <row r="156" spans="1:5" ht="12.75">
      <c r="A156" s="38" t="s">
        <v>68</v>
      </c>
      <c r="E156" s="39" t="s">
        <v>1196</v>
      </c>
    </row>
    <row r="157" spans="1:5" ht="12.75">
      <c r="A157" t="s">
        <v>70</v>
      </c>
      <c r="E157" s="37" t="s">
        <v>982</v>
      </c>
    </row>
    <row r="158" spans="1:16" ht="12.75">
      <c r="A158" s="26" t="s">
        <v>61</v>
      </c>
      <c s="31" t="s">
        <v>198</v>
      </c>
      <c s="31" t="s">
        <v>1247</v>
      </c>
      <c s="26" t="s">
        <v>63</v>
      </c>
      <c s="32" t="s">
        <v>1248</v>
      </c>
      <c s="33" t="s">
        <v>85</v>
      </c>
      <c s="34">
        <v>4</v>
      </c>
      <c s="35">
        <v>0</v>
      </c>
      <c s="35">
        <f>ROUND(ROUND(H158,2)*ROUND(G158,3),2)</f>
      </c>
      <c s="33" t="s">
        <v>66</v>
      </c>
      <c r="O158">
        <f>(I158*21)/100</f>
      </c>
      <c t="s">
        <v>33</v>
      </c>
    </row>
    <row r="159" spans="1:5" ht="12.75">
      <c r="A159" s="36" t="s">
        <v>67</v>
      </c>
      <c r="E159" s="37" t="s">
        <v>63</v>
      </c>
    </row>
    <row r="160" spans="1:5" ht="12.75">
      <c r="A160" s="38" t="s">
        <v>68</v>
      </c>
      <c r="E160" s="39" t="s">
        <v>1323</v>
      </c>
    </row>
    <row r="161" spans="1:5" ht="12.75">
      <c r="A161" t="s">
        <v>70</v>
      </c>
      <c r="E161" s="37" t="s">
        <v>982</v>
      </c>
    </row>
    <row r="162" spans="1:16" ht="12.75">
      <c r="A162" s="26" t="s">
        <v>61</v>
      </c>
      <c s="31" t="s">
        <v>202</v>
      </c>
      <c s="31" t="s">
        <v>1255</v>
      </c>
      <c s="26" t="s">
        <v>63</v>
      </c>
      <c s="32" t="s">
        <v>1256</v>
      </c>
      <c s="33" t="s">
        <v>85</v>
      </c>
      <c s="34">
        <v>4</v>
      </c>
      <c s="35">
        <v>0</v>
      </c>
      <c s="35">
        <f>ROUND(ROUND(H162,2)*ROUND(G162,3),2)</f>
      </c>
      <c s="33" t="s">
        <v>66</v>
      </c>
      <c r="O162">
        <f>(I162*21)/100</f>
      </c>
      <c t="s">
        <v>33</v>
      </c>
    </row>
    <row r="163" spans="1:5" ht="12.75">
      <c r="A163" s="36" t="s">
        <v>67</v>
      </c>
      <c r="E163" s="37" t="s">
        <v>63</v>
      </c>
    </row>
    <row r="164" spans="1:5" ht="12.75">
      <c r="A164" s="38" t="s">
        <v>68</v>
      </c>
      <c r="E164" s="39" t="s">
        <v>1323</v>
      </c>
    </row>
    <row r="165" spans="1:5" ht="12.75">
      <c r="A165" t="s">
        <v>70</v>
      </c>
      <c r="E165" s="37" t="s">
        <v>982</v>
      </c>
    </row>
    <row r="166" spans="1:16" ht="12.75">
      <c r="A166" s="26" t="s">
        <v>61</v>
      </c>
      <c s="31" t="s">
        <v>206</v>
      </c>
      <c s="31" t="s">
        <v>1513</v>
      </c>
      <c s="26" t="s">
        <v>63</v>
      </c>
      <c s="32" t="s">
        <v>1514</v>
      </c>
      <c s="33" t="s">
        <v>85</v>
      </c>
      <c s="34">
        <v>30</v>
      </c>
      <c s="35">
        <v>0</v>
      </c>
      <c s="35">
        <f>ROUND(ROUND(H166,2)*ROUND(G166,3),2)</f>
      </c>
      <c s="33" t="s">
        <v>66</v>
      </c>
      <c r="O166">
        <f>(I166*21)/100</f>
      </c>
      <c t="s">
        <v>33</v>
      </c>
    </row>
    <row r="167" spans="1:5" ht="12.75">
      <c r="A167" s="36" t="s">
        <v>67</v>
      </c>
      <c r="E167" s="37" t="s">
        <v>63</v>
      </c>
    </row>
    <row r="168" spans="1:5" ht="12.75">
      <c r="A168" s="38" t="s">
        <v>68</v>
      </c>
      <c r="E168" s="39" t="s">
        <v>1479</v>
      </c>
    </row>
    <row r="169" spans="1:5" ht="12.75">
      <c r="A169" t="s">
        <v>70</v>
      </c>
      <c r="E169" s="37" t="s">
        <v>982</v>
      </c>
    </row>
    <row r="170" spans="1:16" ht="12.75">
      <c r="A170" s="26" t="s">
        <v>61</v>
      </c>
      <c s="31" t="s">
        <v>210</v>
      </c>
      <c s="31" t="s">
        <v>1515</v>
      </c>
      <c s="26" t="s">
        <v>63</v>
      </c>
      <c s="32" t="s">
        <v>1516</v>
      </c>
      <c s="33" t="s">
        <v>85</v>
      </c>
      <c s="34">
        <v>30</v>
      </c>
      <c s="35">
        <v>0</v>
      </c>
      <c s="35">
        <f>ROUND(ROUND(H170,2)*ROUND(G170,3),2)</f>
      </c>
      <c s="33" t="s">
        <v>66</v>
      </c>
      <c r="O170">
        <f>(I170*21)/100</f>
      </c>
      <c t="s">
        <v>33</v>
      </c>
    </row>
    <row r="171" spans="1:5" ht="12.75">
      <c r="A171" s="36" t="s">
        <v>67</v>
      </c>
      <c r="E171" s="37" t="s">
        <v>63</v>
      </c>
    </row>
    <row r="172" spans="1:5" ht="12.75">
      <c r="A172" s="38" t="s">
        <v>68</v>
      </c>
      <c r="E172" s="39" t="s">
        <v>1479</v>
      </c>
    </row>
    <row r="173" spans="1:5" ht="12.75">
      <c r="A173" t="s">
        <v>70</v>
      </c>
      <c r="E173" s="37" t="s">
        <v>982</v>
      </c>
    </row>
    <row r="174" spans="1:16" ht="12.75">
      <c r="A174" s="26" t="s">
        <v>61</v>
      </c>
      <c s="31" t="s">
        <v>214</v>
      </c>
      <c s="31" t="s">
        <v>2620</v>
      </c>
      <c s="26" t="s">
        <v>63</v>
      </c>
      <c s="32" t="s">
        <v>2621</v>
      </c>
      <c s="33" t="s">
        <v>85</v>
      </c>
      <c s="34">
        <v>30</v>
      </c>
      <c s="35">
        <v>0</v>
      </c>
      <c s="35">
        <f>ROUND(ROUND(H174,2)*ROUND(G174,3),2)</f>
      </c>
      <c s="33" t="s">
        <v>66</v>
      </c>
      <c r="O174">
        <f>(I174*21)/100</f>
      </c>
      <c t="s">
        <v>33</v>
      </c>
    </row>
    <row r="175" spans="1:5" ht="12.75">
      <c r="A175" s="36" t="s">
        <v>67</v>
      </c>
      <c r="E175" s="37" t="s">
        <v>63</v>
      </c>
    </row>
    <row r="176" spans="1:5" ht="12.75">
      <c r="A176" s="38" t="s">
        <v>68</v>
      </c>
      <c r="E176" s="39" t="s">
        <v>1479</v>
      </c>
    </row>
    <row r="177" spans="1:5" ht="12.75">
      <c r="A177" t="s">
        <v>70</v>
      </c>
      <c r="E177" s="37" t="s">
        <v>982</v>
      </c>
    </row>
    <row r="178" spans="1:16" ht="12.75">
      <c r="A178" s="26" t="s">
        <v>61</v>
      </c>
      <c s="31" t="s">
        <v>217</v>
      </c>
      <c s="31" t="s">
        <v>1272</v>
      </c>
      <c s="26" t="s">
        <v>63</v>
      </c>
      <c s="32" t="s">
        <v>1273</v>
      </c>
      <c s="33" t="s">
        <v>85</v>
      </c>
      <c s="34">
        <v>30</v>
      </c>
      <c s="35">
        <v>0</v>
      </c>
      <c s="35">
        <f>ROUND(ROUND(H178,2)*ROUND(G178,3),2)</f>
      </c>
      <c s="33" t="s">
        <v>66</v>
      </c>
      <c r="O178">
        <f>(I178*21)/100</f>
      </c>
      <c t="s">
        <v>33</v>
      </c>
    </row>
    <row r="179" spans="1:5" ht="12.75">
      <c r="A179" s="36" t="s">
        <v>67</v>
      </c>
      <c r="E179" s="37" t="s">
        <v>63</v>
      </c>
    </row>
    <row r="180" spans="1:5" ht="12.75">
      <c r="A180" s="38" t="s">
        <v>68</v>
      </c>
      <c r="E180" s="39" t="s">
        <v>1479</v>
      </c>
    </row>
    <row r="181" spans="1:5" ht="12.75">
      <c r="A181" t="s">
        <v>70</v>
      </c>
      <c r="E181" s="37" t="s">
        <v>982</v>
      </c>
    </row>
    <row r="182" spans="1:16" ht="12.75">
      <c r="A182" s="26" t="s">
        <v>61</v>
      </c>
      <c s="31" t="s">
        <v>220</v>
      </c>
      <c s="31" t="s">
        <v>1275</v>
      </c>
      <c s="26" t="s">
        <v>63</v>
      </c>
      <c s="32" t="s">
        <v>1276</v>
      </c>
      <c s="33" t="s">
        <v>85</v>
      </c>
      <c s="34">
        <v>30</v>
      </c>
      <c s="35">
        <v>0</v>
      </c>
      <c s="35">
        <f>ROUND(ROUND(H182,2)*ROUND(G182,3),2)</f>
      </c>
      <c s="33" t="s">
        <v>66</v>
      </c>
      <c r="O182">
        <f>(I182*21)/100</f>
      </c>
      <c t="s">
        <v>33</v>
      </c>
    </row>
    <row r="183" spans="1:5" ht="12.75">
      <c r="A183" s="36" t="s">
        <v>67</v>
      </c>
      <c r="E183" s="37" t="s">
        <v>63</v>
      </c>
    </row>
    <row r="184" spans="1:5" ht="12.75">
      <c r="A184" s="38" t="s">
        <v>68</v>
      </c>
      <c r="E184" s="39" t="s">
        <v>1479</v>
      </c>
    </row>
    <row r="185" spans="1:5" ht="12.75">
      <c r="A185" t="s">
        <v>70</v>
      </c>
      <c r="E185" s="37" t="s">
        <v>982</v>
      </c>
    </row>
    <row r="186" spans="1:16" ht="12.75">
      <c r="A186" s="26" t="s">
        <v>61</v>
      </c>
      <c s="31" t="s">
        <v>223</v>
      </c>
      <c s="31" t="s">
        <v>2622</v>
      </c>
      <c s="26" t="s">
        <v>63</v>
      </c>
      <c s="32" t="s">
        <v>2623</v>
      </c>
      <c s="33" t="s">
        <v>85</v>
      </c>
      <c s="34">
        <v>30</v>
      </c>
      <c s="35">
        <v>0</v>
      </c>
      <c s="35">
        <f>ROUND(ROUND(H186,2)*ROUND(G186,3),2)</f>
      </c>
      <c s="33" t="s">
        <v>66</v>
      </c>
      <c r="O186">
        <f>(I186*21)/100</f>
      </c>
      <c t="s">
        <v>33</v>
      </c>
    </row>
    <row r="187" spans="1:5" ht="12.75">
      <c r="A187" s="36" t="s">
        <v>67</v>
      </c>
      <c r="E187" s="37" t="s">
        <v>63</v>
      </c>
    </row>
    <row r="188" spans="1:5" ht="12.75">
      <c r="A188" s="38" t="s">
        <v>68</v>
      </c>
      <c r="E188" s="39" t="s">
        <v>1479</v>
      </c>
    </row>
    <row r="189" spans="1:5" ht="12.75">
      <c r="A189" t="s">
        <v>70</v>
      </c>
      <c r="E189" s="37" t="s">
        <v>982</v>
      </c>
    </row>
    <row r="190" spans="1:16" ht="12.75">
      <c r="A190" s="26" t="s">
        <v>61</v>
      </c>
      <c s="31" t="s">
        <v>226</v>
      </c>
      <c s="31" t="s">
        <v>1277</v>
      </c>
      <c s="26" t="s">
        <v>63</v>
      </c>
      <c s="32" t="s">
        <v>1278</v>
      </c>
      <c s="33" t="s">
        <v>85</v>
      </c>
      <c s="34">
        <v>1</v>
      </c>
      <c s="35">
        <v>0</v>
      </c>
      <c s="35">
        <f>ROUND(ROUND(H190,2)*ROUND(G190,3),2)</f>
      </c>
      <c s="33" t="s">
        <v>66</v>
      </c>
      <c r="O190">
        <f>(I190*21)/100</f>
      </c>
      <c t="s">
        <v>33</v>
      </c>
    </row>
    <row r="191" spans="1:5" ht="12.75">
      <c r="A191" s="36" t="s">
        <v>67</v>
      </c>
      <c r="E191" s="37" t="s">
        <v>63</v>
      </c>
    </row>
    <row r="192" spans="1:5" ht="12.75">
      <c r="A192" s="38" t="s">
        <v>68</v>
      </c>
      <c r="E192" s="39" t="s">
        <v>63</v>
      </c>
    </row>
    <row r="193" spans="1:5" ht="12.75">
      <c r="A193" t="s">
        <v>70</v>
      </c>
      <c r="E193" s="37" t="s">
        <v>982</v>
      </c>
    </row>
    <row r="194" spans="1:16" ht="12.75">
      <c r="A194" s="26" t="s">
        <v>61</v>
      </c>
      <c s="31" t="s">
        <v>230</v>
      </c>
      <c s="31" t="s">
        <v>1280</v>
      </c>
      <c s="26" t="s">
        <v>63</v>
      </c>
      <c s="32" t="s">
        <v>1281</v>
      </c>
      <c s="33" t="s">
        <v>85</v>
      </c>
      <c s="34">
        <v>1</v>
      </c>
      <c s="35">
        <v>0</v>
      </c>
      <c s="35">
        <f>ROUND(ROUND(H194,2)*ROUND(G194,3),2)</f>
      </c>
      <c s="33" t="s">
        <v>66</v>
      </c>
      <c r="O194">
        <f>(I194*21)/100</f>
      </c>
      <c t="s">
        <v>33</v>
      </c>
    </row>
    <row r="195" spans="1:5" ht="12.75">
      <c r="A195" s="36" t="s">
        <v>67</v>
      </c>
      <c r="E195" s="37" t="s">
        <v>63</v>
      </c>
    </row>
    <row r="196" spans="1:5" ht="12.75">
      <c r="A196" s="38" t="s">
        <v>68</v>
      </c>
      <c r="E196" s="39" t="s">
        <v>63</v>
      </c>
    </row>
    <row r="197" spans="1:5" ht="12.75">
      <c r="A197" t="s">
        <v>70</v>
      </c>
      <c r="E197" s="37" t="s">
        <v>982</v>
      </c>
    </row>
    <row r="198" spans="1:16" ht="12.75">
      <c r="A198" s="26" t="s">
        <v>61</v>
      </c>
      <c s="31" t="s">
        <v>234</v>
      </c>
      <c s="31" t="s">
        <v>1282</v>
      </c>
      <c s="26" t="s">
        <v>63</v>
      </c>
      <c s="32" t="s">
        <v>1283</v>
      </c>
      <c s="33" t="s">
        <v>85</v>
      </c>
      <c s="34">
        <v>6</v>
      </c>
      <c s="35">
        <v>0</v>
      </c>
      <c s="35">
        <f>ROUND(ROUND(H198,2)*ROUND(G198,3),2)</f>
      </c>
      <c s="33" t="s">
        <v>66</v>
      </c>
      <c r="O198">
        <f>(I198*21)/100</f>
      </c>
      <c t="s">
        <v>33</v>
      </c>
    </row>
    <row r="199" spans="1:5" ht="12.75">
      <c r="A199" s="36" t="s">
        <v>67</v>
      </c>
      <c r="E199" s="37" t="s">
        <v>63</v>
      </c>
    </row>
    <row r="200" spans="1:5" ht="12.75">
      <c r="A200" s="38" t="s">
        <v>68</v>
      </c>
      <c r="E200" s="39" t="s">
        <v>1159</v>
      </c>
    </row>
    <row r="201" spans="1:5" ht="12.75">
      <c r="A201" t="s">
        <v>70</v>
      </c>
      <c r="E201" s="37" t="s">
        <v>982</v>
      </c>
    </row>
    <row r="202" spans="1:16" ht="12.75">
      <c r="A202" s="26" t="s">
        <v>61</v>
      </c>
      <c s="31" t="s">
        <v>238</v>
      </c>
      <c s="31" t="s">
        <v>1285</v>
      </c>
      <c s="26" t="s">
        <v>63</v>
      </c>
      <c s="32" t="s">
        <v>1286</v>
      </c>
      <c s="33" t="s">
        <v>85</v>
      </c>
      <c s="34">
        <v>6</v>
      </c>
      <c s="35">
        <v>0</v>
      </c>
      <c s="35">
        <f>ROUND(ROUND(H202,2)*ROUND(G202,3),2)</f>
      </c>
      <c s="33" t="s">
        <v>66</v>
      </c>
      <c r="O202">
        <f>(I202*21)/100</f>
      </c>
      <c t="s">
        <v>33</v>
      </c>
    </row>
    <row r="203" spans="1:5" ht="12.75">
      <c r="A203" s="36" t="s">
        <v>67</v>
      </c>
      <c r="E203" s="37" t="s">
        <v>63</v>
      </c>
    </row>
    <row r="204" spans="1:5" ht="12.75">
      <c r="A204" s="38" t="s">
        <v>68</v>
      </c>
      <c r="E204" s="39" t="s">
        <v>1159</v>
      </c>
    </row>
    <row r="205" spans="1:5" ht="12.75">
      <c r="A205" t="s">
        <v>70</v>
      </c>
      <c r="E205" s="37" t="s">
        <v>982</v>
      </c>
    </row>
    <row r="206" spans="1:16" ht="12.75">
      <c r="A206" s="26" t="s">
        <v>61</v>
      </c>
      <c s="31" t="s">
        <v>242</v>
      </c>
      <c s="31" t="s">
        <v>1287</v>
      </c>
      <c s="26" t="s">
        <v>63</v>
      </c>
      <c s="32" t="s">
        <v>1288</v>
      </c>
      <c s="33" t="s">
        <v>85</v>
      </c>
      <c s="34">
        <v>4</v>
      </c>
      <c s="35">
        <v>0</v>
      </c>
      <c s="35">
        <f>ROUND(ROUND(H206,2)*ROUND(G206,3),2)</f>
      </c>
      <c s="33" t="s">
        <v>66</v>
      </c>
      <c r="O206">
        <f>(I206*21)/100</f>
      </c>
      <c t="s">
        <v>33</v>
      </c>
    </row>
    <row r="207" spans="1:5" ht="12.75">
      <c r="A207" s="36" t="s">
        <v>67</v>
      </c>
      <c r="E207" s="37" t="s">
        <v>63</v>
      </c>
    </row>
    <row r="208" spans="1:5" ht="12.75">
      <c r="A208" s="38" t="s">
        <v>68</v>
      </c>
      <c r="E208" s="39" t="s">
        <v>1323</v>
      </c>
    </row>
    <row r="209" spans="1:5" ht="12.75">
      <c r="A209" t="s">
        <v>70</v>
      </c>
      <c r="E209" s="37" t="s">
        <v>982</v>
      </c>
    </row>
    <row r="210" spans="1:16" ht="12.75">
      <c r="A210" s="26" t="s">
        <v>61</v>
      </c>
      <c s="31" t="s">
        <v>247</v>
      </c>
      <c s="31" t="s">
        <v>1290</v>
      </c>
      <c s="26" t="s">
        <v>63</v>
      </c>
      <c s="32" t="s">
        <v>1291</v>
      </c>
      <c s="33" t="s">
        <v>85</v>
      </c>
      <c s="34">
        <v>4</v>
      </c>
      <c s="35">
        <v>0</v>
      </c>
      <c s="35">
        <f>ROUND(ROUND(H210,2)*ROUND(G210,3),2)</f>
      </c>
      <c s="33" t="s">
        <v>66</v>
      </c>
      <c r="O210">
        <f>(I210*21)/100</f>
      </c>
      <c t="s">
        <v>33</v>
      </c>
    </row>
    <row r="211" spans="1:5" ht="12.75">
      <c r="A211" s="36" t="s">
        <v>67</v>
      </c>
      <c r="E211" s="37" t="s">
        <v>63</v>
      </c>
    </row>
    <row r="212" spans="1:5" ht="12.75">
      <c r="A212" s="38" t="s">
        <v>68</v>
      </c>
      <c r="E212" s="39" t="s">
        <v>1323</v>
      </c>
    </row>
    <row r="213" spans="1:5" ht="12.75">
      <c r="A213" t="s">
        <v>70</v>
      </c>
      <c r="E213" s="37" t="s">
        <v>982</v>
      </c>
    </row>
    <row r="214" spans="1:16" ht="12.75">
      <c r="A214" s="26" t="s">
        <v>61</v>
      </c>
      <c s="31" t="s">
        <v>251</v>
      </c>
      <c s="31" t="s">
        <v>1292</v>
      </c>
      <c s="26" t="s">
        <v>63</v>
      </c>
      <c s="32" t="s">
        <v>1293</v>
      </c>
      <c s="33" t="s">
        <v>85</v>
      </c>
      <c s="34">
        <v>10</v>
      </c>
      <c s="35">
        <v>0</v>
      </c>
      <c s="35">
        <f>ROUND(ROUND(H214,2)*ROUND(G214,3),2)</f>
      </c>
      <c s="33" t="s">
        <v>66</v>
      </c>
      <c r="O214">
        <f>(I214*21)/100</f>
      </c>
      <c t="s">
        <v>33</v>
      </c>
    </row>
    <row r="215" spans="1:5" ht="12.75">
      <c r="A215" s="36" t="s">
        <v>67</v>
      </c>
      <c r="E215" s="37" t="s">
        <v>63</v>
      </c>
    </row>
    <row r="216" spans="1:5" ht="12.75">
      <c r="A216" s="38" t="s">
        <v>68</v>
      </c>
      <c r="E216" s="39" t="s">
        <v>1289</v>
      </c>
    </row>
    <row r="217" spans="1:5" ht="12.75">
      <c r="A217" t="s">
        <v>70</v>
      </c>
      <c r="E217" s="37" t="s">
        <v>982</v>
      </c>
    </row>
    <row r="218" spans="1:16" ht="12.75">
      <c r="A218" s="26" t="s">
        <v>61</v>
      </c>
      <c s="31" t="s">
        <v>255</v>
      </c>
      <c s="31" t="s">
        <v>1295</v>
      </c>
      <c s="26" t="s">
        <v>63</v>
      </c>
      <c s="32" t="s">
        <v>1296</v>
      </c>
      <c s="33" t="s">
        <v>85</v>
      </c>
      <c s="34">
        <v>10</v>
      </c>
      <c s="35">
        <v>0</v>
      </c>
      <c s="35">
        <f>ROUND(ROUND(H218,2)*ROUND(G218,3),2)</f>
      </c>
      <c s="33" t="s">
        <v>66</v>
      </c>
      <c r="O218">
        <f>(I218*21)/100</f>
      </c>
      <c t="s">
        <v>33</v>
      </c>
    </row>
    <row r="219" spans="1:5" ht="12.75">
      <c r="A219" s="36" t="s">
        <v>67</v>
      </c>
      <c r="E219" s="37" t="s">
        <v>63</v>
      </c>
    </row>
    <row r="220" spans="1:5" ht="12.75">
      <c r="A220" s="38" t="s">
        <v>68</v>
      </c>
      <c r="E220" s="39" t="s">
        <v>1289</v>
      </c>
    </row>
    <row r="221" spans="1:5" ht="12.75">
      <c r="A221" t="s">
        <v>70</v>
      </c>
      <c r="E221" s="37" t="s">
        <v>982</v>
      </c>
    </row>
    <row r="222" spans="1:16" ht="12.75">
      <c r="A222" s="26" t="s">
        <v>61</v>
      </c>
      <c s="31" t="s">
        <v>259</v>
      </c>
      <c s="31" t="s">
        <v>1298</v>
      </c>
      <c s="26" t="s">
        <v>63</v>
      </c>
      <c s="32" t="s">
        <v>1299</v>
      </c>
      <c s="33" t="s">
        <v>85</v>
      </c>
      <c s="34">
        <v>100</v>
      </c>
      <c s="35">
        <v>0</v>
      </c>
      <c s="35">
        <f>ROUND(ROUND(H222,2)*ROUND(G222,3),2)</f>
      </c>
      <c s="33" t="s">
        <v>66</v>
      </c>
      <c r="O222">
        <f>(I222*21)/100</f>
      </c>
      <c t="s">
        <v>33</v>
      </c>
    </row>
    <row r="223" spans="1:5" ht="12.75">
      <c r="A223" s="36" t="s">
        <v>67</v>
      </c>
      <c r="E223" s="37" t="s">
        <v>63</v>
      </c>
    </row>
    <row r="224" spans="1:5" ht="12.75">
      <c r="A224" s="38" t="s">
        <v>68</v>
      </c>
      <c r="E224" s="39" t="s">
        <v>2066</v>
      </c>
    </row>
    <row r="225" spans="1:5" ht="12.75">
      <c r="A225" t="s">
        <v>70</v>
      </c>
      <c r="E225" s="37" t="s">
        <v>982</v>
      </c>
    </row>
    <row r="226" spans="1:16" ht="12.75">
      <c r="A226" s="26" t="s">
        <v>61</v>
      </c>
      <c s="31" t="s">
        <v>263</v>
      </c>
      <c s="31" t="s">
        <v>1301</v>
      </c>
      <c s="26" t="s">
        <v>63</v>
      </c>
      <c s="32" t="s">
        <v>1302</v>
      </c>
      <c s="33" t="s">
        <v>85</v>
      </c>
      <c s="34">
        <v>100</v>
      </c>
      <c s="35">
        <v>0</v>
      </c>
      <c s="35">
        <f>ROUND(ROUND(H226,2)*ROUND(G226,3),2)</f>
      </c>
      <c s="33" t="s">
        <v>66</v>
      </c>
      <c r="O226">
        <f>(I226*21)/100</f>
      </c>
      <c t="s">
        <v>33</v>
      </c>
    </row>
    <row r="227" spans="1:5" ht="12.75">
      <c r="A227" s="36" t="s">
        <v>67</v>
      </c>
      <c r="E227" s="37" t="s">
        <v>63</v>
      </c>
    </row>
    <row r="228" spans="1:5" ht="12.75">
      <c r="A228" s="38" t="s">
        <v>68</v>
      </c>
      <c r="E228" s="39" t="s">
        <v>2066</v>
      </c>
    </row>
    <row r="229" spans="1:5" ht="12.75">
      <c r="A229" t="s">
        <v>70</v>
      </c>
      <c r="E229" s="37" t="s">
        <v>982</v>
      </c>
    </row>
    <row r="230" spans="1:16" ht="12.75">
      <c r="A230" s="26" t="s">
        <v>61</v>
      </c>
      <c s="31" t="s">
        <v>267</v>
      </c>
      <c s="31" t="s">
        <v>2624</v>
      </c>
      <c s="26" t="s">
        <v>63</v>
      </c>
      <c s="32" t="s">
        <v>2625</v>
      </c>
      <c s="33" t="s">
        <v>81</v>
      </c>
      <c s="34">
        <v>10</v>
      </c>
      <c s="35">
        <v>0</v>
      </c>
      <c s="35">
        <f>ROUND(ROUND(H230,2)*ROUND(G230,3),2)</f>
      </c>
      <c s="33" t="s">
        <v>66</v>
      </c>
      <c r="O230">
        <f>(I230*21)/100</f>
      </c>
      <c t="s">
        <v>33</v>
      </c>
    </row>
    <row r="231" spans="1:5" ht="12.75">
      <c r="A231" s="36" t="s">
        <v>67</v>
      </c>
      <c r="E231" s="37" t="s">
        <v>63</v>
      </c>
    </row>
    <row r="232" spans="1:5" ht="12.75">
      <c r="A232" s="38" t="s">
        <v>68</v>
      </c>
      <c r="E232" s="39" t="s">
        <v>1289</v>
      </c>
    </row>
    <row r="233" spans="1:5" ht="12.75">
      <c r="A233" t="s">
        <v>70</v>
      </c>
      <c r="E233" s="37" t="s">
        <v>982</v>
      </c>
    </row>
    <row r="234" spans="1:16" ht="12.75">
      <c r="A234" s="26" t="s">
        <v>61</v>
      </c>
      <c s="31" t="s">
        <v>271</v>
      </c>
      <c s="31" t="s">
        <v>1309</v>
      </c>
      <c s="26" t="s">
        <v>63</v>
      </c>
      <c s="32" t="s">
        <v>1310</v>
      </c>
      <c s="33" t="s">
        <v>85</v>
      </c>
      <c s="34">
        <v>4</v>
      </c>
      <c s="35">
        <v>0</v>
      </c>
      <c s="35">
        <f>ROUND(ROUND(H234,2)*ROUND(G234,3),2)</f>
      </c>
      <c s="33" t="s">
        <v>66</v>
      </c>
      <c r="O234">
        <f>(I234*21)/100</f>
      </c>
      <c t="s">
        <v>33</v>
      </c>
    </row>
    <row r="235" spans="1:5" ht="12.75">
      <c r="A235" s="36" t="s">
        <v>67</v>
      </c>
      <c r="E235" s="37" t="s">
        <v>63</v>
      </c>
    </row>
    <row r="236" spans="1:5" ht="12.75">
      <c r="A236" s="38" t="s">
        <v>68</v>
      </c>
      <c r="E236" s="39" t="s">
        <v>1441</v>
      </c>
    </row>
    <row r="237" spans="1:5" ht="12.75">
      <c r="A237" t="s">
        <v>70</v>
      </c>
      <c r="E237" s="37" t="s">
        <v>982</v>
      </c>
    </row>
    <row r="238" spans="1:16" ht="12.75">
      <c r="A238" s="26" t="s">
        <v>61</v>
      </c>
      <c s="31" t="s">
        <v>274</v>
      </c>
      <c s="31" t="s">
        <v>1315</v>
      </c>
      <c s="26" t="s">
        <v>63</v>
      </c>
      <c s="32" t="s">
        <v>1517</v>
      </c>
      <c s="33" t="s">
        <v>85</v>
      </c>
      <c s="34">
        <v>20</v>
      </c>
      <c s="35">
        <v>0</v>
      </c>
      <c s="35">
        <f>ROUND(ROUND(H238,2)*ROUND(G238,3),2)</f>
      </c>
      <c s="33" t="s">
        <v>66</v>
      </c>
      <c r="O238">
        <f>(I238*21)/100</f>
      </c>
      <c t="s">
        <v>33</v>
      </c>
    </row>
    <row r="239" spans="1:5" ht="12.75">
      <c r="A239" s="36" t="s">
        <v>67</v>
      </c>
      <c r="E239" s="37" t="s">
        <v>63</v>
      </c>
    </row>
    <row r="240" spans="1:5" ht="12.75">
      <c r="A240" s="38" t="s">
        <v>68</v>
      </c>
      <c r="E240" s="39" t="s">
        <v>1479</v>
      </c>
    </row>
    <row r="241" spans="1:5" ht="12.75">
      <c r="A241" t="s">
        <v>70</v>
      </c>
      <c r="E241" s="37" t="s">
        <v>982</v>
      </c>
    </row>
    <row r="242" spans="1:16" ht="12.75">
      <c r="A242" s="26" t="s">
        <v>61</v>
      </c>
      <c s="31" t="s">
        <v>278</v>
      </c>
      <c s="31" t="s">
        <v>1318</v>
      </c>
      <c s="26" t="s">
        <v>63</v>
      </c>
      <c s="32" t="s">
        <v>1319</v>
      </c>
      <c s="33" t="s">
        <v>85</v>
      </c>
      <c s="34">
        <v>20</v>
      </c>
      <c s="35">
        <v>0</v>
      </c>
      <c s="35">
        <f>ROUND(ROUND(H242,2)*ROUND(G242,3),2)</f>
      </c>
      <c s="33" t="s">
        <v>66</v>
      </c>
      <c r="O242">
        <f>(I242*21)/100</f>
      </c>
      <c t="s">
        <v>33</v>
      </c>
    </row>
    <row r="243" spans="1:5" ht="12.75">
      <c r="A243" s="36" t="s">
        <v>67</v>
      </c>
      <c r="E243" s="37" t="s">
        <v>63</v>
      </c>
    </row>
    <row r="244" spans="1:5" ht="12.75">
      <c r="A244" s="38" t="s">
        <v>68</v>
      </c>
      <c r="E244" s="39" t="s">
        <v>1479</v>
      </c>
    </row>
    <row r="245" spans="1:5" ht="12.75">
      <c r="A245" t="s">
        <v>70</v>
      </c>
      <c r="E245" s="37" t="s">
        <v>982</v>
      </c>
    </row>
    <row r="246" spans="1:16" ht="12.75">
      <c r="A246" s="26" t="s">
        <v>61</v>
      </c>
      <c s="31" t="s">
        <v>282</v>
      </c>
      <c s="31" t="s">
        <v>1334</v>
      </c>
      <c s="26" t="s">
        <v>63</v>
      </c>
      <c s="32" t="s">
        <v>1335</v>
      </c>
      <c s="33" t="s">
        <v>1336</v>
      </c>
      <c s="34">
        <v>24</v>
      </c>
      <c s="35">
        <v>0</v>
      </c>
      <c s="35">
        <f>ROUND(ROUND(H246,2)*ROUND(G246,3),2)</f>
      </c>
      <c s="33" t="s">
        <v>66</v>
      </c>
      <c r="O246">
        <f>(I246*21)/100</f>
      </c>
      <c t="s">
        <v>33</v>
      </c>
    </row>
    <row r="247" spans="1:5" ht="12.75">
      <c r="A247" s="36" t="s">
        <v>67</v>
      </c>
      <c r="E247" s="37" t="s">
        <v>63</v>
      </c>
    </row>
    <row r="248" spans="1:5" ht="12.75">
      <c r="A248" s="38" t="s">
        <v>68</v>
      </c>
      <c r="E248" s="39" t="s">
        <v>2626</v>
      </c>
    </row>
    <row r="249" spans="1:5" ht="12.75">
      <c r="A249" t="s">
        <v>70</v>
      </c>
      <c r="E249" s="37" t="s">
        <v>982</v>
      </c>
    </row>
    <row r="250" spans="1:16" ht="12.75">
      <c r="A250" s="26" t="s">
        <v>61</v>
      </c>
      <c s="31" t="s">
        <v>286</v>
      </c>
      <c s="31" t="s">
        <v>2627</v>
      </c>
      <c s="26" t="s">
        <v>63</v>
      </c>
      <c s="32" t="s">
        <v>2628</v>
      </c>
      <c s="33" t="s">
        <v>146</v>
      </c>
      <c s="34">
        <v>6</v>
      </c>
      <c s="35">
        <v>0</v>
      </c>
      <c s="35">
        <f>ROUND(ROUND(H250,2)*ROUND(G250,3),2)</f>
      </c>
      <c s="33" t="s">
        <v>66</v>
      </c>
      <c r="O250">
        <f>(I250*21)/100</f>
      </c>
      <c t="s">
        <v>33</v>
      </c>
    </row>
    <row r="251" spans="1:5" ht="12.75">
      <c r="A251" s="36" t="s">
        <v>67</v>
      </c>
      <c r="E251" s="37" t="s">
        <v>63</v>
      </c>
    </row>
    <row r="252" spans="1:5" ht="12.75">
      <c r="A252" s="38" t="s">
        <v>68</v>
      </c>
      <c r="E252" s="39" t="s">
        <v>63</v>
      </c>
    </row>
    <row r="253" spans="1:5" ht="12.75">
      <c r="A253" t="s">
        <v>70</v>
      </c>
      <c r="E253" s="37" t="s">
        <v>982</v>
      </c>
    </row>
    <row r="254" spans="1:16" ht="12.75">
      <c r="A254" s="26" t="s">
        <v>61</v>
      </c>
      <c s="31" t="s">
        <v>290</v>
      </c>
      <c s="31" t="s">
        <v>2629</v>
      </c>
      <c s="26" t="s">
        <v>63</v>
      </c>
      <c s="32" t="s">
        <v>2630</v>
      </c>
      <c s="33" t="s">
        <v>81</v>
      </c>
      <c s="34">
        <v>300</v>
      </c>
      <c s="35">
        <v>0</v>
      </c>
      <c s="35">
        <f>ROUND(ROUND(H254,2)*ROUND(G254,3),2)</f>
      </c>
      <c s="33" t="s">
        <v>66</v>
      </c>
      <c r="O254">
        <f>(I254*21)/100</f>
      </c>
      <c t="s">
        <v>33</v>
      </c>
    </row>
    <row r="255" spans="1:5" ht="12.75">
      <c r="A255" s="36" t="s">
        <v>67</v>
      </c>
      <c r="E255" s="37" t="s">
        <v>63</v>
      </c>
    </row>
    <row r="256" spans="1:5" ht="12.75">
      <c r="A256" s="38" t="s">
        <v>68</v>
      </c>
      <c r="E256" s="39" t="s">
        <v>1787</v>
      </c>
    </row>
    <row r="257" spans="1:5" ht="12.75">
      <c r="A257" t="s">
        <v>70</v>
      </c>
      <c r="E257" s="37" t="s">
        <v>982</v>
      </c>
    </row>
    <row r="258" spans="1:16" ht="12.75">
      <c r="A258" s="26" t="s">
        <v>61</v>
      </c>
      <c s="31" t="s">
        <v>294</v>
      </c>
      <c s="31" t="s">
        <v>1665</v>
      </c>
      <c s="26" t="s">
        <v>63</v>
      </c>
      <c s="32" t="s">
        <v>1666</v>
      </c>
      <c s="33" t="s">
        <v>146</v>
      </c>
      <c s="34">
        <v>24.36</v>
      </c>
      <c s="35">
        <v>0</v>
      </c>
      <c s="35">
        <f>ROUND(ROUND(H258,2)*ROUND(G258,3),2)</f>
      </c>
      <c s="33" t="s">
        <v>66</v>
      </c>
      <c r="O258">
        <f>(I258*21)/100</f>
      </c>
      <c t="s">
        <v>33</v>
      </c>
    </row>
    <row r="259" spans="1:5" ht="12.75">
      <c r="A259" s="36" t="s">
        <v>67</v>
      </c>
      <c r="E259" s="37" t="s">
        <v>63</v>
      </c>
    </row>
    <row r="260" spans="1:5" ht="12.75">
      <c r="A260" s="38" t="s">
        <v>68</v>
      </c>
      <c r="E260" s="39" t="s">
        <v>63</v>
      </c>
    </row>
    <row r="261" spans="1:5" ht="12.75">
      <c r="A261" t="s">
        <v>70</v>
      </c>
      <c r="E261" s="37" t="s">
        <v>982</v>
      </c>
    </row>
    <row r="262" spans="1:16" ht="12.75">
      <c r="A262" s="26" t="s">
        <v>61</v>
      </c>
      <c s="31" t="s">
        <v>298</v>
      </c>
      <c s="31" t="s">
        <v>1668</v>
      </c>
      <c s="26" t="s">
        <v>63</v>
      </c>
      <c s="32" t="s">
        <v>1669</v>
      </c>
      <c s="33" t="s">
        <v>146</v>
      </c>
      <c s="34">
        <v>24.36</v>
      </c>
      <c s="35">
        <v>0</v>
      </c>
      <c s="35">
        <f>ROUND(ROUND(H262,2)*ROUND(G262,3),2)</f>
      </c>
      <c s="33" t="s">
        <v>66</v>
      </c>
      <c r="O262">
        <f>(I262*21)/100</f>
      </c>
      <c t="s">
        <v>33</v>
      </c>
    </row>
    <row r="263" spans="1:5" ht="12.75">
      <c r="A263" s="36" t="s">
        <v>67</v>
      </c>
      <c r="E263" s="37" t="s">
        <v>63</v>
      </c>
    </row>
    <row r="264" spans="1:5" ht="12.75">
      <c r="A264" s="38" t="s">
        <v>68</v>
      </c>
      <c r="E264" s="39" t="s">
        <v>63</v>
      </c>
    </row>
    <row r="265" spans="1:5" ht="12.75">
      <c r="A265" t="s">
        <v>70</v>
      </c>
      <c r="E265" s="37" t="s">
        <v>982</v>
      </c>
    </row>
    <row r="266" spans="1:16" ht="12.75">
      <c r="A266" s="26" t="s">
        <v>61</v>
      </c>
      <c s="31" t="s">
        <v>302</v>
      </c>
      <c s="31" t="s">
        <v>1670</v>
      </c>
      <c s="26" t="s">
        <v>63</v>
      </c>
      <c s="32" t="s">
        <v>1671</v>
      </c>
      <c s="33" t="s">
        <v>85</v>
      </c>
      <c s="34">
        <v>10</v>
      </c>
      <c s="35">
        <v>0</v>
      </c>
      <c s="35">
        <f>ROUND(ROUND(H266,2)*ROUND(G266,3),2)</f>
      </c>
      <c s="33" t="s">
        <v>66</v>
      </c>
      <c r="O266">
        <f>(I266*21)/100</f>
      </c>
      <c t="s">
        <v>33</v>
      </c>
    </row>
    <row r="267" spans="1:5" ht="12.75">
      <c r="A267" s="36" t="s">
        <v>67</v>
      </c>
      <c r="E267" s="37" t="s">
        <v>63</v>
      </c>
    </row>
    <row r="268" spans="1:5" ht="12.75">
      <c r="A268" s="38" t="s">
        <v>68</v>
      </c>
      <c r="E268" s="39" t="s">
        <v>1289</v>
      </c>
    </row>
    <row r="269" spans="1:5" ht="12.75">
      <c r="A269" t="s">
        <v>70</v>
      </c>
      <c r="E269" s="37" t="s">
        <v>982</v>
      </c>
    </row>
    <row r="270" spans="1:16" ht="12.75">
      <c r="A270" s="26" t="s">
        <v>61</v>
      </c>
      <c s="31" t="s">
        <v>306</v>
      </c>
      <c s="31" t="s">
        <v>1673</v>
      </c>
      <c s="26" t="s">
        <v>63</v>
      </c>
      <c s="32" t="s">
        <v>1674</v>
      </c>
      <c s="33" t="s">
        <v>85</v>
      </c>
      <c s="34">
        <v>10</v>
      </c>
      <c s="35">
        <v>0</v>
      </c>
      <c s="35">
        <f>ROUND(ROUND(H270,2)*ROUND(G270,3),2)</f>
      </c>
      <c s="33" t="s">
        <v>66</v>
      </c>
      <c r="O270">
        <f>(I270*21)/100</f>
      </c>
      <c t="s">
        <v>33</v>
      </c>
    </row>
    <row r="271" spans="1:5" ht="12.75">
      <c r="A271" s="36" t="s">
        <v>67</v>
      </c>
      <c r="E271" s="37" t="s">
        <v>63</v>
      </c>
    </row>
    <row r="272" spans="1:5" ht="12.75">
      <c r="A272" s="38" t="s">
        <v>68</v>
      </c>
      <c r="E272" s="39" t="s">
        <v>1289</v>
      </c>
    </row>
    <row r="273" spans="1:5" ht="12.75">
      <c r="A273" t="s">
        <v>70</v>
      </c>
      <c r="E273" s="37" t="s">
        <v>982</v>
      </c>
    </row>
    <row r="274" spans="1:16" ht="12.75">
      <c r="A274" s="26" t="s">
        <v>61</v>
      </c>
      <c s="31" t="s">
        <v>310</v>
      </c>
      <c s="31" t="s">
        <v>2631</v>
      </c>
      <c s="26" t="s">
        <v>63</v>
      </c>
      <c s="32" t="s">
        <v>2632</v>
      </c>
      <c s="33" t="s">
        <v>85</v>
      </c>
      <c s="34">
        <v>100</v>
      </c>
      <c s="35">
        <v>0</v>
      </c>
      <c s="35">
        <f>ROUND(ROUND(H274,2)*ROUND(G274,3),2)</f>
      </c>
      <c s="33" t="s">
        <v>66</v>
      </c>
      <c r="O274">
        <f>(I274*21)/100</f>
      </c>
      <c t="s">
        <v>33</v>
      </c>
    </row>
    <row r="275" spans="1:5" ht="12.75">
      <c r="A275" s="36" t="s">
        <v>67</v>
      </c>
      <c r="E275" s="37" t="s">
        <v>63</v>
      </c>
    </row>
    <row r="276" spans="1:5" ht="12.75">
      <c r="A276" s="38" t="s">
        <v>68</v>
      </c>
      <c r="E276" s="39" t="s">
        <v>2066</v>
      </c>
    </row>
    <row r="277" spans="1:5" ht="12.75">
      <c r="A277" t="s">
        <v>70</v>
      </c>
      <c r="E277" s="37" t="s">
        <v>982</v>
      </c>
    </row>
    <row r="278" spans="1:16" ht="12.75">
      <c r="A278" s="26" t="s">
        <v>61</v>
      </c>
      <c s="31" t="s">
        <v>314</v>
      </c>
      <c s="31" t="s">
        <v>2633</v>
      </c>
      <c s="26" t="s">
        <v>63</v>
      </c>
      <c s="32" t="s">
        <v>2634</v>
      </c>
      <c s="33" t="s">
        <v>85</v>
      </c>
      <c s="34">
        <v>100</v>
      </c>
      <c s="35">
        <v>0</v>
      </c>
      <c s="35">
        <f>ROUND(ROUND(H278,2)*ROUND(G278,3),2)</f>
      </c>
      <c s="33" t="s">
        <v>66</v>
      </c>
      <c r="O278">
        <f>(I278*21)/100</f>
      </c>
      <c t="s">
        <v>33</v>
      </c>
    </row>
    <row r="279" spans="1:5" ht="12.75">
      <c r="A279" s="36" t="s">
        <v>67</v>
      </c>
      <c r="E279" s="37" t="s">
        <v>63</v>
      </c>
    </row>
    <row r="280" spans="1:5" ht="12.75">
      <c r="A280" s="38" t="s">
        <v>68</v>
      </c>
      <c r="E280" s="39" t="s">
        <v>2066</v>
      </c>
    </row>
    <row r="281" spans="1:5" ht="12.75">
      <c r="A281" t="s">
        <v>70</v>
      </c>
      <c r="E281" s="37" t="s">
        <v>982</v>
      </c>
    </row>
    <row r="282" spans="1:16" ht="12.75">
      <c r="A282" s="26" t="s">
        <v>61</v>
      </c>
      <c s="31" t="s">
        <v>318</v>
      </c>
      <c s="31" t="s">
        <v>2635</v>
      </c>
      <c s="26" t="s">
        <v>63</v>
      </c>
      <c s="32" t="s">
        <v>2636</v>
      </c>
      <c s="33" t="s">
        <v>85</v>
      </c>
      <c s="34">
        <v>20</v>
      </c>
      <c s="35">
        <v>0</v>
      </c>
      <c s="35">
        <f>ROUND(ROUND(H282,2)*ROUND(G282,3),2)</f>
      </c>
      <c s="33" t="s">
        <v>66</v>
      </c>
      <c r="O282">
        <f>(I282*21)/100</f>
      </c>
      <c t="s">
        <v>33</v>
      </c>
    </row>
    <row r="283" spans="1:5" ht="12.75">
      <c r="A283" s="36" t="s">
        <v>67</v>
      </c>
      <c r="E283" s="37" t="s">
        <v>63</v>
      </c>
    </row>
    <row r="284" spans="1:5" ht="12.75">
      <c r="A284" s="38" t="s">
        <v>68</v>
      </c>
      <c r="E284" s="39" t="s">
        <v>1479</v>
      </c>
    </row>
    <row r="285" spans="1:5" ht="12.75">
      <c r="A285" t="s">
        <v>70</v>
      </c>
      <c r="E285" s="37" t="s">
        <v>982</v>
      </c>
    </row>
    <row r="286" spans="1:16" ht="12.75">
      <c r="A286" s="26" t="s">
        <v>61</v>
      </c>
      <c s="31" t="s">
        <v>322</v>
      </c>
      <c s="31" t="s">
        <v>2637</v>
      </c>
      <c s="26" t="s">
        <v>63</v>
      </c>
      <c s="32" t="s">
        <v>2638</v>
      </c>
      <c s="33" t="s">
        <v>85</v>
      </c>
      <c s="34">
        <v>20</v>
      </c>
      <c s="35">
        <v>0</v>
      </c>
      <c s="35">
        <f>ROUND(ROUND(H286,2)*ROUND(G286,3),2)</f>
      </c>
      <c s="33" t="s">
        <v>66</v>
      </c>
      <c r="O286">
        <f>(I286*21)/100</f>
      </c>
      <c t="s">
        <v>33</v>
      </c>
    </row>
    <row r="287" spans="1:5" ht="12.75">
      <c r="A287" s="36" t="s">
        <v>67</v>
      </c>
      <c r="E287" s="37" t="s">
        <v>63</v>
      </c>
    </row>
    <row r="288" spans="1:5" ht="12.75">
      <c r="A288" s="38" t="s">
        <v>68</v>
      </c>
      <c r="E288" s="39" t="s">
        <v>1479</v>
      </c>
    </row>
    <row r="289" spans="1:5" ht="12.75">
      <c r="A289" t="s">
        <v>70</v>
      </c>
      <c r="E289" s="37" t="s">
        <v>982</v>
      </c>
    </row>
    <row r="290" spans="1:16" ht="25.5">
      <c r="A290" s="26" t="s">
        <v>61</v>
      </c>
      <c s="31" t="s">
        <v>327</v>
      </c>
      <c s="31" t="s">
        <v>2241</v>
      </c>
      <c s="26" t="s">
        <v>63</v>
      </c>
      <c s="32" t="s">
        <v>2242</v>
      </c>
      <c s="33" t="s">
        <v>85</v>
      </c>
      <c s="34">
        <v>250</v>
      </c>
      <c s="35">
        <v>0</v>
      </c>
      <c s="35">
        <f>ROUND(ROUND(H290,2)*ROUND(G290,3),2)</f>
      </c>
      <c s="33" t="s">
        <v>66</v>
      </c>
      <c r="O290">
        <f>(I290*21)/100</f>
      </c>
      <c t="s">
        <v>33</v>
      </c>
    </row>
    <row r="291" spans="1:5" ht="12.75">
      <c r="A291" s="36" t="s">
        <v>67</v>
      </c>
      <c r="E291" s="37" t="s">
        <v>63</v>
      </c>
    </row>
    <row r="292" spans="1:5" ht="12.75">
      <c r="A292" s="38" t="s">
        <v>68</v>
      </c>
      <c r="E292" s="39" t="s">
        <v>2598</v>
      </c>
    </row>
    <row r="293" spans="1:5" ht="12.75">
      <c r="A293" t="s">
        <v>70</v>
      </c>
      <c r="E293" s="37" t="s">
        <v>982</v>
      </c>
    </row>
    <row r="294" spans="1:16" ht="12.75">
      <c r="A294" s="26" t="s">
        <v>61</v>
      </c>
      <c s="31" t="s">
        <v>331</v>
      </c>
      <c s="31" t="s">
        <v>2639</v>
      </c>
      <c s="26" t="s">
        <v>63</v>
      </c>
      <c s="32" t="s">
        <v>2640</v>
      </c>
      <c s="33" t="s">
        <v>85</v>
      </c>
      <c s="34">
        <v>20</v>
      </c>
      <c s="35">
        <v>0</v>
      </c>
      <c s="35">
        <f>ROUND(ROUND(H294,2)*ROUND(G294,3),2)</f>
      </c>
      <c s="33" t="s">
        <v>66</v>
      </c>
      <c r="O294">
        <f>(I294*21)/100</f>
      </c>
      <c t="s">
        <v>33</v>
      </c>
    </row>
    <row r="295" spans="1:5" ht="12.75">
      <c r="A295" s="36" t="s">
        <v>67</v>
      </c>
      <c r="E295" s="37" t="s">
        <v>63</v>
      </c>
    </row>
    <row r="296" spans="1:5" ht="12.75">
      <c r="A296" s="38" t="s">
        <v>68</v>
      </c>
      <c r="E296" s="39" t="s">
        <v>1479</v>
      </c>
    </row>
    <row r="297" spans="1:5" ht="12.75">
      <c r="A297" t="s">
        <v>70</v>
      </c>
      <c r="E297" s="37" t="s">
        <v>982</v>
      </c>
    </row>
    <row r="298" spans="1:16" ht="12.75">
      <c r="A298" s="26" t="s">
        <v>61</v>
      </c>
      <c s="31" t="s">
        <v>335</v>
      </c>
      <c s="31" t="s">
        <v>2641</v>
      </c>
      <c s="26" t="s">
        <v>63</v>
      </c>
      <c s="32" t="s">
        <v>2642</v>
      </c>
      <c s="33" t="s">
        <v>85</v>
      </c>
      <c s="34">
        <v>2</v>
      </c>
      <c s="35">
        <v>0</v>
      </c>
      <c s="35">
        <f>ROUND(ROUND(H298,2)*ROUND(G298,3),2)</f>
      </c>
      <c s="33" t="s">
        <v>66</v>
      </c>
      <c r="O298">
        <f>(I298*21)/100</f>
      </c>
      <c t="s">
        <v>33</v>
      </c>
    </row>
    <row r="299" spans="1:5" ht="12.75">
      <c r="A299" s="36" t="s">
        <v>67</v>
      </c>
      <c r="E299" s="37" t="s">
        <v>63</v>
      </c>
    </row>
    <row r="300" spans="1:5" ht="12.75">
      <c r="A300" s="38" t="s">
        <v>68</v>
      </c>
      <c r="E300" s="39" t="s">
        <v>1081</v>
      </c>
    </row>
    <row r="301" spans="1:5" ht="12.75">
      <c r="A301" t="s">
        <v>70</v>
      </c>
      <c r="E301" s="37" t="s">
        <v>982</v>
      </c>
    </row>
    <row r="302" spans="1:16" ht="12.75">
      <c r="A302" s="26" t="s">
        <v>61</v>
      </c>
      <c s="31" t="s">
        <v>339</v>
      </c>
      <c s="31" t="s">
        <v>1346</v>
      </c>
      <c s="26" t="s">
        <v>63</v>
      </c>
      <c s="32" t="s">
        <v>1347</v>
      </c>
      <c s="33" t="s">
        <v>85</v>
      </c>
      <c s="34">
        <v>2</v>
      </c>
      <c s="35">
        <v>0</v>
      </c>
      <c s="35">
        <f>ROUND(ROUND(H302,2)*ROUND(G302,3),2)</f>
      </c>
      <c s="33" t="s">
        <v>66</v>
      </c>
      <c r="O302">
        <f>(I302*21)/100</f>
      </c>
      <c t="s">
        <v>33</v>
      </c>
    </row>
    <row r="303" spans="1:5" ht="12.75">
      <c r="A303" s="36" t="s">
        <v>67</v>
      </c>
      <c r="E303" s="37" t="s">
        <v>63</v>
      </c>
    </row>
    <row r="304" spans="1:5" ht="12.75">
      <c r="A304" s="38" t="s">
        <v>68</v>
      </c>
      <c r="E304" s="39" t="s">
        <v>1081</v>
      </c>
    </row>
    <row r="305" spans="1:5" ht="12.75">
      <c r="A305" t="s">
        <v>70</v>
      </c>
      <c r="E305" s="37" t="s">
        <v>982</v>
      </c>
    </row>
    <row r="306" spans="1:16" ht="12.75">
      <c r="A306" s="26" t="s">
        <v>61</v>
      </c>
      <c s="31" t="s">
        <v>59</v>
      </c>
      <c s="31" t="s">
        <v>1349</v>
      </c>
      <c s="26" t="s">
        <v>63</v>
      </c>
      <c s="32" t="s">
        <v>1350</v>
      </c>
      <c s="33" t="s">
        <v>85</v>
      </c>
      <c s="34">
        <v>4</v>
      </c>
      <c s="35">
        <v>0</v>
      </c>
      <c s="35">
        <f>ROUND(ROUND(H306,2)*ROUND(G306,3),2)</f>
      </c>
      <c s="33" t="s">
        <v>66</v>
      </c>
      <c r="O306">
        <f>(I306*21)/100</f>
      </c>
      <c t="s">
        <v>33</v>
      </c>
    </row>
    <row r="307" spans="1:5" ht="12.75">
      <c r="A307" s="36" t="s">
        <v>67</v>
      </c>
      <c r="E307" s="37" t="s">
        <v>63</v>
      </c>
    </row>
    <row r="308" spans="1:5" ht="12.75">
      <c r="A308" s="38" t="s">
        <v>68</v>
      </c>
      <c r="E308" s="39" t="s">
        <v>1323</v>
      </c>
    </row>
    <row r="309" spans="1:5" ht="12.75">
      <c r="A309" t="s">
        <v>70</v>
      </c>
      <c r="E309" s="37" t="s">
        <v>982</v>
      </c>
    </row>
    <row r="310" spans="1:16" ht="12.75">
      <c r="A310" s="26" t="s">
        <v>61</v>
      </c>
      <c s="31" t="s">
        <v>345</v>
      </c>
      <c s="31" t="s">
        <v>1351</v>
      </c>
      <c s="26" t="s">
        <v>63</v>
      </c>
      <c s="32" t="s">
        <v>1382</v>
      </c>
      <c s="33" t="s">
        <v>85</v>
      </c>
      <c s="34">
        <v>4</v>
      </c>
      <c s="35">
        <v>0</v>
      </c>
      <c s="35">
        <f>ROUND(ROUND(H310,2)*ROUND(G310,3),2)</f>
      </c>
      <c s="33" t="s">
        <v>66</v>
      </c>
      <c r="O310">
        <f>(I310*21)/100</f>
      </c>
      <c t="s">
        <v>33</v>
      </c>
    </row>
    <row r="311" spans="1:5" ht="12.75">
      <c r="A311" s="36" t="s">
        <v>67</v>
      </c>
      <c r="E311" s="37" t="s">
        <v>63</v>
      </c>
    </row>
    <row r="312" spans="1:5" ht="12.75">
      <c r="A312" s="38" t="s">
        <v>68</v>
      </c>
      <c r="E312" s="39" t="s">
        <v>1323</v>
      </c>
    </row>
    <row r="313" spans="1:5" ht="12.75">
      <c r="A313" t="s">
        <v>70</v>
      </c>
      <c r="E313" s="37" t="s">
        <v>982</v>
      </c>
    </row>
    <row r="314" spans="1:16" ht="12.75">
      <c r="A314" s="26" t="s">
        <v>61</v>
      </c>
      <c s="31" t="s">
        <v>349</v>
      </c>
      <c s="31" t="s">
        <v>1681</v>
      </c>
      <c s="26" t="s">
        <v>63</v>
      </c>
      <c s="32" t="s">
        <v>1682</v>
      </c>
      <c s="33" t="s">
        <v>85</v>
      </c>
      <c s="34">
        <v>2</v>
      </c>
      <c s="35">
        <v>0</v>
      </c>
      <c s="35">
        <f>ROUND(ROUND(H314,2)*ROUND(G314,3),2)</f>
      </c>
      <c s="33" t="s">
        <v>66</v>
      </c>
      <c r="O314">
        <f>(I314*21)/100</f>
      </c>
      <c t="s">
        <v>33</v>
      </c>
    </row>
    <row r="315" spans="1:5" ht="12.75">
      <c r="A315" s="36" t="s">
        <v>67</v>
      </c>
      <c r="E315" s="37" t="s">
        <v>63</v>
      </c>
    </row>
    <row r="316" spans="1:5" ht="12.75">
      <c r="A316" s="38" t="s">
        <v>68</v>
      </c>
      <c r="E316" s="39" t="s">
        <v>1081</v>
      </c>
    </row>
    <row r="317" spans="1:5" ht="12.75">
      <c r="A317" t="s">
        <v>70</v>
      </c>
      <c r="E317" s="37" t="s">
        <v>982</v>
      </c>
    </row>
    <row r="318" spans="1:16" ht="12.75">
      <c r="A318" s="26" t="s">
        <v>61</v>
      </c>
      <c s="31" t="s">
        <v>353</v>
      </c>
      <c s="31" t="s">
        <v>1683</v>
      </c>
      <c s="26" t="s">
        <v>63</v>
      </c>
      <c s="32" t="s">
        <v>1684</v>
      </c>
      <c s="33" t="s">
        <v>85</v>
      </c>
      <c s="34">
        <v>2</v>
      </c>
      <c s="35">
        <v>0</v>
      </c>
      <c s="35">
        <f>ROUND(ROUND(H318,2)*ROUND(G318,3),2)</f>
      </c>
      <c s="33" t="s">
        <v>66</v>
      </c>
      <c r="O318">
        <f>(I318*21)/100</f>
      </c>
      <c t="s">
        <v>33</v>
      </c>
    </row>
    <row r="319" spans="1:5" ht="12.75">
      <c r="A319" s="36" t="s">
        <v>67</v>
      </c>
      <c r="E319" s="37" t="s">
        <v>63</v>
      </c>
    </row>
    <row r="320" spans="1:5" ht="12.75">
      <c r="A320" s="38" t="s">
        <v>68</v>
      </c>
      <c r="E320" s="39" t="s">
        <v>1081</v>
      </c>
    </row>
    <row r="321" spans="1:5" ht="12.75">
      <c r="A321" t="s">
        <v>70</v>
      </c>
      <c r="E321" s="37" t="s">
        <v>982</v>
      </c>
    </row>
    <row r="322" spans="1:16" ht="12.75">
      <c r="A322" s="26" t="s">
        <v>61</v>
      </c>
      <c s="31" t="s">
        <v>357</v>
      </c>
      <c s="31" t="s">
        <v>2643</v>
      </c>
      <c s="26" t="s">
        <v>63</v>
      </c>
      <c s="32" t="s">
        <v>2644</v>
      </c>
      <c s="33" t="s">
        <v>85</v>
      </c>
      <c s="34">
        <v>2</v>
      </c>
      <c s="35">
        <v>0</v>
      </c>
      <c s="35">
        <f>ROUND(ROUND(H322,2)*ROUND(G322,3),2)</f>
      </c>
      <c s="33" t="s">
        <v>66</v>
      </c>
      <c r="O322">
        <f>(I322*21)/100</f>
      </c>
      <c t="s">
        <v>33</v>
      </c>
    </row>
    <row r="323" spans="1:5" ht="12.75">
      <c r="A323" s="36" t="s">
        <v>67</v>
      </c>
      <c r="E323" s="37" t="s">
        <v>63</v>
      </c>
    </row>
    <row r="324" spans="1:5" ht="12.75">
      <c r="A324" s="38" t="s">
        <v>68</v>
      </c>
      <c r="E324" s="39" t="s">
        <v>1081</v>
      </c>
    </row>
    <row r="325" spans="1:5" ht="12.75">
      <c r="A325" t="s">
        <v>70</v>
      </c>
      <c r="E325" s="37" t="s">
        <v>982</v>
      </c>
    </row>
    <row r="326" spans="1:16" ht="12.75">
      <c r="A326" s="26" t="s">
        <v>61</v>
      </c>
      <c s="31" t="s">
        <v>361</v>
      </c>
      <c s="31" t="s">
        <v>2645</v>
      </c>
      <c s="26" t="s">
        <v>63</v>
      </c>
      <c s="32" t="s">
        <v>2646</v>
      </c>
      <c s="33" t="s">
        <v>85</v>
      </c>
      <c s="34">
        <v>2</v>
      </c>
      <c s="35">
        <v>0</v>
      </c>
      <c s="35">
        <f>ROUND(ROUND(H326,2)*ROUND(G326,3),2)</f>
      </c>
      <c s="33" t="s">
        <v>66</v>
      </c>
      <c r="O326">
        <f>(I326*21)/100</f>
      </c>
      <c t="s">
        <v>33</v>
      </c>
    </row>
    <row r="327" spans="1:5" ht="12.75">
      <c r="A327" s="36" t="s">
        <v>67</v>
      </c>
      <c r="E327" s="37" t="s">
        <v>63</v>
      </c>
    </row>
    <row r="328" spans="1:5" ht="12.75">
      <c r="A328" s="38" t="s">
        <v>68</v>
      </c>
      <c r="E328" s="39" t="s">
        <v>1081</v>
      </c>
    </row>
    <row r="329" spans="1:5" ht="12.75">
      <c r="A329" t="s">
        <v>70</v>
      </c>
      <c r="E329" s="37" t="s">
        <v>982</v>
      </c>
    </row>
    <row r="330" spans="1:16" ht="12.75">
      <c r="A330" s="26" t="s">
        <v>61</v>
      </c>
      <c s="31" t="s">
        <v>364</v>
      </c>
      <c s="31" t="s">
        <v>2647</v>
      </c>
      <c s="26" t="s">
        <v>63</v>
      </c>
      <c s="32" t="s">
        <v>2648</v>
      </c>
      <c s="33" t="s">
        <v>85</v>
      </c>
      <c s="34">
        <v>2</v>
      </c>
      <c s="35">
        <v>0</v>
      </c>
      <c s="35">
        <f>ROUND(ROUND(H330,2)*ROUND(G330,3),2)</f>
      </c>
      <c s="33" t="s">
        <v>66</v>
      </c>
      <c r="O330">
        <f>(I330*21)/100</f>
      </c>
      <c t="s">
        <v>33</v>
      </c>
    </row>
    <row r="331" spans="1:5" ht="12.75">
      <c r="A331" s="36" t="s">
        <v>67</v>
      </c>
      <c r="E331" s="37" t="s">
        <v>63</v>
      </c>
    </row>
    <row r="332" spans="1:5" ht="12.75">
      <c r="A332" s="38" t="s">
        <v>68</v>
      </c>
      <c r="E332" s="39" t="s">
        <v>1081</v>
      </c>
    </row>
    <row r="333" spans="1:5" ht="12.75">
      <c r="A333" t="s">
        <v>70</v>
      </c>
      <c r="E333" s="37" t="s">
        <v>982</v>
      </c>
    </row>
    <row r="334" spans="1:16" ht="12.75">
      <c r="A334" s="26" t="s">
        <v>61</v>
      </c>
      <c s="31" t="s">
        <v>368</v>
      </c>
      <c s="31" t="s">
        <v>2649</v>
      </c>
      <c s="26" t="s">
        <v>63</v>
      </c>
      <c s="32" t="s">
        <v>2650</v>
      </c>
      <c s="33" t="s">
        <v>85</v>
      </c>
      <c s="34">
        <v>2</v>
      </c>
      <c s="35">
        <v>0</v>
      </c>
      <c s="35">
        <f>ROUND(ROUND(H334,2)*ROUND(G334,3),2)</f>
      </c>
      <c s="33" t="s">
        <v>66</v>
      </c>
      <c r="O334">
        <f>(I334*21)/100</f>
      </c>
      <c t="s">
        <v>33</v>
      </c>
    </row>
    <row r="335" spans="1:5" ht="12.75">
      <c r="A335" s="36" t="s">
        <v>67</v>
      </c>
      <c r="E335" s="37" t="s">
        <v>63</v>
      </c>
    </row>
    <row r="336" spans="1:5" ht="12.75">
      <c r="A336" s="38" t="s">
        <v>68</v>
      </c>
      <c r="E336" s="39" t="s">
        <v>1081</v>
      </c>
    </row>
    <row r="337" spans="1:5" ht="12.75">
      <c r="A337" t="s">
        <v>70</v>
      </c>
      <c r="E337" s="37" t="s">
        <v>982</v>
      </c>
    </row>
    <row r="338" spans="1:16" ht="12.75">
      <c r="A338" s="26" t="s">
        <v>61</v>
      </c>
      <c s="31" t="s">
        <v>372</v>
      </c>
      <c s="31" t="s">
        <v>2651</v>
      </c>
      <c s="26" t="s">
        <v>63</v>
      </c>
      <c s="32" t="s">
        <v>2652</v>
      </c>
      <c s="33" t="s">
        <v>85</v>
      </c>
      <c s="34">
        <v>2</v>
      </c>
      <c s="35">
        <v>0</v>
      </c>
      <c s="35">
        <f>ROUND(ROUND(H338,2)*ROUND(G338,3),2)</f>
      </c>
      <c s="33" t="s">
        <v>66</v>
      </c>
      <c r="O338">
        <f>(I338*21)/100</f>
      </c>
      <c t="s">
        <v>33</v>
      </c>
    </row>
    <row r="339" spans="1:5" ht="12.75">
      <c r="A339" s="36" t="s">
        <v>67</v>
      </c>
      <c r="E339" s="37" t="s">
        <v>63</v>
      </c>
    </row>
    <row r="340" spans="1:5" ht="12.75">
      <c r="A340" s="38" t="s">
        <v>68</v>
      </c>
      <c r="E340" s="39" t="s">
        <v>1081</v>
      </c>
    </row>
    <row r="341" spans="1:5" ht="12.75">
      <c r="A341" t="s">
        <v>70</v>
      </c>
      <c r="E341" s="37" t="s">
        <v>982</v>
      </c>
    </row>
    <row r="342" spans="1:16" ht="12.75">
      <c r="A342" s="26" t="s">
        <v>61</v>
      </c>
      <c s="31" t="s">
        <v>376</v>
      </c>
      <c s="31" t="s">
        <v>2653</v>
      </c>
      <c s="26" t="s">
        <v>63</v>
      </c>
      <c s="32" t="s">
        <v>2654</v>
      </c>
      <c s="33" t="s">
        <v>85</v>
      </c>
      <c s="34">
        <v>2</v>
      </c>
      <c s="35">
        <v>0</v>
      </c>
      <c s="35">
        <f>ROUND(ROUND(H342,2)*ROUND(G342,3),2)</f>
      </c>
      <c s="33" t="s">
        <v>66</v>
      </c>
      <c r="O342">
        <f>(I342*21)/100</f>
      </c>
      <c t="s">
        <v>33</v>
      </c>
    </row>
    <row r="343" spans="1:5" ht="12.75">
      <c r="A343" s="36" t="s">
        <v>67</v>
      </c>
      <c r="E343" s="37" t="s">
        <v>63</v>
      </c>
    </row>
    <row r="344" spans="1:5" ht="12.75">
      <c r="A344" s="38" t="s">
        <v>68</v>
      </c>
      <c r="E344" s="39" t="s">
        <v>1081</v>
      </c>
    </row>
    <row r="345" spans="1:5" ht="12.75">
      <c r="A345" t="s">
        <v>70</v>
      </c>
      <c r="E345" s="37" t="s">
        <v>982</v>
      </c>
    </row>
    <row r="346" spans="1:16" ht="25.5">
      <c r="A346" s="26" t="s">
        <v>61</v>
      </c>
      <c s="31" t="s">
        <v>380</v>
      </c>
      <c s="31" t="s">
        <v>2655</v>
      </c>
      <c s="26" t="s">
        <v>63</v>
      </c>
      <c s="32" t="s">
        <v>2656</v>
      </c>
      <c s="33" t="s">
        <v>85</v>
      </c>
      <c s="34">
        <v>20</v>
      </c>
      <c s="35">
        <v>0</v>
      </c>
      <c s="35">
        <f>ROUND(ROUND(H346,2)*ROUND(G346,3),2)</f>
      </c>
      <c s="33" t="s">
        <v>66</v>
      </c>
      <c r="O346">
        <f>(I346*21)/100</f>
      </c>
      <c t="s">
        <v>33</v>
      </c>
    </row>
    <row r="347" spans="1:5" ht="12.75">
      <c r="A347" s="36" t="s">
        <v>67</v>
      </c>
      <c r="E347" s="37" t="s">
        <v>63</v>
      </c>
    </row>
    <row r="348" spans="1:5" ht="12.75">
      <c r="A348" s="38" t="s">
        <v>68</v>
      </c>
      <c r="E348" s="39" t="s">
        <v>1479</v>
      </c>
    </row>
    <row r="349" spans="1:5" ht="12.75">
      <c r="A349" t="s">
        <v>70</v>
      </c>
      <c r="E349" s="37" t="s">
        <v>982</v>
      </c>
    </row>
    <row r="350" spans="1:16" ht="12.75">
      <c r="A350" s="26" t="s">
        <v>61</v>
      </c>
      <c s="31" t="s">
        <v>384</v>
      </c>
      <c s="31" t="s">
        <v>2657</v>
      </c>
      <c s="26" t="s">
        <v>63</v>
      </c>
      <c s="32" t="s">
        <v>2658</v>
      </c>
      <c s="33" t="s">
        <v>85</v>
      </c>
      <c s="34">
        <v>2</v>
      </c>
      <c s="35">
        <v>0</v>
      </c>
      <c s="35">
        <f>ROUND(ROUND(H350,2)*ROUND(G350,3),2)</f>
      </c>
      <c s="33" t="s">
        <v>66</v>
      </c>
      <c r="O350">
        <f>(I350*21)/100</f>
      </c>
      <c t="s">
        <v>33</v>
      </c>
    </row>
    <row r="351" spans="1:5" ht="12.75">
      <c r="A351" s="36" t="s">
        <v>67</v>
      </c>
      <c r="E351" s="37" t="s">
        <v>63</v>
      </c>
    </row>
    <row r="352" spans="1:5" ht="12.75">
      <c r="A352" s="38" t="s">
        <v>68</v>
      </c>
      <c r="E352" s="39" t="s">
        <v>1081</v>
      </c>
    </row>
    <row r="353" spans="1:5" ht="12.75">
      <c r="A353" t="s">
        <v>70</v>
      </c>
      <c r="E353" s="37" t="s">
        <v>982</v>
      </c>
    </row>
    <row r="354" spans="1:16" ht="12.75">
      <c r="A354" s="26" t="s">
        <v>61</v>
      </c>
      <c s="31" t="s">
        <v>389</v>
      </c>
      <c s="31" t="s">
        <v>2659</v>
      </c>
      <c s="26" t="s">
        <v>63</v>
      </c>
      <c s="32" t="s">
        <v>2660</v>
      </c>
      <c s="33" t="s">
        <v>85</v>
      </c>
      <c s="34">
        <v>20</v>
      </c>
      <c s="35">
        <v>0</v>
      </c>
      <c s="35">
        <f>ROUND(ROUND(H354,2)*ROUND(G354,3),2)</f>
      </c>
      <c s="33" t="s">
        <v>66</v>
      </c>
      <c r="O354">
        <f>(I354*21)/100</f>
      </c>
      <c t="s">
        <v>33</v>
      </c>
    </row>
    <row r="355" spans="1:5" ht="12.75">
      <c r="A355" s="36" t="s">
        <v>67</v>
      </c>
      <c r="E355" s="37" t="s">
        <v>63</v>
      </c>
    </row>
    <row r="356" spans="1:5" ht="12.75">
      <c r="A356" s="38" t="s">
        <v>68</v>
      </c>
      <c r="E356" s="39" t="s">
        <v>1479</v>
      </c>
    </row>
    <row r="357" spans="1:5" ht="12.75">
      <c r="A357" t="s">
        <v>70</v>
      </c>
      <c r="E357" s="37" t="s">
        <v>982</v>
      </c>
    </row>
    <row r="358" spans="1:16" ht="25.5">
      <c r="A358" s="26" t="s">
        <v>61</v>
      </c>
      <c s="31" t="s">
        <v>392</v>
      </c>
      <c s="31" t="s">
        <v>2661</v>
      </c>
      <c s="26" t="s">
        <v>63</v>
      </c>
      <c s="32" t="s">
        <v>2662</v>
      </c>
      <c s="33" t="s">
        <v>85</v>
      </c>
      <c s="34">
        <v>7</v>
      </c>
      <c s="35">
        <v>0</v>
      </c>
      <c s="35">
        <f>ROUND(ROUND(H358,2)*ROUND(G358,3),2)</f>
      </c>
      <c s="33" t="s">
        <v>66</v>
      </c>
      <c r="O358">
        <f>(I358*21)/100</f>
      </c>
      <c t="s">
        <v>33</v>
      </c>
    </row>
    <row r="359" spans="1:5" ht="12.75">
      <c r="A359" s="36" t="s">
        <v>67</v>
      </c>
      <c r="E359" s="37" t="s">
        <v>63</v>
      </c>
    </row>
    <row r="360" spans="1:5" ht="12.75">
      <c r="A360" s="38" t="s">
        <v>68</v>
      </c>
      <c r="E360" s="39" t="s">
        <v>1717</v>
      </c>
    </row>
    <row r="361" spans="1:5" ht="12.75">
      <c r="A361" t="s">
        <v>70</v>
      </c>
      <c r="E361" s="37" t="s">
        <v>982</v>
      </c>
    </row>
    <row r="362" spans="1:16" ht="12.75">
      <c r="A362" s="26" t="s">
        <v>61</v>
      </c>
      <c s="31" t="s">
        <v>396</v>
      </c>
      <c s="31" t="s">
        <v>2663</v>
      </c>
      <c s="26" t="s">
        <v>63</v>
      </c>
      <c s="32" t="s">
        <v>2664</v>
      </c>
      <c s="33" t="s">
        <v>85</v>
      </c>
      <c s="34">
        <v>7</v>
      </c>
      <c s="35">
        <v>0</v>
      </c>
      <c s="35">
        <f>ROUND(ROUND(H362,2)*ROUND(G362,3),2)</f>
      </c>
      <c s="33" t="s">
        <v>66</v>
      </c>
      <c r="O362">
        <f>(I362*21)/100</f>
      </c>
      <c t="s">
        <v>33</v>
      </c>
    </row>
    <row r="363" spans="1:5" ht="12.75">
      <c r="A363" s="36" t="s">
        <v>67</v>
      </c>
      <c r="E363" s="37" t="s">
        <v>63</v>
      </c>
    </row>
    <row r="364" spans="1:5" ht="12.75">
      <c r="A364" s="38" t="s">
        <v>68</v>
      </c>
      <c r="E364" s="39" t="s">
        <v>1717</v>
      </c>
    </row>
    <row r="365" spans="1:5" ht="12.75">
      <c r="A365" t="s">
        <v>70</v>
      </c>
      <c r="E365" s="37" t="s">
        <v>982</v>
      </c>
    </row>
    <row r="366" spans="1:16" ht="12.75">
      <c r="A366" s="26" t="s">
        <v>61</v>
      </c>
      <c s="31" t="s">
        <v>400</v>
      </c>
      <c s="31" t="s">
        <v>2665</v>
      </c>
      <c s="26" t="s">
        <v>63</v>
      </c>
      <c s="32" t="s">
        <v>2666</v>
      </c>
      <c s="33" t="s">
        <v>85</v>
      </c>
      <c s="34">
        <v>20</v>
      </c>
      <c s="35">
        <v>0</v>
      </c>
      <c s="35">
        <f>ROUND(ROUND(H366,2)*ROUND(G366,3),2)</f>
      </c>
      <c s="33" t="s">
        <v>66</v>
      </c>
      <c r="O366">
        <f>(I366*21)/100</f>
      </c>
      <c t="s">
        <v>33</v>
      </c>
    </row>
    <row r="367" spans="1:5" ht="12.75">
      <c r="A367" s="36" t="s">
        <v>67</v>
      </c>
      <c r="E367" s="37" t="s">
        <v>63</v>
      </c>
    </row>
    <row r="368" spans="1:5" ht="12.75">
      <c r="A368" s="38" t="s">
        <v>68</v>
      </c>
      <c r="E368" s="39" t="s">
        <v>1479</v>
      </c>
    </row>
    <row r="369" spans="1:5" ht="12.75">
      <c r="A369" t="s">
        <v>70</v>
      </c>
      <c r="E369" s="37" t="s">
        <v>982</v>
      </c>
    </row>
    <row r="370" spans="1:16" ht="12.75">
      <c r="A370" s="26" t="s">
        <v>61</v>
      </c>
      <c s="31" t="s">
        <v>404</v>
      </c>
      <c s="31" t="s">
        <v>2667</v>
      </c>
      <c s="26" t="s">
        <v>63</v>
      </c>
      <c s="32" t="s">
        <v>2668</v>
      </c>
      <c s="33" t="s">
        <v>85</v>
      </c>
      <c s="34">
        <v>7</v>
      </c>
      <c s="35">
        <v>0</v>
      </c>
      <c s="35">
        <f>ROUND(ROUND(H370,2)*ROUND(G370,3),2)</f>
      </c>
      <c s="33" t="s">
        <v>66</v>
      </c>
      <c r="O370">
        <f>(I370*21)/100</f>
      </c>
      <c t="s">
        <v>33</v>
      </c>
    </row>
    <row r="371" spans="1:5" ht="12.75">
      <c r="A371" s="36" t="s">
        <v>67</v>
      </c>
      <c r="E371" s="37" t="s">
        <v>63</v>
      </c>
    </row>
    <row r="372" spans="1:5" ht="12.75">
      <c r="A372" s="38" t="s">
        <v>68</v>
      </c>
      <c r="E372" s="39" t="s">
        <v>1717</v>
      </c>
    </row>
    <row r="373" spans="1:5" ht="12.75">
      <c r="A373" t="s">
        <v>70</v>
      </c>
      <c r="E373" s="37" t="s">
        <v>982</v>
      </c>
    </row>
    <row r="374" spans="1:16" ht="12.75">
      <c r="A374" s="26" t="s">
        <v>61</v>
      </c>
      <c s="31" t="s">
        <v>408</v>
      </c>
      <c s="31" t="s">
        <v>2669</v>
      </c>
      <c s="26" t="s">
        <v>63</v>
      </c>
      <c s="32" t="s">
        <v>2670</v>
      </c>
      <c s="33" t="s">
        <v>85</v>
      </c>
      <c s="34">
        <v>27</v>
      </c>
      <c s="35">
        <v>0</v>
      </c>
      <c s="35">
        <f>ROUND(ROUND(H374,2)*ROUND(G374,3),2)</f>
      </c>
      <c s="33" t="s">
        <v>66</v>
      </c>
      <c r="O374">
        <f>(I374*21)/100</f>
      </c>
      <c t="s">
        <v>33</v>
      </c>
    </row>
    <row r="375" spans="1:5" ht="12.75">
      <c r="A375" s="36" t="s">
        <v>67</v>
      </c>
      <c r="E375" s="37" t="s">
        <v>63</v>
      </c>
    </row>
    <row r="376" spans="1:5" ht="12.75">
      <c r="A376" s="38" t="s">
        <v>68</v>
      </c>
      <c r="E376" s="39" t="s">
        <v>2671</v>
      </c>
    </row>
    <row r="377" spans="1:5" ht="12.75">
      <c r="A377" t="s">
        <v>70</v>
      </c>
      <c r="E377" s="37" t="s">
        <v>982</v>
      </c>
    </row>
    <row r="378" spans="1:16" ht="12.75">
      <c r="A378" s="26" t="s">
        <v>61</v>
      </c>
      <c s="31" t="s">
        <v>412</v>
      </c>
      <c s="31" t="s">
        <v>2672</v>
      </c>
      <c s="26" t="s">
        <v>63</v>
      </c>
      <c s="32" t="s">
        <v>2673</v>
      </c>
      <c s="33" t="s">
        <v>85</v>
      </c>
      <c s="34">
        <v>27</v>
      </c>
      <c s="35">
        <v>0</v>
      </c>
      <c s="35">
        <f>ROUND(ROUND(H378,2)*ROUND(G378,3),2)</f>
      </c>
      <c s="33" t="s">
        <v>66</v>
      </c>
      <c r="O378">
        <f>(I378*21)/100</f>
      </c>
      <c t="s">
        <v>33</v>
      </c>
    </row>
    <row r="379" spans="1:5" ht="12.75">
      <c r="A379" s="36" t="s">
        <v>67</v>
      </c>
      <c r="E379" s="37" t="s">
        <v>63</v>
      </c>
    </row>
    <row r="380" spans="1:5" ht="12.75">
      <c r="A380" s="38" t="s">
        <v>68</v>
      </c>
      <c r="E380" s="39" t="s">
        <v>2671</v>
      </c>
    </row>
    <row r="381" spans="1:5" ht="12.75">
      <c r="A381" t="s">
        <v>70</v>
      </c>
      <c r="E381" s="37" t="s">
        <v>982</v>
      </c>
    </row>
    <row r="382" spans="1:16" ht="12.75">
      <c r="A382" s="26" t="s">
        <v>61</v>
      </c>
      <c s="31" t="s">
        <v>416</v>
      </c>
      <c s="31" t="s">
        <v>2674</v>
      </c>
      <c s="26" t="s">
        <v>63</v>
      </c>
      <c s="32" t="s">
        <v>2675</v>
      </c>
      <c s="33" t="s">
        <v>1447</v>
      </c>
      <c s="34">
        <v>2</v>
      </c>
      <c s="35">
        <v>0</v>
      </c>
      <c s="35">
        <f>ROUND(ROUND(H382,2)*ROUND(G382,3),2)</f>
      </c>
      <c s="33" t="s">
        <v>66</v>
      </c>
      <c r="O382">
        <f>(I382*21)/100</f>
      </c>
      <c t="s">
        <v>33</v>
      </c>
    </row>
    <row r="383" spans="1:5" ht="12.75">
      <c r="A383" s="36" t="s">
        <v>67</v>
      </c>
      <c r="E383" s="37" t="s">
        <v>63</v>
      </c>
    </row>
    <row r="384" spans="1:5" ht="12.75">
      <c r="A384" s="38" t="s">
        <v>68</v>
      </c>
      <c r="E384" s="39" t="s">
        <v>1081</v>
      </c>
    </row>
    <row r="385" spans="1:5" ht="12.75">
      <c r="A385" t="s">
        <v>70</v>
      </c>
      <c r="E385" s="37" t="s">
        <v>982</v>
      </c>
    </row>
    <row r="386" spans="1:16" ht="12.75">
      <c r="A386" s="26" t="s">
        <v>61</v>
      </c>
      <c s="31" t="s">
        <v>420</v>
      </c>
      <c s="31" t="s">
        <v>2676</v>
      </c>
      <c s="26" t="s">
        <v>63</v>
      </c>
      <c s="32" t="s">
        <v>2677</v>
      </c>
      <c s="33" t="s">
        <v>1447</v>
      </c>
      <c s="34">
        <v>2</v>
      </c>
      <c s="35">
        <v>0</v>
      </c>
      <c s="35">
        <f>ROUND(ROUND(H386,2)*ROUND(G386,3),2)</f>
      </c>
      <c s="33" t="s">
        <v>66</v>
      </c>
      <c r="O386">
        <f>(I386*21)/100</f>
      </c>
      <c t="s">
        <v>33</v>
      </c>
    </row>
    <row r="387" spans="1:5" ht="12.75">
      <c r="A387" s="36" t="s">
        <v>67</v>
      </c>
      <c r="E387" s="37" t="s">
        <v>63</v>
      </c>
    </row>
    <row r="388" spans="1:5" ht="12.75">
      <c r="A388" s="38" t="s">
        <v>68</v>
      </c>
      <c r="E388" s="39" t="s">
        <v>1081</v>
      </c>
    </row>
    <row r="389" spans="1:5" ht="12.75">
      <c r="A389" t="s">
        <v>70</v>
      </c>
      <c r="E389" s="37" t="s">
        <v>982</v>
      </c>
    </row>
    <row r="390" spans="1:16" ht="12.75">
      <c r="A390" s="26" t="s">
        <v>61</v>
      </c>
      <c s="31" t="s">
        <v>424</v>
      </c>
      <c s="31" t="s">
        <v>2678</v>
      </c>
      <c s="26" t="s">
        <v>63</v>
      </c>
      <c s="32" t="s">
        <v>2679</v>
      </c>
      <c s="33" t="s">
        <v>85</v>
      </c>
      <c s="34">
        <v>30</v>
      </c>
      <c s="35">
        <v>0</v>
      </c>
      <c s="35">
        <f>ROUND(ROUND(H390,2)*ROUND(G390,3),2)</f>
      </c>
      <c s="33" t="s">
        <v>66</v>
      </c>
      <c r="O390">
        <f>(I390*21)/100</f>
      </c>
      <c t="s">
        <v>33</v>
      </c>
    </row>
    <row r="391" spans="1:5" ht="12.75">
      <c r="A391" s="36" t="s">
        <v>67</v>
      </c>
      <c r="E391" s="37" t="s">
        <v>63</v>
      </c>
    </row>
    <row r="392" spans="1:5" ht="12.75">
      <c r="A392" s="38" t="s">
        <v>68</v>
      </c>
      <c r="E392" s="39" t="s">
        <v>1492</v>
      </c>
    </row>
    <row r="393" spans="1:5" ht="12.75">
      <c r="A393" t="s">
        <v>70</v>
      </c>
      <c r="E393" s="37" t="s">
        <v>982</v>
      </c>
    </row>
    <row r="394" spans="1:16" ht="12.75">
      <c r="A394" s="26" t="s">
        <v>61</v>
      </c>
      <c s="31" t="s">
        <v>428</v>
      </c>
      <c s="31" t="s">
        <v>2680</v>
      </c>
      <c s="26" t="s">
        <v>63</v>
      </c>
      <c s="32" t="s">
        <v>2681</v>
      </c>
      <c s="33" t="s">
        <v>85</v>
      </c>
      <c s="34">
        <v>30</v>
      </c>
      <c s="35">
        <v>0</v>
      </c>
      <c s="35">
        <f>ROUND(ROUND(H394,2)*ROUND(G394,3),2)</f>
      </c>
      <c s="33" t="s">
        <v>66</v>
      </c>
      <c r="O394">
        <f>(I394*21)/100</f>
      </c>
      <c t="s">
        <v>33</v>
      </c>
    </row>
    <row r="395" spans="1:5" ht="12.75">
      <c r="A395" s="36" t="s">
        <v>67</v>
      </c>
      <c r="E395" s="37" t="s">
        <v>63</v>
      </c>
    </row>
    <row r="396" spans="1:5" ht="12.75">
      <c r="A396" s="38" t="s">
        <v>68</v>
      </c>
      <c r="E396" s="39" t="s">
        <v>1492</v>
      </c>
    </row>
    <row r="397" spans="1:5" ht="12.75">
      <c r="A397" t="s">
        <v>70</v>
      </c>
      <c r="E397" s="37" t="s">
        <v>982</v>
      </c>
    </row>
    <row r="398" spans="1:16" ht="12.75">
      <c r="A398" s="26" t="s">
        <v>61</v>
      </c>
      <c s="31" t="s">
        <v>432</v>
      </c>
      <c s="31" t="s">
        <v>2682</v>
      </c>
      <c s="26" t="s">
        <v>63</v>
      </c>
      <c s="32" t="s">
        <v>2683</v>
      </c>
      <c s="33" t="s">
        <v>85</v>
      </c>
      <c s="34">
        <v>10</v>
      </c>
      <c s="35">
        <v>0</v>
      </c>
      <c s="35">
        <f>ROUND(ROUND(H398,2)*ROUND(G398,3),2)</f>
      </c>
      <c s="33" t="s">
        <v>66</v>
      </c>
      <c r="O398">
        <f>(I398*21)/100</f>
      </c>
      <c t="s">
        <v>33</v>
      </c>
    </row>
    <row r="399" spans="1:5" ht="12.75">
      <c r="A399" s="36" t="s">
        <v>67</v>
      </c>
      <c r="E399" s="37" t="s">
        <v>63</v>
      </c>
    </row>
    <row r="400" spans="1:5" ht="12.75">
      <c r="A400" s="38" t="s">
        <v>68</v>
      </c>
      <c r="E400" s="39" t="s">
        <v>1289</v>
      </c>
    </row>
    <row r="401" spans="1:5" ht="12.75">
      <c r="A401" t="s">
        <v>70</v>
      </c>
      <c r="E401" s="37" t="s">
        <v>982</v>
      </c>
    </row>
    <row r="402" spans="1:16" ht="25.5">
      <c r="A402" s="26" t="s">
        <v>61</v>
      </c>
      <c s="31" t="s">
        <v>437</v>
      </c>
      <c s="31" t="s">
        <v>2684</v>
      </c>
      <c s="26" t="s">
        <v>63</v>
      </c>
      <c s="32" t="s">
        <v>2685</v>
      </c>
      <c s="33" t="s">
        <v>85</v>
      </c>
      <c s="34">
        <v>30</v>
      </c>
      <c s="35">
        <v>0</v>
      </c>
      <c s="35">
        <f>ROUND(ROUND(H402,2)*ROUND(G402,3),2)</f>
      </c>
      <c s="33" t="s">
        <v>66</v>
      </c>
      <c r="O402">
        <f>(I402*21)/100</f>
      </c>
      <c t="s">
        <v>33</v>
      </c>
    </row>
    <row r="403" spans="1:5" ht="12.75">
      <c r="A403" s="36" t="s">
        <v>67</v>
      </c>
      <c r="E403" s="37" t="s">
        <v>63</v>
      </c>
    </row>
    <row r="404" spans="1:5" ht="12.75">
      <c r="A404" s="38" t="s">
        <v>68</v>
      </c>
      <c r="E404" s="39" t="s">
        <v>1492</v>
      </c>
    </row>
    <row r="405" spans="1:5" ht="12.75">
      <c r="A405" t="s">
        <v>70</v>
      </c>
      <c r="E405" s="37" t="s">
        <v>982</v>
      </c>
    </row>
    <row r="406" spans="1:16" ht="25.5">
      <c r="A406" s="26" t="s">
        <v>61</v>
      </c>
      <c s="31" t="s">
        <v>441</v>
      </c>
      <c s="31" t="s">
        <v>2686</v>
      </c>
      <c s="26" t="s">
        <v>63</v>
      </c>
      <c s="32" t="s">
        <v>2687</v>
      </c>
      <c s="33" t="s">
        <v>85</v>
      </c>
      <c s="34">
        <v>30</v>
      </c>
      <c s="35">
        <v>0</v>
      </c>
      <c s="35">
        <f>ROUND(ROUND(H406,2)*ROUND(G406,3),2)</f>
      </c>
      <c s="33" t="s">
        <v>66</v>
      </c>
      <c r="O406">
        <f>(I406*21)/100</f>
      </c>
      <c t="s">
        <v>33</v>
      </c>
    </row>
    <row r="407" spans="1:5" ht="12.75">
      <c r="A407" s="36" t="s">
        <v>67</v>
      </c>
      <c r="E407" s="37" t="s">
        <v>63</v>
      </c>
    </row>
    <row r="408" spans="1:5" ht="12.75">
      <c r="A408" s="38" t="s">
        <v>68</v>
      </c>
      <c r="E408" s="39" t="s">
        <v>1492</v>
      </c>
    </row>
    <row r="409" spans="1:5" ht="12.75">
      <c r="A409" t="s">
        <v>70</v>
      </c>
      <c r="E409" s="37" t="s">
        <v>982</v>
      </c>
    </row>
    <row r="410" spans="1:16" ht="12.75">
      <c r="A410" s="26" t="s">
        <v>61</v>
      </c>
      <c s="31" t="s">
        <v>445</v>
      </c>
      <c s="31" t="s">
        <v>1532</v>
      </c>
      <c s="26" t="s">
        <v>63</v>
      </c>
      <c s="32" t="s">
        <v>1533</v>
      </c>
      <c s="33" t="s">
        <v>85</v>
      </c>
      <c s="34">
        <v>2</v>
      </c>
      <c s="35">
        <v>0</v>
      </c>
      <c s="35">
        <f>ROUND(ROUND(H410,2)*ROUND(G410,3),2)</f>
      </c>
      <c s="33" t="s">
        <v>66</v>
      </c>
      <c r="O410">
        <f>(I410*21)/100</f>
      </c>
      <c t="s">
        <v>33</v>
      </c>
    </row>
    <row r="411" spans="1:5" ht="12.75">
      <c r="A411" s="36" t="s">
        <v>67</v>
      </c>
      <c r="E411" s="37" t="s">
        <v>63</v>
      </c>
    </row>
    <row r="412" spans="1:5" ht="12.75">
      <c r="A412" s="38" t="s">
        <v>68</v>
      </c>
      <c r="E412" s="39" t="s">
        <v>1081</v>
      </c>
    </row>
    <row r="413" spans="1:5" ht="12.75">
      <c r="A413" t="s">
        <v>70</v>
      </c>
      <c r="E413" s="37" t="s">
        <v>982</v>
      </c>
    </row>
    <row r="414" spans="1:16" ht="25.5">
      <c r="A414" s="26" t="s">
        <v>61</v>
      </c>
      <c s="31" t="s">
        <v>448</v>
      </c>
      <c s="31" t="s">
        <v>1534</v>
      </c>
      <c s="26" t="s">
        <v>63</v>
      </c>
      <c s="32" t="s">
        <v>1535</v>
      </c>
      <c s="33" t="s">
        <v>85</v>
      </c>
      <c s="34">
        <v>2</v>
      </c>
      <c s="35">
        <v>0</v>
      </c>
      <c s="35">
        <f>ROUND(ROUND(H414,2)*ROUND(G414,3),2)</f>
      </c>
      <c s="33" t="s">
        <v>66</v>
      </c>
      <c r="O414">
        <f>(I414*21)/100</f>
      </c>
      <c t="s">
        <v>33</v>
      </c>
    </row>
    <row r="415" spans="1:5" ht="12.75">
      <c r="A415" s="36" t="s">
        <v>67</v>
      </c>
      <c r="E415" s="37" t="s">
        <v>63</v>
      </c>
    </row>
    <row r="416" spans="1:5" ht="12.75">
      <c r="A416" s="38" t="s">
        <v>68</v>
      </c>
      <c r="E416" s="39" t="s">
        <v>1081</v>
      </c>
    </row>
    <row r="417" spans="1:5" ht="12.75">
      <c r="A417" t="s">
        <v>70</v>
      </c>
      <c r="E417" s="37" t="s">
        <v>982</v>
      </c>
    </row>
    <row r="418" spans="1:16" ht="25.5">
      <c r="A418" s="26" t="s">
        <v>61</v>
      </c>
      <c s="31" t="s">
        <v>452</v>
      </c>
      <c s="31" t="s">
        <v>1536</v>
      </c>
      <c s="26" t="s">
        <v>63</v>
      </c>
      <c s="32" t="s">
        <v>1537</v>
      </c>
      <c s="33" t="s">
        <v>85</v>
      </c>
      <c s="34">
        <v>10</v>
      </c>
      <c s="35">
        <v>0</v>
      </c>
      <c s="35">
        <f>ROUND(ROUND(H418,2)*ROUND(G418,3),2)</f>
      </c>
      <c s="33" t="s">
        <v>66</v>
      </c>
      <c r="O418">
        <f>(I418*21)/100</f>
      </c>
      <c t="s">
        <v>33</v>
      </c>
    </row>
    <row r="419" spans="1:5" ht="12.75">
      <c r="A419" s="36" t="s">
        <v>67</v>
      </c>
      <c r="E419" s="37" t="s">
        <v>63</v>
      </c>
    </row>
    <row r="420" spans="1:5" ht="12.75">
      <c r="A420" s="38" t="s">
        <v>68</v>
      </c>
      <c r="E420" s="39" t="s">
        <v>1289</v>
      </c>
    </row>
    <row r="421" spans="1:5" ht="12.75">
      <c r="A421" t="s">
        <v>70</v>
      </c>
      <c r="E421" s="37" t="s">
        <v>982</v>
      </c>
    </row>
    <row r="422" spans="1:16" ht="12.75">
      <c r="A422" s="26" t="s">
        <v>61</v>
      </c>
      <c s="31" t="s">
        <v>456</v>
      </c>
      <c s="31" t="s">
        <v>1538</v>
      </c>
      <c s="26" t="s">
        <v>63</v>
      </c>
      <c s="32" t="s">
        <v>1539</v>
      </c>
      <c s="33" t="s">
        <v>85</v>
      </c>
      <c s="34">
        <v>10</v>
      </c>
      <c s="35">
        <v>0</v>
      </c>
      <c s="35">
        <f>ROUND(ROUND(H422,2)*ROUND(G422,3),2)</f>
      </c>
      <c s="33" t="s">
        <v>66</v>
      </c>
      <c r="O422">
        <f>(I422*21)/100</f>
      </c>
      <c t="s">
        <v>33</v>
      </c>
    </row>
    <row r="423" spans="1:5" ht="12.75">
      <c r="A423" s="36" t="s">
        <v>67</v>
      </c>
      <c r="E423" s="37" t="s">
        <v>63</v>
      </c>
    </row>
    <row r="424" spans="1:5" ht="12.75">
      <c r="A424" s="38" t="s">
        <v>68</v>
      </c>
      <c r="E424" s="39" t="s">
        <v>1289</v>
      </c>
    </row>
    <row r="425" spans="1:5" ht="12.75">
      <c r="A425" t="s">
        <v>70</v>
      </c>
      <c r="E425" s="37" t="s">
        <v>982</v>
      </c>
    </row>
    <row r="426" spans="1:16" ht="12.75">
      <c r="A426" s="26" t="s">
        <v>61</v>
      </c>
      <c s="31" t="s">
        <v>460</v>
      </c>
      <c s="31" t="s">
        <v>1540</v>
      </c>
      <c s="26" t="s">
        <v>63</v>
      </c>
      <c s="32" t="s">
        <v>1541</v>
      </c>
      <c s="33" t="s">
        <v>85</v>
      </c>
      <c s="34">
        <v>2</v>
      </c>
      <c s="35">
        <v>0</v>
      </c>
      <c s="35">
        <f>ROUND(ROUND(H426,2)*ROUND(G426,3),2)</f>
      </c>
      <c s="33" t="s">
        <v>66</v>
      </c>
      <c r="O426">
        <f>(I426*21)/100</f>
      </c>
      <c t="s">
        <v>33</v>
      </c>
    </row>
    <row r="427" spans="1:5" ht="12.75">
      <c r="A427" s="36" t="s">
        <v>67</v>
      </c>
      <c r="E427" s="37" t="s">
        <v>63</v>
      </c>
    </row>
    <row r="428" spans="1:5" ht="12.75">
      <c r="A428" s="38" t="s">
        <v>68</v>
      </c>
      <c r="E428" s="39" t="s">
        <v>1081</v>
      </c>
    </row>
    <row r="429" spans="1:5" ht="12.75">
      <c r="A429" t="s">
        <v>70</v>
      </c>
      <c r="E429" s="37" t="s">
        <v>982</v>
      </c>
    </row>
    <row r="430" spans="1:16" ht="25.5">
      <c r="A430" s="26" t="s">
        <v>61</v>
      </c>
      <c s="31" t="s">
        <v>464</v>
      </c>
      <c s="31" t="s">
        <v>1542</v>
      </c>
      <c s="26" t="s">
        <v>63</v>
      </c>
      <c s="32" t="s">
        <v>1543</v>
      </c>
      <c s="33" t="s">
        <v>85</v>
      </c>
      <c s="34">
        <v>2</v>
      </c>
      <c s="35">
        <v>0</v>
      </c>
      <c s="35">
        <f>ROUND(ROUND(H430,2)*ROUND(G430,3),2)</f>
      </c>
      <c s="33" t="s">
        <v>66</v>
      </c>
      <c r="O430">
        <f>(I430*21)/100</f>
      </c>
      <c t="s">
        <v>33</v>
      </c>
    </row>
    <row r="431" spans="1:5" ht="12.75">
      <c r="A431" s="36" t="s">
        <v>67</v>
      </c>
      <c r="E431" s="37" t="s">
        <v>63</v>
      </c>
    </row>
    <row r="432" spans="1:5" ht="12.75">
      <c r="A432" s="38" t="s">
        <v>68</v>
      </c>
      <c r="E432" s="39" t="s">
        <v>1081</v>
      </c>
    </row>
    <row r="433" spans="1:5" ht="12.75">
      <c r="A433" t="s">
        <v>70</v>
      </c>
      <c r="E433" s="37" t="s">
        <v>982</v>
      </c>
    </row>
    <row r="434" spans="1:16" ht="25.5">
      <c r="A434" s="26" t="s">
        <v>61</v>
      </c>
      <c s="31" t="s">
        <v>468</v>
      </c>
      <c s="31" t="s">
        <v>2688</v>
      </c>
      <c s="26" t="s">
        <v>63</v>
      </c>
      <c s="32" t="s">
        <v>2689</v>
      </c>
      <c s="33" t="s">
        <v>85</v>
      </c>
      <c s="34">
        <v>1</v>
      </c>
      <c s="35">
        <v>0</v>
      </c>
      <c s="35">
        <f>ROUND(ROUND(H434,2)*ROUND(G434,3),2)</f>
      </c>
      <c s="33" t="s">
        <v>66</v>
      </c>
      <c r="O434">
        <f>(I434*21)/100</f>
      </c>
      <c t="s">
        <v>33</v>
      </c>
    </row>
    <row r="435" spans="1:5" ht="12.75">
      <c r="A435" s="36" t="s">
        <v>67</v>
      </c>
      <c r="E435" s="37" t="s">
        <v>63</v>
      </c>
    </row>
    <row r="436" spans="1:5" ht="12.75">
      <c r="A436" s="38" t="s">
        <v>68</v>
      </c>
      <c r="E436" s="39" t="s">
        <v>63</v>
      </c>
    </row>
    <row r="437" spans="1:5" ht="12.75">
      <c r="A437" t="s">
        <v>70</v>
      </c>
      <c r="E437" s="37" t="s">
        <v>982</v>
      </c>
    </row>
    <row r="438" spans="1:16" ht="25.5">
      <c r="A438" s="26" t="s">
        <v>61</v>
      </c>
      <c s="31" t="s">
        <v>472</v>
      </c>
      <c s="31" t="s">
        <v>2690</v>
      </c>
      <c s="26" t="s">
        <v>63</v>
      </c>
      <c s="32" t="s">
        <v>2691</v>
      </c>
      <c s="33" t="s">
        <v>85</v>
      </c>
      <c s="34">
        <v>2</v>
      </c>
      <c s="35">
        <v>0</v>
      </c>
      <c s="35">
        <f>ROUND(ROUND(H438,2)*ROUND(G438,3),2)</f>
      </c>
      <c s="33" t="s">
        <v>66</v>
      </c>
      <c r="O438">
        <f>(I438*21)/100</f>
      </c>
      <c t="s">
        <v>33</v>
      </c>
    </row>
    <row r="439" spans="1:5" ht="12.75">
      <c r="A439" s="36" t="s">
        <v>67</v>
      </c>
      <c r="E439" s="37" t="s">
        <v>63</v>
      </c>
    </row>
    <row r="440" spans="1:5" ht="12.75">
      <c r="A440" s="38" t="s">
        <v>68</v>
      </c>
      <c r="E440" s="39" t="s">
        <v>1252</v>
      </c>
    </row>
    <row r="441" spans="1:5" ht="12.75">
      <c r="A441" t="s">
        <v>70</v>
      </c>
      <c r="E441" s="37" t="s">
        <v>982</v>
      </c>
    </row>
    <row r="442" spans="1:16" ht="25.5">
      <c r="A442" s="26" t="s">
        <v>61</v>
      </c>
      <c s="31" t="s">
        <v>476</v>
      </c>
      <c s="31" t="s">
        <v>2692</v>
      </c>
      <c s="26" t="s">
        <v>63</v>
      </c>
      <c s="32" t="s">
        <v>2693</v>
      </c>
      <c s="33" t="s">
        <v>85</v>
      </c>
      <c s="34">
        <v>2</v>
      </c>
      <c s="35">
        <v>0</v>
      </c>
      <c s="35">
        <f>ROUND(ROUND(H442,2)*ROUND(G442,3),2)</f>
      </c>
      <c s="33" t="s">
        <v>66</v>
      </c>
      <c r="O442">
        <f>(I442*21)/100</f>
      </c>
      <c t="s">
        <v>33</v>
      </c>
    </row>
    <row r="443" spans="1:5" ht="12.75">
      <c r="A443" s="36" t="s">
        <v>67</v>
      </c>
      <c r="E443" s="37" t="s">
        <v>63</v>
      </c>
    </row>
    <row r="444" spans="1:5" ht="12.75">
      <c r="A444" s="38" t="s">
        <v>68</v>
      </c>
      <c r="E444" s="39" t="s">
        <v>1252</v>
      </c>
    </row>
    <row r="445" spans="1:5" ht="12.75">
      <c r="A445" t="s">
        <v>70</v>
      </c>
      <c r="E445" s="37" t="s">
        <v>982</v>
      </c>
    </row>
    <row r="446" spans="1:16" ht="12.75">
      <c r="A446" s="26" t="s">
        <v>61</v>
      </c>
      <c s="31" t="s">
        <v>480</v>
      </c>
      <c s="31" t="s">
        <v>2694</v>
      </c>
      <c s="26" t="s">
        <v>63</v>
      </c>
      <c s="32" t="s">
        <v>2695</v>
      </c>
      <c s="33" t="s">
        <v>85</v>
      </c>
      <c s="34">
        <v>1</v>
      </c>
      <c s="35">
        <v>0</v>
      </c>
      <c s="35">
        <f>ROUND(ROUND(H446,2)*ROUND(G446,3),2)</f>
      </c>
      <c s="33" t="s">
        <v>66</v>
      </c>
      <c r="O446">
        <f>(I446*21)/100</f>
      </c>
      <c t="s">
        <v>33</v>
      </c>
    </row>
    <row r="447" spans="1:5" ht="12.75">
      <c r="A447" s="36" t="s">
        <v>67</v>
      </c>
      <c r="E447" s="37" t="s">
        <v>63</v>
      </c>
    </row>
    <row r="448" spans="1:5" ht="12.75">
      <c r="A448" s="38" t="s">
        <v>68</v>
      </c>
      <c r="E448" s="39" t="s">
        <v>1081</v>
      </c>
    </row>
    <row r="449" spans="1:5" ht="12.75">
      <c r="A449" t="s">
        <v>70</v>
      </c>
      <c r="E449" s="37" t="s">
        <v>982</v>
      </c>
    </row>
    <row r="450" spans="1:16" ht="12.75">
      <c r="A450" s="26" t="s">
        <v>61</v>
      </c>
      <c s="31" t="s">
        <v>484</v>
      </c>
      <c s="31" t="s">
        <v>2696</v>
      </c>
      <c s="26" t="s">
        <v>63</v>
      </c>
      <c s="32" t="s">
        <v>2697</v>
      </c>
      <c s="33" t="s">
        <v>85</v>
      </c>
      <c s="34">
        <v>1</v>
      </c>
      <c s="35">
        <v>0</v>
      </c>
      <c s="35">
        <f>ROUND(ROUND(H450,2)*ROUND(G450,3),2)</f>
      </c>
      <c s="33" t="s">
        <v>66</v>
      </c>
      <c r="O450">
        <f>(I450*21)/100</f>
      </c>
      <c t="s">
        <v>33</v>
      </c>
    </row>
    <row r="451" spans="1:5" ht="12.75">
      <c r="A451" s="36" t="s">
        <v>67</v>
      </c>
      <c r="E451" s="37" t="s">
        <v>63</v>
      </c>
    </row>
    <row r="452" spans="1:5" ht="12.75">
      <c r="A452" s="38" t="s">
        <v>68</v>
      </c>
      <c r="E452" s="39" t="s">
        <v>1081</v>
      </c>
    </row>
    <row r="453" spans="1:5" ht="12.75">
      <c r="A453" t="s">
        <v>70</v>
      </c>
      <c r="E453" s="37" t="s">
        <v>982</v>
      </c>
    </row>
    <row r="454" spans="1:16" ht="12.75">
      <c r="A454" s="26" t="s">
        <v>61</v>
      </c>
      <c s="31" t="s">
        <v>488</v>
      </c>
      <c s="31" t="s">
        <v>2698</v>
      </c>
      <c s="26" t="s">
        <v>63</v>
      </c>
      <c s="32" t="s">
        <v>2699</v>
      </c>
      <c s="33" t="s">
        <v>85</v>
      </c>
      <c s="34">
        <v>2</v>
      </c>
      <c s="35">
        <v>0</v>
      </c>
      <c s="35">
        <f>ROUND(ROUND(H454,2)*ROUND(G454,3),2)</f>
      </c>
      <c s="33" t="s">
        <v>66</v>
      </c>
      <c r="O454">
        <f>(I454*21)/100</f>
      </c>
      <c t="s">
        <v>33</v>
      </c>
    </row>
    <row r="455" spans="1:5" ht="12.75">
      <c r="A455" s="36" t="s">
        <v>67</v>
      </c>
      <c r="E455" s="37" t="s">
        <v>63</v>
      </c>
    </row>
    <row r="456" spans="1:5" ht="12.75">
      <c r="A456" s="38" t="s">
        <v>68</v>
      </c>
      <c r="E456" s="39" t="s">
        <v>1081</v>
      </c>
    </row>
    <row r="457" spans="1:5" ht="12.75">
      <c r="A457" t="s">
        <v>70</v>
      </c>
      <c r="E457" s="37" t="s">
        <v>982</v>
      </c>
    </row>
    <row r="458" spans="1:16" ht="12.75">
      <c r="A458" s="26" t="s">
        <v>61</v>
      </c>
      <c s="31" t="s">
        <v>492</v>
      </c>
      <c s="31" t="s">
        <v>2700</v>
      </c>
      <c s="26" t="s">
        <v>63</v>
      </c>
      <c s="32" t="s">
        <v>2701</v>
      </c>
      <c s="33" t="s">
        <v>85</v>
      </c>
      <c s="34">
        <v>1</v>
      </c>
      <c s="35">
        <v>0</v>
      </c>
      <c s="35">
        <f>ROUND(ROUND(H458,2)*ROUND(G458,3),2)</f>
      </c>
      <c s="33" t="s">
        <v>66</v>
      </c>
      <c r="O458">
        <f>(I458*21)/100</f>
      </c>
      <c t="s">
        <v>33</v>
      </c>
    </row>
    <row r="459" spans="1:5" ht="12.75">
      <c r="A459" s="36" t="s">
        <v>67</v>
      </c>
      <c r="E459" s="37" t="s">
        <v>63</v>
      </c>
    </row>
    <row r="460" spans="1:5" ht="12.75">
      <c r="A460" s="38" t="s">
        <v>68</v>
      </c>
      <c r="E460" s="39" t="s">
        <v>1081</v>
      </c>
    </row>
    <row r="461" spans="1:5" ht="12.75">
      <c r="A461" t="s">
        <v>70</v>
      </c>
      <c r="E461" s="37" t="s">
        <v>982</v>
      </c>
    </row>
    <row r="462" spans="1:16" ht="12.75">
      <c r="A462" s="26" t="s">
        <v>61</v>
      </c>
      <c s="31" t="s">
        <v>496</v>
      </c>
      <c s="31" t="s">
        <v>2702</v>
      </c>
      <c s="26" t="s">
        <v>63</v>
      </c>
      <c s="32" t="s">
        <v>2703</v>
      </c>
      <c s="33" t="s">
        <v>85</v>
      </c>
      <c s="34">
        <v>3</v>
      </c>
      <c s="35">
        <v>0</v>
      </c>
      <c s="35">
        <f>ROUND(ROUND(H462,2)*ROUND(G462,3),2)</f>
      </c>
      <c s="33" t="s">
        <v>66</v>
      </c>
      <c r="O462">
        <f>(I462*21)/100</f>
      </c>
      <c t="s">
        <v>33</v>
      </c>
    </row>
    <row r="463" spans="1:5" ht="12.75">
      <c r="A463" s="36" t="s">
        <v>67</v>
      </c>
      <c r="E463" s="37" t="s">
        <v>63</v>
      </c>
    </row>
    <row r="464" spans="1:5" ht="12.75">
      <c r="A464" s="38" t="s">
        <v>68</v>
      </c>
      <c r="E464" s="39" t="s">
        <v>2704</v>
      </c>
    </row>
    <row r="465" spans="1:5" ht="12.75">
      <c r="A465" t="s">
        <v>70</v>
      </c>
      <c r="E465" s="37" t="s">
        <v>982</v>
      </c>
    </row>
    <row r="466" spans="1:16" ht="12.75">
      <c r="A466" s="26" t="s">
        <v>61</v>
      </c>
      <c s="31" t="s">
        <v>500</v>
      </c>
      <c s="31" t="s">
        <v>2705</v>
      </c>
      <c s="26" t="s">
        <v>63</v>
      </c>
      <c s="32" t="s">
        <v>2706</v>
      </c>
      <c s="33" t="s">
        <v>85</v>
      </c>
      <c s="34">
        <v>3</v>
      </c>
      <c s="35">
        <v>0</v>
      </c>
      <c s="35">
        <f>ROUND(ROUND(H466,2)*ROUND(G466,3),2)</f>
      </c>
      <c s="33" t="s">
        <v>66</v>
      </c>
      <c r="O466">
        <f>(I466*21)/100</f>
      </c>
      <c t="s">
        <v>33</v>
      </c>
    </row>
    <row r="467" spans="1:5" ht="12.75">
      <c r="A467" s="36" t="s">
        <v>67</v>
      </c>
      <c r="E467" s="37" t="s">
        <v>63</v>
      </c>
    </row>
    <row r="468" spans="1:5" ht="12.75">
      <c r="A468" s="38" t="s">
        <v>68</v>
      </c>
      <c r="E468" s="39" t="s">
        <v>2704</v>
      </c>
    </row>
    <row r="469" spans="1:5" ht="12.75">
      <c r="A469" t="s">
        <v>70</v>
      </c>
      <c r="E469" s="37" t="s">
        <v>982</v>
      </c>
    </row>
    <row r="470" spans="1:16" ht="12.75">
      <c r="A470" s="26" t="s">
        <v>61</v>
      </c>
      <c s="31" t="s">
        <v>514</v>
      </c>
      <c s="31" t="s">
        <v>2707</v>
      </c>
      <c s="26" t="s">
        <v>63</v>
      </c>
      <c s="32" t="s">
        <v>2708</v>
      </c>
      <c s="33" t="s">
        <v>85</v>
      </c>
      <c s="34">
        <v>1</v>
      </c>
      <c s="35">
        <v>0</v>
      </c>
      <c s="35">
        <f>ROUND(ROUND(H470,2)*ROUND(G470,3),2)</f>
      </c>
      <c s="33" t="s">
        <v>66</v>
      </c>
      <c r="O470">
        <f>(I470*21)/100</f>
      </c>
      <c t="s">
        <v>33</v>
      </c>
    </row>
    <row r="471" spans="1:5" ht="12.75">
      <c r="A471" s="36" t="s">
        <v>67</v>
      </c>
      <c r="E471" s="37" t="s">
        <v>63</v>
      </c>
    </row>
    <row r="472" spans="1:5" ht="12.75">
      <c r="A472" s="38" t="s">
        <v>68</v>
      </c>
      <c r="E472" s="39" t="s">
        <v>63</v>
      </c>
    </row>
    <row r="473" spans="1:5" ht="12.75">
      <c r="A473" t="s">
        <v>70</v>
      </c>
      <c r="E473" s="37" t="s">
        <v>982</v>
      </c>
    </row>
    <row r="474" spans="1:16" ht="12.75">
      <c r="A474" s="26" t="s">
        <v>61</v>
      </c>
      <c s="31" t="s">
        <v>518</v>
      </c>
      <c s="31" t="s">
        <v>2709</v>
      </c>
      <c s="26" t="s">
        <v>63</v>
      </c>
      <c s="32" t="s">
        <v>2710</v>
      </c>
      <c s="33" t="s">
        <v>85</v>
      </c>
      <c s="34">
        <v>1</v>
      </c>
      <c s="35">
        <v>0</v>
      </c>
      <c s="35">
        <f>ROUND(ROUND(H474,2)*ROUND(G474,3),2)</f>
      </c>
      <c s="33" t="s">
        <v>66</v>
      </c>
      <c r="O474">
        <f>(I474*21)/100</f>
      </c>
      <c t="s">
        <v>33</v>
      </c>
    </row>
    <row r="475" spans="1:5" ht="12.75">
      <c r="A475" s="36" t="s">
        <v>67</v>
      </c>
      <c r="E475" s="37" t="s">
        <v>63</v>
      </c>
    </row>
    <row r="476" spans="1:5" ht="12.75">
      <c r="A476" s="38" t="s">
        <v>68</v>
      </c>
      <c r="E476" s="39" t="s">
        <v>63</v>
      </c>
    </row>
    <row r="477" spans="1:5" ht="12.75">
      <c r="A477" t="s">
        <v>70</v>
      </c>
      <c r="E477" s="37" t="s">
        <v>982</v>
      </c>
    </row>
    <row r="478" spans="1:16" ht="25.5">
      <c r="A478" s="26" t="s">
        <v>61</v>
      </c>
      <c s="31" t="s">
        <v>522</v>
      </c>
      <c s="31" t="s">
        <v>2711</v>
      </c>
      <c s="26" t="s">
        <v>63</v>
      </c>
      <c s="32" t="s">
        <v>2712</v>
      </c>
      <c s="33" t="s">
        <v>85</v>
      </c>
      <c s="34">
        <v>2</v>
      </c>
      <c s="35">
        <v>0</v>
      </c>
      <c s="35">
        <f>ROUND(ROUND(H478,2)*ROUND(G478,3),2)</f>
      </c>
      <c s="33" t="s">
        <v>66</v>
      </c>
      <c r="O478">
        <f>(I478*21)/100</f>
      </c>
      <c t="s">
        <v>33</v>
      </c>
    </row>
    <row r="479" spans="1:5" ht="12.75">
      <c r="A479" s="36" t="s">
        <v>67</v>
      </c>
      <c r="E479" s="37" t="s">
        <v>63</v>
      </c>
    </row>
    <row r="480" spans="1:5" ht="12.75">
      <c r="A480" s="38" t="s">
        <v>68</v>
      </c>
      <c r="E480" s="39" t="s">
        <v>1081</v>
      </c>
    </row>
    <row r="481" spans="1:5" ht="12.75">
      <c r="A481" t="s">
        <v>70</v>
      </c>
      <c r="E481" s="37" t="s">
        <v>982</v>
      </c>
    </row>
    <row r="482" spans="1:16" ht="25.5">
      <c r="A482" s="26" t="s">
        <v>61</v>
      </c>
      <c s="31" t="s">
        <v>526</v>
      </c>
      <c s="31" t="s">
        <v>2713</v>
      </c>
      <c s="26" t="s">
        <v>63</v>
      </c>
      <c s="32" t="s">
        <v>2714</v>
      </c>
      <c s="33" t="s">
        <v>85</v>
      </c>
      <c s="34">
        <v>2</v>
      </c>
      <c s="35">
        <v>0</v>
      </c>
      <c s="35">
        <f>ROUND(ROUND(H482,2)*ROUND(G482,3),2)</f>
      </c>
      <c s="33" t="s">
        <v>66</v>
      </c>
      <c r="O482">
        <f>(I482*21)/100</f>
      </c>
      <c t="s">
        <v>33</v>
      </c>
    </row>
    <row r="483" spans="1:5" ht="12.75">
      <c r="A483" s="36" t="s">
        <v>67</v>
      </c>
      <c r="E483" s="37" t="s">
        <v>63</v>
      </c>
    </row>
    <row r="484" spans="1:5" ht="12.75">
      <c r="A484" s="38" t="s">
        <v>68</v>
      </c>
      <c r="E484" s="39" t="s">
        <v>1081</v>
      </c>
    </row>
    <row r="485" spans="1:5" ht="12.75">
      <c r="A485" t="s">
        <v>70</v>
      </c>
      <c r="E485" s="37" t="s">
        <v>982</v>
      </c>
    </row>
    <row r="486" spans="1:16" ht="12.75">
      <c r="A486" s="26" t="s">
        <v>61</v>
      </c>
      <c s="31" t="s">
        <v>530</v>
      </c>
      <c s="31" t="s">
        <v>2715</v>
      </c>
      <c s="26" t="s">
        <v>63</v>
      </c>
      <c s="32" t="s">
        <v>2716</v>
      </c>
      <c s="33" t="s">
        <v>85</v>
      </c>
      <c s="34">
        <v>3</v>
      </c>
      <c s="35">
        <v>0</v>
      </c>
      <c s="35">
        <f>ROUND(ROUND(H486,2)*ROUND(G486,3),2)</f>
      </c>
      <c s="33" t="s">
        <v>66</v>
      </c>
      <c r="O486">
        <f>(I486*21)/100</f>
      </c>
      <c t="s">
        <v>33</v>
      </c>
    </row>
    <row r="487" spans="1:5" ht="12.75">
      <c r="A487" s="36" t="s">
        <v>67</v>
      </c>
      <c r="E487" s="37" t="s">
        <v>63</v>
      </c>
    </row>
    <row r="488" spans="1:5" ht="12.75">
      <c r="A488" s="38" t="s">
        <v>68</v>
      </c>
      <c r="E488" s="39" t="s">
        <v>1348</v>
      </c>
    </row>
    <row r="489" spans="1:5" ht="12.75">
      <c r="A489" t="s">
        <v>70</v>
      </c>
      <c r="E489" s="37" t="s">
        <v>982</v>
      </c>
    </row>
    <row r="490" spans="1:16" ht="12.75">
      <c r="A490" s="26" t="s">
        <v>61</v>
      </c>
      <c s="31" t="s">
        <v>575</v>
      </c>
      <c s="31" t="s">
        <v>2717</v>
      </c>
      <c s="26" t="s">
        <v>63</v>
      </c>
      <c s="32" t="s">
        <v>2718</v>
      </c>
      <c s="33" t="s">
        <v>507</v>
      </c>
      <c s="34">
        <v>1</v>
      </c>
      <c s="35">
        <v>0</v>
      </c>
      <c s="35">
        <f>ROUND(ROUND(H490,2)*ROUND(G490,3),2)</f>
      </c>
      <c s="33" t="s">
        <v>66</v>
      </c>
      <c r="O490">
        <f>(I490*21)/100</f>
      </c>
      <c t="s">
        <v>33</v>
      </c>
    </row>
    <row r="491" spans="1:5" ht="12.75">
      <c r="A491" s="36" t="s">
        <v>67</v>
      </c>
      <c r="E491" s="37" t="s">
        <v>63</v>
      </c>
    </row>
    <row r="492" spans="1:5" ht="12.75">
      <c r="A492" s="38" t="s">
        <v>68</v>
      </c>
      <c r="E492" s="39" t="s">
        <v>2719</v>
      </c>
    </row>
    <row r="493" spans="1:5" ht="102">
      <c r="A493" t="s">
        <v>70</v>
      </c>
      <c r="E493" s="37" t="s">
        <v>2720</v>
      </c>
    </row>
    <row r="494" spans="1:16" ht="12.75">
      <c r="A494" s="26" t="s">
        <v>61</v>
      </c>
      <c s="31" t="s">
        <v>534</v>
      </c>
      <c s="31" t="s">
        <v>2721</v>
      </c>
      <c s="26" t="s">
        <v>63</v>
      </c>
      <c s="32" t="s">
        <v>2722</v>
      </c>
      <c s="33" t="s">
        <v>85</v>
      </c>
      <c s="34">
        <v>2</v>
      </c>
      <c s="35">
        <v>0</v>
      </c>
      <c s="35">
        <f>ROUND(ROUND(H494,2)*ROUND(G494,3),2)</f>
      </c>
      <c s="33" t="s">
        <v>66</v>
      </c>
      <c r="O494">
        <f>(I494*21)/100</f>
      </c>
      <c t="s">
        <v>33</v>
      </c>
    </row>
    <row r="495" spans="1:5" ht="12.75">
      <c r="A495" s="36" t="s">
        <v>67</v>
      </c>
      <c r="E495" s="37" t="s">
        <v>63</v>
      </c>
    </row>
    <row r="496" spans="1:5" ht="12.75">
      <c r="A496" s="38" t="s">
        <v>68</v>
      </c>
      <c r="E496" s="39" t="s">
        <v>1081</v>
      </c>
    </row>
    <row r="497" spans="1:5" ht="12.75">
      <c r="A497" t="s">
        <v>70</v>
      </c>
      <c r="E497" s="37" t="s">
        <v>982</v>
      </c>
    </row>
    <row r="498" spans="1:16" ht="12.75">
      <c r="A498" s="26" t="s">
        <v>61</v>
      </c>
      <c s="31" t="s">
        <v>538</v>
      </c>
      <c s="31" t="s">
        <v>1745</v>
      </c>
      <c s="26" t="s">
        <v>63</v>
      </c>
      <c s="32" t="s">
        <v>1746</v>
      </c>
      <c s="33" t="s">
        <v>85</v>
      </c>
      <c s="34">
        <v>4</v>
      </c>
      <c s="35">
        <v>0</v>
      </c>
      <c s="35">
        <f>ROUND(ROUND(H498,2)*ROUND(G498,3),2)</f>
      </c>
      <c s="33" t="s">
        <v>66</v>
      </c>
      <c r="O498">
        <f>(I498*21)/100</f>
      </c>
      <c t="s">
        <v>33</v>
      </c>
    </row>
    <row r="499" spans="1:5" ht="12.75">
      <c r="A499" s="36" t="s">
        <v>67</v>
      </c>
      <c r="E499" s="37" t="s">
        <v>63</v>
      </c>
    </row>
    <row r="500" spans="1:5" ht="12.75">
      <c r="A500" s="38" t="s">
        <v>68</v>
      </c>
      <c r="E500" s="39" t="s">
        <v>2723</v>
      </c>
    </row>
    <row r="501" spans="1:5" ht="12.75">
      <c r="A501" t="s">
        <v>70</v>
      </c>
      <c r="E501" s="37" t="s">
        <v>982</v>
      </c>
    </row>
    <row r="502" spans="1:16" ht="12.75">
      <c r="A502" s="26" t="s">
        <v>61</v>
      </c>
      <c s="31" t="s">
        <v>542</v>
      </c>
      <c s="31" t="s">
        <v>1564</v>
      </c>
      <c s="26" t="s">
        <v>63</v>
      </c>
      <c s="32" t="s">
        <v>1565</v>
      </c>
      <c s="33" t="s">
        <v>85</v>
      </c>
      <c s="34">
        <v>20</v>
      </c>
      <c s="35">
        <v>0</v>
      </c>
      <c s="35">
        <f>ROUND(ROUND(H502,2)*ROUND(G502,3),2)</f>
      </c>
      <c s="33" t="s">
        <v>66</v>
      </c>
      <c r="O502">
        <f>(I502*21)/100</f>
      </c>
      <c t="s">
        <v>33</v>
      </c>
    </row>
    <row r="503" spans="1:5" ht="12.75">
      <c r="A503" s="36" t="s">
        <v>67</v>
      </c>
      <c r="E503" s="37" t="s">
        <v>63</v>
      </c>
    </row>
    <row r="504" spans="1:5" ht="12.75">
      <c r="A504" s="38" t="s">
        <v>68</v>
      </c>
      <c r="E504" s="39" t="s">
        <v>1479</v>
      </c>
    </row>
    <row r="505" spans="1:5" ht="12.75">
      <c r="A505" t="s">
        <v>70</v>
      </c>
      <c r="E505" s="37" t="s">
        <v>982</v>
      </c>
    </row>
    <row r="506" spans="1:16" ht="12.75">
      <c r="A506" s="26" t="s">
        <v>61</v>
      </c>
      <c s="31" t="s">
        <v>546</v>
      </c>
      <c s="31" t="s">
        <v>2724</v>
      </c>
      <c s="26" t="s">
        <v>63</v>
      </c>
      <c s="32" t="s">
        <v>2725</v>
      </c>
      <c s="33" t="s">
        <v>85</v>
      </c>
      <c s="34">
        <v>2</v>
      </c>
      <c s="35">
        <v>0</v>
      </c>
      <c s="35">
        <f>ROUND(ROUND(H506,2)*ROUND(G506,3),2)</f>
      </c>
      <c s="33" t="s">
        <v>66</v>
      </c>
      <c r="O506">
        <f>(I506*21)/100</f>
      </c>
      <c t="s">
        <v>33</v>
      </c>
    </row>
    <row r="507" spans="1:5" ht="12.75">
      <c r="A507" s="36" t="s">
        <v>67</v>
      </c>
      <c r="E507" s="37" t="s">
        <v>63</v>
      </c>
    </row>
    <row r="508" spans="1:5" ht="12.75">
      <c r="A508" s="38" t="s">
        <v>68</v>
      </c>
      <c r="E508" s="39" t="s">
        <v>1081</v>
      </c>
    </row>
    <row r="509" spans="1:5" ht="12.75">
      <c r="A509" t="s">
        <v>70</v>
      </c>
      <c r="E509" s="37" t="s">
        <v>982</v>
      </c>
    </row>
    <row r="510" spans="1:16" ht="12.75">
      <c r="A510" s="26" t="s">
        <v>61</v>
      </c>
      <c s="31" t="s">
        <v>550</v>
      </c>
      <c s="31" t="s">
        <v>1567</v>
      </c>
      <c s="26" t="s">
        <v>63</v>
      </c>
      <c s="32" t="s">
        <v>1568</v>
      </c>
      <c s="33" t="s">
        <v>85</v>
      </c>
      <c s="34">
        <v>22</v>
      </c>
      <c s="35">
        <v>0</v>
      </c>
      <c s="35">
        <f>ROUND(ROUND(H510,2)*ROUND(G510,3),2)</f>
      </c>
      <c s="33" t="s">
        <v>66</v>
      </c>
      <c r="O510">
        <f>(I510*21)/100</f>
      </c>
      <c t="s">
        <v>33</v>
      </c>
    </row>
    <row r="511" spans="1:5" ht="12.75">
      <c r="A511" s="36" t="s">
        <v>67</v>
      </c>
      <c r="E511" s="37" t="s">
        <v>63</v>
      </c>
    </row>
    <row r="512" spans="1:5" ht="12.75">
      <c r="A512" s="38" t="s">
        <v>68</v>
      </c>
      <c r="E512" s="39" t="s">
        <v>1136</v>
      </c>
    </row>
    <row r="513" spans="1:5" ht="12.75">
      <c r="A513" t="s">
        <v>70</v>
      </c>
      <c r="E513" s="37" t="s">
        <v>982</v>
      </c>
    </row>
    <row r="514" spans="1:16" ht="12.75">
      <c r="A514" s="26" t="s">
        <v>61</v>
      </c>
      <c s="31" t="s">
        <v>554</v>
      </c>
      <c s="31" t="s">
        <v>2726</v>
      </c>
      <c s="26" t="s">
        <v>63</v>
      </c>
      <c s="32" t="s">
        <v>2727</v>
      </c>
      <c s="33" t="s">
        <v>85</v>
      </c>
      <c s="34">
        <v>15</v>
      </c>
      <c s="35">
        <v>0</v>
      </c>
      <c s="35">
        <f>ROUND(ROUND(H514,2)*ROUND(G514,3),2)</f>
      </c>
      <c s="33" t="s">
        <v>66</v>
      </c>
      <c r="O514">
        <f>(I514*21)/100</f>
      </c>
      <c t="s">
        <v>33</v>
      </c>
    </row>
    <row r="515" spans="1:5" ht="12.75">
      <c r="A515" s="36" t="s">
        <v>67</v>
      </c>
      <c r="E515" s="37" t="s">
        <v>63</v>
      </c>
    </row>
    <row r="516" spans="1:5" ht="12.75">
      <c r="A516" s="38" t="s">
        <v>68</v>
      </c>
      <c r="E516" s="39" t="s">
        <v>1642</v>
      </c>
    </row>
    <row r="517" spans="1:5" ht="12.75">
      <c r="A517" t="s">
        <v>70</v>
      </c>
      <c r="E517" s="37" t="s">
        <v>982</v>
      </c>
    </row>
    <row r="518" spans="1:16" ht="25.5">
      <c r="A518" s="26" t="s">
        <v>61</v>
      </c>
      <c s="31" t="s">
        <v>558</v>
      </c>
      <c s="31" t="s">
        <v>1571</v>
      </c>
      <c s="26" t="s">
        <v>63</v>
      </c>
      <c s="32" t="s">
        <v>1572</v>
      </c>
      <c s="33" t="s">
        <v>85</v>
      </c>
      <c s="34">
        <v>2</v>
      </c>
      <c s="35">
        <v>0</v>
      </c>
      <c s="35">
        <f>ROUND(ROUND(H518,2)*ROUND(G518,3),2)</f>
      </c>
      <c s="33" t="s">
        <v>66</v>
      </c>
      <c r="O518">
        <f>(I518*21)/100</f>
      </c>
      <c t="s">
        <v>33</v>
      </c>
    </row>
    <row r="519" spans="1:5" ht="12.75">
      <c r="A519" s="36" t="s">
        <v>67</v>
      </c>
      <c r="E519" s="37" t="s">
        <v>63</v>
      </c>
    </row>
    <row r="520" spans="1:5" ht="12.75">
      <c r="A520" s="38" t="s">
        <v>68</v>
      </c>
      <c r="E520" s="39" t="s">
        <v>1081</v>
      </c>
    </row>
    <row r="521" spans="1:5" ht="12.75">
      <c r="A521" t="s">
        <v>70</v>
      </c>
      <c r="E521" s="37" t="s">
        <v>982</v>
      </c>
    </row>
    <row r="522" spans="1:16" ht="12.75">
      <c r="A522" s="26" t="s">
        <v>61</v>
      </c>
      <c s="31" t="s">
        <v>562</v>
      </c>
      <c s="31" t="s">
        <v>1573</v>
      </c>
      <c s="26" t="s">
        <v>63</v>
      </c>
      <c s="32" t="s">
        <v>1574</v>
      </c>
      <c s="33" t="s">
        <v>85</v>
      </c>
      <c s="34">
        <v>3</v>
      </c>
      <c s="35">
        <v>0</v>
      </c>
      <c s="35">
        <f>ROUND(ROUND(H522,2)*ROUND(G522,3),2)</f>
      </c>
      <c s="33" t="s">
        <v>66</v>
      </c>
      <c r="O522">
        <f>(I522*21)/100</f>
      </c>
      <c t="s">
        <v>33</v>
      </c>
    </row>
    <row r="523" spans="1:5" ht="12.75">
      <c r="A523" s="36" t="s">
        <v>67</v>
      </c>
      <c r="E523" s="37" t="s">
        <v>63</v>
      </c>
    </row>
    <row r="524" spans="1:5" ht="12.75">
      <c r="A524" s="38" t="s">
        <v>68</v>
      </c>
      <c r="E524" s="39" t="s">
        <v>1348</v>
      </c>
    </row>
    <row r="525" spans="1:5" ht="12.75">
      <c r="A525" t="s">
        <v>70</v>
      </c>
      <c r="E525" s="37" t="s">
        <v>982</v>
      </c>
    </row>
    <row r="526" spans="1:16" ht="12.75">
      <c r="A526" s="26" t="s">
        <v>61</v>
      </c>
      <c s="31" t="s">
        <v>567</v>
      </c>
      <c s="31" t="s">
        <v>1581</v>
      </c>
      <c s="26" t="s">
        <v>63</v>
      </c>
      <c s="32" t="s">
        <v>1582</v>
      </c>
      <c s="33" t="s">
        <v>85</v>
      </c>
      <c s="34">
        <v>5</v>
      </c>
      <c s="35">
        <v>0</v>
      </c>
      <c s="35">
        <f>ROUND(ROUND(H526,2)*ROUND(G526,3),2)</f>
      </c>
      <c s="33" t="s">
        <v>66</v>
      </c>
      <c r="O526">
        <f>(I526*21)/100</f>
      </c>
      <c t="s">
        <v>33</v>
      </c>
    </row>
    <row r="527" spans="1:5" ht="12.75">
      <c r="A527" s="36" t="s">
        <v>67</v>
      </c>
      <c r="E527" s="37" t="s">
        <v>63</v>
      </c>
    </row>
    <row r="528" spans="1:5" ht="12.75">
      <c r="A528" s="38" t="s">
        <v>68</v>
      </c>
      <c r="E528" s="39" t="s">
        <v>1159</v>
      </c>
    </row>
    <row r="529" spans="1:5" ht="12.75">
      <c r="A529" t="s">
        <v>70</v>
      </c>
      <c r="E529" s="37" t="s">
        <v>982</v>
      </c>
    </row>
    <row r="530" spans="1:16" ht="12.75">
      <c r="A530" s="26" t="s">
        <v>61</v>
      </c>
      <c s="31" t="s">
        <v>571</v>
      </c>
      <c s="31" t="s">
        <v>1583</v>
      </c>
      <c s="26" t="s">
        <v>63</v>
      </c>
      <c s="32" t="s">
        <v>1584</v>
      </c>
      <c s="33" t="s">
        <v>85</v>
      </c>
      <c s="34">
        <v>5</v>
      </c>
      <c s="35">
        <v>0</v>
      </c>
      <c s="35">
        <f>ROUND(ROUND(H530,2)*ROUND(G530,3),2)</f>
      </c>
      <c s="33" t="s">
        <v>66</v>
      </c>
      <c r="O530">
        <f>(I530*21)/100</f>
      </c>
      <c t="s">
        <v>33</v>
      </c>
    </row>
    <row r="531" spans="1:5" ht="12.75">
      <c r="A531" s="36" t="s">
        <v>67</v>
      </c>
      <c r="E531" s="37" t="s">
        <v>63</v>
      </c>
    </row>
    <row r="532" spans="1:5" ht="12.75">
      <c r="A532" s="38" t="s">
        <v>68</v>
      </c>
      <c r="E532" s="39" t="s">
        <v>1159</v>
      </c>
    </row>
    <row r="533" spans="1:5" ht="12.75">
      <c r="A533" t="s">
        <v>70</v>
      </c>
      <c r="E533" s="37" t="s">
        <v>982</v>
      </c>
    </row>
    <row r="534" spans="1:16" ht="12.75">
      <c r="A534" s="26" t="s">
        <v>61</v>
      </c>
      <c s="31" t="s">
        <v>579</v>
      </c>
      <c s="31" t="s">
        <v>2728</v>
      </c>
      <c s="26" t="s">
        <v>63</v>
      </c>
      <c s="32" t="s">
        <v>2729</v>
      </c>
      <c s="33" t="s">
        <v>507</v>
      </c>
      <c s="34">
        <v>2</v>
      </c>
      <c s="35">
        <v>0</v>
      </c>
      <c s="35">
        <f>ROUND(ROUND(H534,2)*ROUND(G534,3),2)</f>
      </c>
      <c s="33" t="s">
        <v>2730</v>
      </c>
      <c r="O534">
        <f>(I534*21)/100</f>
      </c>
      <c t="s">
        <v>33</v>
      </c>
    </row>
    <row r="535" spans="1:5" ht="12.75">
      <c r="A535" s="36" t="s">
        <v>67</v>
      </c>
      <c r="E535" s="37" t="s">
        <v>63</v>
      </c>
    </row>
    <row r="536" spans="1:5" ht="12.75">
      <c r="A536" s="38" t="s">
        <v>68</v>
      </c>
      <c r="E536" s="39" t="s">
        <v>2731</v>
      </c>
    </row>
    <row r="537" spans="1:5" ht="165.75">
      <c r="A537" t="s">
        <v>70</v>
      </c>
      <c r="E537" s="37" t="s">
        <v>2732</v>
      </c>
    </row>
    <row r="538" spans="1:16" ht="12.75">
      <c r="A538" s="26" t="s">
        <v>61</v>
      </c>
      <c s="31" t="s">
        <v>584</v>
      </c>
      <c s="31" t="s">
        <v>2733</v>
      </c>
      <c s="26" t="s">
        <v>63</v>
      </c>
      <c s="32" t="s">
        <v>2734</v>
      </c>
      <c s="33" t="s">
        <v>507</v>
      </c>
      <c s="34">
        <v>2</v>
      </c>
      <c s="35">
        <v>0</v>
      </c>
      <c s="35">
        <f>ROUND(ROUND(H538,2)*ROUND(G538,3),2)</f>
      </c>
      <c s="33" t="s">
        <v>2730</v>
      </c>
      <c r="O538">
        <f>(I538*21)/100</f>
      </c>
      <c t="s">
        <v>33</v>
      </c>
    </row>
    <row r="539" spans="1:5" ht="12.75">
      <c r="A539" s="36" t="s">
        <v>67</v>
      </c>
      <c r="E539" s="37" t="s">
        <v>63</v>
      </c>
    </row>
    <row r="540" spans="1:5" ht="12.75">
      <c r="A540" s="38" t="s">
        <v>68</v>
      </c>
      <c r="E540" s="39" t="s">
        <v>2731</v>
      </c>
    </row>
    <row r="541" spans="1:5" ht="165.75">
      <c r="A541" t="s">
        <v>70</v>
      </c>
      <c r="E541" s="37" t="s">
        <v>2735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0+O11+O72+O137+O158+O187</f>
      </c>
      <c t="s">
        <v>32</v>
      </c>
    </row>
    <row r="3" spans="1:16" ht="15" customHeight="1">
      <c r="A3" t="s">
        <v>12</v>
      </c>
      <c s="12" t="s">
        <v>14</v>
      </c>
      <c s="13" t="s">
        <v>15</v>
      </c>
      <c s="1"/>
      <c s="14" t="s">
        <v>16</v>
      </c>
      <c s="1"/>
      <c s="9"/>
      <c s="8" t="s">
        <v>2736</v>
      </c>
      <c s="40">
        <f>0+I11+I72+I137+I158+I187</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2736</v>
      </c>
      <c s="6"/>
      <c s="18" t="s">
        <v>2737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2739</v>
      </c>
      <c s="27"/>
      <c s="27"/>
      <c s="27"/>
      <c s="30">
        <f>0+Q11</f>
      </c>
      <c s="27"/>
      <c r="O11">
        <f>0+R11</f>
      </c>
      <c r="Q11">
        <f>0+I12+I16+I20+I24+I28+I32+I36+I40+I44+I48+I52+I56+I60+I64+I68</f>
      </c>
      <c>
        <f>0+O12+O16+O20+O24+O28+O32+O36+O40+O44+O48+O52+O56+O60+O64+O68</f>
      </c>
    </row>
    <row r="12" spans="1:16" ht="25.5">
      <c r="A12" s="26" t="s">
        <v>61</v>
      </c>
      <c s="31" t="s">
        <v>170</v>
      </c>
      <c s="31" t="s">
        <v>2740</v>
      </c>
      <c s="26" t="s">
        <v>63</v>
      </c>
      <c s="32" t="s">
        <v>2741</v>
      </c>
      <c s="33" t="s">
        <v>85</v>
      </c>
      <c s="34">
        <v>5</v>
      </c>
      <c s="35">
        <v>0</v>
      </c>
      <c s="35">
        <f>ROUND(ROUND(H12,2)*ROUND(G12,3),2)</f>
      </c>
      <c s="33" t="s">
        <v>66</v>
      </c>
      <c r="O12">
        <f>(I12*21)/100</f>
      </c>
      <c t="s">
        <v>33</v>
      </c>
    </row>
    <row r="13" spans="1:5" ht="12.75">
      <c r="A13" s="36" t="s">
        <v>67</v>
      </c>
      <c r="E13" s="37" t="s">
        <v>63</v>
      </c>
    </row>
    <row r="14" spans="1:5" ht="12.75">
      <c r="A14" s="38" t="s">
        <v>68</v>
      </c>
      <c r="E14" s="39" t="s">
        <v>2742</v>
      </c>
    </row>
    <row r="15" spans="1:5" ht="51">
      <c r="A15" t="s">
        <v>70</v>
      </c>
      <c r="E15" s="37" t="s">
        <v>1779</v>
      </c>
    </row>
    <row r="16" spans="1:16" ht="25.5">
      <c r="A16" s="26" t="s">
        <v>61</v>
      </c>
      <c s="31" t="s">
        <v>173</v>
      </c>
      <c s="31" t="s">
        <v>2743</v>
      </c>
      <c s="26" t="s">
        <v>63</v>
      </c>
      <c s="32" t="s">
        <v>2744</v>
      </c>
      <c s="33" t="s">
        <v>85</v>
      </c>
      <c s="34">
        <v>2</v>
      </c>
      <c s="35">
        <v>0</v>
      </c>
      <c s="35">
        <f>ROUND(ROUND(H16,2)*ROUND(G16,3),2)</f>
      </c>
      <c s="33" t="s">
        <v>66</v>
      </c>
      <c r="O16">
        <f>(I16*21)/100</f>
      </c>
      <c t="s">
        <v>33</v>
      </c>
    </row>
    <row r="17" spans="1:5" ht="12.75">
      <c r="A17" s="36" t="s">
        <v>67</v>
      </c>
      <c r="E17" s="37" t="s">
        <v>63</v>
      </c>
    </row>
    <row r="18" spans="1:5" ht="12.75">
      <c r="A18" s="38" t="s">
        <v>68</v>
      </c>
      <c r="E18" s="39" t="s">
        <v>2742</v>
      </c>
    </row>
    <row r="19" spans="1:5" ht="51">
      <c r="A19" t="s">
        <v>70</v>
      </c>
      <c r="E19" s="37" t="s">
        <v>1779</v>
      </c>
    </row>
    <row r="20" spans="1:16" ht="25.5">
      <c r="A20" s="26" t="s">
        <v>61</v>
      </c>
      <c s="31" t="s">
        <v>177</v>
      </c>
      <c s="31" t="s">
        <v>1743</v>
      </c>
      <c s="26" t="s">
        <v>63</v>
      </c>
      <c s="32" t="s">
        <v>1744</v>
      </c>
      <c s="33" t="s">
        <v>85</v>
      </c>
      <c s="34">
        <v>7</v>
      </c>
      <c s="35">
        <v>0</v>
      </c>
      <c s="35">
        <f>ROUND(ROUND(H20,2)*ROUND(G20,3),2)</f>
      </c>
      <c s="33" t="s">
        <v>66</v>
      </c>
      <c r="O20">
        <f>(I20*21)/100</f>
      </c>
      <c t="s">
        <v>33</v>
      </c>
    </row>
    <row r="21" spans="1:5" ht="12.75">
      <c r="A21" s="36" t="s">
        <v>67</v>
      </c>
      <c r="E21" s="37" t="s">
        <v>63</v>
      </c>
    </row>
    <row r="22" spans="1:5" ht="12.75">
      <c r="A22" s="38" t="s">
        <v>68</v>
      </c>
      <c r="E22" s="39" t="s">
        <v>2742</v>
      </c>
    </row>
    <row r="23" spans="1:5" ht="114.75">
      <c r="A23" t="s">
        <v>70</v>
      </c>
      <c r="E23" s="37" t="s">
        <v>2745</v>
      </c>
    </row>
    <row r="24" spans="1:16" ht="12.75">
      <c r="A24" s="26" t="s">
        <v>61</v>
      </c>
      <c s="31" t="s">
        <v>180</v>
      </c>
      <c s="31" t="s">
        <v>1745</v>
      </c>
      <c s="26" t="s">
        <v>63</v>
      </c>
      <c s="32" t="s">
        <v>1746</v>
      </c>
      <c s="33" t="s">
        <v>85</v>
      </c>
      <c s="34">
        <v>8</v>
      </c>
      <c s="35">
        <v>0</v>
      </c>
      <c s="35">
        <f>ROUND(ROUND(H24,2)*ROUND(G24,3),2)</f>
      </c>
      <c s="33" t="s">
        <v>66</v>
      </c>
      <c r="O24">
        <f>(I24*21)/100</f>
      </c>
      <c t="s">
        <v>33</v>
      </c>
    </row>
    <row r="25" spans="1:5" ht="12.75">
      <c r="A25" s="36" t="s">
        <v>67</v>
      </c>
      <c r="E25" s="37" t="s">
        <v>63</v>
      </c>
    </row>
    <row r="26" spans="1:5" ht="12.75">
      <c r="A26" s="38" t="s">
        <v>68</v>
      </c>
      <c r="E26" s="39" t="s">
        <v>2742</v>
      </c>
    </row>
    <row r="27" spans="1:5" ht="76.5">
      <c r="A27" t="s">
        <v>70</v>
      </c>
      <c r="E27" s="37" t="s">
        <v>1771</v>
      </c>
    </row>
    <row r="28" spans="1:16" ht="12.75">
      <c r="A28" s="26" t="s">
        <v>61</v>
      </c>
      <c s="31" t="s">
        <v>184</v>
      </c>
      <c s="31" t="s">
        <v>2746</v>
      </c>
      <c s="26" t="s">
        <v>63</v>
      </c>
      <c s="32" t="s">
        <v>2747</v>
      </c>
      <c s="33" t="s">
        <v>85</v>
      </c>
      <c s="34">
        <v>4</v>
      </c>
      <c s="35">
        <v>0</v>
      </c>
      <c s="35">
        <f>ROUND(ROUND(H28,2)*ROUND(G28,3),2)</f>
      </c>
      <c s="33" t="s">
        <v>66</v>
      </c>
      <c r="O28">
        <f>(I28*21)/100</f>
      </c>
      <c t="s">
        <v>33</v>
      </c>
    </row>
    <row r="29" spans="1:5" ht="12.75">
      <c r="A29" s="36" t="s">
        <v>67</v>
      </c>
      <c r="E29" s="37" t="s">
        <v>63</v>
      </c>
    </row>
    <row r="30" spans="1:5" ht="12.75">
      <c r="A30" s="38" t="s">
        <v>68</v>
      </c>
      <c r="E30" s="39" t="s">
        <v>2742</v>
      </c>
    </row>
    <row r="31" spans="1:5" ht="89.25">
      <c r="A31" t="s">
        <v>70</v>
      </c>
      <c r="E31" s="37" t="s">
        <v>1957</v>
      </c>
    </row>
    <row r="32" spans="1:16" ht="25.5">
      <c r="A32" s="26" t="s">
        <v>61</v>
      </c>
      <c s="31" t="s">
        <v>188</v>
      </c>
      <c s="31" t="s">
        <v>1747</v>
      </c>
      <c s="26" t="s">
        <v>63</v>
      </c>
      <c s="32" t="s">
        <v>1748</v>
      </c>
      <c s="33" t="s">
        <v>85</v>
      </c>
      <c s="34">
        <v>17</v>
      </c>
      <c s="35">
        <v>0</v>
      </c>
      <c s="35">
        <f>ROUND(ROUND(H32,2)*ROUND(G32,3),2)</f>
      </c>
      <c s="33" t="s">
        <v>66</v>
      </c>
      <c r="O32">
        <f>(I32*21)/100</f>
      </c>
      <c t="s">
        <v>33</v>
      </c>
    </row>
    <row r="33" spans="1:5" ht="12.75">
      <c r="A33" s="36" t="s">
        <v>67</v>
      </c>
      <c r="E33" s="37" t="s">
        <v>63</v>
      </c>
    </row>
    <row r="34" spans="1:5" ht="25.5">
      <c r="A34" s="38" t="s">
        <v>68</v>
      </c>
      <c r="E34" s="39" t="s">
        <v>2748</v>
      </c>
    </row>
    <row r="35" spans="1:5" ht="51">
      <c r="A35" t="s">
        <v>70</v>
      </c>
      <c r="E35" s="37" t="s">
        <v>1779</v>
      </c>
    </row>
    <row r="36" spans="1:16" ht="25.5">
      <c r="A36" s="26" t="s">
        <v>61</v>
      </c>
      <c s="31" t="s">
        <v>191</v>
      </c>
      <c s="31" t="s">
        <v>2749</v>
      </c>
      <c s="26" t="s">
        <v>63</v>
      </c>
      <c s="32" t="s">
        <v>2750</v>
      </c>
      <c s="33" t="s">
        <v>85</v>
      </c>
      <c s="34">
        <v>2</v>
      </c>
      <c s="35">
        <v>0</v>
      </c>
      <c s="35">
        <f>ROUND(ROUND(H36,2)*ROUND(G36,3),2)</f>
      </c>
      <c s="33" t="s">
        <v>66</v>
      </c>
      <c r="O36">
        <f>(I36*21)/100</f>
      </c>
      <c t="s">
        <v>33</v>
      </c>
    </row>
    <row r="37" spans="1:5" ht="12.75">
      <c r="A37" s="36" t="s">
        <v>67</v>
      </c>
      <c r="E37" s="37" t="s">
        <v>63</v>
      </c>
    </row>
    <row r="38" spans="1:5" ht="12.75">
      <c r="A38" s="38" t="s">
        <v>68</v>
      </c>
      <c r="E38" s="39" t="s">
        <v>2742</v>
      </c>
    </row>
    <row r="39" spans="1:5" ht="51">
      <c r="A39" t="s">
        <v>70</v>
      </c>
      <c r="E39" s="37" t="s">
        <v>1779</v>
      </c>
    </row>
    <row r="40" spans="1:16" ht="25.5">
      <c r="A40" s="26" t="s">
        <v>61</v>
      </c>
      <c s="31" t="s">
        <v>194</v>
      </c>
      <c s="31" t="s">
        <v>1751</v>
      </c>
      <c s="26" t="s">
        <v>63</v>
      </c>
      <c s="32" t="s">
        <v>1752</v>
      </c>
      <c s="33" t="s">
        <v>85</v>
      </c>
      <c s="34">
        <v>34</v>
      </c>
      <c s="35">
        <v>0</v>
      </c>
      <c s="35">
        <f>ROUND(ROUND(H40,2)*ROUND(G40,3),2)</f>
      </c>
      <c s="33" t="s">
        <v>66</v>
      </c>
      <c r="O40">
        <f>(I40*21)/100</f>
      </c>
      <c t="s">
        <v>33</v>
      </c>
    </row>
    <row r="41" spans="1:5" ht="12.75">
      <c r="A41" s="36" t="s">
        <v>67</v>
      </c>
      <c r="E41" s="37" t="s">
        <v>63</v>
      </c>
    </row>
    <row r="42" spans="1:5" ht="12.75">
      <c r="A42" s="38" t="s">
        <v>68</v>
      </c>
      <c r="E42" s="39" t="s">
        <v>2742</v>
      </c>
    </row>
    <row r="43" spans="1:5" ht="51">
      <c r="A43" t="s">
        <v>70</v>
      </c>
      <c r="E43" s="37" t="s">
        <v>1779</v>
      </c>
    </row>
    <row r="44" spans="1:16" ht="12.75">
      <c r="A44" s="26" t="s">
        <v>61</v>
      </c>
      <c s="31" t="s">
        <v>198</v>
      </c>
      <c s="31" t="s">
        <v>1754</v>
      </c>
      <c s="26" t="s">
        <v>63</v>
      </c>
      <c s="32" t="s">
        <v>1755</v>
      </c>
      <c s="33" t="s">
        <v>85</v>
      </c>
      <c s="34">
        <v>19</v>
      </c>
      <c s="35">
        <v>0</v>
      </c>
      <c s="35">
        <f>ROUND(ROUND(H44,2)*ROUND(G44,3),2)</f>
      </c>
      <c s="33" t="s">
        <v>66</v>
      </c>
      <c r="O44">
        <f>(I44*21)/100</f>
      </c>
      <c t="s">
        <v>33</v>
      </c>
    </row>
    <row r="45" spans="1:5" ht="12.75">
      <c r="A45" s="36" t="s">
        <v>67</v>
      </c>
      <c r="E45" s="37" t="s">
        <v>63</v>
      </c>
    </row>
    <row r="46" spans="1:5" ht="25.5">
      <c r="A46" s="38" t="s">
        <v>68</v>
      </c>
      <c r="E46" s="39" t="s">
        <v>2751</v>
      </c>
    </row>
    <row r="47" spans="1:5" ht="76.5">
      <c r="A47" t="s">
        <v>70</v>
      </c>
      <c r="E47" s="37" t="s">
        <v>1771</v>
      </c>
    </row>
    <row r="48" spans="1:16" ht="25.5">
      <c r="A48" s="26" t="s">
        <v>61</v>
      </c>
      <c s="31" t="s">
        <v>202</v>
      </c>
      <c s="31" t="s">
        <v>2752</v>
      </c>
      <c s="26" t="s">
        <v>63</v>
      </c>
      <c s="32" t="s">
        <v>2753</v>
      </c>
      <c s="33" t="s">
        <v>85</v>
      </c>
      <c s="34">
        <v>1</v>
      </c>
      <c s="35">
        <v>0</v>
      </c>
      <c s="35">
        <f>ROUND(ROUND(H48,2)*ROUND(G48,3),2)</f>
      </c>
      <c s="33" t="s">
        <v>66</v>
      </c>
      <c r="O48">
        <f>(I48*21)/100</f>
      </c>
      <c t="s">
        <v>33</v>
      </c>
    </row>
    <row r="49" spans="1:5" ht="12.75">
      <c r="A49" s="36" t="s">
        <v>67</v>
      </c>
      <c r="E49" s="37" t="s">
        <v>63</v>
      </c>
    </row>
    <row r="50" spans="1:5" ht="12.75">
      <c r="A50" s="38" t="s">
        <v>68</v>
      </c>
      <c r="E50" s="39" t="s">
        <v>2742</v>
      </c>
    </row>
    <row r="51" spans="1:5" ht="51">
      <c r="A51" t="s">
        <v>70</v>
      </c>
      <c r="E51" s="37" t="s">
        <v>1779</v>
      </c>
    </row>
    <row r="52" spans="1:16" ht="12.75">
      <c r="A52" s="26" t="s">
        <v>61</v>
      </c>
      <c s="31" t="s">
        <v>206</v>
      </c>
      <c s="31" t="s">
        <v>2754</v>
      </c>
      <c s="26" t="s">
        <v>63</v>
      </c>
      <c s="32" t="s">
        <v>2755</v>
      </c>
      <c s="33" t="s">
        <v>85</v>
      </c>
      <c s="34">
        <v>1</v>
      </c>
      <c s="35">
        <v>0</v>
      </c>
      <c s="35">
        <f>ROUND(ROUND(H52,2)*ROUND(G52,3),2)</f>
      </c>
      <c s="33" t="s">
        <v>66</v>
      </c>
      <c r="O52">
        <f>(I52*21)/100</f>
      </c>
      <c t="s">
        <v>33</v>
      </c>
    </row>
    <row r="53" spans="1:5" ht="12.75">
      <c r="A53" s="36" t="s">
        <v>67</v>
      </c>
      <c r="E53" s="37" t="s">
        <v>63</v>
      </c>
    </row>
    <row r="54" spans="1:5" ht="12.75">
      <c r="A54" s="38" t="s">
        <v>68</v>
      </c>
      <c r="E54" s="39" t="s">
        <v>2742</v>
      </c>
    </row>
    <row r="55" spans="1:5" ht="51">
      <c r="A55" t="s">
        <v>70</v>
      </c>
      <c r="E55" s="37" t="s">
        <v>1779</v>
      </c>
    </row>
    <row r="56" spans="1:16" ht="25.5">
      <c r="A56" s="26" t="s">
        <v>61</v>
      </c>
      <c s="31" t="s">
        <v>210</v>
      </c>
      <c s="31" t="s">
        <v>2756</v>
      </c>
      <c s="26" t="s">
        <v>63</v>
      </c>
      <c s="32" t="s">
        <v>2757</v>
      </c>
      <c s="33" t="s">
        <v>85</v>
      </c>
      <c s="34">
        <v>16</v>
      </c>
      <c s="35">
        <v>0</v>
      </c>
      <c s="35">
        <f>ROUND(ROUND(H56,2)*ROUND(G56,3),2)</f>
      </c>
      <c s="33" t="s">
        <v>66</v>
      </c>
      <c r="O56">
        <f>(I56*21)/100</f>
      </c>
      <c t="s">
        <v>33</v>
      </c>
    </row>
    <row r="57" spans="1:5" ht="12.75">
      <c r="A57" s="36" t="s">
        <v>67</v>
      </c>
      <c r="E57" s="37" t="s">
        <v>63</v>
      </c>
    </row>
    <row r="58" spans="1:5" ht="12.75">
      <c r="A58" s="38" t="s">
        <v>68</v>
      </c>
      <c r="E58" s="39" t="s">
        <v>2742</v>
      </c>
    </row>
    <row r="59" spans="1:5" ht="114.75">
      <c r="A59" t="s">
        <v>70</v>
      </c>
      <c r="E59" s="37" t="s">
        <v>2745</v>
      </c>
    </row>
    <row r="60" spans="1:16" ht="12.75">
      <c r="A60" s="26" t="s">
        <v>61</v>
      </c>
      <c s="31" t="s">
        <v>214</v>
      </c>
      <c s="31" t="s">
        <v>2758</v>
      </c>
      <c s="26" t="s">
        <v>63</v>
      </c>
      <c s="32" t="s">
        <v>2759</v>
      </c>
      <c s="33" t="s">
        <v>85</v>
      </c>
      <c s="34">
        <v>2</v>
      </c>
      <c s="35">
        <v>0</v>
      </c>
      <c s="35">
        <f>ROUND(ROUND(H60,2)*ROUND(G60,3),2)</f>
      </c>
      <c s="33" t="s">
        <v>66</v>
      </c>
      <c r="O60">
        <f>(I60*21)/100</f>
      </c>
      <c t="s">
        <v>33</v>
      </c>
    </row>
    <row r="61" spans="1:5" ht="12.75">
      <c r="A61" s="36" t="s">
        <v>67</v>
      </c>
      <c r="E61" s="37" t="s">
        <v>63</v>
      </c>
    </row>
    <row r="62" spans="1:5" ht="12.75">
      <c r="A62" s="38" t="s">
        <v>68</v>
      </c>
      <c r="E62" s="39" t="s">
        <v>2742</v>
      </c>
    </row>
    <row r="63" spans="1:5" ht="76.5">
      <c r="A63" t="s">
        <v>70</v>
      </c>
      <c r="E63" s="37" t="s">
        <v>1771</v>
      </c>
    </row>
    <row r="64" spans="1:16" ht="12.75">
      <c r="A64" s="26" t="s">
        <v>61</v>
      </c>
      <c s="31" t="s">
        <v>217</v>
      </c>
      <c s="31" t="s">
        <v>2760</v>
      </c>
      <c s="26" t="s">
        <v>63</v>
      </c>
      <c s="32" t="s">
        <v>2761</v>
      </c>
      <c s="33" t="s">
        <v>85</v>
      </c>
      <c s="34">
        <v>10</v>
      </c>
      <c s="35">
        <v>0</v>
      </c>
      <c s="35">
        <f>ROUND(ROUND(H64,2)*ROUND(G64,3),2)</f>
      </c>
      <c s="33" t="s">
        <v>66</v>
      </c>
      <c r="O64">
        <f>(I64*21)/100</f>
      </c>
      <c t="s">
        <v>33</v>
      </c>
    </row>
    <row r="65" spans="1:5" ht="12.75">
      <c r="A65" s="36" t="s">
        <v>67</v>
      </c>
      <c r="E65" s="37" t="s">
        <v>63</v>
      </c>
    </row>
    <row r="66" spans="1:5" ht="12.75">
      <c r="A66" s="38" t="s">
        <v>68</v>
      </c>
      <c r="E66" s="39" t="s">
        <v>2742</v>
      </c>
    </row>
    <row r="67" spans="1:5" ht="76.5">
      <c r="A67" t="s">
        <v>70</v>
      </c>
      <c r="E67" s="37" t="s">
        <v>1771</v>
      </c>
    </row>
    <row r="68" spans="1:16" ht="12.75">
      <c r="A68" s="26" t="s">
        <v>61</v>
      </c>
      <c s="31" t="s">
        <v>220</v>
      </c>
      <c s="31" t="s">
        <v>2762</v>
      </c>
      <c s="26" t="s">
        <v>63</v>
      </c>
      <c s="32" t="s">
        <v>2763</v>
      </c>
      <c s="33" t="s">
        <v>85</v>
      </c>
      <c s="34">
        <v>13</v>
      </c>
      <c s="35">
        <v>0</v>
      </c>
      <c s="35">
        <f>ROUND(ROUND(H68,2)*ROUND(G68,3),2)</f>
      </c>
      <c s="33" t="s">
        <v>66</v>
      </c>
      <c r="O68">
        <f>(I68*21)/100</f>
      </c>
      <c t="s">
        <v>33</v>
      </c>
    </row>
    <row r="69" spans="1:5" ht="12.75">
      <c r="A69" s="36" t="s">
        <v>67</v>
      </c>
      <c r="E69" s="37" t="s">
        <v>63</v>
      </c>
    </row>
    <row r="70" spans="1:5" ht="12.75">
      <c r="A70" s="38" t="s">
        <v>68</v>
      </c>
      <c r="E70" s="39" t="s">
        <v>2742</v>
      </c>
    </row>
    <row r="71" spans="1:5" ht="89.25">
      <c r="A71" t="s">
        <v>70</v>
      </c>
      <c r="E71" s="37" t="s">
        <v>1957</v>
      </c>
    </row>
    <row r="72" spans="1:18" ht="12.75" customHeight="1">
      <c r="A72" s="6" t="s">
        <v>58</v>
      </c>
      <c s="6"/>
      <c s="42" t="s">
        <v>33</v>
      </c>
      <c s="6"/>
      <c s="29" t="s">
        <v>2764</v>
      </c>
      <c s="6"/>
      <c s="6"/>
      <c s="6"/>
      <c s="43">
        <f>0+Q72</f>
      </c>
      <c s="6"/>
      <c r="O72">
        <f>0+R72</f>
      </c>
      <c r="Q72">
        <f>0+I73+I77+I81+I85+I89+I93+I97+I101+I105+I109+I113+I117+I121+I125+I129+I133</f>
      </c>
      <c>
        <f>0+O73+O77+O81+O85+O89+O93+O97+O101+O105+O109+O113+O117+O121+O125+O129+O133</f>
      </c>
    </row>
    <row r="73" spans="1:16" ht="12.75">
      <c r="A73" s="26" t="s">
        <v>61</v>
      </c>
      <c s="31" t="s">
        <v>39</v>
      </c>
      <c s="31" t="s">
        <v>2765</v>
      </c>
      <c s="26" t="s">
        <v>63</v>
      </c>
      <c s="32" t="s">
        <v>2766</v>
      </c>
      <c s="33" t="s">
        <v>81</v>
      </c>
      <c s="34">
        <v>1</v>
      </c>
      <c s="35">
        <v>0</v>
      </c>
      <c s="35">
        <f>ROUND(ROUND(H73,2)*ROUND(G73,3),2)</f>
      </c>
      <c s="33" t="s">
        <v>66</v>
      </c>
      <c r="O73">
        <f>(I73*21)/100</f>
      </c>
      <c t="s">
        <v>33</v>
      </c>
    </row>
    <row r="74" spans="1:5" ht="12.75">
      <c r="A74" s="36" t="s">
        <v>67</v>
      </c>
      <c r="E74" s="37" t="s">
        <v>63</v>
      </c>
    </row>
    <row r="75" spans="1:5" ht="12.75">
      <c r="A75" s="38" t="s">
        <v>68</v>
      </c>
      <c r="E75" s="39" t="s">
        <v>2742</v>
      </c>
    </row>
    <row r="76" spans="1:5" ht="38.25">
      <c r="A76" t="s">
        <v>70</v>
      </c>
      <c r="E76" s="37" t="s">
        <v>2767</v>
      </c>
    </row>
    <row r="77" spans="1:16" ht="12.75">
      <c r="A77" s="26" t="s">
        <v>61</v>
      </c>
      <c s="31" t="s">
        <v>33</v>
      </c>
      <c s="31" t="s">
        <v>2768</v>
      </c>
      <c s="26" t="s">
        <v>63</v>
      </c>
      <c s="32" t="s">
        <v>2769</v>
      </c>
      <c s="33" t="s">
        <v>81</v>
      </c>
      <c s="34">
        <v>1</v>
      </c>
      <c s="35">
        <v>0</v>
      </c>
      <c s="35">
        <f>ROUND(ROUND(H77,2)*ROUND(G77,3),2)</f>
      </c>
      <c s="33" t="s">
        <v>66</v>
      </c>
      <c r="O77">
        <f>(I77*21)/100</f>
      </c>
      <c t="s">
        <v>33</v>
      </c>
    </row>
    <row r="78" spans="1:5" ht="12.75">
      <c r="A78" s="36" t="s">
        <v>67</v>
      </c>
      <c r="E78" s="37" t="s">
        <v>63</v>
      </c>
    </row>
    <row r="79" spans="1:5" ht="12.75">
      <c r="A79" s="38" t="s">
        <v>68</v>
      </c>
      <c r="E79" s="39" t="s">
        <v>2742</v>
      </c>
    </row>
    <row r="80" spans="1:5" ht="63.75">
      <c r="A80" t="s">
        <v>70</v>
      </c>
      <c r="E80" s="37" t="s">
        <v>2770</v>
      </c>
    </row>
    <row r="81" spans="1:16" ht="12.75">
      <c r="A81" s="26" t="s">
        <v>61</v>
      </c>
      <c s="31" t="s">
        <v>32</v>
      </c>
      <c s="31" t="s">
        <v>2768</v>
      </c>
      <c s="26" t="s">
        <v>39</v>
      </c>
      <c s="32" t="s">
        <v>2771</v>
      </c>
      <c s="33" t="s">
        <v>81</v>
      </c>
      <c s="34">
        <v>1</v>
      </c>
      <c s="35">
        <v>0</v>
      </c>
      <c s="35">
        <f>ROUND(ROUND(H81,2)*ROUND(G81,3),2)</f>
      </c>
      <c s="33" t="s">
        <v>66</v>
      </c>
      <c r="O81">
        <f>(I81*21)/100</f>
      </c>
      <c t="s">
        <v>33</v>
      </c>
    </row>
    <row r="82" spans="1:5" ht="12.75">
      <c r="A82" s="36" t="s">
        <v>67</v>
      </c>
      <c r="E82" s="37" t="s">
        <v>63</v>
      </c>
    </row>
    <row r="83" spans="1:5" ht="12.75">
      <c r="A83" s="38" t="s">
        <v>68</v>
      </c>
      <c r="E83" s="39" t="s">
        <v>2742</v>
      </c>
    </row>
    <row r="84" spans="1:5" ht="63.75">
      <c r="A84" t="s">
        <v>70</v>
      </c>
      <c r="E84" s="37" t="s">
        <v>2770</v>
      </c>
    </row>
    <row r="85" spans="1:16" ht="12.75">
      <c r="A85" s="26" t="s">
        <v>61</v>
      </c>
      <c s="31" t="s">
        <v>119</v>
      </c>
      <c s="31" t="s">
        <v>2772</v>
      </c>
      <c s="26" t="s">
        <v>63</v>
      </c>
      <c s="32" t="s">
        <v>2773</v>
      </c>
      <c s="33" t="s">
        <v>85</v>
      </c>
      <c s="34">
        <v>1</v>
      </c>
      <c s="35">
        <v>0</v>
      </c>
      <c s="35">
        <f>ROUND(ROUND(H85,2)*ROUND(G85,3),2)</f>
      </c>
      <c s="33" t="s">
        <v>66</v>
      </c>
      <c r="O85">
        <f>(I85*21)/100</f>
      </c>
      <c t="s">
        <v>33</v>
      </c>
    </row>
    <row r="86" spans="1:5" ht="12.75">
      <c r="A86" s="36" t="s">
        <v>67</v>
      </c>
      <c r="E86" s="37" t="s">
        <v>63</v>
      </c>
    </row>
    <row r="87" spans="1:5" ht="25.5">
      <c r="A87" s="38" t="s">
        <v>68</v>
      </c>
      <c r="E87" s="39" t="s">
        <v>2774</v>
      </c>
    </row>
    <row r="88" spans="1:5" ht="51">
      <c r="A88" t="s">
        <v>70</v>
      </c>
      <c r="E88" s="37" t="s">
        <v>1779</v>
      </c>
    </row>
    <row r="89" spans="1:16" ht="12.75">
      <c r="A89" s="26" t="s">
        <v>61</v>
      </c>
      <c s="31" t="s">
        <v>123</v>
      </c>
      <c s="31" t="s">
        <v>2775</v>
      </c>
      <c s="26" t="s">
        <v>63</v>
      </c>
      <c s="32" t="s">
        <v>2776</v>
      </c>
      <c s="33" t="s">
        <v>85</v>
      </c>
      <c s="34">
        <v>4</v>
      </c>
      <c s="35">
        <v>0</v>
      </c>
      <c s="35">
        <f>ROUND(ROUND(H89,2)*ROUND(G89,3),2)</f>
      </c>
      <c s="33" t="s">
        <v>66</v>
      </c>
      <c r="O89">
        <f>(I89*21)/100</f>
      </c>
      <c t="s">
        <v>33</v>
      </c>
    </row>
    <row r="90" spans="1:5" ht="12.75">
      <c r="A90" s="36" t="s">
        <v>67</v>
      </c>
      <c r="E90" s="37" t="s">
        <v>63</v>
      </c>
    </row>
    <row r="91" spans="1:5" ht="12.75">
      <c r="A91" s="38" t="s">
        <v>68</v>
      </c>
      <c r="E91" s="39" t="s">
        <v>2742</v>
      </c>
    </row>
    <row r="92" spans="1:5" ht="51">
      <c r="A92" t="s">
        <v>70</v>
      </c>
      <c r="E92" s="37" t="s">
        <v>1779</v>
      </c>
    </row>
    <row r="93" spans="1:16" ht="12.75">
      <c r="A93" s="26" t="s">
        <v>61</v>
      </c>
      <c s="31" t="s">
        <v>127</v>
      </c>
      <c s="31" t="s">
        <v>1679</v>
      </c>
      <c s="26" t="s">
        <v>63</v>
      </c>
      <c s="32" t="s">
        <v>1680</v>
      </c>
      <c s="33" t="s">
        <v>85</v>
      </c>
      <c s="34">
        <v>5</v>
      </c>
      <c s="35">
        <v>0</v>
      </c>
      <c s="35">
        <f>ROUND(ROUND(H93,2)*ROUND(G93,3),2)</f>
      </c>
      <c s="33" t="s">
        <v>66</v>
      </c>
      <c r="O93">
        <f>(I93*21)/100</f>
      </c>
      <c t="s">
        <v>33</v>
      </c>
    </row>
    <row r="94" spans="1:5" ht="12.75">
      <c r="A94" s="36" t="s">
        <v>67</v>
      </c>
      <c r="E94" s="37" t="s">
        <v>63</v>
      </c>
    </row>
    <row r="95" spans="1:5" ht="25.5">
      <c r="A95" s="38" t="s">
        <v>68</v>
      </c>
      <c r="E95" s="39" t="s">
        <v>2777</v>
      </c>
    </row>
    <row r="96" spans="1:5" ht="76.5">
      <c r="A96" t="s">
        <v>70</v>
      </c>
      <c r="E96" s="37" t="s">
        <v>1771</v>
      </c>
    </row>
    <row r="97" spans="1:16" ht="12.75">
      <c r="A97" s="26" t="s">
        <v>61</v>
      </c>
      <c s="31" t="s">
        <v>131</v>
      </c>
      <c s="31" t="s">
        <v>1681</v>
      </c>
      <c s="26" t="s">
        <v>63</v>
      </c>
      <c s="32" t="s">
        <v>1682</v>
      </c>
      <c s="33" t="s">
        <v>85</v>
      </c>
      <c s="34">
        <v>5</v>
      </c>
      <c s="35">
        <v>0</v>
      </c>
      <c s="35">
        <f>ROUND(ROUND(H97,2)*ROUND(G97,3),2)</f>
      </c>
      <c s="33" t="s">
        <v>66</v>
      </c>
      <c r="O97">
        <f>(I97*21)/100</f>
      </c>
      <c t="s">
        <v>33</v>
      </c>
    </row>
    <row r="98" spans="1:5" ht="12.75">
      <c r="A98" s="36" t="s">
        <v>67</v>
      </c>
      <c r="E98" s="37" t="s">
        <v>63</v>
      </c>
    </row>
    <row r="99" spans="1:5" ht="12.75">
      <c r="A99" s="38" t="s">
        <v>68</v>
      </c>
      <c r="E99" s="39" t="s">
        <v>2742</v>
      </c>
    </row>
    <row r="100" spans="1:5" ht="51">
      <c r="A100" t="s">
        <v>70</v>
      </c>
      <c r="E100" s="37" t="s">
        <v>1779</v>
      </c>
    </row>
    <row r="101" spans="1:16" ht="12.75">
      <c r="A101" s="26" t="s">
        <v>61</v>
      </c>
      <c s="31" t="s">
        <v>135</v>
      </c>
      <c s="31" t="s">
        <v>1683</v>
      </c>
      <c s="26" t="s">
        <v>63</v>
      </c>
      <c s="32" t="s">
        <v>1684</v>
      </c>
      <c s="33" t="s">
        <v>85</v>
      </c>
      <c s="34">
        <v>5</v>
      </c>
      <c s="35">
        <v>0</v>
      </c>
      <c s="35">
        <f>ROUND(ROUND(H101,2)*ROUND(G101,3),2)</f>
      </c>
      <c s="33" t="s">
        <v>66</v>
      </c>
      <c r="O101">
        <f>(I101*21)/100</f>
      </c>
      <c t="s">
        <v>33</v>
      </c>
    </row>
    <row r="102" spans="1:5" ht="12.75">
      <c r="A102" s="36" t="s">
        <v>67</v>
      </c>
      <c r="E102" s="37" t="s">
        <v>63</v>
      </c>
    </row>
    <row r="103" spans="1:5" ht="12.75">
      <c r="A103" s="38" t="s">
        <v>68</v>
      </c>
      <c r="E103" s="39" t="s">
        <v>2742</v>
      </c>
    </row>
    <row r="104" spans="1:5" ht="76.5">
      <c r="A104" t="s">
        <v>70</v>
      </c>
      <c r="E104" s="37" t="s">
        <v>1771</v>
      </c>
    </row>
    <row r="105" spans="1:16" ht="12.75">
      <c r="A105" s="26" t="s">
        <v>61</v>
      </c>
      <c s="31" t="s">
        <v>139</v>
      </c>
      <c s="31" t="s">
        <v>2778</v>
      </c>
      <c s="26" t="s">
        <v>63</v>
      </c>
      <c s="32" t="s">
        <v>2779</v>
      </c>
      <c s="33" t="s">
        <v>85</v>
      </c>
      <c s="34">
        <v>5</v>
      </c>
      <c s="35">
        <v>0</v>
      </c>
      <c s="35">
        <f>ROUND(ROUND(H105,2)*ROUND(G105,3),2)</f>
      </c>
      <c s="33" t="s">
        <v>66</v>
      </c>
      <c r="O105">
        <f>(I105*21)/100</f>
      </c>
      <c t="s">
        <v>33</v>
      </c>
    </row>
    <row r="106" spans="1:5" ht="12.75">
      <c r="A106" s="36" t="s">
        <v>67</v>
      </c>
      <c r="E106" s="37" t="s">
        <v>63</v>
      </c>
    </row>
    <row r="107" spans="1:5" ht="12.75">
      <c r="A107" s="38" t="s">
        <v>68</v>
      </c>
      <c r="E107" s="39" t="s">
        <v>2742</v>
      </c>
    </row>
    <row r="108" spans="1:5" ht="51">
      <c r="A108" t="s">
        <v>70</v>
      </c>
      <c r="E108" s="37" t="s">
        <v>1779</v>
      </c>
    </row>
    <row r="109" spans="1:16" ht="12.75">
      <c r="A109" s="26" t="s">
        <v>61</v>
      </c>
      <c s="31" t="s">
        <v>143</v>
      </c>
      <c s="31" t="s">
        <v>2780</v>
      </c>
      <c s="26" t="s">
        <v>63</v>
      </c>
      <c s="32" t="s">
        <v>2781</v>
      </c>
      <c s="33" t="s">
        <v>85</v>
      </c>
      <c s="34">
        <v>5</v>
      </c>
      <c s="35">
        <v>0</v>
      </c>
      <c s="35">
        <f>ROUND(ROUND(H109,2)*ROUND(G109,3),2)</f>
      </c>
      <c s="33" t="s">
        <v>66</v>
      </c>
      <c r="O109">
        <f>(I109*21)/100</f>
      </c>
      <c t="s">
        <v>33</v>
      </c>
    </row>
    <row r="110" spans="1:5" ht="12.75">
      <c r="A110" s="36" t="s">
        <v>67</v>
      </c>
      <c r="E110" s="37" t="s">
        <v>63</v>
      </c>
    </row>
    <row r="111" spans="1:5" ht="12.75">
      <c r="A111" s="38" t="s">
        <v>68</v>
      </c>
      <c r="E111" s="39" t="s">
        <v>2742</v>
      </c>
    </row>
    <row r="112" spans="1:5" ht="76.5">
      <c r="A112" t="s">
        <v>70</v>
      </c>
      <c r="E112" s="37" t="s">
        <v>1771</v>
      </c>
    </row>
    <row r="113" spans="1:16" ht="12.75">
      <c r="A113" s="26" t="s">
        <v>61</v>
      </c>
      <c s="31" t="s">
        <v>148</v>
      </c>
      <c s="31" t="s">
        <v>2782</v>
      </c>
      <c s="26" t="s">
        <v>63</v>
      </c>
      <c s="32" t="s">
        <v>2783</v>
      </c>
      <c s="33" t="s">
        <v>85</v>
      </c>
      <c s="34">
        <v>1</v>
      </c>
      <c s="35">
        <v>0</v>
      </c>
      <c s="35">
        <f>ROUND(ROUND(H113,2)*ROUND(G113,3),2)</f>
      </c>
      <c s="33" t="s">
        <v>66</v>
      </c>
      <c r="O113">
        <f>(I113*21)/100</f>
      </c>
      <c t="s">
        <v>33</v>
      </c>
    </row>
    <row r="114" spans="1:5" ht="12.75">
      <c r="A114" s="36" t="s">
        <v>67</v>
      </c>
      <c r="E114" s="37" t="s">
        <v>63</v>
      </c>
    </row>
    <row r="115" spans="1:5" ht="25.5">
      <c r="A115" s="38" t="s">
        <v>68</v>
      </c>
      <c r="E115" s="39" t="s">
        <v>2774</v>
      </c>
    </row>
    <row r="116" spans="1:5" ht="51">
      <c r="A116" t="s">
        <v>70</v>
      </c>
      <c r="E116" s="37" t="s">
        <v>1779</v>
      </c>
    </row>
    <row r="117" spans="1:16" ht="12.75">
      <c r="A117" s="26" t="s">
        <v>61</v>
      </c>
      <c s="31" t="s">
        <v>151</v>
      </c>
      <c s="31" t="s">
        <v>2784</v>
      </c>
      <c s="26" t="s">
        <v>63</v>
      </c>
      <c s="32" t="s">
        <v>2785</v>
      </c>
      <c s="33" t="s">
        <v>85</v>
      </c>
      <c s="34">
        <v>4</v>
      </c>
      <c s="35">
        <v>0</v>
      </c>
      <c s="35">
        <f>ROUND(ROUND(H117,2)*ROUND(G117,3),2)</f>
      </c>
      <c s="33" t="s">
        <v>66</v>
      </c>
      <c r="O117">
        <f>(I117*21)/100</f>
      </c>
      <c t="s">
        <v>33</v>
      </c>
    </row>
    <row r="118" spans="1:5" ht="12.75">
      <c r="A118" s="36" t="s">
        <v>67</v>
      </c>
      <c r="E118" s="37" t="s">
        <v>63</v>
      </c>
    </row>
    <row r="119" spans="1:5" ht="12.75">
      <c r="A119" s="38" t="s">
        <v>68</v>
      </c>
      <c r="E119" s="39" t="s">
        <v>2742</v>
      </c>
    </row>
    <row r="120" spans="1:5" ht="51">
      <c r="A120" t="s">
        <v>70</v>
      </c>
      <c r="E120" s="37" t="s">
        <v>1779</v>
      </c>
    </row>
    <row r="121" spans="1:16" ht="12.75">
      <c r="A121" s="26" t="s">
        <v>61</v>
      </c>
      <c s="31" t="s">
        <v>155</v>
      </c>
      <c s="31" t="s">
        <v>2786</v>
      </c>
      <c s="26" t="s">
        <v>63</v>
      </c>
      <c s="32" t="s">
        <v>2787</v>
      </c>
      <c s="33" t="s">
        <v>85</v>
      </c>
      <c s="34">
        <v>5</v>
      </c>
      <c s="35">
        <v>0</v>
      </c>
      <c s="35">
        <f>ROUND(ROUND(H121,2)*ROUND(G121,3),2)</f>
      </c>
      <c s="33" t="s">
        <v>66</v>
      </c>
      <c r="O121">
        <f>(I121*21)/100</f>
      </c>
      <c t="s">
        <v>33</v>
      </c>
    </row>
    <row r="122" spans="1:5" ht="12.75">
      <c r="A122" s="36" t="s">
        <v>67</v>
      </c>
      <c r="E122" s="37" t="s">
        <v>63</v>
      </c>
    </row>
    <row r="123" spans="1:5" ht="25.5">
      <c r="A123" s="38" t="s">
        <v>68</v>
      </c>
      <c r="E123" s="39" t="s">
        <v>2777</v>
      </c>
    </row>
    <row r="124" spans="1:5" ht="114.75">
      <c r="A124" t="s">
        <v>70</v>
      </c>
      <c r="E124" s="37" t="s">
        <v>1989</v>
      </c>
    </row>
    <row r="125" spans="1:16" ht="12.75">
      <c r="A125" s="26" t="s">
        <v>61</v>
      </c>
      <c s="31" t="s">
        <v>158</v>
      </c>
      <c s="31" t="s">
        <v>2788</v>
      </c>
      <c s="26" t="s">
        <v>63</v>
      </c>
      <c s="32" t="s">
        <v>2789</v>
      </c>
      <c s="33" t="s">
        <v>85</v>
      </c>
      <c s="34">
        <v>5</v>
      </c>
      <c s="35">
        <v>0</v>
      </c>
      <c s="35">
        <f>ROUND(ROUND(H125,2)*ROUND(G125,3),2)</f>
      </c>
      <c s="33" t="s">
        <v>66</v>
      </c>
      <c r="O125">
        <f>(I125*21)/100</f>
      </c>
      <c t="s">
        <v>33</v>
      </c>
    </row>
    <row r="126" spans="1:5" ht="12.75">
      <c r="A126" s="36" t="s">
        <v>67</v>
      </c>
      <c r="E126" s="37" t="s">
        <v>63</v>
      </c>
    </row>
    <row r="127" spans="1:5" ht="25.5">
      <c r="A127" s="38" t="s">
        <v>68</v>
      </c>
      <c r="E127" s="39" t="s">
        <v>2777</v>
      </c>
    </row>
    <row r="128" spans="1:5" ht="114.75">
      <c r="A128" t="s">
        <v>70</v>
      </c>
      <c r="E128" s="37" t="s">
        <v>1989</v>
      </c>
    </row>
    <row r="129" spans="1:16" ht="12.75">
      <c r="A129" s="26" t="s">
        <v>61</v>
      </c>
      <c s="31" t="s">
        <v>162</v>
      </c>
      <c s="31" t="s">
        <v>2790</v>
      </c>
      <c s="26" t="s">
        <v>63</v>
      </c>
      <c s="32" t="s">
        <v>2791</v>
      </c>
      <c s="33" t="s">
        <v>85</v>
      </c>
      <c s="34">
        <v>5</v>
      </c>
      <c s="35">
        <v>0</v>
      </c>
      <c s="35">
        <f>ROUND(ROUND(H129,2)*ROUND(G129,3),2)</f>
      </c>
      <c s="33" t="s">
        <v>66</v>
      </c>
      <c r="O129">
        <f>(I129*21)/100</f>
      </c>
      <c t="s">
        <v>33</v>
      </c>
    </row>
    <row r="130" spans="1:5" ht="12.75">
      <c r="A130" s="36" t="s">
        <v>67</v>
      </c>
      <c r="E130" s="37" t="s">
        <v>63</v>
      </c>
    </row>
    <row r="131" spans="1:5" ht="25.5">
      <c r="A131" s="38" t="s">
        <v>68</v>
      </c>
      <c r="E131" s="39" t="s">
        <v>2777</v>
      </c>
    </row>
    <row r="132" spans="1:5" ht="76.5">
      <c r="A132" t="s">
        <v>70</v>
      </c>
      <c r="E132" s="37" t="s">
        <v>1771</v>
      </c>
    </row>
    <row r="133" spans="1:16" ht="12.75">
      <c r="A133" s="26" t="s">
        <v>61</v>
      </c>
      <c s="31" t="s">
        <v>166</v>
      </c>
      <c s="31" t="s">
        <v>2458</v>
      </c>
      <c s="26" t="s">
        <v>63</v>
      </c>
      <c s="32" t="s">
        <v>2459</v>
      </c>
      <c s="33" t="s">
        <v>81</v>
      </c>
      <c s="34">
        <v>75</v>
      </c>
      <c s="35">
        <v>0</v>
      </c>
      <c s="35">
        <f>ROUND(ROUND(H133,2)*ROUND(G133,3),2)</f>
      </c>
      <c s="33" t="s">
        <v>66</v>
      </c>
      <c r="O133">
        <f>(I133*21)/100</f>
      </c>
      <c t="s">
        <v>33</v>
      </c>
    </row>
    <row r="134" spans="1:5" ht="12.75">
      <c r="A134" s="36" t="s">
        <v>67</v>
      </c>
      <c r="E134" s="37" t="s">
        <v>63</v>
      </c>
    </row>
    <row r="135" spans="1:5" ht="12.75">
      <c r="A135" s="38" t="s">
        <v>68</v>
      </c>
      <c r="E135" s="39" t="s">
        <v>2742</v>
      </c>
    </row>
    <row r="136" spans="1:5" ht="38.25">
      <c r="A136" t="s">
        <v>70</v>
      </c>
      <c r="E136" s="37" t="s">
        <v>2792</v>
      </c>
    </row>
    <row r="137" spans="1:18" ht="12.75" customHeight="1">
      <c r="A137" s="6" t="s">
        <v>58</v>
      </c>
      <c s="6"/>
      <c s="42" t="s">
        <v>32</v>
      </c>
      <c s="6"/>
      <c s="29" t="s">
        <v>2793</v>
      </c>
      <c s="6"/>
      <c s="6"/>
      <c s="6"/>
      <c s="43">
        <f>0+Q137</f>
      </c>
      <c s="6"/>
      <c r="O137">
        <f>0+R137</f>
      </c>
      <c r="Q137">
        <f>0+I138+I142+I146+I150+I154</f>
      </c>
      <c>
        <f>0+O138+O142+O146+O150+O154</f>
      </c>
    </row>
    <row r="138" spans="1:16" ht="12.75">
      <c r="A138" s="26" t="s">
        <v>61</v>
      </c>
      <c s="31" t="s">
        <v>47</v>
      </c>
      <c s="31" t="s">
        <v>1665</v>
      </c>
      <c s="26" t="s">
        <v>63</v>
      </c>
      <c s="32" t="s">
        <v>1666</v>
      </c>
      <c s="33" t="s">
        <v>146</v>
      </c>
      <c s="34">
        <v>2.6</v>
      </c>
      <c s="35">
        <v>0</v>
      </c>
      <c s="35">
        <f>ROUND(ROUND(H138,2)*ROUND(G138,3),2)</f>
      </c>
      <c s="33" t="s">
        <v>66</v>
      </c>
      <c r="O138">
        <f>(I138*21)/100</f>
      </c>
      <c t="s">
        <v>33</v>
      </c>
    </row>
    <row r="139" spans="1:5" ht="12.75">
      <c r="A139" s="36" t="s">
        <v>67</v>
      </c>
      <c r="E139" s="37" t="s">
        <v>63</v>
      </c>
    </row>
    <row r="140" spans="1:5" ht="12.75">
      <c r="A140" s="38" t="s">
        <v>68</v>
      </c>
      <c r="E140" s="39" t="s">
        <v>2742</v>
      </c>
    </row>
    <row r="141" spans="1:5" ht="38.25">
      <c r="A141" t="s">
        <v>70</v>
      </c>
      <c r="E141" s="37" t="s">
        <v>1912</v>
      </c>
    </row>
    <row r="142" spans="1:16" ht="12.75">
      <c r="A142" s="26" t="s">
        <v>61</v>
      </c>
      <c s="31" t="s">
        <v>87</v>
      </c>
      <c s="31" t="s">
        <v>1668</v>
      </c>
      <c s="26" t="s">
        <v>63</v>
      </c>
      <c s="32" t="s">
        <v>1669</v>
      </c>
      <c s="33" t="s">
        <v>146</v>
      </c>
      <c s="34">
        <v>2.6</v>
      </c>
      <c s="35">
        <v>0</v>
      </c>
      <c s="35">
        <f>ROUND(ROUND(H142,2)*ROUND(G142,3),2)</f>
      </c>
      <c s="33" t="s">
        <v>66</v>
      </c>
      <c r="O142">
        <f>(I142*21)/100</f>
      </c>
      <c t="s">
        <v>33</v>
      </c>
    </row>
    <row r="143" spans="1:5" ht="12.75">
      <c r="A143" s="36" t="s">
        <v>67</v>
      </c>
      <c r="E143" s="37" t="s">
        <v>63</v>
      </c>
    </row>
    <row r="144" spans="1:5" ht="12.75">
      <c r="A144" s="38" t="s">
        <v>68</v>
      </c>
      <c r="E144" s="39" t="s">
        <v>2742</v>
      </c>
    </row>
    <row r="145" spans="1:5" ht="63.75">
      <c r="A145" t="s">
        <v>70</v>
      </c>
      <c r="E145" s="37" t="s">
        <v>1915</v>
      </c>
    </row>
    <row r="146" spans="1:16" ht="12.75">
      <c r="A146" s="26" t="s">
        <v>61</v>
      </c>
      <c s="31" t="s">
        <v>91</v>
      </c>
      <c s="31" t="s">
        <v>1338</v>
      </c>
      <c s="26" t="s">
        <v>63</v>
      </c>
      <c s="32" t="s">
        <v>1339</v>
      </c>
      <c s="33" t="s">
        <v>85</v>
      </c>
      <c s="34">
        <v>90</v>
      </c>
      <c s="35">
        <v>0</v>
      </c>
      <c s="35">
        <f>ROUND(ROUND(H146,2)*ROUND(G146,3),2)</f>
      </c>
      <c s="33" t="s">
        <v>66</v>
      </c>
      <c r="O146">
        <f>(I146*21)/100</f>
      </c>
      <c t="s">
        <v>33</v>
      </c>
    </row>
    <row r="147" spans="1:5" ht="12.75">
      <c r="A147" s="36" t="s">
        <v>67</v>
      </c>
      <c r="E147" s="37" t="s">
        <v>63</v>
      </c>
    </row>
    <row r="148" spans="1:5" ht="12.75">
      <c r="A148" s="38" t="s">
        <v>68</v>
      </c>
      <c r="E148" s="39" t="s">
        <v>2742</v>
      </c>
    </row>
    <row r="149" spans="1:5" ht="38.25">
      <c r="A149" t="s">
        <v>70</v>
      </c>
      <c r="E149" s="37" t="s">
        <v>2794</v>
      </c>
    </row>
    <row r="150" spans="1:16" ht="12.75">
      <c r="A150" s="26" t="s">
        <v>61</v>
      </c>
      <c s="31" t="s">
        <v>50</v>
      </c>
      <c s="31" t="s">
        <v>2795</v>
      </c>
      <c s="26" t="s">
        <v>63</v>
      </c>
      <c s="32" t="s">
        <v>2796</v>
      </c>
      <c s="33" t="s">
        <v>85</v>
      </c>
      <c s="34">
        <v>40</v>
      </c>
      <c s="35">
        <v>0</v>
      </c>
      <c s="35">
        <f>ROUND(ROUND(H150,2)*ROUND(G150,3),2)</f>
      </c>
      <c s="33" t="s">
        <v>66</v>
      </c>
      <c r="O150">
        <f>(I150*21)/100</f>
      </c>
      <c t="s">
        <v>33</v>
      </c>
    </row>
    <row r="151" spans="1:5" ht="12.75">
      <c r="A151" s="36" t="s">
        <v>67</v>
      </c>
      <c r="E151" s="37" t="s">
        <v>63</v>
      </c>
    </row>
    <row r="152" spans="1:5" ht="12.75">
      <c r="A152" s="38" t="s">
        <v>68</v>
      </c>
      <c r="E152" s="39" t="s">
        <v>2742</v>
      </c>
    </row>
    <row r="153" spans="1:5" ht="38.25">
      <c r="A153" t="s">
        <v>70</v>
      </c>
      <c r="E153" s="37" t="s">
        <v>2794</v>
      </c>
    </row>
    <row r="154" spans="1:16" ht="12.75">
      <c r="A154" s="26" t="s">
        <v>61</v>
      </c>
      <c s="31" t="s">
        <v>52</v>
      </c>
      <c s="31" t="s">
        <v>1341</v>
      </c>
      <c s="26" t="s">
        <v>63</v>
      </c>
      <c s="32" t="s">
        <v>1342</v>
      </c>
      <c s="33" t="s">
        <v>85</v>
      </c>
      <c s="34">
        <v>130</v>
      </c>
      <c s="35">
        <v>0</v>
      </c>
      <c s="35">
        <f>ROUND(ROUND(H154,2)*ROUND(G154,3),2)</f>
      </c>
      <c s="33" t="s">
        <v>66</v>
      </c>
      <c r="O154">
        <f>(I154*21)/100</f>
      </c>
      <c t="s">
        <v>33</v>
      </c>
    </row>
    <row r="155" spans="1:5" ht="12.75">
      <c r="A155" s="36" t="s">
        <v>67</v>
      </c>
      <c r="E155" s="37" t="s">
        <v>63</v>
      </c>
    </row>
    <row r="156" spans="1:5" ht="12.75">
      <c r="A156" s="38" t="s">
        <v>68</v>
      </c>
      <c r="E156" s="39" t="s">
        <v>2742</v>
      </c>
    </row>
    <row r="157" spans="1:5" ht="63.75">
      <c r="A157" t="s">
        <v>70</v>
      </c>
      <c r="E157" s="37" t="s">
        <v>2797</v>
      </c>
    </row>
    <row r="158" spans="1:18" ht="12.75" customHeight="1">
      <c r="A158" s="6" t="s">
        <v>58</v>
      </c>
      <c s="6"/>
      <c s="42" t="s">
        <v>43</v>
      </c>
      <c s="6"/>
      <c s="29" t="s">
        <v>2798</v>
      </c>
      <c s="6"/>
      <c s="6"/>
      <c s="6"/>
      <c s="43">
        <f>0+Q158</f>
      </c>
      <c s="6"/>
      <c r="O158">
        <f>0+R158</f>
      </c>
      <c r="Q158">
        <f>0+I159+I163+I167+I171+I175+I179+I183</f>
      </c>
      <c>
        <f>0+O159+O163+O167+O171+O175+O179+O183</f>
      </c>
    </row>
    <row r="159" spans="1:16" ht="12.75">
      <c r="A159" s="26" t="s">
        <v>61</v>
      </c>
      <c s="31" t="s">
        <v>43</v>
      </c>
      <c s="31" t="s">
        <v>2799</v>
      </c>
      <c s="26" t="s">
        <v>63</v>
      </c>
      <c s="32" t="s">
        <v>2800</v>
      </c>
      <c s="33" t="s">
        <v>81</v>
      </c>
      <c s="34">
        <v>18</v>
      </c>
      <c s="35">
        <v>0</v>
      </c>
      <c s="35">
        <f>ROUND(ROUND(H159,2)*ROUND(G159,3),2)</f>
      </c>
      <c s="33" t="s">
        <v>66</v>
      </c>
      <c r="O159">
        <f>(I159*21)/100</f>
      </c>
      <c t="s">
        <v>33</v>
      </c>
    </row>
    <row r="160" spans="1:5" ht="12.75">
      <c r="A160" s="36" t="s">
        <v>67</v>
      </c>
      <c r="E160" s="37" t="s">
        <v>63</v>
      </c>
    </row>
    <row r="161" spans="1:5" ht="12.75">
      <c r="A161" s="38" t="s">
        <v>68</v>
      </c>
      <c r="E161" s="39" t="s">
        <v>2742</v>
      </c>
    </row>
    <row r="162" spans="1:5" ht="51">
      <c r="A162" t="s">
        <v>70</v>
      </c>
      <c r="E162" s="37" t="s">
        <v>2801</v>
      </c>
    </row>
    <row r="163" spans="1:16" ht="12.75">
      <c r="A163" s="26" t="s">
        <v>61</v>
      </c>
      <c s="31" t="s">
        <v>45</v>
      </c>
      <c s="31" t="s">
        <v>2802</v>
      </c>
      <c s="26" t="s">
        <v>63</v>
      </c>
      <c s="32" t="s">
        <v>2803</v>
      </c>
      <c s="33" t="s">
        <v>81</v>
      </c>
      <c s="34">
        <v>18</v>
      </c>
      <c s="35">
        <v>0</v>
      </c>
      <c s="35">
        <f>ROUND(ROUND(H163,2)*ROUND(G163,3),2)</f>
      </c>
      <c s="33" t="s">
        <v>66</v>
      </c>
      <c r="O163">
        <f>(I163*21)/100</f>
      </c>
      <c t="s">
        <v>33</v>
      </c>
    </row>
    <row r="164" spans="1:5" ht="12.75">
      <c r="A164" s="36" t="s">
        <v>67</v>
      </c>
      <c r="E164" s="37" t="s">
        <v>63</v>
      </c>
    </row>
    <row r="165" spans="1:5" ht="12.75">
      <c r="A165" s="38" t="s">
        <v>68</v>
      </c>
      <c r="E165" s="39" t="s">
        <v>2742</v>
      </c>
    </row>
    <row r="166" spans="1:5" ht="76.5">
      <c r="A166" t="s">
        <v>70</v>
      </c>
      <c r="E166" s="37" t="s">
        <v>2804</v>
      </c>
    </row>
    <row r="167" spans="1:16" ht="12.75">
      <c r="A167" s="26" t="s">
        <v>61</v>
      </c>
      <c s="31" t="s">
        <v>54</v>
      </c>
      <c s="31" t="s">
        <v>2635</v>
      </c>
      <c s="26" t="s">
        <v>63</v>
      </c>
      <c s="32" t="s">
        <v>2805</v>
      </c>
      <c s="33" t="s">
        <v>85</v>
      </c>
      <c s="34">
        <v>10</v>
      </c>
      <c s="35">
        <v>0</v>
      </c>
      <c s="35">
        <f>ROUND(ROUND(H167,2)*ROUND(G167,3),2)</f>
      </c>
      <c s="33" t="s">
        <v>66</v>
      </c>
      <c r="O167">
        <f>(I167*21)/100</f>
      </c>
      <c t="s">
        <v>33</v>
      </c>
    </row>
    <row r="168" spans="1:5" ht="12.75">
      <c r="A168" s="36" t="s">
        <v>67</v>
      </c>
      <c r="E168" s="37" t="s">
        <v>63</v>
      </c>
    </row>
    <row r="169" spans="1:5" ht="12.75">
      <c r="A169" s="38" t="s">
        <v>68</v>
      </c>
      <c r="E169" s="39" t="s">
        <v>2742</v>
      </c>
    </row>
    <row r="170" spans="1:5" ht="51">
      <c r="A170" t="s">
        <v>70</v>
      </c>
      <c r="E170" s="37" t="s">
        <v>1779</v>
      </c>
    </row>
    <row r="171" spans="1:16" ht="12.75">
      <c r="A171" s="26" t="s">
        <v>61</v>
      </c>
      <c s="31" t="s">
        <v>103</v>
      </c>
      <c s="31" t="s">
        <v>2806</v>
      </c>
      <c s="26" t="s">
        <v>63</v>
      </c>
      <c s="32" t="s">
        <v>2807</v>
      </c>
      <c s="33" t="s">
        <v>85</v>
      </c>
      <c s="34">
        <v>2</v>
      </c>
      <c s="35">
        <v>0</v>
      </c>
      <c s="35">
        <f>ROUND(ROUND(H171,2)*ROUND(G171,3),2)</f>
      </c>
      <c s="33" t="s">
        <v>66</v>
      </c>
      <c r="O171">
        <f>(I171*21)/100</f>
      </c>
      <c t="s">
        <v>33</v>
      </c>
    </row>
    <row r="172" spans="1:5" ht="12.75">
      <c r="A172" s="36" t="s">
        <v>67</v>
      </c>
      <c r="E172" s="37" t="s">
        <v>63</v>
      </c>
    </row>
    <row r="173" spans="1:5" ht="12.75">
      <c r="A173" s="38" t="s">
        <v>68</v>
      </c>
      <c r="E173" s="39" t="s">
        <v>2742</v>
      </c>
    </row>
    <row r="174" spans="1:5" ht="51">
      <c r="A174" t="s">
        <v>70</v>
      </c>
      <c r="E174" s="37" t="s">
        <v>1779</v>
      </c>
    </row>
    <row r="175" spans="1:16" ht="12.75">
      <c r="A175" s="26" t="s">
        <v>61</v>
      </c>
      <c s="31" t="s">
        <v>107</v>
      </c>
      <c s="31" t="s">
        <v>2639</v>
      </c>
      <c s="26" t="s">
        <v>63</v>
      </c>
      <c s="32" t="s">
        <v>2808</v>
      </c>
      <c s="33" t="s">
        <v>85</v>
      </c>
      <c s="34">
        <v>12</v>
      </c>
      <c s="35">
        <v>0</v>
      </c>
      <c s="35">
        <f>ROUND(ROUND(H175,2)*ROUND(G175,3),2)</f>
      </c>
      <c s="33" t="s">
        <v>66</v>
      </c>
      <c r="O175">
        <f>(I175*21)/100</f>
      </c>
      <c t="s">
        <v>33</v>
      </c>
    </row>
    <row r="176" spans="1:5" ht="12.75">
      <c r="A176" s="36" t="s">
        <v>67</v>
      </c>
      <c r="E176" s="37" t="s">
        <v>63</v>
      </c>
    </row>
    <row r="177" spans="1:5" ht="12.75">
      <c r="A177" s="38" t="s">
        <v>68</v>
      </c>
      <c r="E177" s="39" t="s">
        <v>2742</v>
      </c>
    </row>
    <row r="178" spans="1:5" ht="76.5">
      <c r="A178" t="s">
        <v>70</v>
      </c>
      <c r="E178" s="37" t="s">
        <v>1771</v>
      </c>
    </row>
    <row r="179" spans="1:16" ht="12.75">
      <c r="A179" s="26" t="s">
        <v>61</v>
      </c>
      <c s="31" t="s">
        <v>111</v>
      </c>
      <c s="31" t="s">
        <v>1349</v>
      </c>
      <c s="26" t="s">
        <v>63</v>
      </c>
      <c s="32" t="s">
        <v>1350</v>
      </c>
      <c s="33" t="s">
        <v>85</v>
      </c>
      <c s="34">
        <v>5</v>
      </c>
      <c s="35">
        <v>0</v>
      </c>
      <c s="35">
        <f>ROUND(ROUND(H179,2)*ROUND(G179,3),2)</f>
      </c>
      <c s="33" t="s">
        <v>66</v>
      </c>
      <c r="O179">
        <f>(I179*21)/100</f>
      </c>
      <c t="s">
        <v>33</v>
      </c>
    </row>
    <row r="180" spans="1:5" ht="12.75">
      <c r="A180" s="36" t="s">
        <v>67</v>
      </c>
      <c r="E180" s="37" t="s">
        <v>63</v>
      </c>
    </row>
    <row r="181" spans="1:5" ht="12.75">
      <c r="A181" s="38" t="s">
        <v>68</v>
      </c>
      <c r="E181" s="39" t="s">
        <v>2742</v>
      </c>
    </row>
    <row r="182" spans="1:5" ht="12.75">
      <c r="A182" t="s">
        <v>70</v>
      </c>
      <c r="E182" s="37" t="s">
        <v>63</v>
      </c>
    </row>
    <row r="183" spans="1:16" ht="12.75">
      <c r="A183" s="26" t="s">
        <v>61</v>
      </c>
      <c s="31" t="s">
        <v>115</v>
      </c>
      <c s="31" t="s">
        <v>1351</v>
      </c>
      <c s="26" t="s">
        <v>63</v>
      </c>
      <c s="32" t="s">
        <v>1382</v>
      </c>
      <c s="33" t="s">
        <v>85</v>
      </c>
      <c s="34">
        <v>5</v>
      </c>
      <c s="35">
        <v>0</v>
      </c>
      <c s="35">
        <f>ROUND(ROUND(H183,2)*ROUND(G183,3),2)</f>
      </c>
      <c s="33" t="s">
        <v>66</v>
      </c>
      <c r="O183">
        <f>(I183*21)/100</f>
      </c>
      <c t="s">
        <v>33</v>
      </c>
    </row>
    <row r="184" spans="1:5" ht="12.75">
      <c r="A184" s="36" t="s">
        <v>67</v>
      </c>
      <c r="E184" s="37" t="s">
        <v>63</v>
      </c>
    </row>
    <row r="185" spans="1:5" ht="12.75">
      <c r="A185" s="38" t="s">
        <v>68</v>
      </c>
      <c r="E185" s="39" t="s">
        <v>2742</v>
      </c>
    </row>
    <row r="186" spans="1:5" ht="12.75">
      <c r="A186" t="s">
        <v>70</v>
      </c>
      <c r="E186" s="37" t="s">
        <v>63</v>
      </c>
    </row>
    <row r="187" spans="1:18" ht="12.75" customHeight="1">
      <c r="A187" s="6" t="s">
        <v>58</v>
      </c>
      <c s="6"/>
      <c s="42" t="s">
        <v>45</v>
      </c>
      <c s="6"/>
      <c s="29" t="s">
        <v>2809</v>
      </c>
      <c s="6"/>
      <c s="6"/>
      <c s="6"/>
      <c s="43">
        <f>0+Q187</f>
      </c>
      <c s="6"/>
      <c r="O187">
        <f>0+R187</f>
      </c>
      <c r="Q187">
        <f>0+I188+I192+I196</f>
      </c>
      <c>
        <f>0+O188+O192+O196</f>
      </c>
    </row>
    <row r="188" spans="1:16" ht="25.5">
      <c r="A188" s="26" t="s">
        <v>61</v>
      </c>
      <c s="31" t="s">
        <v>223</v>
      </c>
      <c s="31" t="s">
        <v>2810</v>
      </c>
      <c s="26" t="s">
        <v>63</v>
      </c>
      <c s="32" t="s">
        <v>2811</v>
      </c>
      <c s="33" t="s">
        <v>85</v>
      </c>
      <c s="34">
        <v>7</v>
      </c>
      <c s="35">
        <v>0</v>
      </c>
      <c s="35">
        <f>ROUND(ROUND(H188,2)*ROUND(G188,3),2)</f>
      </c>
      <c s="33" t="s">
        <v>1048</v>
      </c>
      <c r="O188">
        <f>(I188*21)/100</f>
      </c>
      <c t="s">
        <v>33</v>
      </c>
    </row>
    <row r="189" spans="1:5" ht="12.75">
      <c r="A189" s="36" t="s">
        <v>67</v>
      </c>
      <c r="E189" s="37" t="s">
        <v>63</v>
      </c>
    </row>
    <row r="190" spans="1:5" ht="12.75">
      <c r="A190" s="38" t="s">
        <v>68</v>
      </c>
      <c r="E190" s="39" t="s">
        <v>2742</v>
      </c>
    </row>
    <row r="191" spans="1:5" ht="76.5">
      <c r="A191" t="s">
        <v>70</v>
      </c>
      <c r="E191" s="37" t="s">
        <v>1771</v>
      </c>
    </row>
    <row r="192" spans="1:16" ht="25.5">
      <c r="A192" s="26" t="s">
        <v>61</v>
      </c>
      <c s="31" t="s">
        <v>226</v>
      </c>
      <c s="31" t="s">
        <v>2812</v>
      </c>
      <c s="26" t="s">
        <v>63</v>
      </c>
      <c s="32" t="s">
        <v>2813</v>
      </c>
      <c s="33" t="s">
        <v>85</v>
      </c>
      <c s="34">
        <v>17</v>
      </c>
      <c s="35">
        <v>0</v>
      </c>
      <c s="35">
        <f>ROUND(ROUND(H192,2)*ROUND(G192,3),2)</f>
      </c>
      <c s="33" t="s">
        <v>1048</v>
      </c>
      <c r="O192">
        <f>(I192*21)/100</f>
      </c>
      <c t="s">
        <v>33</v>
      </c>
    </row>
    <row r="193" spans="1:5" ht="12.75">
      <c r="A193" s="36" t="s">
        <v>67</v>
      </c>
      <c r="E193" s="37" t="s">
        <v>63</v>
      </c>
    </row>
    <row r="194" spans="1:5" ht="12.75">
      <c r="A194" s="38" t="s">
        <v>68</v>
      </c>
      <c r="E194" s="39" t="s">
        <v>2742</v>
      </c>
    </row>
    <row r="195" spans="1:5" ht="76.5">
      <c r="A195" t="s">
        <v>70</v>
      </c>
      <c r="E195" s="37" t="s">
        <v>1771</v>
      </c>
    </row>
    <row r="196" spans="1:16" ht="25.5">
      <c r="A196" s="26" t="s">
        <v>61</v>
      </c>
      <c s="31" t="s">
        <v>230</v>
      </c>
      <c s="31" t="s">
        <v>2814</v>
      </c>
      <c s="26" t="s">
        <v>63</v>
      </c>
      <c s="32" t="s">
        <v>2815</v>
      </c>
      <c s="33" t="s">
        <v>85</v>
      </c>
      <c s="34">
        <v>2</v>
      </c>
      <c s="35">
        <v>0</v>
      </c>
      <c s="35">
        <f>ROUND(ROUND(H196,2)*ROUND(G196,3),2)</f>
      </c>
      <c s="33" t="s">
        <v>1048</v>
      </c>
      <c r="O196">
        <f>(I196*21)/100</f>
      </c>
      <c t="s">
        <v>33</v>
      </c>
    </row>
    <row r="197" spans="1:5" ht="12.75">
      <c r="A197" s="36" t="s">
        <v>67</v>
      </c>
      <c r="E197" s="37" t="s">
        <v>63</v>
      </c>
    </row>
    <row r="198" spans="1:5" ht="12.75">
      <c r="A198" s="38" t="s">
        <v>68</v>
      </c>
      <c r="E198" s="39" t="s">
        <v>2742</v>
      </c>
    </row>
    <row r="199" spans="1:5" ht="76.5">
      <c r="A199" t="s">
        <v>70</v>
      </c>
      <c r="E199" s="37" t="s">
        <v>1771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0+O11+O52+O77+O86+O95</f>
      </c>
      <c t="s">
        <v>32</v>
      </c>
    </row>
    <row r="3" spans="1:16" ht="15" customHeight="1">
      <c r="A3" t="s">
        <v>12</v>
      </c>
      <c s="12" t="s">
        <v>14</v>
      </c>
      <c s="13" t="s">
        <v>15</v>
      </c>
      <c s="1"/>
      <c s="14" t="s">
        <v>16</v>
      </c>
      <c s="1"/>
      <c s="9"/>
      <c s="8" t="s">
        <v>2816</v>
      </c>
      <c s="40">
        <f>0+I11+I52+I77+I86+I95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2816</v>
      </c>
      <c s="6"/>
      <c s="18" t="s">
        <v>2817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2187</v>
      </c>
      <c s="27"/>
      <c s="29" t="s">
        <v>2819</v>
      </c>
      <c s="27"/>
      <c s="27"/>
      <c s="27"/>
      <c s="30">
        <f>0+Q11</f>
      </c>
      <c s="27"/>
      <c r="O11">
        <f>0+R11</f>
      </c>
      <c r="Q11">
        <f>0+I12+I16+I20+I24+I28+I32+I36+I40+I44+I48</f>
      </c>
      <c>
        <f>0+O12+O16+O20+O24+O28+O32+O36+O40+O44+O48</f>
      </c>
    </row>
    <row r="12" spans="1:16" ht="25.5">
      <c r="A12" s="26" t="s">
        <v>61</v>
      </c>
      <c s="31" t="s">
        <v>39</v>
      </c>
      <c s="31" t="s">
        <v>1023</v>
      </c>
      <c s="26" t="s">
        <v>63</v>
      </c>
      <c s="32" t="s">
        <v>1024</v>
      </c>
      <c s="33" t="s">
        <v>81</v>
      </c>
      <c s="34">
        <v>50</v>
      </c>
      <c s="35">
        <v>0</v>
      </c>
      <c s="35">
        <f>ROUND(ROUND(H12,2)*ROUND(G12,3),2)</f>
      </c>
      <c s="33" t="s">
        <v>2820</v>
      </c>
      <c r="O12">
        <f>(I12*21)/100</f>
      </c>
      <c t="s">
        <v>33</v>
      </c>
    </row>
    <row r="13" spans="1:5" ht="12.75">
      <c r="A13" s="36" t="s">
        <v>67</v>
      </c>
      <c r="E13" s="37" t="s">
        <v>63</v>
      </c>
    </row>
    <row r="14" spans="1:5" ht="25.5">
      <c r="A14" s="38" t="s">
        <v>68</v>
      </c>
      <c r="E14" s="39" t="s">
        <v>1000</v>
      </c>
    </row>
    <row r="15" spans="1:5" ht="89.25">
      <c r="A15" t="s">
        <v>70</v>
      </c>
      <c r="E15" s="37" t="s">
        <v>2821</v>
      </c>
    </row>
    <row r="16" spans="1:16" ht="12.75">
      <c r="A16" s="26" t="s">
        <v>61</v>
      </c>
      <c s="31" t="s">
        <v>33</v>
      </c>
      <c s="31" t="s">
        <v>1025</v>
      </c>
      <c s="26" t="s">
        <v>63</v>
      </c>
      <c s="32" t="s">
        <v>1026</v>
      </c>
      <c s="33" t="s">
        <v>81</v>
      </c>
      <c s="34">
        <v>100</v>
      </c>
      <c s="35">
        <v>0</v>
      </c>
      <c s="35">
        <f>ROUND(ROUND(H16,2)*ROUND(G16,3),2)</f>
      </c>
      <c s="33" t="s">
        <v>2820</v>
      </c>
      <c r="O16">
        <f>(I16*21)/100</f>
      </c>
      <c t="s">
        <v>33</v>
      </c>
    </row>
    <row r="17" spans="1:5" ht="12.75">
      <c r="A17" s="36" t="s">
        <v>67</v>
      </c>
      <c r="E17" s="37" t="s">
        <v>63</v>
      </c>
    </row>
    <row r="18" spans="1:5" ht="25.5">
      <c r="A18" s="38" t="s">
        <v>68</v>
      </c>
      <c r="E18" s="39" t="s">
        <v>1000</v>
      </c>
    </row>
    <row r="19" spans="1:5" ht="89.25">
      <c r="A19" t="s">
        <v>70</v>
      </c>
      <c r="E19" s="37" t="s">
        <v>2821</v>
      </c>
    </row>
    <row r="20" spans="1:16" ht="12.75">
      <c r="A20" s="26" t="s">
        <v>61</v>
      </c>
      <c s="31" t="s">
        <v>32</v>
      </c>
      <c s="31" t="s">
        <v>2822</v>
      </c>
      <c s="26" t="s">
        <v>63</v>
      </c>
      <c s="32" t="s">
        <v>2823</v>
      </c>
      <c s="33" t="s">
        <v>81</v>
      </c>
      <c s="34">
        <v>100</v>
      </c>
      <c s="35">
        <v>0</v>
      </c>
      <c s="35">
        <f>ROUND(ROUND(H20,2)*ROUND(G20,3),2)</f>
      </c>
      <c s="33" t="s">
        <v>2820</v>
      </c>
      <c r="O20">
        <f>(I20*21)/100</f>
      </c>
      <c t="s">
        <v>33</v>
      </c>
    </row>
    <row r="21" spans="1:5" ht="12.75">
      <c r="A21" s="36" t="s">
        <v>67</v>
      </c>
      <c r="E21" s="37" t="s">
        <v>63</v>
      </c>
    </row>
    <row r="22" spans="1:5" ht="25.5">
      <c r="A22" s="38" t="s">
        <v>68</v>
      </c>
      <c r="E22" s="39" t="s">
        <v>1000</v>
      </c>
    </row>
    <row r="23" spans="1:5" ht="89.25">
      <c r="A23" t="s">
        <v>70</v>
      </c>
      <c r="E23" s="37" t="s">
        <v>2824</v>
      </c>
    </row>
    <row r="24" spans="1:16" ht="12.75">
      <c r="A24" s="26" t="s">
        <v>61</v>
      </c>
      <c s="31" t="s">
        <v>43</v>
      </c>
      <c s="31" t="s">
        <v>136</v>
      </c>
      <c s="26" t="s">
        <v>63</v>
      </c>
      <c s="32" t="s">
        <v>137</v>
      </c>
      <c s="33" t="s">
        <v>81</v>
      </c>
      <c s="34">
        <v>100</v>
      </c>
      <c s="35">
        <v>0</v>
      </c>
      <c s="35">
        <f>ROUND(ROUND(H24,2)*ROUND(G24,3),2)</f>
      </c>
      <c s="33" t="s">
        <v>2820</v>
      </c>
      <c r="O24">
        <f>(I24*21)/100</f>
      </c>
      <c t="s">
        <v>33</v>
      </c>
    </row>
    <row r="25" spans="1:5" ht="12.75">
      <c r="A25" s="36" t="s">
        <v>67</v>
      </c>
      <c r="E25" s="37" t="s">
        <v>63</v>
      </c>
    </row>
    <row r="26" spans="1:5" ht="25.5">
      <c r="A26" s="38" t="s">
        <v>68</v>
      </c>
      <c r="E26" s="39" t="s">
        <v>1000</v>
      </c>
    </row>
    <row r="27" spans="1:5" ht="89.25">
      <c r="A27" t="s">
        <v>70</v>
      </c>
      <c r="E27" s="37" t="s">
        <v>2821</v>
      </c>
    </row>
    <row r="28" spans="1:16" ht="12.75">
      <c r="A28" s="26" t="s">
        <v>61</v>
      </c>
      <c s="31" t="s">
        <v>45</v>
      </c>
      <c s="31" t="s">
        <v>2825</v>
      </c>
      <c s="26" t="s">
        <v>63</v>
      </c>
      <c s="32" t="s">
        <v>2826</v>
      </c>
      <c s="33" t="s">
        <v>81</v>
      </c>
      <c s="34">
        <v>100</v>
      </c>
      <c s="35">
        <v>0</v>
      </c>
      <c s="35">
        <f>ROUND(ROUND(H28,2)*ROUND(G28,3),2)</f>
      </c>
      <c s="33" t="s">
        <v>2820</v>
      </c>
      <c r="O28">
        <f>(I28*21)/100</f>
      </c>
      <c t="s">
        <v>33</v>
      </c>
    </row>
    <row r="29" spans="1:5" ht="12.75">
      <c r="A29" s="36" t="s">
        <v>67</v>
      </c>
      <c r="E29" s="37" t="s">
        <v>63</v>
      </c>
    </row>
    <row r="30" spans="1:5" ht="25.5">
      <c r="A30" s="38" t="s">
        <v>68</v>
      </c>
      <c r="E30" s="39" t="s">
        <v>1000</v>
      </c>
    </row>
    <row r="31" spans="1:5" ht="63.75">
      <c r="A31" t="s">
        <v>70</v>
      </c>
      <c r="E31" s="37" t="s">
        <v>2827</v>
      </c>
    </row>
    <row r="32" spans="1:16" ht="12.75">
      <c r="A32" s="26" t="s">
        <v>61</v>
      </c>
      <c s="31" t="s">
        <v>47</v>
      </c>
      <c s="31" t="s">
        <v>2196</v>
      </c>
      <c s="26" t="s">
        <v>63</v>
      </c>
      <c s="32" t="s">
        <v>2612</v>
      </c>
      <c s="33" t="s">
        <v>81</v>
      </c>
      <c s="34">
        <v>300</v>
      </c>
      <c s="35">
        <v>0</v>
      </c>
      <c s="35">
        <f>ROUND(ROUND(H32,2)*ROUND(G32,3),2)</f>
      </c>
      <c s="33" t="s">
        <v>2820</v>
      </c>
      <c r="O32">
        <f>(I32*21)/100</f>
      </c>
      <c t="s">
        <v>33</v>
      </c>
    </row>
    <row r="33" spans="1:5" ht="12.75">
      <c r="A33" s="36" t="s">
        <v>67</v>
      </c>
      <c r="E33" s="37" t="s">
        <v>63</v>
      </c>
    </row>
    <row r="34" spans="1:5" ht="25.5">
      <c r="A34" s="38" t="s">
        <v>68</v>
      </c>
      <c r="E34" s="39" t="s">
        <v>1000</v>
      </c>
    </row>
    <row r="35" spans="1:5" ht="63.75">
      <c r="A35" t="s">
        <v>70</v>
      </c>
      <c r="E35" s="37" t="s">
        <v>2827</v>
      </c>
    </row>
    <row r="36" spans="1:16" ht="38.25">
      <c r="A36" s="26" t="s">
        <v>61</v>
      </c>
      <c s="31" t="s">
        <v>87</v>
      </c>
      <c s="31" t="s">
        <v>2828</v>
      </c>
      <c s="26" t="s">
        <v>63</v>
      </c>
      <c s="32" t="s">
        <v>2829</v>
      </c>
      <c s="33" t="s">
        <v>85</v>
      </c>
      <c s="34">
        <v>30</v>
      </c>
      <c s="35">
        <v>0</v>
      </c>
      <c s="35">
        <f>ROUND(ROUND(H36,2)*ROUND(G36,3),2)</f>
      </c>
      <c s="33" t="s">
        <v>2820</v>
      </c>
      <c r="O36">
        <f>(I36*21)/100</f>
      </c>
      <c t="s">
        <v>33</v>
      </c>
    </row>
    <row r="37" spans="1:5" ht="12.75">
      <c r="A37" s="36" t="s">
        <v>67</v>
      </c>
      <c r="E37" s="37" t="s">
        <v>63</v>
      </c>
    </row>
    <row r="38" spans="1:5" ht="25.5">
      <c r="A38" s="38" t="s">
        <v>68</v>
      </c>
      <c r="E38" s="39" t="s">
        <v>1000</v>
      </c>
    </row>
    <row r="39" spans="1:5" ht="76.5">
      <c r="A39" t="s">
        <v>70</v>
      </c>
      <c r="E39" s="37" t="s">
        <v>2830</v>
      </c>
    </row>
    <row r="40" spans="1:16" ht="25.5">
      <c r="A40" s="26" t="s">
        <v>61</v>
      </c>
      <c s="31" t="s">
        <v>91</v>
      </c>
      <c s="31" t="s">
        <v>1496</v>
      </c>
      <c s="26" t="s">
        <v>63</v>
      </c>
      <c s="32" t="s">
        <v>1497</v>
      </c>
      <c s="33" t="s">
        <v>85</v>
      </c>
      <c s="34">
        <v>8</v>
      </c>
      <c s="35">
        <v>0</v>
      </c>
      <c s="35">
        <f>ROUND(ROUND(H40,2)*ROUND(G40,3),2)</f>
      </c>
      <c s="33" t="s">
        <v>2820</v>
      </c>
      <c r="O40">
        <f>(I40*21)/100</f>
      </c>
      <c t="s">
        <v>33</v>
      </c>
    </row>
    <row r="41" spans="1:5" ht="12.75">
      <c r="A41" s="36" t="s">
        <v>67</v>
      </c>
      <c r="E41" s="37" t="s">
        <v>63</v>
      </c>
    </row>
    <row r="42" spans="1:5" ht="25.5">
      <c r="A42" s="38" t="s">
        <v>68</v>
      </c>
      <c r="E42" s="39" t="s">
        <v>1000</v>
      </c>
    </row>
    <row r="43" spans="1:5" ht="102">
      <c r="A43" t="s">
        <v>70</v>
      </c>
      <c r="E43" s="37" t="s">
        <v>2831</v>
      </c>
    </row>
    <row r="44" spans="1:16" ht="25.5">
      <c r="A44" s="26" t="s">
        <v>61</v>
      </c>
      <c s="31" t="s">
        <v>50</v>
      </c>
      <c s="31" t="s">
        <v>1028</v>
      </c>
      <c s="26" t="s">
        <v>63</v>
      </c>
      <c s="32" t="s">
        <v>1029</v>
      </c>
      <c s="33" t="s">
        <v>85</v>
      </c>
      <c s="34">
        <v>20</v>
      </c>
      <c s="35">
        <v>0</v>
      </c>
      <c s="35">
        <f>ROUND(ROUND(H44,2)*ROUND(G44,3),2)</f>
      </c>
      <c s="33" t="s">
        <v>2820</v>
      </c>
      <c r="O44">
        <f>(I44*21)/100</f>
      </c>
      <c t="s">
        <v>33</v>
      </c>
    </row>
    <row r="45" spans="1:5" ht="12.75">
      <c r="A45" s="36" t="s">
        <v>67</v>
      </c>
      <c r="E45" s="37" t="s">
        <v>63</v>
      </c>
    </row>
    <row r="46" spans="1:5" ht="25.5">
      <c r="A46" s="38" t="s">
        <v>68</v>
      </c>
      <c r="E46" s="39" t="s">
        <v>1000</v>
      </c>
    </row>
    <row r="47" spans="1:5" ht="102">
      <c r="A47" t="s">
        <v>70</v>
      </c>
      <c r="E47" s="37" t="s">
        <v>2831</v>
      </c>
    </row>
    <row r="48" spans="1:16" ht="25.5">
      <c r="A48" s="26" t="s">
        <v>61</v>
      </c>
      <c s="31" t="s">
        <v>52</v>
      </c>
      <c s="31" t="s">
        <v>2832</v>
      </c>
      <c s="26" t="s">
        <v>63</v>
      </c>
      <c s="32" t="s">
        <v>2833</v>
      </c>
      <c s="33" t="s">
        <v>85</v>
      </c>
      <c s="34">
        <v>15</v>
      </c>
      <c s="35">
        <v>0</v>
      </c>
      <c s="35">
        <f>ROUND(ROUND(H48,2)*ROUND(G48,3),2)</f>
      </c>
      <c s="33" t="s">
        <v>2820</v>
      </c>
      <c r="O48">
        <f>(I48*21)/100</f>
      </c>
      <c t="s">
        <v>33</v>
      </c>
    </row>
    <row r="49" spans="1:5" ht="12.75">
      <c r="A49" s="36" t="s">
        <v>67</v>
      </c>
      <c r="E49" s="37" t="s">
        <v>63</v>
      </c>
    </row>
    <row r="50" spans="1:5" ht="25.5">
      <c r="A50" s="38" t="s">
        <v>68</v>
      </c>
      <c r="E50" s="39" t="s">
        <v>1000</v>
      </c>
    </row>
    <row r="51" spans="1:5" ht="102">
      <c r="A51" t="s">
        <v>70</v>
      </c>
      <c r="E51" s="37" t="s">
        <v>2834</v>
      </c>
    </row>
    <row r="52" spans="1:18" ht="12.75" customHeight="1">
      <c r="A52" s="6" t="s">
        <v>58</v>
      </c>
      <c s="6"/>
      <c s="42" t="s">
        <v>2207</v>
      </c>
      <c s="6"/>
      <c s="29" t="s">
        <v>2208</v>
      </c>
      <c s="6"/>
      <c s="6"/>
      <c s="6"/>
      <c s="43">
        <f>0+Q52</f>
      </c>
      <c s="6"/>
      <c r="O52">
        <f>0+R52</f>
      </c>
      <c r="Q52">
        <f>0+I53+I57+I61+I65+I69+I73</f>
      </c>
      <c>
        <f>0+O53+O57+O61+O65+O69+O73</f>
      </c>
    </row>
    <row r="53" spans="1:16" ht="25.5">
      <c r="A53" s="26" t="s">
        <v>61</v>
      </c>
      <c s="31" t="s">
        <v>54</v>
      </c>
      <c s="31" t="s">
        <v>1508</v>
      </c>
      <c s="26" t="s">
        <v>63</v>
      </c>
      <c s="32" t="s">
        <v>1509</v>
      </c>
      <c s="33" t="s">
        <v>85</v>
      </c>
      <c s="34">
        <v>1</v>
      </c>
      <c s="35">
        <v>0</v>
      </c>
      <c s="35">
        <f>ROUND(ROUND(H53,2)*ROUND(G53,3),2)</f>
      </c>
      <c s="33" t="s">
        <v>2820</v>
      </c>
      <c r="O53">
        <f>(I53*21)/100</f>
      </c>
      <c t="s">
        <v>33</v>
      </c>
    </row>
    <row r="54" spans="1:5" ht="12.75">
      <c r="A54" s="36" t="s">
        <v>67</v>
      </c>
      <c r="E54" s="37" t="s">
        <v>63</v>
      </c>
    </row>
    <row r="55" spans="1:5" ht="25.5">
      <c r="A55" s="38" t="s">
        <v>68</v>
      </c>
      <c r="E55" s="39" t="s">
        <v>1000</v>
      </c>
    </row>
    <row r="56" spans="1:5" ht="114.75">
      <c r="A56" t="s">
        <v>70</v>
      </c>
      <c r="E56" s="37" t="s">
        <v>2835</v>
      </c>
    </row>
    <row r="57" spans="1:16" ht="38.25">
      <c r="A57" s="26" t="s">
        <v>61</v>
      </c>
      <c s="31" t="s">
        <v>103</v>
      </c>
      <c s="31" t="s">
        <v>1510</v>
      </c>
      <c s="26" t="s">
        <v>63</v>
      </c>
      <c s="32" t="s">
        <v>1511</v>
      </c>
      <c s="33" t="s">
        <v>85</v>
      </c>
      <c s="34">
        <v>1</v>
      </c>
      <c s="35">
        <v>0</v>
      </c>
      <c s="35">
        <f>ROUND(ROUND(H57,2)*ROUND(G57,3),2)</f>
      </c>
      <c s="33" t="s">
        <v>2820</v>
      </c>
      <c r="O57">
        <f>(I57*21)/100</f>
      </c>
      <c t="s">
        <v>33</v>
      </c>
    </row>
    <row r="58" spans="1:5" ht="12.75">
      <c r="A58" s="36" t="s">
        <v>67</v>
      </c>
      <c r="E58" s="37" t="s">
        <v>63</v>
      </c>
    </row>
    <row r="59" spans="1:5" ht="25.5">
      <c r="A59" s="38" t="s">
        <v>68</v>
      </c>
      <c r="E59" s="39" t="s">
        <v>1000</v>
      </c>
    </row>
    <row r="60" spans="1:5" ht="114.75">
      <c r="A60" t="s">
        <v>70</v>
      </c>
      <c r="E60" s="37" t="s">
        <v>2835</v>
      </c>
    </row>
    <row r="61" spans="1:16" ht="25.5">
      <c r="A61" s="26" t="s">
        <v>61</v>
      </c>
      <c s="31" t="s">
        <v>107</v>
      </c>
      <c s="31" t="s">
        <v>1646</v>
      </c>
      <c s="26" t="s">
        <v>63</v>
      </c>
      <c s="32" t="s">
        <v>1647</v>
      </c>
      <c s="33" t="s">
        <v>85</v>
      </c>
      <c s="34">
        <v>1</v>
      </c>
      <c s="35">
        <v>0</v>
      </c>
      <c s="35">
        <f>ROUND(ROUND(H61,2)*ROUND(G61,3),2)</f>
      </c>
      <c s="33" t="s">
        <v>2820</v>
      </c>
      <c r="O61">
        <f>(I61*21)/100</f>
      </c>
      <c t="s">
        <v>33</v>
      </c>
    </row>
    <row r="62" spans="1:5" ht="12.75">
      <c r="A62" s="36" t="s">
        <v>67</v>
      </c>
      <c r="E62" s="37" t="s">
        <v>63</v>
      </c>
    </row>
    <row r="63" spans="1:5" ht="25.5">
      <c r="A63" s="38" t="s">
        <v>68</v>
      </c>
      <c r="E63" s="39" t="s">
        <v>1000</v>
      </c>
    </row>
    <row r="64" spans="1:5" ht="102">
      <c r="A64" t="s">
        <v>70</v>
      </c>
      <c r="E64" s="37" t="s">
        <v>2836</v>
      </c>
    </row>
    <row r="65" spans="1:16" ht="12.75">
      <c r="A65" s="26" t="s">
        <v>61</v>
      </c>
      <c s="31" t="s">
        <v>111</v>
      </c>
      <c s="31" t="s">
        <v>1038</v>
      </c>
      <c s="26" t="s">
        <v>63</v>
      </c>
      <c s="32" t="s">
        <v>1039</v>
      </c>
      <c s="33" t="s">
        <v>663</v>
      </c>
      <c s="34">
        <v>16</v>
      </c>
      <c s="35">
        <v>0</v>
      </c>
      <c s="35">
        <f>ROUND(ROUND(H65,2)*ROUND(G65,3),2)</f>
      </c>
      <c s="33" t="s">
        <v>2820</v>
      </c>
      <c r="O65">
        <f>(I65*21)/100</f>
      </c>
      <c t="s">
        <v>33</v>
      </c>
    </row>
    <row r="66" spans="1:5" ht="12.75">
      <c r="A66" s="36" t="s">
        <v>67</v>
      </c>
      <c r="E66" s="37" t="s">
        <v>63</v>
      </c>
    </row>
    <row r="67" spans="1:5" ht="25.5">
      <c r="A67" s="38" t="s">
        <v>68</v>
      </c>
      <c r="E67" s="39" t="s">
        <v>1000</v>
      </c>
    </row>
    <row r="68" spans="1:5" ht="102">
      <c r="A68" t="s">
        <v>70</v>
      </c>
      <c r="E68" s="37" t="s">
        <v>2837</v>
      </c>
    </row>
    <row r="69" spans="1:16" ht="12.75">
      <c r="A69" s="26" t="s">
        <v>61</v>
      </c>
      <c s="31" t="s">
        <v>115</v>
      </c>
      <c s="31" t="s">
        <v>1042</v>
      </c>
      <c s="26" t="s">
        <v>63</v>
      </c>
      <c s="32" t="s">
        <v>1043</v>
      </c>
      <c s="33" t="s">
        <v>663</v>
      </c>
      <c s="34">
        <v>16</v>
      </c>
      <c s="35">
        <v>0</v>
      </c>
      <c s="35">
        <f>ROUND(ROUND(H69,2)*ROUND(G69,3),2)</f>
      </c>
      <c s="33" t="s">
        <v>2820</v>
      </c>
      <c r="O69">
        <f>(I69*21)/100</f>
      </c>
      <c t="s">
        <v>33</v>
      </c>
    </row>
    <row r="70" spans="1:5" ht="12.75">
      <c r="A70" s="36" t="s">
        <v>67</v>
      </c>
      <c r="E70" s="37" t="s">
        <v>63</v>
      </c>
    </row>
    <row r="71" spans="1:5" ht="25.5">
      <c r="A71" s="38" t="s">
        <v>68</v>
      </c>
      <c r="E71" s="39" t="s">
        <v>1000</v>
      </c>
    </row>
    <row r="72" spans="1:5" ht="102">
      <c r="A72" t="s">
        <v>70</v>
      </c>
      <c r="E72" s="37" t="s">
        <v>2838</v>
      </c>
    </row>
    <row r="73" spans="1:16" ht="12.75">
      <c r="A73" s="26" t="s">
        <v>61</v>
      </c>
      <c s="31" t="s">
        <v>119</v>
      </c>
      <c s="31" t="s">
        <v>2839</v>
      </c>
      <c s="26" t="s">
        <v>63</v>
      </c>
      <c s="32" t="s">
        <v>695</v>
      </c>
      <c s="33" t="s">
        <v>663</v>
      </c>
      <c s="34">
        <v>1</v>
      </c>
      <c s="35">
        <v>0</v>
      </c>
      <c s="35">
        <f>ROUND(ROUND(H73,2)*ROUND(G73,3),2)</f>
      </c>
      <c s="33" t="s">
        <v>2820</v>
      </c>
      <c r="O73">
        <f>(I73*21)/100</f>
      </c>
      <c t="s">
        <v>33</v>
      </c>
    </row>
    <row r="74" spans="1:5" ht="12.75">
      <c r="A74" s="36" t="s">
        <v>67</v>
      </c>
      <c r="E74" s="37" t="s">
        <v>63</v>
      </c>
    </row>
    <row r="75" spans="1:5" ht="25.5">
      <c r="A75" s="38" t="s">
        <v>68</v>
      </c>
      <c r="E75" s="39" t="s">
        <v>1000</v>
      </c>
    </row>
    <row r="76" spans="1:5" ht="102">
      <c r="A76" t="s">
        <v>70</v>
      </c>
      <c r="E76" s="37" t="s">
        <v>2840</v>
      </c>
    </row>
    <row r="77" spans="1:18" ht="12.75" customHeight="1">
      <c r="A77" s="6" t="s">
        <v>58</v>
      </c>
      <c s="6"/>
      <c s="42" t="s">
        <v>2235</v>
      </c>
      <c s="6"/>
      <c s="29" t="s">
        <v>2841</v>
      </c>
      <c s="6"/>
      <c s="6"/>
      <c s="6"/>
      <c s="43">
        <f>0+Q77</f>
      </c>
      <c s="6"/>
      <c r="O77">
        <f>0+R77</f>
      </c>
      <c r="Q77">
        <f>0+I78+I82</f>
      </c>
      <c>
        <f>0+O78+O82</f>
      </c>
    </row>
    <row r="78" spans="1:16" ht="12.75">
      <c r="A78" s="26" t="s">
        <v>61</v>
      </c>
      <c s="31" t="s">
        <v>123</v>
      </c>
      <c s="31" t="s">
        <v>1349</v>
      </c>
      <c s="26" t="s">
        <v>63</v>
      </c>
      <c s="32" t="s">
        <v>1350</v>
      </c>
      <c s="33" t="s">
        <v>85</v>
      </c>
      <c s="34">
        <v>1</v>
      </c>
      <c s="35">
        <v>0</v>
      </c>
      <c s="35">
        <f>ROUND(ROUND(H78,2)*ROUND(G78,3),2)</f>
      </c>
      <c s="33" t="s">
        <v>2820</v>
      </c>
      <c r="O78">
        <f>(I78*21)/100</f>
      </c>
      <c t="s">
        <v>33</v>
      </c>
    </row>
    <row r="79" spans="1:5" ht="12.75">
      <c r="A79" s="36" t="s">
        <v>67</v>
      </c>
      <c r="E79" s="37" t="s">
        <v>63</v>
      </c>
    </row>
    <row r="80" spans="1:5" ht="25.5">
      <c r="A80" s="38" t="s">
        <v>68</v>
      </c>
      <c r="E80" s="39" t="s">
        <v>1000</v>
      </c>
    </row>
    <row r="81" spans="1:5" ht="127.5">
      <c r="A81" t="s">
        <v>70</v>
      </c>
      <c r="E81" s="37" t="s">
        <v>2842</v>
      </c>
    </row>
    <row r="82" spans="1:16" ht="12.75">
      <c r="A82" s="26" t="s">
        <v>61</v>
      </c>
      <c s="31" t="s">
        <v>127</v>
      </c>
      <c s="31" t="s">
        <v>1351</v>
      </c>
      <c s="26" t="s">
        <v>63</v>
      </c>
      <c s="32" t="s">
        <v>1382</v>
      </c>
      <c s="33" t="s">
        <v>85</v>
      </c>
      <c s="34">
        <v>1</v>
      </c>
      <c s="35">
        <v>0</v>
      </c>
      <c s="35">
        <f>ROUND(ROUND(H82,2)*ROUND(G82,3),2)</f>
      </c>
      <c s="33" t="s">
        <v>2820</v>
      </c>
      <c r="O82">
        <f>(I82*21)/100</f>
      </c>
      <c t="s">
        <v>33</v>
      </c>
    </row>
    <row r="83" spans="1:5" ht="12.75">
      <c r="A83" s="36" t="s">
        <v>67</v>
      </c>
      <c r="E83" s="37" t="s">
        <v>63</v>
      </c>
    </row>
    <row r="84" spans="1:5" ht="25.5">
      <c r="A84" s="38" t="s">
        <v>68</v>
      </c>
      <c r="E84" s="39" t="s">
        <v>1000</v>
      </c>
    </row>
    <row r="85" spans="1:5" ht="12.75">
      <c r="A85" t="s">
        <v>70</v>
      </c>
      <c r="E85" s="37" t="s">
        <v>2843</v>
      </c>
    </row>
    <row r="86" spans="1:18" ht="12.75" customHeight="1">
      <c r="A86" s="6" t="s">
        <v>58</v>
      </c>
      <c s="6"/>
      <c s="42" t="s">
        <v>2844</v>
      </c>
      <c s="6"/>
      <c s="29" t="s">
        <v>2845</v>
      </c>
      <c s="6"/>
      <c s="6"/>
      <c s="6"/>
      <c s="43">
        <f>0+Q86</f>
      </c>
      <c s="6"/>
      <c r="O86">
        <f>0+R86</f>
      </c>
      <c r="Q86">
        <f>0+I87+I91</f>
      </c>
      <c>
        <f>0+O87+O91</f>
      </c>
    </row>
    <row r="87" spans="1:16" ht="12.75">
      <c r="A87" s="26" t="s">
        <v>61</v>
      </c>
      <c s="31" t="s">
        <v>131</v>
      </c>
      <c s="31" t="s">
        <v>1795</v>
      </c>
      <c s="26" t="s">
        <v>63</v>
      </c>
      <c s="32" t="s">
        <v>1796</v>
      </c>
      <c s="33" t="s">
        <v>85</v>
      </c>
      <c s="34">
        <v>8</v>
      </c>
      <c s="35">
        <v>0</v>
      </c>
      <c s="35">
        <f>ROUND(ROUND(H87,2)*ROUND(G87,3),2)</f>
      </c>
      <c s="33" t="s">
        <v>2820</v>
      </c>
      <c r="O87">
        <f>(I87*21)/100</f>
      </c>
      <c t="s">
        <v>33</v>
      </c>
    </row>
    <row r="88" spans="1:5" ht="12.75">
      <c r="A88" s="36" t="s">
        <v>67</v>
      </c>
      <c r="E88" s="37" t="s">
        <v>63</v>
      </c>
    </row>
    <row r="89" spans="1:5" ht="25.5">
      <c r="A89" s="38" t="s">
        <v>68</v>
      </c>
      <c r="E89" s="39" t="s">
        <v>1000</v>
      </c>
    </row>
    <row r="90" spans="1:5" ht="127.5">
      <c r="A90" t="s">
        <v>70</v>
      </c>
      <c r="E90" s="37" t="s">
        <v>2846</v>
      </c>
    </row>
    <row r="91" spans="1:16" ht="12.75">
      <c r="A91" s="26" t="s">
        <v>61</v>
      </c>
      <c s="31" t="s">
        <v>135</v>
      </c>
      <c s="31" t="s">
        <v>1520</v>
      </c>
      <c s="26" t="s">
        <v>63</v>
      </c>
      <c s="32" t="s">
        <v>1521</v>
      </c>
      <c s="33" t="s">
        <v>85</v>
      </c>
      <c s="34">
        <v>8</v>
      </c>
      <c s="35">
        <v>0</v>
      </c>
      <c s="35">
        <f>ROUND(ROUND(H91,2)*ROUND(G91,3),2)</f>
      </c>
      <c s="33" t="s">
        <v>2820</v>
      </c>
      <c r="O91">
        <f>(I91*21)/100</f>
      </c>
      <c t="s">
        <v>33</v>
      </c>
    </row>
    <row r="92" spans="1:5" ht="12.75">
      <c r="A92" s="36" t="s">
        <v>67</v>
      </c>
      <c r="E92" s="37" t="s">
        <v>63</v>
      </c>
    </row>
    <row r="93" spans="1:5" ht="25.5">
      <c r="A93" s="38" t="s">
        <v>68</v>
      </c>
      <c r="E93" s="39" t="s">
        <v>1000</v>
      </c>
    </row>
    <row r="94" spans="1:5" ht="153">
      <c r="A94" t="s">
        <v>70</v>
      </c>
      <c r="E94" s="37" t="s">
        <v>2847</v>
      </c>
    </row>
    <row r="95" spans="1:18" ht="12.75" customHeight="1">
      <c r="A95" s="6" t="s">
        <v>58</v>
      </c>
      <c s="6"/>
      <c s="42" t="s">
        <v>2848</v>
      </c>
      <c s="6"/>
      <c s="29" t="s">
        <v>2849</v>
      </c>
      <c s="6"/>
      <c s="6"/>
      <c s="6"/>
      <c s="43">
        <f>0+Q95</f>
      </c>
      <c s="6"/>
      <c r="O95">
        <f>0+R95</f>
      </c>
      <c r="Q95">
        <f>0+I96+I100+I104+I108+I112+I116+I120+I124+I128+I132+I136+I140+I144</f>
      </c>
      <c>
        <f>0+O96+O100+O104+O108+O112+O116+O120+O124+O128+O132+O136+O140+O144</f>
      </c>
    </row>
    <row r="96" spans="1:16" ht="12.75">
      <c r="A96" s="26" t="s">
        <v>61</v>
      </c>
      <c s="31" t="s">
        <v>139</v>
      </c>
      <c s="31" t="s">
        <v>2850</v>
      </c>
      <c s="26" t="s">
        <v>63</v>
      </c>
      <c s="32" t="s">
        <v>2851</v>
      </c>
      <c s="33" t="s">
        <v>85</v>
      </c>
      <c s="34">
        <v>2</v>
      </c>
      <c s="35">
        <v>0</v>
      </c>
      <c s="35">
        <f>ROUND(ROUND(H96,2)*ROUND(G96,3),2)</f>
      </c>
      <c s="33" t="s">
        <v>2820</v>
      </c>
      <c r="O96">
        <f>(I96*21)/100</f>
      </c>
      <c t="s">
        <v>33</v>
      </c>
    </row>
    <row r="97" spans="1:5" ht="12.75">
      <c r="A97" s="36" t="s">
        <v>67</v>
      </c>
      <c r="E97" s="37" t="s">
        <v>63</v>
      </c>
    </row>
    <row r="98" spans="1:5" ht="25.5">
      <c r="A98" s="38" t="s">
        <v>68</v>
      </c>
      <c r="E98" s="39" t="s">
        <v>1000</v>
      </c>
    </row>
    <row r="99" spans="1:5" ht="178.5">
      <c r="A99" t="s">
        <v>70</v>
      </c>
      <c r="E99" s="37" t="s">
        <v>2852</v>
      </c>
    </row>
    <row r="100" spans="1:16" ht="12.75">
      <c r="A100" s="26" t="s">
        <v>61</v>
      </c>
      <c s="31" t="s">
        <v>143</v>
      </c>
      <c s="31" t="s">
        <v>2005</v>
      </c>
      <c s="26" t="s">
        <v>63</v>
      </c>
      <c s="32" t="s">
        <v>2006</v>
      </c>
      <c s="33" t="s">
        <v>85</v>
      </c>
      <c s="34">
        <v>13</v>
      </c>
      <c s="35">
        <v>0</v>
      </c>
      <c s="35">
        <f>ROUND(ROUND(H100,2)*ROUND(G100,3),2)</f>
      </c>
      <c s="33" t="s">
        <v>2820</v>
      </c>
      <c r="O100">
        <f>(I100*21)/100</f>
      </c>
      <c t="s">
        <v>33</v>
      </c>
    </row>
    <row r="101" spans="1:5" ht="12.75">
      <c r="A101" s="36" t="s">
        <v>67</v>
      </c>
      <c r="E101" s="37" t="s">
        <v>63</v>
      </c>
    </row>
    <row r="102" spans="1:5" ht="25.5">
      <c r="A102" s="38" t="s">
        <v>68</v>
      </c>
      <c r="E102" s="39" t="s">
        <v>1000</v>
      </c>
    </row>
    <row r="103" spans="1:5" ht="153">
      <c r="A103" t="s">
        <v>70</v>
      </c>
      <c r="E103" s="37" t="s">
        <v>2853</v>
      </c>
    </row>
    <row r="104" spans="1:16" ht="12.75">
      <c r="A104" s="26" t="s">
        <v>61</v>
      </c>
      <c s="31" t="s">
        <v>148</v>
      </c>
      <c s="31" t="s">
        <v>2854</v>
      </c>
      <c s="26" t="s">
        <v>63</v>
      </c>
      <c s="32" t="s">
        <v>2855</v>
      </c>
      <c s="33" t="s">
        <v>85</v>
      </c>
      <c s="34">
        <v>1</v>
      </c>
      <c s="35">
        <v>0</v>
      </c>
      <c s="35">
        <f>ROUND(ROUND(H104,2)*ROUND(G104,3),2)</f>
      </c>
      <c s="33" t="s">
        <v>2820</v>
      </c>
      <c r="O104">
        <f>(I104*21)/100</f>
      </c>
      <c t="s">
        <v>33</v>
      </c>
    </row>
    <row r="105" spans="1:5" ht="12.75">
      <c r="A105" s="36" t="s">
        <v>67</v>
      </c>
      <c r="E105" s="37" t="s">
        <v>63</v>
      </c>
    </row>
    <row r="106" spans="1:5" ht="25.5">
      <c r="A106" s="38" t="s">
        <v>68</v>
      </c>
      <c r="E106" s="39" t="s">
        <v>1000</v>
      </c>
    </row>
    <row r="107" spans="1:5" ht="114.75">
      <c r="A107" t="s">
        <v>70</v>
      </c>
      <c r="E107" s="37" t="s">
        <v>2856</v>
      </c>
    </row>
    <row r="108" spans="1:16" ht="12.75">
      <c r="A108" s="26" t="s">
        <v>61</v>
      </c>
      <c s="31" t="s">
        <v>151</v>
      </c>
      <c s="31" t="s">
        <v>2857</v>
      </c>
      <c s="26" t="s">
        <v>63</v>
      </c>
      <c s="32" t="s">
        <v>2858</v>
      </c>
      <c s="33" t="s">
        <v>85</v>
      </c>
      <c s="34">
        <v>1</v>
      </c>
      <c s="35">
        <v>0</v>
      </c>
      <c s="35">
        <f>ROUND(ROUND(H108,2)*ROUND(G108,3),2)</f>
      </c>
      <c s="33" t="s">
        <v>2820</v>
      </c>
      <c r="O108">
        <f>(I108*21)/100</f>
      </c>
      <c t="s">
        <v>33</v>
      </c>
    </row>
    <row r="109" spans="1:5" ht="12.75">
      <c r="A109" s="36" t="s">
        <v>67</v>
      </c>
      <c r="E109" s="37" t="s">
        <v>63</v>
      </c>
    </row>
    <row r="110" spans="1:5" ht="25.5">
      <c r="A110" s="38" t="s">
        <v>68</v>
      </c>
      <c r="E110" s="39" t="s">
        <v>1000</v>
      </c>
    </row>
    <row r="111" spans="1:5" ht="178.5">
      <c r="A111" t="s">
        <v>70</v>
      </c>
      <c r="E111" s="37" t="s">
        <v>2859</v>
      </c>
    </row>
    <row r="112" spans="1:16" ht="12.75">
      <c r="A112" s="26" t="s">
        <v>61</v>
      </c>
      <c s="31" t="s">
        <v>155</v>
      </c>
      <c s="31" t="s">
        <v>2860</v>
      </c>
      <c s="26" t="s">
        <v>63</v>
      </c>
      <c s="32" t="s">
        <v>2861</v>
      </c>
      <c s="33" t="s">
        <v>85</v>
      </c>
      <c s="34">
        <v>1</v>
      </c>
      <c s="35">
        <v>0</v>
      </c>
      <c s="35">
        <f>ROUND(ROUND(H112,2)*ROUND(G112,3),2)</f>
      </c>
      <c s="33" t="s">
        <v>2820</v>
      </c>
      <c r="O112">
        <f>(I112*21)/100</f>
      </c>
      <c t="s">
        <v>33</v>
      </c>
    </row>
    <row r="113" spans="1:5" ht="12.75">
      <c r="A113" s="36" t="s">
        <v>67</v>
      </c>
      <c r="E113" s="37" t="s">
        <v>63</v>
      </c>
    </row>
    <row r="114" spans="1:5" ht="25.5">
      <c r="A114" s="38" t="s">
        <v>68</v>
      </c>
      <c r="E114" s="39" t="s">
        <v>1000</v>
      </c>
    </row>
    <row r="115" spans="1:5" ht="178.5">
      <c r="A115" t="s">
        <v>70</v>
      </c>
      <c r="E115" s="37" t="s">
        <v>2862</v>
      </c>
    </row>
    <row r="116" spans="1:16" ht="12.75">
      <c r="A116" s="26" t="s">
        <v>61</v>
      </c>
      <c s="31" t="s">
        <v>158</v>
      </c>
      <c s="31" t="s">
        <v>2863</v>
      </c>
      <c s="26" t="s">
        <v>63</v>
      </c>
      <c s="32" t="s">
        <v>2864</v>
      </c>
      <c s="33" t="s">
        <v>85</v>
      </c>
      <c s="34">
        <v>1</v>
      </c>
      <c s="35">
        <v>0</v>
      </c>
      <c s="35">
        <f>ROUND(ROUND(H116,2)*ROUND(G116,3),2)</f>
      </c>
      <c s="33" t="s">
        <v>2820</v>
      </c>
      <c r="O116">
        <f>(I116*21)/100</f>
      </c>
      <c t="s">
        <v>33</v>
      </c>
    </row>
    <row r="117" spans="1:5" ht="12.75">
      <c r="A117" s="36" t="s">
        <v>67</v>
      </c>
      <c r="E117" s="37" t="s">
        <v>63</v>
      </c>
    </row>
    <row r="118" spans="1:5" ht="25.5">
      <c r="A118" s="38" t="s">
        <v>68</v>
      </c>
      <c r="E118" s="39" t="s">
        <v>1000</v>
      </c>
    </row>
    <row r="119" spans="1:5" ht="127.5">
      <c r="A119" t="s">
        <v>70</v>
      </c>
      <c r="E119" s="37" t="s">
        <v>2865</v>
      </c>
    </row>
    <row r="120" spans="1:16" ht="12.75">
      <c r="A120" s="26" t="s">
        <v>61</v>
      </c>
      <c s="31" t="s">
        <v>162</v>
      </c>
      <c s="31" t="s">
        <v>2866</v>
      </c>
      <c s="26" t="s">
        <v>63</v>
      </c>
      <c s="32" t="s">
        <v>2867</v>
      </c>
      <c s="33" t="s">
        <v>85</v>
      </c>
      <c s="34">
        <v>1</v>
      </c>
      <c s="35">
        <v>0</v>
      </c>
      <c s="35">
        <f>ROUND(ROUND(H120,2)*ROUND(G120,3),2)</f>
      </c>
      <c s="33" t="s">
        <v>2820</v>
      </c>
      <c r="O120">
        <f>(I120*21)/100</f>
      </c>
      <c t="s">
        <v>33</v>
      </c>
    </row>
    <row r="121" spans="1:5" ht="12.75">
      <c r="A121" s="36" t="s">
        <v>67</v>
      </c>
      <c r="E121" s="37" t="s">
        <v>63</v>
      </c>
    </row>
    <row r="122" spans="1:5" ht="25.5">
      <c r="A122" s="38" t="s">
        <v>68</v>
      </c>
      <c r="E122" s="39" t="s">
        <v>1000</v>
      </c>
    </row>
    <row r="123" spans="1:5" ht="127.5">
      <c r="A123" t="s">
        <v>70</v>
      </c>
      <c r="E123" s="37" t="s">
        <v>2868</v>
      </c>
    </row>
    <row r="124" spans="1:16" ht="12.75">
      <c r="A124" s="26" t="s">
        <v>61</v>
      </c>
      <c s="31" t="s">
        <v>166</v>
      </c>
      <c s="31" t="s">
        <v>2869</v>
      </c>
      <c s="26" t="s">
        <v>63</v>
      </c>
      <c s="32" t="s">
        <v>2870</v>
      </c>
      <c s="33" t="s">
        <v>85</v>
      </c>
      <c s="34">
        <v>1</v>
      </c>
      <c s="35">
        <v>0</v>
      </c>
      <c s="35">
        <f>ROUND(ROUND(H124,2)*ROUND(G124,3),2)</f>
      </c>
      <c s="33" t="s">
        <v>2820</v>
      </c>
      <c r="O124">
        <f>(I124*21)/100</f>
      </c>
      <c t="s">
        <v>33</v>
      </c>
    </row>
    <row r="125" spans="1:5" ht="12.75">
      <c r="A125" s="36" t="s">
        <v>67</v>
      </c>
      <c r="E125" s="37" t="s">
        <v>63</v>
      </c>
    </row>
    <row r="126" spans="1:5" ht="25.5">
      <c r="A126" s="38" t="s">
        <v>68</v>
      </c>
      <c r="E126" s="39" t="s">
        <v>1000</v>
      </c>
    </row>
    <row r="127" spans="1:5" ht="127.5">
      <c r="A127" t="s">
        <v>70</v>
      </c>
      <c r="E127" s="37" t="s">
        <v>2871</v>
      </c>
    </row>
    <row r="128" spans="1:16" ht="12.75">
      <c r="A128" s="26" t="s">
        <v>61</v>
      </c>
      <c s="31" t="s">
        <v>170</v>
      </c>
      <c s="31" t="s">
        <v>2872</v>
      </c>
      <c s="26" t="s">
        <v>63</v>
      </c>
      <c s="32" t="s">
        <v>2873</v>
      </c>
      <c s="33" t="s">
        <v>85</v>
      </c>
      <c s="34">
        <v>1</v>
      </c>
      <c s="35">
        <v>0</v>
      </c>
      <c s="35">
        <f>ROUND(ROUND(H128,2)*ROUND(G128,3),2)</f>
      </c>
      <c s="33" t="s">
        <v>2820</v>
      </c>
      <c r="O128">
        <f>(I128*21)/100</f>
      </c>
      <c t="s">
        <v>33</v>
      </c>
    </row>
    <row r="129" spans="1:5" ht="12.75">
      <c r="A129" s="36" t="s">
        <v>67</v>
      </c>
      <c r="E129" s="37" t="s">
        <v>63</v>
      </c>
    </row>
    <row r="130" spans="1:5" ht="25.5">
      <c r="A130" s="38" t="s">
        <v>68</v>
      </c>
      <c r="E130" s="39" t="s">
        <v>1000</v>
      </c>
    </row>
    <row r="131" spans="1:5" ht="89.25">
      <c r="A131" t="s">
        <v>70</v>
      </c>
      <c r="E131" s="37" t="s">
        <v>2874</v>
      </c>
    </row>
    <row r="132" spans="1:16" ht="12.75">
      <c r="A132" s="26" t="s">
        <v>61</v>
      </c>
      <c s="31" t="s">
        <v>173</v>
      </c>
      <c s="31" t="s">
        <v>2875</v>
      </c>
      <c s="26" t="s">
        <v>63</v>
      </c>
      <c s="32" t="s">
        <v>2876</v>
      </c>
      <c s="33" t="s">
        <v>85</v>
      </c>
      <c s="34">
        <v>3</v>
      </c>
      <c s="35">
        <v>0</v>
      </c>
      <c s="35">
        <f>ROUND(ROUND(H132,2)*ROUND(G132,3),2)</f>
      </c>
      <c s="33" t="s">
        <v>2820</v>
      </c>
      <c r="O132">
        <f>(I132*21)/100</f>
      </c>
      <c t="s">
        <v>33</v>
      </c>
    </row>
    <row r="133" spans="1:5" ht="12.75">
      <c r="A133" s="36" t="s">
        <v>67</v>
      </c>
      <c r="E133" s="37" t="s">
        <v>63</v>
      </c>
    </row>
    <row r="134" spans="1:5" ht="25.5">
      <c r="A134" s="38" t="s">
        <v>68</v>
      </c>
      <c r="E134" s="39" t="s">
        <v>1000</v>
      </c>
    </row>
    <row r="135" spans="1:5" ht="140.25">
      <c r="A135" t="s">
        <v>70</v>
      </c>
      <c r="E135" s="37" t="s">
        <v>2877</v>
      </c>
    </row>
    <row r="136" spans="1:16" ht="12.75">
      <c r="A136" s="26" t="s">
        <v>61</v>
      </c>
      <c s="31" t="s">
        <v>177</v>
      </c>
      <c s="31" t="s">
        <v>2878</v>
      </c>
      <c s="26" t="s">
        <v>63</v>
      </c>
      <c s="32" t="s">
        <v>2879</v>
      </c>
      <c s="33" t="s">
        <v>663</v>
      </c>
      <c s="34">
        <v>16</v>
      </c>
      <c s="35">
        <v>0</v>
      </c>
      <c s="35">
        <f>ROUND(ROUND(H136,2)*ROUND(G136,3),2)</f>
      </c>
      <c s="33" t="s">
        <v>2820</v>
      </c>
      <c r="O136">
        <f>(I136*21)/100</f>
      </c>
      <c t="s">
        <v>33</v>
      </c>
    </row>
    <row r="137" spans="1:5" ht="12.75">
      <c r="A137" s="36" t="s">
        <v>67</v>
      </c>
      <c r="E137" s="37" t="s">
        <v>63</v>
      </c>
    </row>
    <row r="138" spans="1:5" ht="25.5">
      <c r="A138" s="38" t="s">
        <v>68</v>
      </c>
      <c r="E138" s="39" t="s">
        <v>1000</v>
      </c>
    </row>
    <row r="139" spans="1:5" ht="114.75">
      <c r="A139" t="s">
        <v>70</v>
      </c>
      <c r="E139" s="37" t="s">
        <v>2880</v>
      </c>
    </row>
    <row r="140" spans="1:16" ht="25.5">
      <c r="A140" s="26" t="s">
        <v>61</v>
      </c>
      <c s="31" t="s">
        <v>180</v>
      </c>
      <c s="31" t="s">
        <v>2881</v>
      </c>
      <c s="26" t="s">
        <v>63</v>
      </c>
      <c s="32" t="s">
        <v>2882</v>
      </c>
      <c s="33" t="s">
        <v>85</v>
      </c>
      <c s="34">
        <v>2</v>
      </c>
      <c s="35">
        <v>0</v>
      </c>
      <c s="35">
        <f>ROUND(ROUND(H140,2)*ROUND(G140,3),2)</f>
      </c>
      <c s="33" t="s">
        <v>2820</v>
      </c>
      <c r="O140">
        <f>(I140*21)/100</f>
      </c>
      <c t="s">
        <v>33</v>
      </c>
    </row>
    <row r="141" spans="1:5" ht="12.75">
      <c r="A141" s="36" t="s">
        <v>67</v>
      </c>
      <c r="E141" s="37" t="s">
        <v>63</v>
      </c>
    </row>
    <row r="142" spans="1:5" ht="25.5">
      <c r="A142" s="38" t="s">
        <v>68</v>
      </c>
      <c r="E142" s="39" t="s">
        <v>1000</v>
      </c>
    </row>
    <row r="143" spans="1:5" ht="204">
      <c r="A143" t="s">
        <v>70</v>
      </c>
      <c r="E143" s="37" t="s">
        <v>2883</v>
      </c>
    </row>
    <row r="144" spans="1:16" ht="25.5">
      <c r="A144" s="26" t="s">
        <v>61</v>
      </c>
      <c s="31" t="s">
        <v>184</v>
      </c>
      <c s="31" t="s">
        <v>2884</v>
      </c>
      <c s="26" t="s">
        <v>63</v>
      </c>
      <c s="32" t="s">
        <v>2882</v>
      </c>
      <c s="33" t="s">
        <v>85</v>
      </c>
      <c s="34">
        <v>2</v>
      </c>
      <c s="35">
        <v>0</v>
      </c>
      <c s="35">
        <f>ROUND(ROUND(H144,2)*ROUND(G144,3),2)</f>
      </c>
      <c s="33" t="s">
        <v>2820</v>
      </c>
      <c r="O144">
        <f>(I144*21)/100</f>
      </c>
      <c t="s">
        <v>33</v>
      </c>
    </row>
    <row r="145" spans="1:5" ht="12.75">
      <c r="A145" s="36" t="s">
        <v>67</v>
      </c>
      <c r="E145" s="37" t="s">
        <v>63</v>
      </c>
    </row>
    <row r="146" spans="1:5" ht="25.5">
      <c r="A146" s="38" t="s">
        <v>68</v>
      </c>
      <c r="E146" s="39" t="s">
        <v>1000</v>
      </c>
    </row>
    <row r="147" spans="1:5" ht="127.5">
      <c r="A147" t="s">
        <v>70</v>
      </c>
      <c r="E147" s="37" t="s">
        <v>2885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0+O11+O16+O25</f>
      </c>
      <c t="s">
        <v>32</v>
      </c>
    </row>
    <row r="3" spans="1:16" ht="15" customHeight="1">
      <c r="A3" t="s">
        <v>12</v>
      </c>
      <c s="12" t="s">
        <v>14</v>
      </c>
      <c s="13" t="s">
        <v>15</v>
      </c>
      <c s="1"/>
      <c s="14" t="s">
        <v>16</v>
      </c>
      <c s="1"/>
      <c s="9"/>
      <c s="8" t="s">
        <v>2886</v>
      </c>
      <c s="40">
        <f>0+I11+I16+I25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1060</v>
      </c>
      <c s="1"/>
      <c s="14" t="s">
        <v>1061</v>
      </c>
      <c s="1"/>
      <c s="1"/>
      <c s="1"/>
      <c s="1"/>
      <c s="1"/>
      <c r="O5" t="s">
        <v>31</v>
      </c>
      <c t="s">
        <v>33</v>
      </c>
    </row>
    <row r="6" spans="1:10" ht="12.75" customHeight="1">
      <c r="A6" t="s">
        <v>24</v>
      </c>
      <c s="12" t="s">
        <v>18</v>
      </c>
      <c s="13" t="s">
        <v>2588</v>
      </c>
      <c s="1"/>
      <c s="14" t="s">
        <v>2589</v>
      </c>
      <c s="1"/>
      <c s="1"/>
      <c s="1"/>
      <c s="1"/>
      <c s="1"/>
    </row>
    <row r="7" spans="1:10" ht="12.75" customHeight="1">
      <c r="A7" t="s">
        <v>27</v>
      </c>
      <c s="16" t="s">
        <v>28</v>
      </c>
      <c s="17" t="s">
        <v>2886</v>
      </c>
      <c s="6"/>
      <c s="18" t="s">
        <v>2887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2187</v>
      </c>
      <c s="27"/>
      <c s="29" t="s">
        <v>2819</v>
      </c>
      <c s="27"/>
      <c s="27"/>
      <c s="27"/>
      <c s="30">
        <f>0+Q11</f>
      </c>
      <c s="27"/>
      <c r="O11">
        <f>0+R11</f>
      </c>
      <c r="Q11">
        <f>0+I12</f>
      </c>
      <c>
        <f>0+O12</f>
      </c>
    </row>
    <row r="12" spans="1:16" ht="12.75">
      <c r="A12" s="26" t="s">
        <v>61</v>
      </c>
      <c s="31" t="s">
        <v>39</v>
      </c>
      <c s="31" t="s">
        <v>2196</v>
      </c>
      <c s="26" t="s">
        <v>63</v>
      </c>
      <c s="32" t="s">
        <v>2612</v>
      </c>
      <c s="33" t="s">
        <v>85</v>
      </c>
      <c s="34">
        <v>2</v>
      </c>
      <c s="35">
        <v>0</v>
      </c>
      <c s="35">
        <f>ROUND(ROUND(H12,2)*ROUND(G12,3),2)</f>
      </c>
      <c s="33"/>
      <c r="O12">
        <f>(I12*21)/100</f>
      </c>
      <c t="s">
        <v>33</v>
      </c>
    </row>
    <row r="13" spans="1:5" ht="12.75">
      <c r="A13" s="36" t="s">
        <v>67</v>
      </c>
      <c r="E13" s="37" t="s">
        <v>63</v>
      </c>
    </row>
    <row r="14" spans="1:5" ht="25.5">
      <c r="A14" s="38" t="s">
        <v>68</v>
      </c>
      <c r="E14" s="39" t="s">
        <v>1000</v>
      </c>
    </row>
    <row r="15" spans="1:5" ht="51">
      <c r="A15" t="s">
        <v>70</v>
      </c>
      <c r="E15" s="37" t="s">
        <v>2889</v>
      </c>
    </row>
    <row r="16" spans="1:18" ht="12.75" customHeight="1">
      <c r="A16" s="6" t="s">
        <v>58</v>
      </c>
      <c s="6"/>
      <c s="42" t="s">
        <v>2207</v>
      </c>
      <c s="6"/>
      <c s="29" t="s">
        <v>2208</v>
      </c>
      <c s="6"/>
      <c s="6"/>
      <c s="6"/>
      <c s="43">
        <f>0+Q16</f>
      </c>
      <c s="6"/>
      <c r="O16">
        <f>0+R16</f>
      </c>
      <c r="Q16">
        <f>0+I17+I21</f>
      </c>
      <c>
        <f>0+O17+O21</f>
      </c>
    </row>
    <row r="17" spans="1:16" ht="12.75">
      <c r="A17" s="26" t="s">
        <v>61</v>
      </c>
      <c s="31" t="s">
        <v>33</v>
      </c>
      <c s="31" t="s">
        <v>1038</v>
      </c>
      <c s="26" t="s">
        <v>63</v>
      </c>
      <c s="32" t="s">
        <v>1039</v>
      </c>
      <c s="33" t="s">
        <v>663</v>
      </c>
      <c s="34">
        <v>8</v>
      </c>
      <c s="35">
        <v>0</v>
      </c>
      <c s="35">
        <f>ROUND(ROUND(H17,2)*ROUND(G17,3),2)</f>
      </c>
      <c s="33" t="s">
        <v>2820</v>
      </c>
      <c r="O17">
        <f>(I17*21)/100</f>
      </c>
      <c t="s">
        <v>33</v>
      </c>
    </row>
    <row r="18" spans="1:5" ht="12.75">
      <c r="A18" s="36" t="s">
        <v>67</v>
      </c>
      <c r="E18" s="37" t="s">
        <v>63</v>
      </c>
    </row>
    <row r="19" spans="1:5" ht="25.5">
      <c r="A19" s="38" t="s">
        <v>68</v>
      </c>
      <c r="E19" s="39" t="s">
        <v>1000</v>
      </c>
    </row>
    <row r="20" spans="1:5" ht="102">
      <c r="A20" t="s">
        <v>70</v>
      </c>
      <c r="E20" s="37" t="s">
        <v>2837</v>
      </c>
    </row>
    <row r="21" spans="1:16" ht="12.75">
      <c r="A21" s="26" t="s">
        <v>61</v>
      </c>
      <c s="31" t="s">
        <v>32</v>
      </c>
      <c s="31" t="s">
        <v>1042</v>
      </c>
      <c s="26" t="s">
        <v>63</v>
      </c>
      <c s="32" t="s">
        <v>1043</v>
      </c>
      <c s="33" t="s">
        <v>663</v>
      </c>
      <c s="34">
        <v>8</v>
      </c>
      <c s="35">
        <v>0</v>
      </c>
      <c s="35">
        <f>ROUND(ROUND(H21,2)*ROUND(G21,3),2)</f>
      </c>
      <c s="33" t="s">
        <v>2820</v>
      </c>
      <c r="O21">
        <f>(I21*21)/100</f>
      </c>
      <c t="s">
        <v>33</v>
      </c>
    </row>
    <row r="22" spans="1:5" ht="12.75">
      <c r="A22" s="36" t="s">
        <v>67</v>
      </c>
      <c r="E22" s="37" t="s">
        <v>63</v>
      </c>
    </row>
    <row r="23" spans="1:5" ht="25.5">
      <c r="A23" s="38" t="s">
        <v>68</v>
      </c>
      <c r="E23" s="39" t="s">
        <v>1000</v>
      </c>
    </row>
    <row r="24" spans="1:5" ht="102">
      <c r="A24" t="s">
        <v>70</v>
      </c>
      <c r="E24" s="37" t="s">
        <v>2838</v>
      </c>
    </row>
    <row r="25" spans="1:18" ht="12.75" customHeight="1">
      <c r="A25" s="6" t="s">
        <v>58</v>
      </c>
      <c s="6"/>
      <c s="42" t="s">
        <v>2848</v>
      </c>
      <c s="6"/>
      <c s="29" t="s">
        <v>2849</v>
      </c>
      <c s="6"/>
      <c s="6"/>
      <c s="6"/>
      <c s="43">
        <f>0+Q25</f>
      </c>
      <c s="6"/>
      <c r="O25">
        <f>0+R25</f>
      </c>
      <c r="Q25">
        <f>0+I26+I30+I34+I38+I42+I46+I50+I54+I58+I62+I66+I70+I74+I78+I82+I86+I90+I94+I98+I102+I106+I110+I114+I118</f>
      </c>
      <c>
        <f>0+O26+O30+O34+O38+O42+O46+O50+O54+O58+O62+O66+O70+O74+O78+O82+O86+O90+O94+O98+O102+O106+O110+O114+O118</f>
      </c>
    </row>
    <row r="26" spans="1:16" ht="12.75">
      <c r="A26" s="26" t="s">
        <v>61</v>
      </c>
      <c s="31" t="s">
        <v>43</v>
      </c>
      <c s="31" t="s">
        <v>2890</v>
      </c>
      <c s="26" t="s">
        <v>63</v>
      </c>
      <c s="32" t="s">
        <v>2891</v>
      </c>
      <c s="33" t="s">
        <v>85</v>
      </c>
      <c s="34">
        <v>1</v>
      </c>
      <c s="35">
        <v>0</v>
      </c>
      <c s="35">
        <f>ROUND(ROUND(H26,2)*ROUND(G26,3),2)</f>
      </c>
      <c s="33" t="s">
        <v>2820</v>
      </c>
      <c r="O26">
        <f>(I26*21)/100</f>
      </c>
      <c t="s">
        <v>33</v>
      </c>
    </row>
    <row r="27" spans="1:5" ht="12.75">
      <c r="A27" s="36" t="s">
        <v>67</v>
      </c>
      <c r="E27" s="37" t="s">
        <v>63</v>
      </c>
    </row>
    <row r="28" spans="1:5" ht="25.5">
      <c r="A28" s="38" t="s">
        <v>68</v>
      </c>
      <c r="E28" s="39" t="s">
        <v>1000</v>
      </c>
    </row>
    <row r="29" spans="1:5" ht="191.25">
      <c r="A29" t="s">
        <v>70</v>
      </c>
      <c r="E29" s="37" t="s">
        <v>2892</v>
      </c>
    </row>
    <row r="30" spans="1:16" ht="12.75">
      <c r="A30" s="26" t="s">
        <v>61</v>
      </c>
      <c s="31" t="s">
        <v>45</v>
      </c>
      <c s="31" t="s">
        <v>2893</v>
      </c>
      <c s="26" t="s">
        <v>63</v>
      </c>
      <c s="32" t="s">
        <v>2894</v>
      </c>
      <c s="33" t="s">
        <v>85</v>
      </c>
      <c s="34">
        <v>6</v>
      </c>
      <c s="35">
        <v>0</v>
      </c>
      <c s="35">
        <f>ROUND(ROUND(H30,2)*ROUND(G30,3),2)</f>
      </c>
      <c s="33" t="s">
        <v>2820</v>
      </c>
      <c r="O30">
        <f>(I30*21)/100</f>
      </c>
      <c t="s">
        <v>33</v>
      </c>
    </row>
    <row r="31" spans="1:5" ht="12.75">
      <c r="A31" s="36" t="s">
        <v>67</v>
      </c>
      <c r="E31" s="37" t="s">
        <v>63</v>
      </c>
    </row>
    <row r="32" spans="1:5" ht="25.5">
      <c r="A32" s="38" t="s">
        <v>68</v>
      </c>
      <c r="E32" s="39" t="s">
        <v>1000</v>
      </c>
    </row>
    <row r="33" spans="1:5" ht="165.75">
      <c r="A33" t="s">
        <v>70</v>
      </c>
      <c r="E33" s="37" t="s">
        <v>2895</v>
      </c>
    </row>
    <row r="34" spans="1:16" ht="12.75">
      <c r="A34" s="26" t="s">
        <v>61</v>
      </c>
      <c s="31" t="s">
        <v>47</v>
      </c>
      <c s="31" t="s">
        <v>2896</v>
      </c>
      <c s="26" t="s">
        <v>63</v>
      </c>
      <c s="32" t="s">
        <v>2897</v>
      </c>
      <c s="33" t="s">
        <v>85</v>
      </c>
      <c s="34">
        <v>15</v>
      </c>
      <c s="35">
        <v>0</v>
      </c>
      <c s="35">
        <f>ROUND(ROUND(H34,2)*ROUND(G34,3),2)</f>
      </c>
      <c s="33" t="s">
        <v>2820</v>
      </c>
      <c r="O34">
        <f>(I34*21)/100</f>
      </c>
      <c t="s">
        <v>33</v>
      </c>
    </row>
    <row r="35" spans="1:5" ht="12.75">
      <c r="A35" s="36" t="s">
        <v>67</v>
      </c>
      <c r="E35" s="37" t="s">
        <v>63</v>
      </c>
    </row>
    <row r="36" spans="1:5" ht="25.5">
      <c r="A36" s="38" t="s">
        <v>68</v>
      </c>
      <c r="E36" s="39" t="s">
        <v>1000</v>
      </c>
    </row>
    <row r="37" spans="1:5" ht="165.75">
      <c r="A37" t="s">
        <v>70</v>
      </c>
      <c r="E37" s="37" t="s">
        <v>2898</v>
      </c>
    </row>
    <row r="38" spans="1:16" ht="12.75">
      <c r="A38" s="26" t="s">
        <v>61</v>
      </c>
      <c s="31" t="s">
        <v>87</v>
      </c>
      <c s="31" t="s">
        <v>2899</v>
      </c>
      <c s="26" t="s">
        <v>63</v>
      </c>
      <c s="32" t="s">
        <v>2900</v>
      </c>
      <c s="33" t="s">
        <v>85</v>
      </c>
      <c s="34">
        <v>6</v>
      </c>
      <c s="35">
        <v>0</v>
      </c>
      <c s="35">
        <f>ROUND(ROUND(H38,2)*ROUND(G38,3),2)</f>
      </c>
      <c s="33" t="s">
        <v>2820</v>
      </c>
      <c r="O38">
        <f>(I38*21)/100</f>
      </c>
      <c t="s">
        <v>33</v>
      </c>
    </row>
    <row r="39" spans="1:5" ht="12.75">
      <c r="A39" s="36" t="s">
        <v>67</v>
      </c>
      <c r="E39" s="37" t="s">
        <v>63</v>
      </c>
    </row>
    <row r="40" spans="1:5" ht="25.5">
      <c r="A40" s="38" t="s">
        <v>68</v>
      </c>
      <c r="E40" s="39" t="s">
        <v>1000</v>
      </c>
    </row>
    <row r="41" spans="1:5" ht="153">
      <c r="A41" t="s">
        <v>70</v>
      </c>
      <c r="E41" s="37" t="s">
        <v>2901</v>
      </c>
    </row>
    <row r="42" spans="1:16" ht="12.75">
      <c r="A42" s="26" t="s">
        <v>61</v>
      </c>
      <c s="31" t="s">
        <v>91</v>
      </c>
      <c s="31" t="s">
        <v>2902</v>
      </c>
      <c s="26" t="s">
        <v>63</v>
      </c>
      <c s="32" t="s">
        <v>2903</v>
      </c>
      <c s="33" t="s">
        <v>85</v>
      </c>
      <c s="34">
        <v>2</v>
      </c>
      <c s="35">
        <v>0</v>
      </c>
      <c s="35">
        <f>ROUND(ROUND(H42,2)*ROUND(G42,3),2)</f>
      </c>
      <c s="33" t="s">
        <v>2820</v>
      </c>
      <c r="O42">
        <f>(I42*21)/100</f>
      </c>
      <c t="s">
        <v>33</v>
      </c>
    </row>
    <row r="43" spans="1:5" ht="12.75">
      <c r="A43" s="36" t="s">
        <v>67</v>
      </c>
      <c r="E43" s="37" t="s">
        <v>63</v>
      </c>
    </row>
    <row r="44" spans="1:5" ht="25.5">
      <c r="A44" s="38" t="s">
        <v>68</v>
      </c>
      <c r="E44" s="39" t="s">
        <v>1000</v>
      </c>
    </row>
    <row r="45" spans="1:5" ht="153">
      <c r="A45" t="s">
        <v>70</v>
      </c>
      <c r="E45" s="37" t="s">
        <v>2904</v>
      </c>
    </row>
    <row r="46" spans="1:16" ht="12.75">
      <c r="A46" s="26" t="s">
        <v>61</v>
      </c>
      <c s="31" t="s">
        <v>50</v>
      </c>
      <c s="31" t="s">
        <v>2905</v>
      </c>
      <c s="26" t="s">
        <v>63</v>
      </c>
      <c s="32" t="s">
        <v>2906</v>
      </c>
      <c s="33" t="s">
        <v>85</v>
      </c>
      <c s="34">
        <v>2</v>
      </c>
      <c s="35">
        <v>0</v>
      </c>
      <c s="35">
        <f>ROUND(ROUND(H46,2)*ROUND(G46,3),2)</f>
      </c>
      <c s="33" t="s">
        <v>2820</v>
      </c>
      <c r="O46">
        <f>(I46*21)/100</f>
      </c>
      <c t="s">
        <v>33</v>
      </c>
    </row>
    <row r="47" spans="1:5" ht="12.75">
      <c r="A47" s="36" t="s">
        <v>67</v>
      </c>
      <c r="E47" s="37" t="s">
        <v>63</v>
      </c>
    </row>
    <row r="48" spans="1:5" ht="25.5">
      <c r="A48" s="38" t="s">
        <v>68</v>
      </c>
      <c r="E48" s="39" t="s">
        <v>1000</v>
      </c>
    </row>
    <row r="49" spans="1:5" ht="165.75">
      <c r="A49" t="s">
        <v>70</v>
      </c>
      <c r="E49" s="37" t="s">
        <v>2907</v>
      </c>
    </row>
    <row r="50" spans="1:16" ht="12.75">
      <c r="A50" s="26" t="s">
        <v>61</v>
      </c>
      <c s="31" t="s">
        <v>52</v>
      </c>
      <c s="31" t="s">
        <v>2908</v>
      </c>
      <c s="26" t="s">
        <v>63</v>
      </c>
      <c s="32" t="s">
        <v>2909</v>
      </c>
      <c s="33" t="s">
        <v>85</v>
      </c>
      <c s="34">
        <v>13</v>
      </c>
      <c s="35">
        <v>0</v>
      </c>
      <c s="35">
        <f>ROUND(ROUND(H50,2)*ROUND(G50,3),2)</f>
      </c>
      <c s="33" t="s">
        <v>2820</v>
      </c>
      <c r="O50">
        <f>(I50*21)/100</f>
      </c>
      <c t="s">
        <v>33</v>
      </c>
    </row>
    <row r="51" spans="1:5" ht="12.75">
      <c r="A51" s="36" t="s">
        <v>67</v>
      </c>
      <c r="E51" s="37" t="s">
        <v>63</v>
      </c>
    </row>
    <row r="52" spans="1:5" ht="25.5">
      <c r="A52" s="38" t="s">
        <v>68</v>
      </c>
      <c r="E52" s="39" t="s">
        <v>1000</v>
      </c>
    </row>
    <row r="53" spans="1:5" ht="165.75">
      <c r="A53" t="s">
        <v>70</v>
      </c>
      <c r="E53" s="37" t="s">
        <v>2910</v>
      </c>
    </row>
    <row r="54" spans="1:16" ht="12.75">
      <c r="A54" s="26" t="s">
        <v>61</v>
      </c>
      <c s="31" t="s">
        <v>54</v>
      </c>
      <c s="31" t="s">
        <v>2911</v>
      </c>
      <c s="26" t="s">
        <v>63</v>
      </c>
      <c s="32" t="s">
        <v>2912</v>
      </c>
      <c s="33" t="s">
        <v>85</v>
      </c>
      <c s="34">
        <v>2</v>
      </c>
      <c s="35">
        <v>0</v>
      </c>
      <c s="35">
        <f>ROUND(ROUND(H54,2)*ROUND(G54,3),2)</f>
      </c>
      <c s="33" t="s">
        <v>2820</v>
      </c>
      <c r="O54">
        <f>(I54*21)/100</f>
      </c>
      <c t="s">
        <v>33</v>
      </c>
    </row>
    <row r="55" spans="1:5" ht="12.75">
      <c r="A55" s="36" t="s">
        <v>67</v>
      </c>
      <c r="E55" s="37" t="s">
        <v>63</v>
      </c>
    </row>
    <row r="56" spans="1:5" ht="25.5">
      <c r="A56" s="38" t="s">
        <v>68</v>
      </c>
      <c r="E56" s="39" t="s">
        <v>1000</v>
      </c>
    </row>
    <row r="57" spans="1:5" ht="165.75">
      <c r="A57" t="s">
        <v>70</v>
      </c>
      <c r="E57" s="37" t="s">
        <v>2913</v>
      </c>
    </row>
    <row r="58" spans="1:16" ht="12.75">
      <c r="A58" s="26" t="s">
        <v>61</v>
      </c>
      <c s="31" t="s">
        <v>103</v>
      </c>
      <c s="31" t="s">
        <v>2914</v>
      </c>
      <c s="26" t="s">
        <v>63</v>
      </c>
      <c s="32" t="s">
        <v>2915</v>
      </c>
      <c s="33" t="s">
        <v>85</v>
      </c>
      <c s="34">
        <v>1</v>
      </c>
      <c s="35">
        <v>0</v>
      </c>
      <c s="35">
        <f>ROUND(ROUND(H58,2)*ROUND(G58,3),2)</f>
      </c>
      <c s="33" t="s">
        <v>2820</v>
      </c>
      <c r="O58">
        <f>(I58*21)/100</f>
      </c>
      <c t="s">
        <v>33</v>
      </c>
    </row>
    <row r="59" spans="1:5" ht="12.75">
      <c r="A59" s="36" t="s">
        <v>67</v>
      </c>
      <c r="E59" s="37" t="s">
        <v>63</v>
      </c>
    </row>
    <row r="60" spans="1:5" ht="25.5">
      <c r="A60" s="38" t="s">
        <v>68</v>
      </c>
      <c r="E60" s="39" t="s">
        <v>1000</v>
      </c>
    </row>
    <row r="61" spans="1:5" ht="165.75">
      <c r="A61" t="s">
        <v>70</v>
      </c>
      <c r="E61" s="37" t="s">
        <v>2916</v>
      </c>
    </row>
    <row r="62" spans="1:16" ht="12.75">
      <c r="A62" s="26" t="s">
        <v>61</v>
      </c>
      <c s="31" t="s">
        <v>107</v>
      </c>
      <c s="31" t="s">
        <v>2917</v>
      </c>
      <c s="26" t="s">
        <v>63</v>
      </c>
      <c s="32" t="s">
        <v>2918</v>
      </c>
      <c s="33" t="s">
        <v>85</v>
      </c>
      <c s="34">
        <v>15</v>
      </c>
      <c s="35">
        <v>0</v>
      </c>
      <c s="35">
        <f>ROUND(ROUND(H62,2)*ROUND(G62,3),2)</f>
      </c>
      <c s="33" t="s">
        <v>2820</v>
      </c>
      <c r="O62">
        <f>(I62*21)/100</f>
      </c>
      <c t="s">
        <v>33</v>
      </c>
    </row>
    <row r="63" spans="1:5" ht="12.75">
      <c r="A63" s="36" t="s">
        <v>67</v>
      </c>
      <c r="E63" s="37" t="s">
        <v>63</v>
      </c>
    </row>
    <row r="64" spans="1:5" ht="25.5">
      <c r="A64" s="38" t="s">
        <v>68</v>
      </c>
      <c r="E64" s="39" t="s">
        <v>1000</v>
      </c>
    </row>
    <row r="65" spans="1:5" ht="165.75">
      <c r="A65" t="s">
        <v>70</v>
      </c>
      <c r="E65" s="37" t="s">
        <v>2919</v>
      </c>
    </row>
    <row r="66" spans="1:16" ht="12.75">
      <c r="A66" s="26" t="s">
        <v>61</v>
      </c>
      <c s="31" t="s">
        <v>111</v>
      </c>
      <c s="31" t="s">
        <v>2920</v>
      </c>
      <c s="26" t="s">
        <v>63</v>
      </c>
      <c s="32" t="s">
        <v>2921</v>
      </c>
      <c s="33" t="s">
        <v>85</v>
      </c>
      <c s="34">
        <v>1</v>
      </c>
      <c s="35">
        <v>0</v>
      </c>
      <c s="35">
        <f>ROUND(ROUND(H66,2)*ROUND(G66,3),2)</f>
      </c>
      <c s="33" t="s">
        <v>2820</v>
      </c>
      <c r="O66">
        <f>(I66*21)/100</f>
      </c>
      <c t="s">
        <v>33</v>
      </c>
    </row>
    <row r="67" spans="1:5" ht="12.75">
      <c r="A67" s="36" t="s">
        <v>67</v>
      </c>
      <c r="E67" s="37" t="s">
        <v>63</v>
      </c>
    </row>
    <row r="68" spans="1:5" ht="25.5">
      <c r="A68" s="38" t="s">
        <v>68</v>
      </c>
      <c r="E68" s="39" t="s">
        <v>1000</v>
      </c>
    </row>
    <row r="69" spans="1:5" ht="165.75">
      <c r="A69" t="s">
        <v>70</v>
      </c>
      <c r="E69" s="37" t="s">
        <v>2922</v>
      </c>
    </row>
    <row r="70" spans="1:16" ht="12.75">
      <c r="A70" s="26" t="s">
        <v>61</v>
      </c>
      <c s="31" t="s">
        <v>115</v>
      </c>
      <c s="31" t="s">
        <v>2923</v>
      </c>
      <c s="26" t="s">
        <v>63</v>
      </c>
      <c s="32" t="s">
        <v>2924</v>
      </c>
      <c s="33" t="s">
        <v>85</v>
      </c>
      <c s="34">
        <v>3</v>
      </c>
      <c s="35">
        <v>0</v>
      </c>
      <c s="35">
        <f>ROUND(ROUND(H70,2)*ROUND(G70,3),2)</f>
      </c>
      <c s="33" t="s">
        <v>2820</v>
      </c>
      <c r="O70">
        <f>(I70*21)/100</f>
      </c>
      <c t="s">
        <v>33</v>
      </c>
    </row>
    <row r="71" spans="1:5" ht="12.75">
      <c r="A71" s="36" t="s">
        <v>67</v>
      </c>
      <c r="E71" s="37" t="s">
        <v>63</v>
      </c>
    </row>
    <row r="72" spans="1:5" ht="25.5">
      <c r="A72" s="38" t="s">
        <v>68</v>
      </c>
      <c r="E72" s="39" t="s">
        <v>1000</v>
      </c>
    </row>
    <row r="73" spans="1:5" ht="153">
      <c r="A73" t="s">
        <v>70</v>
      </c>
      <c r="E73" s="37" t="s">
        <v>2925</v>
      </c>
    </row>
    <row r="74" spans="1:16" ht="12.75">
      <c r="A74" s="26" t="s">
        <v>61</v>
      </c>
      <c s="31" t="s">
        <v>119</v>
      </c>
      <c s="31" t="s">
        <v>2926</v>
      </c>
      <c s="26" t="s">
        <v>63</v>
      </c>
      <c s="32" t="s">
        <v>2927</v>
      </c>
      <c s="33" t="s">
        <v>85</v>
      </c>
      <c s="34">
        <v>1</v>
      </c>
      <c s="35">
        <v>0</v>
      </c>
      <c s="35">
        <f>ROUND(ROUND(H74,2)*ROUND(G74,3),2)</f>
      </c>
      <c s="33" t="s">
        <v>2820</v>
      </c>
      <c r="O74">
        <f>(I74*21)/100</f>
      </c>
      <c t="s">
        <v>33</v>
      </c>
    </row>
    <row r="75" spans="1:5" ht="12.75">
      <c r="A75" s="36" t="s">
        <v>67</v>
      </c>
      <c r="E75" s="37" t="s">
        <v>63</v>
      </c>
    </row>
    <row r="76" spans="1:5" ht="25.5">
      <c r="A76" s="38" t="s">
        <v>68</v>
      </c>
      <c r="E76" s="39" t="s">
        <v>1000</v>
      </c>
    </row>
    <row r="77" spans="1:5" ht="165.75">
      <c r="A77" t="s">
        <v>70</v>
      </c>
      <c r="E77" s="37" t="s">
        <v>2928</v>
      </c>
    </row>
    <row r="78" spans="1:16" ht="12.75">
      <c r="A78" s="26" t="s">
        <v>61</v>
      </c>
      <c s="31" t="s">
        <v>123</v>
      </c>
      <c s="31" t="s">
        <v>2929</v>
      </c>
      <c s="26" t="s">
        <v>63</v>
      </c>
      <c s="32" t="s">
        <v>2930</v>
      </c>
      <c s="33" t="s">
        <v>85</v>
      </c>
      <c s="34">
        <v>13</v>
      </c>
      <c s="35">
        <v>0</v>
      </c>
      <c s="35">
        <f>ROUND(ROUND(H78,2)*ROUND(G78,3),2)</f>
      </c>
      <c s="33" t="s">
        <v>2820</v>
      </c>
      <c r="O78">
        <f>(I78*21)/100</f>
      </c>
      <c t="s">
        <v>33</v>
      </c>
    </row>
    <row r="79" spans="1:5" ht="12.75">
      <c r="A79" s="36" t="s">
        <v>67</v>
      </c>
      <c r="E79" s="37" t="s">
        <v>63</v>
      </c>
    </row>
    <row r="80" spans="1:5" ht="25.5">
      <c r="A80" s="38" t="s">
        <v>68</v>
      </c>
      <c r="E80" s="39" t="s">
        <v>1000</v>
      </c>
    </row>
    <row r="81" spans="1:5" ht="165.75">
      <c r="A81" t="s">
        <v>70</v>
      </c>
      <c r="E81" s="37" t="s">
        <v>2931</v>
      </c>
    </row>
    <row r="82" spans="1:16" ht="12.75">
      <c r="A82" s="26" t="s">
        <v>61</v>
      </c>
      <c s="31" t="s">
        <v>127</v>
      </c>
      <c s="31" t="s">
        <v>2932</v>
      </c>
      <c s="26" t="s">
        <v>63</v>
      </c>
      <c s="32" t="s">
        <v>2933</v>
      </c>
      <c s="33" t="s">
        <v>85</v>
      </c>
      <c s="34">
        <v>1</v>
      </c>
      <c s="35">
        <v>0</v>
      </c>
      <c s="35">
        <f>ROUND(ROUND(H82,2)*ROUND(G82,3),2)</f>
      </c>
      <c s="33" t="s">
        <v>2820</v>
      </c>
      <c r="O82">
        <f>(I82*21)/100</f>
      </c>
      <c t="s">
        <v>33</v>
      </c>
    </row>
    <row r="83" spans="1:5" ht="12.75">
      <c r="A83" s="36" t="s">
        <v>67</v>
      </c>
      <c r="E83" s="37" t="s">
        <v>63</v>
      </c>
    </row>
    <row r="84" spans="1:5" ht="25.5">
      <c r="A84" s="38" t="s">
        <v>68</v>
      </c>
      <c r="E84" s="39" t="s">
        <v>1000</v>
      </c>
    </row>
    <row r="85" spans="1:5" ht="153">
      <c r="A85" t="s">
        <v>70</v>
      </c>
      <c r="E85" s="37" t="s">
        <v>2934</v>
      </c>
    </row>
    <row r="86" spans="1:16" ht="12.75">
      <c r="A86" s="26" t="s">
        <v>61</v>
      </c>
      <c s="31" t="s">
        <v>131</v>
      </c>
      <c s="31" t="s">
        <v>2935</v>
      </c>
      <c s="26" t="s">
        <v>63</v>
      </c>
      <c s="32" t="s">
        <v>2936</v>
      </c>
      <c s="33" t="s">
        <v>85</v>
      </c>
      <c s="34">
        <v>1</v>
      </c>
      <c s="35">
        <v>0</v>
      </c>
      <c s="35">
        <f>ROUND(ROUND(H86,2)*ROUND(G86,3),2)</f>
      </c>
      <c s="33" t="s">
        <v>2820</v>
      </c>
      <c r="O86">
        <f>(I86*21)/100</f>
      </c>
      <c t="s">
        <v>33</v>
      </c>
    </row>
    <row r="87" spans="1:5" ht="12.75">
      <c r="A87" s="36" t="s">
        <v>67</v>
      </c>
      <c r="E87" s="37" t="s">
        <v>63</v>
      </c>
    </row>
    <row r="88" spans="1:5" ht="25.5">
      <c r="A88" s="38" t="s">
        <v>68</v>
      </c>
      <c r="E88" s="39" t="s">
        <v>1000</v>
      </c>
    </row>
    <row r="89" spans="1:5" ht="114.75">
      <c r="A89" t="s">
        <v>70</v>
      </c>
      <c r="E89" s="37" t="s">
        <v>2937</v>
      </c>
    </row>
    <row r="90" spans="1:16" ht="12.75">
      <c r="A90" s="26" t="s">
        <v>61</v>
      </c>
      <c s="31" t="s">
        <v>135</v>
      </c>
      <c s="31" t="s">
        <v>2863</v>
      </c>
      <c s="26" t="s">
        <v>63</v>
      </c>
      <c s="32" t="s">
        <v>2864</v>
      </c>
      <c s="33" t="s">
        <v>85</v>
      </c>
      <c s="34">
        <v>1</v>
      </c>
      <c s="35">
        <v>0</v>
      </c>
      <c s="35">
        <f>ROUND(ROUND(H90,2)*ROUND(G90,3),2)</f>
      </c>
      <c s="33" t="s">
        <v>2820</v>
      </c>
      <c r="O90">
        <f>(I90*21)/100</f>
      </c>
      <c t="s">
        <v>33</v>
      </c>
    </row>
    <row r="91" spans="1:5" ht="12.75">
      <c r="A91" s="36" t="s">
        <v>67</v>
      </c>
      <c r="E91" s="37" t="s">
        <v>63</v>
      </c>
    </row>
    <row r="92" spans="1:5" ht="25.5">
      <c r="A92" s="38" t="s">
        <v>68</v>
      </c>
      <c r="E92" s="39" t="s">
        <v>1000</v>
      </c>
    </row>
    <row r="93" spans="1:5" ht="127.5">
      <c r="A93" t="s">
        <v>70</v>
      </c>
      <c r="E93" s="37" t="s">
        <v>2865</v>
      </c>
    </row>
    <row r="94" spans="1:16" ht="12.75">
      <c r="A94" s="26" t="s">
        <v>61</v>
      </c>
      <c s="31" t="s">
        <v>139</v>
      </c>
      <c s="31" t="s">
        <v>2866</v>
      </c>
      <c s="26" t="s">
        <v>63</v>
      </c>
      <c s="32" t="s">
        <v>2867</v>
      </c>
      <c s="33" t="s">
        <v>85</v>
      </c>
      <c s="34">
        <v>1</v>
      </c>
      <c s="35">
        <v>0</v>
      </c>
      <c s="35">
        <f>ROUND(ROUND(H94,2)*ROUND(G94,3),2)</f>
      </c>
      <c s="33" t="s">
        <v>2820</v>
      </c>
      <c r="O94">
        <f>(I94*21)/100</f>
      </c>
      <c t="s">
        <v>33</v>
      </c>
    </row>
    <row r="95" spans="1:5" ht="12.75">
      <c r="A95" s="36" t="s">
        <v>67</v>
      </c>
      <c r="E95" s="37" t="s">
        <v>63</v>
      </c>
    </row>
    <row r="96" spans="1:5" ht="25.5">
      <c r="A96" s="38" t="s">
        <v>68</v>
      </c>
      <c r="E96" s="39" t="s">
        <v>1000</v>
      </c>
    </row>
    <row r="97" spans="1:5" ht="127.5">
      <c r="A97" t="s">
        <v>70</v>
      </c>
      <c r="E97" s="37" t="s">
        <v>2868</v>
      </c>
    </row>
    <row r="98" spans="1:16" ht="12.75">
      <c r="A98" s="26" t="s">
        <v>61</v>
      </c>
      <c s="31" t="s">
        <v>143</v>
      </c>
      <c s="31" t="s">
        <v>2869</v>
      </c>
      <c s="26" t="s">
        <v>63</v>
      </c>
      <c s="32" t="s">
        <v>2870</v>
      </c>
      <c s="33" t="s">
        <v>85</v>
      </c>
      <c s="34">
        <v>1</v>
      </c>
      <c s="35">
        <v>0</v>
      </c>
      <c s="35">
        <f>ROUND(ROUND(H98,2)*ROUND(G98,3),2)</f>
      </c>
      <c s="33" t="s">
        <v>2820</v>
      </c>
      <c r="O98">
        <f>(I98*21)/100</f>
      </c>
      <c t="s">
        <v>33</v>
      </c>
    </row>
    <row r="99" spans="1:5" ht="12.75">
      <c r="A99" s="36" t="s">
        <v>67</v>
      </c>
      <c r="E99" s="37" t="s">
        <v>63</v>
      </c>
    </row>
    <row r="100" spans="1:5" ht="25.5">
      <c r="A100" s="38" t="s">
        <v>68</v>
      </c>
      <c r="E100" s="39" t="s">
        <v>1000</v>
      </c>
    </row>
    <row r="101" spans="1:5" ht="127.5">
      <c r="A101" t="s">
        <v>70</v>
      </c>
      <c r="E101" s="37" t="s">
        <v>2871</v>
      </c>
    </row>
    <row r="102" spans="1:16" ht="12.75">
      <c r="A102" s="26" t="s">
        <v>61</v>
      </c>
      <c s="31" t="s">
        <v>148</v>
      </c>
      <c s="31" t="s">
        <v>2872</v>
      </c>
      <c s="26" t="s">
        <v>63</v>
      </c>
      <c s="32" t="s">
        <v>2873</v>
      </c>
      <c s="33" t="s">
        <v>85</v>
      </c>
      <c s="34">
        <v>1</v>
      </c>
      <c s="35">
        <v>0</v>
      </c>
      <c s="35">
        <f>ROUND(ROUND(H102,2)*ROUND(G102,3),2)</f>
      </c>
      <c s="33" t="s">
        <v>2820</v>
      </c>
      <c r="O102">
        <f>(I102*21)/100</f>
      </c>
      <c t="s">
        <v>33</v>
      </c>
    </row>
    <row r="103" spans="1:5" ht="12.75">
      <c r="A103" s="36" t="s">
        <v>67</v>
      </c>
      <c r="E103" s="37" t="s">
        <v>63</v>
      </c>
    </row>
    <row r="104" spans="1:5" ht="25.5">
      <c r="A104" s="38" t="s">
        <v>68</v>
      </c>
      <c r="E104" s="39" t="s">
        <v>1000</v>
      </c>
    </row>
    <row r="105" spans="1:5" ht="89.25">
      <c r="A105" t="s">
        <v>70</v>
      </c>
      <c r="E105" s="37" t="s">
        <v>2874</v>
      </c>
    </row>
    <row r="106" spans="1:16" ht="12.75">
      <c r="A106" s="26" t="s">
        <v>61</v>
      </c>
      <c s="31" t="s">
        <v>151</v>
      </c>
      <c s="31" t="s">
        <v>2875</v>
      </c>
      <c s="26" t="s">
        <v>63</v>
      </c>
      <c s="32" t="s">
        <v>2876</v>
      </c>
      <c s="33" t="s">
        <v>85</v>
      </c>
      <c s="34">
        <v>3</v>
      </c>
      <c s="35">
        <v>0</v>
      </c>
      <c s="35">
        <f>ROUND(ROUND(H106,2)*ROUND(G106,3),2)</f>
      </c>
      <c s="33" t="s">
        <v>2820</v>
      </c>
      <c r="O106">
        <f>(I106*21)/100</f>
      </c>
      <c t="s">
        <v>33</v>
      </c>
    </row>
    <row r="107" spans="1:5" ht="12.75">
      <c r="A107" s="36" t="s">
        <v>67</v>
      </c>
      <c r="E107" s="37" t="s">
        <v>63</v>
      </c>
    </row>
    <row r="108" spans="1:5" ht="25.5">
      <c r="A108" s="38" t="s">
        <v>68</v>
      </c>
      <c r="E108" s="39" t="s">
        <v>1000</v>
      </c>
    </row>
    <row r="109" spans="1:5" ht="140.25">
      <c r="A109" t="s">
        <v>70</v>
      </c>
      <c r="E109" s="37" t="s">
        <v>2877</v>
      </c>
    </row>
    <row r="110" spans="1:16" ht="12.75">
      <c r="A110" s="26" t="s">
        <v>61</v>
      </c>
      <c s="31" t="s">
        <v>155</v>
      </c>
      <c s="31" t="s">
        <v>2878</v>
      </c>
      <c s="26" t="s">
        <v>63</v>
      </c>
      <c s="32" t="s">
        <v>2879</v>
      </c>
      <c s="33" t="s">
        <v>663</v>
      </c>
      <c s="34">
        <v>16</v>
      </c>
      <c s="35">
        <v>0</v>
      </c>
      <c s="35">
        <f>ROUND(ROUND(H110,2)*ROUND(G110,3),2)</f>
      </c>
      <c s="33" t="s">
        <v>2820</v>
      </c>
      <c r="O110">
        <f>(I110*21)/100</f>
      </c>
      <c t="s">
        <v>33</v>
      </c>
    </row>
    <row r="111" spans="1:5" ht="12.75">
      <c r="A111" s="36" t="s">
        <v>67</v>
      </c>
      <c r="E111" s="37" t="s">
        <v>63</v>
      </c>
    </row>
    <row r="112" spans="1:5" ht="25.5">
      <c r="A112" s="38" t="s">
        <v>68</v>
      </c>
      <c r="E112" s="39" t="s">
        <v>1000</v>
      </c>
    </row>
    <row r="113" spans="1:5" ht="114.75">
      <c r="A113" t="s">
        <v>70</v>
      </c>
      <c r="E113" s="37" t="s">
        <v>2880</v>
      </c>
    </row>
    <row r="114" spans="1:16" ht="12.75">
      <c r="A114" s="26" t="s">
        <v>61</v>
      </c>
      <c s="31" t="s">
        <v>158</v>
      </c>
      <c s="31" t="s">
        <v>2938</v>
      </c>
      <c s="26" t="s">
        <v>63</v>
      </c>
      <c s="32" t="s">
        <v>2915</v>
      </c>
      <c s="33" t="s">
        <v>85</v>
      </c>
      <c s="34">
        <v>13</v>
      </c>
      <c s="35">
        <v>0</v>
      </c>
      <c s="35">
        <f>ROUND(ROUND(H114,2)*ROUND(G114,3),2)</f>
      </c>
      <c s="33" t="s">
        <v>2820</v>
      </c>
      <c r="O114">
        <f>(I114*21)/100</f>
      </c>
      <c t="s">
        <v>33</v>
      </c>
    </row>
    <row r="115" spans="1:5" ht="12.75">
      <c r="A115" s="36" t="s">
        <v>67</v>
      </c>
      <c r="E115" s="37" t="s">
        <v>63</v>
      </c>
    </row>
    <row r="116" spans="1:5" ht="25.5">
      <c r="A116" s="38" t="s">
        <v>68</v>
      </c>
      <c r="E116" s="39" t="s">
        <v>1000</v>
      </c>
    </row>
    <row r="117" spans="1:5" ht="165.75">
      <c r="A117" t="s">
        <v>70</v>
      </c>
      <c r="E117" s="37" t="s">
        <v>2939</v>
      </c>
    </row>
    <row r="118" spans="1:16" ht="12.75">
      <c r="A118" s="26" t="s">
        <v>61</v>
      </c>
      <c s="31" t="s">
        <v>162</v>
      </c>
      <c s="31" t="s">
        <v>2940</v>
      </c>
      <c s="26" t="s">
        <v>63</v>
      </c>
      <c s="32" t="s">
        <v>2921</v>
      </c>
      <c s="33" t="s">
        <v>85</v>
      </c>
      <c s="34">
        <v>10</v>
      </c>
      <c s="35">
        <v>0</v>
      </c>
      <c s="35">
        <f>ROUND(ROUND(H118,2)*ROUND(G118,3),2)</f>
      </c>
      <c s="33" t="s">
        <v>2820</v>
      </c>
      <c r="O118">
        <f>(I118*21)/100</f>
      </c>
      <c t="s">
        <v>33</v>
      </c>
    </row>
    <row r="119" spans="1:5" ht="12.75">
      <c r="A119" s="36" t="s">
        <v>67</v>
      </c>
      <c r="E119" s="37" t="s">
        <v>63</v>
      </c>
    </row>
    <row r="120" spans="1:5" ht="25.5">
      <c r="A120" s="38" t="s">
        <v>68</v>
      </c>
      <c r="E120" s="39" t="s">
        <v>1000</v>
      </c>
    </row>
    <row r="121" spans="1:5" ht="165.75">
      <c r="A121" t="s">
        <v>70</v>
      </c>
      <c r="E121" s="37" t="s">
        <v>2939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2945</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2943</v>
      </c>
      <c s="1"/>
      <c s="14" t="s">
        <v>2944</v>
      </c>
      <c s="1"/>
      <c s="1"/>
      <c s="1"/>
      <c s="1"/>
      <c s="1"/>
    </row>
    <row r="7" spans="1:10" ht="12.75" customHeight="1">
      <c r="A7" t="s">
        <v>27</v>
      </c>
      <c s="16" t="s">
        <v>28</v>
      </c>
      <c s="17" t="s">
        <v>2945</v>
      </c>
      <c s="6"/>
      <c s="18" t="s">
        <v>2946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2950</v>
      </c>
      <c s="27"/>
      <c s="27"/>
      <c s="27"/>
      <c s="30">
        <f>0+Q11</f>
      </c>
      <c s="27"/>
      <c r="O11">
        <f>0+R11</f>
      </c>
      <c r="Q11">
        <f>0+I12+I16+I20+I24+I28+I32+I36+I40+I44+I48+I52+I56+I60+I64+I68+I72+I76+I80+I84+I88+I92+I96+I100+I104+I108+I112+I116+I120+I124+I128+I132+I136+I140+I144+I148+I152+I156+I160+I164+I168+I172+I176+I180+I184+I188+I192+I196+I200+I204+I208+I212+I216+I220+I224</f>
      </c>
      <c>
        <f>0+O12+O16+O20+O24+O28+O32+O36+O40+O44+O48+O52+O56+O60+O64+O68+O72+O76+O80+O84+O88+O92+O96+O100+O104+O108+O112+O116+O120+O124+O128+O132+O136+O140+O144+O148+O152+O156+O160+O164+O168+O172+O176+O180+O184+O188+O192+O196+O200+O204+O208+O212+O216+O220+O224</f>
      </c>
    </row>
    <row r="12" spans="1:16" ht="12.75">
      <c r="A12" s="26" t="s">
        <v>61</v>
      </c>
      <c s="31" t="s">
        <v>39</v>
      </c>
      <c s="31" t="s">
        <v>2951</v>
      </c>
      <c s="26" t="s">
        <v>63</v>
      </c>
      <c s="32" t="s">
        <v>2952</v>
      </c>
      <c s="33" t="s">
        <v>1090</v>
      </c>
      <c s="34">
        <v>0.4</v>
      </c>
      <c s="35">
        <v>0</v>
      </c>
      <c s="35">
        <f>ROUND(ROUND(H12,2)*ROUND(G12,3),2)</f>
      </c>
      <c s="33" t="s">
        <v>2820</v>
      </c>
      <c r="O12">
        <f>(I12*21)/100</f>
      </c>
      <c t="s">
        <v>33</v>
      </c>
    </row>
    <row r="13" spans="1:5" ht="12.75">
      <c r="A13" s="36" t="s">
        <v>67</v>
      </c>
      <c r="E13" s="37" t="s">
        <v>63</v>
      </c>
    </row>
    <row r="14" spans="1:5" ht="12.75">
      <c r="A14" s="38" t="s">
        <v>68</v>
      </c>
      <c r="E14" s="39" t="s">
        <v>69</v>
      </c>
    </row>
    <row r="15" spans="1:5" ht="12.75">
      <c r="A15" t="s">
        <v>70</v>
      </c>
      <c r="E15" s="37" t="s">
        <v>982</v>
      </c>
    </row>
    <row r="16" spans="1:16" ht="12.75">
      <c r="A16" s="26" t="s">
        <v>61</v>
      </c>
      <c s="31" t="s">
        <v>33</v>
      </c>
      <c s="31" t="s">
        <v>124</v>
      </c>
      <c s="26" t="s">
        <v>63</v>
      </c>
      <c s="32" t="s">
        <v>125</v>
      </c>
      <c s="33" t="s">
        <v>85</v>
      </c>
      <c s="34">
        <v>1</v>
      </c>
      <c s="35">
        <v>0</v>
      </c>
      <c s="35">
        <f>ROUND(ROUND(H16,2)*ROUND(G16,3),2)</f>
      </c>
      <c s="33" t="s">
        <v>2820</v>
      </c>
      <c r="O16">
        <f>(I16*21)/100</f>
      </c>
      <c t="s">
        <v>33</v>
      </c>
    </row>
    <row r="17" spans="1:5" ht="12.75">
      <c r="A17" s="36" t="s">
        <v>67</v>
      </c>
      <c r="E17" s="37" t="s">
        <v>63</v>
      </c>
    </row>
    <row r="18" spans="1:5" ht="12.75">
      <c r="A18" s="38" t="s">
        <v>68</v>
      </c>
      <c r="E18" s="39" t="s">
        <v>69</v>
      </c>
    </row>
    <row r="19" spans="1:5" ht="12.75">
      <c r="A19" t="s">
        <v>70</v>
      </c>
      <c r="E19" s="37" t="s">
        <v>982</v>
      </c>
    </row>
    <row r="20" spans="1:16" ht="25.5">
      <c r="A20" s="26" t="s">
        <v>61</v>
      </c>
      <c s="31" t="s">
        <v>32</v>
      </c>
      <c s="31" t="s">
        <v>1023</v>
      </c>
      <c s="26" t="s">
        <v>63</v>
      </c>
      <c s="32" t="s">
        <v>1024</v>
      </c>
      <c s="33" t="s">
        <v>81</v>
      </c>
      <c s="34">
        <v>10</v>
      </c>
      <c s="35">
        <v>0</v>
      </c>
      <c s="35">
        <f>ROUND(ROUND(H20,2)*ROUND(G20,3),2)</f>
      </c>
      <c s="33" t="s">
        <v>2820</v>
      </c>
      <c r="O20">
        <f>(I20*21)/100</f>
      </c>
      <c t="s">
        <v>33</v>
      </c>
    </row>
    <row r="21" spans="1:5" ht="12.75">
      <c r="A21" s="36" t="s">
        <v>67</v>
      </c>
      <c r="E21" s="37" t="s">
        <v>63</v>
      </c>
    </row>
    <row r="22" spans="1:5" ht="12.75">
      <c r="A22" s="38" t="s">
        <v>68</v>
      </c>
      <c r="E22" s="39" t="s">
        <v>69</v>
      </c>
    </row>
    <row r="23" spans="1:5" ht="12.75">
      <c r="A23" t="s">
        <v>70</v>
      </c>
      <c r="E23" s="37" t="s">
        <v>982</v>
      </c>
    </row>
    <row r="24" spans="1:16" ht="12.75">
      <c r="A24" s="26" t="s">
        <v>61</v>
      </c>
      <c s="31" t="s">
        <v>43</v>
      </c>
      <c s="31" t="s">
        <v>1025</v>
      </c>
      <c s="26" t="s">
        <v>63</v>
      </c>
      <c s="32" t="s">
        <v>1026</v>
      </c>
      <c s="33" t="s">
        <v>81</v>
      </c>
      <c s="34">
        <v>45</v>
      </c>
      <c s="35">
        <v>0</v>
      </c>
      <c s="35">
        <f>ROUND(ROUND(H24,2)*ROUND(G24,3),2)</f>
      </c>
      <c s="33" t="s">
        <v>2820</v>
      </c>
      <c r="O24">
        <f>(I24*21)/100</f>
      </c>
      <c t="s">
        <v>33</v>
      </c>
    </row>
    <row r="25" spans="1:5" ht="12.75">
      <c r="A25" s="36" t="s">
        <v>67</v>
      </c>
      <c r="E25" s="37" t="s">
        <v>63</v>
      </c>
    </row>
    <row r="26" spans="1:5" ht="12.75">
      <c r="A26" s="38" t="s">
        <v>68</v>
      </c>
      <c r="E26" s="39" t="s">
        <v>69</v>
      </c>
    </row>
    <row r="27" spans="1:5" ht="12.75">
      <c r="A27" t="s">
        <v>70</v>
      </c>
      <c r="E27" s="37" t="s">
        <v>982</v>
      </c>
    </row>
    <row r="28" spans="1:16" ht="12.75">
      <c r="A28" s="26" t="s">
        <v>61</v>
      </c>
      <c s="31" t="s">
        <v>45</v>
      </c>
      <c s="31" t="s">
        <v>2953</v>
      </c>
      <c s="26" t="s">
        <v>63</v>
      </c>
      <c s="32" t="s">
        <v>2954</v>
      </c>
      <c s="33" t="s">
        <v>81</v>
      </c>
      <c s="34">
        <v>10</v>
      </c>
      <c s="35">
        <v>0</v>
      </c>
      <c s="35">
        <f>ROUND(ROUND(H28,2)*ROUND(G28,3),2)</f>
      </c>
      <c s="33" t="s">
        <v>2820</v>
      </c>
      <c r="O28">
        <f>(I28*21)/100</f>
      </c>
      <c t="s">
        <v>33</v>
      </c>
    </row>
    <row r="29" spans="1:5" ht="12.75">
      <c r="A29" s="36" t="s">
        <v>67</v>
      </c>
      <c r="E29" s="37" t="s">
        <v>63</v>
      </c>
    </row>
    <row r="30" spans="1:5" ht="12.75">
      <c r="A30" s="38" t="s">
        <v>68</v>
      </c>
      <c r="E30" s="39" t="s">
        <v>69</v>
      </c>
    </row>
    <row r="31" spans="1:5" ht="12.75">
      <c r="A31" t="s">
        <v>70</v>
      </c>
      <c r="E31" s="37" t="s">
        <v>982</v>
      </c>
    </row>
    <row r="32" spans="1:16" ht="12.75">
      <c r="A32" s="26" t="s">
        <v>61</v>
      </c>
      <c s="31" t="s">
        <v>47</v>
      </c>
      <c s="31" t="s">
        <v>136</v>
      </c>
      <c s="26" t="s">
        <v>63</v>
      </c>
      <c s="32" t="s">
        <v>137</v>
      </c>
      <c s="33" t="s">
        <v>81</v>
      </c>
      <c s="34">
        <v>10</v>
      </c>
      <c s="35">
        <v>0</v>
      </c>
      <c s="35">
        <f>ROUND(ROUND(H32,2)*ROUND(G32,3),2)</f>
      </c>
      <c s="33" t="s">
        <v>2820</v>
      </c>
      <c r="O32">
        <f>(I32*21)/100</f>
      </c>
      <c t="s">
        <v>33</v>
      </c>
    </row>
    <row r="33" spans="1:5" ht="12.75">
      <c r="A33" s="36" t="s">
        <v>67</v>
      </c>
      <c r="E33" s="37" t="s">
        <v>63</v>
      </c>
    </row>
    <row r="34" spans="1:5" ht="12.75">
      <c r="A34" s="38" t="s">
        <v>68</v>
      </c>
      <c r="E34" s="39" t="s">
        <v>69</v>
      </c>
    </row>
    <row r="35" spans="1:5" ht="12.75">
      <c r="A35" t="s">
        <v>70</v>
      </c>
      <c r="E35" s="37" t="s">
        <v>982</v>
      </c>
    </row>
    <row r="36" spans="1:16" ht="25.5">
      <c r="A36" s="26" t="s">
        <v>61</v>
      </c>
      <c s="31" t="s">
        <v>87</v>
      </c>
      <c s="31" t="s">
        <v>1496</v>
      </c>
      <c s="26" t="s">
        <v>63</v>
      </c>
      <c s="32" t="s">
        <v>1497</v>
      </c>
      <c s="33" t="s">
        <v>85</v>
      </c>
      <c s="34">
        <v>2</v>
      </c>
      <c s="35">
        <v>0</v>
      </c>
      <c s="35">
        <f>ROUND(ROUND(H36,2)*ROUND(G36,3),2)</f>
      </c>
      <c s="33" t="s">
        <v>2820</v>
      </c>
      <c r="O36">
        <f>(I36*21)/100</f>
      </c>
      <c t="s">
        <v>33</v>
      </c>
    </row>
    <row r="37" spans="1:5" ht="12.75">
      <c r="A37" s="36" t="s">
        <v>67</v>
      </c>
      <c r="E37" s="37" t="s">
        <v>63</v>
      </c>
    </row>
    <row r="38" spans="1:5" ht="12.75">
      <c r="A38" s="38" t="s">
        <v>68</v>
      </c>
      <c r="E38" s="39" t="s">
        <v>69</v>
      </c>
    </row>
    <row r="39" spans="1:5" ht="12.75">
      <c r="A39" t="s">
        <v>70</v>
      </c>
      <c r="E39" s="37" t="s">
        <v>982</v>
      </c>
    </row>
    <row r="40" spans="1:16" ht="25.5">
      <c r="A40" s="26" t="s">
        <v>61</v>
      </c>
      <c s="31" t="s">
        <v>91</v>
      </c>
      <c s="31" t="s">
        <v>1028</v>
      </c>
      <c s="26" t="s">
        <v>63</v>
      </c>
      <c s="32" t="s">
        <v>1029</v>
      </c>
      <c s="33" t="s">
        <v>85</v>
      </c>
      <c s="34">
        <v>4</v>
      </c>
      <c s="35">
        <v>0</v>
      </c>
      <c s="35">
        <f>ROUND(ROUND(H40,2)*ROUND(G40,3),2)</f>
      </c>
      <c s="33" t="s">
        <v>2820</v>
      </c>
      <c r="O40">
        <f>(I40*21)/100</f>
      </c>
      <c t="s">
        <v>33</v>
      </c>
    </row>
    <row r="41" spans="1:5" ht="12.75">
      <c r="A41" s="36" t="s">
        <v>67</v>
      </c>
      <c r="E41" s="37" t="s">
        <v>63</v>
      </c>
    </row>
    <row r="42" spans="1:5" ht="12.75">
      <c r="A42" s="38" t="s">
        <v>68</v>
      </c>
      <c r="E42" s="39" t="s">
        <v>69</v>
      </c>
    </row>
    <row r="43" spans="1:5" ht="12.75">
      <c r="A43" t="s">
        <v>70</v>
      </c>
      <c r="E43" s="37" t="s">
        <v>982</v>
      </c>
    </row>
    <row r="44" spans="1:16" ht="12.75">
      <c r="A44" s="26" t="s">
        <v>61</v>
      </c>
      <c s="31" t="s">
        <v>50</v>
      </c>
      <c s="31" t="s">
        <v>1032</v>
      </c>
      <c s="26" t="s">
        <v>63</v>
      </c>
      <c s="32" t="s">
        <v>1033</v>
      </c>
      <c s="33" t="s">
        <v>81</v>
      </c>
      <c s="34">
        <v>350</v>
      </c>
      <c s="35">
        <v>0</v>
      </c>
      <c s="35">
        <f>ROUND(ROUND(H44,2)*ROUND(G44,3),2)</f>
      </c>
      <c s="33" t="s">
        <v>2820</v>
      </c>
      <c r="O44">
        <f>(I44*21)/100</f>
      </c>
      <c t="s">
        <v>33</v>
      </c>
    </row>
    <row r="45" spans="1:5" ht="12.75">
      <c r="A45" s="36" t="s">
        <v>67</v>
      </c>
      <c r="E45" s="37" t="s">
        <v>63</v>
      </c>
    </row>
    <row r="46" spans="1:5" ht="12.75">
      <c r="A46" s="38" t="s">
        <v>68</v>
      </c>
      <c r="E46" s="39" t="s">
        <v>69</v>
      </c>
    </row>
    <row r="47" spans="1:5" ht="12.75">
      <c r="A47" t="s">
        <v>70</v>
      </c>
      <c r="E47" s="37" t="s">
        <v>982</v>
      </c>
    </row>
    <row r="48" spans="1:16" ht="12.75">
      <c r="A48" s="26" t="s">
        <v>61</v>
      </c>
      <c s="31" t="s">
        <v>52</v>
      </c>
      <c s="31" t="s">
        <v>1498</v>
      </c>
      <c s="26" t="s">
        <v>63</v>
      </c>
      <c s="32" t="s">
        <v>1499</v>
      </c>
      <c s="33" t="s">
        <v>85</v>
      </c>
      <c s="34">
        <v>38</v>
      </c>
      <c s="35">
        <v>0</v>
      </c>
      <c s="35">
        <f>ROUND(ROUND(H48,2)*ROUND(G48,3),2)</f>
      </c>
      <c s="33" t="s">
        <v>2820</v>
      </c>
      <c r="O48">
        <f>(I48*21)/100</f>
      </c>
      <c t="s">
        <v>33</v>
      </c>
    </row>
    <row r="49" spans="1:5" ht="12.75">
      <c r="A49" s="36" t="s">
        <v>67</v>
      </c>
      <c r="E49" s="37" t="s">
        <v>63</v>
      </c>
    </row>
    <row r="50" spans="1:5" ht="12.75">
      <c r="A50" s="38" t="s">
        <v>68</v>
      </c>
      <c r="E50" s="39" t="s">
        <v>69</v>
      </c>
    </row>
    <row r="51" spans="1:5" ht="12.75">
      <c r="A51" t="s">
        <v>70</v>
      </c>
      <c r="E51" s="37" t="s">
        <v>982</v>
      </c>
    </row>
    <row r="52" spans="1:16" ht="12.75">
      <c r="A52" s="26" t="s">
        <v>61</v>
      </c>
      <c s="31" t="s">
        <v>54</v>
      </c>
      <c s="31" t="s">
        <v>1502</v>
      </c>
      <c s="26" t="s">
        <v>63</v>
      </c>
      <c s="32" t="s">
        <v>1503</v>
      </c>
      <c s="33" t="s">
        <v>85</v>
      </c>
      <c s="34">
        <v>2</v>
      </c>
      <c s="35">
        <v>0</v>
      </c>
      <c s="35">
        <f>ROUND(ROUND(H52,2)*ROUND(G52,3),2)</f>
      </c>
      <c s="33" t="s">
        <v>2820</v>
      </c>
      <c r="O52">
        <f>(I52*21)/100</f>
      </c>
      <c t="s">
        <v>33</v>
      </c>
    </row>
    <row r="53" spans="1:5" ht="12.75">
      <c r="A53" s="36" t="s">
        <v>67</v>
      </c>
      <c r="E53" s="37" t="s">
        <v>63</v>
      </c>
    </row>
    <row r="54" spans="1:5" ht="12.75">
      <c r="A54" s="38" t="s">
        <v>68</v>
      </c>
      <c r="E54" s="39" t="s">
        <v>69</v>
      </c>
    </row>
    <row r="55" spans="1:5" ht="12.75">
      <c r="A55" t="s">
        <v>70</v>
      </c>
      <c r="E55" s="37" t="s">
        <v>982</v>
      </c>
    </row>
    <row r="56" spans="1:16" ht="12.75">
      <c r="A56" s="26" t="s">
        <v>61</v>
      </c>
      <c s="31" t="s">
        <v>103</v>
      </c>
      <c s="31" t="s">
        <v>1504</v>
      </c>
      <c s="26" t="s">
        <v>63</v>
      </c>
      <c s="32" t="s">
        <v>1505</v>
      </c>
      <c s="33" t="s">
        <v>85</v>
      </c>
      <c s="34">
        <v>2</v>
      </c>
      <c s="35">
        <v>0</v>
      </c>
      <c s="35">
        <f>ROUND(ROUND(H56,2)*ROUND(G56,3),2)</f>
      </c>
      <c s="33" t="s">
        <v>2820</v>
      </c>
      <c r="O56">
        <f>(I56*21)/100</f>
      </c>
      <c t="s">
        <v>33</v>
      </c>
    </row>
    <row r="57" spans="1:5" ht="12.75">
      <c r="A57" s="36" t="s">
        <v>67</v>
      </c>
      <c r="E57" s="37" t="s">
        <v>63</v>
      </c>
    </row>
    <row r="58" spans="1:5" ht="12.75">
      <c r="A58" s="38" t="s">
        <v>68</v>
      </c>
      <c r="E58" s="39" t="s">
        <v>69</v>
      </c>
    </row>
    <row r="59" spans="1:5" ht="12.75">
      <c r="A59" t="s">
        <v>70</v>
      </c>
      <c r="E59" s="37" t="s">
        <v>982</v>
      </c>
    </row>
    <row r="60" spans="1:16" ht="12.75">
      <c r="A60" s="26" t="s">
        <v>61</v>
      </c>
      <c s="31" t="s">
        <v>107</v>
      </c>
      <c s="31" t="s">
        <v>2955</v>
      </c>
      <c s="26" t="s">
        <v>63</v>
      </c>
      <c s="32" t="s">
        <v>2956</v>
      </c>
      <c s="33" t="s">
        <v>85</v>
      </c>
      <c s="34">
        <v>2</v>
      </c>
      <c s="35">
        <v>0</v>
      </c>
      <c s="35">
        <f>ROUND(ROUND(H60,2)*ROUND(G60,3),2)</f>
      </c>
      <c s="33" t="s">
        <v>2820</v>
      </c>
      <c r="O60">
        <f>(I60*21)/100</f>
      </c>
      <c t="s">
        <v>33</v>
      </c>
    </row>
    <row r="61" spans="1:5" ht="12.75">
      <c r="A61" s="36" t="s">
        <v>67</v>
      </c>
      <c r="E61" s="37" t="s">
        <v>63</v>
      </c>
    </row>
    <row r="62" spans="1:5" ht="12.75">
      <c r="A62" s="38" t="s">
        <v>68</v>
      </c>
      <c r="E62" s="39" t="s">
        <v>69</v>
      </c>
    </row>
    <row r="63" spans="1:5" ht="12.75">
      <c r="A63" t="s">
        <v>70</v>
      </c>
      <c r="E63" s="37" t="s">
        <v>982</v>
      </c>
    </row>
    <row r="64" spans="1:16" ht="12.75">
      <c r="A64" s="26" t="s">
        <v>61</v>
      </c>
      <c s="31" t="s">
        <v>111</v>
      </c>
      <c s="31" t="s">
        <v>2957</v>
      </c>
      <c s="26" t="s">
        <v>63</v>
      </c>
      <c s="32" t="s">
        <v>2958</v>
      </c>
      <c s="33" t="s">
        <v>85</v>
      </c>
      <c s="34">
        <v>38</v>
      </c>
      <c s="35">
        <v>0</v>
      </c>
      <c s="35">
        <f>ROUND(ROUND(H64,2)*ROUND(G64,3),2)</f>
      </c>
      <c s="33" t="s">
        <v>2820</v>
      </c>
      <c r="O64">
        <f>(I64*21)/100</f>
      </c>
      <c t="s">
        <v>33</v>
      </c>
    </row>
    <row r="65" spans="1:5" ht="12.75">
      <c r="A65" s="36" t="s">
        <v>67</v>
      </c>
      <c r="E65" s="37" t="s">
        <v>63</v>
      </c>
    </row>
    <row r="66" spans="1:5" ht="12.75">
      <c r="A66" s="38" t="s">
        <v>68</v>
      </c>
      <c r="E66" s="39" t="s">
        <v>69</v>
      </c>
    </row>
    <row r="67" spans="1:5" ht="12.75">
      <c r="A67" t="s">
        <v>70</v>
      </c>
      <c r="E67" s="37" t="s">
        <v>982</v>
      </c>
    </row>
    <row r="68" spans="1:16" ht="12.75">
      <c r="A68" s="26" t="s">
        <v>61</v>
      </c>
      <c s="31" t="s">
        <v>115</v>
      </c>
      <c s="31" t="s">
        <v>2959</v>
      </c>
      <c s="26" t="s">
        <v>63</v>
      </c>
      <c s="32" t="s">
        <v>2960</v>
      </c>
      <c s="33" t="s">
        <v>85</v>
      </c>
      <c s="34">
        <v>1</v>
      </c>
      <c s="35">
        <v>0</v>
      </c>
      <c s="35">
        <f>ROUND(ROUND(H68,2)*ROUND(G68,3),2)</f>
      </c>
      <c s="33" t="s">
        <v>2820</v>
      </c>
      <c r="O68">
        <f>(I68*21)/100</f>
      </c>
      <c t="s">
        <v>33</v>
      </c>
    </row>
    <row r="69" spans="1:5" ht="12.75">
      <c r="A69" s="36" t="s">
        <v>67</v>
      </c>
      <c r="E69" s="37" t="s">
        <v>63</v>
      </c>
    </row>
    <row r="70" spans="1:5" ht="12.75">
      <c r="A70" s="38" t="s">
        <v>68</v>
      </c>
      <c r="E70" s="39" t="s">
        <v>69</v>
      </c>
    </row>
    <row r="71" spans="1:5" ht="12.75">
      <c r="A71" t="s">
        <v>70</v>
      </c>
      <c r="E71" s="37" t="s">
        <v>982</v>
      </c>
    </row>
    <row r="72" spans="1:16" ht="12.75">
      <c r="A72" s="26" t="s">
        <v>61</v>
      </c>
      <c s="31" t="s">
        <v>119</v>
      </c>
      <c s="31" t="s">
        <v>2961</v>
      </c>
      <c s="26" t="s">
        <v>63</v>
      </c>
      <c s="32" t="s">
        <v>2962</v>
      </c>
      <c s="33" t="s">
        <v>85</v>
      </c>
      <c s="34">
        <v>1</v>
      </c>
      <c s="35">
        <v>0</v>
      </c>
      <c s="35">
        <f>ROUND(ROUND(H72,2)*ROUND(G72,3),2)</f>
      </c>
      <c s="33" t="s">
        <v>2820</v>
      </c>
      <c r="O72">
        <f>(I72*21)/100</f>
      </c>
      <c t="s">
        <v>33</v>
      </c>
    </row>
    <row r="73" spans="1:5" ht="12.75">
      <c r="A73" s="36" t="s">
        <v>67</v>
      </c>
      <c r="E73" s="37" t="s">
        <v>63</v>
      </c>
    </row>
    <row r="74" spans="1:5" ht="12.75">
      <c r="A74" s="38" t="s">
        <v>68</v>
      </c>
      <c r="E74" s="39" t="s">
        <v>69</v>
      </c>
    </row>
    <row r="75" spans="1:5" ht="12.75">
      <c r="A75" t="s">
        <v>70</v>
      </c>
      <c r="E75" s="37" t="s">
        <v>982</v>
      </c>
    </row>
    <row r="76" spans="1:16" ht="12.75">
      <c r="A76" s="26" t="s">
        <v>61</v>
      </c>
      <c s="31" t="s">
        <v>123</v>
      </c>
      <c s="31" t="s">
        <v>2963</v>
      </c>
      <c s="26" t="s">
        <v>63</v>
      </c>
      <c s="32" t="s">
        <v>2964</v>
      </c>
      <c s="33" t="s">
        <v>85</v>
      </c>
      <c s="34">
        <v>1</v>
      </c>
      <c s="35">
        <v>0</v>
      </c>
      <c s="35">
        <f>ROUND(ROUND(H76,2)*ROUND(G76,3),2)</f>
      </c>
      <c s="33" t="s">
        <v>2820</v>
      </c>
      <c r="O76">
        <f>(I76*21)/100</f>
      </c>
      <c t="s">
        <v>33</v>
      </c>
    </row>
    <row r="77" spans="1:5" ht="12.75">
      <c r="A77" s="36" t="s">
        <v>67</v>
      </c>
      <c r="E77" s="37" t="s">
        <v>63</v>
      </c>
    </row>
    <row r="78" spans="1:5" ht="12.75">
      <c r="A78" s="38" t="s">
        <v>68</v>
      </c>
      <c r="E78" s="39" t="s">
        <v>69</v>
      </c>
    </row>
    <row r="79" spans="1:5" ht="12.75">
      <c r="A79" t="s">
        <v>70</v>
      </c>
      <c r="E79" s="37" t="s">
        <v>982</v>
      </c>
    </row>
    <row r="80" spans="1:16" ht="38.25">
      <c r="A80" s="26" t="s">
        <v>61</v>
      </c>
      <c s="31" t="s">
        <v>127</v>
      </c>
      <c s="31" t="s">
        <v>2965</v>
      </c>
      <c s="26" t="s">
        <v>63</v>
      </c>
      <c s="32" t="s">
        <v>2966</v>
      </c>
      <c s="33" t="s">
        <v>85</v>
      </c>
      <c s="34">
        <v>6</v>
      </c>
      <c s="35">
        <v>0</v>
      </c>
      <c s="35">
        <f>ROUND(ROUND(H80,2)*ROUND(G80,3),2)</f>
      </c>
      <c s="33" t="s">
        <v>2820</v>
      </c>
      <c r="O80">
        <f>(I80*21)/100</f>
      </c>
      <c t="s">
        <v>33</v>
      </c>
    </row>
    <row r="81" spans="1:5" ht="12.75">
      <c r="A81" s="36" t="s">
        <v>67</v>
      </c>
      <c r="E81" s="37" t="s">
        <v>63</v>
      </c>
    </row>
    <row r="82" spans="1:5" ht="12.75">
      <c r="A82" s="38" t="s">
        <v>68</v>
      </c>
      <c r="E82" s="39" t="s">
        <v>69</v>
      </c>
    </row>
    <row r="83" spans="1:5" ht="12.75">
      <c r="A83" t="s">
        <v>70</v>
      </c>
      <c r="E83" s="37" t="s">
        <v>982</v>
      </c>
    </row>
    <row r="84" spans="1:16" ht="12.75">
      <c r="A84" s="26" t="s">
        <v>61</v>
      </c>
      <c s="31" t="s">
        <v>131</v>
      </c>
      <c s="31" t="s">
        <v>2967</v>
      </c>
      <c s="26" t="s">
        <v>63</v>
      </c>
      <c s="32" t="s">
        <v>2968</v>
      </c>
      <c s="33" t="s">
        <v>85</v>
      </c>
      <c s="34">
        <v>1</v>
      </c>
      <c s="35">
        <v>0</v>
      </c>
      <c s="35">
        <f>ROUND(ROUND(H84,2)*ROUND(G84,3),2)</f>
      </c>
      <c s="33" t="s">
        <v>2820</v>
      </c>
      <c r="O84">
        <f>(I84*21)/100</f>
      </c>
      <c t="s">
        <v>33</v>
      </c>
    </row>
    <row r="85" spans="1:5" ht="12.75">
      <c r="A85" s="36" t="s">
        <v>67</v>
      </c>
      <c r="E85" s="37" t="s">
        <v>63</v>
      </c>
    </row>
    <row r="86" spans="1:5" ht="12.75">
      <c r="A86" s="38" t="s">
        <v>68</v>
      </c>
      <c r="E86" s="39" t="s">
        <v>69</v>
      </c>
    </row>
    <row r="87" spans="1:5" ht="12.75">
      <c r="A87" t="s">
        <v>70</v>
      </c>
      <c r="E87" s="37" t="s">
        <v>982</v>
      </c>
    </row>
    <row r="88" spans="1:16" ht="25.5">
      <c r="A88" s="26" t="s">
        <v>61</v>
      </c>
      <c s="31" t="s">
        <v>135</v>
      </c>
      <c s="31" t="s">
        <v>2969</v>
      </c>
      <c s="26" t="s">
        <v>63</v>
      </c>
      <c s="32" t="s">
        <v>2970</v>
      </c>
      <c s="33" t="s">
        <v>85</v>
      </c>
      <c s="34">
        <v>2</v>
      </c>
      <c s="35">
        <v>0</v>
      </c>
      <c s="35">
        <f>ROUND(ROUND(H88,2)*ROUND(G88,3),2)</f>
      </c>
      <c s="33" t="s">
        <v>2820</v>
      </c>
      <c r="O88">
        <f>(I88*21)/100</f>
      </c>
      <c t="s">
        <v>33</v>
      </c>
    </row>
    <row r="89" spans="1:5" ht="12.75">
      <c r="A89" s="36" t="s">
        <v>67</v>
      </c>
      <c r="E89" s="37" t="s">
        <v>63</v>
      </c>
    </row>
    <row r="90" spans="1:5" ht="12.75">
      <c r="A90" s="38" t="s">
        <v>68</v>
      </c>
      <c r="E90" s="39" t="s">
        <v>69</v>
      </c>
    </row>
    <row r="91" spans="1:5" ht="12.75">
      <c r="A91" t="s">
        <v>70</v>
      </c>
      <c r="E91" s="37" t="s">
        <v>982</v>
      </c>
    </row>
    <row r="92" spans="1:16" ht="12.75">
      <c r="A92" s="26" t="s">
        <v>61</v>
      </c>
      <c s="31" t="s">
        <v>139</v>
      </c>
      <c s="31" t="s">
        <v>2971</v>
      </c>
      <c s="26" t="s">
        <v>63</v>
      </c>
      <c s="32" t="s">
        <v>2972</v>
      </c>
      <c s="33" t="s">
        <v>85</v>
      </c>
      <c s="34">
        <v>1</v>
      </c>
      <c s="35">
        <v>0</v>
      </c>
      <c s="35">
        <f>ROUND(ROUND(H92,2)*ROUND(G92,3),2)</f>
      </c>
      <c s="33" t="s">
        <v>2820</v>
      </c>
      <c r="O92">
        <f>(I92*21)/100</f>
      </c>
      <c t="s">
        <v>33</v>
      </c>
    </row>
    <row r="93" spans="1:5" ht="12.75">
      <c r="A93" s="36" t="s">
        <v>67</v>
      </c>
      <c r="E93" s="37" t="s">
        <v>63</v>
      </c>
    </row>
    <row r="94" spans="1:5" ht="12.75">
      <c r="A94" s="38" t="s">
        <v>68</v>
      </c>
      <c r="E94" s="39" t="s">
        <v>69</v>
      </c>
    </row>
    <row r="95" spans="1:5" ht="12.75">
      <c r="A95" t="s">
        <v>70</v>
      </c>
      <c r="E95" s="37" t="s">
        <v>982</v>
      </c>
    </row>
    <row r="96" spans="1:16" ht="12.75">
      <c r="A96" s="26" t="s">
        <v>61</v>
      </c>
      <c s="31" t="s">
        <v>143</v>
      </c>
      <c s="31" t="s">
        <v>2973</v>
      </c>
      <c s="26" t="s">
        <v>63</v>
      </c>
      <c s="32" t="s">
        <v>2974</v>
      </c>
      <c s="33" t="s">
        <v>85</v>
      </c>
      <c s="34">
        <v>1</v>
      </c>
      <c s="35">
        <v>0</v>
      </c>
      <c s="35">
        <f>ROUND(ROUND(H96,2)*ROUND(G96,3),2)</f>
      </c>
      <c s="33" t="s">
        <v>2820</v>
      </c>
      <c r="O96">
        <f>(I96*21)/100</f>
      </c>
      <c t="s">
        <v>33</v>
      </c>
    </row>
    <row r="97" spans="1:5" ht="12.75">
      <c r="A97" s="36" t="s">
        <v>67</v>
      </c>
      <c r="E97" s="37" t="s">
        <v>63</v>
      </c>
    </row>
    <row r="98" spans="1:5" ht="12.75">
      <c r="A98" s="38" t="s">
        <v>68</v>
      </c>
      <c r="E98" s="39" t="s">
        <v>69</v>
      </c>
    </row>
    <row r="99" spans="1:5" ht="12.75">
      <c r="A99" t="s">
        <v>70</v>
      </c>
      <c r="E99" s="37" t="s">
        <v>982</v>
      </c>
    </row>
    <row r="100" spans="1:16" ht="12.75">
      <c r="A100" s="26" t="s">
        <v>61</v>
      </c>
      <c s="31" t="s">
        <v>148</v>
      </c>
      <c s="31" t="s">
        <v>2975</v>
      </c>
      <c s="26" t="s">
        <v>63</v>
      </c>
      <c s="32" t="s">
        <v>2976</v>
      </c>
      <c s="33" t="s">
        <v>85</v>
      </c>
      <c s="34">
        <v>1</v>
      </c>
      <c s="35">
        <v>0</v>
      </c>
      <c s="35">
        <f>ROUND(ROUND(H100,2)*ROUND(G100,3),2)</f>
      </c>
      <c s="33" t="s">
        <v>2820</v>
      </c>
      <c r="O100">
        <f>(I100*21)/100</f>
      </c>
      <c t="s">
        <v>33</v>
      </c>
    </row>
    <row r="101" spans="1:5" ht="12.75">
      <c r="A101" s="36" t="s">
        <v>67</v>
      </c>
      <c r="E101" s="37" t="s">
        <v>63</v>
      </c>
    </row>
    <row r="102" spans="1:5" ht="12.75">
      <c r="A102" s="38" t="s">
        <v>68</v>
      </c>
      <c r="E102" s="39" t="s">
        <v>69</v>
      </c>
    </row>
    <row r="103" spans="1:5" ht="12.75">
      <c r="A103" t="s">
        <v>70</v>
      </c>
      <c r="E103" s="37" t="s">
        <v>982</v>
      </c>
    </row>
    <row r="104" spans="1:16" ht="25.5">
      <c r="A104" s="26" t="s">
        <v>61</v>
      </c>
      <c s="31" t="s">
        <v>151</v>
      </c>
      <c s="31" t="s">
        <v>2977</v>
      </c>
      <c s="26" t="s">
        <v>63</v>
      </c>
      <c s="32" t="s">
        <v>2978</v>
      </c>
      <c s="33" t="s">
        <v>85</v>
      </c>
      <c s="34">
        <v>12</v>
      </c>
      <c s="35">
        <v>0</v>
      </c>
      <c s="35">
        <f>ROUND(ROUND(H104,2)*ROUND(G104,3),2)</f>
      </c>
      <c s="33" t="s">
        <v>2820</v>
      </c>
      <c r="O104">
        <f>(I104*21)/100</f>
      </c>
      <c t="s">
        <v>33</v>
      </c>
    </row>
    <row r="105" spans="1:5" ht="12.75">
      <c r="A105" s="36" t="s">
        <v>67</v>
      </c>
      <c r="E105" s="37" t="s">
        <v>63</v>
      </c>
    </row>
    <row r="106" spans="1:5" ht="12.75">
      <c r="A106" s="38" t="s">
        <v>68</v>
      </c>
      <c r="E106" s="39" t="s">
        <v>69</v>
      </c>
    </row>
    <row r="107" spans="1:5" ht="12.75">
      <c r="A107" t="s">
        <v>70</v>
      </c>
      <c r="E107" s="37" t="s">
        <v>982</v>
      </c>
    </row>
    <row r="108" spans="1:16" ht="25.5">
      <c r="A108" s="26" t="s">
        <v>61</v>
      </c>
      <c s="31" t="s">
        <v>155</v>
      </c>
      <c s="31" t="s">
        <v>2979</v>
      </c>
      <c s="26" t="s">
        <v>63</v>
      </c>
      <c s="32" t="s">
        <v>2980</v>
      </c>
      <c s="33" t="s">
        <v>85</v>
      </c>
      <c s="34">
        <v>1</v>
      </c>
      <c s="35">
        <v>0</v>
      </c>
      <c s="35">
        <f>ROUND(ROUND(H108,2)*ROUND(G108,3),2)</f>
      </c>
      <c s="33" t="s">
        <v>2820</v>
      </c>
      <c r="O108">
        <f>(I108*21)/100</f>
      </c>
      <c t="s">
        <v>33</v>
      </c>
    </row>
    <row r="109" spans="1:5" ht="12.75">
      <c r="A109" s="36" t="s">
        <v>67</v>
      </c>
      <c r="E109" s="37" t="s">
        <v>63</v>
      </c>
    </row>
    <row r="110" spans="1:5" ht="12.75">
      <c r="A110" s="38" t="s">
        <v>68</v>
      </c>
      <c r="E110" s="39" t="s">
        <v>69</v>
      </c>
    </row>
    <row r="111" spans="1:5" ht="12.75">
      <c r="A111" t="s">
        <v>70</v>
      </c>
      <c r="E111" s="37" t="s">
        <v>982</v>
      </c>
    </row>
    <row r="112" spans="1:16" ht="12.75">
      <c r="A112" s="26" t="s">
        <v>61</v>
      </c>
      <c s="31" t="s">
        <v>158</v>
      </c>
      <c s="31" t="s">
        <v>2981</v>
      </c>
      <c s="26" t="s">
        <v>63</v>
      </c>
      <c s="32" t="s">
        <v>2982</v>
      </c>
      <c s="33" t="s">
        <v>85</v>
      </c>
      <c s="34">
        <v>1</v>
      </c>
      <c s="35">
        <v>0</v>
      </c>
      <c s="35">
        <f>ROUND(ROUND(H112,2)*ROUND(G112,3),2)</f>
      </c>
      <c s="33" t="s">
        <v>2820</v>
      </c>
      <c r="O112">
        <f>(I112*21)/100</f>
      </c>
      <c t="s">
        <v>33</v>
      </c>
    </row>
    <row r="113" spans="1:5" ht="12.75">
      <c r="A113" s="36" t="s">
        <v>67</v>
      </c>
      <c r="E113" s="37" t="s">
        <v>63</v>
      </c>
    </row>
    <row r="114" spans="1:5" ht="12.75">
      <c r="A114" s="38" t="s">
        <v>68</v>
      </c>
      <c r="E114" s="39" t="s">
        <v>69</v>
      </c>
    </row>
    <row r="115" spans="1:5" ht="12.75">
      <c r="A115" t="s">
        <v>70</v>
      </c>
      <c r="E115" s="37" t="s">
        <v>982</v>
      </c>
    </row>
    <row r="116" spans="1:16" ht="12.75">
      <c r="A116" s="26" t="s">
        <v>61</v>
      </c>
      <c s="31" t="s">
        <v>162</v>
      </c>
      <c s="31" t="s">
        <v>2983</v>
      </c>
      <c s="26" t="s">
        <v>63</v>
      </c>
      <c s="32" t="s">
        <v>2984</v>
      </c>
      <c s="33" t="s">
        <v>85</v>
      </c>
      <c s="34">
        <v>1</v>
      </c>
      <c s="35">
        <v>0</v>
      </c>
      <c s="35">
        <f>ROUND(ROUND(H116,2)*ROUND(G116,3),2)</f>
      </c>
      <c s="33" t="s">
        <v>2820</v>
      </c>
      <c r="O116">
        <f>(I116*21)/100</f>
      </c>
      <c t="s">
        <v>33</v>
      </c>
    </row>
    <row r="117" spans="1:5" ht="12.75">
      <c r="A117" s="36" t="s">
        <v>67</v>
      </c>
      <c r="E117" s="37" t="s">
        <v>63</v>
      </c>
    </row>
    <row r="118" spans="1:5" ht="12.75">
      <c r="A118" s="38" t="s">
        <v>68</v>
      </c>
      <c r="E118" s="39" t="s">
        <v>69</v>
      </c>
    </row>
    <row r="119" spans="1:5" ht="12.75">
      <c r="A119" t="s">
        <v>70</v>
      </c>
      <c r="E119" s="37" t="s">
        <v>982</v>
      </c>
    </row>
    <row r="120" spans="1:16" ht="12.75">
      <c r="A120" s="26" t="s">
        <v>61</v>
      </c>
      <c s="31" t="s">
        <v>166</v>
      </c>
      <c s="31" t="s">
        <v>2985</v>
      </c>
      <c s="26" t="s">
        <v>63</v>
      </c>
      <c s="32" t="s">
        <v>2986</v>
      </c>
      <c s="33" t="s">
        <v>85</v>
      </c>
      <c s="34">
        <v>1</v>
      </c>
      <c s="35">
        <v>0</v>
      </c>
      <c s="35">
        <f>ROUND(ROUND(H120,2)*ROUND(G120,3),2)</f>
      </c>
      <c s="33" t="s">
        <v>2820</v>
      </c>
      <c r="O120">
        <f>(I120*21)/100</f>
      </c>
      <c t="s">
        <v>33</v>
      </c>
    </row>
    <row r="121" spans="1:5" ht="12.75">
      <c r="A121" s="36" t="s">
        <v>67</v>
      </c>
      <c r="E121" s="37" t="s">
        <v>63</v>
      </c>
    </row>
    <row r="122" spans="1:5" ht="12.75">
      <c r="A122" s="38" t="s">
        <v>68</v>
      </c>
      <c r="E122" s="39" t="s">
        <v>69</v>
      </c>
    </row>
    <row r="123" spans="1:5" ht="12.75">
      <c r="A123" t="s">
        <v>70</v>
      </c>
      <c r="E123" s="37" t="s">
        <v>982</v>
      </c>
    </row>
    <row r="124" spans="1:16" ht="12.75">
      <c r="A124" s="26" t="s">
        <v>61</v>
      </c>
      <c s="31" t="s">
        <v>170</v>
      </c>
      <c s="31" t="s">
        <v>2987</v>
      </c>
      <c s="26" t="s">
        <v>63</v>
      </c>
      <c s="32" t="s">
        <v>2988</v>
      </c>
      <c s="33" t="s">
        <v>85</v>
      </c>
      <c s="34">
        <v>1</v>
      </c>
      <c s="35">
        <v>0</v>
      </c>
      <c s="35">
        <f>ROUND(ROUND(H124,2)*ROUND(G124,3),2)</f>
      </c>
      <c s="33" t="s">
        <v>2820</v>
      </c>
      <c r="O124">
        <f>(I124*21)/100</f>
      </c>
      <c t="s">
        <v>33</v>
      </c>
    </row>
    <row r="125" spans="1:5" ht="12.75">
      <c r="A125" s="36" t="s">
        <v>67</v>
      </c>
      <c r="E125" s="37" t="s">
        <v>63</v>
      </c>
    </row>
    <row r="126" spans="1:5" ht="12.75">
      <c r="A126" s="38" t="s">
        <v>68</v>
      </c>
      <c r="E126" s="39" t="s">
        <v>69</v>
      </c>
    </row>
    <row r="127" spans="1:5" ht="12.75">
      <c r="A127" t="s">
        <v>70</v>
      </c>
      <c r="E127" s="37" t="s">
        <v>982</v>
      </c>
    </row>
    <row r="128" spans="1:16" ht="25.5">
      <c r="A128" s="26" t="s">
        <v>61</v>
      </c>
      <c s="31" t="s">
        <v>173</v>
      </c>
      <c s="31" t="s">
        <v>2989</v>
      </c>
      <c s="26" t="s">
        <v>63</v>
      </c>
      <c s="32" t="s">
        <v>2990</v>
      </c>
      <c s="33" t="s">
        <v>85</v>
      </c>
      <c s="34">
        <v>2</v>
      </c>
      <c s="35">
        <v>0</v>
      </c>
      <c s="35">
        <f>ROUND(ROUND(H128,2)*ROUND(G128,3),2)</f>
      </c>
      <c s="33" t="s">
        <v>2820</v>
      </c>
      <c r="O128">
        <f>(I128*21)/100</f>
      </c>
      <c t="s">
        <v>33</v>
      </c>
    </row>
    <row r="129" spans="1:5" ht="12.75">
      <c r="A129" s="36" t="s">
        <v>67</v>
      </c>
      <c r="E129" s="37" t="s">
        <v>63</v>
      </c>
    </row>
    <row r="130" spans="1:5" ht="12.75">
      <c r="A130" s="38" t="s">
        <v>68</v>
      </c>
      <c r="E130" s="39" t="s">
        <v>69</v>
      </c>
    </row>
    <row r="131" spans="1:5" ht="12.75">
      <c r="A131" t="s">
        <v>70</v>
      </c>
      <c r="E131" s="37" t="s">
        <v>982</v>
      </c>
    </row>
    <row r="132" spans="1:16" ht="25.5">
      <c r="A132" s="26" t="s">
        <v>61</v>
      </c>
      <c s="31" t="s">
        <v>177</v>
      </c>
      <c s="31" t="s">
        <v>2991</v>
      </c>
      <c s="26" t="s">
        <v>63</v>
      </c>
      <c s="32" t="s">
        <v>2992</v>
      </c>
      <c s="33" t="s">
        <v>85</v>
      </c>
      <c s="34">
        <v>2</v>
      </c>
      <c s="35">
        <v>0</v>
      </c>
      <c s="35">
        <f>ROUND(ROUND(H132,2)*ROUND(G132,3),2)</f>
      </c>
      <c s="33" t="s">
        <v>2820</v>
      </c>
      <c r="O132">
        <f>(I132*21)/100</f>
      </c>
      <c t="s">
        <v>33</v>
      </c>
    </row>
    <row r="133" spans="1:5" ht="12.75">
      <c r="A133" s="36" t="s">
        <v>67</v>
      </c>
      <c r="E133" s="37" t="s">
        <v>63</v>
      </c>
    </row>
    <row r="134" spans="1:5" ht="12.75">
      <c r="A134" s="38" t="s">
        <v>68</v>
      </c>
      <c r="E134" s="39" t="s">
        <v>69</v>
      </c>
    </row>
    <row r="135" spans="1:5" ht="12.75">
      <c r="A135" t="s">
        <v>70</v>
      </c>
      <c r="E135" s="37" t="s">
        <v>982</v>
      </c>
    </row>
    <row r="136" spans="1:16" ht="25.5">
      <c r="A136" s="26" t="s">
        <v>61</v>
      </c>
      <c s="31" t="s">
        <v>180</v>
      </c>
      <c s="31" t="s">
        <v>2993</v>
      </c>
      <c s="26" t="s">
        <v>63</v>
      </c>
      <c s="32" t="s">
        <v>2994</v>
      </c>
      <c s="33" t="s">
        <v>85</v>
      </c>
      <c s="34">
        <v>1</v>
      </c>
      <c s="35">
        <v>0</v>
      </c>
      <c s="35">
        <f>ROUND(ROUND(H136,2)*ROUND(G136,3),2)</f>
      </c>
      <c s="33" t="s">
        <v>2820</v>
      </c>
      <c r="O136">
        <f>(I136*21)/100</f>
      </c>
      <c t="s">
        <v>33</v>
      </c>
    </row>
    <row r="137" spans="1:5" ht="12.75">
      <c r="A137" s="36" t="s">
        <v>67</v>
      </c>
      <c r="E137" s="37" t="s">
        <v>63</v>
      </c>
    </row>
    <row r="138" spans="1:5" ht="12.75">
      <c r="A138" s="38" t="s">
        <v>68</v>
      </c>
      <c r="E138" s="39" t="s">
        <v>69</v>
      </c>
    </row>
    <row r="139" spans="1:5" ht="12.75">
      <c r="A139" t="s">
        <v>70</v>
      </c>
      <c r="E139" s="37" t="s">
        <v>982</v>
      </c>
    </row>
    <row r="140" spans="1:16" ht="38.25">
      <c r="A140" s="26" t="s">
        <v>61</v>
      </c>
      <c s="31" t="s">
        <v>184</v>
      </c>
      <c s="31" t="s">
        <v>2995</v>
      </c>
      <c s="26" t="s">
        <v>63</v>
      </c>
      <c s="32" t="s">
        <v>2996</v>
      </c>
      <c s="33" t="s">
        <v>85</v>
      </c>
      <c s="34">
        <v>1</v>
      </c>
      <c s="35">
        <v>0</v>
      </c>
      <c s="35">
        <f>ROUND(ROUND(H140,2)*ROUND(G140,3),2)</f>
      </c>
      <c s="33" t="s">
        <v>2820</v>
      </c>
      <c r="O140">
        <f>(I140*21)/100</f>
      </c>
      <c t="s">
        <v>33</v>
      </c>
    </row>
    <row r="141" spans="1:5" ht="12.75">
      <c r="A141" s="36" t="s">
        <v>67</v>
      </c>
      <c r="E141" s="37" t="s">
        <v>63</v>
      </c>
    </row>
    <row r="142" spans="1:5" ht="12.75">
      <c r="A142" s="38" t="s">
        <v>68</v>
      </c>
      <c r="E142" s="39" t="s">
        <v>69</v>
      </c>
    </row>
    <row r="143" spans="1:5" ht="12.75">
      <c r="A143" t="s">
        <v>70</v>
      </c>
      <c r="E143" s="37" t="s">
        <v>982</v>
      </c>
    </row>
    <row r="144" spans="1:16" ht="12.75">
      <c r="A144" s="26" t="s">
        <v>61</v>
      </c>
      <c s="31" t="s">
        <v>188</v>
      </c>
      <c s="31" t="s">
        <v>2997</v>
      </c>
      <c s="26" t="s">
        <v>63</v>
      </c>
      <c s="32" t="s">
        <v>2998</v>
      </c>
      <c s="33" t="s">
        <v>85</v>
      </c>
      <c s="34">
        <v>1</v>
      </c>
      <c s="35">
        <v>0</v>
      </c>
      <c s="35">
        <f>ROUND(ROUND(H144,2)*ROUND(G144,3),2)</f>
      </c>
      <c s="33" t="s">
        <v>2820</v>
      </c>
      <c r="O144">
        <f>(I144*21)/100</f>
      </c>
      <c t="s">
        <v>33</v>
      </c>
    </row>
    <row r="145" spans="1:5" ht="12.75">
      <c r="A145" s="36" t="s">
        <v>67</v>
      </c>
      <c r="E145" s="37" t="s">
        <v>63</v>
      </c>
    </row>
    <row r="146" spans="1:5" ht="12.75">
      <c r="A146" s="38" t="s">
        <v>68</v>
      </c>
      <c r="E146" s="39" t="s">
        <v>69</v>
      </c>
    </row>
    <row r="147" spans="1:5" ht="12.75">
      <c r="A147" t="s">
        <v>70</v>
      </c>
      <c r="E147" s="37" t="s">
        <v>982</v>
      </c>
    </row>
    <row r="148" spans="1:16" ht="12.75">
      <c r="A148" s="26" t="s">
        <v>61</v>
      </c>
      <c s="31" t="s">
        <v>191</v>
      </c>
      <c s="31" t="s">
        <v>2999</v>
      </c>
      <c s="26" t="s">
        <v>63</v>
      </c>
      <c s="32" t="s">
        <v>3000</v>
      </c>
      <c s="33" t="s">
        <v>85</v>
      </c>
      <c s="34">
        <v>1</v>
      </c>
      <c s="35">
        <v>0</v>
      </c>
      <c s="35">
        <f>ROUND(ROUND(H148,2)*ROUND(G148,3),2)</f>
      </c>
      <c s="33" t="s">
        <v>2820</v>
      </c>
      <c r="O148">
        <f>(I148*21)/100</f>
      </c>
      <c t="s">
        <v>33</v>
      </c>
    </row>
    <row r="149" spans="1:5" ht="12.75">
      <c r="A149" s="36" t="s">
        <v>67</v>
      </c>
      <c r="E149" s="37" t="s">
        <v>63</v>
      </c>
    </row>
    <row r="150" spans="1:5" ht="12.75">
      <c r="A150" s="38" t="s">
        <v>68</v>
      </c>
      <c r="E150" s="39" t="s">
        <v>69</v>
      </c>
    </row>
    <row r="151" spans="1:5" ht="12.75">
      <c r="A151" t="s">
        <v>70</v>
      </c>
      <c r="E151" s="37" t="s">
        <v>982</v>
      </c>
    </row>
    <row r="152" spans="1:16" ht="25.5">
      <c r="A152" s="26" t="s">
        <v>61</v>
      </c>
      <c s="31" t="s">
        <v>194</v>
      </c>
      <c s="31" t="s">
        <v>3001</v>
      </c>
      <c s="26" t="s">
        <v>63</v>
      </c>
      <c s="32" t="s">
        <v>3002</v>
      </c>
      <c s="33" t="s">
        <v>85</v>
      </c>
      <c s="34">
        <v>1</v>
      </c>
      <c s="35">
        <v>0</v>
      </c>
      <c s="35">
        <f>ROUND(ROUND(H152,2)*ROUND(G152,3),2)</f>
      </c>
      <c s="33" t="s">
        <v>2820</v>
      </c>
      <c r="O152">
        <f>(I152*21)/100</f>
      </c>
      <c t="s">
        <v>33</v>
      </c>
    </row>
    <row r="153" spans="1:5" ht="12.75">
      <c r="A153" s="36" t="s">
        <v>67</v>
      </c>
      <c r="E153" s="37" t="s">
        <v>63</v>
      </c>
    </row>
    <row r="154" spans="1:5" ht="12.75">
      <c r="A154" s="38" t="s">
        <v>68</v>
      </c>
      <c r="E154" s="39" t="s">
        <v>69</v>
      </c>
    </row>
    <row r="155" spans="1:5" ht="12.75">
      <c r="A155" t="s">
        <v>70</v>
      </c>
      <c r="E155" s="37" t="s">
        <v>982</v>
      </c>
    </row>
    <row r="156" spans="1:16" ht="25.5">
      <c r="A156" s="26" t="s">
        <v>61</v>
      </c>
      <c s="31" t="s">
        <v>198</v>
      </c>
      <c s="31" t="s">
        <v>3003</v>
      </c>
      <c s="26" t="s">
        <v>63</v>
      </c>
      <c s="32" t="s">
        <v>3004</v>
      </c>
      <c s="33" t="s">
        <v>85</v>
      </c>
      <c s="34">
        <v>1</v>
      </c>
      <c s="35">
        <v>0</v>
      </c>
      <c s="35">
        <f>ROUND(ROUND(H156,2)*ROUND(G156,3),2)</f>
      </c>
      <c s="33" t="s">
        <v>2820</v>
      </c>
      <c r="O156">
        <f>(I156*21)/100</f>
      </c>
      <c t="s">
        <v>33</v>
      </c>
    </row>
    <row r="157" spans="1:5" ht="12.75">
      <c r="A157" s="36" t="s">
        <v>67</v>
      </c>
      <c r="E157" s="37" t="s">
        <v>63</v>
      </c>
    </row>
    <row r="158" spans="1:5" ht="12.75">
      <c r="A158" s="38" t="s">
        <v>68</v>
      </c>
      <c r="E158" s="39" t="s">
        <v>69</v>
      </c>
    </row>
    <row r="159" spans="1:5" ht="12.75">
      <c r="A159" t="s">
        <v>70</v>
      </c>
      <c r="E159" s="37" t="s">
        <v>982</v>
      </c>
    </row>
    <row r="160" spans="1:16" ht="25.5">
      <c r="A160" s="26" t="s">
        <v>61</v>
      </c>
      <c s="31" t="s">
        <v>202</v>
      </c>
      <c s="31" t="s">
        <v>3005</v>
      </c>
      <c s="26" t="s">
        <v>63</v>
      </c>
      <c s="32" t="s">
        <v>3006</v>
      </c>
      <c s="33" t="s">
        <v>85</v>
      </c>
      <c s="34">
        <v>1</v>
      </c>
      <c s="35">
        <v>0</v>
      </c>
      <c s="35">
        <f>ROUND(ROUND(H160,2)*ROUND(G160,3),2)</f>
      </c>
      <c s="33" t="s">
        <v>2820</v>
      </c>
      <c r="O160">
        <f>(I160*21)/100</f>
      </c>
      <c t="s">
        <v>33</v>
      </c>
    </row>
    <row r="161" spans="1:5" ht="12.75">
      <c r="A161" s="36" t="s">
        <v>67</v>
      </c>
      <c r="E161" s="37" t="s">
        <v>63</v>
      </c>
    </row>
    <row r="162" spans="1:5" ht="12.75">
      <c r="A162" s="38" t="s">
        <v>68</v>
      </c>
      <c r="E162" s="39" t="s">
        <v>69</v>
      </c>
    </row>
    <row r="163" spans="1:5" ht="12.75">
      <c r="A163" t="s">
        <v>70</v>
      </c>
      <c r="E163" s="37" t="s">
        <v>982</v>
      </c>
    </row>
    <row r="164" spans="1:16" ht="25.5">
      <c r="A164" s="26" t="s">
        <v>61</v>
      </c>
      <c s="31" t="s">
        <v>206</v>
      </c>
      <c s="31" t="s">
        <v>1508</v>
      </c>
      <c s="26" t="s">
        <v>63</v>
      </c>
      <c s="32" t="s">
        <v>1509</v>
      </c>
      <c s="33" t="s">
        <v>85</v>
      </c>
      <c s="34">
        <v>1</v>
      </c>
      <c s="35">
        <v>0</v>
      </c>
      <c s="35">
        <f>ROUND(ROUND(H164,2)*ROUND(G164,3),2)</f>
      </c>
      <c s="33" t="s">
        <v>2820</v>
      </c>
      <c r="O164">
        <f>(I164*21)/100</f>
      </c>
      <c t="s">
        <v>33</v>
      </c>
    </row>
    <row r="165" spans="1:5" ht="12.75">
      <c r="A165" s="36" t="s">
        <v>67</v>
      </c>
      <c r="E165" s="37" t="s">
        <v>63</v>
      </c>
    </row>
    <row r="166" spans="1:5" ht="12.75">
      <c r="A166" s="38" t="s">
        <v>68</v>
      </c>
      <c r="E166" s="39" t="s">
        <v>69</v>
      </c>
    </row>
    <row r="167" spans="1:5" ht="12.75">
      <c r="A167" t="s">
        <v>70</v>
      </c>
      <c r="E167" s="37" t="s">
        <v>982</v>
      </c>
    </row>
    <row r="168" spans="1:16" ht="38.25">
      <c r="A168" s="26" t="s">
        <v>61</v>
      </c>
      <c s="31" t="s">
        <v>210</v>
      </c>
      <c s="31" t="s">
        <v>1510</v>
      </c>
      <c s="26" t="s">
        <v>63</v>
      </c>
      <c s="32" t="s">
        <v>3007</v>
      </c>
      <c s="33" t="s">
        <v>85</v>
      </c>
      <c s="34">
        <v>3</v>
      </c>
      <c s="35">
        <v>0</v>
      </c>
      <c s="35">
        <f>ROUND(ROUND(H168,2)*ROUND(G168,3),2)</f>
      </c>
      <c s="33" t="s">
        <v>2820</v>
      </c>
      <c r="O168">
        <f>(I168*21)/100</f>
      </c>
      <c t="s">
        <v>33</v>
      </c>
    </row>
    <row r="169" spans="1:5" ht="12.75">
      <c r="A169" s="36" t="s">
        <v>67</v>
      </c>
      <c r="E169" s="37" t="s">
        <v>63</v>
      </c>
    </row>
    <row r="170" spans="1:5" ht="12.75">
      <c r="A170" s="38" t="s">
        <v>68</v>
      </c>
      <c r="E170" s="39" t="s">
        <v>69</v>
      </c>
    </row>
    <row r="171" spans="1:5" ht="12.75">
      <c r="A171" t="s">
        <v>70</v>
      </c>
      <c r="E171" s="37" t="s">
        <v>982</v>
      </c>
    </row>
    <row r="172" spans="1:16" ht="25.5">
      <c r="A172" s="26" t="s">
        <v>61</v>
      </c>
      <c s="31" t="s">
        <v>214</v>
      </c>
      <c s="31" t="s">
        <v>1646</v>
      </c>
      <c s="26" t="s">
        <v>63</v>
      </c>
      <c s="32" t="s">
        <v>1647</v>
      </c>
      <c s="33" t="s">
        <v>85</v>
      </c>
      <c s="34">
        <v>1</v>
      </c>
      <c s="35">
        <v>0</v>
      </c>
      <c s="35">
        <f>ROUND(ROUND(H172,2)*ROUND(G172,3),2)</f>
      </c>
      <c s="33" t="s">
        <v>2820</v>
      </c>
      <c r="O172">
        <f>(I172*21)/100</f>
      </c>
      <c t="s">
        <v>33</v>
      </c>
    </row>
    <row r="173" spans="1:5" ht="12.75">
      <c r="A173" s="36" t="s">
        <v>67</v>
      </c>
      <c r="E173" s="37" t="s">
        <v>63</v>
      </c>
    </row>
    <row r="174" spans="1:5" ht="12.75">
      <c r="A174" s="38" t="s">
        <v>68</v>
      </c>
      <c r="E174" s="39" t="s">
        <v>69</v>
      </c>
    </row>
    <row r="175" spans="1:5" ht="12.75">
      <c r="A175" t="s">
        <v>70</v>
      </c>
      <c r="E175" s="37" t="s">
        <v>982</v>
      </c>
    </row>
    <row r="176" spans="1:16" ht="12.75">
      <c r="A176" s="26" t="s">
        <v>61</v>
      </c>
      <c s="31" t="s">
        <v>217</v>
      </c>
      <c s="31" t="s">
        <v>1038</v>
      </c>
      <c s="26" t="s">
        <v>63</v>
      </c>
      <c s="32" t="s">
        <v>1039</v>
      </c>
      <c s="33" t="s">
        <v>663</v>
      </c>
      <c s="34">
        <v>8</v>
      </c>
      <c s="35">
        <v>0</v>
      </c>
      <c s="35">
        <f>ROUND(ROUND(H176,2)*ROUND(G176,3),2)</f>
      </c>
      <c s="33" t="s">
        <v>2820</v>
      </c>
      <c r="O176">
        <f>(I176*21)/100</f>
      </c>
      <c t="s">
        <v>33</v>
      </c>
    </row>
    <row r="177" spans="1:5" ht="12.75">
      <c r="A177" s="36" t="s">
        <v>67</v>
      </c>
      <c r="E177" s="37" t="s">
        <v>63</v>
      </c>
    </row>
    <row r="178" spans="1:5" ht="12.75">
      <c r="A178" s="38" t="s">
        <v>68</v>
      </c>
      <c r="E178" s="39" t="s">
        <v>69</v>
      </c>
    </row>
    <row r="179" spans="1:5" ht="12.75">
      <c r="A179" t="s">
        <v>70</v>
      </c>
      <c r="E179" s="37" t="s">
        <v>982</v>
      </c>
    </row>
    <row r="180" spans="1:16" ht="12.75">
      <c r="A180" s="26" t="s">
        <v>61</v>
      </c>
      <c s="31" t="s">
        <v>220</v>
      </c>
      <c s="31" t="s">
        <v>1040</v>
      </c>
      <c s="26" t="s">
        <v>63</v>
      </c>
      <c s="32" t="s">
        <v>1041</v>
      </c>
      <c s="33" t="s">
        <v>663</v>
      </c>
      <c s="34">
        <v>8</v>
      </c>
      <c s="35">
        <v>0</v>
      </c>
      <c s="35">
        <f>ROUND(ROUND(H180,2)*ROUND(G180,3),2)</f>
      </c>
      <c s="33" t="s">
        <v>2820</v>
      </c>
      <c r="O180">
        <f>(I180*21)/100</f>
      </c>
      <c t="s">
        <v>33</v>
      </c>
    </row>
    <row r="181" spans="1:5" ht="12.75">
      <c r="A181" s="36" t="s">
        <v>67</v>
      </c>
      <c r="E181" s="37" t="s">
        <v>63</v>
      </c>
    </row>
    <row r="182" spans="1:5" ht="12.75">
      <c r="A182" s="38" t="s">
        <v>68</v>
      </c>
      <c r="E182" s="39" t="s">
        <v>69</v>
      </c>
    </row>
    <row r="183" spans="1:5" ht="12.75">
      <c r="A183" t="s">
        <v>70</v>
      </c>
      <c r="E183" s="37" t="s">
        <v>982</v>
      </c>
    </row>
    <row r="184" spans="1:16" ht="12.75">
      <c r="A184" s="26" t="s">
        <v>61</v>
      </c>
      <c s="31" t="s">
        <v>223</v>
      </c>
      <c s="31" t="s">
        <v>1042</v>
      </c>
      <c s="26" t="s">
        <v>63</v>
      </c>
      <c s="32" t="s">
        <v>1043</v>
      </c>
      <c s="33" t="s">
        <v>663</v>
      </c>
      <c s="34">
        <v>8</v>
      </c>
      <c s="35">
        <v>0</v>
      </c>
      <c s="35">
        <f>ROUND(ROUND(H184,2)*ROUND(G184,3),2)</f>
      </c>
      <c s="33" t="s">
        <v>2820</v>
      </c>
      <c r="O184">
        <f>(I184*21)/100</f>
      </c>
      <c t="s">
        <v>33</v>
      </c>
    </row>
    <row r="185" spans="1:5" ht="12.75">
      <c r="A185" s="36" t="s">
        <v>67</v>
      </c>
      <c r="E185" s="37" t="s">
        <v>63</v>
      </c>
    </row>
    <row r="186" spans="1:5" ht="12.75">
      <c r="A186" s="38" t="s">
        <v>68</v>
      </c>
      <c r="E186" s="39" t="s">
        <v>69</v>
      </c>
    </row>
    <row r="187" spans="1:5" ht="12.75">
      <c r="A187" t="s">
        <v>70</v>
      </c>
      <c r="E187" s="37" t="s">
        <v>982</v>
      </c>
    </row>
    <row r="188" spans="1:16" ht="12.75">
      <c r="A188" s="26" t="s">
        <v>61</v>
      </c>
      <c s="31" t="s">
        <v>226</v>
      </c>
      <c s="31" t="s">
        <v>3008</v>
      </c>
      <c s="26" t="s">
        <v>63</v>
      </c>
      <c s="32" t="s">
        <v>3009</v>
      </c>
      <c s="33" t="s">
        <v>85</v>
      </c>
      <c s="34">
        <v>2</v>
      </c>
      <c s="35">
        <v>0</v>
      </c>
      <c s="35">
        <f>ROUND(ROUND(H188,2)*ROUND(G188,3),2)</f>
      </c>
      <c s="33" t="s">
        <v>2820</v>
      </c>
      <c r="O188">
        <f>(I188*21)/100</f>
      </c>
      <c t="s">
        <v>33</v>
      </c>
    </row>
    <row r="189" spans="1:5" ht="12.75">
      <c r="A189" s="36" t="s">
        <v>67</v>
      </c>
      <c r="E189" s="37" t="s">
        <v>63</v>
      </c>
    </row>
    <row r="190" spans="1:5" ht="12.75">
      <c r="A190" s="38" t="s">
        <v>68</v>
      </c>
      <c r="E190" s="39" t="s">
        <v>69</v>
      </c>
    </row>
    <row r="191" spans="1:5" ht="12.75">
      <c r="A191" t="s">
        <v>70</v>
      </c>
      <c r="E191" s="37" t="s">
        <v>982</v>
      </c>
    </row>
    <row r="192" spans="1:16" ht="12.75">
      <c r="A192" s="26" t="s">
        <v>61</v>
      </c>
      <c s="31" t="s">
        <v>230</v>
      </c>
      <c s="31" t="s">
        <v>3010</v>
      </c>
      <c s="26" t="s">
        <v>63</v>
      </c>
      <c s="32" t="s">
        <v>3011</v>
      </c>
      <c s="33" t="s">
        <v>85</v>
      </c>
      <c s="34">
        <v>20</v>
      </c>
      <c s="35">
        <v>0</v>
      </c>
      <c s="35">
        <f>ROUND(ROUND(H192,2)*ROUND(G192,3),2)</f>
      </c>
      <c s="33" t="s">
        <v>2820</v>
      </c>
      <c r="O192">
        <f>(I192*21)/100</f>
      </c>
      <c t="s">
        <v>33</v>
      </c>
    </row>
    <row r="193" spans="1:5" ht="12.75">
      <c r="A193" s="36" t="s">
        <v>67</v>
      </c>
      <c r="E193" s="37" t="s">
        <v>63</v>
      </c>
    </row>
    <row r="194" spans="1:5" ht="12.75">
      <c r="A194" s="38" t="s">
        <v>68</v>
      </c>
      <c r="E194" s="39" t="s">
        <v>69</v>
      </c>
    </row>
    <row r="195" spans="1:5" ht="12.75">
      <c r="A195" t="s">
        <v>70</v>
      </c>
      <c r="E195" s="37" t="s">
        <v>982</v>
      </c>
    </row>
    <row r="196" spans="1:16" ht="12.75">
      <c r="A196" s="26" t="s">
        <v>61</v>
      </c>
      <c s="31" t="s">
        <v>234</v>
      </c>
      <c s="31" t="s">
        <v>3012</v>
      </c>
      <c s="26" t="s">
        <v>63</v>
      </c>
      <c s="32" t="s">
        <v>3013</v>
      </c>
      <c s="33" t="s">
        <v>85</v>
      </c>
      <c s="34">
        <v>2</v>
      </c>
      <c s="35">
        <v>0</v>
      </c>
      <c s="35">
        <f>ROUND(ROUND(H196,2)*ROUND(G196,3),2)</f>
      </c>
      <c s="33"/>
      <c r="O196">
        <f>(I196*21)/100</f>
      </c>
      <c t="s">
        <v>33</v>
      </c>
    </row>
    <row r="197" spans="1:5" ht="12.75">
      <c r="A197" s="36" t="s">
        <v>67</v>
      </c>
      <c r="E197" s="37" t="s">
        <v>63</v>
      </c>
    </row>
    <row r="198" spans="1:5" ht="12.75">
      <c r="A198" s="38" t="s">
        <v>68</v>
      </c>
      <c r="E198" s="39" t="s">
        <v>69</v>
      </c>
    </row>
    <row r="199" spans="1:5" ht="89.25">
      <c r="A199" t="s">
        <v>70</v>
      </c>
      <c r="E199" s="37" t="s">
        <v>3014</v>
      </c>
    </row>
    <row r="200" spans="1:16" ht="12.75">
      <c r="A200" s="26" t="s">
        <v>61</v>
      </c>
      <c s="31" t="s">
        <v>238</v>
      </c>
      <c s="31" t="s">
        <v>1665</v>
      </c>
      <c s="26" t="s">
        <v>63</v>
      </c>
      <c s="32" t="s">
        <v>1666</v>
      </c>
      <c s="33" t="s">
        <v>146</v>
      </c>
      <c s="34">
        <v>0.72</v>
      </c>
      <c s="35">
        <v>0</v>
      </c>
      <c s="35">
        <f>ROUND(ROUND(H200,2)*ROUND(G200,3),2)</f>
      </c>
      <c s="33" t="s">
        <v>2820</v>
      </c>
      <c r="O200">
        <f>(I200*21)/100</f>
      </c>
      <c t="s">
        <v>33</v>
      </c>
    </row>
    <row r="201" spans="1:5" ht="12.75">
      <c r="A201" s="36" t="s">
        <v>67</v>
      </c>
      <c r="E201" s="37" t="s">
        <v>63</v>
      </c>
    </row>
    <row r="202" spans="1:5" ht="12.75">
      <c r="A202" s="38" t="s">
        <v>68</v>
      </c>
      <c r="E202" s="39" t="s">
        <v>69</v>
      </c>
    </row>
    <row r="203" spans="1:5" ht="12.75">
      <c r="A203" t="s">
        <v>70</v>
      </c>
      <c r="E203" s="37" t="s">
        <v>982</v>
      </c>
    </row>
    <row r="204" spans="1:16" ht="12.75">
      <c r="A204" s="26" t="s">
        <v>61</v>
      </c>
      <c s="31" t="s">
        <v>242</v>
      </c>
      <c s="31" t="s">
        <v>1668</v>
      </c>
      <c s="26" t="s">
        <v>63</v>
      </c>
      <c s="32" t="s">
        <v>1669</v>
      </c>
      <c s="33" t="s">
        <v>146</v>
      </c>
      <c s="34">
        <v>0.72</v>
      </c>
      <c s="35">
        <v>0</v>
      </c>
      <c s="35">
        <f>ROUND(ROUND(H204,2)*ROUND(G204,3),2)</f>
      </c>
      <c s="33" t="s">
        <v>2820</v>
      </c>
      <c r="O204">
        <f>(I204*21)/100</f>
      </c>
      <c t="s">
        <v>33</v>
      </c>
    </row>
    <row r="205" spans="1:5" ht="12.75">
      <c r="A205" s="36" t="s">
        <v>67</v>
      </c>
      <c r="E205" s="37" t="s">
        <v>63</v>
      </c>
    </row>
    <row r="206" spans="1:5" ht="12.75">
      <c r="A206" s="38" t="s">
        <v>68</v>
      </c>
      <c r="E206" s="39" t="s">
        <v>69</v>
      </c>
    </row>
    <row r="207" spans="1:5" ht="12.75">
      <c r="A207" t="s">
        <v>70</v>
      </c>
      <c r="E207" s="37" t="s">
        <v>982</v>
      </c>
    </row>
    <row r="208" spans="1:16" ht="12.75">
      <c r="A208" s="26" t="s">
        <v>61</v>
      </c>
      <c s="31" t="s">
        <v>247</v>
      </c>
      <c s="31" t="s">
        <v>2795</v>
      </c>
      <c s="26" t="s">
        <v>63</v>
      </c>
      <c s="32" t="s">
        <v>2796</v>
      </c>
      <c s="33" t="s">
        <v>85</v>
      </c>
      <c s="34">
        <v>5</v>
      </c>
      <c s="35">
        <v>0</v>
      </c>
      <c s="35">
        <f>ROUND(ROUND(H208,2)*ROUND(G208,3),2)</f>
      </c>
      <c s="33" t="s">
        <v>2820</v>
      </c>
      <c r="O208">
        <f>(I208*21)/100</f>
      </c>
      <c t="s">
        <v>33</v>
      </c>
    </row>
    <row r="209" spans="1:5" ht="12.75">
      <c r="A209" s="36" t="s">
        <v>67</v>
      </c>
      <c r="E209" s="37" t="s">
        <v>63</v>
      </c>
    </row>
    <row r="210" spans="1:5" ht="12.75">
      <c r="A210" s="38" t="s">
        <v>68</v>
      </c>
      <c r="E210" s="39" t="s">
        <v>69</v>
      </c>
    </row>
    <row r="211" spans="1:5" ht="12.75">
      <c r="A211" t="s">
        <v>70</v>
      </c>
      <c r="E211" s="37" t="s">
        <v>982</v>
      </c>
    </row>
    <row r="212" spans="1:16" ht="12.75">
      <c r="A212" s="26" t="s">
        <v>61</v>
      </c>
      <c s="31" t="s">
        <v>251</v>
      </c>
      <c s="31" t="s">
        <v>1341</v>
      </c>
      <c s="26" t="s">
        <v>63</v>
      </c>
      <c s="32" t="s">
        <v>1342</v>
      </c>
      <c s="33" t="s">
        <v>85</v>
      </c>
      <c s="34">
        <v>5</v>
      </c>
      <c s="35">
        <v>0</v>
      </c>
      <c s="35">
        <f>ROUND(ROUND(H212,2)*ROUND(G212,3),2)</f>
      </c>
      <c s="33" t="s">
        <v>2820</v>
      </c>
      <c r="O212">
        <f>(I212*21)/100</f>
      </c>
      <c t="s">
        <v>33</v>
      </c>
    </row>
    <row r="213" spans="1:5" ht="12.75">
      <c r="A213" s="36" t="s">
        <v>67</v>
      </c>
      <c r="E213" s="37" t="s">
        <v>63</v>
      </c>
    </row>
    <row r="214" spans="1:5" ht="12.75">
      <c r="A214" s="38" t="s">
        <v>68</v>
      </c>
      <c r="E214" s="39" t="s">
        <v>69</v>
      </c>
    </row>
    <row r="215" spans="1:5" ht="12.75">
      <c r="A215" t="s">
        <v>70</v>
      </c>
      <c r="E215" s="37" t="s">
        <v>982</v>
      </c>
    </row>
    <row r="216" spans="1:16" ht="12.75">
      <c r="A216" s="26" t="s">
        <v>61</v>
      </c>
      <c s="31" t="s">
        <v>255</v>
      </c>
      <c s="31" t="s">
        <v>3015</v>
      </c>
      <c s="26" t="s">
        <v>63</v>
      </c>
      <c s="32" t="s">
        <v>3016</v>
      </c>
      <c s="33" t="s">
        <v>85</v>
      </c>
      <c s="34">
        <v>1</v>
      </c>
      <c s="35">
        <v>0</v>
      </c>
      <c s="35">
        <f>ROUND(ROUND(H216,2)*ROUND(G216,3),2)</f>
      </c>
      <c s="33" t="s">
        <v>2820</v>
      </c>
      <c r="O216">
        <f>(I216*21)/100</f>
      </c>
      <c t="s">
        <v>33</v>
      </c>
    </row>
    <row r="217" spans="1:5" ht="12.75">
      <c r="A217" s="36" t="s">
        <v>67</v>
      </c>
      <c r="E217" s="37" t="s">
        <v>63</v>
      </c>
    </row>
    <row r="218" spans="1:5" ht="12.75">
      <c r="A218" s="38" t="s">
        <v>68</v>
      </c>
      <c r="E218" s="39" t="s">
        <v>69</v>
      </c>
    </row>
    <row r="219" spans="1:5" ht="12.75">
      <c r="A219" t="s">
        <v>70</v>
      </c>
      <c r="E219" s="37" t="s">
        <v>982</v>
      </c>
    </row>
    <row r="220" spans="1:16" ht="12.75">
      <c r="A220" s="26" t="s">
        <v>61</v>
      </c>
      <c s="31" t="s">
        <v>259</v>
      </c>
      <c s="31" t="s">
        <v>3017</v>
      </c>
      <c s="26" t="s">
        <v>63</v>
      </c>
      <c s="32" t="s">
        <v>3018</v>
      </c>
      <c s="33" t="s">
        <v>85</v>
      </c>
      <c s="34">
        <v>1</v>
      </c>
      <c s="35">
        <v>0</v>
      </c>
      <c s="35">
        <f>ROUND(ROUND(H220,2)*ROUND(G220,3),2)</f>
      </c>
      <c s="33" t="s">
        <v>2820</v>
      </c>
      <c r="O220">
        <f>(I220*21)/100</f>
      </c>
      <c t="s">
        <v>33</v>
      </c>
    </row>
    <row r="221" spans="1:5" ht="12.75">
      <c r="A221" s="36" t="s">
        <v>67</v>
      </c>
      <c r="E221" s="37" t="s">
        <v>63</v>
      </c>
    </row>
    <row r="222" spans="1:5" ht="12.75">
      <c r="A222" s="38" t="s">
        <v>68</v>
      </c>
      <c r="E222" s="39" t="s">
        <v>69</v>
      </c>
    </row>
    <row r="223" spans="1:5" ht="12.75">
      <c r="A223" t="s">
        <v>70</v>
      </c>
      <c r="E223" s="37" t="s">
        <v>982</v>
      </c>
    </row>
    <row r="224" spans="1:16" ht="12.75">
      <c r="A224" s="26" t="s">
        <v>61</v>
      </c>
      <c s="31" t="s">
        <v>263</v>
      </c>
      <c s="31" t="s">
        <v>3019</v>
      </c>
      <c s="26" t="s">
        <v>63</v>
      </c>
      <c s="32" t="s">
        <v>3020</v>
      </c>
      <c s="33" t="s">
        <v>85</v>
      </c>
      <c s="34">
        <v>1</v>
      </c>
      <c s="35">
        <v>0</v>
      </c>
      <c s="35">
        <f>ROUND(ROUND(H224,2)*ROUND(G224,3),2)</f>
      </c>
      <c s="33"/>
      <c r="O224">
        <f>(I224*21)/100</f>
      </c>
      <c t="s">
        <v>33</v>
      </c>
    </row>
    <row r="225" spans="1:5" ht="12.75">
      <c r="A225" s="36" t="s">
        <v>67</v>
      </c>
      <c r="E225" s="37" t="s">
        <v>63</v>
      </c>
    </row>
    <row r="226" spans="1:5" ht="12.75">
      <c r="A226" s="38" t="s">
        <v>68</v>
      </c>
      <c r="E226" s="39" t="s">
        <v>3021</v>
      </c>
    </row>
    <row r="227" spans="1:5" ht="114.75">
      <c r="A227" t="s">
        <v>70</v>
      </c>
      <c r="E227" s="37" t="s">
        <v>3022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3023</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2943</v>
      </c>
      <c s="1"/>
      <c s="14" t="s">
        <v>2944</v>
      </c>
      <c s="1"/>
      <c s="1"/>
      <c s="1"/>
      <c s="1"/>
      <c s="1"/>
    </row>
    <row r="7" spans="1:10" ht="12.75" customHeight="1">
      <c r="A7" t="s">
        <v>27</v>
      </c>
      <c s="16" t="s">
        <v>28</v>
      </c>
      <c s="17" t="s">
        <v>3023</v>
      </c>
      <c s="6"/>
      <c s="18" t="s">
        <v>3024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2950</v>
      </c>
      <c s="27"/>
      <c s="27"/>
      <c s="27"/>
      <c s="30">
        <f>0+Q11</f>
      </c>
      <c s="27"/>
      <c r="O11">
        <f>0+R11</f>
      </c>
      <c r="Q11">
        <f>0+I12+I16+I20+I24+I28+I32+I36+I40+I44+I48+I52+I56+I60+I64+I68+I72+I76+I80+I84+I88+I92+I96+I100+I104+I108+I112+I116+I120+I124+I128+I132+I136+I140+I144+I148+I152+I156+I160+I164+I168+I172+I176+I180+I184+I188+I192+I196+I200</f>
      </c>
      <c>
        <f>0+O12+O16+O20+O24+O28+O32+O36+O40+O44+O48+O52+O56+O60+O64+O68+O72+O76+O80+O84+O88+O92+O96+O100+O104+O108+O112+O116+O120+O124+O128+O132+O136+O140+O144+O148+O152+O156+O160+O164+O168+O172+O176+O180+O184+O188+O192+O196+O200</f>
      </c>
    </row>
    <row r="12" spans="1:16" ht="12.75">
      <c r="A12" s="26" t="s">
        <v>61</v>
      </c>
      <c s="31" t="s">
        <v>39</v>
      </c>
      <c s="31" t="s">
        <v>2951</v>
      </c>
      <c s="26" t="s">
        <v>63</v>
      </c>
      <c s="32" t="s">
        <v>2952</v>
      </c>
      <c s="33" t="s">
        <v>1090</v>
      </c>
      <c s="34">
        <v>0.4</v>
      </c>
      <c s="35">
        <v>0</v>
      </c>
      <c s="35">
        <f>ROUND(ROUND(H12,2)*ROUND(G12,3),2)</f>
      </c>
      <c s="33" t="s">
        <v>2820</v>
      </c>
      <c r="O12">
        <f>(I12*21)/100</f>
      </c>
      <c t="s">
        <v>33</v>
      </c>
    </row>
    <row r="13" spans="1:5" ht="12.75">
      <c r="A13" s="36" t="s">
        <v>67</v>
      </c>
      <c r="E13" s="37" t="s">
        <v>63</v>
      </c>
    </row>
    <row r="14" spans="1:5" ht="12.75">
      <c r="A14" s="38" t="s">
        <v>68</v>
      </c>
      <c r="E14" s="39" t="s">
        <v>69</v>
      </c>
    </row>
    <row r="15" spans="1:5" ht="12.75">
      <c r="A15" t="s">
        <v>70</v>
      </c>
      <c r="E15" s="37" t="s">
        <v>982</v>
      </c>
    </row>
    <row r="16" spans="1:16" ht="12.75">
      <c r="A16" s="26" t="s">
        <v>61</v>
      </c>
      <c s="31" t="s">
        <v>33</v>
      </c>
      <c s="31" t="s">
        <v>124</v>
      </c>
      <c s="26" t="s">
        <v>63</v>
      </c>
      <c s="32" t="s">
        <v>125</v>
      </c>
      <c s="33" t="s">
        <v>85</v>
      </c>
      <c s="34">
        <v>1</v>
      </c>
      <c s="35">
        <v>0</v>
      </c>
      <c s="35">
        <f>ROUND(ROUND(H16,2)*ROUND(G16,3),2)</f>
      </c>
      <c s="33" t="s">
        <v>2820</v>
      </c>
      <c r="O16">
        <f>(I16*21)/100</f>
      </c>
      <c t="s">
        <v>33</v>
      </c>
    </row>
    <row r="17" spans="1:5" ht="12.75">
      <c r="A17" s="36" t="s">
        <v>67</v>
      </c>
      <c r="E17" s="37" t="s">
        <v>63</v>
      </c>
    </row>
    <row r="18" spans="1:5" ht="12.75">
      <c r="A18" s="38" t="s">
        <v>68</v>
      </c>
      <c r="E18" s="39" t="s">
        <v>69</v>
      </c>
    </row>
    <row r="19" spans="1:5" ht="12.75">
      <c r="A19" t="s">
        <v>70</v>
      </c>
      <c r="E19" s="37" t="s">
        <v>982</v>
      </c>
    </row>
    <row r="20" spans="1:16" ht="12.75">
      <c r="A20" s="26" t="s">
        <v>61</v>
      </c>
      <c s="31" t="s">
        <v>32</v>
      </c>
      <c s="31" t="s">
        <v>1025</v>
      </c>
      <c s="26" t="s">
        <v>63</v>
      </c>
      <c s="32" t="s">
        <v>1026</v>
      </c>
      <c s="33" t="s">
        <v>81</v>
      </c>
      <c s="34">
        <v>30</v>
      </c>
      <c s="35">
        <v>0</v>
      </c>
      <c s="35">
        <f>ROUND(ROUND(H20,2)*ROUND(G20,3),2)</f>
      </c>
      <c s="33" t="s">
        <v>2820</v>
      </c>
      <c r="O20">
        <f>(I20*21)/100</f>
      </c>
      <c t="s">
        <v>33</v>
      </c>
    </row>
    <row r="21" spans="1:5" ht="12.75">
      <c r="A21" s="36" t="s">
        <v>67</v>
      </c>
      <c r="E21" s="37" t="s">
        <v>63</v>
      </c>
    </row>
    <row r="22" spans="1:5" ht="12.75">
      <c r="A22" s="38" t="s">
        <v>68</v>
      </c>
      <c r="E22" s="39" t="s">
        <v>69</v>
      </c>
    </row>
    <row r="23" spans="1:5" ht="12.75">
      <c r="A23" t="s">
        <v>70</v>
      </c>
      <c r="E23" s="37" t="s">
        <v>982</v>
      </c>
    </row>
    <row r="24" spans="1:16" ht="25.5">
      <c r="A24" s="26" t="s">
        <v>61</v>
      </c>
      <c s="31" t="s">
        <v>43</v>
      </c>
      <c s="31" t="s">
        <v>1028</v>
      </c>
      <c s="26" t="s">
        <v>63</v>
      </c>
      <c s="32" t="s">
        <v>1029</v>
      </c>
      <c s="33" t="s">
        <v>85</v>
      </c>
      <c s="34">
        <v>4</v>
      </c>
      <c s="35">
        <v>0</v>
      </c>
      <c s="35">
        <f>ROUND(ROUND(H24,2)*ROUND(G24,3),2)</f>
      </c>
      <c s="33" t="s">
        <v>2820</v>
      </c>
      <c r="O24">
        <f>(I24*21)/100</f>
      </c>
      <c t="s">
        <v>33</v>
      </c>
    </row>
    <row r="25" spans="1:5" ht="12.75">
      <c r="A25" s="36" t="s">
        <v>67</v>
      </c>
      <c r="E25" s="37" t="s">
        <v>63</v>
      </c>
    </row>
    <row r="26" spans="1:5" ht="12.75">
      <c r="A26" s="38" t="s">
        <v>68</v>
      </c>
      <c r="E26" s="39" t="s">
        <v>69</v>
      </c>
    </row>
    <row r="27" spans="1:5" ht="12.75">
      <c r="A27" t="s">
        <v>70</v>
      </c>
      <c r="E27" s="37" t="s">
        <v>982</v>
      </c>
    </row>
    <row r="28" spans="1:16" ht="12.75">
      <c r="A28" s="26" t="s">
        <v>61</v>
      </c>
      <c s="31" t="s">
        <v>45</v>
      </c>
      <c s="31" t="s">
        <v>1032</v>
      </c>
      <c s="26" t="s">
        <v>63</v>
      </c>
      <c s="32" t="s">
        <v>1033</v>
      </c>
      <c s="33" t="s">
        <v>81</v>
      </c>
      <c s="34">
        <v>85</v>
      </c>
      <c s="35">
        <v>0</v>
      </c>
      <c s="35">
        <f>ROUND(ROUND(H28,2)*ROUND(G28,3),2)</f>
      </c>
      <c s="33" t="s">
        <v>2820</v>
      </c>
      <c r="O28">
        <f>(I28*21)/100</f>
      </c>
      <c t="s">
        <v>33</v>
      </c>
    </row>
    <row r="29" spans="1:5" ht="12.75">
      <c r="A29" s="36" t="s">
        <v>67</v>
      </c>
      <c r="E29" s="37" t="s">
        <v>63</v>
      </c>
    </row>
    <row r="30" spans="1:5" ht="12.75">
      <c r="A30" s="38" t="s">
        <v>68</v>
      </c>
      <c r="E30" s="39" t="s">
        <v>69</v>
      </c>
    </row>
    <row r="31" spans="1:5" ht="12.75">
      <c r="A31" t="s">
        <v>70</v>
      </c>
      <c r="E31" s="37" t="s">
        <v>982</v>
      </c>
    </row>
    <row r="32" spans="1:16" ht="12.75">
      <c r="A32" s="26" t="s">
        <v>61</v>
      </c>
      <c s="31" t="s">
        <v>47</v>
      </c>
      <c s="31" t="s">
        <v>1498</v>
      </c>
      <c s="26" t="s">
        <v>63</v>
      </c>
      <c s="32" t="s">
        <v>1499</v>
      </c>
      <c s="33" t="s">
        <v>85</v>
      </c>
      <c s="34">
        <v>10</v>
      </c>
      <c s="35">
        <v>0</v>
      </c>
      <c s="35">
        <f>ROUND(ROUND(H32,2)*ROUND(G32,3),2)</f>
      </c>
      <c s="33" t="s">
        <v>2820</v>
      </c>
      <c r="O32">
        <f>(I32*21)/100</f>
      </c>
      <c t="s">
        <v>33</v>
      </c>
    </row>
    <row r="33" spans="1:5" ht="12.75">
      <c r="A33" s="36" t="s">
        <v>67</v>
      </c>
      <c r="E33" s="37" t="s">
        <v>63</v>
      </c>
    </row>
    <row r="34" spans="1:5" ht="12.75">
      <c r="A34" s="38" t="s">
        <v>68</v>
      </c>
      <c r="E34" s="39" t="s">
        <v>69</v>
      </c>
    </row>
    <row r="35" spans="1:5" ht="12.75">
      <c r="A35" t="s">
        <v>70</v>
      </c>
      <c r="E35" s="37" t="s">
        <v>982</v>
      </c>
    </row>
    <row r="36" spans="1:16" ht="12.75">
      <c r="A36" s="26" t="s">
        <v>61</v>
      </c>
      <c s="31" t="s">
        <v>87</v>
      </c>
      <c s="31" t="s">
        <v>1502</v>
      </c>
      <c s="26" t="s">
        <v>63</v>
      </c>
      <c s="32" t="s">
        <v>1503</v>
      </c>
      <c s="33" t="s">
        <v>85</v>
      </c>
      <c s="34">
        <v>1</v>
      </c>
      <c s="35">
        <v>0</v>
      </c>
      <c s="35">
        <f>ROUND(ROUND(H36,2)*ROUND(G36,3),2)</f>
      </c>
      <c s="33" t="s">
        <v>2820</v>
      </c>
      <c r="O36">
        <f>(I36*21)/100</f>
      </c>
      <c t="s">
        <v>33</v>
      </c>
    </row>
    <row r="37" spans="1:5" ht="12.75">
      <c r="A37" s="36" t="s">
        <v>67</v>
      </c>
      <c r="E37" s="37" t="s">
        <v>63</v>
      </c>
    </row>
    <row r="38" spans="1:5" ht="12.75">
      <c r="A38" s="38" t="s">
        <v>68</v>
      </c>
      <c r="E38" s="39" t="s">
        <v>69</v>
      </c>
    </row>
    <row r="39" spans="1:5" ht="12.75">
      <c r="A39" t="s">
        <v>70</v>
      </c>
      <c r="E39" s="37" t="s">
        <v>982</v>
      </c>
    </row>
    <row r="40" spans="1:16" ht="12.75">
      <c r="A40" s="26" t="s">
        <v>61</v>
      </c>
      <c s="31" t="s">
        <v>91</v>
      </c>
      <c s="31" t="s">
        <v>1504</v>
      </c>
      <c s="26" t="s">
        <v>63</v>
      </c>
      <c s="32" t="s">
        <v>1505</v>
      </c>
      <c s="33" t="s">
        <v>85</v>
      </c>
      <c s="34">
        <v>1</v>
      </c>
      <c s="35">
        <v>0</v>
      </c>
      <c s="35">
        <f>ROUND(ROUND(H40,2)*ROUND(G40,3),2)</f>
      </c>
      <c s="33" t="s">
        <v>2820</v>
      </c>
      <c r="O40">
        <f>(I40*21)/100</f>
      </c>
      <c t="s">
        <v>33</v>
      </c>
    </row>
    <row r="41" spans="1:5" ht="12.75">
      <c r="A41" s="36" t="s">
        <v>67</v>
      </c>
      <c r="E41" s="37" t="s">
        <v>63</v>
      </c>
    </row>
    <row r="42" spans="1:5" ht="12.75">
      <c r="A42" s="38" t="s">
        <v>68</v>
      </c>
      <c r="E42" s="39" t="s">
        <v>69</v>
      </c>
    </row>
    <row r="43" spans="1:5" ht="12.75">
      <c r="A43" t="s">
        <v>70</v>
      </c>
      <c r="E43" s="37" t="s">
        <v>982</v>
      </c>
    </row>
    <row r="44" spans="1:16" ht="12.75">
      <c r="A44" s="26" t="s">
        <v>61</v>
      </c>
      <c s="31" t="s">
        <v>50</v>
      </c>
      <c s="31" t="s">
        <v>2955</v>
      </c>
      <c s="26" t="s">
        <v>63</v>
      </c>
      <c s="32" t="s">
        <v>2956</v>
      </c>
      <c s="33" t="s">
        <v>85</v>
      </c>
      <c s="34">
        <v>1</v>
      </c>
      <c s="35">
        <v>0</v>
      </c>
      <c s="35">
        <f>ROUND(ROUND(H44,2)*ROUND(G44,3),2)</f>
      </c>
      <c s="33" t="s">
        <v>2820</v>
      </c>
      <c r="O44">
        <f>(I44*21)/100</f>
      </c>
      <c t="s">
        <v>33</v>
      </c>
    </row>
    <row r="45" spans="1:5" ht="12.75">
      <c r="A45" s="36" t="s">
        <v>67</v>
      </c>
      <c r="E45" s="37" t="s">
        <v>63</v>
      </c>
    </row>
    <row r="46" spans="1:5" ht="12.75">
      <c r="A46" s="38" t="s">
        <v>68</v>
      </c>
      <c r="E46" s="39" t="s">
        <v>69</v>
      </c>
    </row>
    <row r="47" spans="1:5" ht="12.75">
      <c r="A47" t="s">
        <v>70</v>
      </c>
      <c r="E47" s="37" t="s">
        <v>982</v>
      </c>
    </row>
    <row r="48" spans="1:16" ht="12.75">
      <c r="A48" s="26" t="s">
        <v>61</v>
      </c>
      <c s="31" t="s">
        <v>52</v>
      </c>
      <c s="31" t="s">
        <v>2957</v>
      </c>
      <c s="26" t="s">
        <v>63</v>
      </c>
      <c s="32" t="s">
        <v>2958</v>
      </c>
      <c s="33" t="s">
        <v>85</v>
      </c>
      <c s="34">
        <v>5</v>
      </c>
      <c s="35">
        <v>0</v>
      </c>
      <c s="35">
        <f>ROUND(ROUND(H48,2)*ROUND(G48,3),2)</f>
      </c>
      <c s="33" t="s">
        <v>2820</v>
      </c>
      <c r="O48">
        <f>(I48*21)/100</f>
      </c>
      <c t="s">
        <v>33</v>
      </c>
    </row>
    <row r="49" spans="1:5" ht="12.75">
      <c r="A49" s="36" t="s">
        <v>67</v>
      </c>
      <c r="E49" s="37" t="s">
        <v>63</v>
      </c>
    </row>
    <row r="50" spans="1:5" ht="12.75">
      <c r="A50" s="38" t="s">
        <v>68</v>
      </c>
      <c r="E50" s="39" t="s">
        <v>69</v>
      </c>
    </row>
    <row r="51" spans="1:5" ht="12.75">
      <c r="A51" t="s">
        <v>70</v>
      </c>
      <c r="E51" s="37" t="s">
        <v>982</v>
      </c>
    </row>
    <row r="52" spans="1:16" ht="12.75">
      <c r="A52" s="26" t="s">
        <v>61</v>
      </c>
      <c s="31" t="s">
        <v>54</v>
      </c>
      <c s="31" t="s">
        <v>2959</v>
      </c>
      <c s="26" t="s">
        <v>63</v>
      </c>
      <c s="32" t="s">
        <v>2960</v>
      </c>
      <c s="33" t="s">
        <v>85</v>
      </c>
      <c s="34">
        <v>1</v>
      </c>
      <c s="35">
        <v>0</v>
      </c>
      <c s="35">
        <f>ROUND(ROUND(H52,2)*ROUND(G52,3),2)</f>
      </c>
      <c s="33" t="s">
        <v>2820</v>
      </c>
      <c r="O52">
        <f>(I52*21)/100</f>
      </c>
      <c t="s">
        <v>33</v>
      </c>
    </row>
    <row r="53" spans="1:5" ht="12.75">
      <c r="A53" s="36" t="s">
        <v>67</v>
      </c>
      <c r="E53" s="37" t="s">
        <v>63</v>
      </c>
    </row>
    <row r="54" spans="1:5" ht="12.75">
      <c r="A54" s="38" t="s">
        <v>68</v>
      </c>
      <c r="E54" s="39" t="s">
        <v>69</v>
      </c>
    </row>
    <row r="55" spans="1:5" ht="12.75">
      <c r="A55" t="s">
        <v>70</v>
      </c>
      <c r="E55" s="37" t="s">
        <v>982</v>
      </c>
    </row>
    <row r="56" spans="1:16" ht="12.75">
      <c r="A56" s="26" t="s">
        <v>61</v>
      </c>
      <c s="31" t="s">
        <v>103</v>
      </c>
      <c s="31" t="s">
        <v>2961</v>
      </c>
      <c s="26" t="s">
        <v>63</v>
      </c>
      <c s="32" t="s">
        <v>2962</v>
      </c>
      <c s="33" t="s">
        <v>85</v>
      </c>
      <c s="34">
        <v>1</v>
      </c>
      <c s="35">
        <v>0</v>
      </c>
      <c s="35">
        <f>ROUND(ROUND(H56,2)*ROUND(G56,3),2)</f>
      </c>
      <c s="33" t="s">
        <v>2820</v>
      </c>
      <c r="O56">
        <f>(I56*21)/100</f>
      </c>
      <c t="s">
        <v>33</v>
      </c>
    </row>
    <row r="57" spans="1:5" ht="12.75">
      <c r="A57" s="36" t="s">
        <v>67</v>
      </c>
      <c r="E57" s="37" t="s">
        <v>63</v>
      </c>
    </row>
    <row r="58" spans="1:5" ht="12.75">
      <c r="A58" s="38" t="s">
        <v>68</v>
      </c>
      <c r="E58" s="39" t="s">
        <v>69</v>
      </c>
    </row>
    <row r="59" spans="1:5" ht="12.75">
      <c r="A59" t="s">
        <v>70</v>
      </c>
      <c r="E59" s="37" t="s">
        <v>982</v>
      </c>
    </row>
    <row r="60" spans="1:16" ht="12.75">
      <c r="A60" s="26" t="s">
        <v>61</v>
      </c>
      <c s="31" t="s">
        <v>107</v>
      </c>
      <c s="31" t="s">
        <v>2963</v>
      </c>
      <c s="26" t="s">
        <v>63</v>
      </c>
      <c s="32" t="s">
        <v>2964</v>
      </c>
      <c s="33" t="s">
        <v>85</v>
      </c>
      <c s="34">
        <v>1</v>
      </c>
      <c s="35">
        <v>0</v>
      </c>
      <c s="35">
        <f>ROUND(ROUND(H60,2)*ROUND(G60,3),2)</f>
      </c>
      <c s="33" t="s">
        <v>2820</v>
      </c>
      <c r="O60">
        <f>(I60*21)/100</f>
      </c>
      <c t="s">
        <v>33</v>
      </c>
    </row>
    <row r="61" spans="1:5" ht="12.75">
      <c r="A61" s="36" t="s">
        <v>67</v>
      </c>
      <c r="E61" s="37" t="s">
        <v>63</v>
      </c>
    </row>
    <row r="62" spans="1:5" ht="12.75">
      <c r="A62" s="38" t="s">
        <v>68</v>
      </c>
      <c r="E62" s="39" t="s">
        <v>69</v>
      </c>
    </row>
    <row r="63" spans="1:5" ht="12.75">
      <c r="A63" t="s">
        <v>70</v>
      </c>
      <c r="E63" s="37" t="s">
        <v>982</v>
      </c>
    </row>
    <row r="64" spans="1:16" ht="38.25">
      <c r="A64" s="26" t="s">
        <v>61</v>
      </c>
      <c s="31" t="s">
        <v>111</v>
      </c>
      <c s="31" t="s">
        <v>2965</v>
      </c>
      <c s="26" t="s">
        <v>63</v>
      </c>
      <c s="32" t="s">
        <v>2966</v>
      </c>
      <c s="33" t="s">
        <v>85</v>
      </c>
      <c s="34">
        <v>2</v>
      </c>
      <c s="35">
        <v>0</v>
      </c>
      <c s="35">
        <f>ROUND(ROUND(H64,2)*ROUND(G64,3),2)</f>
      </c>
      <c s="33" t="s">
        <v>2820</v>
      </c>
      <c r="O64">
        <f>(I64*21)/100</f>
      </c>
      <c t="s">
        <v>33</v>
      </c>
    </row>
    <row r="65" spans="1:5" ht="12.75">
      <c r="A65" s="36" t="s">
        <v>67</v>
      </c>
      <c r="E65" s="37" t="s">
        <v>63</v>
      </c>
    </row>
    <row r="66" spans="1:5" ht="12.75">
      <c r="A66" s="38" t="s">
        <v>68</v>
      </c>
      <c r="E66" s="39" t="s">
        <v>69</v>
      </c>
    </row>
    <row r="67" spans="1:5" ht="12.75">
      <c r="A67" t="s">
        <v>70</v>
      </c>
      <c r="E67" s="37" t="s">
        <v>982</v>
      </c>
    </row>
    <row r="68" spans="1:16" ht="12.75">
      <c r="A68" s="26" t="s">
        <v>61</v>
      </c>
      <c s="31" t="s">
        <v>115</v>
      </c>
      <c s="31" t="s">
        <v>2967</v>
      </c>
      <c s="26" t="s">
        <v>63</v>
      </c>
      <c s="32" t="s">
        <v>2968</v>
      </c>
      <c s="33" t="s">
        <v>85</v>
      </c>
      <c s="34">
        <v>1</v>
      </c>
      <c s="35">
        <v>0</v>
      </c>
      <c s="35">
        <f>ROUND(ROUND(H68,2)*ROUND(G68,3),2)</f>
      </c>
      <c s="33" t="s">
        <v>2820</v>
      </c>
      <c r="O68">
        <f>(I68*21)/100</f>
      </c>
      <c t="s">
        <v>33</v>
      </c>
    </row>
    <row r="69" spans="1:5" ht="12.75">
      <c r="A69" s="36" t="s">
        <v>67</v>
      </c>
      <c r="E69" s="37" t="s">
        <v>63</v>
      </c>
    </row>
    <row r="70" spans="1:5" ht="12.75">
      <c r="A70" s="38" t="s">
        <v>68</v>
      </c>
      <c r="E70" s="39" t="s">
        <v>69</v>
      </c>
    </row>
    <row r="71" spans="1:5" ht="12.75">
      <c r="A71" t="s">
        <v>70</v>
      </c>
      <c r="E71" s="37" t="s">
        <v>982</v>
      </c>
    </row>
    <row r="72" spans="1:16" ht="25.5">
      <c r="A72" s="26" t="s">
        <v>61</v>
      </c>
      <c s="31" t="s">
        <v>119</v>
      </c>
      <c s="31" t="s">
        <v>2969</v>
      </c>
      <c s="26" t="s">
        <v>63</v>
      </c>
      <c s="32" t="s">
        <v>2970</v>
      </c>
      <c s="33" t="s">
        <v>85</v>
      </c>
      <c s="34">
        <v>2</v>
      </c>
      <c s="35">
        <v>0</v>
      </c>
      <c s="35">
        <f>ROUND(ROUND(H72,2)*ROUND(G72,3),2)</f>
      </c>
      <c s="33" t="s">
        <v>2820</v>
      </c>
      <c r="O72">
        <f>(I72*21)/100</f>
      </c>
      <c t="s">
        <v>33</v>
      </c>
    </row>
    <row r="73" spans="1:5" ht="12.75">
      <c r="A73" s="36" t="s">
        <v>67</v>
      </c>
      <c r="E73" s="37" t="s">
        <v>63</v>
      </c>
    </row>
    <row r="74" spans="1:5" ht="12.75">
      <c r="A74" s="38" t="s">
        <v>68</v>
      </c>
      <c r="E74" s="39" t="s">
        <v>69</v>
      </c>
    </row>
    <row r="75" spans="1:5" ht="12.75">
      <c r="A75" t="s">
        <v>70</v>
      </c>
      <c r="E75" s="37" t="s">
        <v>982</v>
      </c>
    </row>
    <row r="76" spans="1:16" ht="12.75">
      <c r="A76" s="26" t="s">
        <v>61</v>
      </c>
      <c s="31" t="s">
        <v>123</v>
      </c>
      <c s="31" t="s">
        <v>2971</v>
      </c>
      <c s="26" t="s">
        <v>63</v>
      </c>
      <c s="32" t="s">
        <v>2972</v>
      </c>
      <c s="33" t="s">
        <v>85</v>
      </c>
      <c s="34">
        <v>1</v>
      </c>
      <c s="35">
        <v>0</v>
      </c>
      <c s="35">
        <f>ROUND(ROUND(H76,2)*ROUND(G76,3),2)</f>
      </c>
      <c s="33" t="s">
        <v>2820</v>
      </c>
      <c r="O76">
        <f>(I76*21)/100</f>
      </c>
      <c t="s">
        <v>33</v>
      </c>
    </row>
    <row r="77" spans="1:5" ht="12.75">
      <c r="A77" s="36" t="s">
        <v>67</v>
      </c>
      <c r="E77" s="37" t="s">
        <v>63</v>
      </c>
    </row>
    <row r="78" spans="1:5" ht="12.75">
      <c r="A78" s="38" t="s">
        <v>68</v>
      </c>
      <c r="E78" s="39" t="s">
        <v>69</v>
      </c>
    </row>
    <row r="79" spans="1:5" ht="12.75">
      <c r="A79" t="s">
        <v>70</v>
      </c>
      <c r="E79" s="37" t="s">
        <v>982</v>
      </c>
    </row>
    <row r="80" spans="1:16" ht="12.75">
      <c r="A80" s="26" t="s">
        <v>61</v>
      </c>
      <c s="31" t="s">
        <v>127</v>
      </c>
      <c s="31" t="s">
        <v>2973</v>
      </c>
      <c s="26" t="s">
        <v>63</v>
      </c>
      <c s="32" t="s">
        <v>2974</v>
      </c>
      <c s="33" t="s">
        <v>85</v>
      </c>
      <c s="34">
        <v>1</v>
      </c>
      <c s="35">
        <v>0</v>
      </c>
      <c s="35">
        <f>ROUND(ROUND(H80,2)*ROUND(G80,3),2)</f>
      </c>
      <c s="33" t="s">
        <v>2820</v>
      </c>
      <c r="O80">
        <f>(I80*21)/100</f>
      </c>
      <c t="s">
        <v>33</v>
      </c>
    </row>
    <row r="81" spans="1:5" ht="12.75">
      <c r="A81" s="36" t="s">
        <v>67</v>
      </c>
      <c r="E81" s="37" t="s">
        <v>63</v>
      </c>
    </row>
    <row r="82" spans="1:5" ht="12.75">
      <c r="A82" s="38" t="s">
        <v>68</v>
      </c>
      <c r="E82" s="39" t="s">
        <v>69</v>
      </c>
    </row>
    <row r="83" spans="1:5" ht="12.75">
      <c r="A83" t="s">
        <v>70</v>
      </c>
      <c r="E83" s="37" t="s">
        <v>982</v>
      </c>
    </row>
    <row r="84" spans="1:16" ht="12.75">
      <c r="A84" s="26" t="s">
        <v>61</v>
      </c>
      <c s="31" t="s">
        <v>131</v>
      </c>
      <c s="31" t="s">
        <v>2975</v>
      </c>
      <c s="26" t="s">
        <v>63</v>
      </c>
      <c s="32" t="s">
        <v>2976</v>
      </c>
      <c s="33" t="s">
        <v>85</v>
      </c>
      <c s="34">
        <v>1</v>
      </c>
      <c s="35">
        <v>0</v>
      </c>
      <c s="35">
        <f>ROUND(ROUND(H84,2)*ROUND(G84,3),2)</f>
      </c>
      <c s="33" t="s">
        <v>2820</v>
      </c>
      <c r="O84">
        <f>(I84*21)/100</f>
      </c>
      <c t="s">
        <v>33</v>
      </c>
    </row>
    <row r="85" spans="1:5" ht="12.75">
      <c r="A85" s="36" t="s">
        <v>67</v>
      </c>
      <c r="E85" s="37" t="s">
        <v>63</v>
      </c>
    </row>
    <row r="86" spans="1:5" ht="12.75">
      <c r="A86" s="38" t="s">
        <v>68</v>
      </c>
      <c r="E86" s="39" t="s">
        <v>69</v>
      </c>
    </row>
    <row r="87" spans="1:5" ht="12.75">
      <c r="A87" t="s">
        <v>70</v>
      </c>
      <c r="E87" s="37" t="s">
        <v>982</v>
      </c>
    </row>
    <row r="88" spans="1:16" ht="25.5">
      <c r="A88" s="26" t="s">
        <v>61</v>
      </c>
      <c s="31" t="s">
        <v>135</v>
      </c>
      <c s="31" t="s">
        <v>2977</v>
      </c>
      <c s="26" t="s">
        <v>63</v>
      </c>
      <c s="32" t="s">
        <v>2978</v>
      </c>
      <c s="33" t="s">
        <v>85</v>
      </c>
      <c s="34">
        <v>2</v>
      </c>
      <c s="35">
        <v>0</v>
      </c>
      <c s="35">
        <f>ROUND(ROUND(H88,2)*ROUND(G88,3),2)</f>
      </c>
      <c s="33" t="s">
        <v>2820</v>
      </c>
      <c r="O88">
        <f>(I88*21)/100</f>
      </c>
      <c t="s">
        <v>33</v>
      </c>
    </row>
    <row r="89" spans="1:5" ht="12.75">
      <c r="A89" s="36" t="s">
        <v>67</v>
      </c>
      <c r="E89" s="37" t="s">
        <v>63</v>
      </c>
    </row>
    <row r="90" spans="1:5" ht="12.75">
      <c r="A90" s="38" t="s">
        <v>68</v>
      </c>
      <c r="E90" s="39" t="s">
        <v>69</v>
      </c>
    </row>
    <row r="91" spans="1:5" ht="12.75">
      <c r="A91" t="s">
        <v>70</v>
      </c>
      <c r="E91" s="37" t="s">
        <v>982</v>
      </c>
    </row>
    <row r="92" spans="1:16" ht="25.5">
      <c r="A92" s="26" t="s">
        <v>61</v>
      </c>
      <c s="31" t="s">
        <v>139</v>
      </c>
      <c s="31" t="s">
        <v>2979</v>
      </c>
      <c s="26" t="s">
        <v>63</v>
      </c>
      <c s="32" t="s">
        <v>2980</v>
      </c>
      <c s="33" t="s">
        <v>85</v>
      </c>
      <c s="34">
        <v>1</v>
      </c>
      <c s="35">
        <v>0</v>
      </c>
      <c s="35">
        <f>ROUND(ROUND(H92,2)*ROUND(G92,3),2)</f>
      </c>
      <c s="33" t="s">
        <v>2820</v>
      </c>
      <c r="O92">
        <f>(I92*21)/100</f>
      </c>
      <c t="s">
        <v>33</v>
      </c>
    </row>
    <row r="93" spans="1:5" ht="12.75">
      <c r="A93" s="36" t="s">
        <v>67</v>
      </c>
      <c r="E93" s="37" t="s">
        <v>63</v>
      </c>
    </row>
    <row r="94" spans="1:5" ht="12.75">
      <c r="A94" s="38" t="s">
        <v>68</v>
      </c>
      <c r="E94" s="39" t="s">
        <v>69</v>
      </c>
    </row>
    <row r="95" spans="1:5" ht="12.75">
      <c r="A95" t="s">
        <v>70</v>
      </c>
      <c r="E95" s="37" t="s">
        <v>982</v>
      </c>
    </row>
    <row r="96" spans="1:16" ht="12.75">
      <c r="A96" s="26" t="s">
        <v>61</v>
      </c>
      <c s="31" t="s">
        <v>143</v>
      </c>
      <c s="31" t="s">
        <v>2981</v>
      </c>
      <c s="26" t="s">
        <v>63</v>
      </c>
      <c s="32" t="s">
        <v>2982</v>
      </c>
      <c s="33" t="s">
        <v>85</v>
      </c>
      <c s="34">
        <v>1</v>
      </c>
      <c s="35">
        <v>0</v>
      </c>
      <c s="35">
        <f>ROUND(ROUND(H96,2)*ROUND(G96,3),2)</f>
      </c>
      <c s="33" t="s">
        <v>2820</v>
      </c>
      <c r="O96">
        <f>(I96*21)/100</f>
      </c>
      <c t="s">
        <v>33</v>
      </c>
    </row>
    <row r="97" spans="1:5" ht="12.75">
      <c r="A97" s="36" t="s">
        <v>67</v>
      </c>
      <c r="E97" s="37" t="s">
        <v>63</v>
      </c>
    </row>
    <row r="98" spans="1:5" ht="12.75">
      <c r="A98" s="38" t="s">
        <v>68</v>
      </c>
      <c r="E98" s="39" t="s">
        <v>69</v>
      </c>
    </row>
    <row r="99" spans="1:5" ht="12.75">
      <c r="A99" t="s">
        <v>70</v>
      </c>
      <c r="E99" s="37" t="s">
        <v>982</v>
      </c>
    </row>
    <row r="100" spans="1:16" ht="12.75">
      <c r="A100" s="26" t="s">
        <v>61</v>
      </c>
      <c s="31" t="s">
        <v>148</v>
      </c>
      <c s="31" t="s">
        <v>2983</v>
      </c>
      <c s="26" t="s">
        <v>63</v>
      </c>
      <c s="32" t="s">
        <v>2984</v>
      </c>
      <c s="33" t="s">
        <v>85</v>
      </c>
      <c s="34">
        <v>1</v>
      </c>
      <c s="35">
        <v>0</v>
      </c>
      <c s="35">
        <f>ROUND(ROUND(H100,2)*ROUND(G100,3),2)</f>
      </c>
      <c s="33" t="s">
        <v>2820</v>
      </c>
      <c r="O100">
        <f>(I100*21)/100</f>
      </c>
      <c t="s">
        <v>33</v>
      </c>
    </row>
    <row r="101" spans="1:5" ht="12.75">
      <c r="A101" s="36" t="s">
        <v>67</v>
      </c>
      <c r="E101" s="37" t="s">
        <v>63</v>
      </c>
    </row>
    <row r="102" spans="1:5" ht="12.75">
      <c r="A102" s="38" t="s">
        <v>68</v>
      </c>
      <c r="E102" s="39" t="s">
        <v>69</v>
      </c>
    </row>
    <row r="103" spans="1:5" ht="12.75">
      <c r="A103" t="s">
        <v>70</v>
      </c>
      <c r="E103" s="37" t="s">
        <v>982</v>
      </c>
    </row>
    <row r="104" spans="1:16" ht="12.75">
      <c r="A104" s="26" t="s">
        <v>61</v>
      </c>
      <c s="31" t="s">
        <v>151</v>
      </c>
      <c s="31" t="s">
        <v>2985</v>
      </c>
      <c s="26" t="s">
        <v>63</v>
      </c>
      <c s="32" t="s">
        <v>2986</v>
      </c>
      <c s="33" t="s">
        <v>85</v>
      </c>
      <c s="34">
        <v>1</v>
      </c>
      <c s="35">
        <v>0</v>
      </c>
      <c s="35">
        <f>ROUND(ROUND(H104,2)*ROUND(G104,3),2)</f>
      </c>
      <c s="33" t="s">
        <v>2820</v>
      </c>
      <c r="O104">
        <f>(I104*21)/100</f>
      </c>
      <c t="s">
        <v>33</v>
      </c>
    </row>
    <row r="105" spans="1:5" ht="12.75">
      <c r="A105" s="36" t="s">
        <v>67</v>
      </c>
      <c r="E105" s="37" t="s">
        <v>63</v>
      </c>
    </row>
    <row r="106" spans="1:5" ht="12.75">
      <c r="A106" s="38" t="s">
        <v>68</v>
      </c>
      <c r="E106" s="39" t="s">
        <v>69</v>
      </c>
    </row>
    <row r="107" spans="1:5" ht="12.75">
      <c r="A107" t="s">
        <v>70</v>
      </c>
      <c r="E107" s="37" t="s">
        <v>982</v>
      </c>
    </row>
    <row r="108" spans="1:16" ht="12.75">
      <c r="A108" s="26" t="s">
        <v>61</v>
      </c>
      <c s="31" t="s">
        <v>155</v>
      </c>
      <c s="31" t="s">
        <v>2987</v>
      </c>
      <c s="26" t="s">
        <v>63</v>
      </c>
      <c s="32" t="s">
        <v>2988</v>
      </c>
      <c s="33" t="s">
        <v>85</v>
      </c>
      <c s="34">
        <v>1</v>
      </c>
      <c s="35">
        <v>0</v>
      </c>
      <c s="35">
        <f>ROUND(ROUND(H108,2)*ROUND(G108,3),2)</f>
      </c>
      <c s="33" t="s">
        <v>2820</v>
      </c>
      <c r="O108">
        <f>(I108*21)/100</f>
      </c>
      <c t="s">
        <v>33</v>
      </c>
    </row>
    <row r="109" spans="1:5" ht="12.75">
      <c r="A109" s="36" t="s">
        <v>67</v>
      </c>
      <c r="E109" s="37" t="s">
        <v>63</v>
      </c>
    </row>
    <row r="110" spans="1:5" ht="12.75">
      <c r="A110" s="38" t="s">
        <v>68</v>
      </c>
      <c r="E110" s="39" t="s">
        <v>69</v>
      </c>
    </row>
    <row r="111" spans="1:5" ht="12.75">
      <c r="A111" t="s">
        <v>70</v>
      </c>
      <c r="E111" s="37" t="s">
        <v>982</v>
      </c>
    </row>
    <row r="112" spans="1:16" ht="25.5">
      <c r="A112" s="26" t="s">
        <v>61</v>
      </c>
      <c s="31" t="s">
        <v>158</v>
      </c>
      <c s="31" t="s">
        <v>2989</v>
      </c>
      <c s="26" t="s">
        <v>63</v>
      </c>
      <c s="32" t="s">
        <v>2990</v>
      </c>
      <c s="33" t="s">
        <v>85</v>
      </c>
      <c s="34">
        <v>2</v>
      </c>
      <c s="35">
        <v>0</v>
      </c>
      <c s="35">
        <f>ROUND(ROUND(H112,2)*ROUND(G112,3),2)</f>
      </c>
      <c s="33" t="s">
        <v>2820</v>
      </c>
      <c r="O112">
        <f>(I112*21)/100</f>
      </c>
      <c t="s">
        <v>33</v>
      </c>
    </row>
    <row r="113" spans="1:5" ht="12.75">
      <c r="A113" s="36" t="s">
        <v>67</v>
      </c>
      <c r="E113" s="37" t="s">
        <v>63</v>
      </c>
    </row>
    <row r="114" spans="1:5" ht="12.75">
      <c r="A114" s="38" t="s">
        <v>68</v>
      </c>
      <c r="E114" s="39" t="s">
        <v>69</v>
      </c>
    </row>
    <row r="115" spans="1:5" ht="12.75">
      <c r="A115" t="s">
        <v>70</v>
      </c>
      <c r="E115" s="37" t="s">
        <v>982</v>
      </c>
    </row>
    <row r="116" spans="1:16" ht="25.5">
      <c r="A116" s="26" t="s">
        <v>61</v>
      </c>
      <c s="31" t="s">
        <v>162</v>
      </c>
      <c s="31" t="s">
        <v>2991</v>
      </c>
      <c s="26" t="s">
        <v>63</v>
      </c>
      <c s="32" t="s">
        <v>2992</v>
      </c>
      <c s="33" t="s">
        <v>85</v>
      </c>
      <c s="34">
        <v>2</v>
      </c>
      <c s="35">
        <v>0</v>
      </c>
      <c s="35">
        <f>ROUND(ROUND(H116,2)*ROUND(G116,3),2)</f>
      </c>
      <c s="33" t="s">
        <v>2820</v>
      </c>
      <c r="O116">
        <f>(I116*21)/100</f>
      </c>
      <c t="s">
        <v>33</v>
      </c>
    </row>
    <row r="117" spans="1:5" ht="12.75">
      <c r="A117" s="36" t="s">
        <v>67</v>
      </c>
      <c r="E117" s="37" t="s">
        <v>63</v>
      </c>
    </row>
    <row r="118" spans="1:5" ht="12.75">
      <c r="A118" s="38" t="s">
        <v>68</v>
      </c>
      <c r="E118" s="39" t="s">
        <v>69</v>
      </c>
    </row>
    <row r="119" spans="1:5" ht="12.75">
      <c r="A119" t="s">
        <v>70</v>
      </c>
      <c r="E119" s="37" t="s">
        <v>982</v>
      </c>
    </row>
    <row r="120" spans="1:16" ht="25.5">
      <c r="A120" s="26" t="s">
        <v>61</v>
      </c>
      <c s="31" t="s">
        <v>166</v>
      </c>
      <c s="31" t="s">
        <v>2993</v>
      </c>
      <c s="26" t="s">
        <v>63</v>
      </c>
      <c s="32" t="s">
        <v>2994</v>
      </c>
      <c s="33" t="s">
        <v>85</v>
      </c>
      <c s="34">
        <v>1</v>
      </c>
      <c s="35">
        <v>0</v>
      </c>
      <c s="35">
        <f>ROUND(ROUND(H120,2)*ROUND(G120,3),2)</f>
      </c>
      <c s="33" t="s">
        <v>2820</v>
      </c>
      <c r="O120">
        <f>(I120*21)/100</f>
      </c>
      <c t="s">
        <v>33</v>
      </c>
    </row>
    <row r="121" spans="1:5" ht="12.75">
      <c r="A121" s="36" t="s">
        <v>67</v>
      </c>
      <c r="E121" s="37" t="s">
        <v>63</v>
      </c>
    </row>
    <row r="122" spans="1:5" ht="12.75">
      <c r="A122" s="38" t="s">
        <v>68</v>
      </c>
      <c r="E122" s="39" t="s">
        <v>69</v>
      </c>
    </row>
    <row r="123" spans="1:5" ht="12.75">
      <c r="A123" t="s">
        <v>70</v>
      </c>
      <c r="E123" s="37" t="s">
        <v>982</v>
      </c>
    </row>
    <row r="124" spans="1:16" ht="38.25">
      <c r="A124" s="26" t="s">
        <v>61</v>
      </c>
      <c s="31" t="s">
        <v>170</v>
      </c>
      <c s="31" t="s">
        <v>2995</v>
      </c>
      <c s="26" t="s">
        <v>63</v>
      </c>
      <c s="32" t="s">
        <v>2996</v>
      </c>
      <c s="33" t="s">
        <v>85</v>
      </c>
      <c s="34">
        <v>1</v>
      </c>
      <c s="35">
        <v>0</v>
      </c>
      <c s="35">
        <f>ROUND(ROUND(H124,2)*ROUND(G124,3),2)</f>
      </c>
      <c s="33" t="s">
        <v>2820</v>
      </c>
      <c r="O124">
        <f>(I124*21)/100</f>
      </c>
      <c t="s">
        <v>33</v>
      </c>
    </row>
    <row r="125" spans="1:5" ht="12.75">
      <c r="A125" s="36" t="s">
        <v>67</v>
      </c>
      <c r="E125" s="37" t="s">
        <v>63</v>
      </c>
    </row>
    <row r="126" spans="1:5" ht="12.75">
      <c r="A126" s="38" t="s">
        <v>68</v>
      </c>
      <c r="E126" s="39" t="s">
        <v>69</v>
      </c>
    </row>
    <row r="127" spans="1:5" ht="12.75">
      <c r="A127" t="s">
        <v>70</v>
      </c>
      <c r="E127" s="37" t="s">
        <v>982</v>
      </c>
    </row>
    <row r="128" spans="1:16" ht="12.75">
      <c r="A128" s="26" t="s">
        <v>61</v>
      </c>
      <c s="31" t="s">
        <v>173</v>
      </c>
      <c s="31" t="s">
        <v>2997</v>
      </c>
      <c s="26" t="s">
        <v>63</v>
      </c>
      <c s="32" t="s">
        <v>2998</v>
      </c>
      <c s="33" t="s">
        <v>85</v>
      </c>
      <c s="34">
        <v>1</v>
      </c>
      <c s="35">
        <v>0</v>
      </c>
      <c s="35">
        <f>ROUND(ROUND(H128,2)*ROUND(G128,3),2)</f>
      </c>
      <c s="33" t="s">
        <v>2820</v>
      </c>
      <c r="O128">
        <f>(I128*21)/100</f>
      </c>
      <c t="s">
        <v>33</v>
      </c>
    </row>
    <row r="129" spans="1:5" ht="12.75">
      <c r="A129" s="36" t="s">
        <v>67</v>
      </c>
      <c r="E129" s="37" t="s">
        <v>63</v>
      </c>
    </row>
    <row r="130" spans="1:5" ht="12.75">
      <c r="A130" s="38" t="s">
        <v>68</v>
      </c>
      <c r="E130" s="39" t="s">
        <v>69</v>
      </c>
    </row>
    <row r="131" spans="1:5" ht="12.75">
      <c r="A131" t="s">
        <v>70</v>
      </c>
      <c r="E131" s="37" t="s">
        <v>982</v>
      </c>
    </row>
    <row r="132" spans="1:16" ht="12.75">
      <c r="A132" s="26" t="s">
        <v>61</v>
      </c>
      <c s="31" t="s">
        <v>177</v>
      </c>
      <c s="31" t="s">
        <v>2999</v>
      </c>
      <c s="26" t="s">
        <v>63</v>
      </c>
      <c s="32" t="s">
        <v>3000</v>
      </c>
      <c s="33" t="s">
        <v>85</v>
      </c>
      <c s="34">
        <v>1</v>
      </c>
      <c s="35">
        <v>0</v>
      </c>
      <c s="35">
        <f>ROUND(ROUND(H132,2)*ROUND(G132,3),2)</f>
      </c>
      <c s="33" t="s">
        <v>2820</v>
      </c>
      <c r="O132">
        <f>(I132*21)/100</f>
      </c>
      <c t="s">
        <v>33</v>
      </c>
    </row>
    <row r="133" spans="1:5" ht="12.75">
      <c r="A133" s="36" t="s">
        <v>67</v>
      </c>
      <c r="E133" s="37" t="s">
        <v>63</v>
      </c>
    </row>
    <row r="134" spans="1:5" ht="12.75">
      <c r="A134" s="38" t="s">
        <v>68</v>
      </c>
      <c r="E134" s="39" t="s">
        <v>69</v>
      </c>
    </row>
    <row r="135" spans="1:5" ht="12.75">
      <c r="A135" t="s">
        <v>70</v>
      </c>
      <c r="E135" s="37" t="s">
        <v>982</v>
      </c>
    </row>
    <row r="136" spans="1:16" ht="25.5">
      <c r="A136" s="26" t="s">
        <v>61</v>
      </c>
      <c s="31" t="s">
        <v>180</v>
      </c>
      <c s="31" t="s">
        <v>3001</v>
      </c>
      <c s="26" t="s">
        <v>63</v>
      </c>
      <c s="32" t="s">
        <v>3002</v>
      </c>
      <c s="33" t="s">
        <v>85</v>
      </c>
      <c s="34">
        <v>1</v>
      </c>
      <c s="35">
        <v>0</v>
      </c>
      <c s="35">
        <f>ROUND(ROUND(H136,2)*ROUND(G136,3),2)</f>
      </c>
      <c s="33" t="s">
        <v>2820</v>
      </c>
      <c r="O136">
        <f>(I136*21)/100</f>
      </c>
      <c t="s">
        <v>33</v>
      </c>
    </row>
    <row r="137" spans="1:5" ht="12.75">
      <c r="A137" s="36" t="s">
        <v>67</v>
      </c>
      <c r="E137" s="37" t="s">
        <v>63</v>
      </c>
    </row>
    <row r="138" spans="1:5" ht="12.75">
      <c r="A138" s="38" t="s">
        <v>68</v>
      </c>
      <c r="E138" s="39" t="s">
        <v>69</v>
      </c>
    </row>
    <row r="139" spans="1:5" ht="12.75">
      <c r="A139" t="s">
        <v>70</v>
      </c>
      <c r="E139" s="37" t="s">
        <v>982</v>
      </c>
    </row>
    <row r="140" spans="1:16" ht="25.5">
      <c r="A140" s="26" t="s">
        <v>61</v>
      </c>
      <c s="31" t="s">
        <v>184</v>
      </c>
      <c s="31" t="s">
        <v>3003</v>
      </c>
      <c s="26" t="s">
        <v>63</v>
      </c>
      <c s="32" t="s">
        <v>3004</v>
      </c>
      <c s="33" t="s">
        <v>85</v>
      </c>
      <c s="34">
        <v>1</v>
      </c>
      <c s="35">
        <v>0</v>
      </c>
      <c s="35">
        <f>ROUND(ROUND(H140,2)*ROUND(G140,3),2)</f>
      </c>
      <c s="33" t="s">
        <v>2820</v>
      </c>
      <c r="O140">
        <f>(I140*21)/100</f>
      </c>
      <c t="s">
        <v>33</v>
      </c>
    </row>
    <row r="141" spans="1:5" ht="12.75">
      <c r="A141" s="36" t="s">
        <v>67</v>
      </c>
      <c r="E141" s="37" t="s">
        <v>63</v>
      </c>
    </row>
    <row r="142" spans="1:5" ht="12.75">
      <c r="A142" s="38" t="s">
        <v>68</v>
      </c>
      <c r="E142" s="39" t="s">
        <v>69</v>
      </c>
    </row>
    <row r="143" spans="1:5" ht="12.75">
      <c r="A143" t="s">
        <v>70</v>
      </c>
      <c r="E143" s="37" t="s">
        <v>982</v>
      </c>
    </row>
    <row r="144" spans="1:16" ht="25.5">
      <c r="A144" s="26" t="s">
        <v>61</v>
      </c>
      <c s="31" t="s">
        <v>188</v>
      </c>
      <c s="31" t="s">
        <v>3005</v>
      </c>
      <c s="26" t="s">
        <v>63</v>
      </c>
      <c s="32" t="s">
        <v>3006</v>
      </c>
      <c s="33" t="s">
        <v>85</v>
      </c>
      <c s="34">
        <v>1</v>
      </c>
      <c s="35">
        <v>0</v>
      </c>
      <c s="35">
        <f>ROUND(ROUND(H144,2)*ROUND(G144,3),2)</f>
      </c>
      <c s="33" t="s">
        <v>2820</v>
      </c>
      <c r="O144">
        <f>(I144*21)/100</f>
      </c>
      <c t="s">
        <v>33</v>
      </c>
    </row>
    <row r="145" spans="1:5" ht="12.75">
      <c r="A145" s="36" t="s">
        <v>67</v>
      </c>
      <c r="E145" s="37" t="s">
        <v>63</v>
      </c>
    </row>
    <row r="146" spans="1:5" ht="12.75">
      <c r="A146" s="38" t="s">
        <v>68</v>
      </c>
      <c r="E146" s="39" t="s">
        <v>69</v>
      </c>
    </row>
    <row r="147" spans="1:5" ht="12.75">
      <c r="A147" t="s">
        <v>70</v>
      </c>
      <c r="E147" s="37" t="s">
        <v>982</v>
      </c>
    </row>
    <row r="148" spans="1:16" ht="25.5">
      <c r="A148" s="26" t="s">
        <v>61</v>
      </c>
      <c s="31" t="s">
        <v>191</v>
      </c>
      <c s="31" t="s">
        <v>1508</v>
      </c>
      <c s="26" t="s">
        <v>63</v>
      </c>
      <c s="32" t="s">
        <v>1509</v>
      </c>
      <c s="33" t="s">
        <v>85</v>
      </c>
      <c s="34">
        <v>1</v>
      </c>
      <c s="35">
        <v>0</v>
      </c>
      <c s="35">
        <f>ROUND(ROUND(H148,2)*ROUND(G148,3),2)</f>
      </c>
      <c s="33" t="s">
        <v>2820</v>
      </c>
      <c r="O148">
        <f>(I148*21)/100</f>
      </c>
      <c t="s">
        <v>33</v>
      </c>
    </row>
    <row r="149" spans="1:5" ht="12.75">
      <c r="A149" s="36" t="s">
        <v>67</v>
      </c>
      <c r="E149" s="37" t="s">
        <v>63</v>
      </c>
    </row>
    <row r="150" spans="1:5" ht="12.75">
      <c r="A150" s="38" t="s">
        <v>68</v>
      </c>
      <c r="E150" s="39" t="s">
        <v>69</v>
      </c>
    </row>
    <row r="151" spans="1:5" ht="12.75">
      <c r="A151" t="s">
        <v>70</v>
      </c>
      <c r="E151" s="37" t="s">
        <v>982</v>
      </c>
    </row>
    <row r="152" spans="1:16" ht="38.25">
      <c r="A152" s="26" t="s">
        <v>61</v>
      </c>
      <c s="31" t="s">
        <v>194</v>
      </c>
      <c s="31" t="s">
        <v>1510</v>
      </c>
      <c s="26" t="s">
        <v>63</v>
      </c>
      <c s="32" t="s">
        <v>3007</v>
      </c>
      <c s="33" t="s">
        <v>85</v>
      </c>
      <c s="34">
        <v>3</v>
      </c>
      <c s="35">
        <v>0</v>
      </c>
      <c s="35">
        <f>ROUND(ROUND(H152,2)*ROUND(G152,3),2)</f>
      </c>
      <c s="33" t="s">
        <v>2820</v>
      </c>
      <c r="O152">
        <f>(I152*21)/100</f>
      </c>
      <c t="s">
        <v>33</v>
      </c>
    </row>
    <row r="153" spans="1:5" ht="12.75">
      <c r="A153" s="36" t="s">
        <v>67</v>
      </c>
      <c r="E153" s="37" t="s">
        <v>63</v>
      </c>
    </row>
    <row r="154" spans="1:5" ht="12.75">
      <c r="A154" s="38" t="s">
        <v>68</v>
      </c>
      <c r="E154" s="39" t="s">
        <v>69</v>
      </c>
    </row>
    <row r="155" spans="1:5" ht="12.75">
      <c r="A155" t="s">
        <v>70</v>
      </c>
      <c r="E155" s="37" t="s">
        <v>982</v>
      </c>
    </row>
    <row r="156" spans="1:16" ht="25.5">
      <c r="A156" s="26" t="s">
        <v>61</v>
      </c>
      <c s="31" t="s">
        <v>198</v>
      </c>
      <c s="31" t="s">
        <v>1646</v>
      </c>
      <c s="26" t="s">
        <v>63</v>
      </c>
      <c s="32" t="s">
        <v>1647</v>
      </c>
      <c s="33" t="s">
        <v>85</v>
      </c>
      <c s="34">
        <v>1</v>
      </c>
      <c s="35">
        <v>0</v>
      </c>
      <c s="35">
        <f>ROUND(ROUND(H156,2)*ROUND(G156,3),2)</f>
      </c>
      <c s="33" t="s">
        <v>2820</v>
      </c>
      <c r="O156">
        <f>(I156*21)/100</f>
      </c>
      <c t="s">
        <v>33</v>
      </c>
    </row>
    <row r="157" spans="1:5" ht="12.75">
      <c r="A157" s="36" t="s">
        <v>67</v>
      </c>
      <c r="E157" s="37" t="s">
        <v>63</v>
      </c>
    </row>
    <row r="158" spans="1:5" ht="12.75">
      <c r="A158" s="38" t="s">
        <v>68</v>
      </c>
      <c r="E158" s="39" t="s">
        <v>69</v>
      </c>
    </row>
    <row r="159" spans="1:5" ht="12.75">
      <c r="A159" t="s">
        <v>70</v>
      </c>
      <c r="E159" s="37" t="s">
        <v>982</v>
      </c>
    </row>
    <row r="160" spans="1:16" ht="12.75">
      <c r="A160" s="26" t="s">
        <v>61</v>
      </c>
      <c s="31" t="s">
        <v>202</v>
      </c>
      <c s="31" t="s">
        <v>1038</v>
      </c>
      <c s="26" t="s">
        <v>63</v>
      </c>
      <c s="32" t="s">
        <v>1039</v>
      </c>
      <c s="33" t="s">
        <v>663</v>
      </c>
      <c s="34">
        <v>8</v>
      </c>
      <c s="35">
        <v>0</v>
      </c>
      <c s="35">
        <f>ROUND(ROUND(H160,2)*ROUND(G160,3),2)</f>
      </c>
      <c s="33" t="s">
        <v>2820</v>
      </c>
      <c r="O160">
        <f>(I160*21)/100</f>
      </c>
      <c t="s">
        <v>33</v>
      </c>
    </row>
    <row r="161" spans="1:5" ht="12.75">
      <c r="A161" s="36" t="s">
        <v>67</v>
      </c>
      <c r="E161" s="37" t="s">
        <v>63</v>
      </c>
    </row>
    <row r="162" spans="1:5" ht="12.75">
      <c r="A162" s="38" t="s">
        <v>68</v>
      </c>
      <c r="E162" s="39" t="s">
        <v>69</v>
      </c>
    </row>
    <row r="163" spans="1:5" ht="12.75">
      <c r="A163" t="s">
        <v>70</v>
      </c>
      <c r="E163" s="37" t="s">
        <v>982</v>
      </c>
    </row>
    <row r="164" spans="1:16" ht="12.75">
      <c r="A164" s="26" t="s">
        <v>61</v>
      </c>
      <c s="31" t="s">
        <v>206</v>
      </c>
      <c s="31" t="s">
        <v>1040</v>
      </c>
      <c s="26" t="s">
        <v>63</v>
      </c>
      <c s="32" t="s">
        <v>1041</v>
      </c>
      <c s="33" t="s">
        <v>663</v>
      </c>
      <c s="34">
        <v>8</v>
      </c>
      <c s="35">
        <v>0</v>
      </c>
      <c s="35">
        <f>ROUND(ROUND(H164,2)*ROUND(G164,3),2)</f>
      </c>
      <c s="33" t="s">
        <v>2820</v>
      </c>
      <c r="O164">
        <f>(I164*21)/100</f>
      </c>
      <c t="s">
        <v>33</v>
      </c>
    </row>
    <row r="165" spans="1:5" ht="12.75">
      <c r="A165" s="36" t="s">
        <v>67</v>
      </c>
      <c r="E165" s="37" t="s">
        <v>63</v>
      </c>
    </row>
    <row r="166" spans="1:5" ht="12.75">
      <c r="A166" s="38" t="s">
        <v>68</v>
      </c>
      <c r="E166" s="39" t="s">
        <v>69</v>
      </c>
    </row>
    <row r="167" spans="1:5" ht="12.75">
      <c r="A167" t="s">
        <v>70</v>
      </c>
      <c r="E167" s="37" t="s">
        <v>982</v>
      </c>
    </row>
    <row r="168" spans="1:16" ht="12.75">
      <c r="A168" s="26" t="s">
        <v>61</v>
      </c>
      <c s="31" t="s">
        <v>210</v>
      </c>
      <c s="31" t="s">
        <v>1042</v>
      </c>
      <c s="26" t="s">
        <v>63</v>
      </c>
      <c s="32" t="s">
        <v>1043</v>
      </c>
      <c s="33" t="s">
        <v>663</v>
      </c>
      <c s="34">
        <v>8</v>
      </c>
      <c s="35">
        <v>0</v>
      </c>
      <c s="35">
        <f>ROUND(ROUND(H168,2)*ROUND(G168,3),2)</f>
      </c>
      <c s="33" t="s">
        <v>2820</v>
      </c>
      <c r="O168">
        <f>(I168*21)/100</f>
      </c>
      <c t="s">
        <v>33</v>
      </c>
    </row>
    <row r="169" spans="1:5" ht="12.75">
      <c r="A169" s="36" t="s">
        <v>67</v>
      </c>
      <c r="E169" s="37" t="s">
        <v>63</v>
      </c>
    </row>
    <row r="170" spans="1:5" ht="12.75">
      <c r="A170" s="38" t="s">
        <v>68</v>
      </c>
      <c r="E170" s="39" t="s">
        <v>69</v>
      </c>
    </row>
    <row r="171" spans="1:5" ht="12.75">
      <c r="A171" t="s">
        <v>70</v>
      </c>
      <c r="E171" s="37" t="s">
        <v>982</v>
      </c>
    </row>
    <row r="172" spans="1:16" ht="12.75">
      <c r="A172" s="26" t="s">
        <v>61</v>
      </c>
      <c s="31" t="s">
        <v>214</v>
      </c>
      <c s="31" t="s">
        <v>3008</v>
      </c>
      <c s="26" t="s">
        <v>63</v>
      </c>
      <c s="32" t="s">
        <v>3009</v>
      </c>
      <c s="33" t="s">
        <v>85</v>
      </c>
      <c s="34">
        <v>2</v>
      </c>
      <c s="35">
        <v>0</v>
      </c>
      <c s="35">
        <f>ROUND(ROUND(H172,2)*ROUND(G172,3),2)</f>
      </c>
      <c s="33" t="s">
        <v>2820</v>
      </c>
      <c r="O172">
        <f>(I172*21)/100</f>
      </c>
      <c t="s">
        <v>33</v>
      </c>
    </row>
    <row r="173" spans="1:5" ht="12.75">
      <c r="A173" s="36" t="s">
        <v>67</v>
      </c>
      <c r="E173" s="37" t="s">
        <v>63</v>
      </c>
    </row>
    <row r="174" spans="1:5" ht="12.75">
      <c r="A174" s="38" t="s">
        <v>68</v>
      </c>
      <c r="E174" s="39" t="s">
        <v>69</v>
      </c>
    </row>
    <row r="175" spans="1:5" ht="12.75">
      <c r="A175" t="s">
        <v>70</v>
      </c>
      <c r="E175" s="37" t="s">
        <v>982</v>
      </c>
    </row>
    <row r="176" spans="1:16" ht="12.75">
      <c r="A176" s="26" t="s">
        <v>61</v>
      </c>
      <c s="31" t="s">
        <v>217</v>
      </c>
      <c s="31" t="s">
        <v>3010</v>
      </c>
      <c s="26" t="s">
        <v>63</v>
      </c>
      <c s="32" t="s">
        <v>3011</v>
      </c>
      <c s="33" t="s">
        <v>85</v>
      </c>
      <c s="34">
        <v>20</v>
      </c>
      <c s="35">
        <v>0</v>
      </c>
      <c s="35">
        <f>ROUND(ROUND(H176,2)*ROUND(G176,3),2)</f>
      </c>
      <c s="33" t="s">
        <v>2820</v>
      </c>
      <c r="O176">
        <f>(I176*21)/100</f>
      </c>
      <c t="s">
        <v>33</v>
      </c>
    </row>
    <row r="177" spans="1:5" ht="12.75">
      <c r="A177" s="36" t="s">
        <v>67</v>
      </c>
      <c r="E177" s="37" t="s">
        <v>63</v>
      </c>
    </row>
    <row r="178" spans="1:5" ht="12.75">
      <c r="A178" s="38" t="s">
        <v>68</v>
      </c>
      <c r="E178" s="39" t="s">
        <v>69</v>
      </c>
    </row>
    <row r="179" spans="1:5" ht="12.75">
      <c r="A179" t="s">
        <v>70</v>
      </c>
      <c r="E179" s="37" t="s">
        <v>982</v>
      </c>
    </row>
    <row r="180" spans="1:16" ht="12.75">
      <c r="A180" s="26" t="s">
        <v>61</v>
      </c>
      <c s="31" t="s">
        <v>220</v>
      </c>
      <c s="31" t="s">
        <v>3012</v>
      </c>
      <c s="26" t="s">
        <v>63</v>
      </c>
      <c s="32" t="s">
        <v>3013</v>
      </c>
      <c s="33" t="s">
        <v>85</v>
      </c>
      <c s="34">
        <v>2</v>
      </c>
      <c s="35">
        <v>0</v>
      </c>
      <c s="35">
        <f>ROUND(ROUND(H180,2)*ROUND(G180,3),2)</f>
      </c>
      <c s="33" t="s">
        <v>2820</v>
      </c>
      <c r="O180">
        <f>(I180*21)/100</f>
      </c>
      <c t="s">
        <v>33</v>
      </c>
    </row>
    <row r="181" spans="1:5" ht="12.75">
      <c r="A181" s="36" t="s">
        <v>67</v>
      </c>
      <c r="E181" s="37" t="s">
        <v>63</v>
      </c>
    </row>
    <row r="182" spans="1:5" ht="12.75">
      <c r="A182" s="38" t="s">
        <v>68</v>
      </c>
      <c r="E182" s="39" t="s">
        <v>69</v>
      </c>
    </row>
    <row r="183" spans="1:5" ht="89.25">
      <c r="A183" t="s">
        <v>70</v>
      </c>
      <c r="E183" s="37" t="s">
        <v>3014</v>
      </c>
    </row>
    <row r="184" spans="1:16" ht="12.75">
      <c r="A184" s="26" t="s">
        <v>61</v>
      </c>
      <c s="31" t="s">
        <v>223</v>
      </c>
      <c s="31" t="s">
        <v>1665</v>
      </c>
      <c s="26" t="s">
        <v>63</v>
      </c>
      <c s="32" t="s">
        <v>1666</v>
      </c>
      <c s="33" t="s">
        <v>146</v>
      </c>
      <c s="34">
        <v>0.16</v>
      </c>
      <c s="35">
        <v>0</v>
      </c>
      <c s="35">
        <f>ROUND(ROUND(H184,2)*ROUND(G184,3),2)</f>
      </c>
      <c s="33" t="s">
        <v>2820</v>
      </c>
      <c r="O184">
        <f>(I184*21)/100</f>
      </c>
      <c t="s">
        <v>33</v>
      </c>
    </row>
    <row r="185" spans="1:5" ht="12.75">
      <c r="A185" s="36" t="s">
        <v>67</v>
      </c>
      <c r="E185" s="37" t="s">
        <v>63</v>
      </c>
    </row>
    <row r="186" spans="1:5" ht="12.75">
      <c r="A186" s="38" t="s">
        <v>68</v>
      </c>
      <c r="E186" s="39" t="s">
        <v>69</v>
      </c>
    </row>
    <row r="187" spans="1:5" ht="12.75">
      <c r="A187" t="s">
        <v>70</v>
      </c>
      <c r="E187" s="37" t="s">
        <v>982</v>
      </c>
    </row>
    <row r="188" spans="1:16" ht="12.75">
      <c r="A188" s="26" t="s">
        <v>61</v>
      </c>
      <c s="31" t="s">
        <v>226</v>
      </c>
      <c s="31" t="s">
        <v>1668</v>
      </c>
      <c s="26" t="s">
        <v>63</v>
      </c>
      <c s="32" t="s">
        <v>1669</v>
      </c>
      <c s="33" t="s">
        <v>146</v>
      </c>
      <c s="34">
        <v>0.16</v>
      </c>
      <c s="35">
        <v>0</v>
      </c>
      <c s="35">
        <f>ROUND(ROUND(H188,2)*ROUND(G188,3),2)</f>
      </c>
      <c s="33" t="s">
        <v>2820</v>
      </c>
      <c r="O188">
        <f>(I188*21)/100</f>
      </c>
      <c t="s">
        <v>33</v>
      </c>
    </row>
    <row r="189" spans="1:5" ht="12.75">
      <c r="A189" s="36" t="s">
        <v>67</v>
      </c>
      <c r="E189" s="37" t="s">
        <v>63</v>
      </c>
    </row>
    <row r="190" spans="1:5" ht="12.75">
      <c r="A190" s="38" t="s">
        <v>68</v>
      </c>
      <c r="E190" s="39" t="s">
        <v>69</v>
      </c>
    </row>
    <row r="191" spans="1:5" ht="12.75">
      <c r="A191" t="s">
        <v>70</v>
      </c>
      <c r="E191" s="37" t="s">
        <v>982</v>
      </c>
    </row>
    <row r="192" spans="1:16" ht="12.75">
      <c r="A192" s="26" t="s">
        <v>61</v>
      </c>
      <c s="31" t="s">
        <v>230</v>
      </c>
      <c s="31" t="s">
        <v>3015</v>
      </c>
      <c s="26" t="s">
        <v>63</v>
      </c>
      <c s="32" t="s">
        <v>3016</v>
      </c>
      <c s="33" t="s">
        <v>85</v>
      </c>
      <c s="34">
        <v>1</v>
      </c>
      <c s="35">
        <v>0</v>
      </c>
      <c s="35">
        <f>ROUND(ROUND(H192,2)*ROUND(G192,3),2)</f>
      </c>
      <c s="33" t="s">
        <v>2820</v>
      </c>
      <c r="O192">
        <f>(I192*21)/100</f>
      </c>
      <c t="s">
        <v>33</v>
      </c>
    </row>
    <row r="193" spans="1:5" ht="12.75">
      <c r="A193" s="36" t="s">
        <v>67</v>
      </c>
      <c r="E193" s="37" t="s">
        <v>63</v>
      </c>
    </row>
    <row r="194" spans="1:5" ht="12.75">
      <c r="A194" s="38" t="s">
        <v>68</v>
      </c>
      <c r="E194" s="39" t="s">
        <v>69</v>
      </c>
    </row>
    <row r="195" spans="1:5" ht="12.75">
      <c r="A195" t="s">
        <v>70</v>
      </c>
      <c r="E195" s="37" t="s">
        <v>982</v>
      </c>
    </row>
    <row r="196" spans="1:16" ht="12.75">
      <c r="A196" s="26" t="s">
        <v>61</v>
      </c>
      <c s="31" t="s">
        <v>234</v>
      </c>
      <c s="31" t="s">
        <v>3017</v>
      </c>
      <c s="26" t="s">
        <v>63</v>
      </c>
      <c s="32" t="s">
        <v>3018</v>
      </c>
      <c s="33" t="s">
        <v>85</v>
      </c>
      <c s="34">
        <v>1</v>
      </c>
      <c s="35">
        <v>0</v>
      </c>
      <c s="35">
        <f>ROUND(ROUND(H196,2)*ROUND(G196,3),2)</f>
      </c>
      <c s="33" t="s">
        <v>2820</v>
      </c>
      <c r="O196">
        <f>(I196*21)/100</f>
      </c>
      <c t="s">
        <v>33</v>
      </c>
    </row>
    <row r="197" spans="1:5" ht="12.75">
      <c r="A197" s="36" t="s">
        <v>67</v>
      </c>
      <c r="E197" s="37" t="s">
        <v>63</v>
      </c>
    </row>
    <row r="198" spans="1:5" ht="12.75">
      <c r="A198" s="38" t="s">
        <v>68</v>
      </c>
      <c r="E198" s="39" t="s">
        <v>69</v>
      </c>
    </row>
    <row r="199" spans="1:5" ht="12.75">
      <c r="A199" t="s">
        <v>70</v>
      </c>
      <c r="E199" s="37" t="s">
        <v>982</v>
      </c>
    </row>
    <row r="200" spans="1:16" ht="12.75">
      <c r="A200" s="26" t="s">
        <v>61</v>
      </c>
      <c s="31" t="s">
        <v>238</v>
      </c>
      <c s="31" t="s">
        <v>3019</v>
      </c>
      <c s="26" t="s">
        <v>63</v>
      </c>
      <c s="32" t="s">
        <v>3020</v>
      </c>
      <c s="33" t="s">
        <v>85</v>
      </c>
      <c s="34">
        <v>1</v>
      </c>
      <c s="35">
        <v>0</v>
      </c>
      <c s="35">
        <f>ROUND(ROUND(H200,2)*ROUND(G200,3),2)</f>
      </c>
      <c s="33" t="s">
        <v>2820</v>
      </c>
      <c r="O200">
        <f>(I200*21)/100</f>
      </c>
      <c t="s">
        <v>33</v>
      </c>
    </row>
    <row r="201" spans="1:5" ht="12.75">
      <c r="A201" s="36" t="s">
        <v>67</v>
      </c>
      <c r="E201" s="37" t="s">
        <v>63</v>
      </c>
    </row>
    <row r="202" spans="1:5" ht="12.75">
      <c r="A202" s="38" t="s">
        <v>68</v>
      </c>
      <c r="E202" s="39" t="s">
        <v>3021</v>
      </c>
    </row>
    <row r="203" spans="1:5" ht="114.75">
      <c r="A203" t="s">
        <v>70</v>
      </c>
      <c r="E203" s="37" t="s">
        <v>3022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3026</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2943</v>
      </c>
      <c s="1"/>
      <c s="14" t="s">
        <v>2944</v>
      </c>
      <c s="1"/>
      <c s="1"/>
      <c s="1"/>
      <c s="1"/>
      <c s="1"/>
    </row>
    <row r="7" spans="1:10" ht="12.75" customHeight="1">
      <c r="A7" t="s">
        <v>27</v>
      </c>
      <c s="16" t="s">
        <v>28</v>
      </c>
      <c s="17" t="s">
        <v>3026</v>
      </c>
      <c s="6"/>
      <c s="18" t="s">
        <v>3027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2950</v>
      </c>
      <c s="27"/>
      <c s="27"/>
      <c s="27"/>
      <c s="30">
        <f>0+Q11</f>
      </c>
      <c s="27"/>
      <c r="O11">
        <f>0+R11</f>
      </c>
      <c r="Q11">
        <f>0+I12+I16+I20+I24+I28+I32+I36+I40+I44+I48+I52+I56+I60+I64+I68+I72</f>
      </c>
      <c>
        <f>0+O12+O16+O20+O24+O28+O32+O36+O40+O44+O48+O52+O56+O60+O64+O68+O72</f>
      </c>
    </row>
    <row r="12" spans="1:16" ht="25.5">
      <c r="A12" s="26" t="s">
        <v>61</v>
      </c>
      <c s="31" t="s">
        <v>39</v>
      </c>
      <c s="31" t="s">
        <v>3029</v>
      </c>
      <c s="26" t="s">
        <v>63</v>
      </c>
      <c s="32" t="s">
        <v>3030</v>
      </c>
      <c s="33" t="s">
        <v>85</v>
      </c>
      <c s="34">
        <v>2</v>
      </c>
      <c s="35">
        <v>0</v>
      </c>
      <c s="35">
        <f>ROUND(ROUND(H12,2)*ROUND(G12,3),2)</f>
      </c>
      <c s="33" t="s">
        <v>2820</v>
      </c>
      <c r="O12">
        <f>(I12*21)/100</f>
      </c>
      <c t="s">
        <v>33</v>
      </c>
    </row>
    <row r="13" spans="1:5" ht="12.75">
      <c r="A13" s="36" t="s">
        <v>67</v>
      </c>
      <c r="E13" s="37" t="s">
        <v>63</v>
      </c>
    </row>
    <row r="14" spans="1:5" ht="12.75">
      <c r="A14" s="38" t="s">
        <v>68</v>
      </c>
      <c r="E14" s="39" t="s">
        <v>69</v>
      </c>
    </row>
    <row r="15" spans="1:5" ht="12.75">
      <c r="A15" t="s">
        <v>70</v>
      </c>
      <c r="E15" s="37" t="s">
        <v>982</v>
      </c>
    </row>
    <row r="16" spans="1:16" ht="25.5">
      <c r="A16" s="26" t="s">
        <v>61</v>
      </c>
      <c s="31" t="s">
        <v>33</v>
      </c>
      <c s="31" t="s">
        <v>3031</v>
      </c>
      <c s="26" t="s">
        <v>63</v>
      </c>
      <c s="32" t="s">
        <v>3032</v>
      </c>
      <c s="33" t="s">
        <v>85</v>
      </c>
      <c s="34">
        <v>2</v>
      </c>
      <c s="35">
        <v>0</v>
      </c>
      <c s="35">
        <f>ROUND(ROUND(H16,2)*ROUND(G16,3),2)</f>
      </c>
      <c s="33" t="s">
        <v>2820</v>
      </c>
      <c r="O16">
        <f>(I16*21)/100</f>
      </c>
      <c t="s">
        <v>33</v>
      </c>
    </row>
    <row r="17" spans="1:5" ht="12.75">
      <c r="A17" s="36" t="s">
        <v>67</v>
      </c>
      <c r="E17" s="37" t="s">
        <v>63</v>
      </c>
    </row>
    <row r="18" spans="1:5" ht="12.75">
      <c r="A18" s="38" t="s">
        <v>68</v>
      </c>
      <c r="E18" s="39" t="s">
        <v>69</v>
      </c>
    </row>
    <row r="19" spans="1:5" ht="12.75">
      <c r="A19" t="s">
        <v>70</v>
      </c>
      <c r="E19" s="37" t="s">
        <v>982</v>
      </c>
    </row>
    <row r="20" spans="1:16" ht="12.75">
      <c r="A20" s="26" t="s">
        <v>61</v>
      </c>
      <c s="31" t="s">
        <v>32</v>
      </c>
      <c s="31" t="s">
        <v>3033</v>
      </c>
      <c s="26" t="s">
        <v>63</v>
      </c>
      <c s="32" t="s">
        <v>3034</v>
      </c>
      <c s="33" t="s">
        <v>85</v>
      </c>
      <c s="34">
        <v>1</v>
      </c>
      <c s="35">
        <v>0</v>
      </c>
      <c s="35">
        <f>ROUND(ROUND(H20,2)*ROUND(G20,3),2)</f>
      </c>
      <c s="33" t="s">
        <v>2820</v>
      </c>
      <c r="O20">
        <f>(I20*21)/100</f>
      </c>
      <c t="s">
        <v>33</v>
      </c>
    </row>
    <row r="21" spans="1:5" ht="12.75">
      <c r="A21" s="36" t="s">
        <v>67</v>
      </c>
      <c r="E21" s="37" t="s">
        <v>63</v>
      </c>
    </row>
    <row r="22" spans="1:5" ht="12.75">
      <c r="A22" s="38" t="s">
        <v>68</v>
      </c>
      <c r="E22" s="39" t="s">
        <v>69</v>
      </c>
    </row>
    <row r="23" spans="1:5" ht="12.75">
      <c r="A23" t="s">
        <v>70</v>
      </c>
      <c r="E23" s="37" t="s">
        <v>982</v>
      </c>
    </row>
    <row r="24" spans="1:16" ht="12.75">
      <c r="A24" s="26" t="s">
        <v>61</v>
      </c>
      <c s="31" t="s">
        <v>43</v>
      </c>
      <c s="31" t="s">
        <v>3035</v>
      </c>
      <c s="26" t="s">
        <v>63</v>
      </c>
      <c s="32" t="s">
        <v>3036</v>
      </c>
      <c s="33" t="s">
        <v>663</v>
      </c>
      <c s="34">
        <v>16</v>
      </c>
      <c s="35">
        <v>0</v>
      </c>
      <c s="35">
        <f>ROUND(ROUND(H24,2)*ROUND(G24,3),2)</f>
      </c>
      <c s="33" t="s">
        <v>2820</v>
      </c>
      <c r="O24">
        <f>(I24*21)/100</f>
      </c>
      <c t="s">
        <v>33</v>
      </c>
    </row>
    <row r="25" spans="1:5" ht="12.75">
      <c r="A25" s="36" t="s">
        <v>67</v>
      </c>
      <c r="E25" s="37" t="s">
        <v>63</v>
      </c>
    </row>
    <row r="26" spans="1:5" ht="12.75">
      <c r="A26" s="38" t="s">
        <v>68</v>
      </c>
      <c r="E26" s="39" t="s">
        <v>69</v>
      </c>
    </row>
    <row r="27" spans="1:5" ht="12.75">
      <c r="A27" t="s">
        <v>70</v>
      </c>
      <c r="E27" s="37" t="s">
        <v>982</v>
      </c>
    </row>
    <row r="28" spans="1:16" ht="12.75">
      <c r="A28" s="26" t="s">
        <v>61</v>
      </c>
      <c s="31" t="s">
        <v>45</v>
      </c>
      <c s="31" t="s">
        <v>3037</v>
      </c>
      <c s="26" t="s">
        <v>63</v>
      </c>
      <c s="32" t="s">
        <v>3038</v>
      </c>
      <c s="33" t="s">
        <v>85</v>
      </c>
      <c s="34">
        <v>1</v>
      </c>
      <c s="35">
        <v>0</v>
      </c>
      <c s="35">
        <f>ROUND(ROUND(H28,2)*ROUND(G28,3),2)</f>
      </c>
      <c s="33" t="s">
        <v>2820</v>
      </c>
      <c r="O28">
        <f>(I28*21)/100</f>
      </c>
      <c t="s">
        <v>33</v>
      </c>
    </row>
    <row r="29" spans="1:5" ht="12.75">
      <c r="A29" s="36" t="s">
        <v>67</v>
      </c>
      <c r="E29" s="37" t="s">
        <v>63</v>
      </c>
    </row>
    <row r="30" spans="1:5" ht="12.75">
      <c r="A30" s="38" t="s">
        <v>68</v>
      </c>
      <c r="E30" s="39" t="s">
        <v>69</v>
      </c>
    </row>
    <row r="31" spans="1:5" ht="12.75">
      <c r="A31" t="s">
        <v>70</v>
      </c>
      <c r="E31" s="37" t="s">
        <v>982</v>
      </c>
    </row>
    <row r="32" spans="1:16" ht="12.75">
      <c r="A32" s="26" t="s">
        <v>61</v>
      </c>
      <c s="31" t="s">
        <v>47</v>
      </c>
      <c s="31" t="s">
        <v>3039</v>
      </c>
      <c s="26" t="s">
        <v>63</v>
      </c>
      <c s="32" t="s">
        <v>3040</v>
      </c>
      <c s="33" t="s">
        <v>85</v>
      </c>
      <c s="34">
        <v>1</v>
      </c>
      <c s="35">
        <v>0</v>
      </c>
      <c s="35">
        <f>ROUND(ROUND(H32,2)*ROUND(G32,3),2)</f>
      </c>
      <c s="33" t="s">
        <v>2820</v>
      </c>
      <c r="O32">
        <f>(I32*21)/100</f>
      </c>
      <c t="s">
        <v>33</v>
      </c>
    </row>
    <row r="33" spans="1:5" ht="12.75">
      <c r="A33" s="36" t="s">
        <v>67</v>
      </c>
      <c r="E33" s="37" t="s">
        <v>63</v>
      </c>
    </row>
    <row r="34" spans="1:5" ht="12.75">
      <c r="A34" s="38" t="s">
        <v>68</v>
      </c>
      <c r="E34" s="39" t="s">
        <v>69</v>
      </c>
    </row>
    <row r="35" spans="1:5" ht="12.75">
      <c r="A35" t="s">
        <v>70</v>
      </c>
      <c r="E35" s="37" t="s">
        <v>982</v>
      </c>
    </row>
    <row r="36" spans="1:16" ht="12.75">
      <c r="A36" s="26" t="s">
        <v>61</v>
      </c>
      <c s="31" t="s">
        <v>87</v>
      </c>
      <c s="31" t="s">
        <v>2997</v>
      </c>
      <c s="26" t="s">
        <v>63</v>
      </c>
      <c s="32" t="s">
        <v>2998</v>
      </c>
      <c s="33" t="s">
        <v>85</v>
      </c>
      <c s="34">
        <v>1</v>
      </c>
      <c s="35">
        <v>0</v>
      </c>
      <c s="35">
        <f>ROUND(ROUND(H36,2)*ROUND(G36,3),2)</f>
      </c>
      <c s="33" t="s">
        <v>2820</v>
      </c>
      <c r="O36">
        <f>(I36*21)/100</f>
      </c>
      <c t="s">
        <v>33</v>
      </c>
    </row>
    <row r="37" spans="1:5" ht="12.75">
      <c r="A37" s="36" t="s">
        <v>67</v>
      </c>
      <c r="E37" s="37" t="s">
        <v>63</v>
      </c>
    </row>
    <row r="38" spans="1:5" ht="12.75">
      <c r="A38" s="38" t="s">
        <v>68</v>
      </c>
      <c r="E38" s="39" t="s">
        <v>69</v>
      </c>
    </row>
    <row r="39" spans="1:5" ht="12.75">
      <c r="A39" t="s">
        <v>70</v>
      </c>
      <c r="E39" s="37" t="s">
        <v>982</v>
      </c>
    </row>
    <row r="40" spans="1:16" ht="25.5">
      <c r="A40" s="26" t="s">
        <v>61</v>
      </c>
      <c s="31" t="s">
        <v>91</v>
      </c>
      <c s="31" t="s">
        <v>3041</v>
      </c>
      <c s="26" t="s">
        <v>63</v>
      </c>
      <c s="32" t="s">
        <v>3042</v>
      </c>
      <c s="33" t="s">
        <v>85</v>
      </c>
      <c s="34">
        <v>2</v>
      </c>
      <c s="35">
        <v>0</v>
      </c>
      <c s="35">
        <f>ROUND(ROUND(H40,2)*ROUND(G40,3),2)</f>
      </c>
      <c s="33" t="s">
        <v>2820</v>
      </c>
      <c r="O40">
        <f>(I40*21)/100</f>
      </c>
      <c t="s">
        <v>33</v>
      </c>
    </row>
    <row r="41" spans="1:5" ht="12.75">
      <c r="A41" s="36" t="s">
        <v>67</v>
      </c>
      <c r="E41" s="37" t="s">
        <v>63</v>
      </c>
    </row>
    <row r="42" spans="1:5" ht="12.75">
      <c r="A42" s="38" t="s">
        <v>68</v>
      </c>
      <c r="E42" s="39" t="s">
        <v>69</v>
      </c>
    </row>
    <row r="43" spans="1:5" ht="12.75">
      <c r="A43" t="s">
        <v>70</v>
      </c>
      <c r="E43" s="37" t="s">
        <v>982</v>
      </c>
    </row>
    <row r="44" spans="1:16" ht="12.75">
      <c r="A44" s="26" t="s">
        <v>61</v>
      </c>
      <c s="31" t="s">
        <v>50</v>
      </c>
      <c s="31" t="s">
        <v>3043</v>
      </c>
      <c s="26" t="s">
        <v>63</v>
      </c>
      <c s="32" t="s">
        <v>3044</v>
      </c>
      <c s="33" t="s">
        <v>85</v>
      </c>
      <c s="34">
        <v>2</v>
      </c>
      <c s="35">
        <v>0</v>
      </c>
      <c s="35">
        <f>ROUND(ROUND(H44,2)*ROUND(G44,3),2)</f>
      </c>
      <c s="33" t="s">
        <v>2820</v>
      </c>
      <c r="O44">
        <f>(I44*21)/100</f>
      </c>
      <c t="s">
        <v>33</v>
      </c>
    </row>
    <row r="45" spans="1:5" ht="12.75">
      <c r="A45" s="36" t="s">
        <v>67</v>
      </c>
      <c r="E45" s="37" t="s">
        <v>63</v>
      </c>
    </row>
    <row r="46" spans="1:5" ht="12.75">
      <c r="A46" s="38" t="s">
        <v>68</v>
      </c>
      <c r="E46" s="39" t="s">
        <v>69</v>
      </c>
    </row>
    <row r="47" spans="1:5" ht="12.75">
      <c r="A47" t="s">
        <v>70</v>
      </c>
      <c r="E47" s="37" t="s">
        <v>982</v>
      </c>
    </row>
    <row r="48" spans="1:16" ht="12.75">
      <c r="A48" s="26" t="s">
        <v>61</v>
      </c>
      <c s="31" t="s">
        <v>52</v>
      </c>
      <c s="31" t="s">
        <v>3045</v>
      </c>
      <c s="26" t="s">
        <v>63</v>
      </c>
      <c s="32" t="s">
        <v>3046</v>
      </c>
      <c s="33" t="s">
        <v>85</v>
      </c>
      <c s="34">
        <v>2</v>
      </c>
      <c s="35">
        <v>0</v>
      </c>
      <c s="35">
        <f>ROUND(ROUND(H48,2)*ROUND(G48,3),2)</f>
      </c>
      <c s="33" t="s">
        <v>2820</v>
      </c>
      <c r="O48">
        <f>(I48*21)/100</f>
      </c>
      <c t="s">
        <v>33</v>
      </c>
    </row>
    <row r="49" spans="1:5" ht="12.75">
      <c r="A49" s="36" t="s">
        <v>67</v>
      </c>
      <c r="E49" s="37" t="s">
        <v>63</v>
      </c>
    </row>
    <row r="50" spans="1:5" ht="12.75">
      <c r="A50" s="38" t="s">
        <v>68</v>
      </c>
      <c r="E50" s="39" t="s">
        <v>69</v>
      </c>
    </row>
    <row r="51" spans="1:5" ht="12.75">
      <c r="A51" t="s">
        <v>70</v>
      </c>
      <c r="E51" s="37" t="s">
        <v>982</v>
      </c>
    </row>
    <row r="52" spans="1:16" ht="12.75">
      <c r="A52" s="26" t="s">
        <v>61</v>
      </c>
      <c s="31" t="s">
        <v>54</v>
      </c>
      <c s="31" t="s">
        <v>3047</v>
      </c>
      <c s="26" t="s">
        <v>63</v>
      </c>
      <c s="32" t="s">
        <v>3048</v>
      </c>
      <c s="33" t="s">
        <v>85</v>
      </c>
      <c s="34">
        <v>2</v>
      </c>
      <c s="35">
        <v>0</v>
      </c>
      <c s="35">
        <f>ROUND(ROUND(H52,2)*ROUND(G52,3),2)</f>
      </c>
      <c s="33" t="s">
        <v>2820</v>
      </c>
      <c r="O52">
        <f>(I52*21)/100</f>
      </c>
      <c t="s">
        <v>33</v>
      </c>
    </row>
    <row r="53" spans="1:5" ht="12.75">
      <c r="A53" s="36" t="s">
        <v>67</v>
      </c>
      <c r="E53" s="37" t="s">
        <v>63</v>
      </c>
    </row>
    <row r="54" spans="1:5" ht="12.75">
      <c r="A54" s="38" t="s">
        <v>68</v>
      </c>
      <c r="E54" s="39" t="s">
        <v>69</v>
      </c>
    </row>
    <row r="55" spans="1:5" ht="12.75">
      <c r="A55" t="s">
        <v>70</v>
      </c>
      <c r="E55" s="37" t="s">
        <v>982</v>
      </c>
    </row>
    <row r="56" spans="1:16" ht="25.5">
      <c r="A56" s="26" t="s">
        <v>61</v>
      </c>
      <c s="31" t="s">
        <v>103</v>
      </c>
      <c s="31" t="s">
        <v>3049</v>
      </c>
      <c s="26" t="s">
        <v>63</v>
      </c>
      <c s="32" t="s">
        <v>3050</v>
      </c>
      <c s="33" t="s">
        <v>85</v>
      </c>
      <c s="34">
        <v>2</v>
      </c>
      <c s="35">
        <v>0</v>
      </c>
      <c s="35">
        <f>ROUND(ROUND(H56,2)*ROUND(G56,3),2)</f>
      </c>
      <c s="33" t="s">
        <v>2820</v>
      </c>
      <c r="O56">
        <f>(I56*21)/100</f>
      </c>
      <c t="s">
        <v>33</v>
      </c>
    </row>
    <row r="57" spans="1:5" ht="12.75">
      <c r="A57" s="36" t="s">
        <v>67</v>
      </c>
      <c r="E57" s="37" t="s">
        <v>63</v>
      </c>
    </row>
    <row r="58" spans="1:5" ht="12.75">
      <c r="A58" s="38" t="s">
        <v>68</v>
      </c>
      <c r="E58" s="39" t="s">
        <v>69</v>
      </c>
    </row>
    <row r="59" spans="1:5" ht="12.75">
      <c r="A59" t="s">
        <v>70</v>
      </c>
      <c r="E59" s="37" t="s">
        <v>982</v>
      </c>
    </row>
    <row r="60" spans="1:16" ht="12.75">
      <c r="A60" s="26" t="s">
        <v>61</v>
      </c>
      <c s="31" t="s">
        <v>107</v>
      </c>
      <c s="31" t="s">
        <v>3051</v>
      </c>
      <c s="26" t="s">
        <v>63</v>
      </c>
      <c s="32" t="s">
        <v>3052</v>
      </c>
      <c s="33" t="s">
        <v>85</v>
      </c>
      <c s="34">
        <v>2</v>
      </c>
      <c s="35">
        <v>0</v>
      </c>
      <c s="35">
        <f>ROUND(ROUND(H60,2)*ROUND(G60,3),2)</f>
      </c>
      <c s="33" t="s">
        <v>2820</v>
      </c>
      <c r="O60">
        <f>(I60*21)/100</f>
      </c>
      <c t="s">
        <v>33</v>
      </c>
    </row>
    <row r="61" spans="1:5" ht="12.75">
      <c r="A61" s="36" t="s">
        <v>67</v>
      </c>
      <c r="E61" s="37" t="s">
        <v>63</v>
      </c>
    </row>
    <row r="62" spans="1:5" ht="12.75">
      <c r="A62" s="38" t="s">
        <v>68</v>
      </c>
      <c r="E62" s="39" t="s">
        <v>69</v>
      </c>
    </row>
    <row r="63" spans="1:5" ht="12.75">
      <c r="A63" t="s">
        <v>70</v>
      </c>
      <c r="E63" s="37" t="s">
        <v>982</v>
      </c>
    </row>
    <row r="64" spans="1:16" ht="12.75">
      <c r="A64" s="26" t="s">
        <v>61</v>
      </c>
      <c s="31" t="s">
        <v>111</v>
      </c>
      <c s="31" t="s">
        <v>3053</v>
      </c>
      <c s="26" t="s">
        <v>63</v>
      </c>
      <c s="32" t="s">
        <v>3054</v>
      </c>
      <c s="33" t="s">
        <v>85</v>
      </c>
      <c s="34">
        <v>2</v>
      </c>
      <c s="35">
        <v>0</v>
      </c>
      <c s="35">
        <f>ROUND(ROUND(H64,2)*ROUND(G64,3),2)</f>
      </c>
      <c s="33" t="s">
        <v>2820</v>
      </c>
      <c r="O64">
        <f>(I64*21)/100</f>
      </c>
      <c t="s">
        <v>33</v>
      </c>
    </row>
    <row r="65" spans="1:5" ht="12.75">
      <c r="A65" s="36" t="s">
        <v>67</v>
      </c>
      <c r="E65" s="37" t="s">
        <v>63</v>
      </c>
    </row>
    <row r="66" spans="1:5" ht="12.75">
      <c r="A66" s="38" t="s">
        <v>68</v>
      </c>
      <c r="E66" s="39" t="s">
        <v>69</v>
      </c>
    </row>
    <row r="67" spans="1:5" ht="12.75">
      <c r="A67" t="s">
        <v>70</v>
      </c>
      <c r="E67" s="37" t="s">
        <v>982</v>
      </c>
    </row>
    <row r="68" spans="1:16" ht="25.5">
      <c r="A68" s="26" t="s">
        <v>61</v>
      </c>
      <c s="31" t="s">
        <v>115</v>
      </c>
      <c s="31" t="s">
        <v>3055</v>
      </c>
      <c s="26" t="s">
        <v>63</v>
      </c>
      <c s="32" t="s">
        <v>3056</v>
      </c>
      <c s="33" t="s">
        <v>85</v>
      </c>
      <c s="34">
        <v>2</v>
      </c>
      <c s="35">
        <v>0</v>
      </c>
      <c s="35">
        <f>ROUND(ROUND(H68,2)*ROUND(G68,3),2)</f>
      </c>
      <c s="33" t="s">
        <v>2820</v>
      </c>
      <c r="O68">
        <f>(I68*21)/100</f>
      </c>
      <c t="s">
        <v>33</v>
      </c>
    </row>
    <row r="69" spans="1:5" ht="12.75">
      <c r="A69" s="36" t="s">
        <v>67</v>
      </c>
      <c r="E69" s="37" t="s">
        <v>63</v>
      </c>
    </row>
    <row r="70" spans="1:5" ht="12.75">
      <c r="A70" s="38" t="s">
        <v>68</v>
      </c>
      <c r="E70" s="39" t="s">
        <v>69</v>
      </c>
    </row>
    <row r="71" spans="1:5" ht="12.75">
      <c r="A71" t="s">
        <v>70</v>
      </c>
      <c r="E71" s="37" t="s">
        <v>982</v>
      </c>
    </row>
    <row r="72" spans="1:16" ht="12.75">
      <c r="A72" s="26" t="s">
        <v>61</v>
      </c>
      <c s="31" t="s">
        <v>119</v>
      </c>
      <c s="31" t="s">
        <v>2999</v>
      </c>
      <c s="26" t="s">
        <v>63</v>
      </c>
      <c s="32" t="s">
        <v>3000</v>
      </c>
      <c s="33" t="s">
        <v>85</v>
      </c>
      <c s="34">
        <v>1</v>
      </c>
      <c s="35">
        <v>0</v>
      </c>
      <c s="35">
        <f>ROUND(ROUND(H72,2)*ROUND(G72,3),2)</f>
      </c>
      <c s="33" t="s">
        <v>2820</v>
      </c>
      <c r="O72">
        <f>(I72*21)/100</f>
      </c>
      <c t="s">
        <v>33</v>
      </c>
    </row>
    <row r="73" spans="1:5" ht="12.75">
      <c r="A73" s="36" t="s">
        <v>67</v>
      </c>
      <c r="E73" s="37" t="s">
        <v>63</v>
      </c>
    </row>
    <row r="74" spans="1:5" ht="12.75">
      <c r="A74" s="38" t="s">
        <v>68</v>
      </c>
      <c r="E74" s="39" t="s">
        <v>69</v>
      </c>
    </row>
    <row r="75" spans="1:5" ht="12.75">
      <c r="A75" t="s">
        <v>70</v>
      </c>
      <c r="E75"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0+O11+O20+O25+O38+O51+O60+O69</f>
      </c>
      <c t="s">
        <v>32</v>
      </c>
    </row>
    <row r="3" spans="1:16" ht="15" customHeight="1">
      <c r="A3" t="s">
        <v>12</v>
      </c>
      <c s="12" t="s">
        <v>14</v>
      </c>
      <c s="13" t="s">
        <v>15</v>
      </c>
      <c s="1"/>
      <c s="14" t="s">
        <v>16</v>
      </c>
      <c s="1"/>
      <c s="9"/>
      <c s="8" t="s">
        <v>3059</v>
      </c>
      <c s="40">
        <f>0+I11+I20+I25+I38+I51+I60+I69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3057</v>
      </c>
      <c s="1"/>
      <c s="14" t="s">
        <v>3058</v>
      </c>
      <c s="1"/>
      <c s="1"/>
      <c s="1"/>
      <c s="1"/>
      <c s="1"/>
    </row>
    <row r="7" spans="1:10" ht="12.75" customHeight="1">
      <c r="A7" t="s">
        <v>27</v>
      </c>
      <c s="16" t="s">
        <v>28</v>
      </c>
      <c s="17" t="s">
        <v>3059</v>
      </c>
      <c s="6"/>
      <c s="18" t="s">
        <v>3060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0+I12+I16</f>
      </c>
      <c>
        <f>0+O12+O16</f>
      </c>
    </row>
    <row r="12" spans="1:16" ht="25.5">
      <c r="A12" s="26" t="s">
        <v>61</v>
      </c>
      <c s="31" t="s">
        <v>123</v>
      </c>
      <c s="31" t="s">
        <v>753</v>
      </c>
      <c s="26" t="s">
        <v>63</v>
      </c>
      <c s="32" t="s">
        <v>3065</v>
      </c>
      <c s="33" t="s">
        <v>738</v>
      </c>
      <c s="34">
        <v>0.1</v>
      </c>
      <c s="35">
        <v>0</v>
      </c>
      <c s="35">
        <f>ROUND(ROUND(H12,2)*ROUND(G12,3),2)</f>
      </c>
      <c s="33"/>
      <c r="O12">
        <f>(I12*21)/100</f>
      </c>
      <c t="s">
        <v>33</v>
      </c>
    </row>
    <row r="13" spans="1:5" ht="12.75">
      <c r="A13" s="36" t="s">
        <v>67</v>
      </c>
      <c r="E13" s="37" t="s">
        <v>63</v>
      </c>
    </row>
    <row r="14" spans="1:5" ht="12.75">
      <c r="A14" s="38" t="s">
        <v>68</v>
      </c>
      <c r="E14" s="39" t="s">
        <v>3066</v>
      </c>
    </row>
    <row r="15" spans="1:5" ht="89.25">
      <c r="A15" t="s">
        <v>70</v>
      </c>
      <c r="E15" s="37" t="s">
        <v>739</v>
      </c>
    </row>
    <row r="16" spans="1:16" ht="25.5">
      <c r="A16" s="26" t="s">
        <v>61</v>
      </c>
      <c s="31" t="s">
        <v>127</v>
      </c>
      <c s="31" t="s">
        <v>3067</v>
      </c>
      <c s="26" t="s">
        <v>63</v>
      </c>
      <c s="32" t="s">
        <v>3068</v>
      </c>
      <c s="33" t="s">
        <v>738</v>
      </c>
      <c s="34">
        <v>0.01</v>
      </c>
      <c s="35">
        <v>0</v>
      </c>
      <c s="35">
        <f>ROUND(ROUND(H16,2)*ROUND(G16,3),2)</f>
      </c>
      <c s="33" t="s">
        <v>1048</v>
      </c>
      <c r="O16">
        <f>(I16*21)/100</f>
      </c>
      <c t="s">
        <v>33</v>
      </c>
    </row>
    <row r="17" spans="1:5" ht="12.75">
      <c r="A17" s="36" t="s">
        <v>67</v>
      </c>
      <c r="E17" s="37" t="s">
        <v>63</v>
      </c>
    </row>
    <row r="18" spans="1:5" ht="12.75">
      <c r="A18" s="38" t="s">
        <v>68</v>
      </c>
      <c r="E18" s="39" t="s">
        <v>3066</v>
      </c>
    </row>
    <row r="19" spans="1:5" ht="89.25">
      <c r="A19" t="s">
        <v>70</v>
      </c>
      <c r="E19" s="37" t="s">
        <v>739</v>
      </c>
    </row>
    <row r="20" spans="1:18" ht="12.75" customHeight="1">
      <c r="A20" s="6" t="s">
        <v>58</v>
      </c>
      <c s="6"/>
      <c s="42" t="s">
        <v>39</v>
      </c>
      <c s="6"/>
      <c s="29" t="s">
        <v>3069</v>
      </c>
      <c s="6"/>
      <c s="6"/>
      <c s="6"/>
      <c s="43">
        <f>0+Q20</f>
      </c>
      <c s="6"/>
      <c r="O20">
        <f>0+R20</f>
      </c>
      <c r="Q20">
        <f>0+I21</f>
      </c>
      <c>
        <f>0+O21</f>
      </c>
    </row>
    <row r="21" spans="1:16" ht="12.75">
      <c r="A21" s="26" t="s">
        <v>61</v>
      </c>
      <c s="31" t="s">
        <v>131</v>
      </c>
      <c s="31" t="s">
        <v>3070</v>
      </c>
      <c s="26" t="s">
        <v>63</v>
      </c>
      <c s="32" t="s">
        <v>3071</v>
      </c>
      <c s="33" t="s">
        <v>85</v>
      </c>
      <c s="34">
        <v>1</v>
      </c>
      <c s="35">
        <v>0</v>
      </c>
      <c s="35">
        <f>ROUND(ROUND(H21,2)*ROUND(G21,3),2)</f>
      </c>
      <c s="33" t="s">
        <v>1048</v>
      </c>
      <c r="O21">
        <f>(I21*21)/100</f>
      </c>
      <c t="s">
        <v>33</v>
      </c>
    </row>
    <row r="22" spans="1:5" ht="12.75">
      <c r="A22" s="36" t="s">
        <v>67</v>
      </c>
      <c r="E22" s="37" t="s">
        <v>63</v>
      </c>
    </row>
    <row r="23" spans="1:5" ht="12.75">
      <c r="A23" s="38" t="s">
        <v>68</v>
      </c>
      <c r="E23" s="39" t="s">
        <v>3072</v>
      </c>
    </row>
    <row r="24" spans="1:5" ht="51">
      <c r="A24" t="s">
        <v>70</v>
      </c>
      <c r="E24" s="37" t="s">
        <v>3073</v>
      </c>
    </row>
    <row r="25" spans="1:18" ht="12.75" customHeight="1">
      <c r="A25" s="6" t="s">
        <v>58</v>
      </c>
      <c s="6"/>
      <c s="42" t="s">
        <v>33</v>
      </c>
      <c s="6"/>
      <c s="29" t="s">
        <v>3074</v>
      </c>
      <c s="6"/>
      <c s="6"/>
      <c s="6"/>
      <c s="43">
        <f>0+Q25</f>
      </c>
      <c s="6"/>
      <c r="O25">
        <f>0+R25</f>
      </c>
      <c r="Q25">
        <f>0+I26+I30+I34</f>
      </c>
      <c>
        <f>0+O26+O30+O34</f>
      </c>
    </row>
    <row r="26" spans="1:16" ht="12.75">
      <c r="A26" s="26" t="s">
        <v>61</v>
      </c>
      <c s="31" t="s">
        <v>107</v>
      </c>
      <c s="31" t="s">
        <v>1038</v>
      </c>
      <c s="26" t="s">
        <v>63</v>
      </c>
      <c s="32" t="s">
        <v>1039</v>
      </c>
      <c s="33" t="s">
        <v>663</v>
      </c>
      <c s="34">
        <v>30</v>
      </c>
      <c s="35">
        <v>0</v>
      </c>
      <c s="35">
        <f>ROUND(ROUND(H26,2)*ROUND(G26,3),2)</f>
      </c>
      <c s="33" t="s">
        <v>3075</v>
      </c>
      <c r="O26">
        <f>(I26*21)/100</f>
      </c>
      <c t="s">
        <v>33</v>
      </c>
    </row>
    <row r="27" spans="1:5" ht="12.75">
      <c r="A27" s="36" t="s">
        <v>67</v>
      </c>
      <c r="E27" s="37" t="s">
        <v>63</v>
      </c>
    </row>
    <row r="28" spans="1:5" ht="12.75">
      <c r="A28" s="38" t="s">
        <v>68</v>
      </c>
      <c r="E28" s="39" t="s">
        <v>3066</v>
      </c>
    </row>
    <row r="29" spans="1:5" ht="12.75">
      <c r="A29" t="s">
        <v>70</v>
      </c>
      <c r="E29" s="37" t="s">
        <v>63</v>
      </c>
    </row>
    <row r="30" spans="1:16" ht="12.75">
      <c r="A30" s="26" t="s">
        <v>61</v>
      </c>
      <c s="31" t="s">
        <v>111</v>
      </c>
      <c s="31" t="s">
        <v>1040</v>
      </c>
      <c s="26" t="s">
        <v>63</v>
      </c>
      <c s="32" t="s">
        <v>1041</v>
      </c>
      <c s="33" t="s">
        <v>663</v>
      </c>
      <c s="34">
        <v>24</v>
      </c>
      <c s="35">
        <v>0</v>
      </c>
      <c s="35">
        <f>ROUND(ROUND(H30,2)*ROUND(G30,3),2)</f>
      </c>
      <c s="33" t="s">
        <v>3075</v>
      </c>
      <c r="O30">
        <f>(I30*21)/100</f>
      </c>
      <c t="s">
        <v>33</v>
      </c>
    </row>
    <row r="31" spans="1:5" ht="12.75">
      <c r="A31" s="36" t="s">
        <v>67</v>
      </c>
      <c r="E31" s="37" t="s">
        <v>63</v>
      </c>
    </row>
    <row r="32" spans="1:5" ht="12.75">
      <c r="A32" s="38" t="s">
        <v>68</v>
      </c>
      <c r="E32" s="39" t="s">
        <v>3066</v>
      </c>
    </row>
    <row r="33" spans="1:5" ht="12.75">
      <c r="A33" t="s">
        <v>70</v>
      </c>
      <c r="E33" s="37" t="s">
        <v>63</v>
      </c>
    </row>
    <row r="34" spans="1:16" ht="12.75">
      <c r="A34" s="26" t="s">
        <v>61</v>
      </c>
      <c s="31" t="s">
        <v>115</v>
      </c>
      <c s="31" t="s">
        <v>1042</v>
      </c>
      <c s="26" t="s">
        <v>63</v>
      </c>
      <c s="32" t="s">
        <v>1043</v>
      </c>
      <c s="33" t="s">
        <v>663</v>
      </c>
      <c s="34">
        <v>5</v>
      </c>
      <c s="35">
        <v>0</v>
      </c>
      <c s="35">
        <f>ROUND(ROUND(H34,2)*ROUND(G34,3),2)</f>
      </c>
      <c s="33" t="s">
        <v>3075</v>
      </c>
      <c r="O34">
        <f>(I34*21)/100</f>
      </c>
      <c t="s">
        <v>33</v>
      </c>
    </row>
    <row r="35" spans="1:5" ht="12.75">
      <c r="A35" s="36" t="s">
        <v>67</v>
      </c>
      <c r="E35" s="37" t="s">
        <v>63</v>
      </c>
    </row>
    <row r="36" spans="1:5" ht="12.75">
      <c r="A36" s="38" t="s">
        <v>68</v>
      </c>
      <c r="E36" s="39" t="s">
        <v>3066</v>
      </c>
    </row>
    <row r="37" spans="1:5" ht="12.75">
      <c r="A37" t="s">
        <v>70</v>
      </c>
      <c r="E37" s="37" t="s">
        <v>63</v>
      </c>
    </row>
    <row r="38" spans="1:18" ht="12.75" customHeight="1">
      <c r="A38" s="6" t="s">
        <v>58</v>
      </c>
      <c s="6"/>
      <c s="42" t="s">
        <v>32</v>
      </c>
      <c s="6"/>
      <c s="29" t="s">
        <v>3076</v>
      </c>
      <c s="6"/>
      <c s="6"/>
      <c s="6"/>
      <c s="43">
        <f>0+Q38</f>
      </c>
      <c s="6"/>
      <c r="O38">
        <f>0+R38</f>
      </c>
      <c r="Q38">
        <f>0+I39+I43+I47</f>
      </c>
      <c>
        <f>0+O39+O43+O47</f>
      </c>
    </row>
    <row r="39" spans="1:16" ht="12.75">
      <c r="A39" s="26" t="s">
        <v>61</v>
      </c>
      <c s="31" t="s">
        <v>39</v>
      </c>
      <c s="31" t="s">
        <v>3077</v>
      </c>
      <c s="26" t="s">
        <v>63</v>
      </c>
      <c s="32" t="s">
        <v>3078</v>
      </c>
      <c s="33" t="s">
        <v>85</v>
      </c>
      <c s="34">
        <v>2</v>
      </c>
      <c s="35">
        <v>0</v>
      </c>
      <c s="35">
        <f>ROUND(ROUND(H39,2)*ROUND(G39,3),2)</f>
      </c>
      <c s="33" t="s">
        <v>3075</v>
      </c>
      <c r="O39">
        <f>(I39*21)/100</f>
      </c>
      <c t="s">
        <v>33</v>
      </c>
    </row>
    <row r="40" spans="1:5" ht="12.75">
      <c r="A40" s="36" t="s">
        <v>67</v>
      </c>
      <c r="E40" s="37" t="s">
        <v>63</v>
      </c>
    </row>
    <row r="41" spans="1:5" ht="12.75">
      <c r="A41" s="38" t="s">
        <v>68</v>
      </c>
      <c r="E41" s="39" t="s">
        <v>3066</v>
      </c>
    </row>
    <row r="42" spans="1:5" ht="12.75">
      <c r="A42" t="s">
        <v>70</v>
      </c>
      <c r="E42" s="37" t="s">
        <v>63</v>
      </c>
    </row>
    <row r="43" spans="1:16" ht="12.75">
      <c r="A43" s="26" t="s">
        <v>61</v>
      </c>
      <c s="31" t="s">
        <v>33</v>
      </c>
      <c s="31" t="s">
        <v>3079</v>
      </c>
      <c s="26" t="s">
        <v>63</v>
      </c>
      <c s="32" t="s">
        <v>3080</v>
      </c>
      <c s="33" t="s">
        <v>81</v>
      </c>
      <c s="34">
        <v>50</v>
      </c>
      <c s="35">
        <v>0</v>
      </c>
      <c s="35">
        <f>ROUND(ROUND(H43,2)*ROUND(G43,3),2)</f>
      </c>
      <c s="33" t="s">
        <v>3075</v>
      </c>
      <c r="O43">
        <f>(I43*21)/100</f>
      </c>
      <c t="s">
        <v>33</v>
      </c>
    </row>
    <row r="44" spans="1:5" ht="12.75">
      <c r="A44" s="36" t="s">
        <v>67</v>
      </c>
      <c r="E44" s="37" t="s">
        <v>63</v>
      </c>
    </row>
    <row r="45" spans="1:5" ht="12.75">
      <c r="A45" s="38" t="s">
        <v>68</v>
      </c>
      <c r="E45" s="39" t="s">
        <v>3066</v>
      </c>
    </row>
    <row r="46" spans="1:5" ht="12.75">
      <c r="A46" t="s">
        <v>70</v>
      </c>
      <c r="E46" s="37" t="s">
        <v>63</v>
      </c>
    </row>
    <row r="47" spans="1:16" ht="12.75">
      <c r="A47" s="26" t="s">
        <v>61</v>
      </c>
      <c s="31" t="s">
        <v>32</v>
      </c>
      <c s="31" t="s">
        <v>3081</v>
      </c>
      <c s="26" t="s">
        <v>63</v>
      </c>
      <c s="32" t="s">
        <v>3082</v>
      </c>
      <c s="33" t="s">
        <v>85</v>
      </c>
      <c s="34">
        <v>2</v>
      </c>
      <c s="35">
        <v>0</v>
      </c>
      <c s="35">
        <f>ROUND(ROUND(H47,2)*ROUND(G47,3),2)</f>
      </c>
      <c s="33" t="s">
        <v>3075</v>
      </c>
      <c r="O47">
        <f>(I47*21)/100</f>
      </c>
      <c t="s">
        <v>33</v>
      </c>
    </row>
    <row r="48" spans="1:5" ht="12.75">
      <c r="A48" s="36" t="s">
        <v>67</v>
      </c>
      <c r="E48" s="37" t="s">
        <v>63</v>
      </c>
    </row>
    <row r="49" spans="1:5" ht="12.75">
      <c r="A49" s="38" t="s">
        <v>68</v>
      </c>
      <c r="E49" s="39" t="s">
        <v>3066</v>
      </c>
    </row>
    <row r="50" spans="1:5" ht="12.75">
      <c r="A50" t="s">
        <v>70</v>
      </c>
      <c r="E50" s="37" t="s">
        <v>63</v>
      </c>
    </row>
    <row r="51" spans="1:18" ht="12.75" customHeight="1">
      <c r="A51" s="6" t="s">
        <v>58</v>
      </c>
      <c s="6"/>
      <c s="42" t="s">
        <v>43</v>
      </c>
      <c s="6"/>
      <c s="29" t="s">
        <v>3083</v>
      </c>
      <c s="6"/>
      <c s="6"/>
      <c s="6"/>
      <c s="43">
        <f>0+Q51</f>
      </c>
      <c s="6"/>
      <c r="O51">
        <f>0+R51</f>
      </c>
      <c r="Q51">
        <f>0+I52+I56</f>
      </c>
      <c>
        <f>0+O52+O56</f>
      </c>
    </row>
    <row r="52" spans="1:16" ht="12.75">
      <c r="A52" s="26" t="s">
        <v>61</v>
      </c>
      <c s="31" t="s">
        <v>52</v>
      </c>
      <c s="31" t="s">
        <v>2975</v>
      </c>
      <c s="26" t="s">
        <v>63</v>
      </c>
      <c s="32" t="s">
        <v>2976</v>
      </c>
      <c s="33" t="s">
        <v>85</v>
      </c>
      <c s="34">
        <v>1</v>
      </c>
      <c s="35">
        <v>0</v>
      </c>
      <c s="35">
        <f>ROUND(ROUND(H52,2)*ROUND(G52,3),2)</f>
      </c>
      <c s="33" t="s">
        <v>3075</v>
      </c>
      <c r="O52">
        <f>(I52*21)/100</f>
      </c>
      <c t="s">
        <v>33</v>
      </c>
    </row>
    <row r="53" spans="1:5" ht="12.75">
      <c r="A53" s="36" t="s">
        <v>67</v>
      </c>
      <c r="E53" s="37" t="s">
        <v>63</v>
      </c>
    </row>
    <row r="54" spans="1:5" ht="12.75">
      <c r="A54" s="38" t="s">
        <v>68</v>
      </c>
      <c r="E54" s="39" t="s">
        <v>3066</v>
      </c>
    </row>
    <row r="55" spans="1:5" ht="12.75">
      <c r="A55" t="s">
        <v>70</v>
      </c>
      <c r="E55" s="37" t="s">
        <v>63</v>
      </c>
    </row>
    <row r="56" spans="1:16" ht="12.75">
      <c r="A56" s="26" t="s">
        <v>61</v>
      </c>
      <c s="31" t="s">
        <v>119</v>
      </c>
      <c s="31" t="s">
        <v>3084</v>
      </c>
      <c s="26" t="s">
        <v>63</v>
      </c>
      <c s="32" t="s">
        <v>3085</v>
      </c>
      <c s="33" t="s">
        <v>85</v>
      </c>
      <c s="34">
        <v>2</v>
      </c>
      <c s="35">
        <v>0</v>
      </c>
      <c s="35">
        <f>ROUND(ROUND(H56,2)*ROUND(G56,3),2)</f>
      </c>
      <c s="33" t="s">
        <v>3075</v>
      </c>
      <c r="O56">
        <f>(I56*21)/100</f>
      </c>
      <c t="s">
        <v>33</v>
      </c>
    </row>
    <row r="57" spans="1:5" ht="12.75">
      <c r="A57" s="36" t="s">
        <v>67</v>
      </c>
      <c r="E57" s="37" t="s">
        <v>63</v>
      </c>
    </row>
    <row r="58" spans="1:5" ht="12.75">
      <c r="A58" s="38" t="s">
        <v>68</v>
      </c>
      <c r="E58" s="39" t="s">
        <v>3066</v>
      </c>
    </row>
    <row r="59" spans="1:5" ht="12.75">
      <c r="A59" t="s">
        <v>70</v>
      </c>
      <c r="E59" s="37" t="s">
        <v>63</v>
      </c>
    </row>
    <row r="60" spans="1:18" ht="12.75" customHeight="1">
      <c r="A60" s="6" t="s">
        <v>58</v>
      </c>
      <c s="6"/>
      <c s="42" t="s">
        <v>45</v>
      </c>
      <c s="6"/>
      <c s="29" t="s">
        <v>3086</v>
      </c>
      <c s="6"/>
      <c s="6"/>
      <c s="6"/>
      <c s="43">
        <f>0+Q60</f>
      </c>
      <c s="6"/>
      <c r="O60">
        <f>0+R60</f>
      </c>
      <c r="Q60">
        <f>0+I61+I65</f>
      </c>
      <c>
        <f>0+O61+O65</f>
      </c>
    </row>
    <row r="61" spans="1:16" ht="25.5">
      <c r="A61" s="26" t="s">
        <v>61</v>
      </c>
      <c s="31" t="s">
        <v>54</v>
      </c>
      <c s="31" t="s">
        <v>1508</v>
      </c>
      <c s="26" t="s">
        <v>63</v>
      </c>
      <c s="32" t="s">
        <v>1509</v>
      </c>
      <c s="33" t="s">
        <v>85</v>
      </c>
      <c s="34">
        <v>1</v>
      </c>
      <c s="35">
        <v>0</v>
      </c>
      <c s="35">
        <f>ROUND(ROUND(H61,2)*ROUND(G61,3),2)</f>
      </c>
      <c s="33" t="s">
        <v>3075</v>
      </c>
      <c r="O61">
        <f>(I61*21)/100</f>
      </c>
      <c t="s">
        <v>33</v>
      </c>
    </row>
    <row r="62" spans="1:5" ht="12.75">
      <c r="A62" s="36" t="s">
        <v>67</v>
      </c>
      <c r="E62" s="37" t="s">
        <v>63</v>
      </c>
    </row>
    <row r="63" spans="1:5" ht="12.75">
      <c r="A63" s="38" t="s">
        <v>68</v>
      </c>
      <c r="E63" s="39" t="s">
        <v>3066</v>
      </c>
    </row>
    <row r="64" spans="1:5" ht="12.75">
      <c r="A64" t="s">
        <v>70</v>
      </c>
      <c r="E64" s="37" t="s">
        <v>63</v>
      </c>
    </row>
    <row r="65" spans="1:16" ht="25.5">
      <c r="A65" s="26" t="s">
        <v>61</v>
      </c>
      <c s="31" t="s">
        <v>103</v>
      </c>
      <c s="31" t="s">
        <v>1646</v>
      </c>
      <c s="26" t="s">
        <v>63</v>
      </c>
      <c s="32" t="s">
        <v>1647</v>
      </c>
      <c s="33" t="s">
        <v>85</v>
      </c>
      <c s="34">
        <v>1</v>
      </c>
      <c s="35">
        <v>0</v>
      </c>
      <c s="35">
        <f>ROUND(ROUND(H65,2)*ROUND(G65,3),2)</f>
      </c>
      <c s="33" t="s">
        <v>3075</v>
      </c>
      <c r="O65">
        <f>(I65*21)/100</f>
      </c>
      <c t="s">
        <v>33</v>
      </c>
    </row>
    <row r="66" spans="1:5" ht="12.75">
      <c r="A66" s="36" t="s">
        <v>67</v>
      </c>
      <c r="E66" s="37" t="s">
        <v>63</v>
      </c>
    </row>
    <row r="67" spans="1:5" ht="12.75">
      <c r="A67" s="38" t="s">
        <v>68</v>
      </c>
      <c r="E67" s="39" t="s">
        <v>3066</v>
      </c>
    </row>
    <row r="68" spans="1:5" ht="12.75">
      <c r="A68" t="s">
        <v>70</v>
      </c>
      <c r="E68" s="37" t="s">
        <v>63</v>
      </c>
    </row>
    <row r="69" spans="1:18" ht="12.75" customHeight="1">
      <c r="A69" s="6" t="s">
        <v>58</v>
      </c>
      <c s="6"/>
      <c s="42" t="s">
        <v>47</v>
      </c>
      <c s="6"/>
      <c s="29" t="s">
        <v>3087</v>
      </c>
      <c s="6"/>
      <c s="6"/>
      <c s="6"/>
      <c s="43">
        <f>0+Q69</f>
      </c>
      <c s="6"/>
      <c r="O69">
        <f>0+R69</f>
      </c>
      <c r="Q69">
        <f>0+I70+I74+I78+I82+I86+I90</f>
      </c>
      <c>
        <f>0+O70+O74+O78+O82+O86+O90</f>
      </c>
    </row>
    <row r="70" spans="1:16" ht="12.75">
      <c r="A70" s="26" t="s">
        <v>61</v>
      </c>
      <c s="31" t="s">
        <v>43</v>
      </c>
      <c s="31" t="s">
        <v>2822</v>
      </c>
      <c s="26" t="s">
        <v>63</v>
      </c>
      <c s="32" t="s">
        <v>2823</v>
      </c>
      <c s="33" t="s">
        <v>81</v>
      </c>
      <c s="34">
        <v>10</v>
      </c>
      <c s="35">
        <v>0</v>
      </c>
      <c s="35">
        <f>ROUND(ROUND(H70,2)*ROUND(G70,3),2)</f>
      </c>
      <c s="33" t="s">
        <v>3075</v>
      </c>
      <c r="O70">
        <f>(I70*21)/100</f>
      </c>
      <c t="s">
        <v>33</v>
      </c>
    </row>
    <row r="71" spans="1:5" ht="12.75">
      <c r="A71" s="36" t="s">
        <v>67</v>
      </c>
      <c r="E71" s="37" t="s">
        <v>63</v>
      </c>
    </row>
    <row r="72" spans="1:5" ht="12.75">
      <c r="A72" s="38" t="s">
        <v>68</v>
      </c>
      <c r="E72" s="39" t="s">
        <v>3072</v>
      </c>
    </row>
    <row r="73" spans="1:5" ht="12.75">
      <c r="A73" t="s">
        <v>70</v>
      </c>
      <c r="E73" s="37" t="s">
        <v>63</v>
      </c>
    </row>
    <row r="74" spans="1:16" ht="25.5">
      <c r="A74" s="26" t="s">
        <v>61</v>
      </c>
      <c s="31" t="s">
        <v>45</v>
      </c>
      <c s="31" t="s">
        <v>3088</v>
      </c>
      <c s="26" t="s">
        <v>63</v>
      </c>
      <c s="32" t="s">
        <v>3089</v>
      </c>
      <c s="33" t="s">
        <v>81</v>
      </c>
      <c s="34">
        <v>44</v>
      </c>
      <c s="35">
        <v>0</v>
      </c>
      <c s="35">
        <f>ROUND(ROUND(H74,2)*ROUND(G74,3),2)</f>
      </c>
      <c s="33" t="s">
        <v>3075</v>
      </c>
      <c r="O74">
        <f>(I74*21)/100</f>
      </c>
      <c t="s">
        <v>33</v>
      </c>
    </row>
    <row r="75" spans="1:5" ht="12.75">
      <c r="A75" s="36" t="s">
        <v>67</v>
      </c>
      <c r="E75" s="37" t="s">
        <v>63</v>
      </c>
    </row>
    <row r="76" spans="1:5" ht="12.75">
      <c r="A76" s="38" t="s">
        <v>68</v>
      </c>
      <c r="E76" s="39" t="s">
        <v>3072</v>
      </c>
    </row>
    <row r="77" spans="1:5" ht="12.75">
      <c r="A77" t="s">
        <v>70</v>
      </c>
      <c r="E77" s="37" t="s">
        <v>63</v>
      </c>
    </row>
    <row r="78" spans="1:16" ht="12.75">
      <c r="A78" s="26" t="s">
        <v>61</v>
      </c>
      <c s="31" t="s">
        <v>47</v>
      </c>
      <c s="31" t="s">
        <v>2953</v>
      </c>
      <c s="26" t="s">
        <v>63</v>
      </c>
      <c s="32" t="s">
        <v>2954</v>
      </c>
      <c s="33" t="s">
        <v>81</v>
      </c>
      <c s="34">
        <v>10</v>
      </c>
      <c s="35">
        <v>0</v>
      </c>
      <c s="35">
        <f>ROUND(ROUND(H78,2)*ROUND(G78,3),2)</f>
      </c>
      <c s="33" t="s">
        <v>3075</v>
      </c>
      <c r="O78">
        <f>(I78*21)/100</f>
      </c>
      <c t="s">
        <v>33</v>
      </c>
    </row>
    <row r="79" spans="1:5" ht="12.75">
      <c r="A79" s="36" t="s">
        <v>67</v>
      </c>
      <c r="E79" s="37" t="s">
        <v>63</v>
      </c>
    </row>
    <row r="80" spans="1:5" ht="12.75">
      <c r="A80" s="38" t="s">
        <v>68</v>
      </c>
      <c r="E80" s="39" t="s">
        <v>3072</v>
      </c>
    </row>
    <row r="81" spans="1:5" ht="12.75">
      <c r="A81" t="s">
        <v>70</v>
      </c>
      <c r="E81" s="37" t="s">
        <v>63</v>
      </c>
    </row>
    <row r="82" spans="1:16" ht="25.5">
      <c r="A82" s="26" t="s">
        <v>61</v>
      </c>
      <c s="31" t="s">
        <v>87</v>
      </c>
      <c s="31" t="s">
        <v>1028</v>
      </c>
      <c s="26" t="s">
        <v>63</v>
      </c>
      <c s="32" t="s">
        <v>1029</v>
      </c>
      <c s="33" t="s">
        <v>85</v>
      </c>
      <c s="34">
        <v>2</v>
      </c>
      <c s="35">
        <v>0</v>
      </c>
      <c s="35">
        <f>ROUND(ROUND(H82,2)*ROUND(G82,3),2)</f>
      </c>
      <c s="33" t="s">
        <v>3075</v>
      </c>
      <c r="O82">
        <f>(I82*21)/100</f>
      </c>
      <c t="s">
        <v>33</v>
      </c>
    </row>
    <row r="83" spans="1:5" ht="12.75">
      <c r="A83" s="36" t="s">
        <v>67</v>
      </c>
      <c r="E83" s="37" t="s">
        <v>63</v>
      </c>
    </row>
    <row r="84" spans="1:5" ht="12.75">
      <c r="A84" s="38" t="s">
        <v>68</v>
      </c>
      <c r="E84" s="39" t="s">
        <v>3072</v>
      </c>
    </row>
    <row r="85" spans="1:5" ht="12.75">
      <c r="A85" t="s">
        <v>70</v>
      </c>
      <c r="E85" s="37" t="s">
        <v>63</v>
      </c>
    </row>
    <row r="86" spans="1:16" ht="25.5">
      <c r="A86" s="26" t="s">
        <v>61</v>
      </c>
      <c s="31" t="s">
        <v>91</v>
      </c>
      <c s="31" t="s">
        <v>3090</v>
      </c>
      <c s="26" t="s">
        <v>63</v>
      </c>
      <c s="32" t="s">
        <v>3091</v>
      </c>
      <c s="33" t="s">
        <v>85</v>
      </c>
      <c s="34">
        <v>6</v>
      </c>
      <c s="35">
        <v>0</v>
      </c>
      <c s="35">
        <f>ROUND(ROUND(H86,2)*ROUND(G86,3),2)</f>
      </c>
      <c s="33" t="s">
        <v>3075</v>
      </c>
      <c r="O86">
        <f>(I86*21)/100</f>
      </c>
      <c t="s">
        <v>33</v>
      </c>
    </row>
    <row r="87" spans="1:5" ht="12.75">
      <c r="A87" s="36" t="s">
        <v>67</v>
      </c>
      <c r="E87" s="37" t="s">
        <v>63</v>
      </c>
    </row>
    <row r="88" spans="1:5" ht="12.75">
      <c r="A88" s="38" t="s">
        <v>68</v>
      </c>
      <c r="E88" s="39" t="s">
        <v>3072</v>
      </c>
    </row>
    <row r="89" spans="1:5" ht="12.75">
      <c r="A89" t="s">
        <v>70</v>
      </c>
      <c r="E89" s="37" t="s">
        <v>63</v>
      </c>
    </row>
    <row r="90" spans="1:16" ht="25.5">
      <c r="A90" s="26" t="s">
        <v>61</v>
      </c>
      <c s="31" t="s">
        <v>50</v>
      </c>
      <c s="31" t="s">
        <v>3092</v>
      </c>
      <c s="26" t="s">
        <v>63</v>
      </c>
      <c s="32" t="s">
        <v>3093</v>
      </c>
      <c s="33" t="s">
        <v>85</v>
      </c>
      <c s="34">
        <v>2</v>
      </c>
      <c s="35">
        <v>0</v>
      </c>
      <c s="35">
        <f>ROUND(ROUND(H90,2)*ROUND(G90,3),2)</f>
      </c>
      <c s="33" t="s">
        <v>3075</v>
      </c>
      <c r="O90">
        <f>(I90*21)/100</f>
      </c>
      <c t="s">
        <v>33</v>
      </c>
    </row>
    <row r="91" spans="1:5" ht="12.75">
      <c r="A91" s="36" t="s">
        <v>67</v>
      </c>
      <c r="E91" s="37" t="s">
        <v>63</v>
      </c>
    </row>
    <row r="92" spans="1:5" ht="12.75">
      <c r="A92" s="38" t="s">
        <v>68</v>
      </c>
      <c r="E92" s="39" t="s">
        <v>3072</v>
      </c>
    </row>
    <row r="93" spans="1:5" ht="12.75">
      <c r="A93" t="s">
        <v>70</v>
      </c>
      <c r="E93"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0+O11+O32+O109+O146+O175</f>
      </c>
      <c t="s">
        <v>32</v>
      </c>
    </row>
    <row r="3" spans="1:16" ht="15" customHeight="1">
      <c r="A3" t="s">
        <v>12</v>
      </c>
      <c s="12" t="s">
        <v>14</v>
      </c>
      <c s="13" t="s">
        <v>15</v>
      </c>
      <c s="1"/>
      <c s="14" t="s">
        <v>16</v>
      </c>
      <c s="1"/>
      <c s="9"/>
      <c s="8" t="s">
        <v>3094</v>
      </c>
      <c s="40">
        <f>0+I11+I32+I109+I146+I175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3057</v>
      </c>
      <c s="1"/>
      <c s="14" t="s">
        <v>3058</v>
      </c>
      <c s="1"/>
      <c s="1"/>
      <c s="1"/>
      <c s="1"/>
      <c s="1"/>
    </row>
    <row r="7" spans="1:10" ht="12.75" customHeight="1">
      <c r="A7" t="s">
        <v>27</v>
      </c>
      <c s="16" t="s">
        <v>28</v>
      </c>
      <c s="17" t="s">
        <v>3094</v>
      </c>
      <c s="6"/>
      <c s="18" t="s">
        <v>3095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3097</v>
      </c>
      <c s="27"/>
      <c s="27"/>
      <c s="27"/>
      <c s="30">
        <f>0+Q11</f>
      </c>
      <c s="27"/>
      <c r="O11">
        <f>0+R11</f>
      </c>
      <c r="Q11">
        <f>0+I12+I16+I20+I24+I28</f>
      </c>
      <c>
        <f>0+O12+O16+O20+O24+O28</f>
      </c>
    </row>
    <row r="12" spans="1:16" ht="25.5">
      <c r="A12" s="26" t="s">
        <v>61</v>
      </c>
      <c s="31" t="s">
        <v>111</v>
      </c>
      <c s="31" t="s">
        <v>3098</v>
      </c>
      <c s="26" t="s">
        <v>63</v>
      </c>
      <c s="32" t="s">
        <v>3099</v>
      </c>
      <c s="33" t="s">
        <v>85</v>
      </c>
      <c s="34">
        <v>4</v>
      </c>
      <c s="35">
        <v>0</v>
      </c>
      <c s="35">
        <f>ROUND(ROUND(H12,2)*ROUND(G12,3),2)</f>
      </c>
      <c s="33" t="s">
        <v>66</v>
      </c>
      <c r="O12">
        <f>(I12*21)/100</f>
      </c>
      <c t="s">
        <v>33</v>
      </c>
    </row>
    <row r="13" spans="1:5" ht="12.75">
      <c r="A13" s="36" t="s">
        <v>67</v>
      </c>
      <c r="E13" s="37" t="s">
        <v>63</v>
      </c>
    </row>
    <row r="14" spans="1:5" ht="12.75">
      <c r="A14" s="38" t="s">
        <v>68</v>
      </c>
      <c r="E14" s="39" t="s">
        <v>3100</v>
      </c>
    </row>
    <row r="15" spans="1:5" ht="12.75">
      <c r="A15" t="s">
        <v>70</v>
      </c>
      <c r="E15" s="37" t="s">
        <v>3101</v>
      </c>
    </row>
    <row r="16" spans="1:16" ht="25.5">
      <c r="A16" s="26" t="s">
        <v>61</v>
      </c>
      <c s="31" t="s">
        <v>115</v>
      </c>
      <c s="31" t="s">
        <v>3102</v>
      </c>
      <c s="26" t="s">
        <v>63</v>
      </c>
      <c s="32" t="s">
        <v>3103</v>
      </c>
      <c s="33" t="s">
        <v>85</v>
      </c>
      <c s="34">
        <v>2</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3101</v>
      </c>
    </row>
    <row r="20" spans="1:16" ht="25.5">
      <c r="A20" s="26" t="s">
        <v>61</v>
      </c>
      <c s="31" t="s">
        <v>119</v>
      </c>
      <c s="31" t="s">
        <v>3105</v>
      </c>
      <c s="26" t="s">
        <v>63</v>
      </c>
      <c s="32" t="s">
        <v>3106</v>
      </c>
      <c s="33" t="s">
        <v>85</v>
      </c>
      <c s="34">
        <v>8</v>
      </c>
      <c s="35">
        <v>0</v>
      </c>
      <c s="35">
        <f>ROUND(ROUND(H20,2)*ROUND(G20,3),2)</f>
      </c>
      <c s="33" t="s">
        <v>66</v>
      </c>
      <c r="O20">
        <f>(I20*21)/100</f>
      </c>
      <c t="s">
        <v>33</v>
      </c>
    </row>
    <row r="21" spans="1:5" ht="12.75">
      <c r="A21" s="36" t="s">
        <v>67</v>
      </c>
      <c r="E21" s="37" t="s">
        <v>63</v>
      </c>
    </row>
    <row r="22" spans="1:5" ht="12.75">
      <c r="A22" s="38" t="s">
        <v>68</v>
      </c>
      <c r="E22" s="39" t="s">
        <v>3107</v>
      </c>
    </row>
    <row r="23" spans="1:5" ht="12.75">
      <c r="A23" t="s">
        <v>70</v>
      </c>
      <c r="E23" s="37" t="s">
        <v>3101</v>
      </c>
    </row>
    <row r="24" spans="1:16" ht="12.75">
      <c r="A24" s="26" t="s">
        <v>61</v>
      </c>
      <c s="31" t="s">
        <v>123</v>
      </c>
      <c s="31" t="s">
        <v>3108</v>
      </c>
      <c s="26" t="s">
        <v>63</v>
      </c>
      <c s="32" t="s">
        <v>3109</v>
      </c>
      <c s="33" t="s">
        <v>85</v>
      </c>
      <c s="34">
        <v>8</v>
      </c>
      <c s="35">
        <v>0</v>
      </c>
      <c s="35">
        <f>ROUND(ROUND(H24,2)*ROUND(G24,3),2)</f>
      </c>
      <c s="33" t="s">
        <v>66</v>
      </c>
      <c r="O24">
        <f>(I24*21)/100</f>
      </c>
      <c t="s">
        <v>33</v>
      </c>
    </row>
    <row r="25" spans="1:5" ht="12.75">
      <c r="A25" s="36" t="s">
        <v>67</v>
      </c>
      <c r="E25" s="37" t="s">
        <v>63</v>
      </c>
    </row>
    <row r="26" spans="1:5" ht="12.75">
      <c r="A26" s="38" t="s">
        <v>68</v>
      </c>
      <c r="E26" s="39" t="s">
        <v>3107</v>
      </c>
    </row>
    <row r="27" spans="1:5" ht="12.75">
      <c r="A27" t="s">
        <v>70</v>
      </c>
      <c r="E27" s="37" t="s">
        <v>3101</v>
      </c>
    </row>
    <row r="28" spans="1:16" ht="12.75">
      <c r="A28" s="26" t="s">
        <v>61</v>
      </c>
      <c s="31" t="s">
        <v>198</v>
      </c>
      <c s="31" t="s">
        <v>3110</v>
      </c>
      <c s="26" t="s">
        <v>63</v>
      </c>
      <c s="32" t="s">
        <v>3111</v>
      </c>
      <c s="33" t="s">
        <v>85</v>
      </c>
      <c s="34">
        <v>2</v>
      </c>
      <c s="35">
        <v>0</v>
      </c>
      <c s="35">
        <f>ROUND(ROUND(H28,2)*ROUND(G28,3),2)</f>
      </c>
      <c s="33" t="s">
        <v>1048</v>
      </c>
      <c r="O28">
        <f>(I28*21)/100</f>
      </c>
      <c t="s">
        <v>33</v>
      </c>
    </row>
    <row r="29" spans="1:5" ht="12.75">
      <c r="A29" s="36" t="s">
        <v>67</v>
      </c>
      <c r="E29" s="37" t="s">
        <v>63</v>
      </c>
    </row>
    <row r="30" spans="1:5" ht="38.25">
      <c r="A30" s="38" t="s">
        <v>68</v>
      </c>
      <c r="E30" s="39" t="s">
        <v>3112</v>
      </c>
    </row>
    <row r="31" spans="1:5" ht="12.75">
      <c r="A31" t="s">
        <v>70</v>
      </c>
      <c r="E31" s="37" t="s">
        <v>63</v>
      </c>
    </row>
    <row r="32" spans="1:18" ht="12.75" customHeight="1">
      <c r="A32" s="6" t="s">
        <v>58</v>
      </c>
      <c s="6"/>
      <c s="42" t="s">
        <v>33</v>
      </c>
      <c s="6"/>
      <c s="29" t="s">
        <v>3074</v>
      </c>
      <c s="6"/>
      <c s="6"/>
      <c s="6"/>
      <c s="43">
        <f>0+Q32</f>
      </c>
      <c s="6"/>
      <c r="O32">
        <f>0+R32</f>
      </c>
      <c r="Q32">
        <f>0+I33+I37+I41+I45+I49+I53+I57+I61+I65+I69+I73+I77+I81+I85+I89+I93+I97+I101+I105</f>
      </c>
      <c>
        <f>0+O33+O37+O41+O45+O49+O53+O57+O61+O65+O69+O73+O77+O81+O85+O89+O93+O97+O101+O105</f>
      </c>
    </row>
    <row r="33" spans="1:16" ht="12.75">
      <c r="A33" s="26" t="s">
        <v>61</v>
      </c>
      <c s="31" t="s">
        <v>127</v>
      </c>
      <c s="31" t="s">
        <v>3113</v>
      </c>
      <c s="26" t="s">
        <v>63</v>
      </c>
      <c s="32" t="s">
        <v>3114</v>
      </c>
      <c s="33" t="s">
        <v>85</v>
      </c>
      <c s="34">
        <v>1</v>
      </c>
      <c s="35">
        <v>0</v>
      </c>
      <c s="35">
        <f>ROUND(ROUND(H33,2)*ROUND(G33,3),2)</f>
      </c>
      <c s="33" t="s">
        <v>66</v>
      </c>
      <c r="O33">
        <f>(I33*21)/100</f>
      </c>
      <c t="s">
        <v>33</v>
      </c>
    </row>
    <row r="34" spans="1:5" ht="12.75">
      <c r="A34" s="36" t="s">
        <v>67</v>
      </c>
      <c r="E34" s="37" t="s">
        <v>63</v>
      </c>
    </row>
    <row r="35" spans="1:5" ht="12.75">
      <c r="A35" s="38" t="s">
        <v>68</v>
      </c>
      <c r="E35" s="39" t="s">
        <v>3115</v>
      </c>
    </row>
    <row r="36" spans="1:5" ht="12.75">
      <c r="A36" t="s">
        <v>70</v>
      </c>
      <c r="E36" s="37" t="s">
        <v>3101</v>
      </c>
    </row>
    <row r="37" spans="1:16" ht="25.5">
      <c r="A37" s="26" t="s">
        <v>61</v>
      </c>
      <c s="31" t="s">
        <v>131</v>
      </c>
      <c s="31" t="s">
        <v>3116</v>
      </c>
      <c s="26" t="s">
        <v>63</v>
      </c>
      <c s="32" t="s">
        <v>3117</v>
      </c>
      <c s="33" t="s">
        <v>85</v>
      </c>
      <c s="34">
        <v>2</v>
      </c>
      <c s="35">
        <v>0</v>
      </c>
      <c s="35">
        <f>ROUND(ROUND(H37,2)*ROUND(G37,3),2)</f>
      </c>
      <c s="33" t="s">
        <v>66</v>
      </c>
      <c r="O37">
        <f>(I37*21)/100</f>
      </c>
      <c t="s">
        <v>33</v>
      </c>
    </row>
    <row r="38" spans="1:5" ht="12.75">
      <c r="A38" s="36" t="s">
        <v>67</v>
      </c>
      <c r="E38" s="37" t="s">
        <v>63</v>
      </c>
    </row>
    <row r="39" spans="1:5" ht="12.75">
      <c r="A39" s="38" t="s">
        <v>68</v>
      </c>
      <c r="E39" s="39" t="s">
        <v>3115</v>
      </c>
    </row>
    <row r="40" spans="1:5" ht="12.75">
      <c r="A40" t="s">
        <v>70</v>
      </c>
      <c r="E40" s="37" t="s">
        <v>3101</v>
      </c>
    </row>
    <row r="41" spans="1:16" ht="12.75">
      <c r="A41" s="26" t="s">
        <v>61</v>
      </c>
      <c s="31" t="s">
        <v>135</v>
      </c>
      <c s="31" t="s">
        <v>3118</v>
      </c>
      <c s="26" t="s">
        <v>63</v>
      </c>
      <c s="32" t="s">
        <v>3119</v>
      </c>
      <c s="33" t="s">
        <v>85</v>
      </c>
      <c s="34">
        <v>2</v>
      </c>
      <c s="35">
        <v>0</v>
      </c>
      <c s="35">
        <f>ROUND(ROUND(H41,2)*ROUND(G41,3),2)</f>
      </c>
      <c s="33" t="s">
        <v>66</v>
      </c>
      <c r="O41">
        <f>(I41*21)/100</f>
      </c>
      <c t="s">
        <v>33</v>
      </c>
    </row>
    <row r="42" spans="1:5" ht="12.75">
      <c r="A42" s="36" t="s">
        <v>67</v>
      </c>
      <c r="E42" s="37" t="s">
        <v>63</v>
      </c>
    </row>
    <row r="43" spans="1:5" ht="12.75">
      <c r="A43" s="38" t="s">
        <v>68</v>
      </c>
      <c r="E43" s="39" t="s">
        <v>3115</v>
      </c>
    </row>
    <row r="44" spans="1:5" ht="12.75">
      <c r="A44" t="s">
        <v>70</v>
      </c>
      <c r="E44" s="37" t="s">
        <v>3101</v>
      </c>
    </row>
    <row r="45" spans="1:16" ht="25.5">
      <c r="A45" s="26" t="s">
        <v>61</v>
      </c>
      <c s="31" t="s">
        <v>143</v>
      </c>
      <c s="31" t="s">
        <v>3120</v>
      </c>
      <c s="26" t="s">
        <v>63</v>
      </c>
      <c s="32" t="s">
        <v>3121</v>
      </c>
      <c s="33" t="s">
        <v>85</v>
      </c>
      <c s="34">
        <v>4</v>
      </c>
      <c s="35">
        <v>0</v>
      </c>
      <c s="35">
        <f>ROUND(ROUND(H45,2)*ROUND(G45,3),2)</f>
      </c>
      <c s="33" t="s">
        <v>66</v>
      </c>
      <c r="O45">
        <f>(I45*21)/100</f>
      </c>
      <c t="s">
        <v>33</v>
      </c>
    </row>
    <row r="46" spans="1:5" ht="12.75">
      <c r="A46" s="36" t="s">
        <v>67</v>
      </c>
      <c r="E46" s="37" t="s">
        <v>63</v>
      </c>
    </row>
    <row r="47" spans="1:5" ht="12.75">
      <c r="A47" s="38" t="s">
        <v>68</v>
      </c>
      <c r="E47" s="39" t="s">
        <v>3115</v>
      </c>
    </row>
    <row r="48" spans="1:5" ht="12.75">
      <c r="A48" t="s">
        <v>70</v>
      </c>
      <c r="E48" s="37" t="s">
        <v>3101</v>
      </c>
    </row>
    <row r="49" spans="1:16" ht="25.5">
      <c r="A49" s="26" t="s">
        <v>61</v>
      </c>
      <c s="31" t="s">
        <v>148</v>
      </c>
      <c s="31" t="s">
        <v>1508</v>
      </c>
      <c s="26" t="s">
        <v>63</v>
      </c>
      <c s="32" t="s">
        <v>1509</v>
      </c>
      <c s="33" t="s">
        <v>85</v>
      </c>
      <c s="34">
        <v>1</v>
      </c>
      <c s="35">
        <v>0</v>
      </c>
      <c s="35">
        <f>ROUND(ROUND(H49,2)*ROUND(G49,3),2)</f>
      </c>
      <c s="33" t="s">
        <v>66</v>
      </c>
      <c r="O49">
        <f>(I49*21)/100</f>
      </c>
      <c t="s">
        <v>33</v>
      </c>
    </row>
    <row r="50" spans="1:5" ht="12.75">
      <c r="A50" s="36" t="s">
        <v>67</v>
      </c>
      <c r="E50" s="37" t="s">
        <v>63</v>
      </c>
    </row>
    <row r="51" spans="1:5" ht="12.75">
      <c r="A51" s="38" t="s">
        <v>68</v>
      </c>
      <c r="E51" s="39" t="s">
        <v>3115</v>
      </c>
    </row>
    <row r="52" spans="1:5" ht="12.75">
      <c r="A52" t="s">
        <v>70</v>
      </c>
      <c r="E52" s="37" t="s">
        <v>3101</v>
      </c>
    </row>
    <row r="53" spans="1:16" ht="38.25">
      <c r="A53" s="26" t="s">
        <v>61</v>
      </c>
      <c s="31" t="s">
        <v>151</v>
      </c>
      <c s="31" t="s">
        <v>1510</v>
      </c>
      <c s="26" t="s">
        <v>63</v>
      </c>
      <c s="32" t="s">
        <v>1511</v>
      </c>
      <c s="33" t="s">
        <v>85</v>
      </c>
      <c s="34">
        <v>1</v>
      </c>
      <c s="35">
        <v>0</v>
      </c>
      <c s="35">
        <f>ROUND(ROUND(H53,2)*ROUND(G53,3),2)</f>
      </c>
      <c s="33" t="s">
        <v>66</v>
      </c>
      <c r="O53">
        <f>(I53*21)/100</f>
      </c>
      <c t="s">
        <v>33</v>
      </c>
    </row>
    <row r="54" spans="1:5" ht="12.75">
      <c r="A54" s="36" t="s">
        <v>67</v>
      </c>
      <c r="E54" s="37" t="s">
        <v>63</v>
      </c>
    </row>
    <row r="55" spans="1:5" ht="12.75">
      <c r="A55" s="38" t="s">
        <v>68</v>
      </c>
      <c r="E55" s="39" t="s">
        <v>3115</v>
      </c>
    </row>
    <row r="56" spans="1:5" ht="12.75">
      <c r="A56" t="s">
        <v>70</v>
      </c>
      <c r="E56" s="37" t="s">
        <v>3101</v>
      </c>
    </row>
    <row r="57" spans="1:16" ht="25.5">
      <c r="A57" s="26" t="s">
        <v>61</v>
      </c>
      <c s="31" t="s">
        <v>155</v>
      </c>
      <c s="31" t="s">
        <v>1646</v>
      </c>
      <c s="26" t="s">
        <v>63</v>
      </c>
      <c s="32" t="s">
        <v>1647</v>
      </c>
      <c s="33" t="s">
        <v>85</v>
      </c>
      <c s="34">
        <v>1</v>
      </c>
      <c s="35">
        <v>0</v>
      </c>
      <c s="35">
        <f>ROUND(ROUND(H57,2)*ROUND(G57,3),2)</f>
      </c>
      <c s="33" t="s">
        <v>66</v>
      </c>
      <c r="O57">
        <f>(I57*21)/100</f>
      </c>
      <c t="s">
        <v>33</v>
      </c>
    </row>
    <row r="58" spans="1:5" ht="12.75">
      <c r="A58" s="36" t="s">
        <v>67</v>
      </c>
      <c r="E58" s="37" t="s">
        <v>63</v>
      </c>
    </row>
    <row r="59" spans="1:5" ht="12.75">
      <c r="A59" s="38" t="s">
        <v>68</v>
      </c>
      <c r="E59" s="39" t="s">
        <v>3115</v>
      </c>
    </row>
    <row r="60" spans="1:5" ht="12.75">
      <c r="A60" t="s">
        <v>70</v>
      </c>
      <c r="E60" s="37" t="s">
        <v>3101</v>
      </c>
    </row>
    <row r="61" spans="1:16" ht="12.75">
      <c r="A61" s="26" t="s">
        <v>61</v>
      </c>
      <c s="31" t="s">
        <v>158</v>
      </c>
      <c s="31" t="s">
        <v>3122</v>
      </c>
      <c s="26" t="s">
        <v>63</v>
      </c>
      <c s="32" t="s">
        <v>3123</v>
      </c>
      <c s="33" t="s">
        <v>85</v>
      </c>
      <c s="34">
        <v>2</v>
      </c>
      <c s="35">
        <v>0</v>
      </c>
      <c s="35">
        <f>ROUND(ROUND(H61,2)*ROUND(G61,3),2)</f>
      </c>
      <c s="33" t="s">
        <v>66</v>
      </c>
      <c r="O61">
        <f>(I61*21)/100</f>
      </c>
      <c t="s">
        <v>33</v>
      </c>
    </row>
    <row r="62" spans="1:5" ht="12.75">
      <c r="A62" s="36" t="s">
        <v>67</v>
      </c>
      <c r="E62" s="37" t="s">
        <v>63</v>
      </c>
    </row>
    <row r="63" spans="1:5" ht="12.75">
      <c r="A63" s="38" t="s">
        <v>68</v>
      </c>
      <c r="E63" s="39" t="s">
        <v>3115</v>
      </c>
    </row>
    <row r="64" spans="1:5" ht="12.75">
      <c r="A64" t="s">
        <v>70</v>
      </c>
      <c r="E64" s="37" t="s">
        <v>3101</v>
      </c>
    </row>
    <row r="65" spans="1:16" ht="25.5">
      <c r="A65" s="26" t="s">
        <v>61</v>
      </c>
      <c s="31" t="s">
        <v>162</v>
      </c>
      <c s="31" t="s">
        <v>3124</v>
      </c>
      <c s="26" t="s">
        <v>63</v>
      </c>
      <c s="32" t="s">
        <v>3125</v>
      </c>
      <c s="33" t="s">
        <v>85</v>
      </c>
      <c s="34">
        <v>2</v>
      </c>
      <c s="35">
        <v>0</v>
      </c>
      <c s="35">
        <f>ROUND(ROUND(H65,2)*ROUND(G65,3),2)</f>
      </c>
      <c s="33" t="s">
        <v>66</v>
      </c>
      <c r="O65">
        <f>(I65*21)/100</f>
      </c>
      <c t="s">
        <v>33</v>
      </c>
    </row>
    <row r="66" spans="1:5" ht="12.75">
      <c r="A66" s="36" t="s">
        <v>67</v>
      </c>
      <c r="E66" s="37" t="s">
        <v>63</v>
      </c>
    </row>
    <row r="67" spans="1:5" ht="12.75">
      <c r="A67" s="38" t="s">
        <v>68</v>
      </c>
      <c r="E67" s="39" t="s">
        <v>3115</v>
      </c>
    </row>
    <row r="68" spans="1:5" ht="12.75">
      <c r="A68" t="s">
        <v>70</v>
      </c>
      <c r="E68" s="37" t="s">
        <v>3101</v>
      </c>
    </row>
    <row r="69" spans="1:16" ht="12.75">
      <c r="A69" s="26" t="s">
        <v>61</v>
      </c>
      <c s="31" t="s">
        <v>166</v>
      </c>
      <c s="31" t="s">
        <v>1038</v>
      </c>
      <c s="26" t="s">
        <v>63</v>
      </c>
      <c s="32" t="s">
        <v>1039</v>
      </c>
      <c s="33" t="s">
        <v>663</v>
      </c>
      <c s="34">
        <v>25</v>
      </c>
      <c s="35">
        <v>0</v>
      </c>
      <c s="35">
        <f>ROUND(ROUND(H69,2)*ROUND(G69,3),2)</f>
      </c>
      <c s="33" t="s">
        <v>66</v>
      </c>
      <c r="O69">
        <f>(I69*21)/100</f>
      </c>
      <c t="s">
        <v>33</v>
      </c>
    </row>
    <row r="70" spans="1:5" ht="12.75">
      <c r="A70" s="36" t="s">
        <v>67</v>
      </c>
      <c r="E70" s="37" t="s">
        <v>63</v>
      </c>
    </row>
    <row r="71" spans="1:5" ht="12.75">
      <c r="A71" s="38" t="s">
        <v>68</v>
      </c>
      <c r="E71" s="39" t="s">
        <v>3107</v>
      </c>
    </row>
    <row r="72" spans="1:5" ht="12.75">
      <c r="A72" t="s">
        <v>70</v>
      </c>
      <c r="E72" s="37" t="s">
        <v>3101</v>
      </c>
    </row>
    <row r="73" spans="1:16" ht="12.75">
      <c r="A73" s="26" t="s">
        <v>61</v>
      </c>
      <c s="31" t="s">
        <v>170</v>
      </c>
      <c s="31" t="s">
        <v>1040</v>
      </c>
      <c s="26" t="s">
        <v>63</v>
      </c>
      <c s="32" t="s">
        <v>1041</v>
      </c>
      <c s="33" t="s">
        <v>663</v>
      </c>
      <c s="34">
        <v>48</v>
      </c>
      <c s="35">
        <v>0</v>
      </c>
      <c s="35">
        <f>ROUND(ROUND(H73,2)*ROUND(G73,3),2)</f>
      </c>
      <c s="33" t="s">
        <v>66</v>
      </c>
      <c r="O73">
        <f>(I73*21)/100</f>
      </c>
      <c t="s">
        <v>33</v>
      </c>
    </row>
    <row r="74" spans="1:5" ht="12.75">
      <c r="A74" s="36" t="s">
        <v>67</v>
      </c>
      <c r="E74" s="37" t="s">
        <v>63</v>
      </c>
    </row>
    <row r="75" spans="1:5" ht="12.75">
      <c r="A75" s="38" t="s">
        <v>68</v>
      </c>
      <c r="E75" s="39" t="s">
        <v>3107</v>
      </c>
    </row>
    <row r="76" spans="1:5" ht="12.75">
      <c r="A76" t="s">
        <v>70</v>
      </c>
      <c r="E76" s="37" t="s">
        <v>3101</v>
      </c>
    </row>
    <row r="77" spans="1:16" ht="12.75">
      <c r="A77" s="26" t="s">
        <v>61</v>
      </c>
      <c s="31" t="s">
        <v>173</v>
      </c>
      <c s="31" t="s">
        <v>1042</v>
      </c>
      <c s="26" t="s">
        <v>63</v>
      </c>
      <c s="32" t="s">
        <v>1043</v>
      </c>
      <c s="33" t="s">
        <v>663</v>
      </c>
      <c s="34">
        <v>8</v>
      </c>
      <c s="35">
        <v>0</v>
      </c>
      <c s="35">
        <f>ROUND(ROUND(H77,2)*ROUND(G77,3),2)</f>
      </c>
      <c s="33" t="s">
        <v>66</v>
      </c>
      <c r="O77">
        <f>(I77*21)/100</f>
      </c>
      <c t="s">
        <v>33</v>
      </c>
    </row>
    <row r="78" spans="1:5" ht="12.75">
      <c r="A78" s="36" t="s">
        <v>67</v>
      </c>
      <c r="E78" s="37" t="s">
        <v>63</v>
      </c>
    </row>
    <row r="79" spans="1:5" ht="12.75">
      <c r="A79" s="38" t="s">
        <v>68</v>
      </c>
      <c r="E79" s="39" t="s">
        <v>3107</v>
      </c>
    </row>
    <row r="80" spans="1:5" ht="12.75">
      <c r="A80" t="s">
        <v>70</v>
      </c>
      <c r="E80" s="37" t="s">
        <v>3101</v>
      </c>
    </row>
    <row r="81" spans="1:16" ht="12.75">
      <c r="A81" s="26" t="s">
        <v>61</v>
      </c>
      <c s="31" t="s">
        <v>177</v>
      </c>
      <c s="31" t="s">
        <v>1044</v>
      </c>
      <c s="26" t="s">
        <v>63</v>
      </c>
      <c s="32" t="s">
        <v>1045</v>
      </c>
      <c s="33" t="s">
        <v>663</v>
      </c>
      <c s="34">
        <v>8</v>
      </c>
      <c s="35">
        <v>0</v>
      </c>
      <c s="35">
        <f>ROUND(ROUND(H81,2)*ROUND(G81,3),2)</f>
      </c>
      <c s="33" t="s">
        <v>66</v>
      </c>
      <c r="O81">
        <f>(I81*21)/100</f>
      </c>
      <c t="s">
        <v>33</v>
      </c>
    </row>
    <row r="82" spans="1:5" ht="12.75">
      <c r="A82" s="36" t="s">
        <v>67</v>
      </c>
      <c r="E82" s="37" t="s">
        <v>63</v>
      </c>
    </row>
    <row r="83" spans="1:5" ht="12.75">
      <c r="A83" s="38" t="s">
        <v>68</v>
      </c>
      <c r="E83" s="39" t="s">
        <v>3107</v>
      </c>
    </row>
    <row r="84" spans="1:5" ht="12.75">
      <c r="A84" t="s">
        <v>70</v>
      </c>
      <c r="E84" s="37" t="s">
        <v>3101</v>
      </c>
    </row>
    <row r="85" spans="1:16" ht="12.75">
      <c r="A85" s="26" t="s">
        <v>61</v>
      </c>
      <c s="31" t="s">
        <v>180</v>
      </c>
      <c s="31" t="s">
        <v>3084</v>
      </c>
      <c s="26" t="s">
        <v>63</v>
      </c>
      <c s="32" t="s">
        <v>3085</v>
      </c>
      <c s="33" t="s">
        <v>85</v>
      </c>
      <c s="34">
        <v>16</v>
      </c>
      <c s="35">
        <v>0</v>
      </c>
      <c s="35">
        <f>ROUND(ROUND(H85,2)*ROUND(G85,3),2)</f>
      </c>
      <c s="33" t="s">
        <v>66</v>
      </c>
      <c r="O85">
        <f>(I85*21)/100</f>
      </c>
      <c t="s">
        <v>33</v>
      </c>
    </row>
    <row r="86" spans="1:5" ht="12.75">
      <c r="A86" s="36" t="s">
        <v>67</v>
      </c>
      <c r="E86" s="37" t="s">
        <v>63</v>
      </c>
    </row>
    <row r="87" spans="1:5" ht="12.75">
      <c r="A87" s="38" t="s">
        <v>68</v>
      </c>
      <c r="E87" s="39" t="s">
        <v>3107</v>
      </c>
    </row>
    <row r="88" spans="1:5" ht="12.75">
      <c r="A88" t="s">
        <v>70</v>
      </c>
      <c r="E88" s="37" t="s">
        <v>3101</v>
      </c>
    </row>
    <row r="89" spans="1:16" ht="12.75">
      <c r="A89" s="26" t="s">
        <v>61</v>
      </c>
      <c s="31" t="s">
        <v>184</v>
      </c>
      <c s="31" t="s">
        <v>3008</v>
      </c>
      <c s="26" t="s">
        <v>63</v>
      </c>
      <c s="32" t="s">
        <v>3009</v>
      </c>
      <c s="33" t="s">
        <v>85</v>
      </c>
      <c s="34">
        <v>6</v>
      </c>
      <c s="35">
        <v>0</v>
      </c>
      <c s="35">
        <f>ROUND(ROUND(H89,2)*ROUND(G89,3),2)</f>
      </c>
      <c s="33" t="s">
        <v>66</v>
      </c>
      <c r="O89">
        <f>(I89*21)/100</f>
      </c>
      <c t="s">
        <v>33</v>
      </c>
    </row>
    <row r="90" spans="1:5" ht="12.75">
      <c r="A90" s="36" t="s">
        <v>67</v>
      </c>
      <c r="E90" s="37" t="s">
        <v>63</v>
      </c>
    </row>
    <row r="91" spans="1:5" ht="12.75">
      <c r="A91" s="38" t="s">
        <v>68</v>
      </c>
      <c r="E91" s="39" t="s">
        <v>3115</v>
      </c>
    </row>
    <row r="92" spans="1:5" ht="12.75">
      <c r="A92" t="s">
        <v>70</v>
      </c>
      <c r="E92" s="37" t="s">
        <v>3101</v>
      </c>
    </row>
    <row r="93" spans="1:16" ht="12.75">
      <c r="A93" s="26" t="s">
        <v>61</v>
      </c>
      <c s="31" t="s">
        <v>188</v>
      </c>
      <c s="31" t="s">
        <v>3126</v>
      </c>
      <c s="26" t="s">
        <v>63</v>
      </c>
      <c s="32" t="s">
        <v>3127</v>
      </c>
      <c s="33" t="s">
        <v>85</v>
      </c>
      <c s="34">
        <v>2</v>
      </c>
      <c s="35">
        <v>0</v>
      </c>
      <c s="35">
        <f>ROUND(ROUND(H93,2)*ROUND(G93,3),2)</f>
      </c>
      <c s="33" t="s">
        <v>66</v>
      </c>
      <c r="O93">
        <f>(I93*21)/100</f>
      </c>
      <c t="s">
        <v>33</v>
      </c>
    </row>
    <row r="94" spans="1:5" ht="12.75">
      <c r="A94" s="36" t="s">
        <v>67</v>
      </c>
      <c r="E94" s="37" t="s">
        <v>63</v>
      </c>
    </row>
    <row r="95" spans="1:5" ht="12.75">
      <c r="A95" s="38" t="s">
        <v>68</v>
      </c>
      <c r="E95" s="39" t="s">
        <v>3115</v>
      </c>
    </row>
    <row r="96" spans="1:5" ht="12.75">
      <c r="A96" t="s">
        <v>70</v>
      </c>
      <c r="E96" s="37" t="s">
        <v>3101</v>
      </c>
    </row>
    <row r="97" spans="1:16" ht="12.75">
      <c r="A97" s="26" t="s">
        <v>61</v>
      </c>
      <c s="31" t="s">
        <v>191</v>
      </c>
      <c s="31" t="s">
        <v>3128</v>
      </c>
      <c s="26" t="s">
        <v>63</v>
      </c>
      <c s="32" t="s">
        <v>3129</v>
      </c>
      <c s="33" t="s">
        <v>85</v>
      </c>
      <c s="34">
        <v>2</v>
      </c>
      <c s="35">
        <v>0</v>
      </c>
      <c s="35">
        <f>ROUND(ROUND(H97,2)*ROUND(G97,3),2)</f>
      </c>
      <c s="33" t="s">
        <v>66</v>
      </c>
      <c r="O97">
        <f>(I97*21)/100</f>
      </c>
      <c t="s">
        <v>33</v>
      </c>
    </row>
    <row r="98" spans="1:5" ht="12.75">
      <c r="A98" s="36" t="s">
        <v>67</v>
      </c>
      <c r="E98" s="37" t="s">
        <v>63</v>
      </c>
    </row>
    <row r="99" spans="1:5" ht="12.75">
      <c r="A99" s="38" t="s">
        <v>68</v>
      </c>
      <c r="E99" s="39" t="s">
        <v>3115</v>
      </c>
    </row>
    <row r="100" spans="1:5" ht="12.75">
      <c r="A100" t="s">
        <v>70</v>
      </c>
      <c r="E100" s="37" t="s">
        <v>3101</v>
      </c>
    </row>
    <row r="101" spans="1:16" ht="12.75">
      <c r="A101" s="26" t="s">
        <v>61</v>
      </c>
      <c s="31" t="s">
        <v>194</v>
      </c>
      <c s="31" t="s">
        <v>3130</v>
      </c>
      <c s="26" t="s">
        <v>63</v>
      </c>
      <c s="32" t="s">
        <v>3131</v>
      </c>
      <c s="33" t="s">
        <v>85</v>
      </c>
      <c s="34">
        <v>2</v>
      </c>
      <c s="35">
        <v>0</v>
      </c>
      <c s="35">
        <f>ROUND(ROUND(H101,2)*ROUND(G101,3),2)</f>
      </c>
      <c s="33" t="s">
        <v>66</v>
      </c>
      <c r="O101">
        <f>(I101*21)/100</f>
      </c>
      <c t="s">
        <v>33</v>
      </c>
    </row>
    <row r="102" spans="1:5" ht="12.75">
      <c r="A102" s="36" t="s">
        <v>67</v>
      </c>
      <c r="E102" s="37" t="s">
        <v>63</v>
      </c>
    </row>
    <row r="103" spans="1:5" ht="12.75">
      <c r="A103" s="38" t="s">
        <v>68</v>
      </c>
      <c r="E103" s="39" t="s">
        <v>3115</v>
      </c>
    </row>
    <row r="104" spans="1:5" ht="12.75">
      <c r="A104" t="s">
        <v>70</v>
      </c>
      <c r="E104" s="37" t="s">
        <v>3101</v>
      </c>
    </row>
    <row r="105" spans="1:16" ht="25.5">
      <c r="A105" s="26" t="s">
        <v>61</v>
      </c>
      <c s="31" t="s">
        <v>202</v>
      </c>
      <c s="31" t="s">
        <v>3132</v>
      </c>
      <c s="26" t="s">
        <v>63</v>
      </c>
      <c s="32" t="s">
        <v>3133</v>
      </c>
      <c s="33" t="s">
        <v>85</v>
      </c>
      <c s="34">
        <v>4</v>
      </c>
      <c s="35">
        <v>0</v>
      </c>
      <c s="35">
        <f>ROUND(ROUND(H105,2)*ROUND(G105,3),2)</f>
      </c>
      <c s="33" t="s">
        <v>1048</v>
      </c>
      <c r="O105">
        <f>(I105*21)/100</f>
      </c>
      <c t="s">
        <v>33</v>
      </c>
    </row>
    <row r="106" spans="1:5" ht="12.75">
      <c r="A106" s="36" t="s">
        <v>67</v>
      </c>
      <c r="E106" s="37" t="s">
        <v>63</v>
      </c>
    </row>
    <row r="107" spans="1:5" ht="12.75">
      <c r="A107" s="38" t="s">
        <v>68</v>
      </c>
      <c r="E107" s="39" t="s">
        <v>3107</v>
      </c>
    </row>
    <row r="108" spans="1:5" ht="51">
      <c r="A108" t="s">
        <v>70</v>
      </c>
      <c r="E108" s="37" t="s">
        <v>3134</v>
      </c>
    </row>
    <row r="109" spans="1:18" ht="12.75" customHeight="1">
      <c r="A109" s="6" t="s">
        <v>58</v>
      </c>
      <c s="6"/>
      <c s="42" t="s">
        <v>32</v>
      </c>
      <c s="6"/>
      <c s="29" t="s">
        <v>3135</v>
      </c>
      <c s="6"/>
      <c s="6"/>
      <c s="6"/>
      <c s="43">
        <f>0+Q109</f>
      </c>
      <c s="6"/>
      <c r="O109">
        <f>0+R109</f>
      </c>
      <c r="Q109">
        <f>0+I110+I114+I118+I122+I126+I130+I134+I138+I142</f>
      </c>
      <c>
        <f>0+O110+O114+O118+O122+O126+O130+O134+O138+O142</f>
      </c>
    </row>
    <row r="110" spans="1:16" ht="25.5">
      <c r="A110" s="26" t="s">
        <v>61</v>
      </c>
      <c s="31" t="s">
        <v>33</v>
      </c>
      <c s="31" t="s">
        <v>3136</v>
      </c>
      <c s="26" t="s">
        <v>63</v>
      </c>
      <c s="32" t="s">
        <v>3137</v>
      </c>
      <c s="33" t="s">
        <v>81</v>
      </c>
      <c s="34">
        <v>10</v>
      </c>
      <c s="35">
        <v>0</v>
      </c>
      <c s="35">
        <f>ROUND(ROUND(H110,2)*ROUND(G110,3),2)</f>
      </c>
      <c s="33" t="s">
        <v>66</v>
      </c>
      <c r="O110">
        <f>(I110*21)/100</f>
      </c>
      <c t="s">
        <v>33</v>
      </c>
    </row>
    <row r="111" spans="1:5" ht="12.75">
      <c r="A111" s="36" t="s">
        <v>67</v>
      </c>
      <c r="E111" s="37" t="s">
        <v>63</v>
      </c>
    </row>
    <row r="112" spans="1:5" ht="12.75">
      <c r="A112" s="38" t="s">
        <v>68</v>
      </c>
      <c r="E112" s="39" t="s">
        <v>3107</v>
      </c>
    </row>
    <row r="113" spans="1:5" ht="12.75">
      <c r="A113" t="s">
        <v>70</v>
      </c>
      <c r="E113" s="37" t="s">
        <v>3101</v>
      </c>
    </row>
    <row r="114" spans="1:16" ht="25.5">
      <c r="A114" s="26" t="s">
        <v>61</v>
      </c>
      <c s="31" t="s">
        <v>32</v>
      </c>
      <c s="31" t="s">
        <v>3138</v>
      </c>
      <c s="26" t="s">
        <v>63</v>
      </c>
      <c s="32" t="s">
        <v>3139</v>
      </c>
      <c s="33" t="s">
        <v>85</v>
      </c>
      <c s="34">
        <v>30</v>
      </c>
      <c s="35">
        <v>0</v>
      </c>
      <c s="35">
        <f>ROUND(ROUND(H114,2)*ROUND(G114,3),2)</f>
      </c>
      <c s="33" t="s">
        <v>66</v>
      </c>
      <c r="O114">
        <f>(I114*21)/100</f>
      </c>
      <c t="s">
        <v>33</v>
      </c>
    </row>
    <row r="115" spans="1:5" ht="12.75">
      <c r="A115" s="36" t="s">
        <v>67</v>
      </c>
      <c r="E115" s="37" t="s">
        <v>63</v>
      </c>
    </row>
    <row r="116" spans="1:5" ht="12.75">
      <c r="A116" s="38" t="s">
        <v>68</v>
      </c>
      <c r="E116" s="39" t="s">
        <v>3140</v>
      </c>
    </row>
    <row r="117" spans="1:5" ht="12.75">
      <c r="A117" t="s">
        <v>70</v>
      </c>
      <c r="E117" s="37" t="s">
        <v>3101</v>
      </c>
    </row>
    <row r="118" spans="1:16" ht="12.75">
      <c r="A118" s="26" t="s">
        <v>61</v>
      </c>
      <c s="31" t="s">
        <v>43</v>
      </c>
      <c s="31" t="s">
        <v>2951</v>
      </c>
      <c s="26" t="s">
        <v>63</v>
      </c>
      <c s="32" t="s">
        <v>2952</v>
      </c>
      <c s="33" t="s">
        <v>1090</v>
      </c>
      <c s="34">
        <v>3</v>
      </c>
      <c s="35">
        <v>0</v>
      </c>
      <c s="35">
        <f>ROUND(ROUND(H118,2)*ROUND(G118,3),2)</f>
      </c>
      <c s="33" t="s">
        <v>66</v>
      </c>
      <c r="O118">
        <f>(I118*21)/100</f>
      </c>
      <c t="s">
        <v>33</v>
      </c>
    </row>
    <row r="119" spans="1:5" ht="12.75">
      <c r="A119" s="36" t="s">
        <v>67</v>
      </c>
      <c r="E119" s="37" t="s">
        <v>63</v>
      </c>
    </row>
    <row r="120" spans="1:5" ht="12.75">
      <c r="A120" s="38" t="s">
        <v>68</v>
      </c>
      <c r="E120" s="39" t="s">
        <v>3115</v>
      </c>
    </row>
    <row r="121" spans="1:5" ht="12.75">
      <c r="A121" t="s">
        <v>70</v>
      </c>
      <c r="E121" s="37" t="s">
        <v>3101</v>
      </c>
    </row>
    <row r="122" spans="1:16" ht="12.75">
      <c r="A122" s="26" t="s">
        <v>61</v>
      </c>
      <c s="31" t="s">
        <v>45</v>
      </c>
      <c s="31" t="s">
        <v>3141</v>
      </c>
      <c s="26" t="s">
        <v>63</v>
      </c>
      <c s="32" t="s">
        <v>3142</v>
      </c>
      <c s="33" t="s">
        <v>1090</v>
      </c>
      <c s="34">
        <v>2</v>
      </c>
      <c s="35">
        <v>0</v>
      </c>
      <c s="35">
        <f>ROUND(ROUND(H122,2)*ROUND(G122,3),2)</f>
      </c>
      <c s="33" t="s">
        <v>66</v>
      </c>
      <c r="O122">
        <f>(I122*21)/100</f>
      </c>
      <c t="s">
        <v>33</v>
      </c>
    </row>
    <row r="123" spans="1:5" ht="12.75">
      <c r="A123" s="36" t="s">
        <v>67</v>
      </c>
      <c r="E123" s="37" t="s">
        <v>63</v>
      </c>
    </row>
    <row r="124" spans="1:5" ht="12.75">
      <c r="A124" s="38" t="s">
        <v>68</v>
      </c>
      <c r="E124" s="39" t="s">
        <v>3107</v>
      </c>
    </row>
    <row r="125" spans="1:5" ht="12.75">
      <c r="A125" t="s">
        <v>70</v>
      </c>
      <c r="E125" s="37" t="s">
        <v>3101</v>
      </c>
    </row>
    <row r="126" spans="1:16" ht="25.5">
      <c r="A126" s="26" t="s">
        <v>61</v>
      </c>
      <c s="31" t="s">
        <v>47</v>
      </c>
      <c s="31" t="s">
        <v>3143</v>
      </c>
      <c s="26" t="s">
        <v>63</v>
      </c>
      <c s="32" t="s">
        <v>3144</v>
      </c>
      <c s="33" t="s">
        <v>791</v>
      </c>
      <c s="34">
        <v>200</v>
      </c>
      <c s="35">
        <v>0</v>
      </c>
      <c s="35">
        <f>ROUND(ROUND(H126,2)*ROUND(G126,3),2)</f>
      </c>
      <c s="33" t="s">
        <v>66</v>
      </c>
      <c r="O126">
        <f>(I126*21)/100</f>
      </c>
      <c t="s">
        <v>33</v>
      </c>
    </row>
    <row r="127" spans="1:5" ht="12.75">
      <c r="A127" s="36" t="s">
        <v>67</v>
      </c>
      <c r="E127" s="37" t="s">
        <v>63</v>
      </c>
    </row>
    <row r="128" spans="1:5" ht="12.75">
      <c r="A128" s="38" t="s">
        <v>68</v>
      </c>
      <c r="E128" s="39" t="s">
        <v>3140</v>
      </c>
    </row>
    <row r="129" spans="1:5" ht="12.75">
      <c r="A129" t="s">
        <v>70</v>
      </c>
      <c r="E129" s="37" t="s">
        <v>3101</v>
      </c>
    </row>
    <row r="130" spans="1:16" ht="12.75">
      <c r="A130" s="26" t="s">
        <v>61</v>
      </c>
      <c s="31" t="s">
        <v>52</v>
      </c>
      <c s="31" t="s">
        <v>3145</v>
      </c>
      <c s="26" t="s">
        <v>63</v>
      </c>
      <c s="32" t="s">
        <v>3146</v>
      </c>
      <c s="33" t="s">
        <v>81</v>
      </c>
      <c s="34">
        <v>90</v>
      </c>
      <c s="35">
        <v>0</v>
      </c>
      <c s="35">
        <f>ROUND(ROUND(H130,2)*ROUND(G130,3),2)</f>
      </c>
      <c s="33" t="s">
        <v>66</v>
      </c>
      <c r="O130">
        <f>(I130*21)/100</f>
      </c>
      <c t="s">
        <v>33</v>
      </c>
    </row>
    <row r="131" spans="1:5" ht="12.75">
      <c r="A131" s="36" t="s">
        <v>67</v>
      </c>
      <c r="E131" s="37" t="s">
        <v>63</v>
      </c>
    </row>
    <row r="132" spans="1:5" ht="12.75">
      <c r="A132" s="38" t="s">
        <v>68</v>
      </c>
      <c r="E132" s="39" t="s">
        <v>3100</v>
      </c>
    </row>
    <row r="133" spans="1:5" ht="12.75">
      <c r="A133" t="s">
        <v>70</v>
      </c>
      <c r="E133" s="37" t="s">
        <v>3101</v>
      </c>
    </row>
    <row r="134" spans="1:16" ht="25.5">
      <c r="A134" s="26" t="s">
        <v>61</v>
      </c>
      <c s="31" t="s">
        <v>54</v>
      </c>
      <c s="31" t="s">
        <v>3147</v>
      </c>
      <c s="26" t="s">
        <v>63</v>
      </c>
      <c s="32" t="s">
        <v>3148</v>
      </c>
      <c s="33" t="s">
        <v>85</v>
      </c>
      <c s="34">
        <v>4</v>
      </c>
      <c s="35">
        <v>0</v>
      </c>
      <c s="35">
        <f>ROUND(ROUND(H134,2)*ROUND(G134,3),2)</f>
      </c>
      <c s="33" t="s">
        <v>66</v>
      </c>
      <c r="O134">
        <f>(I134*21)/100</f>
      </c>
      <c t="s">
        <v>33</v>
      </c>
    </row>
    <row r="135" spans="1:5" ht="12.75">
      <c r="A135" s="36" t="s">
        <v>67</v>
      </c>
      <c r="E135" s="37" t="s">
        <v>63</v>
      </c>
    </row>
    <row r="136" spans="1:5" ht="12.75">
      <c r="A136" s="38" t="s">
        <v>68</v>
      </c>
      <c r="E136" s="39" t="s">
        <v>3100</v>
      </c>
    </row>
    <row r="137" spans="1:5" ht="12.75">
      <c r="A137" t="s">
        <v>70</v>
      </c>
      <c r="E137" s="37" t="s">
        <v>3101</v>
      </c>
    </row>
    <row r="138" spans="1:16" ht="25.5">
      <c r="A138" s="26" t="s">
        <v>61</v>
      </c>
      <c s="31" t="s">
        <v>103</v>
      </c>
      <c s="31" t="s">
        <v>3149</v>
      </c>
      <c s="26" t="s">
        <v>63</v>
      </c>
      <c s="32" t="s">
        <v>3150</v>
      </c>
      <c s="33" t="s">
        <v>85</v>
      </c>
      <c s="34">
        <v>12</v>
      </c>
      <c s="35">
        <v>0</v>
      </c>
      <c s="35">
        <f>ROUND(ROUND(H138,2)*ROUND(G138,3),2)</f>
      </c>
      <c s="33" t="s">
        <v>66</v>
      </c>
      <c r="O138">
        <f>(I138*21)/100</f>
      </c>
      <c t="s">
        <v>33</v>
      </c>
    </row>
    <row r="139" spans="1:5" ht="12.75">
      <c r="A139" s="36" t="s">
        <v>67</v>
      </c>
      <c r="E139" s="37" t="s">
        <v>63</v>
      </c>
    </row>
    <row r="140" spans="1:5" ht="12.75">
      <c r="A140" s="38" t="s">
        <v>68</v>
      </c>
      <c r="E140" s="39" t="s">
        <v>3107</v>
      </c>
    </row>
    <row r="141" spans="1:5" ht="12.75">
      <c r="A141" t="s">
        <v>70</v>
      </c>
      <c r="E141" s="37" t="s">
        <v>3101</v>
      </c>
    </row>
    <row r="142" spans="1:16" ht="12.75">
      <c r="A142" s="26" t="s">
        <v>61</v>
      </c>
      <c s="31" t="s">
        <v>107</v>
      </c>
      <c s="31" t="s">
        <v>1498</v>
      </c>
      <c s="26" t="s">
        <v>63</v>
      </c>
      <c s="32" t="s">
        <v>1499</v>
      </c>
      <c s="33" t="s">
        <v>85</v>
      </c>
      <c s="34">
        <v>4</v>
      </c>
      <c s="35">
        <v>0</v>
      </c>
      <c s="35">
        <f>ROUND(ROUND(H142,2)*ROUND(G142,3),2)</f>
      </c>
      <c s="33" t="s">
        <v>66</v>
      </c>
      <c r="O142">
        <f>(I142*21)/100</f>
      </c>
      <c t="s">
        <v>33</v>
      </c>
    </row>
    <row r="143" spans="1:5" ht="12.75">
      <c r="A143" s="36" t="s">
        <v>67</v>
      </c>
      <c r="E143" s="37" t="s">
        <v>63</v>
      </c>
    </row>
    <row r="144" spans="1:5" ht="12.75">
      <c r="A144" s="38" t="s">
        <v>68</v>
      </c>
      <c r="E144" s="39" t="s">
        <v>3107</v>
      </c>
    </row>
    <row r="145" spans="1:5" ht="12.75">
      <c r="A145" t="s">
        <v>70</v>
      </c>
      <c r="E145" s="37" t="s">
        <v>3101</v>
      </c>
    </row>
    <row r="146" spans="1:18" ht="12.75" customHeight="1">
      <c r="A146" s="6" t="s">
        <v>58</v>
      </c>
      <c s="6"/>
      <c s="42" t="s">
        <v>45</v>
      </c>
      <c s="6"/>
      <c s="29" t="s">
        <v>1069</v>
      </c>
      <c s="6"/>
      <c s="6"/>
      <c s="6"/>
      <c s="43">
        <f>0+Q146</f>
      </c>
      <c s="6"/>
      <c r="O146">
        <f>0+R146</f>
      </c>
      <c r="Q146">
        <f>0+I147+I151+I155+I159+I163+I167+I171</f>
      </c>
      <c>
        <f>0+O147+O151+O155+O159+O163+O167+O171</f>
      </c>
    </row>
    <row r="147" spans="1:16" ht="25.5">
      <c r="A147" s="26" t="s">
        <v>61</v>
      </c>
      <c s="31" t="s">
        <v>206</v>
      </c>
      <c s="31" t="s">
        <v>753</v>
      </c>
      <c s="26" t="s">
        <v>63</v>
      </c>
      <c s="32" t="s">
        <v>3151</v>
      </c>
      <c s="33" t="s">
        <v>738</v>
      </c>
      <c s="34">
        <v>0.3</v>
      </c>
      <c s="35">
        <v>0</v>
      </c>
      <c s="35">
        <f>ROUND(ROUND(H147,2)*ROUND(G147,3),2)</f>
      </c>
      <c s="33"/>
      <c r="O147">
        <f>(I147*21)/100</f>
      </c>
      <c t="s">
        <v>33</v>
      </c>
    </row>
    <row r="148" spans="1:5" ht="12.75">
      <c r="A148" s="36" t="s">
        <v>67</v>
      </c>
      <c r="E148" s="37" t="s">
        <v>63</v>
      </c>
    </row>
    <row r="149" spans="1:5" ht="12.75">
      <c r="A149" s="38" t="s">
        <v>68</v>
      </c>
      <c r="E149" s="39" t="s">
        <v>3107</v>
      </c>
    </row>
    <row r="150" spans="1:5" ht="89.25">
      <c r="A150" t="s">
        <v>70</v>
      </c>
      <c r="E150" s="37" t="s">
        <v>3152</v>
      </c>
    </row>
    <row r="151" spans="1:16" ht="25.5">
      <c r="A151" s="26" t="s">
        <v>61</v>
      </c>
      <c s="31" t="s">
        <v>210</v>
      </c>
      <c s="31" t="s">
        <v>3153</v>
      </c>
      <c s="26" t="s">
        <v>63</v>
      </c>
      <c s="32" t="s">
        <v>3154</v>
      </c>
      <c s="33" t="s">
        <v>738</v>
      </c>
      <c s="34">
        <v>0.3</v>
      </c>
      <c s="35">
        <v>0</v>
      </c>
      <c s="35">
        <f>ROUND(ROUND(H151,2)*ROUND(G151,3),2)</f>
      </c>
      <c s="33"/>
      <c r="O151">
        <f>(I151*21)/100</f>
      </c>
      <c t="s">
        <v>33</v>
      </c>
    </row>
    <row r="152" spans="1:5" ht="12.75">
      <c r="A152" s="36" t="s">
        <v>67</v>
      </c>
      <c r="E152" s="37" t="s">
        <v>63</v>
      </c>
    </row>
    <row r="153" spans="1:5" ht="12.75">
      <c r="A153" s="38" t="s">
        <v>68</v>
      </c>
      <c r="E153" s="39" t="s">
        <v>3107</v>
      </c>
    </row>
    <row r="154" spans="1:5" ht="89.25">
      <c r="A154" t="s">
        <v>70</v>
      </c>
      <c r="E154" s="37" t="s">
        <v>3152</v>
      </c>
    </row>
    <row r="155" spans="1:16" ht="25.5">
      <c r="A155" s="26" t="s">
        <v>61</v>
      </c>
      <c s="31" t="s">
        <v>214</v>
      </c>
      <c s="31" t="s">
        <v>3155</v>
      </c>
      <c s="26" t="s">
        <v>63</v>
      </c>
      <c s="32" t="s">
        <v>3156</v>
      </c>
      <c s="33" t="s">
        <v>738</v>
      </c>
      <c s="34">
        <v>0.8</v>
      </c>
      <c s="35">
        <v>0</v>
      </c>
      <c s="35">
        <f>ROUND(ROUND(H155,2)*ROUND(G155,3),2)</f>
      </c>
      <c s="33"/>
      <c r="O155">
        <f>(I155*21)/100</f>
      </c>
      <c t="s">
        <v>33</v>
      </c>
    </row>
    <row r="156" spans="1:5" ht="12.75">
      <c r="A156" s="36" t="s">
        <v>67</v>
      </c>
      <c r="E156" s="37" t="s">
        <v>63</v>
      </c>
    </row>
    <row r="157" spans="1:5" ht="12.75">
      <c r="A157" s="38" t="s">
        <v>68</v>
      </c>
      <c r="E157" s="39" t="s">
        <v>3107</v>
      </c>
    </row>
    <row r="158" spans="1:5" ht="89.25">
      <c r="A158" t="s">
        <v>70</v>
      </c>
      <c r="E158" s="37" t="s">
        <v>3152</v>
      </c>
    </row>
    <row r="159" spans="1:16" ht="38.25">
      <c r="A159" s="26" t="s">
        <v>61</v>
      </c>
      <c s="31" t="s">
        <v>217</v>
      </c>
      <c s="31" t="s">
        <v>757</v>
      </c>
      <c s="26" t="s">
        <v>63</v>
      </c>
      <c s="32" t="s">
        <v>3157</v>
      </c>
      <c s="33" t="s">
        <v>738</v>
      </c>
      <c s="34">
        <v>3.8</v>
      </c>
      <c s="35">
        <v>0</v>
      </c>
      <c s="35">
        <f>ROUND(ROUND(H159,2)*ROUND(G159,3),2)</f>
      </c>
      <c s="33"/>
      <c r="O159">
        <f>(I159*21)/100</f>
      </c>
      <c t="s">
        <v>33</v>
      </c>
    </row>
    <row r="160" spans="1:5" ht="12.75">
      <c r="A160" s="36" t="s">
        <v>67</v>
      </c>
      <c r="E160" s="37" t="s">
        <v>63</v>
      </c>
    </row>
    <row r="161" spans="1:5" ht="12.75">
      <c r="A161" s="38" t="s">
        <v>68</v>
      </c>
      <c r="E161" s="39" t="s">
        <v>3107</v>
      </c>
    </row>
    <row r="162" spans="1:5" ht="89.25">
      <c r="A162" t="s">
        <v>70</v>
      </c>
      <c r="E162" s="37" t="s">
        <v>3152</v>
      </c>
    </row>
    <row r="163" spans="1:16" ht="25.5">
      <c r="A163" s="26" t="s">
        <v>61</v>
      </c>
      <c s="31" t="s">
        <v>220</v>
      </c>
      <c s="31" t="s">
        <v>989</v>
      </c>
      <c s="26" t="s">
        <v>63</v>
      </c>
      <c s="32" t="s">
        <v>3158</v>
      </c>
      <c s="33" t="s">
        <v>738</v>
      </c>
      <c s="34">
        <v>4</v>
      </c>
      <c s="35">
        <v>0</v>
      </c>
      <c s="35">
        <f>ROUND(ROUND(H163,2)*ROUND(G163,3),2)</f>
      </c>
      <c s="33"/>
      <c r="O163">
        <f>(I163*21)/100</f>
      </c>
      <c t="s">
        <v>33</v>
      </c>
    </row>
    <row r="164" spans="1:5" ht="12.75">
      <c r="A164" s="36" t="s">
        <v>67</v>
      </c>
      <c r="E164" s="37" t="s">
        <v>63</v>
      </c>
    </row>
    <row r="165" spans="1:5" ht="12.75">
      <c r="A165" s="38" t="s">
        <v>68</v>
      </c>
      <c r="E165" s="39" t="s">
        <v>3107</v>
      </c>
    </row>
    <row r="166" spans="1:5" ht="89.25">
      <c r="A166" t="s">
        <v>70</v>
      </c>
      <c r="E166" s="37" t="s">
        <v>3152</v>
      </c>
    </row>
    <row r="167" spans="1:16" ht="25.5">
      <c r="A167" s="26" t="s">
        <v>61</v>
      </c>
      <c s="31" t="s">
        <v>223</v>
      </c>
      <c s="31" t="s">
        <v>763</v>
      </c>
      <c s="26" t="s">
        <v>63</v>
      </c>
      <c s="32" t="s">
        <v>3159</v>
      </c>
      <c s="33" t="s">
        <v>738</v>
      </c>
      <c s="34">
        <v>0.5</v>
      </c>
      <c s="35">
        <v>0</v>
      </c>
      <c s="35">
        <f>ROUND(ROUND(H167,2)*ROUND(G167,3),2)</f>
      </c>
      <c s="33"/>
      <c r="O167">
        <f>(I167*21)/100</f>
      </c>
      <c t="s">
        <v>33</v>
      </c>
    </row>
    <row r="168" spans="1:5" ht="12.75">
      <c r="A168" s="36" t="s">
        <v>67</v>
      </c>
      <c r="E168" s="37" t="s">
        <v>63</v>
      </c>
    </row>
    <row r="169" spans="1:5" ht="12.75">
      <c r="A169" s="38" t="s">
        <v>68</v>
      </c>
      <c r="E169" s="39" t="s">
        <v>3107</v>
      </c>
    </row>
    <row r="170" spans="1:5" ht="89.25">
      <c r="A170" t="s">
        <v>70</v>
      </c>
      <c r="E170" s="37" t="s">
        <v>3152</v>
      </c>
    </row>
    <row r="171" spans="1:16" ht="25.5">
      <c r="A171" s="26" t="s">
        <v>61</v>
      </c>
      <c s="31" t="s">
        <v>226</v>
      </c>
      <c s="31" t="s">
        <v>3160</v>
      </c>
      <c s="26" t="s">
        <v>63</v>
      </c>
      <c s="32" t="s">
        <v>3161</v>
      </c>
      <c s="33" t="s">
        <v>738</v>
      </c>
      <c s="34">
        <v>1.2</v>
      </c>
      <c s="35">
        <v>0</v>
      </c>
      <c s="35">
        <f>ROUND(ROUND(H171,2)*ROUND(G171,3),2)</f>
      </c>
      <c s="33"/>
      <c r="O171">
        <f>(I171*21)/100</f>
      </c>
      <c t="s">
        <v>33</v>
      </c>
    </row>
    <row r="172" spans="1:5" ht="12.75">
      <c r="A172" s="36" t="s">
        <v>67</v>
      </c>
      <c r="E172" s="37" t="s">
        <v>63</v>
      </c>
    </row>
    <row r="173" spans="1:5" ht="12.75">
      <c r="A173" s="38" t="s">
        <v>68</v>
      </c>
      <c r="E173" s="39" t="s">
        <v>3107</v>
      </c>
    </row>
    <row r="174" spans="1:5" ht="89.25">
      <c r="A174" t="s">
        <v>70</v>
      </c>
      <c r="E174" s="37" t="s">
        <v>3152</v>
      </c>
    </row>
    <row r="175" spans="1:18" ht="12.75" customHeight="1">
      <c r="A175" s="6" t="s">
        <v>58</v>
      </c>
      <c s="6"/>
      <c s="42" t="s">
        <v>47</v>
      </c>
      <c s="6"/>
      <c s="29" t="s">
        <v>3162</v>
      </c>
      <c s="6"/>
      <c s="6"/>
      <c s="6"/>
      <c s="43">
        <f>0+Q175</f>
      </c>
      <c s="6"/>
      <c r="O175">
        <f>0+R175</f>
      </c>
      <c r="Q175">
        <f>0+I176+I180+I184+I188</f>
      </c>
      <c>
        <f>0+O176+O180+O184+O188</f>
      </c>
    </row>
    <row r="176" spans="1:16" ht="12.75">
      <c r="A176" s="26" t="s">
        <v>61</v>
      </c>
      <c s="31" t="s">
        <v>39</v>
      </c>
      <c s="31" t="s">
        <v>3077</v>
      </c>
      <c s="26" t="s">
        <v>63</v>
      </c>
      <c s="32" t="s">
        <v>3078</v>
      </c>
      <c s="33" t="s">
        <v>85</v>
      </c>
      <c s="34">
        <v>2</v>
      </c>
      <c s="35">
        <v>0</v>
      </c>
      <c s="35">
        <f>ROUND(ROUND(H176,2)*ROUND(G176,3),2)</f>
      </c>
      <c s="33" t="s">
        <v>66</v>
      </c>
      <c r="O176">
        <f>(I176*21)/100</f>
      </c>
      <c t="s">
        <v>33</v>
      </c>
    </row>
    <row r="177" spans="1:5" ht="12.75">
      <c r="A177" s="36" t="s">
        <v>67</v>
      </c>
      <c r="E177" s="37" t="s">
        <v>63</v>
      </c>
    </row>
    <row r="178" spans="1:5" ht="12.75">
      <c r="A178" s="38" t="s">
        <v>68</v>
      </c>
      <c r="E178" s="39" t="s">
        <v>3107</v>
      </c>
    </row>
    <row r="179" spans="1:5" ht="12.75">
      <c r="A179" t="s">
        <v>70</v>
      </c>
      <c r="E179" s="37" t="s">
        <v>3101</v>
      </c>
    </row>
    <row r="180" spans="1:16" ht="12.75">
      <c r="A180" s="26" t="s">
        <v>61</v>
      </c>
      <c s="31" t="s">
        <v>87</v>
      </c>
      <c s="31" t="s">
        <v>3079</v>
      </c>
      <c s="26" t="s">
        <v>63</v>
      </c>
      <c s="32" t="s">
        <v>3080</v>
      </c>
      <c s="33" t="s">
        <v>81</v>
      </c>
      <c s="34">
        <v>120</v>
      </c>
      <c s="35">
        <v>0</v>
      </c>
      <c s="35">
        <f>ROUND(ROUND(H180,2)*ROUND(G180,3),2)</f>
      </c>
      <c s="33" t="s">
        <v>66</v>
      </c>
      <c r="O180">
        <f>(I180*21)/100</f>
      </c>
      <c t="s">
        <v>33</v>
      </c>
    </row>
    <row r="181" spans="1:5" ht="12.75">
      <c r="A181" s="36" t="s">
        <v>67</v>
      </c>
      <c r="E181" s="37" t="s">
        <v>63</v>
      </c>
    </row>
    <row r="182" spans="1:5" ht="12.75">
      <c r="A182" s="38" t="s">
        <v>68</v>
      </c>
      <c r="E182" s="39" t="s">
        <v>3107</v>
      </c>
    </row>
    <row r="183" spans="1:5" ht="12.75">
      <c r="A183" t="s">
        <v>70</v>
      </c>
      <c r="E183" s="37" t="s">
        <v>3101</v>
      </c>
    </row>
    <row r="184" spans="1:16" ht="12.75">
      <c r="A184" s="26" t="s">
        <v>61</v>
      </c>
      <c s="31" t="s">
        <v>91</v>
      </c>
      <c s="31" t="s">
        <v>3081</v>
      </c>
      <c s="26" t="s">
        <v>63</v>
      </c>
      <c s="32" t="s">
        <v>3082</v>
      </c>
      <c s="33" t="s">
        <v>85</v>
      </c>
      <c s="34">
        <v>2</v>
      </c>
      <c s="35">
        <v>0</v>
      </c>
      <c s="35">
        <f>ROUND(ROUND(H184,2)*ROUND(G184,3),2)</f>
      </c>
      <c s="33" t="s">
        <v>66</v>
      </c>
      <c r="O184">
        <f>(I184*21)/100</f>
      </c>
      <c t="s">
        <v>33</v>
      </c>
    </row>
    <row r="185" spans="1:5" ht="12.75">
      <c r="A185" s="36" t="s">
        <v>67</v>
      </c>
      <c r="E185" s="37" t="s">
        <v>63</v>
      </c>
    </row>
    <row r="186" spans="1:5" ht="12.75">
      <c r="A186" s="38" t="s">
        <v>68</v>
      </c>
      <c r="E186" s="39" t="s">
        <v>3107</v>
      </c>
    </row>
    <row r="187" spans="1:5" ht="12.75">
      <c r="A187" t="s">
        <v>70</v>
      </c>
      <c r="E187" s="37" t="s">
        <v>3101</v>
      </c>
    </row>
    <row r="188" spans="1:16" ht="12.75">
      <c r="A188" s="26" t="s">
        <v>61</v>
      </c>
      <c s="31" t="s">
        <v>50</v>
      </c>
      <c s="31" t="s">
        <v>128</v>
      </c>
      <c s="26" t="s">
        <v>63</v>
      </c>
      <c s="32" t="s">
        <v>129</v>
      </c>
      <c s="33" t="s">
        <v>85</v>
      </c>
      <c s="34">
        <v>30</v>
      </c>
      <c s="35">
        <v>0</v>
      </c>
      <c s="35">
        <f>ROUND(ROUND(H188,2)*ROUND(G188,3),2)</f>
      </c>
      <c s="33" t="s">
        <v>66</v>
      </c>
      <c r="O188">
        <f>(I188*21)/100</f>
      </c>
      <c t="s">
        <v>33</v>
      </c>
    </row>
    <row r="189" spans="1:5" ht="12.75">
      <c r="A189" s="36" t="s">
        <v>67</v>
      </c>
      <c r="E189" s="37" t="s">
        <v>63</v>
      </c>
    </row>
    <row r="190" spans="1:5" ht="12.75">
      <c r="A190" s="38" t="s">
        <v>68</v>
      </c>
      <c r="E190" s="39" t="s">
        <v>3107</v>
      </c>
    </row>
    <row r="191" spans="1:5" ht="12.75">
      <c r="A191" t="s">
        <v>70</v>
      </c>
      <c r="E191" s="37" t="s">
        <v>3101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f>
      </c>
      <c t="s">
        <v>32</v>
      </c>
    </row>
    <row r="3" spans="1:16" ht="15" customHeight="1">
      <c r="A3" t="s">
        <v>12</v>
      </c>
      <c s="12" t="s">
        <v>14</v>
      </c>
      <c s="13" t="s">
        <v>15</v>
      </c>
      <c s="1"/>
      <c s="14" t="s">
        <v>16</v>
      </c>
      <c s="1"/>
      <c s="9"/>
      <c s="8" t="s">
        <v>3163</v>
      </c>
      <c s="40">
        <f>0+I11+I40</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3057</v>
      </c>
      <c s="1"/>
      <c s="14" t="s">
        <v>3058</v>
      </c>
      <c s="1"/>
      <c s="1"/>
      <c s="1"/>
      <c s="1"/>
      <c s="1"/>
    </row>
    <row r="7" spans="1:10" ht="12.75" customHeight="1">
      <c r="A7" t="s">
        <v>27</v>
      </c>
      <c s="16" t="s">
        <v>28</v>
      </c>
      <c s="17" t="s">
        <v>3163</v>
      </c>
      <c s="6"/>
      <c s="18" t="s">
        <v>3164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3097</v>
      </c>
      <c s="27"/>
      <c s="27"/>
      <c s="27"/>
      <c s="30">
        <f>0+Q11</f>
      </c>
      <c s="27"/>
      <c r="O11">
        <f>0+R11</f>
      </c>
      <c r="Q11">
        <f>0+I12+I16+I20+I24+I28+I32+I36</f>
      </c>
      <c>
        <f>0+O12+O16+O20+O24+O28+O32+O36</f>
      </c>
    </row>
    <row r="12" spans="1:16" ht="12.75">
      <c r="A12" s="26" t="s">
        <v>61</v>
      </c>
      <c s="31" t="s">
        <v>39</v>
      </c>
      <c s="31" t="s">
        <v>3166</v>
      </c>
      <c s="26" t="s">
        <v>63</v>
      </c>
      <c s="32" t="s">
        <v>3167</v>
      </c>
      <c s="33" t="s">
        <v>1090</v>
      </c>
      <c s="34">
        <v>25</v>
      </c>
      <c s="35">
        <v>0</v>
      </c>
      <c s="35">
        <f>ROUND(ROUND(H12,2)*ROUND(G12,3),2)</f>
      </c>
      <c s="33" t="s">
        <v>66</v>
      </c>
      <c r="O12">
        <f>(I12*21)/100</f>
      </c>
      <c t="s">
        <v>33</v>
      </c>
    </row>
    <row r="13" spans="1:5" ht="12.75">
      <c r="A13" s="36" t="s">
        <v>67</v>
      </c>
      <c r="E13" s="37" t="s">
        <v>63</v>
      </c>
    </row>
    <row r="14" spans="1:5" ht="12.75">
      <c r="A14" s="38" t="s">
        <v>68</v>
      </c>
      <c r="E14" s="39" t="s">
        <v>3107</v>
      </c>
    </row>
    <row r="15" spans="1:5" ht="12.75">
      <c r="A15" t="s">
        <v>70</v>
      </c>
      <c r="E15" s="37" t="s">
        <v>3101</v>
      </c>
    </row>
    <row r="16" spans="1:16" ht="12.75">
      <c r="A16" s="26" t="s">
        <v>61</v>
      </c>
      <c s="31" t="s">
        <v>33</v>
      </c>
      <c s="31" t="s">
        <v>1130</v>
      </c>
      <c s="26" t="s">
        <v>63</v>
      </c>
      <c s="32" t="s">
        <v>1131</v>
      </c>
      <c s="33" t="s">
        <v>1090</v>
      </c>
      <c s="34">
        <v>25</v>
      </c>
      <c s="35">
        <v>0</v>
      </c>
      <c s="35">
        <f>ROUND(ROUND(H16,2)*ROUND(G16,3),2)</f>
      </c>
      <c s="33" t="s">
        <v>66</v>
      </c>
      <c r="O16">
        <f>(I16*21)/100</f>
      </c>
      <c t="s">
        <v>33</v>
      </c>
    </row>
    <row r="17" spans="1:5" ht="12.75">
      <c r="A17" s="36" t="s">
        <v>67</v>
      </c>
      <c r="E17" s="37" t="s">
        <v>63</v>
      </c>
    </row>
    <row r="18" spans="1:5" ht="12.75">
      <c r="A18" s="38" t="s">
        <v>68</v>
      </c>
      <c r="E18" s="39" t="s">
        <v>3107</v>
      </c>
    </row>
    <row r="19" spans="1:5" ht="12.75">
      <c r="A19" t="s">
        <v>70</v>
      </c>
      <c r="E19" s="37" t="s">
        <v>3101</v>
      </c>
    </row>
    <row r="20" spans="1:16" ht="12.75">
      <c r="A20" s="26" t="s">
        <v>61</v>
      </c>
      <c s="31" t="s">
        <v>32</v>
      </c>
      <c s="31" t="s">
        <v>3168</v>
      </c>
      <c s="26" t="s">
        <v>63</v>
      </c>
      <c s="32" t="s">
        <v>3169</v>
      </c>
      <c s="33" t="s">
        <v>791</v>
      </c>
      <c s="34">
        <v>400</v>
      </c>
      <c s="35">
        <v>0</v>
      </c>
      <c s="35">
        <f>ROUND(ROUND(H20,2)*ROUND(G20,3),2)</f>
      </c>
      <c s="33" t="s">
        <v>66</v>
      </c>
      <c r="O20">
        <f>(I20*21)/100</f>
      </c>
      <c t="s">
        <v>33</v>
      </c>
    </row>
    <row r="21" spans="1:5" ht="12.75">
      <c r="A21" s="36" t="s">
        <v>67</v>
      </c>
      <c r="E21" s="37" t="s">
        <v>63</v>
      </c>
    </row>
    <row r="22" spans="1:5" ht="12.75">
      <c r="A22" s="38" t="s">
        <v>68</v>
      </c>
      <c r="E22" s="39" t="s">
        <v>3107</v>
      </c>
    </row>
    <row r="23" spans="1:5" ht="12.75">
      <c r="A23" t="s">
        <v>70</v>
      </c>
      <c r="E23" s="37" t="s">
        <v>3101</v>
      </c>
    </row>
    <row r="24" spans="1:16" ht="12.75">
      <c r="A24" s="26" t="s">
        <v>61</v>
      </c>
      <c s="31" t="s">
        <v>43</v>
      </c>
      <c s="31" t="s">
        <v>3170</v>
      </c>
      <c s="26" t="s">
        <v>63</v>
      </c>
      <c s="32" t="s">
        <v>3171</v>
      </c>
      <c s="33" t="s">
        <v>85</v>
      </c>
      <c s="34">
        <v>2</v>
      </c>
      <c s="35">
        <v>0</v>
      </c>
      <c s="35">
        <f>ROUND(ROUND(H24,2)*ROUND(G24,3),2)</f>
      </c>
      <c s="33" t="s">
        <v>66</v>
      </c>
      <c r="O24">
        <f>(I24*21)/100</f>
      </c>
      <c t="s">
        <v>33</v>
      </c>
    </row>
    <row r="25" spans="1:5" ht="12.75">
      <c r="A25" s="36" t="s">
        <v>67</v>
      </c>
      <c r="E25" s="37" t="s">
        <v>63</v>
      </c>
    </row>
    <row r="26" spans="1:5" ht="12.75">
      <c r="A26" s="38" t="s">
        <v>68</v>
      </c>
      <c r="E26" s="39" t="s">
        <v>3107</v>
      </c>
    </row>
    <row r="27" spans="1:5" ht="12.75">
      <c r="A27" t="s">
        <v>70</v>
      </c>
      <c r="E27" s="37" t="s">
        <v>3101</v>
      </c>
    </row>
    <row r="28" spans="1:16" ht="12.75">
      <c r="A28" s="26" t="s">
        <v>61</v>
      </c>
      <c s="31" t="s">
        <v>45</v>
      </c>
      <c s="31" t="s">
        <v>3172</v>
      </c>
      <c s="26" t="s">
        <v>63</v>
      </c>
      <c s="32" t="s">
        <v>3173</v>
      </c>
      <c s="33" t="s">
        <v>85</v>
      </c>
      <c s="34">
        <v>1</v>
      </c>
      <c s="35">
        <v>0</v>
      </c>
      <c s="35">
        <f>ROUND(ROUND(H28,2)*ROUND(G28,3),2)</f>
      </c>
      <c s="33" t="s">
        <v>66</v>
      </c>
      <c r="O28">
        <f>(I28*21)/100</f>
      </c>
      <c t="s">
        <v>33</v>
      </c>
    </row>
    <row r="29" spans="1:5" ht="12.75">
      <c r="A29" s="36" t="s">
        <v>67</v>
      </c>
      <c r="E29" s="37" t="s">
        <v>63</v>
      </c>
    </row>
    <row r="30" spans="1:5" ht="12.75">
      <c r="A30" s="38" t="s">
        <v>68</v>
      </c>
      <c r="E30" s="39" t="s">
        <v>3107</v>
      </c>
    </row>
    <row r="31" spans="1:5" ht="38.25">
      <c r="A31" t="s">
        <v>70</v>
      </c>
      <c r="E31" s="37" t="s">
        <v>3112</v>
      </c>
    </row>
    <row r="32" spans="1:16" ht="12.75">
      <c r="A32" s="26" t="s">
        <v>61</v>
      </c>
      <c s="31" t="s">
        <v>47</v>
      </c>
      <c s="31" t="s">
        <v>3174</v>
      </c>
      <c s="26" t="s">
        <v>63</v>
      </c>
      <c s="32" t="s">
        <v>3175</v>
      </c>
      <c s="33" t="s">
        <v>85</v>
      </c>
      <c s="34">
        <v>1</v>
      </c>
      <c s="35">
        <v>0</v>
      </c>
      <c s="35">
        <f>ROUND(ROUND(H32,2)*ROUND(G32,3),2)</f>
      </c>
      <c s="33" t="s">
        <v>66</v>
      </c>
      <c r="O32">
        <f>(I32*21)/100</f>
      </c>
      <c t="s">
        <v>33</v>
      </c>
    </row>
    <row r="33" spans="1:5" ht="12.75">
      <c r="A33" s="36" t="s">
        <v>67</v>
      </c>
      <c r="E33" s="37" t="s">
        <v>3104</v>
      </c>
    </row>
    <row r="34" spans="1:5" ht="12.75">
      <c r="A34" s="38" t="s">
        <v>68</v>
      </c>
      <c r="E34" s="39" t="s">
        <v>3107</v>
      </c>
    </row>
    <row r="35" spans="1:5" ht="12.75">
      <c r="A35" t="s">
        <v>70</v>
      </c>
      <c r="E35" s="37" t="s">
        <v>3101</v>
      </c>
    </row>
    <row r="36" spans="1:16" ht="12.75">
      <c r="A36" s="26" t="s">
        <v>61</v>
      </c>
      <c s="31" t="s">
        <v>87</v>
      </c>
      <c s="31" t="s">
        <v>3176</v>
      </c>
      <c s="26" t="s">
        <v>63</v>
      </c>
      <c s="32" t="s">
        <v>3177</v>
      </c>
      <c s="33" t="s">
        <v>65</v>
      </c>
      <c s="34">
        <v>3</v>
      </c>
      <c s="35">
        <v>0</v>
      </c>
      <c s="35">
        <f>ROUND(ROUND(H36,2)*ROUND(G36,3),2)</f>
      </c>
      <c s="33" t="s">
        <v>66</v>
      </c>
      <c r="O36">
        <f>(I36*21)/100</f>
      </c>
      <c t="s">
        <v>33</v>
      </c>
    </row>
    <row r="37" spans="1:5" ht="12.75">
      <c r="A37" s="36" t="s">
        <v>67</v>
      </c>
      <c r="E37" s="37" t="s">
        <v>63</v>
      </c>
    </row>
    <row r="38" spans="1:5" ht="12.75">
      <c r="A38" s="38" t="s">
        <v>68</v>
      </c>
      <c r="E38" s="39" t="s">
        <v>3107</v>
      </c>
    </row>
    <row r="39" spans="1:5" ht="12.75">
      <c r="A39" t="s">
        <v>70</v>
      </c>
      <c r="E39" s="37" t="s">
        <v>3101</v>
      </c>
    </row>
    <row r="40" spans="1:18" ht="12.75" customHeight="1">
      <c r="A40" s="6" t="s">
        <v>58</v>
      </c>
      <c s="6"/>
      <c s="42" t="s">
        <v>45</v>
      </c>
      <c s="6"/>
      <c s="29" t="s">
        <v>1069</v>
      </c>
      <c s="6"/>
      <c s="6"/>
      <c s="6"/>
      <c s="43">
        <f>0+Q40</f>
      </c>
      <c s="6"/>
      <c r="O40">
        <f>0+R40</f>
      </c>
      <c r="Q40">
        <f>0+I41+I45+I49+I53+I57</f>
      </c>
      <c>
        <f>0+O41+O45+O49+O53+O57</f>
      </c>
    </row>
    <row r="41" spans="1:16" ht="25.5">
      <c r="A41" s="26" t="s">
        <v>61</v>
      </c>
      <c s="31" t="s">
        <v>91</v>
      </c>
      <c s="31" t="s">
        <v>986</v>
      </c>
      <c s="26" t="s">
        <v>63</v>
      </c>
      <c s="32" t="s">
        <v>3178</v>
      </c>
      <c s="33" t="s">
        <v>738</v>
      </c>
      <c s="34">
        <v>5</v>
      </c>
      <c s="35">
        <v>0</v>
      </c>
      <c s="35">
        <f>ROUND(ROUND(H41,2)*ROUND(G41,3),2)</f>
      </c>
      <c s="33"/>
      <c r="O41">
        <f>(I41*21)/100</f>
      </c>
      <c t="s">
        <v>33</v>
      </c>
    </row>
    <row r="42" spans="1:5" ht="12.75">
      <c r="A42" s="36" t="s">
        <v>67</v>
      </c>
      <c r="E42" s="37" t="s">
        <v>63</v>
      </c>
    </row>
    <row r="43" spans="1:5" ht="12.75">
      <c r="A43" s="38" t="s">
        <v>68</v>
      </c>
      <c r="E43" s="39" t="s">
        <v>3107</v>
      </c>
    </row>
    <row r="44" spans="1:5" ht="12.75">
      <c r="A44" t="s">
        <v>70</v>
      </c>
      <c r="E44" s="37" t="s">
        <v>3101</v>
      </c>
    </row>
    <row r="45" spans="1:16" ht="25.5">
      <c r="A45" s="26" t="s">
        <v>61</v>
      </c>
      <c s="31" t="s">
        <v>50</v>
      </c>
      <c s="31" t="s">
        <v>3179</v>
      </c>
      <c s="26" t="s">
        <v>63</v>
      </c>
      <c s="32" t="s">
        <v>3180</v>
      </c>
      <c s="33" t="s">
        <v>738</v>
      </c>
      <c s="34">
        <v>1</v>
      </c>
      <c s="35">
        <v>0</v>
      </c>
      <c s="35">
        <f>ROUND(ROUND(H45,2)*ROUND(G45,3),2)</f>
      </c>
      <c s="33"/>
      <c r="O45">
        <f>(I45*21)/100</f>
      </c>
      <c t="s">
        <v>33</v>
      </c>
    </row>
    <row r="46" spans="1:5" ht="12.75">
      <c r="A46" s="36" t="s">
        <v>67</v>
      </c>
      <c r="E46" s="37" t="s">
        <v>63</v>
      </c>
    </row>
    <row r="47" spans="1:5" ht="12.75">
      <c r="A47" s="38" t="s">
        <v>68</v>
      </c>
      <c r="E47" s="39" t="s">
        <v>3107</v>
      </c>
    </row>
    <row r="48" spans="1:5" ht="12.75">
      <c r="A48" t="s">
        <v>70</v>
      </c>
      <c r="E48" s="37" t="s">
        <v>3101</v>
      </c>
    </row>
    <row r="49" spans="1:16" ht="25.5">
      <c r="A49" s="26" t="s">
        <v>61</v>
      </c>
      <c s="31" t="s">
        <v>52</v>
      </c>
      <c s="31" t="s">
        <v>753</v>
      </c>
      <c s="26" t="s">
        <v>63</v>
      </c>
      <c s="32" t="s">
        <v>3151</v>
      </c>
      <c s="33" t="s">
        <v>738</v>
      </c>
      <c s="34">
        <v>0.3</v>
      </c>
      <c s="35">
        <v>0</v>
      </c>
      <c s="35">
        <f>ROUND(ROUND(H49,2)*ROUND(G49,3),2)</f>
      </c>
      <c s="33"/>
      <c r="O49">
        <f>(I49*21)/100</f>
      </c>
      <c t="s">
        <v>33</v>
      </c>
    </row>
    <row r="50" spans="1:5" ht="12.75">
      <c r="A50" s="36" t="s">
        <v>67</v>
      </c>
      <c r="E50" s="37" t="s">
        <v>63</v>
      </c>
    </row>
    <row r="51" spans="1:5" ht="12.75">
      <c r="A51" s="38" t="s">
        <v>68</v>
      </c>
      <c r="E51" s="39" t="s">
        <v>3107</v>
      </c>
    </row>
    <row r="52" spans="1:5" ht="12.75">
      <c r="A52" t="s">
        <v>70</v>
      </c>
      <c r="E52" s="37" t="s">
        <v>3101</v>
      </c>
    </row>
    <row r="53" spans="1:16" ht="38.25">
      <c r="A53" s="26" t="s">
        <v>61</v>
      </c>
      <c s="31" t="s">
        <v>54</v>
      </c>
      <c s="31" t="s">
        <v>757</v>
      </c>
      <c s="26" t="s">
        <v>63</v>
      </c>
      <c s="32" t="s">
        <v>3157</v>
      </c>
      <c s="33" t="s">
        <v>738</v>
      </c>
      <c s="34">
        <v>0.5</v>
      </c>
      <c s="35">
        <v>0</v>
      </c>
      <c s="35">
        <f>ROUND(ROUND(H53,2)*ROUND(G53,3),2)</f>
      </c>
      <c s="33"/>
      <c r="O53">
        <f>(I53*21)/100</f>
      </c>
      <c t="s">
        <v>33</v>
      </c>
    </row>
    <row r="54" spans="1:5" ht="12.75">
      <c r="A54" s="36" t="s">
        <v>67</v>
      </c>
      <c r="E54" s="37" t="s">
        <v>63</v>
      </c>
    </row>
    <row r="55" spans="1:5" ht="12.75">
      <c r="A55" s="38" t="s">
        <v>68</v>
      </c>
      <c r="E55" s="39" t="s">
        <v>3107</v>
      </c>
    </row>
    <row r="56" spans="1:5" ht="12.75">
      <c r="A56" t="s">
        <v>70</v>
      </c>
      <c r="E56" s="37" t="s">
        <v>3101</v>
      </c>
    </row>
    <row r="57" spans="1:16" ht="25.5">
      <c r="A57" s="26" t="s">
        <v>61</v>
      </c>
      <c s="31" t="s">
        <v>103</v>
      </c>
      <c s="31" t="s">
        <v>763</v>
      </c>
      <c s="26" t="s">
        <v>63</v>
      </c>
      <c s="32" t="s">
        <v>3159</v>
      </c>
      <c s="33" t="s">
        <v>738</v>
      </c>
      <c s="34">
        <v>0.5</v>
      </c>
      <c s="35">
        <v>0</v>
      </c>
      <c s="35">
        <f>ROUND(ROUND(H57,2)*ROUND(G57,3),2)</f>
      </c>
      <c s="33"/>
      <c r="O57">
        <f>(I57*21)/100</f>
      </c>
      <c t="s">
        <v>33</v>
      </c>
    </row>
    <row r="58" spans="1:5" ht="12.75">
      <c r="A58" s="36" t="s">
        <v>67</v>
      </c>
      <c r="E58" s="37" t="s">
        <v>63</v>
      </c>
    </row>
    <row r="59" spans="1:5" ht="12.75">
      <c r="A59" s="38" t="s">
        <v>68</v>
      </c>
      <c r="E59" s="39" t="s">
        <v>3107</v>
      </c>
    </row>
    <row r="60" spans="1:5" ht="12.75">
      <c r="A60" t="s">
        <v>70</v>
      </c>
      <c r="E60" s="37" t="s">
        <v>3101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8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0+O11+O32+O109+O162+O171</f>
      </c>
      <c t="s">
        <v>32</v>
      </c>
    </row>
    <row r="3" spans="1:16" ht="15" customHeight="1">
      <c r="A3" t="s">
        <v>12</v>
      </c>
      <c s="12" t="s">
        <v>14</v>
      </c>
      <c s="13" t="s">
        <v>15</v>
      </c>
      <c s="1"/>
      <c s="14" t="s">
        <v>16</v>
      </c>
      <c s="1"/>
      <c s="9"/>
      <c s="8" t="s">
        <v>3183</v>
      </c>
      <c s="40">
        <f>0+I11+I32+I109+I162+I171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3181</v>
      </c>
      <c s="1"/>
      <c s="14" t="s">
        <v>3182</v>
      </c>
      <c s="1"/>
      <c s="1"/>
      <c s="1"/>
      <c s="1"/>
      <c s="1"/>
    </row>
    <row r="7" spans="1:10" ht="12.75" customHeight="1">
      <c r="A7" t="s">
        <v>27</v>
      </c>
      <c s="16" t="s">
        <v>28</v>
      </c>
      <c s="17" t="s">
        <v>3183</v>
      </c>
      <c s="6"/>
      <c s="18" t="s">
        <v>3184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3097</v>
      </c>
      <c s="27"/>
      <c s="27"/>
      <c s="27"/>
      <c s="30">
        <f>0+Q11</f>
      </c>
      <c s="27"/>
      <c r="O11">
        <f>0+R11</f>
      </c>
      <c r="Q11">
        <f>0+I12+I16+I20+I24+I28</f>
      </c>
      <c>
        <f>0+O12+O16+O20+O24+O28</f>
      </c>
    </row>
    <row r="12" spans="1:16" ht="12.75">
      <c r="A12" s="26" t="s">
        <v>61</v>
      </c>
      <c s="31" t="s">
        <v>123</v>
      </c>
      <c s="31" t="s">
        <v>3187</v>
      </c>
      <c s="26" t="s">
        <v>63</v>
      </c>
      <c s="32" t="s">
        <v>3188</v>
      </c>
      <c s="33" t="s">
        <v>85</v>
      </c>
      <c s="34">
        <v>1</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3101</v>
      </c>
    </row>
    <row r="16" spans="1:16" ht="25.5">
      <c r="A16" s="26" t="s">
        <v>61</v>
      </c>
      <c s="31" t="s">
        <v>127</v>
      </c>
      <c s="31" t="s">
        <v>3105</v>
      </c>
      <c s="26" t="s">
        <v>63</v>
      </c>
      <c s="32" t="s">
        <v>3106</v>
      </c>
      <c s="33" t="s">
        <v>85</v>
      </c>
      <c s="34">
        <v>8</v>
      </c>
      <c s="35">
        <v>0</v>
      </c>
      <c s="35">
        <f>ROUND(ROUND(H16,2)*ROUND(G16,3),2)</f>
      </c>
      <c s="33" t="s">
        <v>66</v>
      </c>
      <c r="O16">
        <f>(I16*21)/100</f>
      </c>
      <c t="s">
        <v>33</v>
      </c>
    </row>
    <row r="17" spans="1:5" ht="12.75">
      <c r="A17" s="36" t="s">
        <v>67</v>
      </c>
      <c r="E17" s="37" t="s">
        <v>63</v>
      </c>
    </row>
    <row r="18" spans="1:5" ht="12.75">
      <c r="A18" s="38" t="s">
        <v>68</v>
      </c>
      <c r="E18" s="39" t="s">
        <v>3107</v>
      </c>
    </row>
    <row r="19" spans="1:5" ht="12.75">
      <c r="A19" t="s">
        <v>70</v>
      </c>
      <c r="E19" s="37" t="s">
        <v>3101</v>
      </c>
    </row>
    <row r="20" spans="1:16" ht="12.75">
      <c r="A20" s="26" t="s">
        <v>61</v>
      </c>
      <c s="31" t="s">
        <v>131</v>
      </c>
      <c s="31" t="s">
        <v>3108</v>
      </c>
      <c s="26" t="s">
        <v>63</v>
      </c>
      <c s="32" t="s">
        <v>3109</v>
      </c>
      <c s="33" t="s">
        <v>85</v>
      </c>
      <c s="34">
        <v>8</v>
      </c>
      <c s="35">
        <v>0</v>
      </c>
      <c s="35">
        <f>ROUND(ROUND(H20,2)*ROUND(G20,3),2)</f>
      </c>
      <c s="33" t="s">
        <v>66</v>
      </c>
      <c r="O20">
        <f>(I20*21)/100</f>
      </c>
      <c t="s">
        <v>33</v>
      </c>
    </row>
    <row r="21" spans="1:5" ht="12.75">
      <c r="A21" s="36" t="s">
        <v>67</v>
      </c>
      <c r="E21" s="37" t="s">
        <v>63</v>
      </c>
    </row>
    <row r="22" spans="1:5" ht="12.75">
      <c r="A22" s="38" t="s">
        <v>68</v>
      </c>
      <c r="E22" s="39" t="s">
        <v>3107</v>
      </c>
    </row>
    <row r="23" spans="1:5" ht="12.75">
      <c r="A23" t="s">
        <v>70</v>
      </c>
      <c r="E23" s="37" t="s">
        <v>3101</v>
      </c>
    </row>
    <row r="24" spans="1:16" ht="12.75">
      <c r="A24" s="26" t="s">
        <v>61</v>
      </c>
      <c s="31" t="s">
        <v>202</v>
      </c>
      <c s="31" t="s">
        <v>3110</v>
      </c>
      <c s="26" t="s">
        <v>63</v>
      </c>
      <c s="32" t="s">
        <v>3189</v>
      </c>
      <c s="33" t="s">
        <v>85</v>
      </c>
      <c s="34">
        <v>3</v>
      </c>
      <c s="35">
        <v>0</v>
      </c>
      <c s="35">
        <f>ROUND(ROUND(H24,2)*ROUND(G24,3),2)</f>
      </c>
      <c s="33" t="s">
        <v>1048</v>
      </c>
      <c r="O24">
        <f>(I24*21)/100</f>
      </c>
      <c t="s">
        <v>33</v>
      </c>
    </row>
    <row r="25" spans="1:5" ht="12.75">
      <c r="A25" s="36" t="s">
        <v>67</v>
      </c>
      <c r="E25" s="37" t="s">
        <v>3104</v>
      </c>
    </row>
    <row r="26" spans="1:5" ht="12.75">
      <c r="A26" s="38" t="s">
        <v>68</v>
      </c>
      <c r="E26" s="39" t="s">
        <v>3107</v>
      </c>
    </row>
    <row r="27" spans="1:5" ht="38.25">
      <c r="A27" t="s">
        <v>70</v>
      </c>
      <c r="E27" s="37" t="s">
        <v>3112</v>
      </c>
    </row>
    <row r="28" spans="1:16" ht="12.75">
      <c r="A28" s="26" t="s">
        <v>61</v>
      </c>
      <c s="31" t="s">
        <v>206</v>
      </c>
      <c s="31" t="s">
        <v>3190</v>
      </c>
      <c s="26" t="s">
        <v>63</v>
      </c>
      <c s="32" t="s">
        <v>3191</v>
      </c>
      <c s="33" t="s">
        <v>85</v>
      </c>
      <c s="34">
        <v>1</v>
      </c>
      <c s="35">
        <v>0</v>
      </c>
      <c s="35">
        <f>ROUND(ROUND(H28,2)*ROUND(G28,3),2)</f>
      </c>
      <c s="33" t="s">
        <v>1048</v>
      </c>
      <c r="O28">
        <f>(I28*21)/100</f>
      </c>
      <c t="s">
        <v>33</v>
      </c>
    </row>
    <row r="29" spans="1:5" ht="12.75">
      <c r="A29" s="36" t="s">
        <v>67</v>
      </c>
      <c r="E29" s="37" t="s">
        <v>3104</v>
      </c>
    </row>
    <row r="30" spans="1:5" ht="12.75">
      <c r="A30" s="38" t="s">
        <v>68</v>
      </c>
      <c r="E30" s="39" t="s">
        <v>3100</v>
      </c>
    </row>
    <row r="31" spans="1:5" ht="38.25">
      <c r="A31" t="s">
        <v>70</v>
      </c>
      <c r="E31" s="37" t="s">
        <v>3112</v>
      </c>
    </row>
    <row r="32" spans="1:18" ht="12.75" customHeight="1">
      <c r="A32" s="6" t="s">
        <v>58</v>
      </c>
      <c s="6"/>
      <c s="42" t="s">
        <v>33</v>
      </c>
      <c s="6"/>
      <c s="29" t="s">
        <v>3074</v>
      </c>
      <c s="6"/>
      <c s="6"/>
      <c s="6"/>
      <c s="43">
        <f>0+Q32</f>
      </c>
      <c s="6"/>
      <c r="O32">
        <f>0+R32</f>
      </c>
      <c r="Q32">
        <f>0+I33+I37+I41+I45+I49+I53+I57+I61+I65+I69+I73+I77+I81+I85+I89+I93+I97+I101+I105</f>
      </c>
      <c>
        <f>0+O33+O37+O41+O45+O49+O53+O57+O61+O65+O69+O73+O77+O81+O85+O89+O93+O97+O101+O105</f>
      </c>
    </row>
    <row r="33" spans="1:16" ht="12.75">
      <c r="A33" s="26" t="s">
        <v>61</v>
      </c>
      <c s="31" t="s">
        <v>135</v>
      </c>
      <c s="31" t="s">
        <v>3113</v>
      </c>
      <c s="26" t="s">
        <v>63</v>
      </c>
      <c s="32" t="s">
        <v>3114</v>
      </c>
      <c s="33" t="s">
        <v>85</v>
      </c>
      <c s="34">
        <v>1</v>
      </c>
      <c s="35">
        <v>0</v>
      </c>
      <c s="35">
        <f>ROUND(ROUND(H33,2)*ROUND(G33,3),2)</f>
      </c>
      <c s="33" t="s">
        <v>66</v>
      </c>
      <c r="O33">
        <f>(I33*21)/100</f>
      </c>
      <c t="s">
        <v>33</v>
      </c>
    </row>
    <row r="34" spans="1:5" ht="12.75">
      <c r="A34" s="36" t="s">
        <v>67</v>
      </c>
      <c r="E34" s="37" t="s">
        <v>63</v>
      </c>
    </row>
    <row r="35" spans="1:5" ht="12.75">
      <c r="A35" s="38" t="s">
        <v>68</v>
      </c>
      <c r="E35" s="39" t="s">
        <v>3115</v>
      </c>
    </row>
    <row r="36" spans="1:5" ht="12.75">
      <c r="A36" t="s">
        <v>70</v>
      </c>
      <c r="E36" s="37" t="s">
        <v>3101</v>
      </c>
    </row>
    <row r="37" spans="1:16" ht="25.5">
      <c r="A37" s="26" t="s">
        <v>61</v>
      </c>
      <c s="31" t="s">
        <v>139</v>
      </c>
      <c s="31" t="s">
        <v>3116</v>
      </c>
      <c s="26" t="s">
        <v>63</v>
      </c>
      <c s="32" t="s">
        <v>3117</v>
      </c>
      <c s="33" t="s">
        <v>85</v>
      </c>
      <c s="34">
        <v>4</v>
      </c>
      <c s="35">
        <v>0</v>
      </c>
      <c s="35">
        <f>ROUND(ROUND(H37,2)*ROUND(G37,3),2)</f>
      </c>
      <c s="33" t="s">
        <v>66</v>
      </c>
      <c r="O37">
        <f>(I37*21)/100</f>
      </c>
      <c t="s">
        <v>33</v>
      </c>
    </row>
    <row r="38" spans="1:5" ht="12.75">
      <c r="A38" s="36" t="s">
        <v>67</v>
      </c>
      <c r="E38" s="37" t="s">
        <v>63</v>
      </c>
    </row>
    <row r="39" spans="1:5" ht="12.75">
      <c r="A39" s="38" t="s">
        <v>68</v>
      </c>
      <c r="E39" s="39" t="s">
        <v>3115</v>
      </c>
    </row>
    <row r="40" spans="1:5" ht="12.75">
      <c r="A40" t="s">
        <v>70</v>
      </c>
      <c r="E40" s="37" t="s">
        <v>3101</v>
      </c>
    </row>
    <row r="41" spans="1:16" ht="12.75">
      <c r="A41" s="26" t="s">
        <v>61</v>
      </c>
      <c s="31" t="s">
        <v>143</v>
      </c>
      <c s="31" t="s">
        <v>3118</v>
      </c>
      <c s="26" t="s">
        <v>63</v>
      </c>
      <c s="32" t="s">
        <v>3119</v>
      </c>
      <c s="33" t="s">
        <v>85</v>
      </c>
      <c s="34">
        <v>1</v>
      </c>
      <c s="35">
        <v>0</v>
      </c>
      <c s="35">
        <f>ROUND(ROUND(H41,2)*ROUND(G41,3),2)</f>
      </c>
      <c s="33" t="s">
        <v>66</v>
      </c>
      <c r="O41">
        <f>(I41*21)/100</f>
      </c>
      <c t="s">
        <v>33</v>
      </c>
    </row>
    <row r="42" spans="1:5" ht="12.75">
      <c r="A42" s="36" t="s">
        <v>67</v>
      </c>
      <c r="E42" s="37" t="s">
        <v>63</v>
      </c>
    </row>
    <row r="43" spans="1:5" ht="12.75">
      <c r="A43" s="38" t="s">
        <v>68</v>
      </c>
      <c r="E43" s="39" t="s">
        <v>3115</v>
      </c>
    </row>
    <row r="44" spans="1:5" ht="12.75">
      <c r="A44" t="s">
        <v>70</v>
      </c>
      <c r="E44" s="37" t="s">
        <v>3101</v>
      </c>
    </row>
    <row r="45" spans="1:16" ht="25.5">
      <c r="A45" s="26" t="s">
        <v>61</v>
      </c>
      <c s="31" t="s">
        <v>148</v>
      </c>
      <c s="31" t="s">
        <v>3120</v>
      </c>
      <c s="26" t="s">
        <v>63</v>
      </c>
      <c s="32" t="s">
        <v>3121</v>
      </c>
      <c s="33" t="s">
        <v>85</v>
      </c>
      <c s="34">
        <v>3</v>
      </c>
      <c s="35">
        <v>0</v>
      </c>
      <c s="35">
        <f>ROUND(ROUND(H45,2)*ROUND(G45,3),2)</f>
      </c>
      <c s="33" t="s">
        <v>66</v>
      </c>
      <c r="O45">
        <f>(I45*21)/100</f>
      </c>
      <c t="s">
        <v>33</v>
      </c>
    </row>
    <row r="46" spans="1:5" ht="12.75">
      <c r="A46" s="36" t="s">
        <v>67</v>
      </c>
      <c r="E46" s="37" t="s">
        <v>63</v>
      </c>
    </row>
    <row r="47" spans="1:5" ht="12.75">
      <c r="A47" s="38" t="s">
        <v>68</v>
      </c>
      <c r="E47" s="39" t="s">
        <v>3115</v>
      </c>
    </row>
    <row r="48" spans="1:5" ht="12.75">
      <c r="A48" t="s">
        <v>70</v>
      </c>
      <c r="E48" s="37" t="s">
        <v>3101</v>
      </c>
    </row>
    <row r="49" spans="1:16" ht="25.5">
      <c r="A49" s="26" t="s">
        <v>61</v>
      </c>
      <c s="31" t="s">
        <v>151</v>
      </c>
      <c s="31" t="s">
        <v>1508</v>
      </c>
      <c s="26" t="s">
        <v>63</v>
      </c>
      <c s="32" t="s">
        <v>1509</v>
      </c>
      <c s="33" t="s">
        <v>85</v>
      </c>
      <c s="34">
        <v>1</v>
      </c>
      <c s="35">
        <v>0</v>
      </c>
      <c s="35">
        <f>ROUND(ROUND(H49,2)*ROUND(G49,3),2)</f>
      </c>
      <c s="33" t="s">
        <v>66</v>
      </c>
      <c r="O49">
        <f>(I49*21)/100</f>
      </c>
      <c t="s">
        <v>33</v>
      </c>
    </row>
    <row r="50" spans="1:5" ht="12.75">
      <c r="A50" s="36" t="s">
        <v>67</v>
      </c>
      <c r="E50" s="37" t="s">
        <v>63</v>
      </c>
    </row>
    <row r="51" spans="1:5" ht="12.75">
      <c r="A51" s="38" t="s">
        <v>68</v>
      </c>
      <c r="E51" s="39" t="s">
        <v>3115</v>
      </c>
    </row>
    <row r="52" spans="1:5" ht="12.75">
      <c r="A52" t="s">
        <v>70</v>
      </c>
      <c r="E52" s="37" t="s">
        <v>3101</v>
      </c>
    </row>
    <row r="53" spans="1:16" ht="38.25">
      <c r="A53" s="26" t="s">
        <v>61</v>
      </c>
      <c s="31" t="s">
        <v>155</v>
      </c>
      <c s="31" t="s">
        <v>1510</v>
      </c>
      <c s="26" t="s">
        <v>63</v>
      </c>
      <c s="32" t="s">
        <v>1511</v>
      </c>
      <c s="33" t="s">
        <v>85</v>
      </c>
      <c s="34">
        <v>1</v>
      </c>
      <c s="35">
        <v>0</v>
      </c>
      <c s="35">
        <f>ROUND(ROUND(H53,2)*ROUND(G53,3),2)</f>
      </c>
      <c s="33" t="s">
        <v>66</v>
      </c>
      <c r="O53">
        <f>(I53*21)/100</f>
      </c>
      <c t="s">
        <v>33</v>
      </c>
    </row>
    <row r="54" spans="1:5" ht="12.75">
      <c r="A54" s="36" t="s">
        <v>67</v>
      </c>
      <c r="E54" s="37" t="s">
        <v>63</v>
      </c>
    </row>
    <row r="55" spans="1:5" ht="12.75">
      <c r="A55" s="38" t="s">
        <v>68</v>
      </c>
      <c r="E55" s="39" t="s">
        <v>3115</v>
      </c>
    </row>
    <row r="56" spans="1:5" ht="12.75">
      <c r="A56" t="s">
        <v>70</v>
      </c>
      <c r="E56" s="37" t="s">
        <v>3101</v>
      </c>
    </row>
    <row r="57" spans="1:16" ht="25.5">
      <c r="A57" s="26" t="s">
        <v>61</v>
      </c>
      <c s="31" t="s">
        <v>158</v>
      </c>
      <c s="31" t="s">
        <v>1646</v>
      </c>
      <c s="26" t="s">
        <v>63</v>
      </c>
      <c s="32" t="s">
        <v>1647</v>
      </c>
      <c s="33" t="s">
        <v>85</v>
      </c>
      <c s="34">
        <v>1</v>
      </c>
      <c s="35">
        <v>0</v>
      </c>
      <c s="35">
        <f>ROUND(ROUND(H57,2)*ROUND(G57,3),2)</f>
      </c>
      <c s="33" t="s">
        <v>66</v>
      </c>
      <c r="O57">
        <f>(I57*21)/100</f>
      </c>
      <c t="s">
        <v>33</v>
      </c>
    </row>
    <row r="58" spans="1:5" ht="12.75">
      <c r="A58" s="36" t="s">
        <v>67</v>
      </c>
      <c r="E58" s="37" t="s">
        <v>63</v>
      </c>
    </row>
    <row r="59" spans="1:5" ht="12.75">
      <c r="A59" s="38" t="s">
        <v>68</v>
      </c>
      <c r="E59" s="39" t="s">
        <v>3115</v>
      </c>
    </row>
    <row r="60" spans="1:5" ht="12.75">
      <c r="A60" t="s">
        <v>70</v>
      </c>
      <c r="E60" s="37" t="s">
        <v>3101</v>
      </c>
    </row>
    <row r="61" spans="1:16" ht="12.75">
      <c r="A61" s="26" t="s">
        <v>61</v>
      </c>
      <c s="31" t="s">
        <v>162</v>
      </c>
      <c s="31" t="s">
        <v>3122</v>
      </c>
      <c s="26" t="s">
        <v>63</v>
      </c>
      <c s="32" t="s">
        <v>3123</v>
      </c>
      <c s="33" t="s">
        <v>85</v>
      </c>
      <c s="34">
        <v>1</v>
      </c>
      <c s="35">
        <v>0</v>
      </c>
      <c s="35">
        <f>ROUND(ROUND(H61,2)*ROUND(G61,3),2)</f>
      </c>
      <c s="33" t="s">
        <v>66</v>
      </c>
      <c r="O61">
        <f>(I61*21)/100</f>
      </c>
      <c t="s">
        <v>33</v>
      </c>
    </row>
    <row r="62" spans="1:5" ht="12.75">
      <c r="A62" s="36" t="s">
        <v>67</v>
      </c>
      <c r="E62" s="37" t="s">
        <v>63</v>
      </c>
    </row>
    <row r="63" spans="1:5" ht="12.75">
      <c r="A63" s="38" t="s">
        <v>68</v>
      </c>
      <c r="E63" s="39" t="s">
        <v>3115</v>
      </c>
    </row>
    <row r="64" spans="1:5" ht="12.75">
      <c r="A64" t="s">
        <v>70</v>
      </c>
      <c r="E64" s="37" t="s">
        <v>3101</v>
      </c>
    </row>
    <row r="65" spans="1:16" ht="25.5">
      <c r="A65" s="26" t="s">
        <v>61</v>
      </c>
      <c s="31" t="s">
        <v>166</v>
      </c>
      <c s="31" t="s">
        <v>3124</v>
      </c>
      <c s="26" t="s">
        <v>63</v>
      </c>
      <c s="32" t="s">
        <v>3125</v>
      </c>
      <c s="33" t="s">
        <v>85</v>
      </c>
      <c s="34">
        <v>6</v>
      </c>
      <c s="35">
        <v>0</v>
      </c>
      <c s="35">
        <f>ROUND(ROUND(H65,2)*ROUND(G65,3),2)</f>
      </c>
      <c s="33" t="s">
        <v>66</v>
      </c>
      <c r="O65">
        <f>(I65*21)/100</f>
      </c>
      <c t="s">
        <v>33</v>
      </c>
    </row>
    <row r="66" spans="1:5" ht="12.75">
      <c r="A66" s="36" t="s">
        <v>67</v>
      </c>
      <c r="E66" s="37" t="s">
        <v>63</v>
      </c>
    </row>
    <row r="67" spans="1:5" ht="12.75">
      <c r="A67" s="38" t="s">
        <v>68</v>
      </c>
      <c r="E67" s="39" t="s">
        <v>3115</v>
      </c>
    </row>
    <row r="68" spans="1:5" ht="12.75">
      <c r="A68" t="s">
        <v>70</v>
      </c>
      <c r="E68" s="37" t="s">
        <v>3101</v>
      </c>
    </row>
    <row r="69" spans="1:16" ht="12.75">
      <c r="A69" s="26" t="s">
        <v>61</v>
      </c>
      <c s="31" t="s">
        <v>170</v>
      </c>
      <c s="31" t="s">
        <v>1038</v>
      </c>
      <c s="26" t="s">
        <v>63</v>
      </c>
      <c s="32" t="s">
        <v>1039</v>
      </c>
      <c s="33" t="s">
        <v>663</v>
      </c>
      <c s="34">
        <v>30</v>
      </c>
      <c s="35">
        <v>0</v>
      </c>
      <c s="35">
        <f>ROUND(ROUND(H69,2)*ROUND(G69,3),2)</f>
      </c>
      <c s="33" t="s">
        <v>66</v>
      </c>
      <c r="O69">
        <f>(I69*21)/100</f>
      </c>
      <c t="s">
        <v>33</v>
      </c>
    </row>
    <row r="70" spans="1:5" ht="12.75">
      <c r="A70" s="36" t="s">
        <v>67</v>
      </c>
      <c r="E70" s="37" t="s">
        <v>63</v>
      </c>
    </row>
    <row r="71" spans="1:5" ht="12.75">
      <c r="A71" s="38" t="s">
        <v>68</v>
      </c>
      <c r="E71" s="39" t="s">
        <v>3107</v>
      </c>
    </row>
    <row r="72" spans="1:5" ht="12.75">
      <c r="A72" t="s">
        <v>70</v>
      </c>
      <c r="E72" s="37" t="s">
        <v>3101</v>
      </c>
    </row>
    <row r="73" spans="1:16" ht="12.75">
      <c r="A73" s="26" t="s">
        <v>61</v>
      </c>
      <c s="31" t="s">
        <v>173</v>
      </c>
      <c s="31" t="s">
        <v>1040</v>
      </c>
      <c s="26" t="s">
        <v>63</v>
      </c>
      <c s="32" t="s">
        <v>1041</v>
      </c>
      <c s="33" t="s">
        <v>663</v>
      </c>
      <c s="34">
        <v>20</v>
      </c>
      <c s="35">
        <v>0</v>
      </c>
      <c s="35">
        <f>ROUND(ROUND(H73,2)*ROUND(G73,3),2)</f>
      </c>
      <c s="33" t="s">
        <v>66</v>
      </c>
      <c r="O73">
        <f>(I73*21)/100</f>
      </c>
      <c t="s">
        <v>33</v>
      </c>
    </row>
    <row r="74" spans="1:5" ht="12.75">
      <c r="A74" s="36" t="s">
        <v>67</v>
      </c>
      <c r="E74" s="37" t="s">
        <v>63</v>
      </c>
    </row>
    <row r="75" spans="1:5" ht="12.75">
      <c r="A75" s="38" t="s">
        <v>68</v>
      </c>
      <c r="E75" s="39" t="s">
        <v>3107</v>
      </c>
    </row>
    <row r="76" spans="1:5" ht="12.75">
      <c r="A76" t="s">
        <v>70</v>
      </c>
      <c r="E76" s="37" t="s">
        <v>3101</v>
      </c>
    </row>
    <row r="77" spans="1:16" ht="12.75">
      <c r="A77" s="26" t="s">
        <v>61</v>
      </c>
      <c s="31" t="s">
        <v>177</v>
      </c>
      <c s="31" t="s">
        <v>1042</v>
      </c>
      <c s="26" t="s">
        <v>63</v>
      </c>
      <c s="32" t="s">
        <v>1043</v>
      </c>
      <c s="33" t="s">
        <v>663</v>
      </c>
      <c s="34">
        <v>5</v>
      </c>
      <c s="35">
        <v>0</v>
      </c>
      <c s="35">
        <f>ROUND(ROUND(H77,2)*ROUND(G77,3),2)</f>
      </c>
      <c s="33" t="s">
        <v>66</v>
      </c>
      <c r="O77">
        <f>(I77*21)/100</f>
      </c>
      <c t="s">
        <v>33</v>
      </c>
    </row>
    <row r="78" spans="1:5" ht="12.75">
      <c r="A78" s="36" t="s">
        <v>67</v>
      </c>
      <c r="E78" s="37" t="s">
        <v>63</v>
      </c>
    </row>
    <row r="79" spans="1:5" ht="12.75">
      <c r="A79" s="38" t="s">
        <v>68</v>
      </c>
      <c r="E79" s="39" t="s">
        <v>3107</v>
      </c>
    </row>
    <row r="80" spans="1:5" ht="12.75">
      <c r="A80" t="s">
        <v>70</v>
      </c>
      <c r="E80" s="37" t="s">
        <v>3101</v>
      </c>
    </row>
    <row r="81" spans="1:16" ht="12.75">
      <c r="A81" s="26" t="s">
        <v>61</v>
      </c>
      <c s="31" t="s">
        <v>180</v>
      </c>
      <c s="31" t="s">
        <v>1044</v>
      </c>
      <c s="26" t="s">
        <v>63</v>
      </c>
      <c s="32" t="s">
        <v>1045</v>
      </c>
      <c s="33" t="s">
        <v>663</v>
      </c>
      <c s="34">
        <v>8</v>
      </c>
      <c s="35">
        <v>0</v>
      </c>
      <c s="35">
        <f>ROUND(ROUND(H81,2)*ROUND(G81,3),2)</f>
      </c>
      <c s="33" t="s">
        <v>66</v>
      </c>
      <c r="O81">
        <f>(I81*21)/100</f>
      </c>
      <c t="s">
        <v>33</v>
      </c>
    </row>
    <row r="82" spans="1:5" ht="12.75">
      <c r="A82" s="36" t="s">
        <v>67</v>
      </c>
      <c r="E82" s="37" t="s">
        <v>63</v>
      </c>
    </row>
    <row r="83" spans="1:5" ht="12.75">
      <c r="A83" s="38" t="s">
        <v>68</v>
      </c>
      <c r="E83" s="39" t="s">
        <v>3107</v>
      </c>
    </row>
    <row r="84" spans="1:5" ht="12.75">
      <c r="A84" t="s">
        <v>70</v>
      </c>
      <c r="E84" s="37" t="s">
        <v>3101</v>
      </c>
    </row>
    <row r="85" spans="1:16" ht="12.75">
      <c r="A85" s="26" t="s">
        <v>61</v>
      </c>
      <c s="31" t="s">
        <v>184</v>
      </c>
      <c s="31" t="s">
        <v>3084</v>
      </c>
      <c s="26" t="s">
        <v>63</v>
      </c>
      <c s="32" t="s">
        <v>3085</v>
      </c>
      <c s="33" t="s">
        <v>85</v>
      </c>
      <c s="34">
        <v>6</v>
      </c>
      <c s="35">
        <v>0</v>
      </c>
      <c s="35">
        <f>ROUND(ROUND(H85,2)*ROUND(G85,3),2)</f>
      </c>
      <c s="33" t="s">
        <v>66</v>
      </c>
      <c r="O85">
        <f>(I85*21)/100</f>
      </c>
      <c t="s">
        <v>33</v>
      </c>
    </row>
    <row r="86" spans="1:5" ht="12.75">
      <c r="A86" s="36" t="s">
        <v>67</v>
      </c>
      <c r="E86" s="37" t="s">
        <v>63</v>
      </c>
    </row>
    <row r="87" spans="1:5" ht="12.75">
      <c r="A87" s="38" t="s">
        <v>68</v>
      </c>
      <c r="E87" s="39" t="s">
        <v>3107</v>
      </c>
    </row>
    <row r="88" spans="1:5" ht="12.75">
      <c r="A88" t="s">
        <v>70</v>
      </c>
      <c r="E88" s="37" t="s">
        <v>3101</v>
      </c>
    </row>
    <row r="89" spans="1:16" ht="12.75">
      <c r="A89" s="26" t="s">
        <v>61</v>
      </c>
      <c s="31" t="s">
        <v>188</v>
      </c>
      <c s="31" t="s">
        <v>3008</v>
      </c>
      <c s="26" t="s">
        <v>63</v>
      </c>
      <c s="32" t="s">
        <v>3009</v>
      </c>
      <c s="33" t="s">
        <v>85</v>
      </c>
      <c s="34">
        <v>24</v>
      </c>
      <c s="35">
        <v>0</v>
      </c>
      <c s="35">
        <f>ROUND(ROUND(H89,2)*ROUND(G89,3),2)</f>
      </c>
      <c s="33" t="s">
        <v>66</v>
      </c>
      <c r="O89">
        <f>(I89*21)/100</f>
      </c>
      <c t="s">
        <v>33</v>
      </c>
    </row>
    <row r="90" spans="1:5" ht="12.75">
      <c r="A90" s="36" t="s">
        <v>67</v>
      </c>
      <c r="E90" s="37" t="s">
        <v>63</v>
      </c>
    </row>
    <row r="91" spans="1:5" ht="12.75">
      <c r="A91" s="38" t="s">
        <v>68</v>
      </c>
      <c r="E91" s="39" t="s">
        <v>3115</v>
      </c>
    </row>
    <row r="92" spans="1:5" ht="12.75">
      <c r="A92" t="s">
        <v>70</v>
      </c>
      <c r="E92" s="37" t="s">
        <v>3101</v>
      </c>
    </row>
    <row r="93" spans="1:16" ht="12.75">
      <c r="A93" s="26" t="s">
        <v>61</v>
      </c>
      <c s="31" t="s">
        <v>191</v>
      </c>
      <c s="31" t="s">
        <v>3126</v>
      </c>
      <c s="26" t="s">
        <v>63</v>
      </c>
      <c s="32" t="s">
        <v>3127</v>
      </c>
      <c s="33" t="s">
        <v>85</v>
      </c>
      <c s="34">
        <v>2</v>
      </c>
      <c s="35">
        <v>0</v>
      </c>
      <c s="35">
        <f>ROUND(ROUND(H93,2)*ROUND(G93,3),2)</f>
      </c>
      <c s="33" t="s">
        <v>66</v>
      </c>
      <c r="O93">
        <f>(I93*21)/100</f>
      </c>
      <c t="s">
        <v>33</v>
      </c>
    </row>
    <row r="94" spans="1:5" ht="12.75">
      <c r="A94" s="36" t="s">
        <v>67</v>
      </c>
      <c r="E94" s="37" t="s">
        <v>63</v>
      </c>
    </row>
    <row r="95" spans="1:5" ht="12.75">
      <c r="A95" s="38" t="s">
        <v>68</v>
      </c>
      <c r="E95" s="39" t="s">
        <v>3115</v>
      </c>
    </row>
    <row r="96" spans="1:5" ht="12.75">
      <c r="A96" t="s">
        <v>70</v>
      </c>
      <c r="E96" s="37" t="s">
        <v>3101</v>
      </c>
    </row>
    <row r="97" spans="1:16" ht="12.75">
      <c r="A97" s="26" t="s">
        <v>61</v>
      </c>
      <c s="31" t="s">
        <v>194</v>
      </c>
      <c s="31" t="s">
        <v>3128</v>
      </c>
      <c s="26" t="s">
        <v>63</v>
      </c>
      <c s="32" t="s">
        <v>3129</v>
      </c>
      <c s="33" t="s">
        <v>85</v>
      </c>
      <c s="34">
        <v>2</v>
      </c>
      <c s="35">
        <v>0</v>
      </c>
      <c s="35">
        <f>ROUND(ROUND(H97,2)*ROUND(G97,3),2)</f>
      </c>
      <c s="33" t="s">
        <v>66</v>
      </c>
      <c r="O97">
        <f>(I97*21)/100</f>
      </c>
      <c t="s">
        <v>33</v>
      </c>
    </row>
    <row r="98" spans="1:5" ht="12.75">
      <c r="A98" s="36" t="s">
        <v>67</v>
      </c>
      <c r="E98" s="37" t="s">
        <v>63</v>
      </c>
    </row>
    <row r="99" spans="1:5" ht="12.75">
      <c r="A99" s="38" t="s">
        <v>68</v>
      </c>
      <c r="E99" s="39" t="s">
        <v>3115</v>
      </c>
    </row>
    <row r="100" spans="1:5" ht="12.75">
      <c r="A100" t="s">
        <v>70</v>
      </c>
      <c r="E100" s="37" t="s">
        <v>3101</v>
      </c>
    </row>
    <row r="101" spans="1:16" ht="12.75">
      <c r="A101" s="26" t="s">
        <v>61</v>
      </c>
      <c s="31" t="s">
        <v>198</v>
      </c>
      <c s="31" t="s">
        <v>3130</v>
      </c>
      <c s="26" t="s">
        <v>63</v>
      </c>
      <c s="32" t="s">
        <v>3131</v>
      </c>
      <c s="33" t="s">
        <v>85</v>
      </c>
      <c s="34">
        <v>2</v>
      </c>
      <c s="35">
        <v>0</v>
      </c>
      <c s="35">
        <f>ROUND(ROUND(H101,2)*ROUND(G101,3),2)</f>
      </c>
      <c s="33" t="s">
        <v>66</v>
      </c>
      <c r="O101">
        <f>(I101*21)/100</f>
      </c>
      <c t="s">
        <v>33</v>
      </c>
    </row>
    <row r="102" spans="1:5" ht="12.75">
      <c r="A102" s="36" t="s">
        <v>67</v>
      </c>
      <c r="E102" s="37" t="s">
        <v>63</v>
      </c>
    </row>
    <row r="103" spans="1:5" ht="12.75">
      <c r="A103" s="38" t="s">
        <v>68</v>
      </c>
      <c r="E103" s="39" t="s">
        <v>3115</v>
      </c>
    </row>
    <row r="104" spans="1:5" ht="12.75">
      <c r="A104" t="s">
        <v>70</v>
      </c>
      <c r="E104" s="37" t="s">
        <v>3101</v>
      </c>
    </row>
    <row r="105" spans="1:16" ht="25.5">
      <c r="A105" s="26" t="s">
        <v>61</v>
      </c>
      <c s="31" t="s">
        <v>210</v>
      </c>
      <c s="31" t="s">
        <v>3132</v>
      </c>
      <c s="26" t="s">
        <v>63</v>
      </c>
      <c s="32" t="s">
        <v>3192</v>
      </c>
      <c s="33" t="s">
        <v>85</v>
      </c>
      <c s="34">
        <v>3</v>
      </c>
      <c s="35">
        <v>0</v>
      </c>
      <c s="35">
        <f>ROUND(ROUND(H105,2)*ROUND(G105,3),2)</f>
      </c>
      <c s="33" t="s">
        <v>1048</v>
      </c>
      <c r="O105">
        <f>(I105*21)/100</f>
      </c>
      <c t="s">
        <v>33</v>
      </c>
    </row>
    <row r="106" spans="1:5" ht="12.75">
      <c r="A106" s="36" t="s">
        <v>67</v>
      </c>
      <c r="E106" s="37" t="s">
        <v>63</v>
      </c>
    </row>
    <row r="107" spans="1:5" ht="51">
      <c r="A107" s="38" t="s">
        <v>68</v>
      </c>
      <c r="E107" s="39" t="s">
        <v>3134</v>
      </c>
    </row>
    <row r="108" spans="1:5" ht="12.75">
      <c r="A108" t="s">
        <v>70</v>
      </c>
      <c r="E108" s="37" t="s">
        <v>63</v>
      </c>
    </row>
    <row r="109" spans="1:18" ht="12.75" customHeight="1">
      <c r="A109" s="6" t="s">
        <v>58</v>
      </c>
      <c s="6"/>
      <c s="42" t="s">
        <v>32</v>
      </c>
      <c s="6"/>
      <c s="29" t="s">
        <v>3135</v>
      </c>
      <c s="6"/>
      <c s="6"/>
      <c s="6"/>
      <c s="43">
        <f>0+Q109</f>
      </c>
      <c s="6"/>
      <c r="O109">
        <f>0+R109</f>
      </c>
      <c r="Q109">
        <f>0+I110+I114+I118+I122+I126+I130+I134+I138+I142+I146+I150+I154+I158</f>
      </c>
      <c>
        <f>0+O110+O114+O118+O122+O126+O130+O134+O138+O142+O146+O150+O154+O158</f>
      </c>
    </row>
    <row r="110" spans="1:16" ht="25.5">
      <c r="A110" s="26" t="s">
        <v>61</v>
      </c>
      <c s="31" t="s">
        <v>33</v>
      </c>
      <c s="31" t="s">
        <v>3136</v>
      </c>
      <c s="26" t="s">
        <v>63</v>
      </c>
      <c s="32" t="s">
        <v>3137</v>
      </c>
      <c s="33" t="s">
        <v>81</v>
      </c>
      <c s="34">
        <v>7</v>
      </c>
      <c s="35">
        <v>0</v>
      </c>
      <c s="35">
        <f>ROUND(ROUND(H110,2)*ROUND(G110,3),2)</f>
      </c>
      <c s="33" t="s">
        <v>66</v>
      </c>
      <c r="O110">
        <f>(I110*21)/100</f>
      </c>
      <c t="s">
        <v>33</v>
      </c>
    </row>
    <row r="111" spans="1:5" ht="12.75">
      <c r="A111" s="36" t="s">
        <v>67</v>
      </c>
      <c r="E111" s="37" t="s">
        <v>63</v>
      </c>
    </row>
    <row r="112" spans="1:5" ht="12.75">
      <c r="A112" s="38" t="s">
        <v>68</v>
      </c>
      <c r="E112" s="39" t="s">
        <v>3107</v>
      </c>
    </row>
    <row r="113" spans="1:5" ht="12.75">
      <c r="A113" t="s">
        <v>70</v>
      </c>
      <c r="E113" s="37" t="s">
        <v>3101</v>
      </c>
    </row>
    <row r="114" spans="1:16" ht="25.5">
      <c r="A114" s="26" t="s">
        <v>61</v>
      </c>
      <c s="31" t="s">
        <v>32</v>
      </c>
      <c s="31" t="s">
        <v>3193</v>
      </c>
      <c s="26" t="s">
        <v>63</v>
      </c>
      <c s="32" t="s">
        <v>3194</v>
      </c>
      <c s="33" t="s">
        <v>81</v>
      </c>
      <c s="34">
        <v>5</v>
      </c>
      <c s="35">
        <v>0</v>
      </c>
      <c s="35">
        <f>ROUND(ROUND(H114,2)*ROUND(G114,3),2)</f>
      </c>
      <c s="33" t="s">
        <v>66</v>
      </c>
      <c r="O114">
        <f>(I114*21)/100</f>
      </c>
      <c t="s">
        <v>33</v>
      </c>
    </row>
    <row r="115" spans="1:5" ht="12.75">
      <c r="A115" s="36" t="s">
        <v>67</v>
      </c>
      <c r="E115" s="37" t="s">
        <v>63</v>
      </c>
    </row>
    <row r="116" spans="1:5" ht="12.75">
      <c r="A116" s="38" t="s">
        <v>68</v>
      </c>
      <c r="E116" s="39" t="s">
        <v>3140</v>
      </c>
    </row>
    <row r="117" spans="1:5" ht="12.75">
      <c r="A117" t="s">
        <v>70</v>
      </c>
      <c r="E117" s="37" t="s">
        <v>3101</v>
      </c>
    </row>
    <row r="118" spans="1:16" ht="25.5">
      <c r="A118" s="26" t="s">
        <v>61</v>
      </c>
      <c s="31" t="s">
        <v>43</v>
      </c>
      <c s="31" t="s">
        <v>3138</v>
      </c>
      <c s="26" t="s">
        <v>63</v>
      </c>
      <c s="32" t="s">
        <v>3139</v>
      </c>
      <c s="33" t="s">
        <v>85</v>
      </c>
      <c s="34">
        <v>10</v>
      </c>
      <c s="35">
        <v>0</v>
      </c>
      <c s="35">
        <f>ROUND(ROUND(H118,2)*ROUND(G118,3),2)</f>
      </c>
      <c s="33" t="s">
        <v>66</v>
      </c>
      <c r="O118">
        <f>(I118*21)/100</f>
      </c>
      <c t="s">
        <v>33</v>
      </c>
    </row>
    <row r="119" spans="1:5" ht="12.75">
      <c r="A119" s="36" t="s">
        <v>67</v>
      </c>
      <c r="E119" s="37" t="s">
        <v>63</v>
      </c>
    </row>
    <row r="120" spans="1:5" ht="12.75">
      <c r="A120" s="38" t="s">
        <v>68</v>
      </c>
      <c r="E120" s="39" t="s">
        <v>3140</v>
      </c>
    </row>
    <row r="121" spans="1:5" ht="12.75">
      <c r="A121" t="s">
        <v>70</v>
      </c>
      <c r="E121" s="37" t="s">
        <v>3101</v>
      </c>
    </row>
    <row r="122" spans="1:16" ht="12.75">
      <c r="A122" s="26" t="s">
        <v>61</v>
      </c>
      <c s="31" t="s">
        <v>45</v>
      </c>
      <c s="31" t="s">
        <v>2951</v>
      </c>
      <c s="26" t="s">
        <v>63</v>
      </c>
      <c s="32" t="s">
        <v>2952</v>
      </c>
      <c s="33" t="s">
        <v>1090</v>
      </c>
      <c s="34">
        <v>3</v>
      </c>
      <c s="35">
        <v>0</v>
      </c>
      <c s="35">
        <f>ROUND(ROUND(H122,2)*ROUND(G122,3),2)</f>
      </c>
      <c s="33" t="s">
        <v>66</v>
      </c>
      <c r="O122">
        <f>(I122*21)/100</f>
      </c>
      <c t="s">
        <v>33</v>
      </c>
    </row>
    <row r="123" spans="1:5" ht="12.75">
      <c r="A123" s="36" t="s">
        <v>67</v>
      </c>
      <c r="E123" s="37" t="s">
        <v>63</v>
      </c>
    </row>
    <row r="124" spans="1:5" ht="12.75">
      <c r="A124" s="38" t="s">
        <v>68</v>
      </c>
      <c r="E124" s="39" t="s">
        <v>3115</v>
      </c>
    </row>
    <row r="125" spans="1:5" ht="12.75">
      <c r="A125" t="s">
        <v>70</v>
      </c>
      <c r="E125" s="37" t="s">
        <v>3101</v>
      </c>
    </row>
    <row r="126" spans="1:16" ht="12.75">
      <c r="A126" s="26" t="s">
        <v>61</v>
      </c>
      <c s="31" t="s">
        <v>47</v>
      </c>
      <c s="31" t="s">
        <v>3141</v>
      </c>
      <c s="26" t="s">
        <v>63</v>
      </c>
      <c s="32" t="s">
        <v>3142</v>
      </c>
      <c s="33" t="s">
        <v>1090</v>
      </c>
      <c s="34">
        <v>2</v>
      </c>
      <c s="35">
        <v>0</v>
      </c>
      <c s="35">
        <f>ROUND(ROUND(H126,2)*ROUND(G126,3),2)</f>
      </c>
      <c s="33" t="s">
        <v>66</v>
      </c>
      <c r="O126">
        <f>(I126*21)/100</f>
      </c>
      <c t="s">
        <v>33</v>
      </c>
    </row>
    <row r="127" spans="1:5" ht="12.75">
      <c r="A127" s="36" t="s">
        <v>67</v>
      </c>
      <c r="E127" s="37" t="s">
        <v>63</v>
      </c>
    </row>
    <row r="128" spans="1:5" ht="12.75">
      <c r="A128" s="38" t="s">
        <v>68</v>
      </c>
      <c r="E128" s="39" t="s">
        <v>3107</v>
      </c>
    </row>
    <row r="129" spans="1:5" ht="12.75">
      <c r="A129" t="s">
        <v>70</v>
      </c>
      <c r="E129" s="37" t="s">
        <v>3101</v>
      </c>
    </row>
    <row r="130" spans="1:16" ht="25.5">
      <c r="A130" s="26" t="s">
        <v>61</v>
      </c>
      <c s="31" t="s">
        <v>87</v>
      </c>
      <c s="31" t="s">
        <v>3143</v>
      </c>
      <c s="26" t="s">
        <v>63</v>
      </c>
      <c s="32" t="s">
        <v>3144</v>
      </c>
      <c s="33" t="s">
        <v>791</v>
      </c>
      <c s="34">
        <v>75</v>
      </c>
      <c s="35">
        <v>0</v>
      </c>
      <c s="35">
        <f>ROUND(ROUND(H130,2)*ROUND(G130,3),2)</f>
      </c>
      <c s="33" t="s">
        <v>66</v>
      </c>
      <c r="O130">
        <f>(I130*21)/100</f>
      </c>
      <c t="s">
        <v>33</v>
      </c>
    </row>
    <row r="131" spans="1:5" ht="12.75">
      <c r="A131" s="36" t="s">
        <v>67</v>
      </c>
      <c r="E131" s="37" t="s">
        <v>63</v>
      </c>
    </row>
    <row r="132" spans="1:5" ht="12.75">
      <c r="A132" s="38" t="s">
        <v>68</v>
      </c>
      <c r="E132" s="39" t="s">
        <v>3140</v>
      </c>
    </row>
    <row r="133" spans="1:5" ht="12.75">
      <c r="A133" t="s">
        <v>70</v>
      </c>
      <c r="E133" s="37" t="s">
        <v>3101</v>
      </c>
    </row>
    <row r="134" spans="1:16" ht="12.75">
      <c r="A134" s="26" t="s">
        <v>61</v>
      </c>
      <c s="31" t="s">
        <v>54</v>
      </c>
      <c s="31" t="s">
        <v>1632</v>
      </c>
      <c s="26" t="s">
        <v>63</v>
      </c>
      <c s="32" t="s">
        <v>3195</v>
      </c>
      <c s="33" t="s">
        <v>81</v>
      </c>
      <c s="34">
        <v>20</v>
      </c>
      <c s="35">
        <v>0</v>
      </c>
      <c s="35">
        <f>ROUND(ROUND(H134,2)*ROUND(G134,3),2)</f>
      </c>
      <c s="33" t="s">
        <v>66</v>
      </c>
      <c r="O134">
        <f>(I134*21)/100</f>
      </c>
      <c t="s">
        <v>33</v>
      </c>
    </row>
    <row r="135" spans="1:5" ht="12.75">
      <c r="A135" s="36" t="s">
        <v>67</v>
      </c>
      <c r="E135" s="37" t="s">
        <v>63</v>
      </c>
    </row>
    <row r="136" spans="1:5" ht="12.75">
      <c r="A136" s="38" t="s">
        <v>68</v>
      </c>
      <c r="E136" s="39" t="s">
        <v>3100</v>
      </c>
    </row>
    <row r="137" spans="1:5" ht="38.25">
      <c r="A137" t="s">
        <v>70</v>
      </c>
      <c r="E137" s="37" t="s">
        <v>3196</v>
      </c>
    </row>
    <row r="138" spans="1:16" ht="12.75">
      <c r="A138" s="26" t="s">
        <v>61</v>
      </c>
      <c s="31" t="s">
        <v>103</v>
      </c>
      <c s="31" t="s">
        <v>3197</v>
      </c>
      <c s="26" t="s">
        <v>63</v>
      </c>
      <c s="32" t="s">
        <v>3198</v>
      </c>
      <c s="33" t="s">
        <v>81</v>
      </c>
      <c s="34">
        <v>126</v>
      </c>
      <c s="35">
        <v>0</v>
      </c>
      <c s="35">
        <f>ROUND(ROUND(H138,2)*ROUND(G138,3),2)</f>
      </c>
      <c s="33" t="s">
        <v>66</v>
      </c>
      <c r="O138">
        <f>(I138*21)/100</f>
      </c>
      <c t="s">
        <v>33</v>
      </c>
    </row>
    <row r="139" spans="1:5" ht="12.75">
      <c r="A139" s="36" t="s">
        <v>67</v>
      </c>
      <c r="E139" s="37" t="s">
        <v>63</v>
      </c>
    </row>
    <row r="140" spans="1:5" ht="12.75">
      <c r="A140" s="38" t="s">
        <v>68</v>
      </c>
      <c r="E140" s="39" t="s">
        <v>3100</v>
      </c>
    </row>
    <row r="141" spans="1:5" ht="12.75">
      <c r="A141" t="s">
        <v>70</v>
      </c>
      <c r="E141" s="37" t="s">
        <v>3101</v>
      </c>
    </row>
    <row r="142" spans="1:16" ht="25.5">
      <c r="A142" s="26" t="s">
        <v>61</v>
      </c>
      <c s="31" t="s">
        <v>107</v>
      </c>
      <c s="31" t="s">
        <v>3199</v>
      </c>
      <c s="26" t="s">
        <v>63</v>
      </c>
      <c s="32" t="s">
        <v>3200</v>
      </c>
      <c s="33" t="s">
        <v>85</v>
      </c>
      <c s="34">
        <v>6</v>
      </c>
      <c s="35">
        <v>0</v>
      </c>
      <c s="35">
        <f>ROUND(ROUND(H142,2)*ROUND(G142,3),2)</f>
      </c>
      <c s="33" t="s">
        <v>66</v>
      </c>
      <c r="O142">
        <f>(I142*21)/100</f>
      </c>
      <c t="s">
        <v>33</v>
      </c>
    </row>
    <row r="143" spans="1:5" ht="12.75">
      <c r="A143" s="36" t="s">
        <v>67</v>
      </c>
      <c r="E143" s="37" t="s">
        <v>63</v>
      </c>
    </row>
    <row r="144" spans="1:5" ht="12.75">
      <c r="A144" s="38" t="s">
        <v>68</v>
      </c>
      <c r="E144" s="39" t="s">
        <v>3100</v>
      </c>
    </row>
    <row r="145" spans="1:5" ht="12.75">
      <c r="A145" t="s">
        <v>70</v>
      </c>
      <c r="E145" s="37" t="s">
        <v>3101</v>
      </c>
    </row>
    <row r="146" spans="1:16" ht="25.5">
      <c r="A146" s="26" t="s">
        <v>61</v>
      </c>
      <c s="31" t="s">
        <v>111</v>
      </c>
      <c s="31" t="s">
        <v>3149</v>
      </c>
      <c s="26" t="s">
        <v>63</v>
      </c>
      <c s="32" t="s">
        <v>3150</v>
      </c>
      <c s="33" t="s">
        <v>85</v>
      </c>
      <c s="34">
        <v>18</v>
      </c>
      <c s="35">
        <v>0</v>
      </c>
      <c s="35">
        <f>ROUND(ROUND(H146,2)*ROUND(G146,3),2)</f>
      </c>
      <c s="33" t="s">
        <v>66</v>
      </c>
      <c r="O146">
        <f>(I146*21)/100</f>
      </c>
      <c t="s">
        <v>33</v>
      </c>
    </row>
    <row r="147" spans="1:5" ht="12.75">
      <c r="A147" s="36" t="s">
        <v>67</v>
      </c>
      <c r="E147" s="37" t="s">
        <v>63</v>
      </c>
    </row>
    <row r="148" spans="1:5" ht="12.75">
      <c r="A148" s="38" t="s">
        <v>68</v>
      </c>
      <c r="E148" s="39" t="s">
        <v>3107</v>
      </c>
    </row>
    <row r="149" spans="1:5" ht="12.75">
      <c r="A149" t="s">
        <v>70</v>
      </c>
      <c r="E149" s="37" t="s">
        <v>3101</v>
      </c>
    </row>
    <row r="150" spans="1:16" ht="12.75">
      <c r="A150" s="26" t="s">
        <v>61</v>
      </c>
      <c s="31" t="s">
        <v>115</v>
      </c>
      <c s="31" t="s">
        <v>1498</v>
      </c>
      <c s="26" t="s">
        <v>63</v>
      </c>
      <c s="32" t="s">
        <v>1499</v>
      </c>
      <c s="33" t="s">
        <v>85</v>
      </c>
      <c s="34">
        <v>6</v>
      </c>
      <c s="35">
        <v>0</v>
      </c>
      <c s="35">
        <f>ROUND(ROUND(H150,2)*ROUND(G150,3),2)</f>
      </c>
      <c s="33" t="s">
        <v>66</v>
      </c>
      <c r="O150">
        <f>(I150*21)/100</f>
      </c>
      <c t="s">
        <v>33</v>
      </c>
    </row>
    <row r="151" spans="1:5" ht="12.75">
      <c r="A151" s="36" t="s">
        <v>67</v>
      </c>
      <c r="E151" s="37" t="s">
        <v>63</v>
      </c>
    </row>
    <row r="152" spans="1:5" ht="12.75">
      <c r="A152" s="38" t="s">
        <v>68</v>
      </c>
      <c r="E152" s="39" t="s">
        <v>3107</v>
      </c>
    </row>
    <row r="153" spans="1:5" ht="12.75">
      <c r="A153" t="s">
        <v>70</v>
      </c>
      <c r="E153" s="37" t="s">
        <v>3101</v>
      </c>
    </row>
    <row r="154" spans="1:16" ht="12.75">
      <c r="A154" s="26" t="s">
        <v>61</v>
      </c>
      <c s="31" t="s">
        <v>119</v>
      </c>
      <c s="31" t="s">
        <v>3201</v>
      </c>
      <c s="26" t="s">
        <v>63</v>
      </c>
      <c s="32" t="s">
        <v>3202</v>
      </c>
      <c s="33" t="s">
        <v>85</v>
      </c>
      <c s="34">
        <v>20</v>
      </c>
      <c s="35">
        <v>0</v>
      </c>
      <c s="35">
        <f>ROUND(ROUND(H154,2)*ROUND(G154,3),2)</f>
      </c>
      <c s="33" t="s">
        <v>66</v>
      </c>
      <c r="O154">
        <f>(I154*21)/100</f>
      </c>
      <c t="s">
        <v>33</v>
      </c>
    </row>
    <row r="155" spans="1:5" ht="12.75">
      <c r="A155" s="36" t="s">
        <v>67</v>
      </c>
      <c r="E155" s="37" t="s">
        <v>63</v>
      </c>
    </row>
    <row r="156" spans="1:5" ht="12.75">
      <c r="A156" s="38" t="s">
        <v>68</v>
      </c>
      <c r="E156" s="39" t="s">
        <v>3107</v>
      </c>
    </row>
    <row r="157" spans="1:5" ht="12.75">
      <c r="A157" t="s">
        <v>70</v>
      </c>
      <c r="E157" s="37" t="s">
        <v>3101</v>
      </c>
    </row>
    <row r="158" spans="1:16" ht="12.75">
      <c r="A158" s="26" t="s">
        <v>61</v>
      </c>
      <c s="31" t="s">
        <v>214</v>
      </c>
      <c s="31" t="s">
        <v>3203</v>
      </c>
      <c s="26" t="s">
        <v>63</v>
      </c>
      <c s="32" t="s">
        <v>3204</v>
      </c>
      <c s="33" t="s">
        <v>85</v>
      </c>
      <c s="34">
        <v>10</v>
      </c>
      <c s="35">
        <v>0</v>
      </c>
      <c s="35">
        <f>ROUND(ROUND(H158,2)*ROUND(G158,3),2)</f>
      </c>
      <c s="33" t="s">
        <v>1048</v>
      </c>
      <c r="O158">
        <f>(I158*21)/100</f>
      </c>
      <c t="s">
        <v>33</v>
      </c>
    </row>
    <row r="159" spans="1:5" ht="12.75">
      <c r="A159" s="36" t="s">
        <v>67</v>
      </c>
      <c r="E159" s="37" t="s">
        <v>63</v>
      </c>
    </row>
    <row r="160" spans="1:5" ht="12.75">
      <c r="A160" s="38" t="s">
        <v>68</v>
      </c>
      <c r="E160" s="39" t="s">
        <v>3107</v>
      </c>
    </row>
    <row r="161" spans="1:5" ht="25.5">
      <c r="A161" t="s">
        <v>70</v>
      </c>
      <c r="E161" s="37" t="s">
        <v>3205</v>
      </c>
    </row>
    <row r="162" spans="1:18" ht="12.75" customHeight="1">
      <c r="A162" s="6" t="s">
        <v>58</v>
      </c>
      <c s="6"/>
      <c s="42" t="s">
        <v>45</v>
      </c>
      <c s="6"/>
      <c s="29" t="s">
        <v>1069</v>
      </c>
      <c s="6"/>
      <c s="6"/>
      <c s="6"/>
      <c s="43">
        <f>0+Q162</f>
      </c>
      <c s="6"/>
      <c r="O162">
        <f>0+R162</f>
      </c>
      <c r="Q162">
        <f>0+I163+I167</f>
      </c>
      <c>
        <f>0+O163+O167</f>
      </c>
    </row>
    <row r="163" spans="1:16" ht="25.5">
      <c r="A163" s="26" t="s">
        <v>61</v>
      </c>
      <c s="31" t="s">
        <v>217</v>
      </c>
      <c s="31" t="s">
        <v>753</v>
      </c>
      <c s="26" t="s">
        <v>63</v>
      </c>
      <c s="32" t="s">
        <v>3151</v>
      </c>
      <c s="33" t="s">
        <v>738</v>
      </c>
      <c s="34">
        <v>0.3</v>
      </c>
      <c s="35">
        <v>0</v>
      </c>
      <c s="35">
        <f>ROUND(ROUND(H163,2)*ROUND(G163,3),2)</f>
      </c>
      <c s="33"/>
      <c r="O163">
        <f>(I163*21)/100</f>
      </c>
      <c t="s">
        <v>33</v>
      </c>
    </row>
    <row r="164" spans="1:5" ht="12.75">
      <c r="A164" s="36" t="s">
        <v>67</v>
      </c>
      <c r="E164" s="37" t="s">
        <v>63</v>
      </c>
    </row>
    <row r="165" spans="1:5" ht="12.75">
      <c r="A165" s="38" t="s">
        <v>68</v>
      </c>
      <c r="E165" s="39" t="s">
        <v>3107</v>
      </c>
    </row>
    <row r="166" spans="1:5" ht="89.25">
      <c r="A166" t="s">
        <v>70</v>
      </c>
      <c r="E166" s="37" t="s">
        <v>3152</v>
      </c>
    </row>
    <row r="167" spans="1:16" ht="25.5">
      <c r="A167" s="26" t="s">
        <v>61</v>
      </c>
      <c s="31" t="s">
        <v>220</v>
      </c>
      <c s="31" t="s">
        <v>763</v>
      </c>
      <c s="26" t="s">
        <v>63</v>
      </c>
      <c s="32" t="s">
        <v>3159</v>
      </c>
      <c s="33" t="s">
        <v>738</v>
      </c>
      <c s="34">
        <v>0.5</v>
      </c>
      <c s="35">
        <v>0</v>
      </c>
      <c s="35">
        <f>ROUND(ROUND(H167,2)*ROUND(G167,3),2)</f>
      </c>
      <c s="33"/>
      <c r="O167">
        <f>(I167*21)/100</f>
      </c>
      <c t="s">
        <v>33</v>
      </c>
    </row>
    <row r="168" spans="1:5" ht="12.75">
      <c r="A168" s="36" t="s">
        <v>67</v>
      </c>
      <c r="E168" s="37" t="s">
        <v>63</v>
      </c>
    </row>
    <row r="169" spans="1:5" ht="12.75">
      <c r="A169" s="38" t="s">
        <v>68</v>
      </c>
      <c r="E169" s="39" t="s">
        <v>3107</v>
      </c>
    </row>
    <row r="170" spans="1:5" ht="89.25">
      <c r="A170" t="s">
        <v>70</v>
      </c>
      <c r="E170" s="37" t="s">
        <v>3152</v>
      </c>
    </row>
    <row r="171" spans="1:18" ht="12.75" customHeight="1">
      <c r="A171" s="6" t="s">
        <v>58</v>
      </c>
      <c s="6"/>
      <c s="42" t="s">
        <v>47</v>
      </c>
      <c s="6"/>
      <c s="29" t="s">
        <v>3162</v>
      </c>
      <c s="6"/>
      <c s="6"/>
      <c s="6"/>
      <c s="43">
        <f>0+Q171</f>
      </c>
      <c s="6"/>
      <c r="O171">
        <f>0+R171</f>
      </c>
      <c r="Q171">
        <f>0+I172+I176+I180+I184</f>
      </c>
      <c>
        <f>0+O172+O176+O180+O184</f>
      </c>
    </row>
    <row r="172" spans="1:16" ht="12.75">
      <c r="A172" s="26" t="s">
        <v>61</v>
      </c>
      <c s="31" t="s">
        <v>39</v>
      </c>
      <c s="31" t="s">
        <v>3077</v>
      </c>
      <c s="26" t="s">
        <v>63</v>
      </c>
      <c s="32" t="s">
        <v>3078</v>
      </c>
      <c s="33" t="s">
        <v>85</v>
      </c>
      <c s="34">
        <v>2</v>
      </c>
      <c s="35">
        <v>0</v>
      </c>
      <c s="35">
        <f>ROUND(ROUND(H172,2)*ROUND(G172,3),2)</f>
      </c>
      <c s="33" t="s">
        <v>66</v>
      </c>
      <c r="O172">
        <f>(I172*21)/100</f>
      </c>
      <c t="s">
        <v>33</v>
      </c>
    </row>
    <row r="173" spans="1:5" ht="12.75">
      <c r="A173" s="36" t="s">
        <v>67</v>
      </c>
      <c r="E173" s="37" t="s">
        <v>63</v>
      </c>
    </row>
    <row r="174" spans="1:5" ht="12.75">
      <c r="A174" s="38" t="s">
        <v>68</v>
      </c>
      <c r="E174" s="39" t="s">
        <v>3107</v>
      </c>
    </row>
    <row r="175" spans="1:5" ht="12.75">
      <c r="A175" t="s">
        <v>70</v>
      </c>
      <c r="E175" s="37" t="s">
        <v>3101</v>
      </c>
    </row>
    <row r="176" spans="1:16" ht="12.75">
      <c r="A176" s="26" t="s">
        <v>61</v>
      </c>
      <c s="31" t="s">
        <v>91</v>
      </c>
      <c s="31" t="s">
        <v>3079</v>
      </c>
      <c s="26" t="s">
        <v>63</v>
      </c>
      <c s="32" t="s">
        <v>3080</v>
      </c>
      <c s="33" t="s">
        <v>81</v>
      </c>
      <c s="34">
        <v>50</v>
      </c>
      <c s="35">
        <v>0</v>
      </c>
      <c s="35">
        <f>ROUND(ROUND(H176,2)*ROUND(G176,3),2)</f>
      </c>
      <c s="33" t="s">
        <v>66</v>
      </c>
      <c r="O176">
        <f>(I176*21)/100</f>
      </c>
      <c t="s">
        <v>33</v>
      </c>
    </row>
    <row r="177" spans="1:5" ht="12.75">
      <c r="A177" s="36" t="s">
        <v>67</v>
      </c>
      <c r="E177" s="37" t="s">
        <v>63</v>
      </c>
    </row>
    <row r="178" spans="1:5" ht="12.75">
      <c r="A178" s="38" t="s">
        <v>68</v>
      </c>
      <c r="E178" s="39" t="s">
        <v>3107</v>
      </c>
    </row>
    <row r="179" spans="1:5" ht="12.75">
      <c r="A179" t="s">
        <v>70</v>
      </c>
      <c r="E179" s="37" t="s">
        <v>3101</v>
      </c>
    </row>
    <row r="180" spans="1:16" ht="12.75">
      <c r="A180" s="26" t="s">
        <v>61</v>
      </c>
      <c s="31" t="s">
        <v>50</v>
      </c>
      <c s="31" t="s">
        <v>3081</v>
      </c>
      <c s="26" t="s">
        <v>63</v>
      </c>
      <c s="32" t="s">
        <v>3082</v>
      </c>
      <c s="33" t="s">
        <v>85</v>
      </c>
      <c s="34">
        <v>2</v>
      </c>
      <c s="35">
        <v>0</v>
      </c>
      <c s="35">
        <f>ROUND(ROUND(H180,2)*ROUND(G180,3),2)</f>
      </c>
      <c s="33" t="s">
        <v>66</v>
      </c>
      <c r="O180">
        <f>(I180*21)/100</f>
      </c>
      <c t="s">
        <v>33</v>
      </c>
    </row>
    <row r="181" spans="1:5" ht="12.75">
      <c r="A181" s="36" t="s">
        <v>67</v>
      </c>
      <c r="E181" s="37" t="s">
        <v>63</v>
      </c>
    </row>
    <row r="182" spans="1:5" ht="12.75">
      <c r="A182" s="38" t="s">
        <v>68</v>
      </c>
      <c r="E182" s="39" t="s">
        <v>3107</v>
      </c>
    </row>
    <row r="183" spans="1:5" ht="12.75">
      <c r="A183" t="s">
        <v>70</v>
      </c>
      <c r="E183" s="37" t="s">
        <v>3101</v>
      </c>
    </row>
    <row r="184" spans="1:16" ht="12.75">
      <c r="A184" s="26" t="s">
        <v>61</v>
      </c>
      <c s="31" t="s">
        <v>52</v>
      </c>
      <c s="31" t="s">
        <v>128</v>
      </c>
      <c s="26" t="s">
        <v>63</v>
      </c>
      <c s="32" t="s">
        <v>129</v>
      </c>
      <c s="33" t="s">
        <v>85</v>
      </c>
      <c s="34">
        <v>30</v>
      </c>
      <c s="35">
        <v>0</v>
      </c>
      <c s="35">
        <f>ROUND(ROUND(H184,2)*ROUND(G184,3),2)</f>
      </c>
      <c s="33" t="s">
        <v>66</v>
      </c>
      <c r="O184">
        <f>(I184*21)/100</f>
      </c>
      <c t="s">
        <v>33</v>
      </c>
    </row>
    <row r="185" spans="1:5" ht="12.75">
      <c r="A185" s="36" t="s">
        <v>67</v>
      </c>
      <c r="E185" s="37" t="s">
        <v>63</v>
      </c>
    </row>
    <row r="186" spans="1:5" ht="12.75">
      <c r="A186" s="38" t="s">
        <v>68</v>
      </c>
      <c r="E186" s="39" t="s">
        <v>3107</v>
      </c>
    </row>
    <row r="187" spans="1:5" ht="12.75">
      <c r="A187" t="s">
        <v>70</v>
      </c>
      <c r="E187" s="37" t="s">
        <v>3101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0+O11+O56+O125+O214+O231</f>
      </c>
      <c t="s">
        <v>32</v>
      </c>
    </row>
    <row r="3" spans="1:16" ht="15" customHeight="1">
      <c r="A3" t="s">
        <v>12</v>
      </c>
      <c s="12" t="s">
        <v>14</v>
      </c>
      <c s="13" t="s">
        <v>15</v>
      </c>
      <c s="1"/>
      <c s="14" t="s">
        <v>16</v>
      </c>
      <c s="1"/>
      <c s="9"/>
      <c s="8" t="s">
        <v>3208</v>
      </c>
      <c s="40">
        <f>0+I11+I56+I125+I214+I231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3208</v>
      </c>
      <c s="6"/>
      <c s="18" t="s">
        <v>3209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3212</v>
      </c>
      <c s="27"/>
      <c s="27"/>
      <c s="27"/>
      <c s="30">
        <f>0+Q11</f>
      </c>
      <c s="27"/>
      <c r="O11">
        <f>0+R11</f>
      </c>
      <c r="Q11">
        <f>0+I12+I16+I20+I24+I28+I32+I36+I40+I44+I48+I52</f>
      </c>
      <c>
        <f>0+O12+O16+O20+O24+O28+O32+O36+O40+O44+O48+O52</f>
      </c>
    </row>
    <row r="12" spans="1:16" ht="38.25">
      <c r="A12" s="26" t="s">
        <v>61</v>
      </c>
      <c s="31" t="s">
        <v>148</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151</v>
      </c>
      <c s="31" t="s">
        <v>3215</v>
      </c>
      <c s="26" t="s">
        <v>63</v>
      </c>
      <c s="32" t="s">
        <v>3216</v>
      </c>
      <c s="33" t="s">
        <v>85</v>
      </c>
      <c s="34">
        <v>6</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6" ht="12.75">
      <c r="A20" s="26" t="s">
        <v>61</v>
      </c>
      <c s="31" t="s">
        <v>155</v>
      </c>
      <c s="31" t="s">
        <v>3217</v>
      </c>
      <c s="26" t="s">
        <v>63</v>
      </c>
      <c s="32" t="s">
        <v>3218</v>
      </c>
      <c s="33" t="s">
        <v>85</v>
      </c>
      <c s="34">
        <v>2</v>
      </c>
      <c s="35">
        <v>0</v>
      </c>
      <c s="35">
        <f>ROUND(ROUND(H20,2)*ROUND(G20,3),2)</f>
      </c>
      <c s="33" t="s">
        <v>66</v>
      </c>
      <c r="O20">
        <f>(I20*21)/100</f>
      </c>
      <c t="s">
        <v>33</v>
      </c>
    </row>
    <row r="21" spans="1:5" ht="12.75">
      <c r="A21" s="36" t="s">
        <v>67</v>
      </c>
      <c r="E21" s="37" t="s">
        <v>63</v>
      </c>
    </row>
    <row r="22" spans="1:5" ht="12.75">
      <c r="A22" s="38" t="s">
        <v>68</v>
      </c>
      <c r="E22" s="39" t="s">
        <v>3100</v>
      </c>
    </row>
    <row r="23" spans="1:5" ht="12.75">
      <c r="A23" t="s">
        <v>70</v>
      </c>
      <c r="E23" s="37" t="s">
        <v>982</v>
      </c>
    </row>
    <row r="24" spans="1:16" ht="38.25">
      <c r="A24" s="26" t="s">
        <v>61</v>
      </c>
      <c s="31" t="s">
        <v>158</v>
      </c>
      <c s="31" t="s">
        <v>3219</v>
      </c>
      <c s="26" t="s">
        <v>63</v>
      </c>
      <c s="32" t="s">
        <v>3220</v>
      </c>
      <c s="33" t="s">
        <v>85</v>
      </c>
      <c s="34">
        <v>1</v>
      </c>
      <c s="35">
        <v>0</v>
      </c>
      <c s="35">
        <f>ROUND(ROUND(H24,2)*ROUND(G24,3),2)</f>
      </c>
      <c s="33" t="s">
        <v>66</v>
      </c>
      <c r="O24">
        <f>(I24*21)/100</f>
      </c>
      <c t="s">
        <v>33</v>
      </c>
    </row>
    <row r="25" spans="1:5" ht="12.75">
      <c r="A25" s="36" t="s">
        <v>67</v>
      </c>
      <c r="E25" s="37" t="s">
        <v>63</v>
      </c>
    </row>
    <row r="26" spans="1:5" ht="12.75">
      <c r="A26" s="38" t="s">
        <v>68</v>
      </c>
      <c r="E26" s="39" t="s">
        <v>3100</v>
      </c>
    </row>
    <row r="27" spans="1:5" ht="12.75">
      <c r="A27" t="s">
        <v>70</v>
      </c>
      <c r="E27" s="37" t="s">
        <v>982</v>
      </c>
    </row>
    <row r="28" spans="1:16" ht="12.75">
      <c r="A28" s="26" t="s">
        <v>61</v>
      </c>
      <c s="31" t="s">
        <v>162</v>
      </c>
      <c s="31" t="s">
        <v>3221</v>
      </c>
      <c s="26" t="s">
        <v>63</v>
      </c>
      <c s="32" t="s">
        <v>3222</v>
      </c>
      <c s="33" t="s">
        <v>85</v>
      </c>
      <c s="34">
        <v>2</v>
      </c>
      <c s="35">
        <v>0</v>
      </c>
      <c s="35">
        <f>ROUND(ROUND(H28,2)*ROUND(G28,3),2)</f>
      </c>
      <c s="33" t="s">
        <v>66</v>
      </c>
      <c r="O28">
        <f>(I28*21)/100</f>
      </c>
      <c t="s">
        <v>33</v>
      </c>
    </row>
    <row r="29" spans="1:5" ht="12.75">
      <c r="A29" s="36" t="s">
        <v>67</v>
      </c>
      <c r="E29" s="37" t="s">
        <v>63</v>
      </c>
    </row>
    <row r="30" spans="1:5" ht="12.75">
      <c r="A30" s="38" t="s">
        <v>68</v>
      </c>
      <c r="E30" s="39" t="s">
        <v>3100</v>
      </c>
    </row>
    <row r="31" spans="1:5" ht="12.75">
      <c r="A31" t="s">
        <v>70</v>
      </c>
      <c r="E31" s="37" t="s">
        <v>982</v>
      </c>
    </row>
    <row r="32" spans="1:16" ht="25.5">
      <c r="A32" s="26" t="s">
        <v>61</v>
      </c>
      <c s="31" t="s">
        <v>166</v>
      </c>
      <c s="31" t="s">
        <v>3223</v>
      </c>
      <c s="26" t="s">
        <v>63</v>
      </c>
      <c s="32" t="s">
        <v>3224</v>
      </c>
      <c s="33" t="s">
        <v>85</v>
      </c>
      <c s="34">
        <v>8</v>
      </c>
      <c s="35">
        <v>0</v>
      </c>
      <c s="35">
        <f>ROUND(ROUND(H32,2)*ROUND(G32,3),2)</f>
      </c>
      <c s="33" t="s">
        <v>66</v>
      </c>
      <c r="O32">
        <f>(I32*21)/100</f>
      </c>
      <c t="s">
        <v>33</v>
      </c>
    </row>
    <row r="33" spans="1:5" ht="12.75">
      <c r="A33" s="36" t="s">
        <v>67</v>
      </c>
      <c r="E33" s="37" t="s">
        <v>63</v>
      </c>
    </row>
    <row r="34" spans="1:5" ht="12.75">
      <c r="A34" s="38" t="s">
        <v>68</v>
      </c>
      <c r="E34" s="39" t="s">
        <v>3100</v>
      </c>
    </row>
    <row r="35" spans="1:5" ht="12.75">
      <c r="A35" t="s">
        <v>70</v>
      </c>
      <c r="E35" s="37" t="s">
        <v>982</v>
      </c>
    </row>
    <row r="36" spans="1:16" ht="12.75">
      <c r="A36" s="26" t="s">
        <v>61</v>
      </c>
      <c s="31" t="s">
        <v>170</v>
      </c>
      <c s="31" t="s">
        <v>3225</v>
      </c>
      <c s="26" t="s">
        <v>63</v>
      </c>
      <c s="32" t="s">
        <v>3226</v>
      </c>
      <c s="33" t="s">
        <v>85</v>
      </c>
      <c s="34">
        <v>2</v>
      </c>
      <c s="35">
        <v>0</v>
      </c>
      <c s="35">
        <f>ROUND(ROUND(H36,2)*ROUND(G36,3),2)</f>
      </c>
      <c s="33" t="s">
        <v>66</v>
      </c>
      <c r="O36">
        <f>(I36*21)/100</f>
      </c>
      <c t="s">
        <v>33</v>
      </c>
    </row>
    <row r="37" spans="1:5" ht="12.75">
      <c r="A37" s="36" t="s">
        <v>67</v>
      </c>
      <c r="E37" s="37" t="s">
        <v>63</v>
      </c>
    </row>
    <row r="38" spans="1:5" ht="12.75">
      <c r="A38" s="38" t="s">
        <v>68</v>
      </c>
      <c r="E38" s="39" t="s">
        <v>3100</v>
      </c>
    </row>
    <row r="39" spans="1:5" ht="12.75">
      <c r="A39" t="s">
        <v>70</v>
      </c>
      <c r="E39" s="37" t="s">
        <v>982</v>
      </c>
    </row>
    <row r="40" spans="1:16" ht="12.75">
      <c r="A40" s="26" t="s">
        <v>61</v>
      </c>
      <c s="31" t="s">
        <v>173</v>
      </c>
      <c s="31" t="s">
        <v>3227</v>
      </c>
      <c s="26" t="s">
        <v>63</v>
      </c>
      <c s="32" t="s">
        <v>3228</v>
      </c>
      <c s="33" t="s">
        <v>85</v>
      </c>
      <c s="34">
        <v>1</v>
      </c>
      <c s="35">
        <v>0</v>
      </c>
      <c s="35">
        <f>ROUND(ROUND(H40,2)*ROUND(G40,3),2)</f>
      </c>
      <c s="33" t="s">
        <v>66</v>
      </c>
      <c r="O40">
        <f>(I40*21)/100</f>
      </c>
      <c t="s">
        <v>33</v>
      </c>
    </row>
    <row r="41" spans="1:5" ht="12.75">
      <c r="A41" s="36" t="s">
        <v>67</v>
      </c>
      <c r="E41" s="37" t="s">
        <v>63</v>
      </c>
    </row>
    <row r="42" spans="1:5" ht="12.75">
      <c r="A42" s="38" t="s">
        <v>68</v>
      </c>
      <c r="E42" s="39" t="s">
        <v>3100</v>
      </c>
    </row>
    <row r="43" spans="1:5" ht="12.75">
      <c r="A43" t="s">
        <v>70</v>
      </c>
      <c r="E43" s="37" t="s">
        <v>982</v>
      </c>
    </row>
    <row r="44" spans="1:16" ht="12.75">
      <c r="A44" s="26" t="s">
        <v>61</v>
      </c>
      <c s="31" t="s">
        <v>177</v>
      </c>
      <c s="31" t="s">
        <v>3229</v>
      </c>
      <c s="26" t="s">
        <v>63</v>
      </c>
      <c s="32" t="s">
        <v>3230</v>
      </c>
      <c s="33" t="s">
        <v>85</v>
      </c>
      <c s="34">
        <v>1</v>
      </c>
      <c s="35">
        <v>0</v>
      </c>
      <c s="35">
        <f>ROUND(ROUND(H44,2)*ROUND(G44,3),2)</f>
      </c>
      <c s="33" t="s">
        <v>66</v>
      </c>
      <c r="O44">
        <f>(I44*21)/100</f>
      </c>
      <c t="s">
        <v>33</v>
      </c>
    </row>
    <row r="45" spans="1:5" ht="12.75">
      <c r="A45" s="36" t="s">
        <v>67</v>
      </c>
      <c r="E45" s="37" t="s">
        <v>63</v>
      </c>
    </row>
    <row r="46" spans="1:5" ht="12.75">
      <c r="A46" s="38" t="s">
        <v>68</v>
      </c>
      <c r="E46" s="39" t="s">
        <v>3100</v>
      </c>
    </row>
    <row r="47" spans="1:5" ht="12.75">
      <c r="A47" t="s">
        <v>70</v>
      </c>
      <c r="E47" s="37" t="s">
        <v>982</v>
      </c>
    </row>
    <row r="48" spans="1:16" ht="12.75">
      <c r="A48" s="26" t="s">
        <v>61</v>
      </c>
      <c s="31" t="s">
        <v>180</v>
      </c>
      <c s="31" t="s">
        <v>3231</v>
      </c>
      <c s="26" t="s">
        <v>63</v>
      </c>
      <c s="32" t="s">
        <v>3232</v>
      </c>
      <c s="33" t="s">
        <v>85</v>
      </c>
      <c s="34">
        <v>1</v>
      </c>
      <c s="35">
        <v>0</v>
      </c>
      <c s="35">
        <f>ROUND(ROUND(H48,2)*ROUND(G48,3),2)</f>
      </c>
      <c s="33" t="s">
        <v>66</v>
      </c>
      <c r="O48">
        <f>(I48*21)/100</f>
      </c>
      <c t="s">
        <v>33</v>
      </c>
    </row>
    <row r="49" spans="1:5" ht="12.75">
      <c r="A49" s="36" t="s">
        <v>67</v>
      </c>
      <c r="E49" s="37" t="s">
        <v>63</v>
      </c>
    </row>
    <row r="50" spans="1:5" ht="12.75">
      <c r="A50" s="38" t="s">
        <v>68</v>
      </c>
      <c r="E50" s="39" t="s">
        <v>3100</v>
      </c>
    </row>
    <row r="51" spans="1:5" ht="12.75">
      <c r="A51" t="s">
        <v>70</v>
      </c>
      <c r="E51" s="37" t="s">
        <v>982</v>
      </c>
    </row>
    <row r="52" spans="1:16" ht="12.75">
      <c r="A52" s="26" t="s">
        <v>61</v>
      </c>
      <c s="31" t="s">
        <v>255</v>
      </c>
      <c s="31" t="s">
        <v>3233</v>
      </c>
      <c s="26" t="s">
        <v>63</v>
      </c>
      <c s="32" t="s">
        <v>3234</v>
      </c>
      <c s="33" t="s">
        <v>85</v>
      </c>
      <c s="34">
        <v>2</v>
      </c>
      <c s="35">
        <v>0</v>
      </c>
      <c s="35">
        <f>ROUND(ROUND(H52,2)*ROUND(G52,3),2)</f>
      </c>
      <c s="33" t="s">
        <v>3235</v>
      </c>
      <c r="O52">
        <f>(I52*21)/100</f>
      </c>
      <c t="s">
        <v>33</v>
      </c>
    </row>
    <row r="53" spans="1:5" ht="12.75">
      <c r="A53" s="36" t="s">
        <v>67</v>
      </c>
      <c r="E53" s="37" t="s">
        <v>63</v>
      </c>
    </row>
    <row r="54" spans="1:5" ht="12.75">
      <c r="A54" s="38" t="s">
        <v>68</v>
      </c>
      <c r="E54" s="39" t="s">
        <v>3100</v>
      </c>
    </row>
    <row r="55" spans="1:5" ht="12.75">
      <c r="A55" t="s">
        <v>70</v>
      </c>
      <c r="E55" s="37" t="s">
        <v>982</v>
      </c>
    </row>
    <row r="56" spans="1:18" ht="12.75" customHeight="1">
      <c r="A56" s="6" t="s">
        <v>58</v>
      </c>
      <c s="6"/>
      <c s="42" t="s">
        <v>33</v>
      </c>
      <c s="6"/>
      <c s="29" t="s">
        <v>3236</v>
      </c>
      <c s="6"/>
      <c s="6"/>
      <c s="6"/>
      <c s="43">
        <f>0+Q56</f>
      </c>
      <c s="6"/>
      <c r="O56">
        <f>0+R56</f>
      </c>
      <c r="Q56">
        <f>0+I57+I61+I65+I69+I73+I77+I81+I85+I89+I93+I97+I101+I105+I109+I113+I117+I121</f>
      </c>
      <c>
        <f>0+O57+O61+O65+O69+O73+O77+O81+O85+O89+O93+O97+O101+O105+O109+O113+O117+O121</f>
      </c>
    </row>
    <row r="57" spans="1:16" ht="25.5">
      <c r="A57" s="26" t="s">
        <v>61</v>
      </c>
      <c s="31" t="s">
        <v>184</v>
      </c>
      <c s="31" t="s">
        <v>3005</v>
      </c>
      <c s="26" t="s">
        <v>63</v>
      </c>
      <c s="32" t="s">
        <v>3006</v>
      </c>
      <c s="33" t="s">
        <v>85</v>
      </c>
      <c s="34">
        <v>24</v>
      </c>
      <c s="35">
        <v>0</v>
      </c>
      <c s="35">
        <f>ROUND(ROUND(H57,2)*ROUND(G57,3),2)</f>
      </c>
      <c s="33" t="s">
        <v>66</v>
      </c>
      <c r="O57">
        <f>(I57*21)/100</f>
      </c>
      <c t="s">
        <v>33</v>
      </c>
    </row>
    <row r="58" spans="1:5" ht="12.75">
      <c r="A58" s="36" t="s">
        <v>67</v>
      </c>
      <c r="E58" s="37" t="s">
        <v>63</v>
      </c>
    </row>
    <row r="59" spans="1:5" ht="12.75">
      <c r="A59" s="38" t="s">
        <v>68</v>
      </c>
      <c r="E59" s="39" t="s">
        <v>3115</v>
      </c>
    </row>
    <row r="60" spans="1:5" ht="12.75">
      <c r="A60" t="s">
        <v>70</v>
      </c>
      <c r="E60" s="37" t="s">
        <v>3101</v>
      </c>
    </row>
    <row r="61" spans="1:16" ht="12.75">
      <c r="A61" s="26" t="s">
        <v>61</v>
      </c>
      <c s="31" t="s">
        <v>188</v>
      </c>
      <c s="31" t="s">
        <v>3237</v>
      </c>
      <c s="26" t="s">
        <v>63</v>
      </c>
      <c s="32" t="s">
        <v>3238</v>
      </c>
      <c s="33" t="s">
        <v>85</v>
      </c>
      <c s="34">
        <v>2</v>
      </c>
      <c s="35">
        <v>0</v>
      </c>
      <c s="35">
        <f>ROUND(ROUND(H61,2)*ROUND(G61,3),2)</f>
      </c>
      <c s="33" t="s">
        <v>66</v>
      </c>
      <c r="O61">
        <f>(I61*21)/100</f>
      </c>
      <c t="s">
        <v>33</v>
      </c>
    </row>
    <row r="62" spans="1:5" ht="12.75">
      <c r="A62" s="36" t="s">
        <v>67</v>
      </c>
      <c r="E62" s="37" t="s">
        <v>63</v>
      </c>
    </row>
    <row r="63" spans="1:5" ht="12.75">
      <c r="A63" s="38" t="s">
        <v>68</v>
      </c>
      <c r="E63" s="39" t="s">
        <v>3115</v>
      </c>
    </row>
    <row r="64" spans="1:5" ht="12.75">
      <c r="A64" t="s">
        <v>70</v>
      </c>
      <c r="E64" s="37" t="s">
        <v>3101</v>
      </c>
    </row>
    <row r="65" spans="1:16" ht="25.5">
      <c r="A65" s="26" t="s">
        <v>61</v>
      </c>
      <c s="31" t="s">
        <v>191</v>
      </c>
      <c s="31" t="s">
        <v>1508</v>
      </c>
      <c s="26" t="s">
        <v>63</v>
      </c>
      <c s="32" t="s">
        <v>1509</v>
      </c>
      <c s="33" t="s">
        <v>85</v>
      </c>
      <c s="34">
        <v>1</v>
      </c>
      <c s="35">
        <v>0</v>
      </c>
      <c s="35">
        <f>ROUND(ROUND(H65,2)*ROUND(G65,3),2)</f>
      </c>
      <c s="33" t="s">
        <v>66</v>
      </c>
      <c r="O65">
        <f>(I65*21)/100</f>
      </c>
      <c t="s">
        <v>33</v>
      </c>
    </row>
    <row r="66" spans="1:5" ht="12.75">
      <c r="A66" s="36" t="s">
        <v>67</v>
      </c>
      <c r="E66" s="37" t="s">
        <v>63</v>
      </c>
    </row>
    <row r="67" spans="1:5" ht="12.75">
      <c r="A67" s="38" t="s">
        <v>68</v>
      </c>
      <c r="E67" s="39" t="s">
        <v>3115</v>
      </c>
    </row>
    <row r="68" spans="1:5" ht="12.75">
      <c r="A68" t="s">
        <v>70</v>
      </c>
      <c r="E68" s="37" t="s">
        <v>3101</v>
      </c>
    </row>
    <row r="69" spans="1:16" ht="38.25">
      <c r="A69" s="26" t="s">
        <v>61</v>
      </c>
      <c s="31" t="s">
        <v>194</v>
      </c>
      <c s="31" t="s">
        <v>1510</v>
      </c>
      <c s="26" t="s">
        <v>63</v>
      </c>
      <c s="32" t="s">
        <v>1511</v>
      </c>
      <c s="33" t="s">
        <v>85</v>
      </c>
      <c s="34">
        <v>16</v>
      </c>
      <c s="35">
        <v>0</v>
      </c>
      <c s="35">
        <f>ROUND(ROUND(H69,2)*ROUND(G69,3),2)</f>
      </c>
      <c s="33" t="s">
        <v>66</v>
      </c>
      <c r="O69">
        <f>(I69*21)/100</f>
      </c>
      <c t="s">
        <v>33</v>
      </c>
    </row>
    <row r="70" spans="1:5" ht="12.75">
      <c r="A70" s="36" t="s">
        <v>67</v>
      </c>
      <c r="E70" s="37" t="s">
        <v>63</v>
      </c>
    </row>
    <row r="71" spans="1:5" ht="12.75">
      <c r="A71" s="38" t="s">
        <v>68</v>
      </c>
      <c r="E71" s="39" t="s">
        <v>3115</v>
      </c>
    </row>
    <row r="72" spans="1:5" ht="12.75">
      <c r="A72" t="s">
        <v>70</v>
      </c>
      <c r="E72" s="37" t="s">
        <v>3101</v>
      </c>
    </row>
    <row r="73" spans="1:16" ht="25.5">
      <c r="A73" s="26" t="s">
        <v>61</v>
      </c>
      <c s="31" t="s">
        <v>198</v>
      </c>
      <c s="31" t="s">
        <v>1646</v>
      </c>
      <c s="26" t="s">
        <v>63</v>
      </c>
      <c s="32" t="s">
        <v>1647</v>
      </c>
      <c s="33" t="s">
        <v>85</v>
      </c>
      <c s="34">
        <v>1</v>
      </c>
      <c s="35">
        <v>0</v>
      </c>
      <c s="35">
        <f>ROUND(ROUND(H73,2)*ROUND(G73,3),2)</f>
      </c>
      <c s="33" t="s">
        <v>66</v>
      </c>
      <c r="O73">
        <f>(I73*21)/100</f>
      </c>
      <c t="s">
        <v>33</v>
      </c>
    </row>
    <row r="74" spans="1:5" ht="12.75">
      <c r="A74" s="36" t="s">
        <v>67</v>
      </c>
      <c r="E74" s="37" t="s">
        <v>63</v>
      </c>
    </row>
    <row r="75" spans="1:5" ht="12.75">
      <c r="A75" s="38" t="s">
        <v>68</v>
      </c>
      <c r="E75" s="39" t="s">
        <v>3115</v>
      </c>
    </row>
    <row r="76" spans="1:5" ht="12.75">
      <c r="A76" t="s">
        <v>70</v>
      </c>
      <c r="E76" s="37" t="s">
        <v>3101</v>
      </c>
    </row>
    <row r="77" spans="1:16" ht="12.75">
      <c r="A77" s="26" t="s">
        <v>61</v>
      </c>
      <c s="31" t="s">
        <v>206</v>
      </c>
      <c s="31" t="s">
        <v>3239</v>
      </c>
      <c s="26" t="s">
        <v>63</v>
      </c>
      <c s="32" t="s">
        <v>3240</v>
      </c>
      <c s="33" t="s">
        <v>85</v>
      </c>
      <c s="34">
        <v>14</v>
      </c>
      <c s="35">
        <v>0</v>
      </c>
      <c s="35">
        <f>ROUND(ROUND(H77,2)*ROUND(G77,3),2)</f>
      </c>
      <c s="33" t="s">
        <v>66</v>
      </c>
      <c r="O77">
        <f>(I77*21)/100</f>
      </c>
      <c t="s">
        <v>33</v>
      </c>
    </row>
    <row r="78" spans="1:5" ht="12.75">
      <c r="A78" s="36" t="s">
        <v>67</v>
      </c>
      <c r="E78" s="37" t="s">
        <v>63</v>
      </c>
    </row>
    <row r="79" spans="1:5" ht="12.75">
      <c r="A79" s="38" t="s">
        <v>68</v>
      </c>
      <c r="E79" s="39" t="s">
        <v>3115</v>
      </c>
    </row>
    <row r="80" spans="1:5" ht="12.75">
      <c r="A80" t="s">
        <v>70</v>
      </c>
      <c r="E80" s="37" t="s">
        <v>3101</v>
      </c>
    </row>
    <row r="81" spans="1:16" ht="12.75">
      <c r="A81" s="26" t="s">
        <v>61</v>
      </c>
      <c s="31" t="s">
        <v>217</v>
      </c>
      <c s="31" t="s">
        <v>1038</v>
      </c>
      <c s="26" t="s">
        <v>63</v>
      </c>
      <c s="32" t="s">
        <v>1039</v>
      </c>
      <c s="33" t="s">
        <v>663</v>
      </c>
      <c s="34">
        <v>100</v>
      </c>
      <c s="35">
        <v>0</v>
      </c>
      <c s="35">
        <f>ROUND(ROUND(H81,2)*ROUND(G81,3),2)</f>
      </c>
      <c s="33" t="s">
        <v>66</v>
      </c>
      <c r="O81">
        <f>(I81*21)/100</f>
      </c>
      <c t="s">
        <v>33</v>
      </c>
    </row>
    <row r="82" spans="1:5" ht="12.75">
      <c r="A82" s="36" t="s">
        <v>67</v>
      </c>
      <c r="E82" s="37" t="s">
        <v>63</v>
      </c>
    </row>
    <row r="83" spans="1:5" ht="12.75">
      <c r="A83" s="38" t="s">
        <v>68</v>
      </c>
      <c r="E83" s="39" t="s">
        <v>3107</v>
      </c>
    </row>
    <row r="84" spans="1:5" ht="12.75">
      <c r="A84" t="s">
        <v>70</v>
      </c>
      <c r="E84" s="37" t="s">
        <v>3101</v>
      </c>
    </row>
    <row r="85" spans="1:16" ht="12.75">
      <c r="A85" s="26" t="s">
        <v>61</v>
      </c>
      <c s="31" t="s">
        <v>220</v>
      </c>
      <c s="31" t="s">
        <v>1040</v>
      </c>
      <c s="26" t="s">
        <v>63</v>
      </c>
      <c s="32" t="s">
        <v>1041</v>
      </c>
      <c s="33" t="s">
        <v>663</v>
      </c>
      <c s="34">
        <v>48</v>
      </c>
      <c s="35">
        <v>0</v>
      </c>
      <c s="35">
        <f>ROUND(ROUND(H85,2)*ROUND(G85,3),2)</f>
      </c>
      <c s="33" t="s">
        <v>66</v>
      </c>
      <c r="O85">
        <f>(I85*21)/100</f>
      </c>
      <c t="s">
        <v>33</v>
      </c>
    </row>
    <row r="86" spans="1:5" ht="12.75">
      <c r="A86" s="36" t="s">
        <v>67</v>
      </c>
      <c r="E86" s="37" t="s">
        <v>63</v>
      </c>
    </row>
    <row r="87" spans="1:5" ht="12.75">
      <c r="A87" s="38" t="s">
        <v>68</v>
      </c>
      <c r="E87" s="39" t="s">
        <v>3107</v>
      </c>
    </row>
    <row r="88" spans="1:5" ht="12.75">
      <c r="A88" t="s">
        <v>70</v>
      </c>
      <c r="E88" s="37" t="s">
        <v>3101</v>
      </c>
    </row>
    <row r="89" spans="1:16" ht="12.75">
      <c r="A89" s="26" t="s">
        <v>61</v>
      </c>
      <c s="31" t="s">
        <v>223</v>
      </c>
      <c s="31" t="s">
        <v>1042</v>
      </c>
      <c s="26" t="s">
        <v>63</v>
      </c>
      <c s="32" t="s">
        <v>1043</v>
      </c>
      <c s="33" t="s">
        <v>663</v>
      </c>
      <c s="34">
        <v>24</v>
      </c>
      <c s="35">
        <v>0</v>
      </c>
      <c s="35">
        <f>ROUND(ROUND(H89,2)*ROUND(G89,3),2)</f>
      </c>
      <c s="33" t="s">
        <v>66</v>
      </c>
      <c r="O89">
        <f>(I89*21)/100</f>
      </c>
      <c t="s">
        <v>33</v>
      </c>
    </row>
    <row r="90" spans="1:5" ht="12.75">
      <c r="A90" s="36" t="s">
        <v>67</v>
      </c>
      <c r="E90" s="37" t="s">
        <v>63</v>
      </c>
    </row>
    <row r="91" spans="1:5" ht="12.75">
      <c r="A91" s="38" t="s">
        <v>68</v>
      </c>
      <c r="E91" s="39" t="s">
        <v>3107</v>
      </c>
    </row>
    <row r="92" spans="1:5" ht="12.75">
      <c r="A92" t="s">
        <v>70</v>
      </c>
      <c r="E92" s="37" t="s">
        <v>3101</v>
      </c>
    </row>
    <row r="93" spans="1:16" ht="12.75">
      <c r="A93" s="26" t="s">
        <v>61</v>
      </c>
      <c s="31" t="s">
        <v>226</v>
      </c>
      <c s="31" t="s">
        <v>1044</v>
      </c>
      <c s="26" t="s">
        <v>63</v>
      </c>
      <c s="32" t="s">
        <v>1045</v>
      </c>
      <c s="33" t="s">
        <v>663</v>
      </c>
      <c s="34">
        <v>16</v>
      </c>
      <c s="35">
        <v>0</v>
      </c>
      <c s="35">
        <f>ROUND(ROUND(H93,2)*ROUND(G93,3),2)</f>
      </c>
      <c s="33" t="s">
        <v>66</v>
      </c>
      <c r="O93">
        <f>(I93*21)/100</f>
      </c>
      <c t="s">
        <v>33</v>
      </c>
    </row>
    <row r="94" spans="1:5" ht="12.75">
      <c r="A94" s="36" t="s">
        <v>67</v>
      </c>
      <c r="E94" s="37" t="s">
        <v>63</v>
      </c>
    </row>
    <row r="95" spans="1:5" ht="12.75">
      <c r="A95" s="38" t="s">
        <v>68</v>
      </c>
      <c r="E95" s="39" t="s">
        <v>3107</v>
      </c>
    </row>
    <row r="96" spans="1:5" ht="12.75">
      <c r="A96" t="s">
        <v>70</v>
      </c>
      <c r="E96" s="37" t="s">
        <v>3101</v>
      </c>
    </row>
    <row r="97" spans="1:16" ht="25.5">
      <c r="A97" s="26" t="s">
        <v>61</v>
      </c>
      <c s="31" t="s">
        <v>230</v>
      </c>
      <c s="31" t="s">
        <v>3241</v>
      </c>
      <c s="26" t="s">
        <v>63</v>
      </c>
      <c s="32" t="s">
        <v>3242</v>
      </c>
      <c s="33" t="s">
        <v>85</v>
      </c>
      <c s="34">
        <v>1</v>
      </c>
      <c s="35">
        <v>0</v>
      </c>
      <c s="35">
        <f>ROUND(ROUND(H97,2)*ROUND(G97,3),2)</f>
      </c>
      <c s="33" t="s">
        <v>66</v>
      </c>
      <c r="O97">
        <f>(I97*21)/100</f>
      </c>
      <c t="s">
        <v>33</v>
      </c>
    </row>
    <row r="98" spans="1:5" ht="12.75">
      <c r="A98" s="36" t="s">
        <v>67</v>
      </c>
      <c r="E98" s="37" t="s">
        <v>63</v>
      </c>
    </row>
    <row r="99" spans="1:5" ht="12.75">
      <c r="A99" s="38" t="s">
        <v>68</v>
      </c>
      <c r="E99" s="39" t="s">
        <v>3115</v>
      </c>
    </row>
    <row r="100" spans="1:5" ht="12.75">
      <c r="A100" t="s">
        <v>70</v>
      </c>
      <c r="E100" s="37" t="s">
        <v>3101</v>
      </c>
    </row>
    <row r="101" spans="1:16" ht="12.75">
      <c r="A101" s="26" t="s">
        <v>61</v>
      </c>
      <c s="31" t="s">
        <v>234</v>
      </c>
      <c s="31" t="s">
        <v>3084</v>
      </c>
      <c s="26" t="s">
        <v>63</v>
      </c>
      <c s="32" t="s">
        <v>3085</v>
      </c>
      <c s="33" t="s">
        <v>85</v>
      </c>
      <c s="34">
        <v>30</v>
      </c>
      <c s="35">
        <v>0</v>
      </c>
      <c s="35">
        <f>ROUND(ROUND(H101,2)*ROUND(G101,3),2)</f>
      </c>
      <c s="33" t="s">
        <v>66</v>
      </c>
      <c r="O101">
        <f>(I101*21)/100</f>
      </c>
      <c t="s">
        <v>33</v>
      </c>
    </row>
    <row r="102" spans="1:5" ht="12.75">
      <c r="A102" s="36" t="s">
        <v>67</v>
      </c>
      <c r="E102" s="37" t="s">
        <v>63</v>
      </c>
    </row>
    <row r="103" spans="1:5" ht="12.75">
      <c r="A103" s="38" t="s">
        <v>68</v>
      </c>
      <c r="E103" s="39" t="s">
        <v>3107</v>
      </c>
    </row>
    <row r="104" spans="1:5" ht="12.75">
      <c r="A104" t="s">
        <v>70</v>
      </c>
      <c r="E104" s="37" t="s">
        <v>3101</v>
      </c>
    </row>
    <row r="105" spans="1:16" ht="12.75">
      <c r="A105" s="26" t="s">
        <v>61</v>
      </c>
      <c s="31" t="s">
        <v>238</v>
      </c>
      <c s="31" t="s">
        <v>3008</v>
      </c>
      <c s="26" t="s">
        <v>63</v>
      </c>
      <c s="32" t="s">
        <v>3009</v>
      </c>
      <c s="33" t="s">
        <v>85</v>
      </c>
      <c s="34">
        <v>24</v>
      </c>
      <c s="35">
        <v>0</v>
      </c>
      <c s="35">
        <f>ROUND(ROUND(H105,2)*ROUND(G105,3),2)</f>
      </c>
      <c s="33" t="s">
        <v>66</v>
      </c>
      <c r="O105">
        <f>(I105*21)/100</f>
      </c>
      <c t="s">
        <v>33</v>
      </c>
    </row>
    <row r="106" spans="1:5" ht="12.75">
      <c r="A106" s="36" t="s">
        <v>67</v>
      </c>
      <c r="E106" s="37" t="s">
        <v>63</v>
      </c>
    </row>
    <row r="107" spans="1:5" ht="12.75">
      <c r="A107" s="38" t="s">
        <v>68</v>
      </c>
      <c r="E107" s="39" t="s">
        <v>3115</v>
      </c>
    </row>
    <row r="108" spans="1:5" ht="12.75">
      <c r="A108" t="s">
        <v>70</v>
      </c>
      <c r="E108" s="37" t="s">
        <v>3101</v>
      </c>
    </row>
    <row r="109" spans="1:16" ht="12.75">
      <c r="A109" s="26" t="s">
        <v>61</v>
      </c>
      <c s="31" t="s">
        <v>242</v>
      </c>
      <c s="31" t="s">
        <v>3126</v>
      </c>
      <c s="26" t="s">
        <v>63</v>
      </c>
      <c s="32" t="s">
        <v>3127</v>
      </c>
      <c s="33" t="s">
        <v>85</v>
      </c>
      <c s="34">
        <v>2</v>
      </c>
      <c s="35">
        <v>0</v>
      </c>
      <c s="35">
        <f>ROUND(ROUND(H109,2)*ROUND(G109,3),2)</f>
      </c>
      <c s="33" t="s">
        <v>66</v>
      </c>
      <c r="O109">
        <f>(I109*21)/100</f>
      </c>
      <c t="s">
        <v>33</v>
      </c>
    </row>
    <row r="110" spans="1:5" ht="12.75">
      <c r="A110" s="36" t="s">
        <v>67</v>
      </c>
      <c r="E110" s="37" t="s">
        <v>63</v>
      </c>
    </row>
    <row r="111" spans="1:5" ht="12.75">
      <c r="A111" s="38" t="s">
        <v>68</v>
      </c>
      <c r="E111" s="39" t="s">
        <v>3115</v>
      </c>
    </row>
    <row r="112" spans="1:5" ht="12.75">
      <c r="A112" t="s">
        <v>70</v>
      </c>
      <c r="E112" s="37" t="s">
        <v>3101</v>
      </c>
    </row>
    <row r="113" spans="1:16" ht="12.75">
      <c r="A113" s="26" t="s">
        <v>61</v>
      </c>
      <c s="31" t="s">
        <v>247</v>
      </c>
      <c s="31" t="s">
        <v>3128</v>
      </c>
      <c s="26" t="s">
        <v>63</v>
      </c>
      <c s="32" t="s">
        <v>3129</v>
      </c>
      <c s="33" t="s">
        <v>85</v>
      </c>
      <c s="34">
        <v>2</v>
      </c>
      <c s="35">
        <v>0</v>
      </c>
      <c s="35">
        <f>ROUND(ROUND(H113,2)*ROUND(G113,3),2)</f>
      </c>
      <c s="33" t="s">
        <v>66</v>
      </c>
      <c r="O113">
        <f>(I113*21)/100</f>
      </c>
      <c t="s">
        <v>33</v>
      </c>
    </row>
    <row r="114" spans="1:5" ht="12.75">
      <c r="A114" s="36" t="s">
        <v>67</v>
      </c>
      <c r="E114" s="37" t="s">
        <v>63</v>
      </c>
    </row>
    <row r="115" spans="1:5" ht="12.75">
      <c r="A115" s="38" t="s">
        <v>68</v>
      </c>
      <c r="E115" s="39" t="s">
        <v>3115</v>
      </c>
    </row>
    <row r="116" spans="1:5" ht="12.75">
      <c r="A116" t="s">
        <v>70</v>
      </c>
      <c r="E116" s="37" t="s">
        <v>3101</v>
      </c>
    </row>
    <row r="117" spans="1:16" ht="12.75">
      <c r="A117" s="26" t="s">
        <v>61</v>
      </c>
      <c s="31" t="s">
        <v>251</v>
      </c>
      <c s="31" t="s">
        <v>3130</v>
      </c>
      <c s="26" t="s">
        <v>63</v>
      </c>
      <c s="32" t="s">
        <v>3131</v>
      </c>
      <c s="33" t="s">
        <v>85</v>
      </c>
      <c s="34">
        <v>2</v>
      </c>
      <c s="35">
        <v>0</v>
      </c>
      <c s="35">
        <f>ROUND(ROUND(H117,2)*ROUND(G117,3),2)</f>
      </c>
      <c s="33" t="s">
        <v>66</v>
      </c>
      <c r="O117">
        <f>(I117*21)/100</f>
      </c>
      <c t="s">
        <v>33</v>
      </c>
    </row>
    <row r="118" spans="1:5" ht="12.75">
      <c r="A118" s="36" t="s">
        <v>67</v>
      </c>
      <c r="E118" s="37" t="s">
        <v>63</v>
      </c>
    </row>
    <row r="119" spans="1:5" ht="12.75">
      <c r="A119" s="38" t="s">
        <v>68</v>
      </c>
      <c r="E119" s="39" t="s">
        <v>3115</v>
      </c>
    </row>
    <row r="120" spans="1:5" ht="12.75">
      <c r="A120" t="s">
        <v>70</v>
      </c>
      <c r="E120" s="37" t="s">
        <v>3101</v>
      </c>
    </row>
    <row r="121" spans="1:16" ht="25.5">
      <c r="A121" s="26" t="s">
        <v>61</v>
      </c>
      <c s="31" t="s">
        <v>259</v>
      </c>
      <c s="31" t="s">
        <v>3132</v>
      </c>
      <c s="26" t="s">
        <v>63</v>
      </c>
      <c s="32" t="s">
        <v>3133</v>
      </c>
      <c s="33" t="s">
        <v>85</v>
      </c>
      <c s="34">
        <v>24</v>
      </c>
      <c s="35">
        <v>0</v>
      </c>
      <c s="35">
        <f>ROUND(ROUND(H121,2)*ROUND(G121,3),2)</f>
      </c>
      <c s="33" t="s">
        <v>1048</v>
      </c>
      <c r="O121">
        <f>(I121*21)/100</f>
      </c>
      <c t="s">
        <v>33</v>
      </c>
    </row>
    <row r="122" spans="1:5" ht="12.75">
      <c r="A122" s="36" t="s">
        <v>67</v>
      </c>
      <c r="E122" s="37" t="s">
        <v>63</v>
      </c>
    </row>
    <row r="123" spans="1:5" ht="12.75">
      <c r="A123" s="38" t="s">
        <v>68</v>
      </c>
      <c r="E123" s="39" t="s">
        <v>3107</v>
      </c>
    </row>
    <row r="124" spans="1:5" ht="51">
      <c r="A124" t="s">
        <v>70</v>
      </c>
      <c r="E124" s="37" t="s">
        <v>3134</v>
      </c>
    </row>
    <row r="125" spans="1:18" ht="12.75" customHeight="1">
      <c r="A125" s="6" t="s">
        <v>58</v>
      </c>
      <c s="6"/>
      <c s="42" t="s">
        <v>32</v>
      </c>
      <c s="6"/>
      <c s="29" t="s">
        <v>3243</v>
      </c>
      <c s="6"/>
      <c s="6"/>
      <c s="6"/>
      <c s="43">
        <f>0+Q125</f>
      </c>
      <c s="6"/>
      <c r="O125">
        <f>0+R125</f>
      </c>
      <c r="Q125">
        <f>0+I126+I130+I134+I138+I142+I146+I150+I154+I158+I162+I166+I170+I174+I178+I182+I186+I190+I194+I198+I202+I206+I210</f>
      </c>
      <c>
        <f>0+O126+O130+O134+O138+O142+O146+O150+O154+O158+O162+O166+O170+O174+O178+O182+O186+O190+O194+O198+O202+O206+O210</f>
      </c>
    </row>
    <row r="126" spans="1:16" ht="12.75">
      <c r="A126" s="26" t="s">
        <v>61</v>
      </c>
      <c s="31" t="s">
        <v>33</v>
      </c>
      <c s="31" t="s">
        <v>2951</v>
      </c>
      <c s="26" t="s">
        <v>63</v>
      </c>
      <c s="32" t="s">
        <v>2952</v>
      </c>
      <c s="33" t="s">
        <v>1090</v>
      </c>
      <c s="34">
        <v>10</v>
      </c>
      <c s="35">
        <v>0</v>
      </c>
      <c s="35">
        <f>ROUND(ROUND(H126,2)*ROUND(G126,3),2)</f>
      </c>
      <c s="33" t="s">
        <v>66</v>
      </c>
      <c r="O126">
        <f>(I126*21)/100</f>
      </c>
      <c t="s">
        <v>33</v>
      </c>
    </row>
    <row r="127" spans="1:5" ht="12.75">
      <c r="A127" s="36" t="s">
        <v>67</v>
      </c>
      <c r="E127" s="37" t="s">
        <v>63</v>
      </c>
    </row>
    <row r="128" spans="1:5" ht="12.75">
      <c r="A128" s="38" t="s">
        <v>68</v>
      </c>
      <c r="E128" s="39" t="s">
        <v>3107</v>
      </c>
    </row>
    <row r="129" spans="1:5" ht="12.75">
      <c r="A129" t="s">
        <v>70</v>
      </c>
      <c r="E129" s="37" t="s">
        <v>3101</v>
      </c>
    </row>
    <row r="130" spans="1:16" ht="25.5">
      <c r="A130" s="26" t="s">
        <v>61</v>
      </c>
      <c s="31" t="s">
        <v>32</v>
      </c>
      <c s="31" t="s">
        <v>3143</v>
      </c>
      <c s="26" t="s">
        <v>63</v>
      </c>
      <c s="32" t="s">
        <v>3144</v>
      </c>
      <c s="33" t="s">
        <v>791</v>
      </c>
      <c s="34">
        <v>200</v>
      </c>
      <c s="35">
        <v>0</v>
      </c>
      <c s="35">
        <f>ROUND(ROUND(H130,2)*ROUND(G130,3),2)</f>
      </c>
      <c s="33" t="s">
        <v>66</v>
      </c>
      <c r="O130">
        <f>(I130*21)/100</f>
      </c>
      <c t="s">
        <v>33</v>
      </c>
    </row>
    <row r="131" spans="1:5" ht="12.75">
      <c r="A131" s="36" t="s">
        <v>67</v>
      </c>
      <c r="E131" s="37" t="s">
        <v>63</v>
      </c>
    </row>
    <row r="132" spans="1:5" ht="12.75">
      <c r="A132" s="38" t="s">
        <v>68</v>
      </c>
      <c r="E132" s="39" t="s">
        <v>3107</v>
      </c>
    </row>
    <row r="133" spans="1:5" ht="12.75">
      <c r="A133" t="s">
        <v>70</v>
      </c>
      <c r="E133" s="37" t="s">
        <v>3101</v>
      </c>
    </row>
    <row r="134" spans="1:16" ht="12.75">
      <c r="A134" s="26" t="s">
        <v>61</v>
      </c>
      <c s="31" t="s">
        <v>87</v>
      </c>
      <c s="31" t="s">
        <v>3244</v>
      </c>
      <c s="26" t="s">
        <v>63</v>
      </c>
      <c s="32" t="s">
        <v>3245</v>
      </c>
      <c s="33" t="s">
        <v>81</v>
      </c>
      <c s="34">
        <v>240</v>
      </c>
      <c s="35">
        <v>0</v>
      </c>
      <c s="35">
        <f>ROUND(ROUND(H134,2)*ROUND(G134,3),2)</f>
      </c>
      <c s="33" t="s">
        <v>66</v>
      </c>
      <c r="O134">
        <f>(I134*21)/100</f>
      </c>
      <c t="s">
        <v>33</v>
      </c>
    </row>
    <row r="135" spans="1:5" ht="12.75">
      <c r="A135" s="36" t="s">
        <v>67</v>
      </c>
      <c r="E135" s="37" t="s">
        <v>63</v>
      </c>
    </row>
    <row r="136" spans="1:5" ht="12.75">
      <c r="A136" s="38" t="s">
        <v>68</v>
      </c>
      <c r="E136" s="39" t="s">
        <v>3107</v>
      </c>
    </row>
    <row r="137" spans="1:5" ht="12.75">
      <c r="A137" t="s">
        <v>70</v>
      </c>
      <c r="E137" s="37" t="s">
        <v>3101</v>
      </c>
    </row>
    <row r="138" spans="1:16" ht="12.75">
      <c r="A138" s="26" t="s">
        <v>61</v>
      </c>
      <c s="31" t="s">
        <v>91</v>
      </c>
      <c s="31" t="s">
        <v>1636</v>
      </c>
      <c s="26" t="s">
        <v>63</v>
      </c>
      <c s="32" t="s">
        <v>1637</v>
      </c>
      <c s="33" t="s">
        <v>81</v>
      </c>
      <c s="34">
        <v>102</v>
      </c>
      <c s="35">
        <v>0</v>
      </c>
      <c s="35">
        <f>ROUND(ROUND(H138,2)*ROUND(G138,3),2)</f>
      </c>
      <c s="33" t="s">
        <v>66</v>
      </c>
      <c r="O138">
        <f>(I138*21)/100</f>
      </c>
      <c t="s">
        <v>33</v>
      </c>
    </row>
    <row r="139" spans="1:5" ht="12.75">
      <c r="A139" s="36" t="s">
        <v>67</v>
      </c>
      <c r="E139" s="37" t="s">
        <v>63</v>
      </c>
    </row>
    <row r="140" spans="1:5" ht="12.75">
      <c r="A140" s="38" t="s">
        <v>68</v>
      </c>
      <c r="E140" s="39" t="s">
        <v>3107</v>
      </c>
    </row>
    <row r="141" spans="1:5" ht="12.75">
      <c r="A141" t="s">
        <v>70</v>
      </c>
      <c r="E141" s="37" t="s">
        <v>3101</v>
      </c>
    </row>
    <row r="142" spans="1:16" ht="12.75">
      <c r="A142" s="26" t="s">
        <v>61</v>
      </c>
      <c s="31" t="s">
        <v>50</v>
      </c>
      <c s="31" t="s">
        <v>2822</v>
      </c>
      <c s="26" t="s">
        <v>63</v>
      </c>
      <c s="32" t="s">
        <v>2823</v>
      </c>
      <c s="33" t="s">
        <v>81</v>
      </c>
      <c s="34">
        <v>60</v>
      </c>
      <c s="35">
        <v>0</v>
      </c>
      <c s="35">
        <f>ROUND(ROUND(H142,2)*ROUND(G142,3),2)</f>
      </c>
      <c s="33" t="s">
        <v>66</v>
      </c>
      <c r="O142">
        <f>(I142*21)/100</f>
      </c>
      <c t="s">
        <v>33</v>
      </c>
    </row>
    <row r="143" spans="1:5" ht="12.75">
      <c r="A143" s="36" t="s">
        <v>67</v>
      </c>
      <c r="E143" s="37" t="s">
        <v>63</v>
      </c>
    </row>
    <row r="144" spans="1:5" ht="12.75">
      <c r="A144" s="38" t="s">
        <v>68</v>
      </c>
      <c r="E144" s="39" t="s">
        <v>3107</v>
      </c>
    </row>
    <row r="145" spans="1:5" ht="12.75">
      <c r="A145" t="s">
        <v>70</v>
      </c>
      <c r="E145" s="37" t="s">
        <v>3101</v>
      </c>
    </row>
    <row r="146" spans="1:16" ht="12.75">
      <c r="A146" s="26" t="s">
        <v>61</v>
      </c>
      <c s="31" t="s">
        <v>52</v>
      </c>
      <c s="31" t="s">
        <v>3246</v>
      </c>
      <c s="26" t="s">
        <v>63</v>
      </c>
      <c s="32" t="s">
        <v>3247</v>
      </c>
      <c s="33" t="s">
        <v>81</v>
      </c>
      <c s="34">
        <v>57</v>
      </c>
      <c s="35">
        <v>0</v>
      </c>
      <c s="35">
        <f>ROUND(ROUND(H146,2)*ROUND(G146,3),2)</f>
      </c>
      <c s="33" t="s">
        <v>66</v>
      </c>
      <c r="O146">
        <f>(I146*21)/100</f>
      </c>
      <c t="s">
        <v>33</v>
      </c>
    </row>
    <row r="147" spans="1:5" ht="12.75">
      <c r="A147" s="36" t="s">
        <v>67</v>
      </c>
      <c r="E147" s="37" t="s">
        <v>63</v>
      </c>
    </row>
    <row r="148" spans="1:5" ht="12.75">
      <c r="A148" s="38" t="s">
        <v>68</v>
      </c>
      <c r="E148" s="39" t="s">
        <v>3107</v>
      </c>
    </row>
    <row r="149" spans="1:5" ht="12.75">
      <c r="A149" t="s">
        <v>70</v>
      </c>
      <c r="E149" s="37" t="s">
        <v>3101</v>
      </c>
    </row>
    <row r="150" spans="1:16" ht="12.75">
      <c r="A150" s="26" t="s">
        <v>61</v>
      </c>
      <c s="31" t="s">
        <v>54</v>
      </c>
      <c s="31" t="s">
        <v>3248</v>
      </c>
      <c s="26" t="s">
        <v>63</v>
      </c>
      <c s="32" t="s">
        <v>3249</v>
      </c>
      <c s="33" t="s">
        <v>81</v>
      </c>
      <c s="34">
        <v>64</v>
      </c>
      <c s="35">
        <v>0</v>
      </c>
      <c s="35">
        <f>ROUND(ROUND(H150,2)*ROUND(G150,3),2)</f>
      </c>
      <c s="33" t="s">
        <v>66</v>
      </c>
      <c r="O150">
        <f>(I150*21)/100</f>
      </c>
      <c t="s">
        <v>33</v>
      </c>
    </row>
    <row r="151" spans="1:5" ht="12.75">
      <c r="A151" s="36" t="s">
        <v>67</v>
      </c>
      <c r="E151" s="37" t="s">
        <v>63</v>
      </c>
    </row>
    <row r="152" spans="1:5" ht="12.75">
      <c r="A152" s="38" t="s">
        <v>68</v>
      </c>
      <c r="E152" s="39" t="s">
        <v>3107</v>
      </c>
    </row>
    <row r="153" spans="1:5" ht="12.75">
      <c r="A153" t="s">
        <v>70</v>
      </c>
      <c r="E153" s="37" t="s">
        <v>3101</v>
      </c>
    </row>
    <row r="154" spans="1:16" ht="12.75">
      <c r="A154" s="26" t="s">
        <v>61</v>
      </c>
      <c s="31" t="s">
        <v>103</v>
      </c>
      <c s="31" t="s">
        <v>2953</v>
      </c>
      <c s="26" t="s">
        <v>63</v>
      </c>
      <c s="32" t="s">
        <v>2954</v>
      </c>
      <c s="33" t="s">
        <v>81</v>
      </c>
      <c s="34">
        <v>20</v>
      </c>
      <c s="35">
        <v>0</v>
      </c>
      <c s="35">
        <f>ROUND(ROUND(H154,2)*ROUND(G154,3),2)</f>
      </c>
      <c s="33" t="s">
        <v>66</v>
      </c>
      <c r="O154">
        <f>(I154*21)/100</f>
      </c>
      <c t="s">
        <v>33</v>
      </c>
    </row>
    <row r="155" spans="1:5" ht="12.75">
      <c r="A155" s="36" t="s">
        <v>67</v>
      </c>
      <c r="E155" s="37" t="s">
        <v>63</v>
      </c>
    </row>
    <row r="156" spans="1:5" ht="12.75">
      <c r="A156" s="38" t="s">
        <v>68</v>
      </c>
      <c r="E156" s="39" t="s">
        <v>3107</v>
      </c>
    </row>
    <row r="157" spans="1:5" ht="12.75">
      <c r="A157" t="s">
        <v>70</v>
      </c>
      <c r="E157" s="37" t="s">
        <v>3101</v>
      </c>
    </row>
    <row r="158" spans="1:16" ht="12.75">
      <c r="A158" s="26" t="s">
        <v>61</v>
      </c>
      <c s="31" t="s">
        <v>107</v>
      </c>
      <c s="31" t="s">
        <v>3250</v>
      </c>
      <c s="26" t="s">
        <v>63</v>
      </c>
      <c s="32" t="s">
        <v>3251</v>
      </c>
      <c s="33" t="s">
        <v>81</v>
      </c>
      <c s="34">
        <v>30</v>
      </c>
      <c s="35">
        <v>0</v>
      </c>
      <c s="35">
        <f>ROUND(ROUND(H158,2)*ROUND(G158,3),2)</f>
      </c>
      <c s="33" t="s">
        <v>66</v>
      </c>
      <c r="O158">
        <f>(I158*21)/100</f>
      </c>
      <c t="s">
        <v>33</v>
      </c>
    </row>
    <row r="159" spans="1:5" ht="12.75">
      <c r="A159" s="36" t="s">
        <v>67</v>
      </c>
      <c r="E159" s="37" t="s">
        <v>63</v>
      </c>
    </row>
    <row r="160" spans="1:5" ht="12.75">
      <c r="A160" s="38" t="s">
        <v>68</v>
      </c>
      <c r="E160" s="39" t="s">
        <v>3107</v>
      </c>
    </row>
    <row r="161" spans="1:5" ht="12.75">
      <c r="A161" t="s">
        <v>70</v>
      </c>
      <c r="E161" s="37" t="s">
        <v>3101</v>
      </c>
    </row>
    <row r="162" spans="1:16" ht="12.75">
      <c r="A162" s="26" t="s">
        <v>61</v>
      </c>
      <c s="31" t="s">
        <v>111</v>
      </c>
      <c s="31" t="s">
        <v>3252</v>
      </c>
      <c s="26" t="s">
        <v>63</v>
      </c>
      <c s="32" t="s">
        <v>3253</v>
      </c>
      <c s="33" t="s">
        <v>81</v>
      </c>
      <c s="34">
        <v>40</v>
      </c>
      <c s="35">
        <v>0</v>
      </c>
      <c s="35">
        <f>ROUND(ROUND(H162,2)*ROUND(G162,3),2)</f>
      </c>
      <c s="33" t="s">
        <v>66</v>
      </c>
      <c r="O162">
        <f>(I162*21)/100</f>
      </c>
      <c t="s">
        <v>33</v>
      </c>
    </row>
    <row r="163" spans="1:5" ht="12.75">
      <c r="A163" s="36" t="s">
        <v>67</v>
      </c>
      <c r="E163" s="37" t="s">
        <v>63</v>
      </c>
    </row>
    <row r="164" spans="1:5" ht="12.75">
      <c r="A164" s="38" t="s">
        <v>68</v>
      </c>
      <c r="E164" s="39" t="s">
        <v>3107</v>
      </c>
    </row>
    <row r="165" spans="1:5" ht="12.75">
      <c r="A165" t="s">
        <v>70</v>
      </c>
      <c r="E165" s="37" t="s">
        <v>3101</v>
      </c>
    </row>
    <row r="166" spans="1:16" ht="12.75">
      <c r="A166" s="26" t="s">
        <v>61</v>
      </c>
      <c s="31" t="s">
        <v>115</v>
      </c>
      <c s="31" t="s">
        <v>3254</v>
      </c>
      <c s="26" t="s">
        <v>63</v>
      </c>
      <c s="32" t="s">
        <v>3255</v>
      </c>
      <c s="33" t="s">
        <v>81</v>
      </c>
      <c s="34">
        <v>116</v>
      </c>
      <c s="35">
        <v>0</v>
      </c>
      <c s="35">
        <f>ROUND(ROUND(H166,2)*ROUND(G166,3),2)</f>
      </c>
      <c s="33" t="s">
        <v>66</v>
      </c>
      <c r="O166">
        <f>(I166*21)/100</f>
      </c>
      <c t="s">
        <v>33</v>
      </c>
    </row>
    <row r="167" spans="1:5" ht="12.75">
      <c r="A167" s="36" t="s">
        <v>67</v>
      </c>
      <c r="E167" s="37" t="s">
        <v>63</v>
      </c>
    </row>
    <row r="168" spans="1:5" ht="12.75">
      <c r="A168" s="38" t="s">
        <v>68</v>
      </c>
      <c r="E168" s="39" t="s">
        <v>3107</v>
      </c>
    </row>
    <row r="169" spans="1:5" ht="12.75">
      <c r="A169" t="s">
        <v>70</v>
      </c>
      <c r="E169" s="37" t="s">
        <v>3101</v>
      </c>
    </row>
    <row r="170" spans="1:16" ht="25.5">
      <c r="A170" s="26" t="s">
        <v>61</v>
      </c>
      <c s="31" t="s">
        <v>119</v>
      </c>
      <c s="31" t="s">
        <v>3256</v>
      </c>
      <c s="26" t="s">
        <v>63</v>
      </c>
      <c s="32" t="s">
        <v>3257</v>
      </c>
      <c s="33" t="s">
        <v>85</v>
      </c>
      <c s="34">
        <v>28</v>
      </c>
      <c s="35">
        <v>0</v>
      </c>
      <c s="35">
        <f>ROUND(ROUND(H170,2)*ROUND(G170,3),2)</f>
      </c>
      <c s="33" t="s">
        <v>66</v>
      </c>
      <c r="O170">
        <f>(I170*21)/100</f>
      </c>
      <c t="s">
        <v>33</v>
      </c>
    </row>
    <row r="171" spans="1:5" ht="12.75">
      <c r="A171" s="36" t="s">
        <v>67</v>
      </c>
      <c r="E171" s="37" t="s">
        <v>63</v>
      </c>
    </row>
    <row r="172" spans="1:5" ht="12.75">
      <c r="A172" s="38" t="s">
        <v>68</v>
      </c>
      <c r="E172" s="39" t="s">
        <v>3107</v>
      </c>
    </row>
    <row r="173" spans="1:5" ht="12.75">
      <c r="A173" t="s">
        <v>70</v>
      </c>
      <c r="E173" s="37" t="s">
        <v>3101</v>
      </c>
    </row>
    <row r="174" spans="1:16" ht="25.5">
      <c r="A174" s="26" t="s">
        <v>61</v>
      </c>
      <c s="31" t="s">
        <v>123</v>
      </c>
      <c s="31" t="s">
        <v>1028</v>
      </c>
      <c s="26" t="s">
        <v>63</v>
      </c>
      <c s="32" t="s">
        <v>1029</v>
      </c>
      <c s="33" t="s">
        <v>85</v>
      </c>
      <c s="34">
        <v>20</v>
      </c>
      <c s="35">
        <v>0</v>
      </c>
      <c s="35">
        <f>ROUND(ROUND(H174,2)*ROUND(G174,3),2)</f>
      </c>
      <c s="33" t="s">
        <v>66</v>
      </c>
      <c r="O174">
        <f>(I174*21)/100</f>
      </c>
      <c t="s">
        <v>33</v>
      </c>
    </row>
    <row r="175" spans="1:5" ht="12.75">
      <c r="A175" s="36" t="s">
        <v>67</v>
      </c>
      <c r="E175" s="37" t="s">
        <v>63</v>
      </c>
    </row>
    <row r="176" spans="1:5" ht="12.75">
      <c r="A176" s="38" t="s">
        <v>68</v>
      </c>
      <c r="E176" s="39" t="s">
        <v>3107</v>
      </c>
    </row>
    <row r="177" spans="1:5" ht="12.75">
      <c r="A177" t="s">
        <v>70</v>
      </c>
      <c r="E177" s="37" t="s">
        <v>3101</v>
      </c>
    </row>
    <row r="178" spans="1:16" ht="25.5">
      <c r="A178" s="26" t="s">
        <v>61</v>
      </c>
      <c s="31" t="s">
        <v>127</v>
      </c>
      <c s="31" t="s">
        <v>1030</v>
      </c>
      <c s="26" t="s">
        <v>63</v>
      </c>
      <c s="32" t="s">
        <v>1031</v>
      </c>
      <c s="33" t="s">
        <v>85</v>
      </c>
      <c s="34">
        <v>20</v>
      </c>
      <c s="35">
        <v>0</v>
      </c>
      <c s="35">
        <f>ROUND(ROUND(H178,2)*ROUND(G178,3),2)</f>
      </c>
      <c s="33" t="s">
        <v>66</v>
      </c>
      <c r="O178">
        <f>(I178*21)/100</f>
      </c>
      <c t="s">
        <v>33</v>
      </c>
    </row>
    <row r="179" spans="1:5" ht="12.75">
      <c r="A179" s="36" t="s">
        <v>67</v>
      </c>
      <c r="E179" s="37" t="s">
        <v>63</v>
      </c>
    </row>
    <row r="180" spans="1:5" ht="12.75">
      <c r="A180" s="38" t="s">
        <v>68</v>
      </c>
      <c r="E180" s="39" t="s">
        <v>3107</v>
      </c>
    </row>
    <row r="181" spans="1:5" ht="12.75">
      <c r="A181" t="s">
        <v>70</v>
      </c>
      <c r="E181" s="37" t="s">
        <v>3101</v>
      </c>
    </row>
    <row r="182" spans="1:16" ht="25.5">
      <c r="A182" s="26" t="s">
        <v>61</v>
      </c>
      <c s="31" t="s">
        <v>131</v>
      </c>
      <c s="31" t="s">
        <v>3258</v>
      </c>
      <c s="26" t="s">
        <v>63</v>
      </c>
      <c s="32" t="s">
        <v>3259</v>
      </c>
      <c s="33" t="s">
        <v>85</v>
      </c>
      <c s="34">
        <v>8</v>
      </c>
      <c s="35">
        <v>0</v>
      </c>
      <c s="35">
        <f>ROUND(ROUND(H182,2)*ROUND(G182,3),2)</f>
      </c>
      <c s="33" t="s">
        <v>66</v>
      </c>
      <c r="O182">
        <f>(I182*21)/100</f>
      </c>
      <c t="s">
        <v>33</v>
      </c>
    </row>
    <row r="183" spans="1:5" ht="12.75">
      <c r="A183" s="36" t="s">
        <v>67</v>
      </c>
      <c r="E183" s="37" t="s">
        <v>63</v>
      </c>
    </row>
    <row r="184" spans="1:5" ht="12.75">
      <c r="A184" s="38" t="s">
        <v>68</v>
      </c>
      <c r="E184" s="39" t="s">
        <v>3107</v>
      </c>
    </row>
    <row r="185" spans="1:5" ht="12.75">
      <c r="A185" t="s">
        <v>70</v>
      </c>
      <c r="E185" s="37" t="s">
        <v>3101</v>
      </c>
    </row>
    <row r="186" spans="1:16" ht="25.5">
      <c r="A186" s="26" t="s">
        <v>61</v>
      </c>
      <c s="31" t="s">
        <v>135</v>
      </c>
      <c s="31" t="s">
        <v>3092</v>
      </c>
      <c s="26" t="s">
        <v>63</v>
      </c>
      <c s="32" t="s">
        <v>3093</v>
      </c>
      <c s="33" t="s">
        <v>85</v>
      </c>
      <c s="34">
        <v>18</v>
      </c>
      <c s="35">
        <v>0</v>
      </c>
      <c s="35">
        <f>ROUND(ROUND(H186,2)*ROUND(G186,3),2)</f>
      </c>
      <c s="33" t="s">
        <v>66</v>
      </c>
      <c r="O186">
        <f>(I186*21)/100</f>
      </c>
      <c t="s">
        <v>33</v>
      </c>
    </row>
    <row r="187" spans="1:5" ht="12.75">
      <c r="A187" s="36" t="s">
        <v>67</v>
      </c>
      <c r="E187" s="37" t="s">
        <v>63</v>
      </c>
    </row>
    <row r="188" spans="1:5" ht="12.75">
      <c r="A188" s="38" t="s">
        <v>68</v>
      </c>
      <c r="E188" s="39" t="s">
        <v>3107</v>
      </c>
    </row>
    <row r="189" spans="1:5" ht="12.75">
      <c r="A189" t="s">
        <v>70</v>
      </c>
      <c r="E189" s="37" t="s">
        <v>3101</v>
      </c>
    </row>
    <row r="190" spans="1:16" ht="25.5">
      <c r="A190" s="26" t="s">
        <v>61</v>
      </c>
      <c s="31" t="s">
        <v>139</v>
      </c>
      <c s="31" t="s">
        <v>2832</v>
      </c>
      <c s="26" t="s">
        <v>63</v>
      </c>
      <c s="32" t="s">
        <v>2833</v>
      </c>
      <c s="33" t="s">
        <v>85</v>
      </c>
      <c s="34">
        <v>2</v>
      </c>
      <c s="35">
        <v>0</v>
      </c>
      <c s="35">
        <f>ROUND(ROUND(H190,2)*ROUND(G190,3),2)</f>
      </c>
      <c s="33" t="s">
        <v>66</v>
      </c>
      <c r="O190">
        <f>(I190*21)/100</f>
      </c>
      <c t="s">
        <v>33</v>
      </c>
    </row>
    <row r="191" spans="1:5" ht="12.75">
      <c r="A191" s="36" t="s">
        <v>67</v>
      </c>
      <c r="E191" s="37" t="s">
        <v>63</v>
      </c>
    </row>
    <row r="192" spans="1:5" ht="12.75">
      <c r="A192" s="38" t="s">
        <v>68</v>
      </c>
      <c r="E192" s="39" t="s">
        <v>3107</v>
      </c>
    </row>
    <row r="193" spans="1:5" ht="12.75">
      <c r="A193" t="s">
        <v>70</v>
      </c>
      <c r="E193" s="37" t="s">
        <v>3101</v>
      </c>
    </row>
    <row r="194" spans="1:16" ht="12.75">
      <c r="A194" s="26" t="s">
        <v>61</v>
      </c>
      <c s="31" t="s">
        <v>143</v>
      </c>
      <c s="31" t="s">
        <v>1498</v>
      </c>
      <c s="26" t="s">
        <v>63</v>
      </c>
      <c s="32" t="s">
        <v>1499</v>
      </c>
      <c s="33" t="s">
        <v>85</v>
      </c>
      <c s="34">
        <v>96</v>
      </c>
      <c s="35">
        <v>0</v>
      </c>
      <c s="35">
        <f>ROUND(ROUND(H194,2)*ROUND(G194,3),2)</f>
      </c>
      <c s="33" t="s">
        <v>66</v>
      </c>
      <c r="O194">
        <f>(I194*21)/100</f>
      </c>
      <c t="s">
        <v>33</v>
      </c>
    </row>
    <row r="195" spans="1:5" ht="12.75">
      <c r="A195" s="36" t="s">
        <v>67</v>
      </c>
      <c r="E195" s="37" t="s">
        <v>63</v>
      </c>
    </row>
    <row r="196" spans="1:5" ht="12.75">
      <c r="A196" s="38" t="s">
        <v>68</v>
      </c>
      <c r="E196" s="39" t="s">
        <v>3107</v>
      </c>
    </row>
    <row r="197" spans="1:5" ht="12.75">
      <c r="A197" t="s">
        <v>70</v>
      </c>
      <c r="E197" s="37" t="s">
        <v>3101</v>
      </c>
    </row>
    <row r="198" spans="1:16" ht="12.75">
      <c r="A198" s="26" t="s">
        <v>61</v>
      </c>
      <c s="31" t="s">
        <v>202</v>
      </c>
      <c s="31" t="s">
        <v>1036</v>
      </c>
      <c s="26" t="s">
        <v>63</v>
      </c>
      <c s="32" t="s">
        <v>1037</v>
      </c>
      <c s="33" t="s">
        <v>85</v>
      </c>
      <c s="34">
        <v>11</v>
      </c>
      <c s="35">
        <v>0</v>
      </c>
      <c s="35">
        <f>ROUND(ROUND(H198,2)*ROUND(G198,3),2)</f>
      </c>
      <c s="33" t="s">
        <v>66</v>
      </c>
      <c r="O198">
        <f>(I198*21)/100</f>
      </c>
      <c t="s">
        <v>33</v>
      </c>
    </row>
    <row r="199" spans="1:5" ht="12.75">
      <c r="A199" s="36" t="s">
        <v>67</v>
      </c>
      <c r="E199" s="37" t="s">
        <v>63</v>
      </c>
    </row>
    <row r="200" spans="1:5" ht="12.75">
      <c r="A200" s="38" t="s">
        <v>68</v>
      </c>
      <c r="E200" s="39" t="s">
        <v>3107</v>
      </c>
    </row>
    <row r="201" spans="1:5" ht="12.75">
      <c r="A201" t="s">
        <v>70</v>
      </c>
      <c r="E201" s="37" t="s">
        <v>3101</v>
      </c>
    </row>
    <row r="202" spans="1:16" ht="12.75">
      <c r="A202" s="26" t="s">
        <v>61</v>
      </c>
      <c s="31" t="s">
        <v>206</v>
      </c>
      <c s="31" t="s">
        <v>3239</v>
      </c>
      <c s="26" t="s">
        <v>63</v>
      </c>
      <c s="32" t="s">
        <v>3240</v>
      </c>
      <c s="33" t="s">
        <v>85</v>
      </c>
      <c s="34">
        <v>4</v>
      </c>
      <c s="35">
        <v>0</v>
      </c>
      <c s="35">
        <f>ROUND(ROUND(H202,2)*ROUND(G202,3),2)</f>
      </c>
      <c s="33" t="s">
        <v>66</v>
      </c>
      <c r="O202">
        <f>(I202*21)/100</f>
      </c>
      <c t="s">
        <v>33</v>
      </c>
    </row>
    <row r="203" spans="1:5" ht="12.75">
      <c r="A203" s="36" t="s">
        <v>67</v>
      </c>
      <c r="E203" s="37" t="s">
        <v>63</v>
      </c>
    </row>
    <row r="204" spans="1:5" ht="12.75">
      <c r="A204" s="38" t="s">
        <v>68</v>
      </c>
      <c r="E204" s="39" t="s">
        <v>3107</v>
      </c>
    </row>
    <row r="205" spans="1:5" ht="12.75">
      <c r="A205" t="s">
        <v>70</v>
      </c>
      <c r="E205" s="37" t="s">
        <v>3101</v>
      </c>
    </row>
    <row r="206" spans="1:16" ht="12.75">
      <c r="A206" s="26" t="s">
        <v>61</v>
      </c>
      <c s="31" t="s">
        <v>210</v>
      </c>
      <c s="31" t="s">
        <v>3260</v>
      </c>
      <c s="26" t="s">
        <v>63</v>
      </c>
      <c s="32" t="s">
        <v>3261</v>
      </c>
      <c s="33" t="s">
        <v>85</v>
      </c>
      <c s="34">
        <v>6</v>
      </c>
      <c s="35">
        <v>0</v>
      </c>
      <c s="35">
        <f>ROUND(ROUND(H206,2)*ROUND(G206,3),2)</f>
      </c>
      <c s="33" t="s">
        <v>66</v>
      </c>
      <c r="O206">
        <f>(I206*21)/100</f>
      </c>
      <c t="s">
        <v>33</v>
      </c>
    </row>
    <row r="207" spans="1:5" ht="12.75">
      <c r="A207" s="36" t="s">
        <v>67</v>
      </c>
      <c r="E207" s="37" t="s">
        <v>63</v>
      </c>
    </row>
    <row r="208" spans="1:5" ht="12.75">
      <c r="A208" s="38" t="s">
        <v>68</v>
      </c>
      <c r="E208" s="39" t="s">
        <v>3107</v>
      </c>
    </row>
    <row r="209" spans="1:5" ht="12.75">
      <c r="A209" t="s">
        <v>70</v>
      </c>
      <c r="E209" s="37" t="s">
        <v>3101</v>
      </c>
    </row>
    <row r="210" spans="1:16" ht="12.75">
      <c r="A210" s="26" t="s">
        <v>61</v>
      </c>
      <c s="31" t="s">
        <v>214</v>
      </c>
      <c s="31" t="s">
        <v>3262</v>
      </c>
      <c s="26" t="s">
        <v>63</v>
      </c>
      <c s="32" t="s">
        <v>3263</v>
      </c>
      <c s="33" t="s">
        <v>85</v>
      </c>
      <c s="34">
        <v>10</v>
      </c>
      <c s="35">
        <v>0</v>
      </c>
      <c s="35">
        <f>ROUND(ROUND(H210,2)*ROUND(G210,3),2)</f>
      </c>
      <c s="33" t="s">
        <v>66</v>
      </c>
      <c r="O210">
        <f>(I210*21)/100</f>
      </c>
      <c t="s">
        <v>33</v>
      </c>
    </row>
    <row r="211" spans="1:5" ht="12.75">
      <c r="A211" s="36" t="s">
        <v>67</v>
      </c>
      <c r="E211" s="37" t="s">
        <v>63</v>
      </c>
    </row>
    <row r="212" spans="1:5" ht="12.75">
      <c r="A212" s="38" t="s">
        <v>68</v>
      </c>
      <c r="E212" s="39" t="s">
        <v>3107</v>
      </c>
    </row>
    <row r="213" spans="1:5" ht="12.75">
      <c r="A213" t="s">
        <v>70</v>
      </c>
      <c r="E213" s="37" t="s">
        <v>3101</v>
      </c>
    </row>
    <row r="214" spans="1:18" ht="12.75" customHeight="1">
      <c r="A214" s="6" t="s">
        <v>58</v>
      </c>
      <c s="6"/>
      <c s="42" t="s">
        <v>43</v>
      </c>
      <c s="6"/>
      <c s="29" t="s">
        <v>3076</v>
      </c>
      <c s="6"/>
      <c s="6"/>
      <c s="6"/>
      <c s="43">
        <f>0+Q214</f>
      </c>
      <c s="6"/>
      <c r="O214">
        <f>0+R214</f>
      </c>
      <c r="Q214">
        <f>0+I215+I219+I223+I227</f>
      </c>
      <c>
        <f>0+O215+O219+O223+O227</f>
      </c>
    </row>
    <row r="215" spans="1:16" ht="12.75">
      <c r="A215" s="26" t="s">
        <v>61</v>
      </c>
      <c s="31" t="s">
        <v>39</v>
      </c>
      <c s="31" t="s">
        <v>3077</v>
      </c>
      <c s="26" t="s">
        <v>63</v>
      </c>
      <c s="32" t="s">
        <v>3078</v>
      </c>
      <c s="33" t="s">
        <v>85</v>
      </c>
      <c s="34">
        <v>2</v>
      </c>
      <c s="35">
        <v>0</v>
      </c>
      <c s="35">
        <f>ROUND(ROUND(H215,2)*ROUND(G215,3),2)</f>
      </c>
      <c s="33" t="s">
        <v>66</v>
      </c>
      <c r="O215">
        <f>(I215*21)/100</f>
      </c>
      <c t="s">
        <v>33</v>
      </c>
    </row>
    <row r="216" spans="1:5" ht="12.75">
      <c r="A216" s="36" t="s">
        <v>67</v>
      </c>
      <c r="E216" s="37" t="s">
        <v>63</v>
      </c>
    </row>
    <row r="217" spans="1:5" ht="12.75">
      <c r="A217" s="38" t="s">
        <v>68</v>
      </c>
      <c r="E217" s="39" t="s">
        <v>3107</v>
      </c>
    </row>
    <row r="218" spans="1:5" ht="12.75">
      <c r="A218" t="s">
        <v>70</v>
      </c>
      <c r="E218" s="37" t="s">
        <v>3101</v>
      </c>
    </row>
    <row r="219" spans="1:16" ht="12.75">
      <c r="A219" s="26" t="s">
        <v>61</v>
      </c>
      <c s="31" t="s">
        <v>43</v>
      </c>
      <c s="31" t="s">
        <v>3079</v>
      </c>
      <c s="26" t="s">
        <v>63</v>
      </c>
      <c s="32" t="s">
        <v>3080</v>
      </c>
      <c s="33" t="s">
        <v>81</v>
      </c>
      <c s="34">
        <v>200</v>
      </c>
      <c s="35">
        <v>0</v>
      </c>
      <c s="35">
        <f>ROUND(ROUND(H219,2)*ROUND(G219,3),2)</f>
      </c>
      <c s="33" t="s">
        <v>66</v>
      </c>
      <c r="O219">
        <f>(I219*21)/100</f>
      </c>
      <c t="s">
        <v>33</v>
      </c>
    </row>
    <row r="220" spans="1:5" ht="12.75">
      <c r="A220" s="36" t="s">
        <v>67</v>
      </c>
      <c r="E220" s="37" t="s">
        <v>63</v>
      </c>
    </row>
    <row r="221" spans="1:5" ht="12.75">
      <c r="A221" s="38" t="s">
        <v>68</v>
      </c>
      <c r="E221" s="39" t="s">
        <v>3107</v>
      </c>
    </row>
    <row r="222" spans="1:5" ht="12.75">
      <c r="A222" t="s">
        <v>70</v>
      </c>
      <c r="E222" s="37" t="s">
        <v>3101</v>
      </c>
    </row>
    <row r="223" spans="1:16" ht="12.75">
      <c r="A223" s="26" t="s">
        <v>61</v>
      </c>
      <c s="31" t="s">
        <v>45</v>
      </c>
      <c s="31" t="s">
        <v>3081</v>
      </c>
      <c s="26" t="s">
        <v>63</v>
      </c>
      <c s="32" t="s">
        <v>3082</v>
      </c>
      <c s="33" t="s">
        <v>85</v>
      </c>
      <c s="34">
        <v>2</v>
      </c>
      <c s="35">
        <v>0</v>
      </c>
      <c s="35">
        <f>ROUND(ROUND(H223,2)*ROUND(G223,3),2)</f>
      </c>
      <c s="33" t="s">
        <v>66</v>
      </c>
      <c r="O223">
        <f>(I223*21)/100</f>
      </c>
      <c t="s">
        <v>33</v>
      </c>
    </row>
    <row r="224" spans="1:5" ht="12.75">
      <c r="A224" s="36" t="s">
        <v>67</v>
      </c>
      <c r="E224" s="37" t="s">
        <v>63</v>
      </c>
    </row>
    <row r="225" spans="1:5" ht="12.75">
      <c r="A225" s="38" t="s">
        <v>68</v>
      </c>
      <c r="E225" s="39" t="s">
        <v>3107</v>
      </c>
    </row>
    <row r="226" spans="1:5" ht="12.75">
      <c r="A226" t="s">
        <v>70</v>
      </c>
      <c r="E226" s="37" t="s">
        <v>3101</v>
      </c>
    </row>
    <row r="227" spans="1:16" ht="12.75">
      <c r="A227" s="26" t="s">
        <v>61</v>
      </c>
      <c s="31" t="s">
        <v>47</v>
      </c>
      <c s="31" t="s">
        <v>128</v>
      </c>
      <c s="26" t="s">
        <v>63</v>
      </c>
      <c s="32" t="s">
        <v>129</v>
      </c>
      <c s="33" t="s">
        <v>85</v>
      </c>
      <c s="34">
        <v>30</v>
      </c>
      <c s="35">
        <v>0</v>
      </c>
      <c s="35">
        <f>ROUND(ROUND(H227,2)*ROUND(G227,3),2)</f>
      </c>
      <c s="33" t="s">
        <v>66</v>
      </c>
      <c r="O227">
        <f>(I227*21)/100</f>
      </c>
      <c t="s">
        <v>33</v>
      </c>
    </row>
    <row r="228" spans="1:5" ht="12.75">
      <c r="A228" s="36" t="s">
        <v>67</v>
      </c>
      <c r="E228" s="37" t="s">
        <v>63</v>
      </c>
    </row>
    <row r="229" spans="1:5" ht="12.75">
      <c r="A229" s="38" t="s">
        <v>68</v>
      </c>
      <c r="E229" s="39" t="s">
        <v>3107</v>
      </c>
    </row>
    <row r="230" spans="1:5" ht="12.75">
      <c r="A230" t="s">
        <v>70</v>
      </c>
      <c r="E230" s="37" t="s">
        <v>3101</v>
      </c>
    </row>
    <row r="231" spans="1:18" ht="12.75" customHeight="1">
      <c r="A231" s="6" t="s">
        <v>58</v>
      </c>
      <c s="6"/>
      <c s="42" t="s">
        <v>45</v>
      </c>
      <c s="6"/>
      <c s="29" t="s">
        <v>3264</v>
      </c>
      <c s="6"/>
      <c s="6"/>
      <c s="6"/>
      <c s="43">
        <f>0+Q231</f>
      </c>
      <c s="6"/>
      <c r="O231">
        <f>0+R231</f>
      </c>
      <c r="Q231">
        <f>0+I232+I236+I240+I244</f>
      </c>
      <c>
        <f>0+O232+O236+O240+O244</f>
      </c>
    </row>
    <row r="232" spans="1:16" ht="25.5">
      <c r="A232" s="26" t="s">
        <v>61</v>
      </c>
      <c s="31" t="s">
        <v>263</v>
      </c>
      <c s="31" t="s">
        <v>753</v>
      </c>
      <c s="26" t="s">
        <v>63</v>
      </c>
      <c s="32" t="s">
        <v>3151</v>
      </c>
      <c s="33" t="s">
        <v>738</v>
      </c>
      <c s="34">
        <v>0.3</v>
      </c>
      <c s="35">
        <v>0</v>
      </c>
      <c s="35">
        <f>ROUND(ROUND(H232,2)*ROUND(G232,3),2)</f>
      </c>
      <c s="33"/>
      <c r="O232">
        <f>(I232*21)/100</f>
      </c>
      <c t="s">
        <v>33</v>
      </c>
    </row>
    <row r="233" spans="1:5" ht="12.75">
      <c r="A233" s="36" t="s">
        <v>67</v>
      </c>
      <c r="E233" s="37" t="s">
        <v>63</v>
      </c>
    </row>
    <row r="234" spans="1:5" ht="12.75">
      <c r="A234" s="38" t="s">
        <v>68</v>
      </c>
      <c r="E234" s="39" t="s">
        <v>3107</v>
      </c>
    </row>
    <row r="235" spans="1:5" ht="89.25">
      <c r="A235" t="s">
        <v>70</v>
      </c>
      <c r="E235" s="37" t="s">
        <v>3152</v>
      </c>
    </row>
    <row r="236" spans="1:16" ht="25.5">
      <c r="A236" s="26" t="s">
        <v>61</v>
      </c>
      <c s="31" t="s">
        <v>267</v>
      </c>
      <c s="31" t="s">
        <v>3265</v>
      </c>
      <c s="26" t="s">
        <v>63</v>
      </c>
      <c s="32" t="s">
        <v>3266</v>
      </c>
      <c s="33" t="s">
        <v>738</v>
      </c>
      <c s="34">
        <v>0.01</v>
      </c>
      <c s="35">
        <v>0</v>
      </c>
      <c s="35">
        <f>ROUND(ROUND(H236,2)*ROUND(G236,3),2)</f>
      </c>
      <c s="33"/>
      <c r="O236">
        <f>(I236*21)/100</f>
      </c>
      <c t="s">
        <v>33</v>
      </c>
    </row>
    <row r="237" spans="1:5" ht="12.75">
      <c r="A237" s="36" t="s">
        <v>67</v>
      </c>
      <c r="E237" s="37" t="s">
        <v>63</v>
      </c>
    </row>
    <row r="238" spans="1:5" ht="12.75">
      <c r="A238" s="38" t="s">
        <v>68</v>
      </c>
      <c r="E238" s="39" t="s">
        <v>3107</v>
      </c>
    </row>
    <row r="239" spans="1:5" ht="89.25">
      <c r="A239" t="s">
        <v>70</v>
      </c>
      <c r="E239" s="37" t="s">
        <v>3152</v>
      </c>
    </row>
    <row r="240" spans="1:16" ht="25.5">
      <c r="A240" s="26" t="s">
        <v>61</v>
      </c>
      <c s="31" t="s">
        <v>271</v>
      </c>
      <c s="31" t="s">
        <v>760</v>
      </c>
      <c s="26" t="s">
        <v>63</v>
      </c>
      <c s="32" t="s">
        <v>3267</v>
      </c>
      <c s="33" t="s">
        <v>738</v>
      </c>
      <c s="34">
        <v>0.01</v>
      </c>
      <c s="35">
        <v>0</v>
      </c>
      <c s="35">
        <f>ROUND(ROUND(H240,2)*ROUND(G240,3),2)</f>
      </c>
      <c s="33"/>
      <c r="O240">
        <f>(I240*21)/100</f>
      </c>
      <c t="s">
        <v>33</v>
      </c>
    </row>
    <row r="241" spans="1:5" ht="12.75">
      <c r="A241" s="36" t="s">
        <v>67</v>
      </c>
      <c r="E241" s="37" t="s">
        <v>63</v>
      </c>
    </row>
    <row r="242" spans="1:5" ht="12.75">
      <c r="A242" s="38" t="s">
        <v>68</v>
      </c>
      <c r="E242" s="39" t="s">
        <v>3107</v>
      </c>
    </row>
    <row r="243" spans="1:5" ht="89.25">
      <c r="A243" t="s">
        <v>70</v>
      </c>
      <c r="E243" s="37" t="s">
        <v>3152</v>
      </c>
    </row>
    <row r="244" spans="1:16" ht="25.5">
      <c r="A244" s="26" t="s">
        <v>61</v>
      </c>
      <c s="31" t="s">
        <v>274</v>
      </c>
      <c s="31" t="s">
        <v>763</v>
      </c>
      <c s="26" t="s">
        <v>63</v>
      </c>
      <c s="32" t="s">
        <v>3159</v>
      </c>
      <c s="33" t="s">
        <v>738</v>
      </c>
      <c s="34">
        <v>0.5</v>
      </c>
      <c s="35">
        <v>0</v>
      </c>
      <c s="35">
        <f>ROUND(ROUND(H244,2)*ROUND(G244,3),2)</f>
      </c>
      <c s="33"/>
      <c r="O244">
        <f>(I244*21)/100</f>
      </c>
      <c t="s">
        <v>33</v>
      </c>
    </row>
    <row r="245" spans="1:5" ht="12.75">
      <c r="A245" s="36" t="s">
        <v>67</v>
      </c>
      <c r="E245" s="37" t="s">
        <v>63</v>
      </c>
    </row>
    <row r="246" spans="1:5" ht="12.75">
      <c r="A246" s="38" t="s">
        <v>68</v>
      </c>
      <c r="E246" s="39" t="s">
        <v>3107</v>
      </c>
    </row>
    <row r="247" spans="1:5" ht="89.25">
      <c r="A247" t="s">
        <v>70</v>
      </c>
      <c r="E247"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0+O11+O20+O77+O110+O115</f>
      </c>
      <c t="s">
        <v>32</v>
      </c>
    </row>
    <row r="3" spans="1:16" ht="15" customHeight="1">
      <c r="A3" t="s">
        <v>12</v>
      </c>
      <c s="12" t="s">
        <v>14</v>
      </c>
      <c s="13" t="s">
        <v>15</v>
      </c>
      <c s="1"/>
      <c s="14" t="s">
        <v>16</v>
      </c>
      <c s="1"/>
      <c s="9"/>
      <c s="8" t="s">
        <v>3268</v>
      </c>
      <c s="40">
        <f>0+I11+I20+I77+I110+I115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3268</v>
      </c>
      <c s="6"/>
      <c s="18" t="s">
        <v>3269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3271</v>
      </c>
      <c s="27"/>
      <c s="27"/>
      <c s="27"/>
      <c s="30">
        <f>0+Q11</f>
      </c>
      <c s="27"/>
      <c r="O11">
        <f>0+R11</f>
      </c>
      <c r="Q11">
        <f>0+I12+I16</f>
      </c>
      <c>
        <f>0+O12+O16</f>
      </c>
    </row>
    <row r="12" spans="1:16" ht="38.25">
      <c r="A12" s="26" t="s">
        <v>61</v>
      </c>
      <c s="31" t="s">
        <v>103</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107</v>
      </c>
      <c s="31" t="s">
        <v>3215</v>
      </c>
      <c s="26" t="s">
        <v>63</v>
      </c>
      <c s="32" t="s">
        <v>3216</v>
      </c>
      <c s="33" t="s">
        <v>85</v>
      </c>
      <c s="34">
        <v>2</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8" ht="12.75" customHeight="1">
      <c r="A20" s="6" t="s">
        <v>58</v>
      </c>
      <c s="6"/>
      <c s="42" t="s">
        <v>33</v>
      </c>
      <c s="6"/>
      <c s="29" t="s">
        <v>3272</v>
      </c>
      <c s="6"/>
      <c s="6"/>
      <c s="6"/>
      <c s="43">
        <f>0+Q20</f>
      </c>
      <c s="6"/>
      <c r="O20">
        <f>0+R20</f>
      </c>
      <c r="Q20">
        <f>0+I21+I25+I29+I33+I37+I41+I45+I49+I53+I57+I61+I65+I69+I73</f>
      </c>
      <c>
        <f>0+O21+O25+O29+O33+O37+O41+O45+O49+O53+O57+O61+O65+O69+O73</f>
      </c>
    </row>
    <row r="21" spans="1:16" ht="12.75">
      <c r="A21" s="26" t="s">
        <v>61</v>
      </c>
      <c s="31" t="s">
        <v>39</v>
      </c>
      <c s="31" t="s">
        <v>2951</v>
      </c>
      <c s="26" t="s">
        <v>63</v>
      </c>
      <c s="32" t="s">
        <v>2952</v>
      </c>
      <c s="33" t="s">
        <v>1090</v>
      </c>
      <c s="34">
        <v>2</v>
      </c>
      <c s="35">
        <v>0</v>
      </c>
      <c s="35">
        <f>ROUND(ROUND(H21,2)*ROUND(G21,3),2)</f>
      </c>
      <c s="33" t="s">
        <v>66</v>
      </c>
      <c r="O21">
        <f>(I21*21)/100</f>
      </c>
      <c t="s">
        <v>33</v>
      </c>
    </row>
    <row r="22" spans="1:5" ht="12.75">
      <c r="A22" s="36" t="s">
        <v>67</v>
      </c>
      <c r="E22" s="37" t="s">
        <v>3104</v>
      </c>
    </row>
    <row r="23" spans="1:5" ht="12.75">
      <c r="A23" s="38" t="s">
        <v>68</v>
      </c>
      <c r="E23" s="39" t="s">
        <v>3100</v>
      </c>
    </row>
    <row r="24" spans="1:5" ht="12.75">
      <c r="A24" t="s">
        <v>70</v>
      </c>
      <c r="E24" s="37" t="s">
        <v>982</v>
      </c>
    </row>
    <row r="25" spans="1:16" ht="12.75">
      <c r="A25" s="26" t="s">
        <v>61</v>
      </c>
      <c s="31" t="s">
        <v>32</v>
      </c>
      <c s="31" t="s">
        <v>1636</v>
      </c>
      <c s="26" t="s">
        <v>63</v>
      </c>
      <c s="32" t="s">
        <v>1637</v>
      </c>
      <c s="33" t="s">
        <v>81</v>
      </c>
      <c s="34">
        <v>160</v>
      </c>
      <c s="35">
        <v>0</v>
      </c>
      <c s="35">
        <f>ROUND(ROUND(H25,2)*ROUND(G25,3),2)</f>
      </c>
      <c s="33" t="s">
        <v>66</v>
      </c>
      <c r="O25">
        <f>(I25*21)/100</f>
      </c>
      <c t="s">
        <v>33</v>
      </c>
    </row>
    <row r="26" spans="1:5" ht="12.75">
      <c r="A26" s="36" t="s">
        <v>67</v>
      </c>
      <c r="E26" s="37" t="s">
        <v>3104</v>
      </c>
    </row>
    <row r="27" spans="1:5" ht="12.75">
      <c r="A27" s="38" t="s">
        <v>68</v>
      </c>
      <c r="E27" s="39" t="s">
        <v>3100</v>
      </c>
    </row>
    <row r="28" spans="1:5" ht="12.75">
      <c r="A28" t="s">
        <v>70</v>
      </c>
      <c r="E28" s="37" t="s">
        <v>982</v>
      </c>
    </row>
    <row r="29" spans="1:16" ht="12.75">
      <c r="A29" s="26" t="s">
        <v>61</v>
      </c>
      <c s="31" t="s">
        <v>43</v>
      </c>
      <c s="31" t="s">
        <v>3273</v>
      </c>
      <c s="26" t="s">
        <v>63</v>
      </c>
      <c s="32" t="s">
        <v>3274</v>
      </c>
      <c s="33" t="s">
        <v>81</v>
      </c>
      <c s="34">
        <v>15</v>
      </c>
      <c s="35">
        <v>0</v>
      </c>
      <c s="35">
        <f>ROUND(ROUND(H29,2)*ROUND(G29,3),2)</f>
      </c>
      <c s="33" t="s">
        <v>66</v>
      </c>
      <c r="O29">
        <f>(I29*21)/100</f>
      </c>
      <c t="s">
        <v>33</v>
      </c>
    </row>
    <row r="30" spans="1:5" ht="12.75">
      <c r="A30" s="36" t="s">
        <v>67</v>
      </c>
      <c r="E30" s="37" t="s">
        <v>3104</v>
      </c>
    </row>
    <row r="31" spans="1:5" ht="12.75">
      <c r="A31" s="38" t="s">
        <v>68</v>
      </c>
      <c r="E31" s="39" t="s">
        <v>3100</v>
      </c>
    </row>
    <row r="32" spans="1:5" ht="12.75">
      <c r="A32" t="s">
        <v>70</v>
      </c>
      <c r="E32" s="37" t="s">
        <v>982</v>
      </c>
    </row>
    <row r="33" spans="1:16" ht="12.75">
      <c r="A33" s="26" t="s">
        <v>61</v>
      </c>
      <c s="31" t="s">
        <v>45</v>
      </c>
      <c s="31" t="s">
        <v>3252</v>
      </c>
      <c s="26" t="s">
        <v>63</v>
      </c>
      <c s="32" t="s">
        <v>3253</v>
      </c>
      <c s="33" t="s">
        <v>81</v>
      </c>
      <c s="34">
        <v>44</v>
      </c>
      <c s="35">
        <v>0</v>
      </c>
      <c s="35">
        <f>ROUND(ROUND(H33,2)*ROUND(G33,3),2)</f>
      </c>
      <c s="33" t="s">
        <v>66</v>
      </c>
      <c r="O33">
        <f>(I33*21)/100</f>
      </c>
      <c t="s">
        <v>33</v>
      </c>
    </row>
    <row r="34" spans="1:5" ht="12.75">
      <c r="A34" s="36" t="s">
        <v>67</v>
      </c>
      <c r="E34" s="37" t="s">
        <v>3104</v>
      </c>
    </row>
    <row r="35" spans="1:5" ht="12.75">
      <c r="A35" s="38" t="s">
        <v>68</v>
      </c>
      <c r="E35" s="39" t="s">
        <v>3100</v>
      </c>
    </row>
    <row r="36" spans="1:5" ht="12.75">
      <c r="A36" t="s">
        <v>70</v>
      </c>
      <c r="E36" s="37" t="s">
        <v>982</v>
      </c>
    </row>
    <row r="37" spans="1:16" ht="12.75">
      <c r="A37" s="26" t="s">
        <v>61</v>
      </c>
      <c s="31" t="s">
        <v>47</v>
      </c>
      <c s="31" t="s">
        <v>3254</v>
      </c>
      <c s="26" t="s">
        <v>63</v>
      </c>
      <c s="32" t="s">
        <v>3255</v>
      </c>
      <c s="33" t="s">
        <v>81</v>
      </c>
      <c s="34">
        <v>38</v>
      </c>
      <c s="35">
        <v>0</v>
      </c>
      <c s="35">
        <f>ROUND(ROUND(H37,2)*ROUND(G37,3),2)</f>
      </c>
      <c s="33" t="s">
        <v>66</v>
      </c>
      <c r="O37">
        <f>(I37*21)/100</f>
      </c>
      <c t="s">
        <v>33</v>
      </c>
    </row>
    <row r="38" spans="1:5" ht="12.75">
      <c r="A38" s="36" t="s">
        <v>67</v>
      </c>
      <c r="E38" s="37" t="s">
        <v>3104</v>
      </c>
    </row>
    <row r="39" spans="1:5" ht="12.75">
      <c r="A39" s="38" t="s">
        <v>68</v>
      </c>
      <c r="E39" s="39" t="s">
        <v>3100</v>
      </c>
    </row>
    <row r="40" spans="1:5" ht="12.75">
      <c r="A40" t="s">
        <v>70</v>
      </c>
      <c r="E40" s="37" t="s">
        <v>982</v>
      </c>
    </row>
    <row r="41" spans="1:16" ht="25.5">
      <c r="A41" s="26" t="s">
        <v>61</v>
      </c>
      <c s="31" t="s">
        <v>87</v>
      </c>
      <c s="31" t="s">
        <v>1028</v>
      </c>
      <c s="26" t="s">
        <v>63</v>
      </c>
      <c s="32" t="s">
        <v>1029</v>
      </c>
      <c s="33" t="s">
        <v>85</v>
      </c>
      <c s="34">
        <v>4</v>
      </c>
      <c s="35">
        <v>0</v>
      </c>
      <c s="35">
        <f>ROUND(ROUND(H41,2)*ROUND(G41,3),2)</f>
      </c>
      <c s="33" t="s">
        <v>66</v>
      </c>
      <c r="O41">
        <f>(I41*21)/100</f>
      </c>
      <c t="s">
        <v>33</v>
      </c>
    </row>
    <row r="42" spans="1:5" ht="12.75">
      <c r="A42" s="36" t="s">
        <v>67</v>
      </c>
      <c r="E42" s="37" t="s">
        <v>3104</v>
      </c>
    </row>
    <row r="43" spans="1:5" ht="12.75">
      <c r="A43" s="38" t="s">
        <v>68</v>
      </c>
      <c r="E43" s="39" t="s">
        <v>3100</v>
      </c>
    </row>
    <row r="44" spans="1:5" ht="12.75">
      <c r="A44" t="s">
        <v>70</v>
      </c>
      <c r="E44" s="37" t="s">
        <v>982</v>
      </c>
    </row>
    <row r="45" spans="1:16" ht="25.5">
      <c r="A45" s="26" t="s">
        <v>61</v>
      </c>
      <c s="31" t="s">
        <v>91</v>
      </c>
      <c s="31" t="s">
        <v>1030</v>
      </c>
      <c s="26" t="s">
        <v>63</v>
      </c>
      <c s="32" t="s">
        <v>1031</v>
      </c>
      <c s="33" t="s">
        <v>85</v>
      </c>
      <c s="34">
        <v>4</v>
      </c>
      <c s="35">
        <v>0</v>
      </c>
      <c s="35">
        <f>ROUND(ROUND(H45,2)*ROUND(G45,3),2)</f>
      </c>
      <c s="33" t="s">
        <v>66</v>
      </c>
      <c r="O45">
        <f>(I45*21)/100</f>
      </c>
      <c t="s">
        <v>33</v>
      </c>
    </row>
    <row r="46" spans="1:5" ht="12.75">
      <c r="A46" s="36" t="s">
        <v>67</v>
      </c>
      <c r="E46" s="37" t="s">
        <v>3104</v>
      </c>
    </row>
    <row r="47" spans="1:5" ht="12.75">
      <c r="A47" s="38" t="s">
        <v>68</v>
      </c>
      <c r="E47" s="39" t="s">
        <v>3100</v>
      </c>
    </row>
    <row r="48" spans="1:5" ht="12.75">
      <c r="A48" t="s">
        <v>70</v>
      </c>
      <c r="E48" s="37" t="s">
        <v>982</v>
      </c>
    </row>
    <row r="49" spans="1:16" ht="25.5">
      <c r="A49" s="26" t="s">
        <v>61</v>
      </c>
      <c s="31" t="s">
        <v>50</v>
      </c>
      <c s="31" t="s">
        <v>3258</v>
      </c>
      <c s="26" t="s">
        <v>63</v>
      </c>
      <c s="32" t="s">
        <v>3259</v>
      </c>
      <c s="33" t="s">
        <v>85</v>
      </c>
      <c s="34">
        <v>2</v>
      </c>
      <c s="35">
        <v>0</v>
      </c>
      <c s="35">
        <f>ROUND(ROUND(H49,2)*ROUND(G49,3),2)</f>
      </c>
      <c s="33" t="s">
        <v>66</v>
      </c>
      <c r="O49">
        <f>(I49*21)/100</f>
      </c>
      <c t="s">
        <v>33</v>
      </c>
    </row>
    <row r="50" spans="1:5" ht="12.75">
      <c r="A50" s="36" t="s">
        <v>67</v>
      </c>
      <c r="E50" s="37" t="s">
        <v>3104</v>
      </c>
    </row>
    <row r="51" spans="1:5" ht="12.75">
      <c r="A51" s="38" t="s">
        <v>68</v>
      </c>
      <c r="E51" s="39" t="s">
        <v>3100</v>
      </c>
    </row>
    <row r="52" spans="1:5" ht="12.75">
      <c r="A52" t="s">
        <v>70</v>
      </c>
      <c r="E52" s="37" t="s">
        <v>982</v>
      </c>
    </row>
    <row r="53" spans="1:16" ht="25.5">
      <c r="A53" s="26" t="s">
        <v>61</v>
      </c>
      <c s="31" t="s">
        <v>52</v>
      </c>
      <c s="31" t="s">
        <v>2832</v>
      </c>
      <c s="26" t="s">
        <v>63</v>
      </c>
      <c s="32" t="s">
        <v>2833</v>
      </c>
      <c s="33" t="s">
        <v>85</v>
      </c>
      <c s="34">
        <v>4</v>
      </c>
      <c s="35">
        <v>0</v>
      </c>
      <c s="35">
        <f>ROUND(ROUND(H53,2)*ROUND(G53,3),2)</f>
      </c>
      <c s="33" t="s">
        <v>66</v>
      </c>
      <c r="O53">
        <f>(I53*21)/100</f>
      </c>
      <c t="s">
        <v>33</v>
      </c>
    </row>
    <row r="54" spans="1:5" ht="12.75">
      <c r="A54" s="36" t="s">
        <v>67</v>
      </c>
      <c r="E54" s="37" t="s">
        <v>3104</v>
      </c>
    </row>
    <row r="55" spans="1:5" ht="12.75">
      <c r="A55" s="38" t="s">
        <v>68</v>
      </c>
      <c r="E55" s="39" t="s">
        <v>3100</v>
      </c>
    </row>
    <row r="56" spans="1:5" ht="12.75">
      <c r="A56" t="s">
        <v>70</v>
      </c>
      <c r="E56" s="37" t="s">
        <v>982</v>
      </c>
    </row>
    <row r="57" spans="1:16" ht="12.75">
      <c r="A57" s="26" t="s">
        <v>61</v>
      </c>
      <c s="31" t="s">
        <v>54</v>
      </c>
      <c s="31" t="s">
        <v>1498</v>
      </c>
      <c s="26" t="s">
        <v>63</v>
      </c>
      <c s="32" t="s">
        <v>1499</v>
      </c>
      <c s="33" t="s">
        <v>85</v>
      </c>
      <c s="34">
        <v>14</v>
      </c>
      <c s="35">
        <v>0</v>
      </c>
      <c s="35">
        <f>ROUND(ROUND(H57,2)*ROUND(G57,3),2)</f>
      </c>
      <c s="33" t="s">
        <v>66</v>
      </c>
      <c r="O57">
        <f>(I57*21)/100</f>
      </c>
      <c t="s">
        <v>33</v>
      </c>
    </row>
    <row r="58" spans="1:5" ht="12.75">
      <c r="A58" s="36" t="s">
        <v>67</v>
      </c>
      <c r="E58" s="37" t="s">
        <v>3104</v>
      </c>
    </row>
    <row r="59" spans="1:5" ht="12.75">
      <c r="A59" s="38" t="s">
        <v>68</v>
      </c>
      <c r="E59" s="39" t="s">
        <v>3100</v>
      </c>
    </row>
    <row r="60" spans="1:5" ht="12.75">
      <c r="A60" t="s">
        <v>70</v>
      </c>
      <c r="E60" s="37" t="s">
        <v>982</v>
      </c>
    </row>
    <row r="61" spans="1:16" ht="12.75">
      <c r="A61" s="26" t="s">
        <v>61</v>
      </c>
      <c s="31" t="s">
        <v>127</v>
      </c>
      <c s="31" t="s">
        <v>1036</v>
      </c>
      <c s="26" t="s">
        <v>63</v>
      </c>
      <c s="32" t="s">
        <v>1037</v>
      </c>
      <c s="33" t="s">
        <v>85</v>
      </c>
      <c s="34">
        <v>4</v>
      </c>
      <c s="35">
        <v>0</v>
      </c>
      <c s="35">
        <f>ROUND(ROUND(H61,2)*ROUND(G61,3),2)</f>
      </c>
      <c s="33" t="s">
        <v>66</v>
      </c>
      <c r="O61">
        <f>(I61*21)/100</f>
      </c>
      <c t="s">
        <v>33</v>
      </c>
    </row>
    <row r="62" spans="1:5" ht="12.75">
      <c r="A62" s="36" t="s">
        <v>67</v>
      </c>
      <c r="E62" s="37" t="s">
        <v>3104</v>
      </c>
    </row>
    <row r="63" spans="1:5" ht="12.75">
      <c r="A63" s="38" t="s">
        <v>68</v>
      </c>
      <c r="E63" s="39" t="s">
        <v>3100</v>
      </c>
    </row>
    <row r="64" spans="1:5" ht="12.75">
      <c r="A64" t="s">
        <v>70</v>
      </c>
      <c r="E64" s="37" t="s">
        <v>982</v>
      </c>
    </row>
    <row r="65" spans="1:16" ht="12.75">
      <c r="A65" s="26" t="s">
        <v>61</v>
      </c>
      <c s="31" t="s">
        <v>131</v>
      </c>
      <c s="31" t="s">
        <v>3275</v>
      </c>
      <c s="26" t="s">
        <v>63</v>
      </c>
      <c s="32" t="s">
        <v>3276</v>
      </c>
      <c s="33" t="s">
        <v>85</v>
      </c>
      <c s="34">
        <v>1</v>
      </c>
      <c s="35">
        <v>0</v>
      </c>
      <c s="35">
        <f>ROUND(ROUND(H65,2)*ROUND(G65,3),2)</f>
      </c>
      <c s="33" t="s">
        <v>66</v>
      </c>
      <c r="O65">
        <f>(I65*21)/100</f>
      </c>
      <c t="s">
        <v>33</v>
      </c>
    </row>
    <row r="66" spans="1:5" ht="12.75">
      <c r="A66" s="36" t="s">
        <v>67</v>
      </c>
      <c r="E66" s="37" t="s">
        <v>3104</v>
      </c>
    </row>
    <row r="67" spans="1:5" ht="12.75">
      <c r="A67" s="38" t="s">
        <v>68</v>
      </c>
      <c r="E67" s="39" t="s">
        <v>3100</v>
      </c>
    </row>
    <row r="68" spans="1:5" ht="12.75">
      <c r="A68" t="s">
        <v>70</v>
      </c>
      <c r="E68" s="37" t="s">
        <v>982</v>
      </c>
    </row>
    <row r="69" spans="1:16" ht="12.75">
      <c r="A69" s="26" t="s">
        <v>61</v>
      </c>
      <c s="31" t="s">
        <v>135</v>
      </c>
      <c s="31" t="s">
        <v>3260</v>
      </c>
      <c s="26" t="s">
        <v>63</v>
      </c>
      <c s="32" t="s">
        <v>3261</v>
      </c>
      <c s="33" t="s">
        <v>85</v>
      </c>
      <c s="34">
        <v>6</v>
      </c>
      <c s="35">
        <v>0</v>
      </c>
      <c s="35">
        <f>ROUND(ROUND(H69,2)*ROUND(G69,3),2)</f>
      </c>
      <c s="33" t="s">
        <v>66</v>
      </c>
      <c r="O69">
        <f>(I69*21)/100</f>
      </c>
      <c t="s">
        <v>33</v>
      </c>
    </row>
    <row r="70" spans="1:5" ht="12.75">
      <c r="A70" s="36" t="s">
        <v>67</v>
      </c>
      <c r="E70" s="37" t="s">
        <v>3104</v>
      </c>
    </row>
    <row r="71" spans="1:5" ht="12.75">
      <c r="A71" s="38" t="s">
        <v>68</v>
      </c>
      <c r="E71" s="39" t="s">
        <v>3100</v>
      </c>
    </row>
    <row r="72" spans="1:5" ht="12.75">
      <c r="A72" t="s">
        <v>70</v>
      </c>
      <c r="E72" s="37" t="s">
        <v>982</v>
      </c>
    </row>
    <row r="73" spans="1:16" ht="12.75">
      <c r="A73" s="26" t="s">
        <v>61</v>
      </c>
      <c s="31" t="s">
        <v>139</v>
      </c>
      <c s="31" t="s">
        <v>3262</v>
      </c>
      <c s="26" t="s">
        <v>63</v>
      </c>
      <c s="32" t="s">
        <v>3263</v>
      </c>
      <c s="33" t="s">
        <v>85</v>
      </c>
      <c s="34">
        <v>10</v>
      </c>
      <c s="35">
        <v>0</v>
      </c>
      <c s="35">
        <f>ROUND(ROUND(H73,2)*ROUND(G73,3),2)</f>
      </c>
      <c s="33" t="s">
        <v>66</v>
      </c>
      <c r="O73">
        <f>(I73*21)/100</f>
      </c>
      <c t="s">
        <v>33</v>
      </c>
    </row>
    <row r="74" spans="1:5" ht="12.75">
      <c r="A74" s="36" t="s">
        <v>67</v>
      </c>
      <c r="E74" s="37" t="s">
        <v>3104</v>
      </c>
    </row>
    <row r="75" spans="1:5" ht="12.75">
      <c r="A75" s="38" t="s">
        <v>68</v>
      </c>
      <c r="E75" s="39" t="s">
        <v>3100</v>
      </c>
    </row>
    <row r="76" spans="1:5" ht="12.75">
      <c r="A76" t="s">
        <v>70</v>
      </c>
      <c r="E76" s="37" t="s">
        <v>982</v>
      </c>
    </row>
    <row r="77" spans="1:18" ht="12.75" customHeight="1">
      <c r="A77" s="6" t="s">
        <v>58</v>
      </c>
      <c s="6"/>
      <c s="42" t="s">
        <v>32</v>
      </c>
      <c s="6"/>
      <c s="29" t="s">
        <v>3074</v>
      </c>
      <c s="6"/>
      <c s="6"/>
      <c s="6"/>
      <c s="43">
        <f>0+Q77</f>
      </c>
      <c s="6"/>
      <c r="O77">
        <f>0+R77</f>
      </c>
      <c r="Q77">
        <f>0+I78+I82+I86+I90+I94+I98+I102+I106</f>
      </c>
      <c>
        <f>0+O78+O82+O86+O90+O94+O98+O102+O106</f>
      </c>
    </row>
    <row r="78" spans="1:16" ht="25.5">
      <c r="A78" s="26" t="s">
        <v>61</v>
      </c>
      <c s="31" t="s">
        <v>111</v>
      </c>
      <c s="31" t="s">
        <v>3005</v>
      </c>
      <c s="26" t="s">
        <v>63</v>
      </c>
      <c s="32" t="s">
        <v>3006</v>
      </c>
      <c s="33" t="s">
        <v>85</v>
      </c>
      <c s="34">
        <v>4</v>
      </c>
      <c s="35">
        <v>0</v>
      </c>
      <c s="35">
        <f>ROUND(ROUND(H78,2)*ROUND(G78,3),2)</f>
      </c>
      <c s="33" t="s">
        <v>66</v>
      </c>
      <c r="O78">
        <f>(I78*21)/100</f>
      </c>
      <c t="s">
        <v>33</v>
      </c>
    </row>
    <row r="79" spans="1:5" ht="12.75">
      <c r="A79" s="36" t="s">
        <v>67</v>
      </c>
      <c r="E79" s="37" t="s">
        <v>63</v>
      </c>
    </row>
    <row r="80" spans="1:5" ht="12.75">
      <c r="A80" s="38" t="s">
        <v>68</v>
      </c>
      <c r="E80" s="39" t="s">
        <v>3115</v>
      </c>
    </row>
    <row r="81" spans="1:5" ht="12.75">
      <c r="A81" t="s">
        <v>70</v>
      </c>
      <c r="E81" s="37" t="s">
        <v>982</v>
      </c>
    </row>
    <row r="82" spans="1:16" ht="25.5">
      <c r="A82" s="26" t="s">
        <v>61</v>
      </c>
      <c s="31" t="s">
        <v>115</v>
      </c>
      <c s="31" t="s">
        <v>1508</v>
      </c>
      <c s="26" t="s">
        <v>63</v>
      </c>
      <c s="32" t="s">
        <v>1509</v>
      </c>
      <c s="33" t="s">
        <v>85</v>
      </c>
      <c s="34">
        <v>1</v>
      </c>
      <c s="35">
        <v>0</v>
      </c>
      <c s="35">
        <f>ROUND(ROUND(H82,2)*ROUND(G82,3),2)</f>
      </c>
      <c s="33" t="s">
        <v>66</v>
      </c>
      <c r="O82">
        <f>(I82*21)/100</f>
      </c>
      <c t="s">
        <v>33</v>
      </c>
    </row>
    <row r="83" spans="1:5" ht="12.75">
      <c r="A83" s="36" t="s">
        <v>67</v>
      </c>
      <c r="E83" s="37" t="s">
        <v>63</v>
      </c>
    </row>
    <row r="84" spans="1:5" ht="12.75">
      <c r="A84" s="38" t="s">
        <v>68</v>
      </c>
      <c r="E84" s="39" t="s">
        <v>63</v>
      </c>
    </row>
    <row r="85" spans="1:5" ht="12.75">
      <c r="A85" t="s">
        <v>70</v>
      </c>
      <c r="E85" s="37" t="s">
        <v>63</v>
      </c>
    </row>
    <row r="86" spans="1:16" ht="38.25">
      <c r="A86" s="26" t="s">
        <v>61</v>
      </c>
      <c s="31" t="s">
        <v>119</v>
      </c>
      <c s="31" t="s">
        <v>1510</v>
      </c>
      <c s="26" t="s">
        <v>63</v>
      </c>
      <c s="32" t="s">
        <v>1511</v>
      </c>
      <c s="33" t="s">
        <v>85</v>
      </c>
      <c s="34">
        <v>2</v>
      </c>
      <c s="35">
        <v>0</v>
      </c>
      <c s="35">
        <f>ROUND(ROUND(H86,2)*ROUND(G86,3),2)</f>
      </c>
      <c s="33" t="s">
        <v>66</v>
      </c>
      <c r="O86">
        <f>(I86*21)/100</f>
      </c>
      <c t="s">
        <v>33</v>
      </c>
    </row>
    <row r="87" spans="1:5" ht="12.75">
      <c r="A87" s="36" t="s">
        <v>67</v>
      </c>
      <c r="E87" s="37" t="s">
        <v>63</v>
      </c>
    </row>
    <row r="88" spans="1:5" ht="12.75">
      <c r="A88" s="38" t="s">
        <v>68</v>
      </c>
      <c r="E88" s="39" t="s">
        <v>3115</v>
      </c>
    </row>
    <row r="89" spans="1:5" ht="12.75">
      <c r="A89" t="s">
        <v>70</v>
      </c>
      <c r="E89" s="37" t="s">
        <v>982</v>
      </c>
    </row>
    <row r="90" spans="1:16" ht="25.5">
      <c r="A90" s="26" t="s">
        <v>61</v>
      </c>
      <c s="31" t="s">
        <v>123</v>
      </c>
      <c s="31" t="s">
        <v>1646</v>
      </c>
      <c s="26" t="s">
        <v>63</v>
      </c>
      <c s="32" t="s">
        <v>1647</v>
      </c>
      <c s="33" t="s">
        <v>85</v>
      </c>
      <c s="34">
        <v>1</v>
      </c>
      <c s="35">
        <v>0</v>
      </c>
      <c s="35">
        <f>ROUND(ROUND(H90,2)*ROUND(G90,3),2)</f>
      </c>
      <c s="33" t="s">
        <v>66</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1038</v>
      </c>
      <c s="26" t="s">
        <v>63</v>
      </c>
      <c s="32" t="s">
        <v>1039</v>
      </c>
      <c s="33" t="s">
        <v>663</v>
      </c>
      <c s="34">
        <v>40</v>
      </c>
      <c s="35">
        <v>0</v>
      </c>
      <c s="35">
        <f>ROUND(ROUND(H94,2)*ROUND(G94,3),2)</f>
      </c>
      <c s="33" t="s">
        <v>66</v>
      </c>
      <c r="O94">
        <f>(I94*21)/100</f>
      </c>
      <c t="s">
        <v>33</v>
      </c>
    </row>
    <row r="95" spans="1:5" ht="12.75">
      <c r="A95" s="36" t="s">
        <v>67</v>
      </c>
      <c r="E95" s="37" t="s">
        <v>63</v>
      </c>
    </row>
    <row r="96" spans="1:5" ht="12.75">
      <c r="A96" s="38" t="s">
        <v>68</v>
      </c>
      <c r="E96" s="39" t="s">
        <v>3107</v>
      </c>
    </row>
    <row r="97" spans="1:5" ht="12.75">
      <c r="A97" t="s">
        <v>70</v>
      </c>
      <c r="E97" s="37" t="s">
        <v>982</v>
      </c>
    </row>
    <row r="98" spans="1:16" ht="12.75">
      <c r="A98" s="26" t="s">
        <v>61</v>
      </c>
      <c s="31" t="s">
        <v>148</v>
      </c>
      <c s="31" t="s">
        <v>1040</v>
      </c>
      <c s="26" t="s">
        <v>63</v>
      </c>
      <c s="32" t="s">
        <v>1041</v>
      </c>
      <c s="33" t="s">
        <v>663</v>
      </c>
      <c s="34">
        <v>8</v>
      </c>
      <c s="35">
        <v>0</v>
      </c>
      <c s="35">
        <f>ROUND(ROUND(H98,2)*ROUND(G98,3),2)</f>
      </c>
      <c s="33" t="s">
        <v>66</v>
      </c>
      <c r="O98">
        <f>(I98*21)/100</f>
      </c>
      <c t="s">
        <v>33</v>
      </c>
    </row>
    <row r="99" spans="1:5" ht="12.75">
      <c r="A99" s="36" t="s">
        <v>67</v>
      </c>
      <c r="E99" s="37" t="s">
        <v>63</v>
      </c>
    </row>
    <row r="100" spans="1:5" ht="12.75">
      <c r="A100" s="38" t="s">
        <v>68</v>
      </c>
      <c r="E100" s="39" t="s">
        <v>3107</v>
      </c>
    </row>
    <row r="101" spans="1:5" ht="12.75">
      <c r="A101" t="s">
        <v>70</v>
      </c>
      <c r="E101" s="37" t="s">
        <v>982</v>
      </c>
    </row>
    <row r="102" spans="1:16" ht="12.75">
      <c r="A102" s="26" t="s">
        <v>61</v>
      </c>
      <c s="31" t="s">
        <v>151</v>
      </c>
      <c s="31" t="s">
        <v>1042</v>
      </c>
      <c s="26" t="s">
        <v>63</v>
      </c>
      <c s="32" t="s">
        <v>1043</v>
      </c>
      <c s="33" t="s">
        <v>663</v>
      </c>
      <c s="34">
        <v>2</v>
      </c>
      <c s="35">
        <v>0</v>
      </c>
      <c s="35">
        <f>ROUND(ROUND(H102,2)*ROUND(G102,3),2)</f>
      </c>
      <c s="33" t="s">
        <v>66</v>
      </c>
      <c r="O102">
        <f>(I102*21)/100</f>
      </c>
      <c t="s">
        <v>33</v>
      </c>
    </row>
    <row r="103" spans="1:5" ht="12.75">
      <c r="A103" s="36" t="s">
        <v>67</v>
      </c>
      <c r="E103" s="37" t="s">
        <v>63</v>
      </c>
    </row>
    <row r="104" spans="1:5" ht="12.75">
      <c r="A104" s="38" t="s">
        <v>68</v>
      </c>
      <c r="E104" s="39" t="s">
        <v>3107</v>
      </c>
    </row>
    <row r="105" spans="1:5" ht="12.75">
      <c r="A105" t="s">
        <v>70</v>
      </c>
      <c r="E105" s="37" t="s">
        <v>982</v>
      </c>
    </row>
    <row r="106" spans="1:16" ht="25.5">
      <c r="A106" s="26" t="s">
        <v>61</v>
      </c>
      <c s="31" t="s">
        <v>155</v>
      </c>
      <c s="31" t="s">
        <v>3132</v>
      </c>
      <c s="26" t="s">
        <v>63</v>
      </c>
      <c s="32" t="s">
        <v>3133</v>
      </c>
      <c s="33" t="s">
        <v>85</v>
      </c>
      <c s="34">
        <v>4</v>
      </c>
      <c s="35">
        <v>0</v>
      </c>
      <c s="35">
        <f>ROUND(ROUND(H106,2)*ROUND(G106,3),2)</f>
      </c>
      <c s="33" t="s">
        <v>1048</v>
      </c>
      <c r="O106">
        <f>(I106*21)/100</f>
      </c>
      <c t="s">
        <v>33</v>
      </c>
    </row>
    <row r="107" spans="1:5" ht="12.75">
      <c r="A107" s="36" t="s">
        <v>67</v>
      </c>
      <c r="E107" s="37" t="s">
        <v>63</v>
      </c>
    </row>
    <row r="108" spans="1:5" ht="12.75">
      <c r="A108" s="38" t="s">
        <v>68</v>
      </c>
      <c r="E108" s="39" t="s">
        <v>3107</v>
      </c>
    </row>
    <row r="109" spans="1:5" ht="51">
      <c r="A109" t="s">
        <v>70</v>
      </c>
      <c r="E109" s="37" t="s">
        <v>3134</v>
      </c>
    </row>
    <row r="110" spans="1:18" ht="12.75" customHeight="1">
      <c r="A110" s="6" t="s">
        <v>58</v>
      </c>
      <c s="6"/>
      <c s="42" t="s">
        <v>43</v>
      </c>
      <c s="6"/>
      <c s="29" t="s">
        <v>1069</v>
      </c>
      <c s="6"/>
      <c s="6"/>
      <c s="6"/>
      <c s="43">
        <f>0+Q110</f>
      </c>
      <c s="6"/>
      <c r="O110">
        <f>0+R110</f>
      </c>
      <c r="Q110">
        <f>0+I111</f>
      </c>
      <c>
        <f>0+O111</f>
      </c>
    </row>
    <row r="111" spans="1:16" ht="25.5">
      <c r="A111" s="26" t="s">
        <v>61</v>
      </c>
      <c s="31" t="s">
        <v>158</v>
      </c>
      <c s="31" t="s">
        <v>753</v>
      </c>
      <c s="26" t="s">
        <v>63</v>
      </c>
      <c s="32" t="s">
        <v>3151</v>
      </c>
      <c s="33" t="s">
        <v>738</v>
      </c>
      <c s="34">
        <v>0.05</v>
      </c>
      <c s="35">
        <v>0</v>
      </c>
      <c s="35">
        <f>ROUND(ROUND(H111,2)*ROUND(G111,3),2)</f>
      </c>
      <c s="33"/>
      <c r="O111">
        <f>(I111*21)/100</f>
      </c>
      <c t="s">
        <v>33</v>
      </c>
    </row>
    <row r="112" spans="1:5" ht="12.75">
      <c r="A112" s="36" t="s">
        <v>67</v>
      </c>
      <c r="E112" s="37" t="s">
        <v>63</v>
      </c>
    </row>
    <row r="113" spans="1:5" ht="12.75">
      <c r="A113" s="38" t="s">
        <v>68</v>
      </c>
      <c r="E113" s="39" t="s">
        <v>3107</v>
      </c>
    </row>
    <row r="114" spans="1:5" ht="89.25">
      <c r="A114" t="s">
        <v>70</v>
      </c>
      <c r="E114" s="37" t="s">
        <v>3152</v>
      </c>
    </row>
    <row r="115" spans="1:18" ht="12.75" customHeight="1">
      <c r="A115" s="6" t="s">
        <v>58</v>
      </c>
      <c s="6"/>
      <c s="42" t="s">
        <v>45</v>
      </c>
      <c s="6"/>
      <c s="29" t="s">
        <v>3076</v>
      </c>
      <c s="6"/>
      <c s="6"/>
      <c s="6"/>
      <c s="43">
        <f>0+Q115</f>
      </c>
      <c s="6"/>
      <c r="O115">
        <f>0+R115</f>
      </c>
      <c r="Q115">
        <f>0+I116</f>
      </c>
      <c>
        <f>0+O116</f>
      </c>
    </row>
    <row r="116" spans="1:16" ht="12.75">
      <c r="A116" s="26" t="s">
        <v>61</v>
      </c>
      <c s="31" t="s">
        <v>33</v>
      </c>
      <c s="31" t="s">
        <v>3079</v>
      </c>
      <c s="26" t="s">
        <v>63</v>
      </c>
      <c s="32" t="s">
        <v>3080</v>
      </c>
      <c s="33" t="s">
        <v>81</v>
      </c>
      <c s="34">
        <v>30</v>
      </c>
      <c s="35">
        <v>0</v>
      </c>
      <c s="35">
        <f>ROUND(ROUND(H116,2)*ROUND(G116,3),2)</f>
      </c>
      <c s="33" t="s">
        <v>66</v>
      </c>
      <c r="O116">
        <f>(I116*21)/100</f>
      </c>
      <c t="s">
        <v>33</v>
      </c>
    </row>
    <row r="117" spans="1:5" ht="12.75">
      <c r="A117" s="36" t="s">
        <v>67</v>
      </c>
      <c r="E117" s="37" t="s">
        <v>63</v>
      </c>
    </row>
    <row r="118" spans="1:5" ht="12.75">
      <c r="A118" s="38" t="s">
        <v>68</v>
      </c>
      <c r="E118" s="39" t="s">
        <v>3107</v>
      </c>
    </row>
    <row r="119" spans="1:5" ht="12.75">
      <c r="A119" t="s">
        <v>70</v>
      </c>
      <c r="E11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0+O11+O20+O77+O110+O115</f>
      </c>
      <c t="s">
        <v>32</v>
      </c>
    </row>
    <row r="3" spans="1:16" ht="15" customHeight="1">
      <c r="A3" t="s">
        <v>12</v>
      </c>
      <c s="12" t="s">
        <v>14</v>
      </c>
      <c s="13" t="s">
        <v>15</v>
      </c>
      <c s="1"/>
      <c s="14" t="s">
        <v>16</v>
      </c>
      <c s="1"/>
      <c s="9"/>
      <c s="8" t="s">
        <v>3277</v>
      </c>
      <c s="40">
        <f>0+I11+I20+I77+I110+I115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3277</v>
      </c>
      <c s="6"/>
      <c s="18" t="s">
        <v>3278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3271</v>
      </c>
      <c s="27"/>
      <c s="27"/>
      <c s="27"/>
      <c s="30">
        <f>0+Q11</f>
      </c>
      <c s="27"/>
      <c r="O11">
        <f>0+R11</f>
      </c>
      <c r="Q11">
        <f>0+I12+I16</f>
      </c>
      <c>
        <f>0+O12+O16</f>
      </c>
    </row>
    <row r="12" spans="1:16" ht="38.25">
      <c r="A12" s="26" t="s">
        <v>61</v>
      </c>
      <c s="31" t="s">
        <v>103</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107</v>
      </c>
      <c s="31" t="s">
        <v>3215</v>
      </c>
      <c s="26" t="s">
        <v>63</v>
      </c>
      <c s="32" t="s">
        <v>3216</v>
      </c>
      <c s="33" t="s">
        <v>85</v>
      </c>
      <c s="34">
        <v>5</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8" ht="12.75" customHeight="1">
      <c r="A20" s="6" t="s">
        <v>58</v>
      </c>
      <c s="6"/>
      <c s="42" t="s">
        <v>33</v>
      </c>
      <c s="6"/>
      <c s="29" t="s">
        <v>3272</v>
      </c>
      <c s="6"/>
      <c s="6"/>
      <c s="6"/>
      <c s="43">
        <f>0+Q20</f>
      </c>
      <c s="6"/>
      <c r="O20">
        <f>0+R20</f>
      </c>
      <c r="Q20">
        <f>0+I21+I25+I29+I33+I37+I41+I45+I49+I53+I57+I61+I65+I69+I73</f>
      </c>
      <c>
        <f>0+O21+O25+O29+O33+O37+O41+O45+O49+O53+O57+O61+O65+O69+O73</f>
      </c>
    </row>
    <row r="21" spans="1:16" ht="12.75">
      <c r="A21" s="26" t="s">
        <v>61</v>
      </c>
      <c s="31" t="s">
        <v>39</v>
      </c>
      <c s="31" t="s">
        <v>2951</v>
      </c>
      <c s="26" t="s">
        <v>63</v>
      </c>
      <c s="32" t="s">
        <v>2952</v>
      </c>
      <c s="33" t="s">
        <v>1090</v>
      </c>
      <c s="34">
        <v>2</v>
      </c>
      <c s="35">
        <v>0</v>
      </c>
      <c s="35">
        <f>ROUND(ROUND(H21,2)*ROUND(G21,3),2)</f>
      </c>
      <c s="33" t="s">
        <v>66</v>
      </c>
      <c r="O21">
        <f>(I21*21)/100</f>
      </c>
      <c t="s">
        <v>33</v>
      </c>
    </row>
    <row r="22" spans="1:5" ht="12.75">
      <c r="A22" s="36" t="s">
        <v>67</v>
      </c>
      <c r="E22" s="37" t="s">
        <v>3104</v>
      </c>
    </row>
    <row r="23" spans="1:5" ht="12.75">
      <c r="A23" s="38" t="s">
        <v>68</v>
      </c>
      <c r="E23" s="39" t="s">
        <v>3100</v>
      </c>
    </row>
    <row r="24" spans="1:5" ht="12.75">
      <c r="A24" t="s">
        <v>70</v>
      </c>
      <c r="E24" s="37" t="s">
        <v>982</v>
      </c>
    </row>
    <row r="25" spans="1:16" ht="12.75">
      <c r="A25" s="26" t="s">
        <v>61</v>
      </c>
      <c s="31" t="s">
        <v>32</v>
      </c>
      <c s="31" t="s">
        <v>1636</v>
      </c>
      <c s="26" t="s">
        <v>63</v>
      </c>
      <c s="32" t="s">
        <v>1637</v>
      </c>
      <c s="33" t="s">
        <v>81</v>
      </c>
      <c s="34">
        <v>25</v>
      </c>
      <c s="35">
        <v>0</v>
      </c>
      <c s="35">
        <f>ROUND(ROUND(H25,2)*ROUND(G25,3),2)</f>
      </c>
      <c s="33" t="s">
        <v>66</v>
      </c>
      <c r="O25">
        <f>(I25*21)/100</f>
      </c>
      <c t="s">
        <v>33</v>
      </c>
    </row>
    <row r="26" spans="1:5" ht="12.75">
      <c r="A26" s="36" t="s">
        <v>67</v>
      </c>
      <c r="E26" s="37" t="s">
        <v>3104</v>
      </c>
    </row>
    <row r="27" spans="1:5" ht="12.75">
      <c r="A27" s="38" t="s">
        <v>68</v>
      </c>
      <c r="E27" s="39" t="s">
        <v>3107</v>
      </c>
    </row>
    <row r="28" spans="1:5" ht="12.75">
      <c r="A28" t="s">
        <v>70</v>
      </c>
      <c r="E28" s="37" t="s">
        <v>982</v>
      </c>
    </row>
    <row r="29" spans="1:16" ht="12.75">
      <c r="A29" s="26" t="s">
        <v>61</v>
      </c>
      <c s="31" t="s">
        <v>43</v>
      </c>
      <c s="31" t="s">
        <v>3273</v>
      </c>
      <c s="26" t="s">
        <v>63</v>
      </c>
      <c s="32" t="s">
        <v>3274</v>
      </c>
      <c s="33" t="s">
        <v>81</v>
      </c>
      <c s="34">
        <v>10</v>
      </c>
      <c s="35">
        <v>0</v>
      </c>
      <c s="35">
        <f>ROUND(ROUND(H29,2)*ROUND(G29,3),2)</f>
      </c>
      <c s="33" t="s">
        <v>66</v>
      </c>
      <c r="O29">
        <f>(I29*21)/100</f>
      </c>
      <c t="s">
        <v>33</v>
      </c>
    </row>
    <row r="30" spans="1:5" ht="12.75">
      <c r="A30" s="36" t="s">
        <v>67</v>
      </c>
      <c r="E30" s="37" t="s">
        <v>3104</v>
      </c>
    </row>
    <row r="31" spans="1:5" ht="12.75">
      <c r="A31" s="38" t="s">
        <v>68</v>
      </c>
      <c r="E31" s="39" t="s">
        <v>3100</v>
      </c>
    </row>
    <row r="32" spans="1:5" ht="12.75">
      <c r="A32" t="s">
        <v>70</v>
      </c>
      <c r="E32" s="37" t="s">
        <v>982</v>
      </c>
    </row>
    <row r="33" spans="1:16" ht="12.75">
      <c r="A33" s="26" t="s">
        <v>61</v>
      </c>
      <c s="31" t="s">
        <v>45</v>
      </c>
      <c s="31" t="s">
        <v>3252</v>
      </c>
      <c s="26" t="s">
        <v>63</v>
      </c>
      <c s="32" t="s">
        <v>3253</v>
      </c>
      <c s="33" t="s">
        <v>81</v>
      </c>
      <c s="34">
        <v>10</v>
      </c>
      <c s="35">
        <v>0</v>
      </c>
      <c s="35">
        <f>ROUND(ROUND(H33,2)*ROUND(G33,3),2)</f>
      </c>
      <c s="33" t="s">
        <v>66</v>
      </c>
      <c r="O33">
        <f>(I33*21)/100</f>
      </c>
      <c t="s">
        <v>33</v>
      </c>
    </row>
    <row r="34" spans="1:5" ht="12.75">
      <c r="A34" s="36" t="s">
        <v>67</v>
      </c>
      <c r="E34" s="37" t="s">
        <v>3104</v>
      </c>
    </row>
    <row r="35" spans="1:5" ht="12.75">
      <c r="A35" s="38" t="s">
        <v>68</v>
      </c>
      <c r="E35" s="39" t="s">
        <v>3107</v>
      </c>
    </row>
    <row r="36" spans="1:5" ht="12.75">
      <c r="A36" t="s">
        <v>70</v>
      </c>
      <c r="E36" s="37" t="s">
        <v>982</v>
      </c>
    </row>
    <row r="37" spans="1:16" ht="12.75">
      <c r="A37" s="26" t="s">
        <v>61</v>
      </c>
      <c s="31" t="s">
        <v>47</v>
      </c>
      <c s="31" t="s">
        <v>3254</v>
      </c>
      <c s="26" t="s">
        <v>63</v>
      </c>
      <c s="32" t="s">
        <v>3255</v>
      </c>
      <c s="33" t="s">
        <v>81</v>
      </c>
      <c s="34">
        <v>45</v>
      </c>
      <c s="35">
        <v>0</v>
      </c>
      <c s="35">
        <f>ROUND(ROUND(H37,2)*ROUND(G37,3),2)</f>
      </c>
      <c s="33" t="s">
        <v>66</v>
      </c>
      <c r="O37">
        <f>(I37*21)/100</f>
      </c>
      <c t="s">
        <v>33</v>
      </c>
    </row>
    <row r="38" spans="1:5" ht="12.75">
      <c r="A38" s="36" t="s">
        <v>67</v>
      </c>
      <c r="E38" s="37" t="s">
        <v>3104</v>
      </c>
    </row>
    <row r="39" spans="1:5" ht="12.75">
      <c r="A39" s="38" t="s">
        <v>68</v>
      </c>
      <c r="E39" s="39" t="s">
        <v>3107</v>
      </c>
    </row>
    <row r="40" spans="1:5" ht="12.75">
      <c r="A40" t="s">
        <v>70</v>
      </c>
      <c r="E40" s="37" t="s">
        <v>982</v>
      </c>
    </row>
    <row r="41" spans="1:16" ht="25.5">
      <c r="A41" s="26" t="s">
        <v>61</v>
      </c>
      <c s="31" t="s">
        <v>87</v>
      </c>
      <c s="31" t="s">
        <v>1028</v>
      </c>
      <c s="26" t="s">
        <v>63</v>
      </c>
      <c s="32" t="s">
        <v>1029</v>
      </c>
      <c s="33" t="s">
        <v>85</v>
      </c>
      <c s="34">
        <v>4</v>
      </c>
      <c s="35">
        <v>0</v>
      </c>
      <c s="35">
        <f>ROUND(ROUND(H41,2)*ROUND(G41,3),2)</f>
      </c>
      <c s="33" t="s">
        <v>66</v>
      </c>
      <c r="O41">
        <f>(I41*21)/100</f>
      </c>
      <c t="s">
        <v>33</v>
      </c>
    </row>
    <row r="42" spans="1:5" ht="12.75">
      <c r="A42" s="36" t="s">
        <v>67</v>
      </c>
      <c r="E42" s="37" t="s">
        <v>3104</v>
      </c>
    </row>
    <row r="43" spans="1:5" ht="12.75">
      <c r="A43" s="38" t="s">
        <v>68</v>
      </c>
      <c r="E43" s="39" t="s">
        <v>3107</v>
      </c>
    </row>
    <row r="44" spans="1:5" ht="12.75">
      <c r="A44" t="s">
        <v>70</v>
      </c>
      <c r="E44" s="37" t="s">
        <v>982</v>
      </c>
    </row>
    <row r="45" spans="1:16" ht="25.5">
      <c r="A45" s="26" t="s">
        <v>61</v>
      </c>
      <c s="31" t="s">
        <v>91</v>
      </c>
      <c s="31" t="s">
        <v>1030</v>
      </c>
      <c s="26" t="s">
        <v>63</v>
      </c>
      <c s="32" t="s">
        <v>1031</v>
      </c>
      <c s="33" t="s">
        <v>85</v>
      </c>
      <c s="34">
        <v>4</v>
      </c>
      <c s="35">
        <v>0</v>
      </c>
      <c s="35">
        <f>ROUND(ROUND(H45,2)*ROUND(G45,3),2)</f>
      </c>
      <c s="33" t="s">
        <v>66</v>
      </c>
      <c r="O45">
        <f>(I45*21)/100</f>
      </c>
      <c t="s">
        <v>33</v>
      </c>
    </row>
    <row r="46" spans="1:5" ht="12.75">
      <c r="A46" s="36" t="s">
        <v>67</v>
      </c>
      <c r="E46" s="37" t="s">
        <v>63</v>
      </c>
    </row>
    <row r="47" spans="1:5" ht="12.75">
      <c r="A47" s="38" t="s">
        <v>68</v>
      </c>
      <c r="E47" s="39" t="s">
        <v>3107</v>
      </c>
    </row>
    <row r="48" spans="1:5" ht="12.75">
      <c r="A48" t="s">
        <v>70</v>
      </c>
      <c r="E48" s="37" t="s">
        <v>982</v>
      </c>
    </row>
    <row r="49" spans="1:16" ht="25.5">
      <c r="A49" s="26" t="s">
        <v>61</v>
      </c>
      <c s="31" t="s">
        <v>50</v>
      </c>
      <c s="31" t="s">
        <v>3258</v>
      </c>
      <c s="26" t="s">
        <v>63</v>
      </c>
      <c s="32" t="s">
        <v>3259</v>
      </c>
      <c s="33" t="s">
        <v>85</v>
      </c>
      <c s="34">
        <v>2</v>
      </c>
      <c s="35">
        <v>0</v>
      </c>
      <c s="35">
        <f>ROUND(ROUND(H49,2)*ROUND(G49,3),2)</f>
      </c>
      <c s="33" t="s">
        <v>66</v>
      </c>
      <c r="O49">
        <f>(I49*21)/100</f>
      </c>
      <c t="s">
        <v>33</v>
      </c>
    </row>
    <row r="50" spans="1:5" ht="12.75">
      <c r="A50" s="36" t="s">
        <v>67</v>
      </c>
      <c r="E50" s="37" t="s">
        <v>3104</v>
      </c>
    </row>
    <row r="51" spans="1:5" ht="12.75">
      <c r="A51" s="38" t="s">
        <v>68</v>
      </c>
      <c r="E51" s="39" t="s">
        <v>3100</v>
      </c>
    </row>
    <row r="52" spans="1:5" ht="12.75">
      <c r="A52" t="s">
        <v>70</v>
      </c>
      <c r="E52" s="37" t="s">
        <v>982</v>
      </c>
    </row>
    <row r="53" spans="1:16" ht="25.5">
      <c r="A53" s="26" t="s">
        <v>61</v>
      </c>
      <c s="31" t="s">
        <v>52</v>
      </c>
      <c s="31" t="s">
        <v>2832</v>
      </c>
      <c s="26" t="s">
        <v>63</v>
      </c>
      <c s="32" t="s">
        <v>2833</v>
      </c>
      <c s="33" t="s">
        <v>85</v>
      </c>
      <c s="34">
        <v>16</v>
      </c>
      <c s="35">
        <v>0</v>
      </c>
      <c s="35">
        <f>ROUND(ROUND(H53,2)*ROUND(G53,3),2)</f>
      </c>
      <c s="33" t="s">
        <v>66</v>
      </c>
      <c r="O53">
        <f>(I53*21)/100</f>
      </c>
      <c t="s">
        <v>33</v>
      </c>
    </row>
    <row r="54" spans="1:5" ht="12.75">
      <c r="A54" s="36" t="s">
        <v>67</v>
      </c>
      <c r="E54" s="37" t="s">
        <v>3104</v>
      </c>
    </row>
    <row r="55" spans="1:5" ht="12.75">
      <c r="A55" s="38" t="s">
        <v>68</v>
      </c>
      <c r="E55" s="39" t="s">
        <v>3107</v>
      </c>
    </row>
    <row r="56" spans="1:5" ht="12.75">
      <c r="A56" t="s">
        <v>70</v>
      </c>
      <c r="E56" s="37" t="s">
        <v>982</v>
      </c>
    </row>
    <row r="57" spans="1:16" ht="12.75">
      <c r="A57" s="26" t="s">
        <v>61</v>
      </c>
      <c s="31" t="s">
        <v>54</v>
      </c>
      <c s="31" t="s">
        <v>1498</v>
      </c>
      <c s="26" t="s">
        <v>63</v>
      </c>
      <c s="32" t="s">
        <v>1499</v>
      </c>
      <c s="33" t="s">
        <v>85</v>
      </c>
      <c s="34">
        <v>26</v>
      </c>
      <c s="35">
        <v>0</v>
      </c>
      <c s="35">
        <f>ROUND(ROUND(H57,2)*ROUND(G57,3),2)</f>
      </c>
      <c s="33" t="s">
        <v>66</v>
      </c>
      <c r="O57">
        <f>(I57*21)/100</f>
      </c>
      <c t="s">
        <v>33</v>
      </c>
    </row>
    <row r="58" spans="1:5" ht="12.75">
      <c r="A58" s="36" t="s">
        <v>67</v>
      </c>
      <c r="E58" s="37" t="s">
        <v>3104</v>
      </c>
    </row>
    <row r="59" spans="1:5" ht="12.75">
      <c r="A59" s="38" t="s">
        <v>68</v>
      </c>
      <c r="E59" s="39" t="s">
        <v>3100</v>
      </c>
    </row>
    <row r="60" spans="1:5" ht="12.75">
      <c r="A60" t="s">
        <v>70</v>
      </c>
      <c r="E60" s="37" t="s">
        <v>982</v>
      </c>
    </row>
    <row r="61" spans="1:16" ht="12.75">
      <c r="A61" s="26" t="s">
        <v>61</v>
      </c>
      <c s="31" t="s">
        <v>127</v>
      </c>
      <c s="31" t="s">
        <v>1036</v>
      </c>
      <c s="26" t="s">
        <v>63</v>
      </c>
      <c s="32" t="s">
        <v>1037</v>
      </c>
      <c s="33" t="s">
        <v>85</v>
      </c>
      <c s="34">
        <v>4</v>
      </c>
      <c s="35">
        <v>0</v>
      </c>
      <c s="35">
        <f>ROUND(ROUND(H61,2)*ROUND(G61,3),2)</f>
      </c>
      <c s="33" t="s">
        <v>66</v>
      </c>
      <c r="O61">
        <f>(I61*21)/100</f>
      </c>
      <c t="s">
        <v>33</v>
      </c>
    </row>
    <row r="62" spans="1:5" ht="12.75">
      <c r="A62" s="36" t="s">
        <v>67</v>
      </c>
      <c r="E62" s="37" t="s">
        <v>3104</v>
      </c>
    </row>
    <row r="63" spans="1:5" ht="12.75">
      <c r="A63" s="38" t="s">
        <v>68</v>
      </c>
      <c r="E63" s="39" t="s">
        <v>3100</v>
      </c>
    </row>
    <row r="64" spans="1:5" ht="12.75">
      <c r="A64" t="s">
        <v>70</v>
      </c>
      <c r="E64" s="37" t="s">
        <v>982</v>
      </c>
    </row>
    <row r="65" spans="1:16" ht="12.75">
      <c r="A65" s="26" t="s">
        <v>61</v>
      </c>
      <c s="31" t="s">
        <v>131</v>
      </c>
      <c s="31" t="s">
        <v>3275</v>
      </c>
      <c s="26" t="s">
        <v>63</v>
      </c>
      <c s="32" t="s">
        <v>3276</v>
      </c>
      <c s="33" t="s">
        <v>85</v>
      </c>
      <c s="34">
        <v>1</v>
      </c>
      <c s="35">
        <v>0</v>
      </c>
      <c s="35">
        <f>ROUND(ROUND(H65,2)*ROUND(G65,3),2)</f>
      </c>
      <c s="33" t="s">
        <v>66</v>
      </c>
      <c r="O65">
        <f>(I65*21)/100</f>
      </c>
      <c t="s">
        <v>33</v>
      </c>
    </row>
    <row r="66" spans="1:5" ht="12.75">
      <c r="A66" s="36" t="s">
        <v>67</v>
      </c>
      <c r="E66" s="37" t="s">
        <v>3104</v>
      </c>
    </row>
    <row r="67" spans="1:5" ht="12.75">
      <c r="A67" s="38" t="s">
        <v>68</v>
      </c>
      <c r="E67" s="39" t="s">
        <v>3100</v>
      </c>
    </row>
    <row r="68" spans="1:5" ht="12.75">
      <c r="A68" t="s">
        <v>70</v>
      </c>
      <c r="E68" s="37" t="s">
        <v>982</v>
      </c>
    </row>
    <row r="69" spans="1:16" ht="12.75">
      <c r="A69" s="26" t="s">
        <v>61</v>
      </c>
      <c s="31" t="s">
        <v>135</v>
      </c>
      <c s="31" t="s">
        <v>3260</v>
      </c>
      <c s="26" t="s">
        <v>63</v>
      </c>
      <c s="32" t="s">
        <v>3261</v>
      </c>
      <c s="33" t="s">
        <v>85</v>
      </c>
      <c s="34">
        <v>6</v>
      </c>
      <c s="35">
        <v>0</v>
      </c>
      <c s="35">
        <f>ROUND(ROUND(H69,2)*ROUND(G69,3),2)</f>
      </c>
      <c s="33" t="s">
        <v>66</v>
      </c>
      <c r="O69">
        <f>(I69*21)/100</f>
      </c>
      <c t="s">
        <v>33</v>
      </c>
    </row>
    <row r="70" spans="1:5" ht="12.75">
      <c r="A70" s="36" t="s">
        <v>67</v>
      </c>
      <c r="E70" s="37" t="s">
        <v>3104</v>
      </c>
    </row>
    <row r="71" spans="1:5" ht="12.75">
      <c r="A71" s="38" t="s">
        <v>68</v>
      </c>
      <c r="E71" s="39" t="s">
        <v>3100</v>
      </c>
    </row>
    <row r="72" spans="1:5" ht="12.75">
      <c r="A72" t="s">
        <v>70</v>
      </c>
      <c r="E72" s="37" t="s">
        <v>982</v>
      </c>
    </row>
    <row r="73" spans="1:16" ht="12.75">
      <c r="A73" s="26" t="s">
        <v>61</v>
      </c>
      <c s="31" t="s">
        <v>139</v>
      </c>
      <c s="31" t="s">
        <v>3262</v>
      </c>
      <c s="26" t="s">
        <v>63</v>
      </c>
      <c s="32" t="s">
        <v>3263</v>
      </c>
      <c s="33" t="s">
        <v>85</v>
      </c>
      <c s="34">
        <v>8</v>
      </c>
      <c s="35">
        <v>0</v>
      </c>
      <c s="35">
        <f>ROUND(ROUND(H73,2)*ROUND(G73,3),2)</f>
      </c>
      <c s="33" t="s">
        <v>66</v>
      </c>
      <c r="O73">
        <f>(I73*21)/100</f>
      </c>
      <c t="s">
        <v>33</v>
      </c>
    </row>
    <row r="74" spans="1:5" ht="12.75">
      <c r="A74" s="36" t="s">
        <v>67</v>
      </c>
      <c r="E74" s="37" t="s">
        <v>3104</v>
      </c>
    </row>
    <row r="75" spans="1:5" ht="12.75">
      <c r="A75" s="38" t="s">
        <v>68</v>
      </c>
      <c r="E75" s="39" t="s">
        <v>3100</v>
      </c>
    </row>
    <row r="76" spans="1:5" ht="12.75">
      <c r="A76" t="s">
        <v>70</v>
      </c>
      <c r="E76" s="37" t="s">
        <v>982</v>
      </c>
    </row>
    <row r="77" spans="1:18" ht="12.75" customHeight="1">
      <c r="A77" s="6" t="s">
        <v>58</v>
      </c>
      <c s="6"/>
      <c s="42" t="s">
        <v>32</v>
      </c>
      <c s="6"/>
      <c s="29" t="s">
        <v>3074</v>
      </c>
      <c s="6"/>
      <c s="6"/>
      <c s="6"/>
      <c s="43">
        <f>0+Q77</f>
      </c>
      <c s="6"/>
      <c r="O77">
        <f>0+R77</f>
      </c>
      <c r="Q77">
        <f>0+I78+I82+I86+I90+I94+I98+I102+I106</f>
      </c>
      <c>
        <f>0+O78+O82+O86+O90+O94+O98+O102+O106</f>
      </c>
    </row>
    <row r="78" spans="1:16" ht="25.5">
      <c r="A78" s="26" t="s">
        <v>61</v>
      </c>
      <c s="31" t="s">
        <v>111</v>
      </c>
      <c s="31" t="s">
        <v>3005</v>
      </c>
      <c s="26" t="s">
        <v>63</v>
      </c>
      <c s="32" t="s">
        <v>3006</v>
      </c>
      <c s="33" t="s">
        <v>85</v>
      </c>
      <c s="34">
        <v>7</v>
      </c>
      <c s="35">
        <v>0</v>
      </c>
      <c s="35">
        <f>ROUND(ROUND(H78,2)*ROUND(G78,3),2)</f>
      </c>
      <c s="33" t="s">
        <v>66</v>
      </c>
      <c r="O78">
        <f>(I78*21)/100</f>
      </c>
      <c t="s">
        <v>33</v>
      </c>
    </row>
    <row r="79" spans="1:5" ht="12.75">
      <c r="A79" s="36" t="s">
        <v>67</v>
      </c>
      <c r="E79" s="37" t="s">
        <v>63</v>
      </c>
    </row>
    <row r="80" spans="1:5" ht="12.75">
      <c r="A80" s="38" t="s">
        <v>68</v>
      </c>
      <c r="E80" s="39" t="s">
        <v>3115</v>
      </c>
    </row>
    <row r="81" spans="1:5" ht="12.75">
      <c r="A81" t="s">
        <v>70</v>
      </c>
      <c r="E81" s="37" t="s">
        <v>982</v>
      </c>
    </row>
    <row r="82" spans="1:16" ht="25.5">
      <c r="A82" s="26" t="s">
        <v>61</v>
      </c>
      <c s="31" t="s">
        <v>115</v>
      </c>
      <c s="31" t="s">
        <v>1508</v>
      </c>
      <c s="26" t="s">
        <v>63</v>
      </c>
      <c s="32" t="s">
        <v>1509</v>
      </c>
      <c s="33" t="s">
        <v>85</v>
      </c>
      <c s="34">
        <v>1</v>
      </c>
      <c s="35">
        <v>0</v>
      </c>
      <c s="35">
        <f>ROUND(ROUND(H82,2)*ROUND(G82,3),2)</f>
      </c>
      <c s="33" t="s">
        <v>66</v>
      </c>
      <c r="O82">
        <f>(I82*21)/100</f>
      </c>
      <c t="s">
        <v>33</v>
      </c>
    </row>
    <row r="83" spans="1:5" ht="12.75">
      <c r="A83" s="36" t="s">
        <v>67</v>
      </c>
      <c r="E83" s="37" t="s">
        <v>63</v>
      </c>
    </row>
    <row r="84" spans="1:5" ht="12.75">
      <c r="A84" s="38" t="s">
        <v>68</v>
      </c>
      <c r="E84" s="39" t="s">
        <v>63</v>
      </c>
    </row>
    <row r="85" spans="1:5" ht="12.75">
      <c r="A85" t="s">
        <v>70</v>
      </c>
      <c r="E85" s="37" t="s">
        <v>63</v>
      </c>
    </row>
    <row r="86" spans="1:16" ht="38.25">
      <c r="A86" s="26" t="s">
        <v>61</v>
      </c>
      <c s="31" t="s">
        <v>119</v>
      </c>
      <c s="31" t="s">
        <v>1510</v>
      </c>
      <c s="26" t="s">
        <v>63</v>
      </c>
      <c s="32" t="s">
        <v>1511</v>
      </c>
      <c s="33" t="s">
        <v>85</v>
      </c>
      <c s="34">
        <v>2</v>
      </c>
      <c s="35">
        <v>0</v>
      </c>
      <c s="35">
        <f>ROUND(ROUND(H86,2)*ROUND(G86,3),2)</f>
      </c>
      <c s="33" t="s">
        <v>66</v>
      </c>
      <c r="O86">
        <f>(I86*21)/100</f>
      </c>
      <c t="s">
        <v>33</v>
      </c>
    </row>
    <row r="87" spans="1:5" ht="12.75">
      <c r="A87" s="36" t="s">
        <v>67</v>
      </c>
      <c r="E87" s="37" t="s">
        <v>63</v>
      </c>
    </row>
    <row r="88" spans="1:5" ht="12.75">
      <c r="A88" s="38" t="s">
        <v>68</v>
      </c>
      <c r="E88" s="39" t="s">
        <v>3115</v>
      </c>
    </row>
    <row r="89" spans="1:5" ht="12.75">
      <c r="A89" t="s">
        <v>70</v>
      </c>
      <c r="E89" s="37" t="s">
        <v>982</v>
      </c>
    </row>
    <row r="90" spans="1:16" ht="25.5">
      <c r="A90" s="26" t="s">
        <v>61</v>
      </c>
      <c s="31" t="s">
        <v>123</v>
      </c>
      <c s="31" t="s">
        <v>1646</v>
      </c>
      <c s="26" t="s">
        <v>63</v>
      </c>
      <c s="32" t="s">
        <v>1647</v>
      </c>
      <c s="33" t="s">
        <v>85</v>
      </c>
      <c s="34">
        <v>1</v>
      </c>
      <c s="35">
        <v>0</v>
      </c>
      <c s="35">
        <f>ROUND(ROUND(H90,2)*ROUND(G90,3),2)</f>
      </c>
      <c s="33" t="s">
        <v>66</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1038</v>
      </c>
      <c s="26" t="s">
        <v>63</v>
      </c>
      <c s="32" t="s">
        <v>1039</v>
      </c>
      <c s="33" t="s">
        <v>663</v>
      </c>
      <c s="34">
        <v>40</v>
      </c>
      <c s="35">
        <v>0</v>
      </c>
      <c s="35">
        <f>ROUND(ROUND(H94,2)*ROUND(G94,3),2)</f>
      </c>
      <c s="33" t="s">
        <v>66</v>
      </c>
      <c r="O94">
        <f>(I94*21)/100</f>
      </c>
      <c t="s">
        <v>33</v>
      </c>
    </row>
    <row r="95" spans="1:5" ht="12.75">
      <c r="A95" s="36" t="s">
        <v>67</v>
      </c>
      <c r="E95" s="37" t="s">
        <v>63</v>
      </c>
    </row>
    <row r="96" spans="1:5" ht="12.75">
      <c r="A96" s="38" t="s">
        <v>68</v>
      </c>
      <c r="E96" s="39" t="s">
        <v>3107</v>
      </c>
    </row>
    <row r="97" spans="1:5" ht="12.75">
      <c r="A97" t="s">
        <v>70</v>
      </c>
      <c r="E97" s="37" t="s">
        <v>982</v>
      </c>
    </row>
    <row r="98" spans="1:16" ht="12.75">
      <c r="A98" s="26" t="s">
        <v>61</v>
      </c>
      <c s="31" t="s">
        <v>148</v>
      </c>
      <c s="31" t="s">
        <v>1040</v>
      </c>
      <c s="26" t="s">
        <v>63</v>
      </c>
      <c s="32" t="s">
        <v>1041</v>
      </c>
      <c s="33" t="s">
        <v>663</v>
      </c>
      <c s="34">
        <v>8</v>
      </c>
      <c s="35">
        <v>0</v>
      </c>
      <c s="35">
        <f>ROUND(ROUND(H98,2)*ROUND(G98,3),2)</f>
      </c>
      <c s="33" t="s">
        <v>66</v>
      </c>
      <c r="O98">
        <f>(I98*21)/100</f>
      </c>
      <c t="s">
        <v>33</v>
      </c>
    </row>
    <row r="99" spans="1:5" ht="12.75">
      <c r="A99" s="36" t="s">
        <v>67</v>
      </c>
      <c r="E99" s="37" t="s">
        <v>63</v>
      </c>
    </row>
    <row r="100" spans="1:5" ht="12.75">
      <c r="A100" s="38" t="s">
        <v>68</v>
      </c>
      <c r="E100" s="39" t="s">
        <v>3107</v>
      </c>
    </row>
    <row r="101" spans="1:5" ht="12.75">
      <c r="A101" t="s">
        <v>70</v>
      </c>
      <c r="E101" s="37" t="s">
        <v>982</v>
      </c>
    </row>
    <row r="102" spans="1:16" ht="12.75">
      <c r="A102" s="26" t="s">
        <v>61</v>
      </c>
      <c s="31" t="s">
        <v>151</v>
      </c>
      <c s="31" t="s">
        <v>1042</v>
      </c>
      <c s="26" t="s">
        <v>63</v>
      </c>
      <c s="32" t="s">
        <v>1043</v>
      </c>
      <c s="33" t="s">
        <v>663</v>
      </c>
      <c s="34">
        <v>2</v>
      </c>
      <c s="35">
        <v>0</v>
      </c>
      <c s="35">
        <f>ROUND(ROUND(H102,2)*ROUND(G102,3),2)</f>
      </c>
      <c s="33" t="s">
        <v>66</v>
      </c>
      <c r="O102">
        <f>(I102*21)/100</f>
      </c>
      <c t="s">
        <v>33</v>
      </c>
    </row>
    <row r="103" spans="1:5" ht="12.75">
      <c r="A103" s="36" t="s">
        <v>67</v>
      </c>
      <c r="E103" s="37" t="s">
        <v>63</v>
      </c>
    </row>
    <row r="104" spans="1:5" ht="12.75">
      <c r="A104" s="38" t="s">
        <v>68</v>
      </c>
      <c r="E104" s="39" t="s">
        <v>3107</v>
      </c>
    </row>
    <row r="105" spans="1:5" ht="12.75">
      <c r="A105" t="s">
        <v>70</v>
      </c>
      <c r="E105" s="37" t="s">
        <v>982</v>
      </c>
    </row>
    <row r="106" spans="1:16" ht="25.5">
      <c r="A106" s="26" t="s">
        <v>61</v>
      </c>
      <c s="31" t="s">
        <v>155</v>
      </c>
      <c s="31" t="s">
        <v>3132</v>
      </c>
      <c s="26" t="s">
        <v>63</v>
      </c>
      <c s="32" t="s">
        <v>3133</v>
      </c>
      <c s="33" t="s">
        <v>85</v>
      </c>
      <c s="34">
        <v>7</v>
      </c>
      <c s="35">
        <v>0</v>
      </c>
      <c s="35">
        <f>ROUND(ROUND(H106,2)*ROUND(G106,3),2)</f>
      </c>
      <c s="33" t="s">
        <v>1048</v>
      </c>
      <c r="O106">
        <f>(I106*21)/100</f>
      </c>
      <c t="s">
        <v>33</v>
      </c>
    </row>
    <row r="107" spans="1:5" ht="12.75">
      <c r="A107" s="36" t="s">
        <v>67</v>
      </c>
      <c r="E107" s="37" t="s">
        <v>63</v>
      </c>
    </row>
    <row r="108" spans="1:5" ht="12.75">
      <c r="A108" s="38" t="s">
        <v>68</v>
      </c>
      <c r="E108" s="39" t="s">
        <v>3107</v>
      </c>
    </row>
    <row r="109" spans="1:5" ht="51">
      <c r="A109" t="s">
        <v>70</v>
      </c>
      <c r="E109" s="37" t="s">
        <v>3134</v>
      </c>
    </row>
    <row r="110" spans="1:18" ht="12.75" customHeight="1">
      <c r="A110" s="6" t="s">
        <v>58</v>
      </c>
      <c s="6"/>
      <c s="42" t="s">
        <v>43</v>
      </c>
      <c s="6"/>
      <c s="29" t="s">
        <v>1069</v>
      </c>
      <c s="6"/>
      <c s="6"/>
      <c s="6"/>
      <c s="43">
        <f>0+Q110</f>
      </c>
      <c s="6"/>
      <c r="O110">
        <f>0+R110</f>
      </c>
      <c r="Q110">
        <f>0+I111</f>
      </c>
      <c>
        <f>0+O111</f>
      </c>
    </row>
    <row r="111" spans="1:16" ht="25.5">
      <c r="A111" s="26" t="s">
        <v>61</v>
      </c>
      <c s="31" t="s">
        <v>158</v>
      </c>
      <c s="31" t="s">
        <v>753</v>
      </c>
      <c s="26" t="s">
        <v>63</v>
      </c>
      <c s="32" t="s">
        <v>3151</v>
      </c>
      <c s="33" t="s">
        <v>738</v>
      </c>
      <c s="34">
        <v>0.05</v>
      </c>
      <c s="35">
        <v>0</v>
      </c>
      <c s="35">
        <f>ROUND(ROUND(H111,2)*ROUND(G111,3),2)</f>
      </c>
      <c s="33"/>
      <c r="O111">
        <f>(I111*21)/100</f>
      </c>
      <c t="s">
        <v>33</v>
      </c>
    </row>
    <row r="112" spans="1:5" ht="12.75">
      <c r="A112" s="36" t="s">
        <v>67</v>
      </c>
      <c r="E112" s="37" t="s">
        <v>63</v>
      </c>
    </row>
    <row r="113" spans="1:5" ht="12.75">
      <c r="A113" s="38" t="s">
        <v>68</v>
      </c>
      <c r="E113" s="39" t="s">
        <v>3107</v>
      </c>
    </row>
    <row r="114" spans="1:5" ht="89.25">
      <c r="A114" t="s">
        <v>70</v>
      </c>
      <c r="E114" s="37" t="s">
        <v>3152</v>
      </c>
    </row>
    <row r="115" spans="1:18" ht="12.75" customHeight="1">
      <c r="A115" s="6" t="s">
        <v>58</v>
      </c>
      <c s="6"/>
      <c s="42" t="s">
        <v>45</v>
      </c>
      <c s="6"/>
      <c s="29" t="s">
        <v>3076</v>
      </c>
      <c s="6"/>
      <c s="6"/>
      <c s="6"/>
      <c s="43">
        <f>0+Q115</f>
      </c>
      <c s="6"/>
      <c r="O115">
        <f>0+R115</f>
      </c>
      <c r="Q115">
        <f>0+I116</f>
      </c>
      <c>
        <f>0+O116</f>
      </c>
    </row>
    <row r="116" spans="1:16" ht="12.75">
      <c r="A116" s="26" t="s">
        <v>61</v>
      </c>
      <c s="31" t="s">
        <v>33</v>
      </c>
      <c s="31" t="s">
        <v>3079</v>
      </c>
      <c s="26" t="s">
        <v>63</v>
      </c>
      <c s="32" t="s">
        <v>3080</v>
      </c>
      <c s="33" t="s">
        <v>81</v>
      </c>
      <c s="34">
        <v>30</v>
      </c>
      <c s="35">
        <v>0</v>
      </c>
      <c s="35">
        <f>ROUND(ROUND(H116,2)*ROUND(G116,3),2)</f>
      </c>
      <c s="33" t="s">
        <v>66</v>
      </c>
      <c r="O116">
        <f>(I116*21)/100</f>
      </c>
      <c t="s">
        <v>33</v>
      </c>
    </row>
    <row r="117" spans="1:5" ht="12.75">
      <c r="A117" s="36" t="s">
        <v>67</v>
      </c>
      <c r="E117" s="37" t="s">
        <v>63</v>
      </c>
    </row>
    <row r="118" spans="1:5" ht="12.75">
      <c r="A118" s="38" t="s">
        <v>68</v>
      </c>
      <c r="E118" s="39" t="s">
        <v>3107</v>
      </c>
    </row>
    <row r="119" spans="1:5" ht="12.75">
      <c r="A119" t="s">
        <v>70</v>
      </c>
      <c r="E11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2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0+O11+O20+O77+O178+O211+O216</f>
      </c>
      <c t="s">
        <v>32</v>
      </c>
    </row>
    <row r="3" spans="1:16" ht="15" customHeight="1">
      <c r="A3" t="s">
        <v>12</v>
      </c>
      <c s="12" t="s">
        <v>14</v>
      </c>
      <c s="13" t="s">
        <v>15</v>
      </c>
      <c s="1"/>
      <c s="14" t="s">
        <v>16</v>
      </c>
      <c s="1"/>
      <c s="9"/>
      <c s="8" t="s">
        <v>3280</v>
      </c>
      <c s="40">
        <f>0+I11+I20+I77+I178+I211+I216</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3280</v>
      </c>
      <c s="6"/>
      <c s="18" t="s">
        <v>3281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3271</v>
      </c>
      <c s="27"/>
      <c s="27"/>
      <c s="27"/>
      <c s="30">
        <f>0+Q11</f>
      </c>
      <c s="27"/>
      <c r="O11">
        <f>0+R11</f>
      </c>
      <c r="Q11">
        <f>0+I12+I16</f>
      </c>
      <c>
        <f>0+O12+O16</f>
      </c>
    </row>
    <row r="12" spans="1:16" ht="38.25">
      <c r="A12" s="26" t="s">
        <v>61</v>
      </c>
      <c s="31" t="s">
        <v>143</v>
      </c>
      <c s="31" t="s">
        <v>3213</v>
      </c>
      <c s="26" t="s">
        <v>63</v>
      </c>
      <c s="32" t="s">
        <v>3214</v>
      </c>
      <c s="33" t="s">
        <v>85</v>
      </c>
      <c s="34">
        <v>2</v>
      </c>
      <c s="35">
        <v>0</v>
      </c>
      <c s="35">
        <f>ROUND(ROUND(H12,2)*ROUND(G12,3),2)</f>
      </c>
      <c s="33" t="s">
        <v>66</v>
      </c>
      <c r="O12">
        <f>(I12*21)/100</f>
      </c>
      <c t="s">
        <v>33</v>
      </c>
    </row>
    <row r="13" spans="1:5" ht="12.75">
      <c r="A13" s="36" t="s">
        <v>67</v>
      </c>
      <c r="E13" s="37" t="s">
        <v>3104</v>
      </c>
    </row>
    <row r="14" spans="1:5" ht="12.75">
      <c r="A14" s="38" t="s">
        <v>68</v>
      </c>
      <c r="E14" s="39" t="s">
        <v>3100</v>
      </c>
    </row>
    <row r="15" spans="1:5" ht="12.75">
      <c r="A15" t="s">
        <v>70</v>
      </c>
      <c r="E15" s="37" t="s">
        <v>982</v>
      </c>
    </row>
    <row r="16" spans="1:16" ht="38.25">
      <c r="A16" s="26" t="s">
        <v>61</v>
      </c>
      <c s="31" t="s">
        <v>148</v>
      </c>
      <c s="31" t="s">
        <v>3215</v>
      </c>
      <c s="26" t="s">
        <v>63</v>
      </c>
      <c s="32" t="s">
        <v>3216</v>
      </c>
      <c s="33" t="s">
        <v>85</v>
      </c>
      <c s="34">
        <v>2</v>
      </c>
      <c s="35">
        <v>0</v>
      </c>
      <c s="35">
        <f>ROUND(ROUND(H16,2)*ROUND(G16,3),2)</f>
      </c>
      <c s="33" t="s">
        <v>66</v>
      </c>
      <c r="O16">
        <f>(I16*21)/100</f>
      </c>
      <c t="s">
        <v>33</v>
      </c>
    </row>
    <row r="17" spans="1:5" ht="12.75">
      <c r="A17" s="36" t="s">
        <v>67</v>
      </c>
      <c r="E17" s="37" t="s">
        <v>3104</v>
      </c>
    </row>
    <row r="18" spans="1:5" ht="12.75">
      <c r="A18" s="38" t="s">
        <v>68</v>
      </c>
      <c r="E18" s="39" t="s">
        <v>3100</v>
      </c>
    </row>
    <row r="19" spans="1:5" ht="12.75">
      <c r="A19" t="s">
        <v>70</v>
      </c>
      <c r="E19" s="37" t="s">
        <v>982</v>
      </c>
    </row>
    <row r="20" spans="1:18" ht="12.75" customHeight="1">
      <c r="A20" s="6" t="s">
        <v>58</v>
      </c>
      <c s="6"/>
      <c s="42" t="s">
        <v>33</v>
      </c>
      <c s="6"/>
      <c s="29" t="s">
        <v>3272</v>
      </c>
      <c s="6"/>
      <c s="6"/>
      <c s="6"/>
      <c s="43">
        <f>0+Q20</f>
      </c>
      <c s="6"/>
      <c r="O20">
        <f>0+R20</f>
      </c>
      <c r="Q20">
        <f>0+I21+I25+I29+I33+I37+I41+I45+I49+I53+I57+I61+I65+I69+I73</f>
      </c>
      <c>
        <f>0+O21+O25+O29+O33+O37+O41+O45+O49+O53+O57+O61+O65+O69+O73</f>
      </c>
    </row>
    <row r="21" spans="1:16" ht="12.75">
      <c r="A21" s="26" t="s">
        <v>61</v>
      </c>
      <c s="31" t="s">
        <v>39</v>
      </c>
      <c s="31" t="s">
        <v>2951</v>
      </c>
      <c s="26" t="s">
        <v>63</v>
      </c>
      <c s="32" t="s">
        <v>2952</v>
      </c>
      <c s="33" t="s">
        <v>1090</v>
      </c>
      <c s="34">
        <v>2</v>
      </c>
      <c s="35">
        <v>0</v>
      </c>
      <c s="35">
        <f>ROUND(ROUND(H21,2)*ROUND(G21,3),2)</f>
      </c>
      <c s="33" t="s">
        <v>66</v>
      </c>
      <c r="O21">
        <f>(I21*21)/100</f>
      </c>
      <c t="s">
        <v>33</v>
      </c>
    </row>
    <row r="22" spans="1:5" ht="12.75">
      <c r="A22" s="36" t="s">
        <v>67</v>
      </c>
      <c r="E22" s="37" t="s">
        <v>3104</v>
      </c>
    </row>
    <row r="23" spans="1:5" ht="12.75">
      <c r="A23" s="38" t="s">
        <v>68</v>
      </c>
      <c r="E23" s="39" t="s">
        <v>3100</v>
      </c>
    </row>
    <row r="24" spans="1:5" ht="12.75">
      <c r="A24" t="s">
        <v>70</v>
      </c>
      <c r="E24" s="37" t="s">
        <v>982</v>
      </c>
    </row>
    <row r="25" spans="1:16" ht="12.75">
      <c r="A25" s="26" t="s">
        <v>61</v>
      </c>
      <c s="31" t="s">
        <v>43</v>
      </c>
      <c s="31" t="s">
        <v>1636</v>
      </c>
      <c s="26" t="s">
        <v>63</v>
      </c>
      <c s="32" t="s">
        <v>1637</v>
      </c>
      <c s="33" t="s">
        <v>81</v>
      </c>
      <c s="34">
        <v>160</v>
      </c>
      <c s="35">
        <v>0</v>
      </c>
      <c s="35">
        <f>ROUND(ROUND(H25,2)*ROUND(G25,3),2)</f>
      </c>
      <c s="33" t="s">
        <v>66</v>
      </c>
      <c r="O25">
        <f>(I25*21)/100</f>
      </c>
      <c t="s">
        <v>33</v>
      </c>
    </row>
    <row r="26" spans="1:5" ht="12.75">
      <c r="A26" s="36" t="s">
        <v>67</v>
      </c>
      <c r="E26" s="37" t="s">
        <v>3104</v>
      </c>
    </row>
    <row r="27" spans="1:5" ht="12.75">
      <c r="A27" s="38" t="s">
        <v>68</v>
      </c>
      <c r="E27" s="39" t="s">
        <v>3100</v>
      </c>
    </row>
    <row r="28" spans="1:5" ht="12.75">
      <c r="A28" t="s">
        <v>70</v>
      </c>
      <c r="E28" s="37" t="s">
        <v>982</v>
      </c>
    </row>
    <row r="29" spans="1:16" ht="12.75">
      <c r="A29" s="26" t="s">
        <v>61</v>
      </c>
      <c s="31" t="s">
        <v>47</v>
      </c>
      <c s="31" t="s">
        <v>3273</v>
      </c>
      <c s="26" t="s">
        <v>63</v>
      </c>
      <c s="32" t="s">
        <v>3274</v>
      </c>
      <c s="33" t="s">
        <v>81</v>
      </c>
      <c s="34">
        <v>15</v>
      </c>
      <c s="35">
        <v>0</v>
      </c>
      <c s="35">
        <f>ROUND(ROUND(H29,2)*ROUND(G29,3),2)</f>
      </c>
      <c s="33" t="s">
        <v>66</v>
      </c>
      <c r="O29">
        <f>(I29*21)/100</f>
      </c>
      <c t="s">
        <v>33</v>
      </c>
    </row>
    <row r="30" spans="1:5" ht="12.75">
      <c r="A30" s="36" t="s">
        <v>67</v>
      </c>
      <c r="E30" s="37" t="s">
        <v>3104</v>
      </c>
    </row>
    <row r="31" spans="1:5" ht="12.75">
      <c r="A31" s="38" t="s">
        <v>68</v>
      </c>
      <c r="E31" s="39" t="s">
        <v>3100</v>
      </c>
    </row>
    <row r="32" spans="1:5" ht="12.75">
      <c r="A32" t="s">
        <v>70</v>
      </c>
      <c r="E32" s="37" t="s">
        <v>982</v>
      </c>
    </row>
    <row r="33" spans="1:16" ht="12.75">
      <c r="A33" s="26" t="s">
        <v>61</v>
      </c>
      <c s="31" t="s">
        <v>91</v>
      </c>
      <c s="31" t="s">
        <v>3252</v>
      </c>
      <c s="26" t="s">
        <v>63</v>
      </c>
      <c s="32" t="s">
        <v>3253</v>
      </c>
      <c s="33" t="s">
        <v>81</v>
      </c>
      <c s="34">
        <v>10</v>
      </c>
      <c s="35">
        <v>0</v>
      </c>
      <c s="35">
        <f>ROUND(ROUND(H33,2)*ROUND(G33,3),2)</f>
      </c>
      <c s="33" t="s">
        <v>66</v>
      </c>
      <c r="O33">
        <f>(I33*21)/100</f>
      </c>
      <c t="s">
        <v>33</v>
      </c>
    </row>
    <row r="34" spans="1:5" ht="12.75">
      <c r="A34" s="36" t="s">
        <v>67</v>
      </c>
      <c r="E34" s="37" t="s">
        <v>3104</v>
      </c>
    </row>
    <row r="35" spans="1:5" ht="12.75">
      <c r="A35" s="38" t="s">
        <v>68</v>
      </c>
      <c r="E35" s="39" t="s">
        <v>3100</v>
      </c>
    </row>
    <row r="36" spans="1:5" ht="12.75">
      <c r="A36" t="s">
        <v>70</v>
      </c>
      <c r="E36" s="37" t="s">
        <v>982</v>
      </c>
    </row>
    <row r="37" spans="1:16" ht="12.75">
      <c r="A37" s="26" t="s">
        <v>61</v>
      </c>
      <c s="31" t="s">
        <v>50</v>
      </c>
      <c s="31" t="s">
        <v>3254</v>
      </c>
      <c s="26" t="s">
        <v>63</v>
      </c>
      <c s="32" t="s">
        <v>3255</v>
      </c>
      <c s="33" t="s">
        <v>81</v>
      </c>
      <c s="34">
        <v>10</v>
      </c>
      <c s="35">
        <v>0</v>
      </c>
      <c s="35">
        <f>ROUND(ROUND(H37,2)*ROUND(G37,3),2)</f>
      </c>
      <c s="33" t="s">
        <v>66</v>
      </c>
      <c r="O37">
        <f>(I37*21)/100</f>
      </c>
      <c t="s">
        <v>33</v>
      </c>
    </row>
    <row r="38" spans="1:5" ht="12.75">
      <c r="A38" s="36" t="s">
        <v>67</v>
      </c>
      <c r="E38" s="37" t="s">
        <v>3104</v>
      </c>
    </row>
    <row r="39" spans="1:5" ht="12.75">
      <c r="A39" s="38" t="s">
        <v>68</v>
      </c>
      <c r="E39" s="39" t="s">
        <v>3100</v>
      </c>
    </row>
    <row r="40" spans="1:5" ht="12.75">
      <c r="A40" t="s">
        <v>70</v>
      </c>
      <c r="E40" s="37" t="s">
        <v>982</v>
      </c>
    </row>
    <row r="41" spans="1:16" ht="25.5">
      <c r="A41" s="26" t="s">
        <v>61</v>
      </c>
      <c s="31" t="s">
        <v>52</v>
      </c>
      <c s="31" t="s">
        <v>1028</v>
      </c>
      <c s="26" t="s">
        <v>63</v>
      </c>
      <c s="32" t="s">
        <v>1029</v>
      </c>
      <c s="33" t="s">
        <v>85</v>
      </c>
      <c s="34">
        <v>4</v>
      </c>
      <c s="35">
        <v>0</v>
      </c>
      <c s="35">
        <f>ROUND(ROUND(H41,2)*ROUND(G41,3),2)</f>
      </c>
      <c s="33" t="s">
        <v>66</v>
      </c>
      <c r="O41">
        <f>(I41*21)/100</f>
      </c>
      <c t="s">
        <v>33</v>
      </c>
    </row>
    <row r="42" spans="1:5" ht="12.75">
      <c r="A42" s="36" t="s">
        <v>67</v>
      </c>
      <c r="E42" s="37" t="s">
        <v>3104</v>
      </c>
    </row>
    <row r="43" spans="1:5" ht="12.75">
      <c r="A43" s="38" t="s">
        <v>68</v>
      </c>
      <c r="E43" s="39" t="s">
        <v>3100</v>
      </c>
    </row>
    <row r="44" spans="1:5" ht="12.75">
      <c r="A44" t="s">
        <v>70</v>
      </c>
      <c r="E44" s="37" t="s">
        <v>982</v>
      </c>
    </row>
    <row r="45" spans="1:16" ht="25.5">
      <c r="A45" s="26" t="s">
        <v>61</v>
      </c>
      <c s="31" t="s">
        <v>54</v>
      </c>
      <c s="31" t="s">
        <v>1030</v>
      </c>
      <c s="26" t="s">
        <v>63</v>
      </c>
      <c s="32" t="s">
        <v>1031</v>
      </c>
      <c s="33" t="s">
        <v>85</v>
      </c>
      <c s="34">
        <v>4</v>
      </c>
      <c s="35">
        <v>0</v>
      </c>
      <c s="35">
        <f>ROUND(ROUND(H45,2)*ROUND(G45,3),2)</f>
      </c>
      <c s="33" t="s">
        <v>66</v>
      </c>
      <c r="O45">
        <f>(I45*21)/100</f>
      </c>
      <c t="s">
        <v>33</v>
      </c>
    </row>
    <row r="46" spans="1:5" ht="12.75">
      <c r="A46" s="36" t="s">
        <v>67</v>
      </c>
      <c r="E46" s="37" t="s">
        <v>3104</v>
      </c>
    </row>
    <row r="47" spans="1:5" ht="12.75">
      <c r="A47" s="38" t="s">
        <v>68</v>
      </c>
      <c r="E47" s="39" t="s">
        <v>3100</v>
      </c>
    </row>
    <row r="48" spans="1:5" ht="12.75">
      <c r="A48" t="s">
        <v>70</v>
      </c>
      <c r="E48" s="37" t="s">
        <v>982</v>
      </c>
    </row>
    <row r="49" spans="1:16" ht="25.5">
      <c r="A49" s="26" t="s">
        <v>61</v>
      </c>
      <c s="31" t="s">
        <v>107</v>
      </c>
      <c s="31" t="s">
        <v>3258</v>
      </c>
      <c s="26" t="s">
        <v>63</v>
      </c>
      <c s="32" t="s">
        <v>3259</v>
      </c>
      <c s="33" t="s">
        <v>85</v>
      </c>
      <c s="34">
        <v>2</v>
      </c>
      <c s="35">
        <v>0</v>
      </c>
      <c s="35">
        <f>ROUND(ROUND(H49,2)*ROUND(G49,3),2)</f>
      </c>
      <c s="33" t="s">
        <v>66</v>
      </c>
      <c r="O49">
        <f>(I49*21)/100</f>
      </c>
      <c t="s">
        <v>33</v>
      </c>
    </row>
    <row r="50" spans="1:5" ht="12.75">
      <c r="A50" s="36" t="s">
        <v>67</v>
      </c>
      <c r="E50" s="37" t="s">
        <v>3104</v>
      </c>
    </row>
    <row r="51" spans="1:5" ht="12.75">
      <c r="A51" s="38" t="s">
        <v>68</v>
      </c>
      <c r="E51" s="39" t="s">
        <v>3100</v>
      </c>
    </row>
    <row r="52" spans="1:5" ht="12.75">
      <c r="A52" t="s">
        <v>70</v>
      </c>
      <c r="E52" s="37" t="s">
        <v>982</v>
      </c>
    </row>
    <row r="53" spans="1:16" ht="25.5">
      <c r="A53" s="26" t="s">
        <v>61</v>
      </c>
      <c s="31" t="s">
        <v>135</v>
      </c>
      <c s="31" t="s">
        <v>2832</v>
      </c>
      <c s="26" t="s">
        <v>63</v>
      </c>
      <c s="32" t="s">
        <v>2833</v>
      </c>
      <c s="33" t="s">
        <v>85</v>
      </c>
      <c s="34">
        <v>4</v>
      </c>
      <c s="35">
        <v>0</v>
      </c>
      <c s="35">
        <f>ROUND(ROUND(H53,2)*ROUND(G53,3),2)</f>
      </c>
      <c s="33" t="s">
        <v>66</v>
      </c>
      <c r="O53">
        <f>(I53*21)/100</f>
      </c>
      <c t="s">
        <v>33</v>
      </c>
    </row>
    <row r="54" spans="1:5" ht="12.75">
      <c r="A54" s="36" t="s">
        <v>67</v>
      </c>
      <c r="E54" s="37" t="s">
        <v>3104</v>
      </c>
    </row>
    <row r="55" spans="1:5" ht="12.75">
      <c r="A55" s="38" t="s">
        <v>68</v>
      </c>
      <c r="E55" s="39" t="s">
        <v>3100</v>
      </c>
    </row>
    <row r="56" spans="1:5" ht="12.75">
      <c r="A56" t="s">
        <v>70</v>
      </c>
      <c r="E56" s="37" t="s">
        <v>982</v>
      </c>
    </row>
    <row r="57" spans="1:16" ht="12.75">
      <c r="A57" s="26" t="s">
        <v>61</v>
      </c>
      <c s="31" t="s">
        <v>139</v>
      </c>
      <c s="31" t="s">
        <v>1498</v>
      </c>
      <c s="26" t="s">
        <v>63</v>
      </c>
      <c s="32" t="s">
        <v>1499</v>
      </c>
      <c s="33" t="s">
        <v>85</v>
      </c>
      <c s="34">
        <v>14</v>
      </c>
      <c s="35">
        <v>0</v>
      </c>
      <c s="35">
        <f>ROUND(ROUND(H57,2)*ROUND(G57,3),2)</f>
      </c>
      <c s="33" t="s">
        <v>66</v>
      </c>
      <c r="O57">
        <f>(I57*21)/100</f>
      </c>
      <c t="s">
        <v>33</v>
      </c>
    </row>
    <row r="58" spans="1:5" ht="12.75">
      <c r="A58" s="36" t="s">
        <v>67</v>
      </c>
      <c r="E58" s="37" t="s">
        <v>3104</v>
      </c>
    </row>
    <row r="59" spans="1:5" ht="12.75">
      <c r="A59" s="38" t="s">
        <v>68</v>
      </c>
      <c r="E59" s="39" t="s">
        <v>3100</v>
      </c>
    </row>
    <row r="60" spans="1:5" ht="12.75">
      <c r="A60" t="s">
        <v>70</v>
      </c>
      <c r="E60" s="37" t="s">
        <v>982</v>
      </c>
    </row>
    <row r="61" spans="1:16" ht="12.75">
      <c r="A61" s="26" t="s">
        <v>61</v>
      </c>
      <c s="31" t="s">
        <v>170</v>
      </c>
      <c s="31" t="s">
        <v>1036</v>
      </c>
      <c s="26" t="s">
        <v>63</v>
      </c>
      <c s="32" t="s">
        <v>1037</v>
      </c>
      <c s="33" t="s">
        <v>85</v>
      </c>
      <c s="34">
        <v>4</v>
      </c>
      <c s="35">
        <v>0</v>
      </c>
      <c s="35">
        <f>ROUND(ROUND(H61,2)*ROUND(G61,3),2)</f>
      </c>
      <c s="33" t="s">
        <v>66</v>
      </c>
      <c r="O61">
        <f>(I61*21)/100</f>
      </c>
      <c t="s">
        <v>33</v>
      </c>
    </row>
    <row r="62" spans="1:5" ht="12.75">
      <c r="A62" s="36" t="s">
        <v>67</v>
      </c>
      <c r="E62" s="37" t="s">
        <v>3104</v>
      </c>
    </row>
    <row r="63" spans="1:5" ht="12.75">
      <c r="A63" s="38" t="s">
        <v>68</v>
      </c>
      <c r="E63" s="39" t="s">
        <v>3100</v>
      </c>
    </row>
    <row r="64" spans="1:5" ht="12.75">
      <c r="A64" t="s">
        <v>70</v>
      </c>
      <c r="E64" s="37" t="s">
        <v>982</v>
      </c>
    </row>
    <row r="65" spans="1:16" ht="12.75">
      <c r="A65" s="26" t="s">
        <v>61</v>
      </c>
      <c s="31" t="s">
        <v>173</v>
      </c>
      <c s="31" t="s">
        <v>3275</v>
      </c>
      <c s="26" t="s">
        <v>63</v>
      </c>
      <c s="32" t="s">
        <v>3276</v>
      </c>
      <c s="33" t="s">
        <v>85</v>
      </c>
      <c s="34">
        <v>1</v>
      </c>
      <c s="35">
        <v>0</v>
      </c>
      <c s="35">
        <f>ROUND(ROUND(H65,2)*ROUND(G65,3),2)</f>
      </c>
      <c s="33" t="s">
        <v>66</v>
      </c>
      <c r="O65">
        <f>(I65*21)/100</f>
      </c>
      <c t="s">
        <v>33</v>
      </c>
    </row>
    <row r="66" spans="1:5" ht="12.75">
      <c r="A66" s="36" t="s">
        <v>67</v>
      </c>
      <c r="E66" s="37" t="s">
        <v>3104</v>
      </c>
    </row>
    <row r="67" spans="1:5" ht="12.75">
      <c r="A67" s="38" t="s">
        <v>68</v>
      </c>
      <c r="E67" s="39" t="s">
        <v>3100</v>
      </c>
    </row>
    <row r="68" spans="1:5" ht="12.75">
      <c r="A68" t="s">
        <v>70</v>
      </c>
      <c r="E68" s="37" t="s">
        <v>982</v>
      </c>
    </row>
    <row r="69" spans="1:16" ht="12.75">
      <c r="A69" s="26" t="s">
        <v>61</v>
      </c>
      <c s="31" t="s">
        <v>177</v>
      </c>
      <c s="31" t="s">
        <v>3260</v>
      </c>
      <c s="26" t="s">
        <v>63</v>
      </c>
      <c s="32" t="s">
        <v>3261</v>
      </c>
      <c s="33" t="s">
        <v>85</v>
      </c>
      <c s="34">
        <v>6</v>
      </c>
      <c s="35">
        <v>0</v>
      </c>
      <c s="35">
        <f>ROUND(ROUND(H69,2)*ROUND(G69,3),2)</f>
      </c>
      <c s="33" t="s">
        <v>66</v>
      </c>
      <c r="O69">
        <f>(I69*21)/100</f>
      </c>
      <c t="s">
        <v>33</v>
      </c>
    </row>
    <row r="70" spans="1:5" ht="12.75">
      <c r="A70" s="36" t="s">
        <v>67</v>
      </c>
      <c r="E70" s="37" t="s">
        <v>3104</v>
      </c>
    </row>
    <row r="71" spans="1:5" ht="12.75">
      <c r="A71" s="38" t="s">
        <v>68</v>
      </c>
      <c r="E71" s="39" t="s">
        <v>3100</v>
      </c>
    </row>
    <row r="72" spans="1:5" ht="12.75">
      <c r="A72" t="s">
        <v>70</v>
      </c>
      <c r="E72" s="37" t="s">
        <v>982</v>
      </c>
    </row>
    <row r="73" spans="1:16" ht="12.75">
      <c r="A73" s="26" t="s">
        <v>61</v>
      </c>
      <c s="31" t="s">
        <v>180</v>
      </c>
      <c s="31" t="s">
        <v>3262</v>
      </c>
      <c s="26" t="s">
        <v>63</v>
      </c>
      <c s="32" t="s">
        <v>3263</v>
      </c>
      <c s="33" t="s">
        <v>85</v>
      </c>
      <c s="34">
        <v>10</v>
      </c>
      <c s="35">
        <v>0</v>
      </c>
      <c s="35">
        <f>ROUND(ROUND(H73,2)*ROUND(G73,3),2)</f>
      </c>
      <c s="33" t="s">
        <v>66</v>
      </c>
      <c r="O73">
        <f>(I73*21)/100</f>
      </c>
      <c t="s">
        <v>33</v>
      </c>
    </row>
    <row r="74" spans="1:5" ht="12.75">
      <c r="A74" s="36" t="s">
        <v>67</v>
      </c>
      <c r="E74" s="37" t="s">
        <v>3104</v>
      </c>
    </row>
    <row r="75" spans="1:5" ht="12.75">
      <c r="A75" s="38" t="s">
        <v>68</v>
      </c>
      <c r="E75" s="39" t="s">
        <v>3100</v>
      </c>
    </row>
    <row r="76" spans="1:5" ht="12.75">
      <c r="A76" t="s">
        <v>70</v>
      </c>
      <c r="E76" s="37" t="s">
        <v>982</v>
      </c>
    </row>
    <row r="77" spans="1:18" ht="12.75" customHeight="1">
      <c r="A77" s="6" t="s">
        <v>58</v>
      </c>
      <c s="6"/>
      <c s="42" t="s">
        <v>32</v>
      </c>
      <c s="6"/>
      <c s="29" t="s">
        <v>3283</v>
      </c>
      <c s="6"/>
      <c s="6"/>
      <c s="6"/>
      <c s="43">
        <f>0+Q77</f>
      </c>
      <c s="6"/>
      <c r="O77">
        <f>0+R77</f>
      </c>
      <c r="Q77">
        <f>0+I78+I82+I86+I90+I94+I98+I102+I106+I110+I114+I118+I122+I126+I130+I134+I138+I142+I146+I150+I154+I158+I162+I166+I170+I174</f>
      </c>
      <c>
        <f>0+O78+O82+O86+O90+O94+O98+O102+O106+O110+O114+O118+O122+O126+O130+O134+O138+O142+O146+O150+O154+O158+O162+O166+O170+O174</f>
      </c>
    </row>
    <row r="78" spans="1:16" ht="12.75">
      <c r="A78" s="26" t="s">
        <v>61</v>
      </c>
      <c s="31" t="s">
        <v>32</v>
      </c>
      <c s="31" t="s">
        <v>1025</v>
      </c>
      <c s="26" t="s">
        <v>63</v>
      </c>
      <c s="32" t="s">
        <v>1026</v>
      </c>
      <c s="33" t="s">
        <v>81</v>
      </c>
      <c s="34">
        <v>140</v>
      </c>
      <c s="35">
        <v>0</v>
      </c>
      <c s="35">
        <f>ROUND(ROUND(H78,2)*ROUND(G78,3),2)</f>
      </c>
      <c s="33" t="s">
        <v>66</v>
      </c>
      <c r="O78">
        <f>(I78*21)/100</f>
      </c>
      <c t="s">
        <v>33</v>
      </c>
    </row>
    <row r="79" spans="1:5" ht="12.75">
      <c r="A79" s="36" t="s">
        <v>67</v>
      </c>
      <c r="E79" s="37" t="s">
        <v>3104</v>
      </c>
    </row>
    <row r="80" spans="1:5" ht="12.75">
      <c r="A80" s="38" t="s">
        <v>68</v>
      </c>
      <c r="E80" s="39" t="s">
        <v>3107</v>
      </c>
    </row>
    <row r="81" spans="1:5" ht="12.75">
      <c r="A81" t="s">
        <v>70</v>
      </c>
      <c r="E81" s="37" t="s">
        <v>982</v>
      </c>
    </row>
    <row r="82" spans="1:16" ht="12.75">
      <c r="A82" s="26" t="s">
        <v>61</v>
      </c>
      <c s="31" t="s">
        <v>43</v>
      </c>
      <c s="31" t="s">
        <v>1636</v>
      </c>
      <c s="26" t="s">
        <v>63</v>
      </c>
      <c s="32" t="s">
        <v>1637</v>
      </c>
      <c s="33" t="s">
        <v>81</v>
      </c>
      <c s="34">
        <v>100</v>
      </c>
      <c s="35">
        <v>0</v>
      </c>
      <c s="35">
        <f>ROUND(ROUND(H82,2)*ROUND(G82,3),2)</f>
      </c>
      <c s="33" t="s">
        <v>66</v>
      </c>
      <c r="O82">
        <f>(I82*21)/100</f>
      </c>
      <c t="s">
        <v>33</v>
      </c>
    </row>
    <row r="83" spans="1:5" ht="12.75">
      <c r="A83" s="36" t="s">
        <v>67</v>
      </c>
      <c r="E83" s="37" t="s">
        <v>3104</v>
      </c>
    </row>
    <row r="84" spans="1:5" ht="12.75">
      <c r="A84" s="38" t="s">
        <v>68</v>
      </c>
      <c r="E84" s="39" t="s">
        <v>3107</v>
      </c>
    </row>
    <row r="85" spans="1:5" ht="12.75">
      <c r="A85" t="s">
        <v>70</v>
      </c>
      <c r="E85" s="37" t="s">
        <v>982</v>
      </c>
    </row>
    <row r="86" spans="1:16" ht="12.75">
      <c r="A86" s="26" t="s">
        <v>61</v>
      </c>
      <c s="31" t="s">
        <v>45</v>
      </c>
      <c s="31" t="s">
        <v>3284</v>
      </c>
      <c s="26" t="s">
        <v>63</v>
      </c>
      <c s="32" t="s">
        <v>3285</v>
      </c>
      <c s="33" t="s">
        <v>81</v>
      </c>
      <c s="34">
        <v>40</v>
      </c>
      <c s="35">
        <v>0</v>
      </c>
      <c s="35">
        <f>ROUND(ROUND(H86,2)*ROUND(G86,3),2)</f>
      </c>
      <c s="33" t="s">
        <v>66</v>
      </c>
      <c r="O86">
        <f>(I86*21)/100</f>
      </c>
      <c t="s">
        <v>33</v>
      </c>
    </row>
    <row r="87" spans="1:5" ht="12.75">
      <c r="A87" s="36" t="s">
        <v>67</v>
      </c>
      <c r="E87" s="37" t="s">
        <v>3104</v>
      </c>
    </row>
    <row r="88" spans="1:5" ht="12.75">
      <c r="A88" s="38" t="s">
        <v>68</v>
      </c>
      <c r="E88" s="39" t="s">
        <v>3107</v>
      </c>
    </row>
    <row r="89" spans="1:5" ht="12.75">
      <c r="A89" t="s">
        <v>70</v>
      </c>
      <c r="E89" s="37" t="s">
        <v>982</v>
      </c>
    </row>
    <row r="90" spans="1:16" ht="12.75">
      <c r="A90" s="26" t="s">
        <v>61</v>
      </c>
      <c s="31" t="s">
        <v>47</v>
      </c>
      <c s="31" t="s">
        <v>3273</v>
      </c>
      <c s="26" t="s">
        <v>63</v>
      </c>
      <c s="32" t="s">
        <v>3274</v>
      </c>
      <c s="33" t="s">
        <v>81</v>
      </c>
      <c s="34">
        <v>20</v>
      </c>
      <c s="35">
        <v>0</v>
      </c>
      <c s="35">
        <f>ROUND(ROUND(H90,2)*ROUND(G90,3),2)</f>
      </c>
      <c s="33" t="s">
        <v>66</v>
      </c>
      <c r="O90">
        <f>(I90*21)/100</f>
      </c>
      <c t="s">
        <v>33</v>
      </c>
    </row>
    <row r="91" spans="1:5" ht="12.75">
      <c r="A91" s="36" t="s">
        <v>67</v>
      </c>
      <c r="E91" s="37" t="s">
        <v>3104</v>
      </c>
    </row>
    <row r="92" spans="1:5" ht="12.75">
      <c r="A92" s="38" t="s">
        <v>68</v>
      </c>
      <c r="E92" s="39" t="s">
        <v>3100</v>
      </c>
    </row>
    <row r="93" spans="1:5" ht="12.75">
      <c r="A93" t="s">
        <v>70</v>
      </c>
      <c r="E93" s="37" t="s">
        <v>982</v>
      </c>
    </row>
    <row r="94" spans="1:16" ht="25.5">
      <c r="A94" s="26" t="s">
        <v>61</v>
      </c>
      <c s="31" t="s">
        <v>87</v>
      </c>
      <c s="31" t="s">
        <v>3286</v>
      </c>
      <c s="26" t="s">
        <v>63</v>
      </c>
      <c s="32" t="s">
        <v>3287</v>
      </c>
      <c s="33" t="s">
        <v>81</v>
      </c>
      <c s="34">
        <v>10</v>
      </c>
      <c s="35">
        <v>0</v>
      </c>
      <c s="35">
        <f>ROUND(ROUND(H94,2)*ROUND(G94,3),2)</f>
      </c>
      <c s="33" t="s">
        <v>66</v>
      </c>
      <c r="O94">
        <f>(I94*21)/100</f>
      </c>
      <c t="s">
        <v>33</v>
      </c>
    </row>
    <row r="95" spans="1:5" ht="12.75">
      <c r="A95" s="36" t="s">
        <v>67</v>
      </c>
      <c r="E95" s="37" t="s">
        <v>3104</v>
      </c>
    </row>
    <row r="96" spans="1:5" ht="12.75">
      <c r="A96" s="38" t="s">
        <v>68</v>
      </c>
      <c r="E96" s="39" t="s">
        <v>3107</v>
      </c>
    </row>
    <row r="97" spans="1:5" ht="12.75">
      <c r="A97" t="s">
        <v>70</v>
      </c>
      <c r="E97" s="37" t="s">
        <v>982</v>
      </c>
    </row>
    <row r="98" spans="1:16" ht="25.5">
      <c r="A98" s="26" t="s">
        <v>61</v>
      </c>
      <c s="31" t="s">
        <v>52</v>
      </c>
      <c s="31" t="s">
        <v>1028</v>
      </c>
      <c s="26" t="s">
        <v>63</v>
      </c>
      <c s="32" t="s">
        <v>1029</v>
      </c>
      <c s="33" t="s">
        <v>85</v>
      </c>
      <c s="34">
        <v>14</v>
      </c>
      <c s="35">
        <v>0</v>
      </c>
      <c s="35">
        <f>ROUND(ROUND(H98,2)*ROUND(G98,3),2)</f>
      </c>
      <c s="33" t="s">
        <v>66</v>
      </c>
      <c r="O98">
        <f>(I98*21)/100</f>
      </c>
      <c t="s">
        <v>33</v>
      </c>
    </row>
    <row r="99" spans="1:5" ht="12.75">
      <c r="A99" s="36" t="s">
        <v>67</v>
      </c>
      <c r="E99" s="37" t="s">
        <v>3104</v>
      </c>
    </row>
    <row r="100" spans="1:5" ht="12.75">
      <c r="A100" s="38" t="s">
        <v>68</v>
      </c>
      <c r="E100" s="39" t="s">
        <v>3104</v>
      </c>
    </row>
    <row r="101" spans="1:5" ht="12.75">
      <c r="A101" t="s">
        <v>70</v>
      </c>
      <c r="E101" s="37" t="s">
        <v>3107</v>
      </c>
    </row>
    <row r="102" spans="1:16" ht="25.5">
      <c r="A102" s="26" t="s">
        <v>61</v>
      </c>
      <c s="31" t="s">
        <v>54</v>
      </c>
      <c s="31" t="s">
        <v>1030</v>
      </c>
      <c s="26" t="s">
        <v>63</v>
      </c>
      <c s="32" t="s">
        <v>1031</v>
      </c>
      <c s="33" t="s">
        <v>85</v>
      </c>
      <c s="34">
        <v>10</v>
      </c>
      <c s="35">
        <v>0</v>
      </c>
      <c s="35">
        <f>ROUND(ROUND(H102,2)*ROUND(G102,3),2)</f>
      </c>
      <c s="33" t="s">
        <v>66</v>
      </c>
      <c r="O102">
        <f>(I102*21)/100</f>
      </c>
      <c t="s">
        <v>33</v>
      </c>
    </row>
    <row r="103" spans="1:5" ht="12.75">
      <c r="A103" s="36" t="s">
        <v>67</v>
      </c>
      <c r="E103" s="37" t="s">
        <v>3104</v>
      </c>
    </row>
    <row r="104" spans="1:5" ht="12.75">
      <c r="A104" s="38" t="s">
        <v>68</v>
      </c>
      <c r="E104" s="39" t="s">
        <v>3107</v>
      </c>
    </row>
    <row r="105" spans="1:5" ht="12.75">
      <c r="A105" t="s">
        <v>70</v>
      </c>
      <c r="E105" s="37" t="s">
        <v>982</v>
      </c>
    </row>
    <row r="106" spans="1:16" ht="25.5">
      <c r="A106" s="26" t="s">
        <v>61</v>
      </c>
      <c s="31" t="s">
        <v>103</v>
      </c>
      <c s="31" t="s">
        <v>3288</v>
      </c>
      <c s="26" t="s">
        <v>63</v>
      </c>
      <c s="32" t="s">
        <v>3289</v>
      </c>
      <c s="33" t="s">
        <v>85</v>
      </c>
      <c s="34">
        <v>4</v>
      </c>
      <c s="35">
        <v>0</v>
      </c>
      <c s="35">
        <f>ROUND(ROUND(H106,2)*ROUND(G106,3),2)</f>
      </c>
      <c s="33" t="s">
        <v>66</v>
      </c>
      <c r="O106">
        <f>(I106*21)/100</f>
      </c>
      <c t="s">
        <v>33</v>
      </c>
    </row>
    <row r="107" spans="1:5" ht="12.75">
      <c r="A107" s="36" t="s">
        <v>67</v>
      </c>
      <c r="E107" s="37" t="s">
        <v>3104</v>
      </c>
    </row>
    <row r="108" spans="1:5" ht="12.75">
      <c r="A108" s="38" t="s">
        <v>68</v>
      </c>
      <c r="E108" s="39" t="s">
        <v>3107</v>
      </c>
    </row>
    <row r="109" spans="1:5" ht="12.75">
      <c r="A109" t="s">
        <v>70</v>
      </c>
      <c r="E109" s="37" t="s">
        <v>982</v>
      </c>
    </row>
    <row r="110" spans="1:16" ht="25.5">
      <c r="A110" s="26" t="s">
        <v>61</v>
      </c>
      <c s="31" t="s">
        <v>107</v>
      </c>
      <c s="31" t="s">
        <v>3258</v>
      </c>
      <c s="26" t="s">
        <v>63</v>
      </c>
      <c s="32" t="s">
        <v>3259</v>
      </c>
      <c s="33" t="s">
        <v>85</v>
      </c>
      <c s="34">
        <v>2</v>
      </c>
      <c s="35">
        <v>0</v>
      </c>
      <c s="35">
        <f>ROUND(ROUND(H110,2)*ROUND(G110,3),2)</f>
      </c>
      <c s="33" t="s">
        <v>66</v>
      </c>
      <c r="O110">
        <f>(I110*21)/100</f>
      </c>
      <c t="s">
        <v>33</v>
      </c>
    </row>
    <row r="111" spans="1:5" ht="12.75">
      <c r="A111" s="36" t="s">
        <v>67</v>
      </c>
      <c r="E111" s="37" t="s">
        <v>3104</v>
      </c>
    </row>
    <row r="112" spans="1:5" ht="12.75">
      <c r="A112" s="38" t="s">
        <v>68</v>
      </c>
      <c r="E112" s="39" t="s">
        <v>3107</v>
      </c>
    </row>
    <row r="113" spans="1:5" ht="12.75">
      <c r="A113" t="s">
        <v>70</v>
      </c>
      <c r="E113" s="37" t="s">
        <v>982</v>
      </c>
    </row>
    <row r="114" spans="1:16" ht="25.5">
      <c r="A114" s="26" t="s">
        <v>61</v>
      </c>
      <c s="31" t="s">
        <v>111</v>
      </c>
      <c s="31" t="s">
        <v>3090</v>
      </c>
      <c s="26" t="s">
        <v>63</v>
      </c>
      <c s="32" t="s">
        <v>3091</v>
      </c>
      <c s="33" t="s">
        <v>85</v>
      </c>
      <c s="34">
        <v>1</v>
      </c>
      <c s="35">
        <v>0</v>
      </c>
      <c s="35">
        <f>ROUND(ROUND(H114,2)*ROUND(G114,3),2)</f>
      </c>
      <c s="33" t="s">
        <v>66</v>
      </c>
      <c r="O114">
        <f>(I114*21)/100</f>
      </c>
      <c t="s">
        <v>33</v>
      </c>
    </row>
    <row r="115" spans="1:5" ht="12.75">
      <c r="A115" s="36" t="s">
        <v>67</v>
      </c>
      <c r="E115" s="37" t="s">
        <v>3104</v>
      </c>
    </row>
    <row r="116" spans="1:5" ht="12.75">
      <c r="A116" s="38" t="s">
        <v>68</v>
      </c>
      <c r="E116" s="39" t="s">
        <v>3107</v>
      </c>
    </row>
    <row r="117" spans="1:5" ht="12.75">
      <c r="A117" t="s">
        <v>70</v>
      </c>
      <c r="E117" s="37" t="s">
        <v>982</v>
      </c>
    </row>
    <row r="118" spans="1:16" ht="25.5">
      <c r="A118" s="26" t="s">
        <v>61</v>
      </c>
      <c s="31" t="s">
        <v>115</v>
      </c>
      <c s="31" t="s">
        <v>3290</v>
      </c>
      <c s="26" t="s">
        <v>63</v>
      </c>
      <c s="32" t="s">
        <v>3291</v>
      </c>
      <c s="33" t="s">
        <v>85</v>
      </c>
      <c s="34">
        <v>14</v>
      </c>
      <c s="35">
        <v>0</v>
      </c>
      <c s="35">
        <f>ROUND(ROUND(H118,2)*ROUND(G118,3),2)</f>
      </c>
      <c s="33" t="s">
        <v>66</v>
      </c>
      <c r="O118">
        <f>(I118*21)/100</f>
      </c>
      <c t="s">
        <v>33</v>
      </c>
    </row>
    <row r="119" spans="1:5" ht="12.75">
      <c r="A119" s="36" t="s">
        <v>67</v>
      </c>
      <c r="E119" s="37" t="s">
        <v>3104</v>
      </c>
    </row>
    <row r="120" spans="1:5" ht="12.75">
      <c r="A120" s="38" t="s">
        <v>68</v>
      </c>
      <c r="E120" s="39" t="s">
        <v>3107</v>
      </c>
    </row>
    <row r="121" spans="1:5" ht="12.75">
      <c r="A121" t="s">
        <v>70</v>
      </c>
      <c r="E121" s="37" t="s">
        <v>982</v>
      </c>
    </row>
    <row r="122" spans="1:16" ht="25.5">
      <c r="A122" s="26" t="s">
        <v>61</v>
      </c>
      <c s="31" t="s">
        <v>119</v>
      </c>
      <c s="31" t="s">
        <v>3292</v>
      </c>
      <c s="26" t="s">
        <v>63</v>
      </c>
      <c s="32" t="s">
        <v>3293</v>
      </c>
      <c s="33" t="s">
        <v>85</v>
      </c>
      <c s="34">
        <v>10</v>
      </c>
      <c s="35">
        <v>0</v>
      </c>
      <c s="35">
        <f>ROUND(ROUND(H122,2)*ROUND(G122,3),2)</f>
      </c>
      <c s="33" t="s">
        <v>66</v>
      </c>
      <c r="O122">
        <f>(I122*21)/100</f>
      </c>
      <c t="s">
        <v>33</v>
      </c>
    </row>
    <row r="123" spans="1:5" ht="12.75">
      <c r="A123" s="36" t="s">
        <v>67</v>
      </c>
      <c r="E123" s="37" t="s">
        <v>3104</v>
      </c>
    </row>
    <row r="124" spans="1:5" ht="12.75">
      <c r="A124" s="38" t="s">
        <v>68</v>
      </c>
      <c r="E124" s="39" t="s">
        <v>3107</v>
      </c>
    </row>
    <row r="125" spans="1:5" ht="12.75">
      <c r="A125" t="s">
        <v>70</v>
      </c>
      <c r="E125" s="37" t="s">
        <v>982</v>
      </c>
    </row>
    <row r="126" spans="1:16" ht="25.5">
      <c r="A126" s="26" t="s">
        <v>61</v>
      </c>
      <c s="31" t="s">
        <v>123</v>
      </c>
      <c s="31" t="s">
        <v>3294</v>
      </c>
      <c s="26" t="s">
        <v>63</v>
      </c>
      <c s="32" t="s">
        <v>3295</v>
      </c>
      <c s="33" t="s">
        <v>85</v>
      </c>
      <c s="34">
        <v>4</v>
      </c>
      <c s="35">
        <v>0</v>
      </c>
      <c s="35">
        <f>ROUND(ROUND(H126,2)*ROUND(G126,3),2)</f>
      </c>
      <c s="33" t="s">
        <v>66</v>
      </c>
      <c r="O126">
        <f>(I126*21)/100</f>
      </c>
      <c t="s">
        <v>33</v>
      </c>
    </row>
    <row r="127" spans="1:5" ht="12.75">
      <c r="A127" s="36" t="s">
        <v>67</v>
      </c>
      <c r="E127" s="37" t="s">
        <v>3104</v>
      </c>
    </row>
    <row r="128" spans="1:5" ht="12.75">
      <c r="A128" s="38" t="s">
        <v>68</v>
      </c>
      <c r="E128" s="39" t="s">
        <v>3107</v>
      </c>
    </row>
    <row r="129" spans="1:5" ht="12.75">
      <c r="A129" t="s">
        <v>70</v>
      </c>
      <c r="E129" s="37" t="s">
        <v>982</v>
      </c>
    </row>
    <row r="130" spans="1:16" ht="25.5">
      <c r="A130" s="26" t="s">
        <v>61</v>
      </c>
      <c s="31" t="s">
        <v>127</v>
      </c>
      <c s="31" t="s">
        <v>3296</v>
      </c>
      <c s="26" t="s">
        <v>63</v>
      </c>
      <c s="32" t="s">
        <v>3297</v>
      </c>
      <c s="33" t="s">
        <v>85</v>
      </c>
      <c s="34">
        <v>2</v>
      </c>
      <c s="35">
        <v>0</v>
      </c>
      <c s="35">
        <f>ROUND(ROUND(H130,2)*ROUND(G130,3),2)</f>
      </c>
      <c s="33" t="s">
        <v>66</v>
      </c>
      <c r="O130">
        <f>(I130*21)/100</f>
      </c>
      <c t="s">
        <v>33</v>
      </c>
    </row>
    <row r="131" spans="1:5" ht="12.75">
      <c r="A131" s="36" t="s">
        <v>67</v>
      </c>
      <c r="E131" s="37" t="s">
        <v>3104</v>
      </c>
    </row>
    <row r="132" spans="1:5" ht="12.75">
      <c r="A132" s="38" t="s">
        <v>68</v>
      </c>
      <c r="E132" s="39" t="s">
        <v>3107</v>
      </c>
    </row>
    <row r="133" spans="1:5" ht="12.75">
      <c r="A133" t="s">
        <v>70</v>
      </c>
      <c r="E133" s="37" t="s">
        <v>982</v>
      </c>
    </row>
    <row r="134" spans="1:16" ht="25.5">
      <c r="A134" s="26" t="s">
        <v>61</v>
      </c>
      <c s="31" t="s">
        <v>131</v>
      </c>
      <c s="31" t="s">
        <v>3298</v>
      </c>
      <c s="26" t="s">
        <v>63</v>
      </c>
      <c s="32" t="s">
        <v>3299</v>
      </c>
      <c s="33" t="s">
        <v>85</v>
      </c>
      <c s="34">
        <v>1</v>
      </c>
      <c s="35">
        <v>0</v>
      </c>
      <c s="35">
        <f>ROUND(ROUND(H134,2)*ROUND(G134,3),2)</f>
      </c>
      <c s="33" t="s">
        <v>66</v>
      </c>
      <c r="O134">
        <f>(I134*21)/100</f>
      </c>
      <c t="s">
        <v>33</v>
      </c>
    </row>
    <row r="135" spans="1:5" ht="12.75">
      <c r="A135" s="36" t="s">
        <v>67</v>
      </c>
      <c r="E135" s="37" t="s">
        <v>3104</v>
      </c>
    </row>
    <row r="136" spans="1:5" ht="12.75">
      <c r="A136" s="38" t="s">
        <v>68</v>
      </c>
      <c r="E136" s="39" t="s">
        <v>3107</v>
      </c>
    </row>
    <row r="137" spans="1:5" ht="12.75">
      <c r="A137" t="s">
        <v>70</v>
      </c>
      <c r="E137" s="37" t="s">
        <v>982</v>
      </c>
    </row>
    <row r="138" spans="1:16" ht="12.75">
      <c r="A138" s="26" t="s">
        <v>61</v>
      </c>
      <c s="31" t="s">
        <v>139</v>
      </c>
      <c s="31" t="s">
        <v>1498</v>
      </c>
      <c s="26" t="s">
        <v>63</v>
      </c>
      <c s="32" t="s">
        <v>1499</v>
      </c>
      <c s="33" t="s">
        <v>85</v>
      </c>
      <c s="34">
        <v>30</v>
      </c>
      <c s="35">
        <v>0</v>
      </c>
      <c s="35">
        <f>ROUND(ROUND(H138,2)*ROUND(G138,3),2)</f>
      </c>
      <c s="33" t="s">
        <v>66</v>
      </c>
      <c r="O138">
        <f>(I138*21)/100</f>
      </c>
      <c t="s">
        <v>33</v>
      </c>
    </row>
    <row r="139" spans="1:5" ht="12.75">
      <c r="A139" s="36" t="s">
        <v>67</v>
      </c>
      <c r="E139" s="37" t="s">
        <v>3104</v>
      </c>
    </row>
    <row r="140" spans="1:5" ht="12.75">
      <c r="A140" s="38" t="s">
        <v>68</v>
      </c>
      <c r="E140" s="39" t="s">
        <v>3100</v>
      </c>
    </row>
    <row r="141" spans="1:5" ht="12.75">
      <c r="A141" t="s">
        <v>70</v>
      </c>
      <c r="E141" s="37" t="s">
        <v>982</v>
      </c>
    </row>
    <row r="142" spans="1:16" ht="38.25">
      <c r="A142" s="26" t="s">
        <v>61</v>
      </c>
      <c s="31" t="s">
        <v>143</v>
      </c>
      <c s="31" t="s">
        <v>3213</v>
      </c>
      <c s="26" t="s">
        <v>63</v>
      </c>
      <c s="32" t="s">
        <v>3214</v>
      </c>
      <c s="33" t="s">
        <v>85</v>
      </c>
      <c s="34">
        <v>1</v>
      </c>
      <c s="35">
        <v>0</v>
      </c>
      <c s="35">
        <f>ROUND(ROUND(H142,2)*ROUND(G142,3),2)</f>
      </c>
      <c s="33" t="s">
        <v>66</v>
      </c>
      <c r="O142">
        <f>(I142*21)/100</f>
      </c>
      <c t="s">
        <v>33</v>
      </c>
    </row>
    <row r="143" spans="1:5" ht="12.75">
      <c r="A143" s="36" t="s">
        <v>67</v>
      </c>
      <c r="E143" s="37" t="s">
        <v>3104</v>
      </c>
    </row>
    <row r="144" spans="1:5" ht="12.75">
      <c r="A144" s="38" t="s">
        <v>68</v>
      </c>
      <c r="E144" s="39" t="s">
        <v>3100</v>
      </c>
    </row>
    <row r="145" spans="1:5" ht="12.75">
      <c r="A145" t="s">
        <v>70</v>
      </c>
      <c r="E145" s="37" t="s">
        <v>982</v>
      </c>
    </row>
    <row r="146" spans="1:16" ht="38.25">
      <c r="A146" s="26" t="s">
        <v>61</v>
      </c>
      <c s="31" t="s">
        <v>148</v>
      </c>
      <c s="31" t="s">
        <v>3215</v>
      </c>
      <c s="26" t="s">
        <v>63</v>
      </c>
      <c s="32" t="s">
        <v>3216</v>
      </c>
      <c s="33" t="s">
        <v>85</v>
      </c>
      <c s="34">
        <v>2</v>
      </c>
      <c s="35">
        <v>0</v>
      </c>
      <c s="35">
        <f>ROUND(ROUND(H146,2)*ROUND(G146,3),2)</f>
      </c>
      <c s="33" t="s">
        <v>66</v>
      </c>
      <c r="O146">
        <f>(I146*21)/100</f>
      </c>
      <c t="s">
        <v>33</v>
      </c>
    </row>
    <row r="147" spans="1:5" ht="12.75">
      <c r="A147" s="36" t="s">
        <v>67</v>
      </c>
      <c r="E147" s="37" t="s">
        <v>3104</v>
      </c>
    </row>
    <row r="148" spans="1:5" ht="12.75">
      <c r="A148" s="38" t="s">
        <v>68</v>
      </c>
      <c r="E148" s="39" t="s">
        <v>3100</v>
      </c>
    </row>
    <row r="149" spans="1:5" ht="12.75">
      <c r="A149" t="s">
        <v>70</v>
      </c>
      <c r="E149" s="37" t="s">
        <v>982</v>
      </c>
    </row>
    <row r="150" spans="1:16" ht="12.75">
      <c r="A150" s="26" t="s">
        <v>61</v>
      </c>
      <c s="31" t="s">
        <v>151</v>
      </c>
      <c s="31" t="s">
        <v>3300</v>
      </c>
      <c s="26" t="s">
        <v>63</v>
      </c>
      <c s="32" t="s">
        <v>3301</v>
      </c>
      <c s="33" t="s">
        <v>85</v>
      </c>
      <c s="34">
        <v>2</v>
      </c>
      <c s="35">
        <v>0</v>
      </c>
      <c s="35">
        <f>ROUND(ROUND(H150,2)*ROUND(G150,3),2)</f>
      </c>
      <c s="33" t="s">
        <v>66</v>
      </c>
      <c r="O150">
        <f>(I150*21)/100</f>
      </c>
      <c t="s">
        <v>33</v>
      </c>
    </row>
    <row r="151" spans="1:5" ht="12.75">
      <c r="A151" s="36" t="s">
        <v>67</v>
      </c>
      <c r="E151" s="37" t="s">
        <v>3104</v>
      </c>
    </row>
    <row r="152" spans="1:5" ht="12.75">
      <c r="A152" s="38" t="s">
        <v>68</v>
      </c>
      <c r="E152" s="39" t="s">
        <v>3107</v>
      </c>
    </row>
    <row r="153" spans="1:5" ht="12.75">
      <c r="A153" t="s">
        <v>70</v>
      </c>
      <c r="E153" s="37" t="s">
        <v>982</v>
      </c>
    </row>
    <row r="154" spans="1:16" ht="25.5">
      <c r="A154" s="26" t="s">
        <v>61</v>
      </c>
      <c s="31" t="s">
        <v>155</v>
      </c>
      <c s="31" t="s">
        <v>3005</v>
      </c>
      <c s="26" t="s">
        <v>63</v>
      </c>
      <c s="32" t="s">
        <v>3006</v>
      </c>
      <c s="33" t="s">
        <v>85</v>
      </c>
      <c s="34">
        <v>3</v>
      </c>
      <c s="35">
        <v>0</v>
      </c>
      <c s="35">
        <f>ROUND(ROUND(H154,2)*ROUND(G154,3),2)</f>
      </c>
      <c s="33" t="s">
        <v>66</v>
      </c>
      <c r="O154">
        <f>(I154*21)/100</f>
      </c>
      <c t="s">
        <v>33</v>
      </c>
    </row>
    <row r="155" spans="1:5" ht="12.75">
      <c r="A155" s="36" t="s">
        <v>67</v>
      </c>
      <c r="E155" s="37" t="s">
        <v>63</v>
      </c>
    </row>
    <row r="156" spans="1:5" ht="12.75">
      <c r="A156" s="38" t="s">
        <v>68</v>
      </c>
      <c r="E156" s="39" t="s">
        <v>3107</v>
      </c>
    </row>
    <row r="157" spans="1:5" ht="51">
      <c r="A157" t="s">
        <v>70</v>
      </c>
      <c r="E157" s="37" t="s">
        <v>3134</v>
      </c>
    </row>
    <row r="158" spans="1:16" ht="12.75">
      <c r="A158" s="26" t="s">
        <v>61</v>
      </c>
      <c s="31" t="s">
        <v>194</v>
      </c>
      <c s="31" t="s">
        <v>3302</v>
      </c>
      <c s="26" t="s">
        <v>63</v>
      </c>
      <c s="32" t="s">
        <v>3303</v>
      </c>
      <c s="33" t="s">
        <v>663</v>
      </c>
      <c s="34">
        <v>50</v>
      </c>
      <c s="35">
        <v>0</v>
      </c>
      <c s="35">
        <f>ROUND(ROUND(H158,2)*ROUND(G158,3),2)</f>
      </c>
      <c s="33" t="s">
        <v>66</v>
      </c>
      <c r="O158">
        <f>(I158*21)/100</f>
      </c>
      <c t="s">
        <v>33</v>
      </c>
    </row>
    <row r="159" spans="1:5" ht="12.75">
      <c r="A159" s="36" t="s">
        <v>67</v>
      </c>
      <c r="E159" s="37" t="s">
        <v>63</v>
      </c>
    </row>
    <row r="160" spans="1:5" ht="12.75">
      <c r="A160" s="38" t="s">
        <v>68</v>
      </c>
      <c r="E160" s="39" t="s">
        <v>3107</v>
      </c>
    </row>
    <row r="161" spans="1:5" ht="51">
      <c r="A161" t="s">
        <v>70</v>
      </c>
      <c r="E161" s="37" t="s">
        <v>3134</v>
      </c>
    </row>
    <row r="162" spans="1:16" ht="12.75">
      <c r="A162" s="26" t="s">
        <v>61</v>
      </c>
      <c s="31" t="s">
        <v>198</v>
      </c>
      <c s="31" t="s">
        <v>3304</v>
      </c>
      <c s="26" t="s">
        <v>63</v>
      </c>
      <c s="32" t="s">
        <v>3305</v>
      </c>
      <c s="33" t="s">
        <v>85</v>
      </c>
      <c s="34">
        <v>2</v>
      </c>
      <c s="35">
        <v>0</v>
      </c>
      <c s="35">
        <f>ROUND(ROUND(H162,2)*ROUND(G162,3),2)</f>
      </c>
      <c s="33"/>
      <c r="O162">
        <f>(I162*21)/100</f>
      </c>
      <c t="s">
        <v>33</v>
      </c>
    </row>
    <row r="163" spans="1:5" ht="12.75">
      <c r="A163" s="36" t="s">
        <v>67</v>
      </c>
      <c r="E163" s="37" t="s">
        <v>3104</v>
      </c>
    </row>
    <row r="164" spans="1:5" ht="12.75">
      <c r="A164" s="38" t="s">
        <v>68</v>
      </c>
      <c r="E164" s="39" t="s">
        <v>3107</v>
      </c>
    </row>
    <row r="165" spans="1:5" ht="12.75">
      <c r="A165" t="s">
        <v>70</v>
      </c>
      <c r="E165" s="37" t="s">
        <v>982</v>
      </c>
    </row>
    <row r="166" spans="1:16" ht="25.5">
      <c r="A166" s="26" t="s">
        <v>61</v>
      </c>
      <c s="31" t="s">
        <v>202</v>
      </c>
      <c s="31" t="s">
        <v>3132</v>
      </c>
      <c s="26" t="s">
        <v>63</v>
      </c>
      <c s="32" t="s">
        <v>3133</v>
      </c>
      <c s="33" t="s">
        <v>85</v>
      </c>
      <c s="34">
        <v>3</v>
      </c>
      <c s="35">
        <v>0</v>
      </c>
      <c s="35">
        <f>ROUND(ROUND(H166,2)*ROUND(G166,3),2)</f>
      </c>
      <c s="33" t="s">
        <v>1048</v>
      </c>
      <c r="O166">
        <f>(I166*21)/100</f>
      </c>
      <c t="s">
        <v>33</v>
      </c>
    </row>
    <row r="167" spans="1:5" ht="12.75">
      <c r="A167" s="36" t="s">
        <v>67</v>
      </c>
      <c r="E167" s="37" t="s">
        <v>63</v>
      </c>
    </row>
    <row r="168" spans="1:5" ht="12.75">
      <c r="A168" s="38" t="s">
        <v>68</v>
      </c>
      <c r="E168" s="39" t="s">
        <v>3107</v>
      </c>
    </row>
    <row r="169" spans="1:5" ht="51">
      <c r="A169" t="s">
        <v>70</v>
      </c>
      <c r="E169" s="37" t="s">
        <v>3134</v>
      </c>
    </row>
    <row r="170" spans="1:16" ht="25.5">
      <c r="A170" s="26" t="s">
        <v>61</v>
      </c>
      <c s="31" t="s">
        <v>206</v>
      </c>
      <c s="31" t="s">
        <v>3306</v>
      </c>
      <c s="26" t="s">
        <v>63</v>
      </c>
      <c s="32" t="s">
        <v>3307</v>
      </c>
      <c s="33" t="s">
        <v>85</v>
      </c>
      <c s="34">
        <v>3</v>
      </c>
      <c s="35">
        <v>0</v>
      </c>
      <c s="35">
        <f>ROUND(ROUND(H170,2)*ROUND(G170,3),2)</f>
      </c>
      <c s="33" t="s">
        <v>1048</v>
      </c>
      <c r="O170">
        <f>(I170*21)/100</f>
      </c>
      <c t="s">
        <v>33</v>
      </c>
    </row>
    <row r="171" spans="1:5" ht="12.75">
      <c r="A171" s="36" t="s">
        <v>67</v>
      </c>
      <c r="E171" s="37" t="s">
        <v>63</v>
      </c>
    </row>
    <row r="172" spans="1:5" ht="12.75">
      <c r="A172" s="38" t="s">
        <v>68</v>
      </c>
      <c r="E172" s="39" t="s">
        <v>3107</v>
      </c>
    </row>
    <row r="173" spans="1:5" ht="51">
      <c r="A173" t="s">
        <v>70</v>
      </c>
      <c r="E173" s="37" t="s">
        <v>3134</v>
      </c>
    </row>
    <row r="174" spans="1:16" ht="12.75">
      <c r="A174" s="26" t="s">
        <v>61</v>
      </c>
      <c s="31" t="s">
        <v>210</v>
      </c>
      <c s="31" t="s">
        <v>3308</v>
      </c>
      <c s="26" t="s">
        <v>63</v>
      </c>
      <c s="32" t="s">
        <v>3309</v>
      </c>
      <c s="33" t="s">
        <v>3310</v>
      </c>
      <c s="34">
        <v>1</v>
      </c>
      <c s="35">
        <v>0</v>
      </c>
      <c s="35">
        <f>ROUND(ROUND(H174,2)*ROUND(G174,3),2)</f>
      </c>
      <c s="33" t="s">
        <v>1048</v>
      </c>
      <c r="O174">
        <f>(I174*21)/100</f>
      </c>
      <c t="s">
        <v>33</v>
      </c>
    </row>
    <row r="175" spans="1:5" ht="12.75">
      <c r="A175" s="36" t="s">
        <v>67</v>
      </c>
      <c r="E175" s="37" t="s">
        <v>63</v>
      </c>
    </row>
    <row r="176" spans="1:5" ht="12.75">
      <c r="A176" s="38" t="s">
        <v>68</v>
      </c>
      <c r="E176" s="39" t="s">
        <v>3107</v>
      </c>
    </row>
    <row r="177" spans="1:5" ht="51">
      <c r="A177" t="s">
        <v>70</v>
      </c>
      <c r="E177" s="37" t="s">
        <v>3134</v>
      </c>
    </row>
    <row r="178" spans="1:18" ht="12.75" customHeight="1">
      <c r="A178" s="6" t="s">
        <v>58</v>
      </c>
      <c s="6"/>
      <c s="42" t="s">
        <v>43</v>
      </c>
      <c s="6"/>
      <c s="29" t="s">
        <v>3074</v>
      </c>
      <c s="6"/>
      <c s="6"/>
      <c s="6"/>
      <c s="43">
        <f>0+Q178</f>
      </c>
      <c s="6"/>
      <c r="O178">
        <f>0+R178</f>
      </c>
      <c r="Q178">
        <f>0+I179+I183+I187+I191+I195+I199+I203+I207</f>
      </c>
      <c>
        <f>0+O179+O183+O187+O191+O195+O199+O203+O207</f>
      </c>
    </row>
    <row r="179" spans="1:16" ht="25.5">
      <c r="A179" s="26" t="s">
        <v>61</v>
      </c>
      <c s="31" t="s">
        <v>155</v>
      </c>
      <c s="31" t="s">
        <v>3005</v>
      </c>
      <c s="26" t="s">
        <v>63</v>
      </c>
      <c s="32" t="s">
        <v>3006</v>
      </c>
      <c s="33" t="s">
        <v>85</v>
      </c>
      <c s="34">
        <v>4</v>
      </c>
      <c s="35">
        <v>0</v>
      </c>
      <c s="35">
        <f>ROUND(ROUND(H179,2)*ROUND(G179,3),2)</f>
      </c>
      <c s="33" t="s">
        <v>66</v>
      </c>
      <c r="O179">
        <f>(I179*21)/100</f>
      </c>
      <c t="s">
        <v>33</v>
      </c>
    </row>
    <row r="180" spans="1:5" ht="12.75">
      <c r="A180" s="36" t="s">
        <v>67</v>
      </c>
      <c r="E180" s="37" t="s">
        <v>63</v>
      </c>
    </row>
    <row r="181" spans="1:5" ht="12.75">
      <c r="A181" s="38" t="s">
        <v>68</v>
      </c>
      <c r="E181" s="39" t="s">
        <v>3115</v>
      </c>
    </row>
    <row r="182" spans="1:5" ht="12.75">
      <c r="A182" t="s">
        <v>70</v>
      </c>
      <c r="E182" s="37" t="s">
        <v>982</v>
      </c>
    </row>
    <row r="183" spans="1:16" ht="25.5">
      <c r="A183" s="26" t="s">
        <v>61</v>
      </c>
      <c s="31" t="s">
        <v>158</v>
      </c>
      <c s="31" t="s">
        <v>1508</v>
      </c>
      <c s="26" t="s">
        <v>63</v>
      </c>
      <c s="32" t="s">
        <v>1509</v>
      </c>
      <c s="33" t="s">
        <v>85</v>
      </c>
      <c s="34">
        <v>1</v>
      </c>
      <c s="35">
        <v>0</v>
      </c>
      <c s="35">
        <f>ROUND(ROUND(H183,2)*ROUND(G183,3),2)</f>
      </c>
      <c s="33" t="s">
        <v>66</v>
      </c>
      <c r="O183">
        <f>(I183*21)/100</f>
      </c>
      <c t="s">
        <v>33</v>
      </c>
    </row>
    <row r="184" spans="1:5" ht="12.75">
      <c r="A184" s="36" t="s">
        <v>67</v>
      </c>
      <c r="E184" s="37" t="s">
        <v>63</v>
      </c>
    </row>
    <row r="185" spans="1:5" ht="12.75">
      <c r="A185" s="38" t="s">
        <v>68</v>
      </c>
      <c r="E185" s="39" t="s">
        <v>3107</v>
      </c>
    </row>
    <row r="186" spans="1:5" ht="12.75">
      <c r="A186" t="s">
        <v>70</v>
      </c>
      <c r="E186" s="37" t="s">
        <v>982</v>
      </c>
    </row>
    <row r="187" spans="1:16" ht="38.25">
      <c r="A187" s="26" t="s">
        <v>61</v>
      </c>
      <c s="31" t="s">
        <v>162</v>
      </c>
      <c s="31" t="s">
        <v>1510</v>
      </c>
      <c s="26" t="s">
        <v>63</v>
      </c>
      <c s="32" t="s">
        <v>1511</v>
      </c>
      <c s="33" t="s">
        <v>85</v>
      </c>
      <c s="34">
        <v>2</v>
      </c>
      <c s="35">
        <v>0</v>
      </c>
      <c s="35">
        <f>ROUND(ROUND(H187,2)*ROUND(G187,3),2)</f>
      </c>
      <c s="33" t="s">
        <v>66</v>
      </c>
      <c r="O187">
        <f>(I187*21)/100</f>
      </c>
      <c t="s">
        <v>33</v>
      </c>
    </row>
    <row r="188" spans="1:5" ht="12.75">
      <c r="A188" s="36" t="s">
        <v>67</v>
      </c>
      <c r="E188" s="37" t="s">
        <v>63</v>
      </c>
    </row>
    <row r="189" spans="1:5" ht="12.75">
      <c r="A189" s="38" t="s">
        <v>68</v>
      </c>
      <c r="E189" s="39" t="s">
        <v>3115</v>
      </c>
    </row>
    <row r="190" spans="1:5" ht="12.75">
      <c r="A190" t="s">
        <v>70</v>
      </c>
      <c r="E190" s="37" t="s">
        <v>982</v>
      </c>
    </row>
    <row r="191" spans="1:16" ht="25.5">
      <c r="A191" s="26" t="s">
        <v>61</v>
      </c>
      <c s="31" t="s">
        <v>166</v>
      </c>
      <c s="31" t="s">
        <v>1646</v>
      </c>
      <c s="26" t="s">
        <v>63</v>
      </c>
      <c s="32" t="s">
        <v>1647</v>
      </c>
      <c s="33" t="s">
        <v>85</v>
      </c>
      <c s="34">
        <v>1</v>
      </c>
      <c s="35">
        <v>0</v>
      </c>
      <c s="35">
        <f>ROUND(ROUND(H191,2)*ROUND(G191,3),2)</f>
      </c>
      <c s="33" t="s">
        <v>66</v>
      </c>
      <c r="O191">
        <f>(I191*21)/100</f>
      </c>
      <c t="s">
        <v>33</v>
      </c>
    </row>
    <row r="192" spans="1:5" ht="12.75">
      <c r="A192" s="36" t="s">
        <v>67</v>
      </c>
      <c r="E192" s="37" t="s">
        <v>63</v>
      </c>
    </row>
    <row r="193" spans="1:5" ht="12.75">
      <c r="A193" s="38" t="s">
        <v>68</v>
      </c>
      <c r="E193" s="39" t="s">
        <v>3107</v>
      </c>
    </row>
    <row r="194" spans="1:5" ht="12.75">
      <c r="A194" t="s">
        <v>70</v>
      </c>
      <c r="E194" s="37" t="s">
        <v>982</v>
      </c>
    </row>
    <row r="195" spans="1:16" ht="12.75">
      <c r="A195" s="26" t="s">
        <v>61</v>
      </c>
      <c s="31" t="s">
        <v>184</v>
      </c>
      <c s="31" t="s">
        <v>1038</v>
      </c>
      <c s="26" t="s">
        <v>63</v>
      </c>
      <c s="32" t="s">
        <v>1039</v>
      </c>
      <c s="33" t="s">
        <v>663</v>
      </c>
      <c s="34">
        <v>40</v>
      </c>
      <c s="35">
        <v>0</v>
      </c>
      <c s="35">
        <f>ROUND(ROUND(H195,2)*ROUND(G195,3),2)</f>
      </c>
      <c s="33" t="s">
        <v>66</v>
      </c>
      <c r="O195">
        <f>(I195*21)/100</f>
      </c>
      <c t="s">
        <v>33</v>
      </c>
    </row>
    <row r="196" spans="1:5" ht="12.75">
      <c r="A196" s="36" t="s">
        <v>67</v>
      </c>
      <c r="E196" s="37" t="s">
        <v>63</v>
      </c>
    </row>
    <row r="197" spans="1:5" ht="12.75">
      <c r="A197" s="38" t="s">
        <v>68</v>
      </c>
      <c r="E197" s="39" t="s">
        <v>3107</v>
      </c>
    </row>
    <row r="198" spans="1:5" ht="12.75">
      <c r="A198" t="s">
        <v>70</v>
      </c>
      <c r="E198" s="37" t="s">
        <v>982</v>
      </c>
    </row>
    <row r="199" spans="1:16" ht="12.75">
      <c r="A199" s="26" t="s">
        <v>61</v>
      </c>
      <c s="31" t="s">
        <v>188</v>
      </c>
      <c s="31" t="s">
        <v>1040</v>
      </c>
      <c s="26" t="s">
        <v>63</v>
      </c>
      <c s="32" t="s">
        <v>1041</v>
      </c>
      <c s="33" t="s">
        <v>663</v>
      </c>
      <c s="34">
        <v>8</v>
      </c>
      <c s="35">
        <v>0</v>
      </c>
      <c s="35">
        <f>ROUND(ROUND(H199,2)*ROUND(G199,3),2)</f>
      </c>
      <c s="33" t="s">
        <v>66</v>
      </c>
      <c r="O199">
        <f>(I199*21)/100</f>
      </c>
      <c t="s">
        <v>33</v>
      </c>
    </row>
    <row r="200" spans="1:5" ht="12.75">
      <c r="A200" s="36" t="s">
        <v>67</v>
      </c>
      <c r="E200" s="37" t="s">
        <v>63</v>
      </c>
    </row>
    <row r="201" spans="1:5" ht="12.75">
      <c r="A201" s="38" t="s">
        <v>68</v>
      </c>
      <c r="E201" s="39" t="s">
        <v>3107</v>
      </c>
    </row>
    <row r="202" spans="1:5" ht="12.75">
      <c r="A202" t="s">
        <v>70</v>
      </c>
      <c r="E202" s="37" t="s">
        <v>982</v>
      </c>
    </row>
    <row r="203" spans="1:16" ht="12.75">
      <c r="A203" s="26" t="s">
        <v>61</v>
      </c>
      <c s="31" t="s">
        <v>191</v>
      </c>
      <c s="31" t="s">
        <v>1042</v>
      </c>
      <c s="26" t="s">
        <v>63</v>
      </c>
      <c s="32" t="s">
        <v>1043</v>
      </c>
      <c s="33" t="s">
        <v>663</v>
      </c>
      <c s="34">
        <v>2</v>
      </c>
      <c s="35">
        <v>0</v>
      </c>
      <c s="35">
        <f>ROUND(ROUND(H203,2)*ROUND(G203,3),2)</f>
      </c>
      <c s="33" t="s">
        <v>66</v>
      </c>
      <c r="O203">
        <f>(I203*21)/100</f>
      </c>
      <c t="s">
        <v>33</v>
      </c>
    </row>
    <row r="204" spans="1:5" ht="12.75">
      <c r="A204" s="36" t="s">
        <v>67</v>
      </c>
      <c r="E204" s="37" t="s">
        <v>63</v>
      </c>
    </row>
    <row r="205" spans="1:5" ht="12.75">
      <c r="A205" s="38" t="s">
        <v>68</v>
      </c>
      <c r="E205" s="39" t="s">
        <v>3107</v>
      </c>
    </row>
    <row r="206" spans="1:5" ht="12.75">
      <c r="A206" t="s">
        <v>70</v>
      </c>
      <c r="E206" s="37" t="s">
        <v>982</v>
      </c>
    </row>
    <row r="207" spans="1:16" ht="25.5">
      <c r="A207" s="26" t="s">
        <v>61</v>
      </c>
      <c s="31" t="s">
        <v>214</v>
      </c>
      <c s="31" t="s">
        <v>3311</v>
      </c>
      <c s="26" t="s">
        <v>63</v>
      </c>
      <c s="32" t="s">
        <v>3133</v>
      </c>
      <c s="33" t="s">
        <v>85</v>
      </c>
      <c s="34">
        <v>4</v>
      </c>
      <c s="35">
        <v>0</v>
      </c>
      <c s="35">
        <f>ROUND(ROUND(H207,2)*ROUND(G207,3),2)</f>
      </c>
      <c s="33" t="s">
        <v>1048</v>
      </c>
      <c r="O207">
        <f>(I207*21)/100</f>
      </c>
      <c t="s">
        <v>33</v>
      </c>
    </row>
    <row r="208" spans="1:5" ht="12.75">
      <c r="A208" s="36" t="s">
        <v>67</v>
      </c>
      <c r="E208" s="37" t="s">
        <v>63</v>
      </c>
    </row>
    <row r="209" spans="1:5" ht="12.75">
      <c r="A209" s="38" t="s">
        <v>68</v>
      </c>
      <c r="E209" s="39" t="s">
        <v>3107</v>
      </c>
    </row>
    <row r="210" spans="1:5" ht="51">
      <c r="A210" t="s">
        <v>70</v>
      </c>
      <c r="E210" s="37" t="s">
        <v>3134</v>
      </c>
    </row>
    <row r="211" spans="1:18" ht="12.75" customHeight="1">
      <c r="A211" s="6" t="s">
        <v>58</v>
      </c>
      <c s="6"/>
      <c s="42" t="s">
        <v>45</v>
      </c>
      <c s="6"/>
      <c s="29" t="s">
        <v>1069</v>
      </c>
      <c s="6"/>
      <c s="6"/>
      <c s="6"/>
      <c s="43">
        <f>0+Q211</f>
      </c>
      <c s="6"/>
      <c r="O211">
        <f>0+R211</f>
      </c>
      <c r="Q211">
        <f>0+I212</f>
      </c>
      <c>
        <f>0+O212</f>
      </c>
    </row>
    <row r="212" spans="1:16" ht="25.5">
      <c r="A212" s="26" t="s">
        <v>61</v>
      </c>
      <c s="31" t="s">
        <v>217</v>
      </c>
      <c s="31" t="s">
        <v>753</v>
      </c>
      <c s="26" t="s">
        <v>63</v>
      </c>
      <c s="32" t="s">
        <v>3151</v>
      </c>
      <c s="33" t="s">
        <v>738</v>
      </c>
      <c s="34">
        <v>0.05</v>
      </c>
      <c s="35">
        <v>0</v>
      </c>
      <c s="35">
        <f>ROUND(ROUND(H212,2)*ROUND(G212,3),2)</f>
      </c>
      <c s="33"/>
      <c r="O212">
        <f>(I212*21)/100</f>
      </c>
      <c t="s">
        <v>33</v>
      </c>
    </row>
    <row r="213" spans="1:5" ht="12.75">
      <c r="A213" s="36" t="s">
        <v>67</v>
      </c>
      <c r="E213" s="37" t="s">
        <v>63</v>
      </c>
    </row>
    <row r="214" spans="1:5" ht="12.75">
      <c r="A214" s="38" t="s">
        <v>68</v>
      </c>
      <c r="E214" s="39" t="s">
        <v>3107</v>
      </c>
    </row>
    <row r="215" spans="1:5" ht="89.25">
      <c r="A215" t="s">
        <v>70</v>
      </c>
      <c r="E215" s="37" t="s">
        <v>3152</v>
      </c>
    </row>
    <row r="216" spans="1:18" ht="12.75" customHeight="1">
      <c r="A216" s="6" t="s">
        <v>58</v>
      </c>
      <c s="6"/>
      <c s="42" t="s">
        <v>47</v>
      </c>
      <c s="6"/>
      <c s="29" t="s">
        <v>3076</v>
      </c>
      <c s="6"/>
      <c s="6"/>
      <c s="6"/>
      <c s="43">
        <f>0+Q216</f>
      </c>
      <c s="6"/>
      <c r="O216">
        <f>0+R216</f>
      </c>
      <c r="Q216">
        <f>0+I217</f>
      </c>
      <c>
        <f>0+O217</f>
      </c>
    </row>
    <row r="217" spans="1:16" ht="12.75">
      <c r="A217" s="26" t="s">
        <v>61</v>
      </c>
      <c s="31" t="s">
        <v>33</v>
      </c>
      <c s="31" t="s">
        <v>3079</v>
      </c>
      <c s="26" t="s">
        <v>63</v>
      </c>
      <c s="32" t="s">
        <v>3080</v>
      </c>
      <c s="33" t="s">
        <v>81</v>
      </c>
      <c s="34">
        <v>30</v>
      </c>
      <c s="35">
        <v>0</v>
      </c>
      <c s="35">
        <f>ROUND(ROUND(H217,2)*ROUND(G217,3),2)</f>
      </c>
      <c s="33" t="s">
        <v>66</v>
      </c>
      <c r="O217">
        <f>(I217*21)/100</f>
      </c>
      <c t="s">
        <v>33</v>
      </c>
    </row>
    <row r="218" spans="1:5" ht="12.75">
      <c r="A218" s="36" t="s">
        <v>67</v>
      </c>
      <c r="E218" s="37" t="s">
        <v>63</v>
      </c>
    </row>
    <row r="219" spans="1:5" ht="12.75">
      <c r="A219" s="38" t="s">
        <v>68</v>
      </c>
      <c r="E219" s="39" t="s">
        <v>3107</v>
      </c>
    </row>
    <row r="220" spans="1:5" ht="12.75">
      <c r="A220" t="s">
        <v>70</v>
      </c>
      <c r="E220"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0+O11+O32+O49+O86</f>
      </c>
      <c t="s">
        <v>32</v>
      </c>
    </row>
    <row r="3" spans="1:16" ht="15" customHeight="1">
      <c r="A3" t="s">
        <v>12</v>
      </c>
      <c s="12" t="s">
        <v>14</v>
      </c>
      <c s="13" t="s">
        <v>15</v>
      </c>
      <c s="1"/>
      <c s="14" t="s">
        <v>16</v>
      </c>
      <c s="1"/>
      <c s="9"/>
      <c s="8" t="s">
        <v>3312</v>
      </c>
      <c s="40">
        <f>0+I11+I32+I49+I86</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2941</v>
      </c>
      <c s="1"/>
      <c s="14" t="s">
        <v>2942</v>
      </c>
      <c s="1"/>
      <c s="1"/>
      <c s="1"/>
      <c s="1"/>
      <c s="1"/>
      <c r="O5" t="s">
        <v>31</v>
      </c>
      <c t="s">
        <v>33</v>
      </c>
    </row>
    <row r="6" spans="1:10" ht="12.75" customHeight="1">
      <c r="A6" t="s">
        <v>24</v>
      </c>
      <c s="12" t="s">
        <v>18</v>
      </c>
      <c s="13" t="s">
        <v>3206</v>
      </c>
      <c s="1"/>
      <c s="14" t="s">
        <v>3207</v>
      </c>
      <c s="1"/>
      <c s="1"/>
      <c s="1"/>
      <c s="1"/>
      <c s="1"/>
    </row>
    <row r="7" spans="1:10" ht="12.75" customHeight="1">
      <c r="A7" t="s">
        <v>27</v>
      </c>
      <c s="16" t="s">
        <v>28</v>
      </c>
      <c s="17" t="s">
        <v>3312</v>
      </c>
      <c s="6"/>
      <c s="18" t="s">
        <v>3313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3315</v>
      </c>
      <c s="27"/>
      <c s="29" t="s">
        <v>3316</v>
      </c>
      <c s="27"/>
      <c s="27"/>
      <c s="27"/>
      <c s="30">
        <f>0+Q11</f>
      </c>
      <c s="27"/>
      <c r="O11">
        <f>0+R11</f>
      </c>
      <c r="Q11">
        <f>0+I12+I16+I20+I24+I28</f>
      </c>
      <c>
        <f>0+O12+O16+O20+O24+O28</f>
      </c>
    </row>
    <row r="12" spans="1:16" ht="12.75">
      <c r="A12" s="26" t="s">
        <v>61</v>
      </c>
      <c s="31" t="s">
        <v>45</v>
      </c>
      <c s="31" t="s">
        <v>3317</v>
      </c>
      <c s="26" t="s">
        <v>63</v>
      </c>
      <c s="32" t="s">
        <v>3318</v>
      </c>
      <c s="33" t="s">
        <v>85</v>
      </c>
      <c s="34">
        <v>4</v>
      </c>
      <c s="35">
        <v>0</v>
      </c>
      <c s="35">
        <f>ROUND(ROUND(H12,2)*ROUND(G12,3),2)</f>
      </c>
      <c s="33" t="s">
        <v>66</v>
      </c>
      <c r="O12">
        <f>(I12*21)/100</f>
      </c>
      <c t="s">
        <v>33</v>
      </c>
    </row>
    <row r="13" spans="1:5" ht="12.75">
      <c r="A13" s="36" t="s">
        <v>67</v>
      </c>
      <c r="E13" s="37" t="s">
        <v>3104</v>
      </c>
    </row>
    <row r="14" spans="1:5" ht="12.75">
      <c r="A14" s="38" t="s">
        <v>68</v>
      </c>
      <c r="E14" s="39" t="s">
        <v>3107</v>
      </c>
    </row>
    <row r="15" spans="1:5" ht="12.75">
      <c r="A15" t="s">
        <v>70</v>
      </c>
      <c r="E15" s="37" t="s">
        <v>982</v>
      </c>
    </row>
    <row r="16" spans="1:16" ht="12.75">
      <c r="A16" s="26" t="s">
        <v>61</v>
      </c>
      <c s="31" t="s">
        <v>47</v>
      </c>
      <c s="31" t="s">
        <v>3319</v>
      </c>
      <c s="26" t="s">
        <v>63</v>
      </c>
      <c s="32" t="s">
        <v>3320</v>
      </c>
      <c s="33" t="s">
        <v>85</v>
      </c>
      <c s="34">
        <v>4</v>
      </c>
      <c s="35">
        <v>0</v>
      </c>
      <c s="35">
        <f>ROUND(ROUND(H16,2)*ROUND(G16,3),2)</f>
      </c>
      <c s="33" t="s">
        <v>66</v>
      </c>
      <c r="O16">
        <f>(I16*21)/100</f>
      </c>
      <c t="s">
        <v>33</v>
      </c>
    </row>
    <row r="17" spans="1:5" ht="12.75">
      <c r="A17" s="36" t="s">
        <v>67</v>
      </c>
      <c r="E17" s="37" t="s">
        <v>3104</v>
      </c>
    </row>
    <row r="18" spans="1:5" ht="12.75">
      <c r="A18" s="38" t="s">
        <v>68</v>
      </c>
      <c r="E18" s="39" t="s">
        <v>3107</v>
      </c>
    </row>
    <row r="19" spans="1:5" ht="12.75">
      <c r="A19" t="s">
        <v>70</v>
      </c>
      <c r="E19" s="37" t="s">
        <v>982</v>
      </c>
    </row>
    <row r="20" spans="1:16" ht="12.75">
      <c r="A20" s="26" t="s">
        <v>61</v>
      </c>
      <c s="31" t="s">
        <v>119</v>
      </c>
      <c s="31" t="s">
        <v>3321</v>
      </c>
      <c s="26" t="s">
        <v>63</v>
      </c>
      <c s="32" t="s">
        <v>3322</v>
      </c>
      <c s="33" t="s">
        <v>3323</v>
      </c>
      <c s="34">
        <v>1</v>
      </c>
      <c s="35">
        <v>0</v>
      </c>
      <c s="35">
        <f>ROUND(ROUND(H20,2)*ROUND(G20,3),2)</f>
      </c>
      <c s="33" t="s">
        <v>3324</v>
      </c>
      <c r="O20">
        <f>(I20*21)/100</f>
      </c>
      <c t="s">
        <v>33</v>
      </c>
    </row>
    <row r="21" spans="1:5" ht="12.75">
      <c r="A21" s="36" t="s">
        <v>67</v>
      </c>
      <c r="E21" s="37" t="s">
        <v>3104</v>
      </c>
    </row>
    <row r="22" spans="1:5" ht="12.75">
      <c r="A22" s="38" t="s">
        <v>68</v>
      </c>
      <c r="E22" s="39" t="s">
        <v>3107</v>
      </c>
    </row>
    <row r="23" spans="1:5" ht="25.5">
      <c r="A23" t="s">
        <v>70</v>
      </c>
      <c r="E23" s="37" t="s">
        <v>3325</v>
      </c>
    </row>
    <row r="24" spans="1:16" ht="12.75">
      <c r="A24" s="26" t="s">
        <v>61</v>
      </c>
      <c s="31" t="s">
        <v>123</v>
      </c>
      <c s="31" t="s">
        <v>3326</v>
      </c>
      <c s="26" t="s">
        <v>63</v>
      </c>
      <c s="32" t="s">
        <v>3327</v>
      </c>
      <c s="33" t="s">
        <v>3323</v>
      </c>
      <c s="34">
        <v>1</v>
      </c>
      <c s="35">
        <v>0</v>
      </c>
      <c s="35">
        <f>ROUND(ROUND(H24,2)*ROUND(G24,3),2)</f>
      </c>
      <c s="33" t="s">
        <v>3324</v>
      </c>
      <c r="O24">
        <f>(I24*21)/100</f>
      </c>
      <c t="s">
        <v>33</v>
      </c>
    </row>
    <row r="25" spans="1:5" ht="12.75">
      <c r="A25" s="36" t="s">
        <v>67</v>
      </c>
      <c r="E25" s="37" t="s">
        <v>3104</v>
      </c>
    </row>
    <row r="26" spans="1:5" ht="12.75">
      <c r="A26" s="38" t="s">
        <v>68</v>
      </c>
      <c r="E26" s="39" t="s">
        <v>3107</v>
      </c>
    </row>
    <row r="27" spans="1:5" ht="25.5">
      <c r="A27" t="s">
        <v>70</v>
      </c>
      <c r="E27" s="37" t="s">
        <v>3328</v>
      </c>
    </row>
    <row r="28" spans="1:16" ht="12.75">
      <c r="A28" s="26" t="s">
        <v>61</v>
      </c>
      <c s="31" t="s">
        <v>127</v>
      </c>
      <c s="31" t="s">
        <v>3329</v>
      </c>
      <c s="26" t="s">
        <v>63</v>
      </c>
      <c s="32" t="s">
        <v>3330</v>
      </c>
      <c s="33" t="s">
        <v>3323</v>
      </c>
      <c s="34">
        <v>1</v>
      </c>
      <c s="35">
        <v>0</v>
      </c>
      <c s="35">
        <f>ROUND(ROUND(H28,2)*ROUND(G28,3),2)</f>
      </c>
      <c s="33" t="s">
        <v>3324</v>
      </c>
      <c r="O28">
        <f>(I28*21)/100</f>
      </c>
      <c t="s">
        <v>33</v>
      </c>
    </row>
    <row r="29" spans="1:5" ht="12.75">
      <c r="A29" s="36" t="s">
        <v>67</v>
      </c>
      <c r="E29" s="37" t="s">
        <v>3104</v>
      </c>
    </row>
    <row r="30" spans="1:5" ht="12.75">
      <c r="A30" s="38" t="s">
        <v>68</v>
      </c>
      <c r="E30" s="39" t="s">
        <v>3107</v>
      </c>
    </row>
    <row r="31" spans="1:5" ht="12.75">
      <c r="A31" t="s">
        <v>70</v>
      </c>
      <c r="E31" s="37" t="s">
        <v>63</v>
      </c>
    </row>
    <row r="32" spans="1:18" ht="12.75" customHeight="1">
      <c r="A32" s="6" t="s">
        <v>58</v>
      </c>
      <c s="6"/>
      <c s="42" t="s">
        <v>39</v>
      </c>
      <c s="6"/>
      <c s="29" t="s">
        <v>3271</v>
      </c>
      <c s="6"/>
      <c s="6"/>
      <c s="6"/>
      <c s="43">
        <f>0+Q32</f>
      </c>
      <c s="6"/>
      <c r="O32">
        <f>0+R32</f>
      </c>
      <c r="Q32">
        <f>0+I33+I37+I41+I45</f>
      </c>
      <c>
        <f>0+O33+O37+O41+O45</f>
      </c>
    </row>
    <row r="33" spans="1:16" ht="12.75">
      <c r="A33" s="26" t="s">
        <v>61</v>
      </c>
      <c s="31" t="s">
        <v>39</v>
      </c>
      <c s="31" t="s">
        <v>3331</v>
      </c>
      <c s="26" t="s">
        <v>63</v>
      </c>
      <c s="32" t="s">
        <v>3332</v>
      </c>
      <c s="33" t="s">
        <v>85</v>
      </c>
      <c s="34">
        <v>4</v>
      </c>
      <c s="35">
        <v>0</v>
      </c>
      <c s="35">
        <f>ROUND(ROUND(H33,2)*ROUND(G33,3),2)</f>
      </c>
      <c s="33" t="s">
        <v>66</v>
      </c>
      <c r="O33">
        <f>(I33*21)/100</f>
      </c>
      <c t="s">
        <v>33</v>
      </c>
    </row>
    <row r="34" spans="1:5" ht="12.75">
      <c r="A34" s="36" t="s">
        <v>67</v>
      </c>
      <c r="E34" s="37" t="s">
        <v>3104</v>
      </c>
    </row>
    <row r="35" spans="1:5" ht="12.75">
      <c r="A35" s="38" t="s">
        <v>68</v>
      </c>
      <c r="E35" s="39" t="s">
        <v>3100</v>
      </c>
    </row>
    <row r="36" spans="1:5" ht="12.75">
      <c r="A36" t="s">
        <v>70</v>
      </c>
      <c r="E36" s="37" t="s">
        <v>982</v>
      </c>
    </row>
    <row r="37" spans="1:16" ht="25.5">
      <c r="A37" s="26" t="s">
        <v>61</v>
      </c>
      <c s="31" t="s">
        <v>33</v>
      </c>
      <c s="31" t="s">
        <v>3333</v>
      </c>
      <c s="26" t="s">
        <v>63</v>
      </c>
      <c s="32" t="s">
        <v>3334</v>
      </c>
      <c s="33" t="s">
        <v>85</v>
      </c>
      <c s="34">
        <v>4</v>
      </c>
      <c s="35">
        <v>0</v>
      </c>
      <c s="35">
        <f>ROUND(ROUND(H37,2)*ROUND(G37,3),2)</f>
      </c>
      <c s="33" t="s">
        <v>66</v>
      </c>
      <c r="O37">
        <f>(I37*21)/100</f>
      </c>
      <c t="s">
        <v>33</v>
      </c>
    </row>
    <row r="38" spans="1:5" ht="12.75">
      <c r="A38" s="36" t="s">
        <v>67</v>
      </c>
      <c r="E38" s="37" t="s">
        <v>3104</v>
      </c>
    </row>
    <row r="39" spans="1:5" ht="12.75">
      <c r="A39" s="38" t="s">
        <v>68</v>
      </c>
      <c r="E39" s="39" t="s">
        <v>3100</v>
      </c>
    </row>
    <row r="40" spans="1:5" ht="12.75">
      <c r="A40" t="s">
        <v>70</v>
      </c>
      <c r="E40" s="37" t="s">
        <v>982</v>
      </c>
    </row>
    <row r="41" spans="1:16" ht="12.75">
      <c r="A41" s="26" t="s">
        <v>61</v>
      </c>
      <c s="31" t="s">
        <v>107</v>
      </c>
      <c s="31" t="s">
        <v>3335</v>
      </c>
      <c s="26" t="s">
        <v>63</v>
      </c>
      <c s="32" t="s">
        <v>3336</v>
      </c>
      <c s="33" t="s">
        <v>65</v>
      </c>
      <c s="34">
        <v>4</v>
      </c>
      <c s="35">
        <v>0</v>
      </c>
      <c s="35">
        <f>ROUND(ROUND(H41,2)*ROUND(G41,3),2)</f>
      </c>
      <c s="33" t="s">
        <v>66</v>
      </c>
      <c r="O41">
        <f>(I41*21)/100</f>
      </c>
      <c t="s">
        <v>33</v>
      </c>
    </row>
    <row r="42" spans="1:5" ht="12.75">
      <c r="A42" s="36" t="s">
        <v>67</v>
      </c>
      <c r="E42" s="37" t="s">
        <v>3104</v>
      </c>
    </row>
    <row r="43" spans="1:5" ht="12.75">
      <c r="A43" s="38" t="s">
        <v>68</v>
      </c>
      <c r="E43" s="39" t="s">
        <v>3100</v>
      </c>
    </row>
    <row r="44" spans="1:5" ht="12.75">
      <c r="A44" t="s">
        <v>70</v>
      </c>
      <c r="E44" s="37" t="s">
        <v>982</v>
      </c>
    </row>
    <row r="45" spans="1:16" ht="12.75">
      <c r="A45" s="26" t="s">
        <v>61</v>
      </c>
      <c s="31" t="s">
        <v>111</v>
      </c>
      <c s="31" t="s">
        <v>3337</v>
      </c>
      <c s="26" t="s">
        <v>63</v>
      </c>
      <c s="32" t="s">
        <v>3338</v>
      </c>
      <c s="33" t="s">
        <v>85</v>
      </c>
      <c s="34">
        <v>1</v>
      </c>
      <c s="35">
        <v>0</v>
      </c>
      <c s="35">
        <f>ROUND(ROUND(H45,2)*ROUND(G45,3),2)</f>
      </c>
      <c s="33" t="s">
        <v>3324</v>
      </c>
      <c r="O45">
        <f>(I45*21)/100</f>
      </c>
      <c t="s">
        <v>33</v>
      </c>
    </row>
    <row r="46" spans="1:5" ht="12.75">
      <c r="A46" s="36" t="s">
        <v>67</v>
      </c>
      <c r="E46" s="37" t="s">
        <v>3104</v>
      </c>
    </row>
    <row r="47" spans="1:5" ht="12.75">
      <c r="A47" s="38" t="s">
        <v>68</v>
      </c>
      <c r="E47" s="39" t="s">
        <v>3107</v>
      </c>
    </row>
    <row r="48" spans="1:5" ht="38.25">
      <c r="A48" t="s">
        <v>70</v>
      </c>
      <c r="E48" s="37" t="s">
        <v>3339</v>
      </c>
    </row>
    <row r="49" spans="1:18" ht="12.75" customHeight="1">
      <c r="A49" s="6" t="s">
        <v>58</v>
      </c>
      <c s="6"/>
      <c s="42" t="s">
        <v>33</v>
      </c>
      <c s="6"/>
      <c s="29" t="s">
        <v>3074</v>
      </c>
      <c s="6"/>
      <c s="6"/>
      <c s="6"/>
      <c s="43">
        <f>0+Q49</f>
      </c>
      <c s="6"/>
      <c r="O49">
        <f>0+R49</f>
      </c>
      <c r="Q49">
        <f>0+I50+I54+I58+I62+I66+I70+I74+I78+I82</f>
      </c>
      <c>
        <f>0+O50+O54+O58+O62+O66+O70+O74+O78+O82</f>
      </c>
    </row>
    <row r="50" spans="1:16" ht="25.5">
      <c r="A50" s="26" t="s">
        <v>61</v>
      </c>
      <c s="31" t="s">
        <v>32</v>
      </c>
      <c s="31" t="s">
        <v>3340</v>
      </c>
      <c s="26" t="s">
        <v>63</v>
      </c>
      <c s="32" t="s">
        <v>3341</v>
      </c>
      <c s="33" t="s">
        <v>85</v>
      </c>
      <c s="34">
        <v>1</v>
      </c>
      <c s="35">
        <v>0</v>
      </c>
      <c s="35">
        <f>ROUND(ROUND(H50,2)*ROUND(G50,3),2)</f>
      </c>
      <c s="33" t="s">
        <v>66</v>
      </c>
      <c r="O50">
        <f>(I50*21)/100</f>
      </c>
      <c t="s">
        <v>33</v>
      </c>
    </row>
    <row r="51" spans="1:5" ht="12.75">
      <c r="A51" s="36" t="s">
        <v>67</v>
      </c>
      <c r="E51" s="37" t="s">
        <v>3104</v>
      </c>
    </row>
    <row r="52" spans="1:5" ht="12.75">
      <c r="A52" s="38" t="s">
        <v>68</v>
      </c>
      <c r="E52" s="39" t="s">
        <v>3115</v>
      </c>
    </row>
    <row r="53" spans="1:5" ht="12.75">
      <c r="A53" t="s">
        <v>70</v>
      </c>
      <c r="E53" s="37" t="s">
        <v>982</v>
      </c>
    </row>
    <row r="54" spans="1:16" ht="25.5">
      <c r="A54" s="26" t="s">
        <v>61</v>
      </c>
      <c s="31" t="s">
        <v>43</v>
      </c>
      <c s="31" t="s">
        <v>3342</v>
      </c>
      <c s="26" t="s">
        <v>63</v>
      </c>
      <c s="32" t="s">
        <v>3343</v>
      </c>
      <c s="33" t="s">
        <v>85</v>
      </c>
      <c s="34">
        <v>1</v>
      </c>
      <c s="35">
        <v>0</v>
      </c>
      <c s="35">
        <f>ROUND(ROUND(H54,2)*ROUND(G54,3),2)</f>
      </c>
      <c s="33" t="s">
        <v>66</v>
      </c>
      <c r="O54">
        <f>(I54*21)/100</f>
      </c>
      <c t="s">
        <v>33</v>
      </c>
    </row>
    <row r="55" spans="1:5" ht="12.75">
      <c r="A55" s="36" t="s">
        <v>67</v>
      </c>
      <c r="E55" s="37" t="s">
        <v>3104</v>
      </c>
    </row>
    <row r="56" spans="1:5" ht="12.75">
      <c r="A56" s="38" t="s">
        <v>68</v>
      </c>
      <c r="E56" s="39" t="s">
        <v>3107</v>
      </c>
    </row>
    <row r="57" spans="1:5" ht="12.75">
      <c r="A57" t="s">
        <v>70</v>
      </c>
      <c r="E57" s="37" t="s">
        <v>982</v>
      </c>
    </row>
    <row r="58" spans="1:16" ht="25.5">
      <c r="A58" s="26" t="s">
        <v>61</v>
      </c>
      <c s="31" t="s">
        <v>87</v>
      </c>
      <c s="31" t="s">
        <v>3116</v>
      </c>
      <c s="26" t="s">
        <v>63</v>
      </c>
      <c s="32" t="s">
        <v>3117</v>
      </c>
      <c s="33" t="s">
        <v>85</v>
      </c>
      <c s="34">
        <v>9</v>
      </c>
      <c s="35">
        <v>0</v>
      </c>
      <c s="35">
        <f>ROUND(ROUND(H58,2)*ROUND(G58,3),2)</f>
      </c>
      <c s="33" t="s">
        <v>66</v>
      </c>
      <c r="O58">
        <f>(I58*21)/100</f>
      </c>
      <c t="s">
        <v>33</v>
      </c>
    </row>
    <row r="59" spans="1:5" ht="12.75">
      <c r="A59" s="36" t="s">
        <v>67</v>
      </c>
      <c r="E59" s="37" t="s">
        <v>3104</v>
      </c>
    </row>
    <row r="60" spans="1:5" ht="12.75">
      <c r="A60" s="38" t="s">
        <v>68</v>
      </c>
      <c r="E60" s="39" t="s">
        <v>3107</v>
      </c>
    </row>
    <row r="61" spans="1:5" ht="12.75">
      <c r="A61" t="s">
        <v>70</v>
      </c>
      <c r="E61" s="37" t="s">
        <v>982</v>
      </c>
    </row>
    <row r="62" spans="1:16" ht="25.5">
      <c r="A62" s="26" t="s">
        <v>61</v>
      </c>
      <c s="31" t="s">
        <v>91</v>
      </c>
      <c s="31" t="s">
        <v>1508</v>
      </c>
      <c s="26" t="s">
        <v>63</v>
      </c>
      <c s="32" t="s">
        <v>1509</v>
      </c>
      <c s="33" t="s">
        <v>85</v>
      </c>
      <c s="34">
        <v>1</v>
      </c>
      <c s="35">
        <v>0</v>
      </c>
      <c s="35">
        <f>ROUND(ROUND(H62,2)*ROUND(G62,3),2)</f>
      </c>
      <c s="33" t="s">
        <v>66</v>
      </c>
      <c r="O62">
        <f>(I62*21)/100</f>
      </c>
      <c t="s">
        <v>33</v>
      </c>
    </row>
    <row r="63" spans="1:5" ht="12.75">
      <c r="A63" s="36" t="s">
        <v>67</v>
      </c>
      <c r="E63" s="37" t="s">
        <v>3104</v>
      </c>
    </row>
    <row r="64" spans="1:5" ht="12.75">
      <c r="A64" s="38" t="s">
        <v>68</v>
      </c>
      <c r="E64" s="39" t="s">
        <v>3115</v>
      </c>
    </row>
    <row r="65" spans="1:5" ht="12.75">
      <c r="A65" t="s">
        <v>70</v>
      </c>
      <c r="E65" s="37" t="s">
        <v>982</v>
      </c>
    </row>
    <row r="66" spans="1:16" ht="25.5">
      <c r="A66" s="26" t="s">
        <v>61</v>
      </c>
      <c s="31" t="s">
        <v>50</v>
      </c>
      <c s="31" t="s">
        <v>1646</v>
      </c>
      <c s="26" t="s">
        <v>63</v>
      </c>
      <c s="32" t="s">
        <v>1647</v>
      </c>
      <c s="33" t="s">
        <v>85</v>
      </c>
      <c s="34">
        <v>1</v>
      </c>
      <c s="35">
        <v>0</v>
      </c>
      <c s="35">
        <f>ROUND(ROUND(H66,2)*ROUND(G66,3),2)</f>
      </c>
      <c s="33" t="s">
        <v>66</v>
      </c>
      <c r="O66">
        <f>(I66*21)/100</f>
      </c>
      <c t="s">
        <v>33</v>
      </c>
    </row>
    <row r="67" spans="1:5" ht="12.75">
      <c r="A67" s="36" t="s">
        <v>67</v>
      </c>
      <c r="E67" s="37" t="s">
        <v>3104</v>
      </c>
    </row>
    <row r="68" spans="1:5" ht="12.75">
      <c r="A68" s="38" t="s">
        <v>68</v>
      </c>
      <c r="E68" s="39" t="s">
        <v>3107</v>
      </c>
    </row>
    <row r="69" spans="1:5" ht="12.75">
      <c r="A69" t="s">
        <v>70</v>
      </c>
      <c r="E69" s="37" t="s">
        <v>982</v>
      </c>
    </row>
    <row r="70" spans="1:16" ht="12.75">
      <c r="A70" s="26" t="s">
        <v>61</v>
      </c>
      <c s="31" t="s">
        <v>52</v>
      </c>
      <c s="31" t="s">
        <v>1038</v>
      </c>
      <c s="26" t="s">
        <v>63</v>
      </c>
      <c s="32" t="s">
        <v>1039</v>
      </c>
      <c s="33" t="s">
        <v>663</v>
      </c>
      <c s="34">
        <v>40</v>
      </c>
      <c s="35">
        <v>0</v>
      </c>
      <c s="35">
        <f>ROUND(ROUND(H70,2)*ROUND(G70,3),2)</f>
      </c>
      <c s="33" t="s">
        <v>66</v>
      </c>
      <c r="O70">
        <f>(I70*21)/100</f>
      </c>
      <c t="s">
        <v>33</v>
      </c>
    </row>
    <row r="71" spans="1:5" ht="12.75">
      <c r="A71" s="36" t="s">
        <v>67</v>
      </c>
      <c r="E71" s="37" t="s">
        <v>3104</v>
      </c>
    </row>
    <row r="72" spans="1:5" ht="12.75">
      <c r="A72" s="38" t="s">
        <v>68</v>
      </c>
      <c r="E72" s="39" t="s">
        <v>3107</v>
      </c>
    </row>
    <row r="73" spans="1:5" ht="12.75">
      <c r="A73" t="s">
        <v>70</v>
      </c>
      <c r="E73" s="37" t="s">
        <v>982</v>
      </c>
    </row>
    <row r="74" spans="1:16" ht="12.75">
      <c r="A74" s="26" t="s">
        <v>61</v>
      </c>
      <c s="31" t="s">
        <v>54</v>
      </c>
      <c s="31" t="s">
        <v>1040</v>
      </c>
      <c s="26" t="s">
        <v>63</v>
      </c>
      <c s="32" t="s">
        <v>1041</v>
      </c>
      <c s="33" t="s">
        <v>663</v>
      </c>
      <c s="34">
        <v>48</v>
      </c>
      <c s="35">
        <v>0</v>
      </c>
      <c s="35">
        <f>ROUND(ROUND(H74,2)*ROUND(G74,3),2)</f>
      </c>
      <c s="33" t="s">
        <v>66</v>
      </c>
      <c r="O74">
        <f>(I74*21)/100</f>
      </c>
      <c t="s">
        <v>33</v>
      </c>
    </row>
    <row r="75" spans="1:5" ht="12.75">
      <c r="A75" s="36" t="s">
        <v>67</v>
      </c>
      <c r="E75" s="37" t="s">
        <v>3104</v>
      </c>
    </row>
    <row r="76" spans="1:5" ht="12.75">
      <c r="A76" s="38" t="s">
        <v>68</v>
      </c>
      <c r="E76" s="39" t="s">
        <v>3107</v>
      </c>
    </row>
    <row r="77" spans="1:5" ht="12.75">
      <c r="A77" t="s">
        <v>70</v>
      </c>
      <c r="E77" s="37" t="s">
        <v>982</v>
      </c>
    </row>
    <row r="78" spans="1:16" ht="12.75">
      <c r="A78" s="26" t="s">
        <v>61</v>
      </c>
      <c s="31" t="s">
        <v>103</v>
      </c>
      <c s="31" t="s">
        <v>1042</v>
      </c>
      <c s="26" t="s">
        <v>63</v>
      </c>
      <c s="32" t="s">
        <v>1043</v>
      </c>
      <c s="33" t="s">
        <v>663</v>
      </c>
      <c s="34">
        <v>2</v>
      </c>
      <c s="35">
        <v>0</v>
      </c>
      <c s="35">
        <f>ROUND(ROUND(H78,2)*ROUND(G78,3),2)</f>
      </c>
      <c s="33" t="s">
        <v>66</v>
      </c>
      <c r="O78">
        <f>(I78*21)/100</f>
      </c>
      <c t="s">
        <v>33</v>
      </c>
    </row>
    <row r="79" spans="1:5" ht="12.75">
      <c r="A79" s="36" t="s">
        <v>67</v>
      </c>
      <c r="E79" s="37" t="s">
        <v>3104</v>
      </c>
    </row>
    <row r="80" spans="1:5" ht="12.75">
      <c r="A80" s="38" t="s">
        <v>68</v>
      </c>
      <c r="E80" s="39" t="s">
        <v>3107</v>
      </c>
    </row>
    <row r="81" spans="1:5" ht="12.75">
      <c r="A81" t="s">
        <v>70</v>
      </c>
      <c r="E81" s="37" t="s">
        <v>982</v>
      </c>
    </row>
    <row r="82" spans="1:16" ht="12.75">
      <c r="A82" s="26" t="s">
        <v>61</v>
      </c>
      <c s="31" t="s">
        <v>115</v>
      </c>
      <c s="31" t="s">
        <v>3344</v>
      </c>
      <c s="26" t="s">
        <v>63</v>
      </c>
      <c s="32" t="s">
        <v>3345</v>
      </c>
      <c s="33" t="s">
        <v>85</v>
      </c>
      <c s="34">
        <v>1</v>
      </c>
      <c s="35">
        <v>0</v>
      </c>
      <c s="35">
        <f>ROUND(ROUND(H82,2)*ROUND(G82,3),2)</f>
      </c>
      <c s="33" t="s">
        <v>3324</v>
      </c>
      <c r="O82">
        <f>(I82*21)/100</f>
      </c>
      <c t="s">
        <v>33</v>
      </c>
    </row>
    <row r="83" spans="1:5" ht="12.75">
      <c r="A83" s="36" t="s">
        <v>67</v>
      </c>
      <c r="E83" s="37" t="s">
        <v>3104</v>
      </c>
    </row>
    <row r="84" spans="1:5" ht="12.75">
      <c r="A84" s="38" t="s">
        <v>68</v>
      </c>
      <c r="E84" s="39" t="s">
        <v>3107</v>
      </c>
    </row>
    <row r="85" spans="1:5" ht="25.5">
      <c r="A85" t="s">
        <v>70</v>
      </c>
      <c r="E85" s="37" t="s">
        <v>3346</v>
      </c>
    </row>
    <row r="86" spans="1:18" ht="12.75" customHeight="1">
      <c r="A86" s="6" t="s">
        <v>58</v>
      </c>
      <c s="6"/>
      <c s="42" t="s">
        <v>45</v>
      </c>
      <c s="6"/>
      <c s="29" t="s">
        <v>1069</v>
      </c>
      <c s="6"/>
      <c s="6"/>
      <c s="6"/>
      <c s="43">
        <f>0+Q86</f>
      </c>
      <c s="6"/>
      <c r="O86">
        <f>0+R86</f>
      </c>
      <c r="Q86">
        <f>0+I87+I91</f>
      </c>
      <c>
        <f>0+O87+O91</f>
      </c>
    </row>
    <row r="87" spans="1:16" ht="25.5">
      <c r="A87" s="26" t="s">
        <v>61</v>
      </c>
      <c s="31" t="s">
        <v>131</v>
      </c>
      <c s="31" t="s">
        <v>753</v>
      </c>
      <c s="26" t="s">
        <v>63</v>
      </c>
      <c s="32" t="s">
        <v>3151</v>
      </c>
      <c s="33" t="s">
        <v>738</v>
      </c>
      <c s="34">
        <v>0.05</v>
      </c>
      <c s="35">
        <v>0</v>
      </c>
      <c s="35">
        <f>ROUND(ROUND(H87,2)*ROUND(G87,3),2)</f>
      </c>
      <c s="33"/>
      <c r="O87">
        <f>(I87*21)/100</f>
      </c>
      <c t="s">
        <v>33</v>
      </c>
    </row>
    <row r="88" spans="1:5" ht="12.75">
      <c r="A88" s="36" t="s">
        <v>67</v>
      </c>
      <c r="E88" s="37" t="s">
        <v>3104</v>
      </c>
    </row>
    <row r="89" spans="1:5" ht="12.75">
      <c r="A89" s="38" t="s">
        <v>68</v>
      </c>
      <c r="E89" s="39" t="s">
        <v>3107</v>
      </c>
    </row>
    <row r="90" spans="1:5" ht="89.25">
      <c r="A90" t="s">
        <v>70</v>
      </c>
      <c r="E90" s="37" t="s">
        <v>3152</v>
      </c>
    </row>
    <row r="91" spans="1:16" ht="25.5">
      <c r="A91" s="26" t="s">
        <v>61</v>
      </c>
      <c s="31" t="s">
        <v>135</v>
      </c>
      <c s="31" t="s">
        <v>763</v>
      </c>
      <c s="26" t="s">
        <v>63</v>
      </c>
      <c s="32" t="s">
        <v>3159</v>
      </c>
      <c s="33" t="s">
        <v>738</v>
      </c>
      <c s="34">
        <v>0.2</v>
      </c>
      <c s="35">
        <v>0</v>
      </c>
      <c s="35">
        <f>ROUND(ROUND(H91,2)*ROUND(G91,3),2)</f>
      </c>
      <c s="33"/>
      <c r="O91">
        <f>(I91*21)/100</f>
      </c>
      <c t="s">
        <v>33</v>
      </c>
    </row>
    <row r="92" spans="1:5" ht="12.75">
      <c r="A92" s="36" t="s">
        <v>67</v>
      </c>
      <c r="E92" s="37" t="s">
        <v>3104</v>
      </c>
    </row>
    <row r="93" spans="1:5" ht="12.75">
      <c r="A93" s="38" t="s">
        <v>68</v>
      </c>
      <c r="E93" s="39" t="s">
        <v>3107</v>
      </c>
    </row>
    <row r="94" spans="1:5" ht="89.25">
      <c r="A94" t="s">
        <v>70</v>
      </c>
      <c r="E94"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3351</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3347</v>
      </c>
      <c s="1"/>
      <c s="14" t="s">
        <v>3348</v>
      </c>
      <c s="1"/>
      <c s="1"/>
      <c s="1"/>
      <c s="1"/>
      <c s="1"/>
      <c r="O5" t="s">
        <v>31</v>
      </c>
      <c t="s">
        <v>33</v>
      </c>
    </row>
    <row r="6" spans="1:10" ht="12.75" customHeight="1">
      <c r="A6" t="s">
        <v>24</v>
      </c>
      <c s="12" t="s">
        <v>18</v>
      </c>
      <c s="13" t="s">
        <v>3349</v>
      </c>
      <c s="1"/>
      <c s="14" t="s">
        <v>3350</v>
      </c>
      <c s="1"/>
      <c s="1"/>
      <c s="1"/>
      <c s="1"/>
      <c s="1"/>
    </row>
    <row r="7" spans="1:10" ht="12.75" customHeight="1">
      <c r="A7" t="s">
        <v>27</v>
      </c>
      <c s="16" t="s">
        <v>28</v>
      </c>
      <c s="17" t="s">
        <v>3351</v>
      </c>
      <c s="6"/>
      <c s="18" t="s">
        <v>3352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3356</v>
      </c>
      <c s="27"/>
      <c s="29" t="s">
        <v>3357</v>
      </c>
      <c s="27"/>
      <c s="27"/>
      <c s="27"/>
      <c s="30">
        <f>0+Q11</f>
      </c>
      <c s="27"/>
      <c r="O11">
        <f>0+R11</f>
      </c>
      <c r="Q11">
        <f>0+I12</f>
      </c>
      <c>
        <f>0+O12</f>
      </c>
    </row>
    <row r="12" spans="1:16" ht="25.5">
      <c r="A12" s="26" t="s">
        <v>61</v>
      </c>
      <c s="31" t="s">
        <v>39</v>
      </c>
      <c s="31" t="s">
        <v>3358</v>
      </c>
      <c s="26" t="s">
        <v>63</v>
      </c>
      <c s="32" t="s">
        <v>3359</v>
      </c>
      <c s="33" t="s">
        <v>3360</v>
      </c>
      <c s="34">
        <v>2</v>
      </c>
      <c s="35">
        <v>0</v>
      </c>
      <c s="35">
        <f>ROUND(ROUND(H12,2)*ROUND(G12,3),2)</f>
      </c>
      <c s="33"/>
      <c r="O12">
        <f>(I12*21)/100</f>
      </c>
      <c t="s">
        <v>33</v>
      </c>
    </row>
    <row r="13" spans="1:5" ht="12.75">
      <c r="A13" s="36" t="s">
        <v>67</v>
      </c>
      <c r="E13" s="37" t="s">
        <v>63</v>
      </c>
    </row>
    <row r="14" spans="1:5" ht="25.5">
      <c r="A14" s="38" t="s">
        <v>68</v>
      </c>
      <c r="E14" s="39" t="s">
        <v>3361</v>
      </c>
    </row>
    <row r="15" spans="1:5" ht="89.25">
      <c r="A15" t="s">
        <v>70</v>
      </c>
      <c r="E15" s="37" t="s">
        <v>3362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3363</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3347</v>
      </c>
      <c s="1"/>
      <c s="14" t="s">
        <v>3348</v>
      </c>
      <c s="1"/>
      <c s="1"/>
      <c s="1"/>
      <c s="1"/>
      <c s="1"/>
      <c r="O5" t="s">
        <v>31</v>
      </c>
      <c t="s">
        <v>33</v>
      </c>
    </row>
    <row r="6" spans="1:10" ht="12.75" customHeight="1">
      <c r="A6" t="s">
        <v>24</v>
      </c>
      <c s="12" t="s">
        <v>18</v>
      </c>
      <c s="13" t="s">
        <v>3349</v>
      </c>
      <c s="1"/>
      <c s="14" t="s">
        <v>3350</v>
      </c>
      <c s="1"/>
      <c s="1"/>
      <c s="1"/>
      <c s="1"/>
      <c s="1"/>
    </row>
    <row r="7" spans="1:10" ht="12.75" customHeight="1">
      <c r="A7" t="s">
        <v>27</v>
      </c>
      <c s="16" t="s">
        <v>28</v>
      </c>
      <c s="17" t="s">
        <v>3363</v>
      </c>
      <c s="6"/>
      <c s="18" t="s">
        <v>3364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3356</v>
      </c>
      <c s="27"/>
      <c s="29" t="s">
        <v>3357</v>
      </c>
      <c s="27"/>
      <c s="27"/>
      <c s="27"/>
      <c s="30">
        <f>0+Q11</f>
      </c>
      <c s="27"/>
      <c r="O11">
        <f>0+R11</f>
      </c>
      <c r="Q11">
        <f>0+I12</f>
      </c>
      <c>
        <f>0+O12</f>
      </c>
    </row>
    <row r="12" spans="1:16" ht="25.5">
      <c r="A12" s="26" t="s">
        <v>61</v>
      </c>
      <c s="31" t="s">
        <v>39</v>
      </c>
      <c s="31" t="s">
        <v>3366</v>
      </c>
      <c s="26" t="s">
        <v>63</v>
      </c>
      <c s="32" t="s">
        <v>3367</v>
      </c>
      <c s="33" t="s">
        <v>3360</v>
      </c>
      <c s="34">
        <v>1</v>
      </c>
      <c s="35">
        <v>0</v>
      </c>
      <c s="35">
        <f>ROUND(ROUND(H12,2)*ROUND(G12,3),2)</f>
      </c>
      <c s="33"/>
      <c r="O12">
        <f>(I12*21)/100</f>
      </c>
      <c t="s">
        <v>33</v>
      </c>
    </row>
    <row r="13" spans="1:5" ht="12.75">
      <c r="A13" s="36" t="s">
        <v>67</v>
      </c>
      <c r="E13" s="37" t="s">
        <v>63</v>
      </c>
    </row>
    <row r="14" spans="1:5" ht="25.5">
      <c r="A14" s="38" t="s">
        <v>68</v>
      </c>
      <c r="E14" s="39" t="s">
        <v>3368</v>
      </c>
    </row>
    <row r="15" spans="1:5" ht="89.25">
      <c r="A15" t="s">
        <v>70</v>
      </c>
      <c r="E15" s="37" t="s">
        <v>3369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3370</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3347</v>
      </c>
      <c s="1"/>
      <c s="14" t="s">
        <v>3348</v>
      </c>
      <c s="1"/>
      <c s="1"/>
      <c s="1"/>
      <c s="1"/>
      <c s="1"/>
      <c r="O5" t="s">
        <v>31</v>
      </c>
      <c t="s">
        <v>33</v>
      </c>
    </row>
    <row r="6" spans="1:10" ht="12.75" customHeight="1">
      <c r="A6" t="s">
        <v>24</v>
      </c>
      <c s="12" t="s">
        <v>18</v>
      </c>
      <c s="13" t="s">
        <v>3349</v>
      </c>
      <c s="1"/>
      <c s="14" t="s">
        <v>3350</v>
      </c>
      <c s="1"/>
      <c s="1"/>
      <c s="1"/>
      <c s="1"/>
      <c s="1"/>
    </row>
    <row r="7" spans="1:10" ht="12.75" customHeight="1">
      <c r="A7" t="s">
        <v>27</v>
      </c>
      <c s="16" t="s">
        <v>28</v>
      </c>
      <c s="17" t="s">
        <v>3370</v>
      </c>
      <c s="6"/>
      <c s="18" t="s">
        <v>3371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3356</v>
      </c>
      <c s="27"/>
      <c s="29" t="s">
        <v>3357</v>
      </c>
      <c s="27"/>
      <c s="27"/>
      <c s="27"/>
      <c s="30">
        <f>0+Q11</f>
      </c>
      <c s="27"/>
      <c r="O11">
        <f>0+R11</f>
      </c>
      <c r="Q11">
        <f>0+I12+I16</f>
      </c>
      <c>
        <f>0+O12+O16</f>
      </c>
    </row>
    <row r="12" spans="1:16" ht="12.75">
      <c r="A12" s="26" t="s">
        <v>61</v>
      </c>
      <c s="31" t="s">
        <v>39</v>
      </c>
      <c s="31" t="s">
        <v>3373</v>
      </c>
      <c s="26" t="s">
        <v>63</v>
      </c>
      <c s="32" t="s">
        <v>3374</v>
      </c>
      <c s="33" t="s">
        <v>3360</v>
      </c>
      <c s="34">
        <v>1</v>
      </c>
      <c s="35">
        <v>0</v>
      </c>
      <c s="35">
        <f>ROUND(ROUND(H12,2)*ROUND(G12,3),2)</f>
      </c>
      <c s="33"/>
      <c r="O12">
        <f>(I12*21)/100</f>
      </c>
      <c t="s">
        <v>33</v>
      </c>
    </row>
    <row r="13" spans="1:5" ht="25.5">
      <c r="A13" s="36" t="s">
        <v>67</v>
      </c>
      <c r="E13" s="37" t="s">
        <v>3375</v>
      </c>
    </row>
    <row r="14" spans="1:5" ht="25.5">
      <c r="A14" s="38" t="s">
        <v>68</v>
      </c>
      <c r="E14" s="39" t="s">
        <v>3376</v>
      </c>
    </row>
    <row r="15" spans="1:5" ht="25.5">
      <c r="A15" t="s">
        <v>70</v>
      </c>
      <c r="E15" s="37" t="s">
        <v>3375</v>
      </c>
    </row>
    <row r="16" spans="1:16" ht="12.75">
      <c r="A16" s="26" t="s">
        <v>61</v>
      </c>
      <c s="31" t="s">
        <v>33</v>
      </c>
      <c s="31" t="s">
        <v>3377</v>
      </c>
      <c s="26" t="s">
        <v>63</v>
      </c>
      <c s="32" t="s">
        <v>3378</v>
      </c>
      <c s="33" t="s">
        <v>3360</v>
      </c>
      <c s="34">
        <v>1</v>
      </c>
      <c s="35">
        <v>0</v>
      </c>
      <c s="35">
        <f>ROUND(ROUND(H16,2)*ROUND(G16,3),2)</f>
      </c>
      <c s="33"/>
      <c r="O16">
        <f>(I16*21)/100</f>
      </c>
      <c t="s">
        <v>33</v>
      </c>
    </row>
    <row r="17" spans="1:5" ht="12.75">
      <c r="A17" s="36" t="s">
        <v>67</v>
      </c>
      <c r="E17" s="37" t="s">
        <v>63</v>
      </c>
    </row>
    <row r="18" spans="1:5" ht="25.5">
      <c r="A18" s="38" t="s">
        <v>68</v>
      </c>
      <c r="E18" s="39" t="s">
        <v>3379</v>
      </c>
    </row>
    <row r="19" spans="1:5" ht="25.5">
      <c r="A19" t="s">
        <v>70</v>
      </c>
      <c r="E19" s="37" t="s">
        <v>3375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4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0+O11+O24+O29+O298+O303+O312+O333+O358+O403</f>
      </c>
      <c t="s">
        <v>32</v>
      </c>
    </row>
    <row r="3" spans="1:16" ht="15" customHeight="1">
      <c r="A3" t="s">
        <v>12</v>
      </c>
      <c s="12" t="s">
        <v>14</v>
      </c>
      <c s="13" t="s">
        <v>15</v>
      </c>
      <c s="1"/>
      <c s="14" t="s">
        <v>16</v>
      </c>
      <c s="1"/>
      <c s="9"/>
      <c s="8" t="s">
        <v>3386</v>
      </c>
      <c s="40">
        <f>0+I11+I24+I29+I298+I303+I312+I333+I358+I403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3386</v>
      </c>
      <c s="6"/>
      <c s="18" t="s">
        <v>3387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3392</v>
      </c>
      <c s="26" t="s">
        <v>63</v>
      </c>
      <c s="32" t="s">
        <v>3393</v>
      </c>
      <c s="33" t="s">
        <v>65</v>
      </c>
      <c s="34">
        <v>5635</v>
      </c>
      <c s="35">
        <v>0</v>
      </c>
      <c s="35">
        <f>ROUND(ROUND(H12,2)*ROUND(G12,3),2)</f>
      </c>
      <c s="33" t="s">
        <v>3394</v>
      </c>
      <c r="O12">
        <f>(I12*21)/100</f>
      </c>
      <c t="s">
        <v>33</v>
      </c>
    </row>
    <row r="13" spans="1:5" ht="12.75">
      <c r="A13" s="36" t="s">
        <v>67</v>
      </c>
      <c r="E13" s="37" t="s">
        <v>63</v>
      </c>
    </row>
    <row r="14" spans="1:5" ht="51">
      <c r="A14" s="38" t="s">
        <v>68</v>
      </c>
      <c r="E14" s="39" t="s">
        <v>3395</v>
      </c>
    </row>
    <row r="15" spans="1:5" ht="280.5">
      <c r="A15" t="s">
        <v>70</v>
      </c>
      <c r="E15" s="37" t="s">
        <v>3396</v>
      </c>
    </row>
    <row r="16" spans="1:16" ht="12.75">
      <c r="A16" s="26" t="s">
        <v>61</v>
      </c>
      <c s="31" t="s">
        <v>33</v>
      </c>
      <c s="31" t="s">
        <v>3397</v>
      </c>
      <c s="26" t="s">
        <v>63</v>
      </c>
      <c s="32" t="s">
        <v>3398</v>
      </c>
      <c s="33" t="s">
        <v>65</v>
      </c>
      <c s="34">
        <v>310</v>
      </c>
      <c s="35">
        <v>0</v>
      </c>
      <c s="35">
        <f>ROUND(ROUND(H16,2)*ROUND(G16,3),2)</f>
      </c>
      <c s="33" t="s">
        <v>3394</v>
      </c>
      <c r="O16">
        <f>(I16*21)/100</f>
      </c>
      <c t="s">
        <v>33</v>
      </c>
    </row>
    <row r="17" spans="1:5" ht="12.75">
      <c r="A17" s="36" t="s">
        <v>67</v>
      </c>
      <c r="E17" s="37" t="s">
        <v>63</v>
      </c>
    </row>
    <row r="18" spans="1:5" ht="51">
      <c r="A18" s="38" t="s">
        <v>68</v>
      </c>
      <c r="E18" s="39" t="s">
        <v>3399</v>
      </c>
    </row>
    <row r="19" spans="1:5" ht="229.5">
      <c r="A19" t="s">
        <v>70</v>
      </c>
      <c r="E19" s="37" t="s">
        <v>3400</v>
      </c>
    </row>
    <row r="20" spans="1:16" ht="12.75">
      <c r="A20" s="26" t="s">
        <v>61</v>
      </c>
      <c s="31" t="s">
        <v>32</v>
      </c>
      <c s="31" t="s">
        <v>1125</v>
      </c>
      <c s="26" t="s">
        <v>63</v>
      </c>
      <c s="32" t="s">
        <v>1126</v>
      </c>
      <c s="33" t="s">
        <v>1090</v>
      </c>
      <c s="34">
        <v>3650</v>
      </c>
      <c s="35">
        <v>0</v>
      </c>
      <c s="35">
        <f>ROUND(ROUND(H20,2)*ROUND(G20,3),2)</f>
      </c>
      <c s="33" t="s">
        <v>3394</v>
      </c>
      <c r="O20">
        <f>(I20*21)/100</f>
      </c>
      <c t="s">
        <v>33</v>
      </c>
    </row>
    <row r="21" spans="1:5" ht="12.75">
      <c r="A21" s="36" t="s">
        <v>67</v>
      </c>
      <c r="E21" s="37" t="s">
        <v>63</v>
      </c>
    </row>
    <row r="22" spans="1:5" ht="51">
      <c r="A22" s="38" t="s">
        <v>68</v>
      </c>
      <c r="E22" s="39" t="s">
        <v>3401</v>
      </c>
    </row>
    <row r="23" spans="1:5" ht="12.75">
      <c r="A23" t="s">
        <v>70</v>
      </c>
      <c r="E23" s="37" t="s">
        <v>3402</v>
      </c>
    </row>
    <row r="24" spans="1:18" ht="12.75" customHeight="1">
      <c r="A24" s="6" t="s">
        <v>58</v>
      </c>
      <c s="6"/>
      <c s="42" t="s">
        <v>135</v>
      </c>
      <c s="6"/>
      <c s="29" t="s">
        <v>3403</v>
      </c>
      <c s="6"/>
      <c s="6"/>
      <c s="6"/>
      <c s="43">
        <f>0+Q24</f>
      </c>
      <c s="6"/>
      <c r="O24">
        <f>0+R24</f>
      </c>
      <c r="Q24">
        <f>0+I25</f>
      </c>
      <c>
        <f>0+O25</f>
      </c>
    </row>
    <row r="25" spans="1:16" ht="12.75">
      <c r="A25" s="26" t="s">
        <v>61</v>
      </c>
      <c s="31" t="s">
        <v>43</v>
      </c>
      <c s="31" t="s">
        <v>3404</v>
      </c>
      <c s="26" t="s">
        <v>63</v>
      </c>
      <c s="32" t="s">
        <v>3405</v>
      </c>
      <c s="33" t="s">
        <v>1090</v>
      </c>
      <c s="34">
        <v>3000</v>
      </c>
      <c s="35">
        <v>0</v>
      </c>
      <c s="35">
        <f>ROUND(ROUND(H25,2)*ROUND(G25,3),2)</f>
      </c>
      <c s="33" t="s">
        <v>3394</v>
      </c>
      <c r="O25">
        <f>(I25*21)/100</f>
      </c>
      <c t="s">
        <v>33</v>
      </c>
    </row>
    <row r="26" spans="1:5" ht="12.75">
      <c r="A26" s="36" t="s">
        <v>67</v>
      </c>
      <c r="E26" s="37" t="s">
        <v>63</v>
      </c>
    </row>
    <row r="27" spans="1:5" ht="51">
      <c r="A27" s="38" t="s">
        <v>68</v>
      </c>
      <c r="E27" s="39" t="s">
        <v>3406</v>
      </c>
    </row>
    <row r="28" spans="1:5" ht="102">
      <c r="A28" t="s">
        <v>70</v>
      </c>
      <c r="E28" s="37" t="s">
        <v>3407</v>
      </c>
    </row>
    <row r="29" spans="1:18" ht="12.75" customHeight="1">
      <c r="A29" s="6" t="s">
        <v>58</v>
      </c>
      <c s="6"/>
      <c s="42" t="s">
        <v>255</v>
      </c>
      <c s="6"/>
      <c s="29" t="s">
        <v>3408</v>
      </c>
      <c s="6"/>
      <c s="6"/>
      <c s="6"/>
      <c s="43">
        <f>0+Q29</f>
      </c>
      <c s="6"/>
      <c r="O29">
        <f>0+R29</f>
      </c>
      <c r="Q29">
        <f>0+I30+I34+I38+I42+I46+I50+I54+I58+I62+I66+I70+I74+I78+I82+I86+I90+I94+I98+I102+I106+I110+I114+I118+I122+I126+I130+I134+I138+I142+I146+I150+I154+I158+I162+I166+I170+I174+I178+I182+I186+I190+I194+I198+I202+I206+I210+I214+I218+I222+I226+I230+I234+I238+I242+I246+I250+I254+I258+I262+I266+I270+I274+I278+I282+I286+I290+I294</f>
      </c>
      <c>
        <f>0+O30+O34+O38+O42+O46+O50+O54+O58+O62+O66+O70+O74+O78+O82+O86+O90+O94+O98+O102+O106+O110+O114+O118+O122+O126+O130+O134+O138+O142+O146+O150+O154+O158+O162+O166+O170+O174+O178+O182+O186+O190+O194+O198+O202+O206+O210+O214+O218+O222+O226+O230+O234+O238+O242+O246+O250+O254+O258+O262+O266+O270+O274+O278+O282+O286+O290+O294</f>
      </c>
    </row>
    <row r="30" spans="1:16" ht="12.75">
      <c r="A30" s="26" t="s">
        <v>61</v>
      </c>
      <c s="31" t="s">
        <v>87</v>
      </c>
      <c s="31" t="s">
        <v>3409</v>
      </c>
      <c s="26" t="s">
        <v>63</v>
      </c>
      <c s="32" t="s">
        <v>3410</v>
      </c>
      <c s="33" t="s">
        <v>85</v>
      </c>
      <c s="34">
        <v>-25</v>
      </c>
      <c s="35">
        <v>0</v>
      </c>
      <c s="35">
        <f>ROUND(ROUND(H30,2)*ROUND(G30,3),2)</f>
      </c>
      <c s="33" t="s">
        <v>3394</v>
      </c>
      <c r="O30">
        <f>(I30*21)/100</f>
      </c>
      <c t="s">
        <v>33</v>
      </c>
    </row>
    <row r="31" spans="1:5" ht="12.75">
      <c r="A31" s="36" t="s">
        <v>67</v>
      </c>
      <c r="E31" s="37" t="s">
        <v>63</v>
      </c>
    </row>
    <row r="32" spans="1:5" ht="76.5">
      <c r="A32" s="38" t="s">
        <v>68</v>
      </c>
      <c r="E32" s="39" t="s">
        <v>3411</v>
      </c>
    </row>
    <row r="33" spans="1:5" ht="38.25">
      <c r="A33" t="s">
        <v>70</v>
      </c>
      <c r="E33" s="37" t="s">
        <v>3412</v>
      </c>
    </row>
    <row r="34" spans="1:16" ht="12.75">
      <c r="A34" s="26" t="s">
        <v>61</v>
      </c>
      <c s="31" t="s">
        <v>91</v>
      </c>
      <c s="31" t="s">
        <v>3413</v>
      </c>
      <c s="26" t="s">
        <v>63</v>
      </c>
      <c s="32" t="s">
        <v>3414</v>
      </c>
      <c s="33" t="s">
        <v>85</v>
      </c>
      <c s="34">
        <v>-14</v>
      </c>
      <c s="35">
        <v>0</v>
      </c>
      <c s="35">
        <f>ROUND(ROUND(H34,2)*ROUND(G34,3),2)</f>
      </c>
      <c s="33" t="s">
        <v>3394</v>
      </c>
      <c r="O34">
        <f>(I34*21)/100</f>
      </c>
      <c t="s">
        <v>33</v>
      </c>
    </row>
    <row r="35" spans="1:5" ht="12.75">
      <c r="A35" s="36" t="s">
        <v>67</v>
      </c>
      <c r="E35" s="37" t="s">
        <v>63</v>
      </c>
    </row>
    <row r="36" spans="1:5" ht="76.5">
      <c r="A36" s="38" t="s">
        <v>68</v>
      </c>
      <c r="E36" s="39" t="s">
        <v>3415</v>
      </c>
    </row>
    <row r="37" spans="1:5" ht="38.25">
      <c r="A37" t="s">
        <v>70</v>
      </c>
      <c r="E37" s="37" t="s">
        <v>3412</v>
      </c>
    </row>
    <row r="38" spans="1:16" ht="12.75">
      <c r="A38" s="26" t="s">
        <v>61</v>
      </c>
      <c s="31" t="s">
        <v>50</v>
      </c>
      <c s="31" t="s">
        <v>3416</v>
      </c>
      <c s="26" t="s">
        <v>63</v>
      </c>
      <c s="32" t="s">
        <v>3417</v>
      </c>
      <c s="33" t="s">
        <v>85</v>
      </c>
      <c s="34">
        <v>-795</v>
      </c>
      <c s="35">
        <v>0</v>
      </c>
      <c s="35">
        <f>ROUND(ROUND(H38,2)*ROUND(G38,3),2)</f>
      </c>
      <c s="33" t="s">
        <v>3394</v>
      </c>
      <c r="O38">
        <f>(I38*21)/100</f>
      </c>
      <c t="s">
        <v>33</v>
      </c>
    </row>
    <row r="39" spans="1:5" ht="12.75">
      <c r="A39" s="36" t="s">
        <v>67</v>
      </c>
      <c r="E39" s="37" t="s">
        <v>63</v>
      </c>
    </row>
    <row r="40" spans="1:5" ht="89.25">
      <c r="A40" s="38" t="s">
        <v>68</v>
      </c>
      <c r="E40" s="39" t="s">
        <v>3418</v>
      </c>
    </row>
    <row r="41" spans="1:5" ht="38.25">
      <c r="A41" t="s">
        <v>70</v>
      </c>
      <c r="E41" s="37" t="s">
        <v>3412</v>
      </c>
    </row>
    <row r="42" spans="1:16" ht="12.75">
      <c r="A42" s="26" t="s">
        <v>61</v>
      </c>
      <c s="31" t="s">
        <v>52</v>
      </c>
      <c s="31" t="s">
        <v>3419</v>
      </c>
      <c s="26" t="s">
        <v>63</v>
      </c>
      <c s="32" t="s">
        <v>3420</v>
      </c>
      <c s="33" t="s">
        <v>85</v>
      </c>
      <c s="34">
        <v>-40</v>
      </c>
      <c s="35">
        <v>0</v>
      </c>
      <c s="35">
        <f>ROUND(ROUND(H42,2)*ROUND(G42,3),2)</f>
      </c>
      <c s="33" t="s">
        <v>3394</v>
      </c>
      <c r="O42">
        <f>(I42*21)/100</f>
      </c>
      <c t="s">
        <v>33</v>
      </c>
    </row>
    <row r="43" spans="1:5" ht="12.75">
      <c r="A43" s="36" t="s">
        <v>67</v>
      </c>
      <c r="E43" s="37" t="s">
        <v>63</v>
      </c>
    </row>
    <row r="44" spans="1:5" ht="76.5">
      <c r="A44" s="38" t="s">
        <v>68</v>
      </c>
      <c r="E44" s="39" t="s">
        <v>3421</v>
      </c>
    </row>
    <row r="45" spans="1:5" ht="38.25">
      <c r="A45" t="s">
        <v>70</v>
      </c>
      <c r="E45" s="37" t="s">
        <v>3412</v>
      </c>
    </row>
    <row r="46" spans="1:16" ht="12.75">
      <c r="A46" s="26" t="s">
        <v>61</v>
      </c>
      <c s="31" t="s">
        <v>54</v>
      </c>
      <c s="31" t="s">
        <v>3422</v>
      </c>
      <c s="26" t="s">
        <v>63</v>
      </c>
      <c s="32" t="s">
        <v>3423</v>
      </c>
      <c s="33" t="s">
        <v>65</v>
      </c>
      <c s="34">
        <v>18265</v>
      </c>
      <c s="35">
        <v>0</v>
      </c>
      <c s="35">
        <f>ROUND(ROUND(H46,2)*ROUND(G46,3),2)</f>
      </c>
      <c s="33" t="s">
        <v>3394</v>
      </c>
      <c r="O46">
        <f>(I46*21)/100</f>
      </c>
      <c t="s">
        <v>33</v>
      </c>
    </row>
    <row r="47" spans="1:5" ht="12.75">
      <c r="A47" s="36" t="s">
        <v>67</v>
      </c>
      <c r="E47" s="37" t="s">
        <v>63</v>
      </c>
    </row>
    <row r="48" spans="1:5" ht="127.5">
      <c r="A48" s="38" t="s">
        <v>68</v>
      </c>
      <c r="E48" s="39" t="s">
        <v>3424</v>
      </c>
    </row>
    <row r="49" spans="1:5" ht="89.25">
      <c r="A49" t="s">
        <v>70</v>
      </c>
      <c r="E49" s="37" t="s">
        <v>3425</v>
      </c>
    </row>
    <row r="50" spans="1:16" ht="12.75">
      <c r="A50" s="26" t="s">
        <v>61</v>
      </c>
      <c s="31" t="s">
        <v>103</v>
      </c>
      <c s="31" t="s">
        <v>3426</v>
      </c>
      <c s="26" t="s">
        <v>63</v>
      </c>
      <c s="32" t="s">
        <v>3427</v>
      </c>
      <c s="33" t="s">
        <v>65</v>
      </c>
      <c s="34">
        <v>402</v>
      </c>
      <c s="35">
        <v>0</v>
      </c>
      <c s="35">
        <f>ROUND(ROUND(H50,2)*ROUND(G50,3),2)</f>
      </c>
      <c s="33" t="s">
        <v>3394</v>
      </c>
      <c r="O50">
        <f>(I50*21)/100</f>
      </c>
      <c t="s">
        <v>33</v>
      </c>
    </row>
    <row r="51" spans="1:5" ht="12.75">
      <c r="A51" s="36" t="s">
        <v>67</v>
      </c>
      <c r="E51" s="37" t="s">
        <v>63</v>
      </c>
    </row>
    <row r="52" spans="1:5" ht="255">
      <c r="A52" s="38" t="s">
        <v>68</v>
      </c>
      <c r="E52" s="39" t="s">
        <v>3428</v>
      </c>
    </row>
    <row r="53" spans="1:5" ht="89.25">
      <c r="A53" t="s">
        <v>70</v>
      </c>
      <c r="E53" s="37" t="s">
        <v>3425</v>
      </c>
    </row>
    <row r="54" spans="1:16" ht="12.75">
      <c r="A54" s="26" t="s">
        <v>61</v>
      </c>
      <c s="31" t="s">
        <v>107</v>
      </c>
      <c s="31" t="s">
        <v>3429</v>
      </c>
      <c s="26" t="s">
        <v>63</v>
      </c>
      <c s="32" t="s">
        <v>3430</v>
      </c>
      <c s="33" t="s">
        <v>65</v>
      </c>
      <c s="34">
        <v>2870</v>
      </c>
      <c s="35">
        <v>0</v>
      </c>
      <c s="35">
        <f>ROUND(ROUND(H54,2)*ROUND(G54,3),2)</f>
      </c>
      <c s="33" t="s">
        <v>3394</v>
      </c>
      <c r="O54">
        <f>(I54*21)/100</f>
      </c>
      <c t="s">
        <v>33</v>
      </c>
    </row>
    <row r="55" spans="1:5" ht="12.75">
      <c r="A55" s="36" t="s">
        <v>67</v>
      </c>
      <c r="E55" s="37" t="s">
        <v>63</v>
      </c>
    </row>
    <row r="56" spans="1:5" ht="51">
      <c r="A56" s="38" t="s">
        <v>68</v>
      </c>
      <c r="E56" s="39" t="s">
        <v>3431</v>
      </c>
    </row>
    <row r="57" spans="1:5" ht="344.25">
      <c r="A57" t="s">
        <v>70</v>
      </c>
      <c r="E57" s="37" t="s">
        <v>3432</v>
      </c>
    </row>
    <row r="58" spans="1:16" ht="25.5">
      <c r="A58" s="26" t="s">
        <v>61</v>
      </c>
      <c s="31" t="s">
        <v>111</v>
      </c>
      <c s="31" t="s">
        <v>3433</v>
      </c>
      <c s="26" t="s">
        <v>63</v>
      </c>
      <c s="32" t="s">
        <v>3434</v>
      </c>
      <c s="33" t="s">
        <v>81</v>
      </c>
      <c s="34">
        <v>1100</v>
      </c>
      <c s="35">
        <v>0</v>
      </c>
      <c s="35">
        <f>ROUND(ROUND(H58,2)*ROUND(G58,3),2)</f>
      </c>
      <c s="33" t="s">
        <v>3394</v>
      </c>
      <c r="O58">
        <f>(I58*21)/100</f>
      </c>
      <c t="s">
        <v>33</v>
      </c>
    </row>
    <row r="59" spans="1:5" ht="12.75">
      <c r="A59" s="36" t="s">
        <v>67</v>
      </c>
      <c r="E59" s="37" t="s">
        <v>63</v>
      </c>
    </row>
    <row r="60" spans="1:5" ht="76.5">
      <c r="A60" s="38" t="s">
        <v>68</v>
      </c>
      <c r="E60" s="39" t="s">
        <v>3435</v>
      </c>
    </row>
    <row r="61" spans="1:5" ht="344.25">
      <c r="A61" t="s">
        <v>70</v>
      </c>
      <c r="E61" s="37" t="s">
        <v>3436</v>
      </c>
    </row>
    <row r="62" spans="1:16" ht="25.5">
      <c r="A62" s="26" t="s">
        <v>61</v>
      </c>
      <c s="31" t="s">
        <v>115</v>
      </c>
      <c s="31" t="s">
        <v>3437</v>
      </c>
      <c s="26" t="s">
        <v>63</v>
      </c>
      <c s="32" t="s">
        <v>3438</v>
      </c>
      <c s="33" t="s">
        <v>81</v>
      </c>
      <c s="34">
        <v>2150</v>
      </c>
      <c s="35">
        <v>0</v>
      </c>
      <c s="35">
        <f>ROUND(ROUND(H62,2)*ROUND(G62,3),2)</f>
      </c>
      <c s="33" t="s">
        <v>3394</v>
      </c>
      <c r="O62">
        <f>(I62*21)/100</f>
      </c>
      <c t="s">
        <v>33</v>
      </c>
    </row>
    <row r="63" spans="1:5" ht="12.75">
      <c r="A63" s="36" t="s">
        <v>67</v>
      </c>
      <c r="E63" s="37" t="s">
        <v>63</v>
      </c>
    </row>
    <row r="64" spans="1:5" ht="76.5">
      <c r="A64" s="38" t="s">
        <v>68</v>
      </c>
      <c r="E64" s="39" t="s">
        <v>3439</v>
      </c>
    </row>
    <row r="65" spans="1:5" ht="344.25">
      <c r="A65" t="s">
        <v>70</v>
      </c>
      <c r="E65" s="37" t="s">
        <v>3440</v>
      </c>
    </row>
    <row r="66" spans="1:16" ht="12.75">
      <c r="A66" s="26" t="s">
        <v>61</v>
      </c>
      <c s="31" t="s">
        <v>119</v>
      </c>
      <c s="31" t="s">
        <v>3441</v>
      </c>
      <c s="26" t="s">
        <v>63</v>
      </c>
      <c s="32" t="s">
        <v>3442</v>
      </c>
      <c s="33" t="s">
        <v>81</v>
      </c>
      <c s="34">
        <v>60</v>
      </c>
      <c s="35">
        <v>0</v>
      </c>
      <c s="35">
        <f>ROUND(ROUND(H66,2)*ROUND(G66,3),2)</f>
      </c>
      <c s="33" t="s">
        <v>3394</v>
      </c>
      <c r="O66">
        <f>(I66*21)/100</f>
      </c>
      <c t="s">
        <v>33</v>
      </c>
    </row>
    <row r="67" spans="1:5" ht="12.75">
      <c r="A67" s="36" t="s">
        <v>67</v>
      </c>
      <c r="E67" s="37" t="s">
        <v>63</v>
      </c>
    </row>
    <row r="68" spans="1:5" ht="63.75">
      <c r="A68" s="38" t="s">
        <v>68</v>
      </c>
      <c r="E68" s="39" t="s">
        <v>3443</v>
      </c>
    </row>
    <row r="69" spans="1:5" ht="306">
      <c r="A69" t="s">
        <v>70</v>
      </c>
      <c r="E69" s="37" t="s">
        <v>3444</v>
      </c>
    </row>
    <row r="70" spans="1:16" ht="12.75">
      <c r="A70" s="26" t="s">
        <v>61</v>
      </c>
      <c s="31" t="s">
        <v>123</v>
      </c>
      <c s="31" t="s">
        <v>3445</v>
      </c>
      <c s="26" t="s">
        <v>63</v>
      </c>
      <c s="32" t="s">
        <v>3446</v>
      </c>
      <c s="33" t="s">
        <v>81</v>
      </c>
      <c s="34">
        <v>300</v>
      </c>
      <c s="35">
        <v>0</v>
      </c>
      <c s="35">
        <f>ROUND(ROUND(H70,2)*ROUND(G70,3),2)</f>
      </c>
      <c s="33" t="s">
        <v>3394</v>
      </c>
      <c r="O70">
        <f>(I70*21)/100</f>
      </c>
      <c t="s">
        <v>33</v>
      </c>
    </row>
    <row r="71" spans="1:5" ht="12.75">
      <c r="A71" s="36" t="s">
        <v>67</v>
      </c>
      <c r="E71" s="37" t="s">
        <v>63</v>
      </c>
    </row>
    <row r="72" spans="1:5" ht="63.75">
      <c r="A72" s="38" t="s">
        <v>68</v>
      </c>
      <c r="E72" s="39" t="s">
        <v>3447</v>
      </c>
    </row>
    <row r="73" spans="1:5" ht="306">
      <c r="A73" t="s">
        <v>70</v>
      </c>
      <c r="E73" s="37" t="s">
        <v>3444</v>
      </c>
    </row>
    <row r="74" spans="1:16" ht="25.5">
      <c r="A74" s="26" t="s">
        <v>61</v>
      </c>
      <c s="31" t="s">
        <v>127</v>
      </c>
      <c s="31" t="s">
        <v>3448</v>
      </c>
      <c s="26" t="s">
        <v>63</v>
      </c>
      <c s="32" t="s">
        <v>3449</v>
      </c>
      <c s="33" t="s">
        <v>81</v>
      </c>
      <c s="34">
        <v>4055</v>
      </c>
      <c s="35">
        <v>0</v>
      </c>
      <c s="35">
        <f>ROUND(ROUND(H74,2)*ROUND(G74,3),2)</f>
      </c>
      <c s="33" t="s">
        <v>3394</v>
      </c>
      <c r="O74">
        <f>(I74*21)/100</f>
      </c>
      <c t="s">
        <v>33</v>
      </c>
    </row>
    <row r="75" spans="1:5" ht="12.75">
      <c r="A75" s="36" t="s">
        <v>67</v>
      </c>
      <c r="E75" s="37" t="s">
        <v>63</v>
      </c>
    </row>
    <row r="76" spans="1:5" ht="114.75">
      <c r="A76" s="38" t="s">
        <v>68</v>
      </c>
      <c r="E76" s="39" t="s">
        <v>3450</v>
      </c>
    </row>
    <row r="77" spans="1:5" ht="344.25">
      <c r="A77" t="s">
        <v>70</v>
      </c>
      <c r="E77" s="37" t="s">
        <v>3440</v>
      </c>
    </row>
    <row r="78" spans="1:16" ht="12.75">
      <c r="A78" s="26" t="s">
        <v>61</v>
      </c>
      <c s="31" t="s">
        <v>131</v>
      </c>
      <c s="31" t="s">
        <v>3451</v>
      </c>
      <c s="26" t="s">
        <v>63</v>
      </c>
      <c s="32" t="s">
        <v>3452</v>
      </c>
      <c s="33" t="s">
        <v>81</v>
      </c>
      <c s="34">
        <v>725</v>
      </c>
      <c s="35">
        <v>0</v>
      </c>
      <c s="35">
        <f>ROUND(ROUND(H78,2)*ROUND(G78,3),2)</f>
      </c>
      <c s="33" t="s">
        <v>3394</v>
      </c>
      <c r="O78">
        <f>(I78*21)/100</f>
      </c>
      <c t="s">
        <v>33</v>
      </c>
    </row>
    <row r="79" spans="1:5" ht="12.75">
      <c r="A79" s="36" t="s">
        <v>67</v>
      </c>
      <c r="E79" s="37" t="s">
        <v>63</v>
      </c>
    </row>
    <row r="80" spans="1:5" ht="127.5">
      <c r="A80" s="38" t="s">
        <v>68</v>
      </c>
      <c r="E80" s="39" t="s">
        <v>3453</v>
      </c>
    </row>
    <row r="81" spans="1:5" ht="280.5">
      <c r="A81" t="s">
        <v>70</v>
      </c>
      <c r="E81" s="37" t="s">
        <v>3454</v>
      </c>
    </row>
    <row r="82" spans="1:16" ht="25.5">
      <c r="A82" s="26" t="s">
        <v>61</v>
      </c>
      <c s="31" t="s">
        <v>135</v>
      </c>
      <c s="31" t="s">
        <v>3455</v>
      </c>
      <c s="26" t="s">
        <v>63</v>
      </c>
      <c s="32" t="s">
        <v>3456</v>
      </c>
      <c s="33" t="s">
        <v>81</v>
      </c>
      <c s="34">
        <v>250</v>
      </c>
      <c s="35">
        <v>0</v>
      </c>
      <c s="35">
        <f>ROUND(ROUND(H82,2)*ROUND(G82,3),2)</f>
      </c>
      <c s="33" t="s">
        <v>3457</v>
      </c>
      <c r="O82">
        <f>(I82*21)/100</f>
      </c>
      <c t="s">
        <v>33</v>
      </c>
    </row>
    <row r="83" spans="1:5" ht="12.75">
      <c r="A83" s="36" t="s">
        <v>67</v>
      </c>
      <c r="E83" s="37" t="s">
        <v>63</v>
      </c>
    </row>
    <row r="84" spans="1:5" ht="89.25">
      <c r="A84" s="38" t="s">
        <v>68</v>
      </c>
      <c r="E84" s="39" t="s">
        <v>3458</v>
      </c>
    </row>
    <row r="85" spans="1:5" ht="229.5">
      <c r="A85" t="s">
        <v>70</v>
      </c>
      <c r="E85" s="37" t="s">
        <v>3459</v>
      </c>
    </row>
    <row r="86" spans="1:16" ht="12.75">
      <c r="A86" s="26" t="s">
        <v>61</v>
      </c>
      <c s="31" t="s">
        <v>139</v>
      </c>
      <c s="31" t="s">
        <v>3460</v>
      </c>
      <c s="26" t="s">
        <v>63</v>
      </c>
      <c s="32" t="s">
        <v>3461</v>
      </c>
      <c s="33" t="s">
        <v>85</v>
      </c>
      <c s="34">
        <v>1</v>
      </c>
      <c s="35">
        <v>0</v>
      </c>
      <c s="35">
        <f>ROUND(ROUND(H86,2)*ROUND(G86,3),2)</f>
      </c>
      <c s="33" t="s">
        <v>3394</v>
      </c>
      <c r="O86">
        <f>(I86*21)/100</f>
      </c>
      <c t="s">
        <v>33</v>
      </c>
    </row>
    <row r="87" spans="1:5" ht="12.75">
      <c r="A87" s="36" t="s">
        <v>67</v>
      </c>
      <c r="E87" s="37" t="s">
        <v>63</v>
      </c>
    </row>
    <row r="88" spans="1:5" ht="51">
      <c r="A88" s="38" t="s">
        <v>68</v>
      </c>
      <c r="E88" s="39" t="s">
        <v>3462</v>
      </c>
    </row>
    <row r="89" spans="1:5" ht="409.5">
      <c r="A89" t="s">
        <v>70</v>
      </c>
      <c r="E89" s="37" t="s">
        <v>3463</v>
      </c>
    </row>
    <row r="90" spans="1:16" ht="12.75">
      <c r="A90" s="26" t="s">
        <v>61</v>
      </c>
      <c s="31" t="s">
        <v>143</v>
      </c>
      <c s="31" t="s">
        <v>3464</v>
      </c>
      <c s="26" t="s">
        <v>63</v>
      </c>
      <c s="32" t="s">
        <v>3465</v>
      </c>
      <c s="33" t="s">
        <v>708</v>
      </c>
      <c s="34">
        <v>16</v>
      </c>
      <c s="35">
        <v>0</v>
      </c>
      <c s="35">
        <f>ROUND(ROUND(H90,2)*ROUND(G90,3),2)</f>
      </c>
      <c s="33" t="s">
        <v>3394</v>
      </c>
      <c r="O90">
        <f>(I90*21)/100</f>
      </c>
      <c t="s">
        <v>33</v>
      </c>
    </row>
    <row r="91" spans="1:5" ht="12.75">
      <c r="A91" s="36" t="s">
        <v>67</v>
      </c>
      <c r="E91" s="37" t="s">
        <v>63</v>
      </c>
    </row>
    <row r="92" spans="1:5" ht="76.5">
      <c r="A92" s="38" t="s">
        <v>68</v>
      </c>
      <c r="E92" s="39" t="s">
        <v>3466</v>
      </c>
    </row>
    <row r="93" spans="1:5" ht="114.75">
      <c r="A93" t="s">
        <v>70</v>
      </c>
      <c r="E93" s="37" t="s">
        <v>3467</v>
      </c>
    </row>
    <row r="94" spans="1:16" ht="12.75">
      <c r="A94" s="26" t="s">
        <v>61</v>
      </c>
      <c s="31" t="s">
        <v>148</v>
      </c>
      <c s="31" t="s">
        <v>3468</v>
      </c>
      <c s="26" t="s">
        <v>63</v>
      </c>
      <c s="32" t="s">
        <v>3469</v>
      </c>
      <c s="33" t="s">
        <v>708</v>
      </c>
      <c s="34">
        <v>4</v>
      </c>
      <c s="35">
        <v>0</v>
      </c>
      <c s="35">
        <f>ROUND(ROUND(H94,2)*ROUND(G94,3),2)</f>
      </c>
      <c s="33" t="s">
        <v>3394</v>
      </c>
      <c r="O94">
        <f>(I94*21)/100</f>
      </c>
      <c t="s">
        <v>33</v>
      </c>
    </row>
    <row r="95" spans="1:5" ht="12.75">
      <c r="A95" s="36" t="s">
        <v>67</v>
      </c>
      <c r="E95" s="37" t="s">
        <v>63</v>
      </c>
    </row>
    <row r="96" spans="1:5" ht="51">
      <c r="A96" s="38" t="s">
        <v>68</v>
      </c>
      <c r="E96" s="39" t="s">
        <v>3470</v>
      </c>
    </row>
    <row r="97" spans="1:5" ht="114.75">
      <c r="A97" t="s">
        <v>70</v>
      </c>
      <c r="E97" s="37" t="s">
        <v>3467</v>
      </c>
    </row>
    <row r="98" spans="1:16" ht="12.75">
      <c r="A98" s="26" t="s">
        <v>61</v>
      </c>
      <c s="31" t="s">
        <v>151</v>
      </c>
      <c s="31" t="s">
        <v>3471</v>
      </c>
      <c s="26" t="s">
        <v>63</v>
      </c>
      <c s="32" t="s">
        <v>3472</v>
      </c>
      <c s="33" t="s">
        <v>85</v>
      </c>
      <c s="34">
        <v>4</v>
      </c>
      <c s="35">
        <v>0</v>
      </c>
      <c s="35">
        <f>ROUND(ROUND(H98,2)*ROUND(G98,3),2)</f>
      </c>
      <c s="33" t="s">
        <v>3394</v>
      </c>
      <c r="O98">
        <f>(I98*21)/100</f>
      </c>
      <c t="s">
        <v>33</v>
      </c>
    </row>
    <row r="99" spans="1:5" ht="12.75">
      <c r="A99" s="36" t="s">
        <v>67</v>
      </c>
      <c r="E99" s="37" t="s">
        <v>63</v>
      </c>
    </row>
    <row r="100" spans="1:5" ht="63.75">
      <c r="A100" s="38" t="s">
        <v>68</v>
      </c>
      <c r="E100" s="39" t="s">
        <v>3473</v>
      </c>
    </row>
    <row r="101" spans="1:5" ht="114.75">
      <c r="A101" t="s">
        <v>70</v>
      </c>
      <c r="E101" s="37" t="s">
        <v>3474</v>
      </c>
    </row>
    <row r="102" spans="1:16" ht="12.75">
      <c r="A102" s="26" t="s">
        <v>61</v>
      </c>
      <c s="31" t="s">
        <v>155</v>
      </c>
      <c s="31" t="s">
        <v>3475</v>
      </c>
      <c s="26" t="s">
        <v>63</v>
      </c>
      <c s="32" t="s">
        <v>3476</v>
      </c>
      <c s="33" t="s">
        <v>85</v>
      </c>
      <c s="34">
        <v>22</v>
      </c>
      <c s="35">
        <v>0</v>
      </c>
      <c s="35">
        <f>ROUND(ROUND(H102,2)*ROUND(G102,3),2)</f>
      </c>
      <c s="33" t="s">
        <v>3394</v>
      </c>
      <c r="O102">
        <f>(I102*21)/100</f>
      </c>
      <c t="s">
        <v>33</v>
      </c>
    </row>
    <row r="103" spans="1:5" ht="12.75">
      <c r="A103" s="36" t="s">
        <v>67</v>
      </c>
      <c r="E103" s="37" t="s">
        <v>63</v>
      </c>
    </row>
    <row r="104" spans="1:5" ht="51">
      <c r="A104" s="38" t="s">
        <v>68</v>
      </c>
      <c r="E104" s="39" t="s">
        <v>3477</v>
      </c>
    </row>
    <row r="105" spans="1:5" ht="114.75">
      <c r="A105" t="s">
        <v>70</v>
      </c>
      <c r="E105" s="37" t="s">
        <v>3474</v>
      </c>
    </row>
    <row r="106" spans="1:16" ht="25.5">
      <c r="A106" s="26" t="s">
        <v>61</v>
      </c>
      <c s="31" t="s">
        <v>158</v>
      </c>
      <c s="31" t="s">
        <v>3478</v>
      </c>
      <c s="26" t="s">
        <v>63</v>
      </c>
      <c s="32" t="s">
        <v>3479</v>
      </c>
      <c s="33" t="s">
        <v>708</v>
      </c>
      <c s="34">
        <v>5</v>
      </c>
      <c s="35">
        <v>0</v>
      </c>
      <c s="35">
        <f>ROUND(ROUND(H106,2)*ROUND(G106,3),2)</f>
      </c>
      <c s="33" t="s">
        <v>3394</v>
      </c>
      <c r="O106">
        <f>(I106*21)/100</f>
      </c>
      <c t="s">
        <v>33</v>
      </c>
    </row>
    <row r="107" spans="1:5" ht="12.75">
      <c r="A107" s="36" t="s">
        <v>67</v>
      </c>
      <c r="E107" s="37" t="s">
        <v>63</v>
      </c>
    </row>
    <row r="108" spans="1:5" ht="63.75">
      <c r="A108" s="38" t="s">
        <v>68</v>
      </c>
      <c r="E108" s="39" t="s">
        <v>3480</v>
      </c>
    </row>
    <row r="109" spans="1:5" ht="114.75">
      <c r="A109" t="s">
        <v>70</v>
      </c>
      <c r="E109" s="37" t="s">
        <v>3481</v>
      </c>
    </row>
    <row r="110" spans="1:16" ht="25.5">
      <c r="A110" s="26" t="s">
        <v>61</v>
      </c>
      <c s="31" t="s">
        <v>162</v>
      </c>
      <c s="31" t="s">
        <v>3482</v>
      </c>
      <c s="26" t="s">
        <v>63</v>
      </c>
      <c s="32" t="s">
        <v>3483</v>
      </c>
      <c s="33" t="s">
        <v>708</v>
      </c>
      <c s="34">
        <v>3</v>
      </c>
      <c s="35">
        <v>0</v>
      </c>
      <c s="35">
        <f>ROUND(ROUND(H110,2)*ROUND(G110,3),2)</f>
      </c>
      <c s="33" t="s">
        <v>3394</v>
      </c>
      <c r="O110">
        <f>(I110*21)/100</f>
      </c>
      <c t="s">
        <v>33</v>
      </c>
    </row>
    <row r="111" spans="1:5" ht="12.75">
      <c r="A111" s="36" t="s">
        <v>67</v>
      </c>
      <c r="E111" s="37" t="s">
        <v>63</v>
      </c>
    </row>
    <row r="112" spans="1:5" ht="63.75">
      <c r="A112" s="38" t="s">
        <v>68</v>
      </c>
      <c r="E112" s="39" t="s">
        <v>3484</v>
      </c>
    </row>
    <row r="113" spans="1:5" ht="114.75">
      <c r="A113" t="s">
        <v>70</v>
      </c>
      <c r="E113" s="37" t="s">
        <v>3481</v>
      </c>
    </row>
    <row r="114" spans="1:16" ht="25.5">
      <c r="A114" s="26" t="s">
        <v>61</v>
      </c>
      <c s="31" t="s">
        <v>166</v>
      </c>
      <c s="31" t="s">
        <v>3485</v>
      </c>
      <c s="26" t="s">
        <v>63</v>
      </c>
      <c s="32" t="s">
        <v>3486</v>
      </c>
      <c s="33" t="s">
        <v>708</v>
      </c>
      <c s="34">
        <v>4</v>
      </c>
      <c s="35">
        <v>0</v>
      </c>
      <c s="35">
        <f>ROUND(ROUND(H114,2)*ROUND(G114,3),2)</f>
      </c>
      <c s="33" t="s">
        <v>3394</v>
      </c>
      <c r="O114">
        <f>(I114*21)/100</f>
      </c>
      <c t="s">
        <v>33</v>
      </c>
    </row>
    <row r="115" spans="1:5" ht="12.75">
      <c r="A115" s="36" t="s">
        <v>67</v>
      </c>
      <c r="E115" s="37" t="s">
        <v>63</v>
      </c>
    </row>
    <row r="116" spans="1:5" ht="76.5">
      <c r="A116" s="38" t="s">
        <v>68</v>
      </c>
      <c r="E116" s="39" t="s">
        <v>3487</v>
      </c>
    </row>
    <row r="117" spans="1:5" ht="114.75">
      <c r="A117" t="s">
        <v>70</v>
      </c>
      <c r="E117" s="37" t="s">
        <v>3481</v>
      </c>
    </row>
    <row r="118" spans="1:16" ht="25.5">
      <c r="A118" s="26" t="s">
        <v>61</v>
      </c>
      <c s="31" t="s">
        <v>170</v>
      </c>
      <c s="31" t="s">
        <v>3488</v>
      </c>
      <c s="26" t="s">
        <v>63</v>
      </c>
      <c s="32" t="s">
        <v>3489</v>
      </c>
      <c s="33" t="s">
        <v>708</v>
      </c>
      <c s="34">
        <v>1</v>
      </c>
      <c s="35">
        <v>0</v>
      </c>
      <c s="35">
        <f>ROUND(ROUND(H118,2)*ROUND(G118,3),2)</f>
      </c>
      <c s="33" t="s">
        <v>3394</v>
      </c>
      <c r="O118">
        <f>(I118*21)/100</f>
      </c>
      <c t="s">
        <v>33</v>
      </c>
    </row>
    <row r="119" spans="1:5" ht="12.75">
      <c r="A119" s="36" t="s">
        <v>67</v>
      </c>
      <c r="E119" s="37" t="s">
        <v>63</v>
      </c>
    </row>
    <row r="120" spans="1:5" ht="63.75">
      <c r="A120" s="38" t="s">
        <v>68</v>
      </c>
      <c r="E120" s="39" t="s">
        <v>3490</v>
      </c>
    </row>
    <row r="121" spans="1:5" ht="114.75">
      <c r="A121" t="s">
        <v>70</v>
      </c>
      <c r="E121" s="37" t="s">
        <v>3481</v>
      </c>
    </row>
    <row r="122" spans="1:16" ht="25.5">
      <c r="A122" s="26" t="s">
        <v>61</v>
      </c>
      <c s="31" t="s">
        <v>173</v>
      </c>
      <c s="31" t="s">
        <v>3491</v>
      </c>
      <c s="26" t="s">
        <v>63</v>
      </c>
      <c s="32" t="s">
        <v>3492</v>
      </c>
      <c s="33" t="s">
        <v>85</v>
      </c>
      <c s="34">
        <v>4</v>
      </c>
      <c s="35">
        <v>0</v>
      </c>
      <c s="35">
        <f>ROUND(ROUND(H122,2)*ROUND(G122,3),2)</f>
      </c>
      <c s="33" t="s">
        <v>3394</v>
      </c>
      <c r="O122">
        <f>(I122*21)/100</f>
      </c>
      <c t="s">
        <v>33</v>
      </c>
    </row>
    <row r="123" spans="1:5" ht="12.75">
      <c r="A123" s="36" t="s">
        <v>67</v>
      </c>
      <c r="E123" s="37" t="s">
        <v>63</v>
      </c>
    </row>
    <row r="124" spans="1:5" ht="51">
      <c r="A124" s="38" t="s">
        <v>68</v>
      </c>
      <c r="E124" s="39" t="s">
        <v>3493</v>
      </c>
    </row>
    <row r="125" spans="1:5" ht="76.5">
      <c r="A125" t="s">
        <v>70</v>
      </c>
      <c r="E125" s="37" t="s">
        <v>3494</v>
      </c>
    </row>
    <row r="126" spans="1:16" ht="25.5">
      <c r="A126" s="26" t="s">
        <v>61</v>
      </c>
      <c s="31" t="s">
        <v>177</v>
      </c>
      <c s="31" t="s">
        <v>3495</v>
      </c>
      <c s="26" t="s">
        <v>63</v>
      </c>
      <c s="32" t="s">
        <v>3496</v>
      </c>
      <c s="33" t="s">
        <v>1328</v>
      </c>
      <c s="34">
        <v>6</v>
      </c>
      <c s="35">
        <v>0</v>
      </c>
      <c s="35">
        <f>ROUND(ROUND(H126,2)*ROUND(G126,3),2)</f>
      </c>
      <c s="33" t="s">
        <v>3394</v>
      </c>
      <c r="O126">
        <f>(I126*21)/100</f>
      </c>
      <c t="s">
        <v>33</v>
      </c>
    </row>
    <row r="127" spans="1:5" ht="12.75">
      <c r="A127" s="36" t="s">
        <v>67</v>
      </c>
      <c r="E127" s="37" t="s">
        <v>63</v>
      </c>
    </row>
    <row r="128" spans="1:5" ht="51">
      <c r="A128" s="38" t="s">
        <v>68</v>
      </c>
      <c r="E128" s="39" t="s">
        <v>3497</v>
      </c>
    </row>
    <row r="129" spans="1:5" ht="89.25">
      <c r="A129" t="s">
        <v>70</v>
      </c>
      <c r="E129" s="37" t="s">
        <v>3498</v>
      </c>
    </row>
    <row r="130" spans="1:16" ht="25.5">
      <c r="A130" s="26" t="s">
        <v>61</v>
      </c>
      <c s="31" t="s">
        <v>180</v>
      </c>
      <c s="31" t="s">
        <v>3499</v>
      </c>
      <c s="26" t="s">
        <v>63</v>
      </c>
      <c s="32" t="s">
        <v>3500</v>
      </c>
      <c s="33" t="s">
        <v>85</v>
      </c>
      <c s="34">
        <v>1</v>
      </c>
      <c s="35">
        <v>0</v>
      </c>
      <c s="35">
        <f>ROUND(ROUND(H130,2)*ROUND(G130,3),2)</f>
      </c>
      <c s="33" t="s">
        <v>3394</v>
      </c>
      <c r="O130">
        <f>(I130*21)/100</f>
      </c>
      <c t="s">
        <v>33</v>
      </c>
    </row>
    <row r="131" spans="1:5" ht="12.75">
      <c r="A131" s="36" t="s">
        <v>67</v>
      </c>
      <c r="E131" s="37" t="s">
        <v>63</v>
      </c>
    </row>
    <row r="132" spans="1:5" ht="51">
      <c r="A132" s="38" t="s">
        <v>68</v>
      </c>
      <c r="E132" s="39" t="s">
        <v>3501</v>
      </c>
    </row>
    <row r="133" spans="1:5" ht="89.25">
      <c r="A133" t="s">
        <v>70</v>
      </c>
      <c r="E133" s="37" t="s">
        <v>3502</v>
      </c>
    </row>
    <row r="134" spans="1:16" ht="25.5">
      <c r="A134" s="26" t="s">
        <v>61</v>
      </c>
      <c s="31" t="s">
        <v>184</v>
      </c>
      <c s="31" t="s">
        <v>3503</v>
      </c>
      <c s="26" t="s">
        <v>63</v>
      </c>
      <c s="32" t="s">
        <v>3504</v>
      </c>
      <c s="33" t="s">
        <v>81</v>
      </c>
      <c s="34">
        <v>2175</v>
      </c>
      <c s="35">
        <v>0</v>
      </c>
      <c s="35">
        <f>ROUND(ROUND(H134,2)*ROUND(G134,3),2)</f>
      </c>
      <c s="33" t="s">
        <v>3394</v>
      </c>
      <c r="O134">
        <f>(I134*21)/100</f>
      </c>
      <c t="s">
        <v>33</v>
      </c>
    </row>
    <row r="135" spans="1:5" ht="12.75">
      <c r="A135" s="36" t="s">
        <v>67</v>
      </c>
      <c r="E135" s="37" t="s">
        <v>63</v>
      </c>
    </row>
    <row r="136" spans="1:5" ht="89.25">
      <c r="A136" s="38" t="s">
        <v>68</v>
      </c>
      <c r="E136" s="39" t="s">
        <v>3505</v>
      </c>
    </row>
    <row r="137" spans="1:5" ht="114.75">
      <c r="A137" t="s">
        <v>70</v>
      </c>
      <c r="E137" s="37" t="s">
        <v>3506</v>
      </c>
    </row>
    <row r="138" spans="1:16" ht="25.5">
      <c r="A138" s="26" t="s">
        <v>61</v>
      </c>
      <c s="31" t="s">
        <v>188</v>
      </c>
      <c s="31" t="s">
        <v>3507</v>
      </c>
      <c s="26" t="s">
        <v>63</v>
      </c>
      <c s="32" t="s">
        <v>3508</v>
      </c>
      <c s="33" t="s">
        <v>81</v>
      </c>
      <c s="34">
        <v>395</v>
      </c>
      <c s="35">
        <v>0</v>
      </c>
      <c s="35">
        <f>ROUND(ROUND(H138,2)*ROUND(G138,3),2)</f>
      </c>
      <c s="33" t="s">
        <v>3394</v>
      </c>
      <c r="O138">
        <f>(I138*21)/100</f>
      </c>
      <c t="s">
        <v>33</v>
      </c>
    </row>
    <row r="139" spans="1:5" ht="12.75">
      <c r="A139" s="36" t="s">
        <v>67</v>
      </c>
      <c r="E139" s="37" t="s">
        <v>63</v>
      </c>
    </row>
    <row r="140" spans="1:5" ht="140.25">
      <c r="A140" s="38" t="s">
        <v>68</v>
      </c>
      <c r="E140" s="39" t="s">
        <v>3509</v>
      </c>
    </row>
    <row r="141" spans="1:5" ht="114.75">
      <c r="A141" t="s">
        <v>70</v>
      </c>
      <c r="E141" s="37" t="s">
        <v>3506</v>
      </c>
    </row>
    <row r="142" spans="1:16" ht="12.75">
      <c r="A142" s="26" t="s">
        <v>61</v>
      </c>
      <c s="31" t="s">
        <v>191</v>
      </c>
      <c s="31" t="s">
        <v>3510</v>
      </c>
      <c s="26" t="s">
        <v>63</v>
      </c>
      <c s="32" t="s">
        <v>3511</v>
      </c>
      <c s="33" t="s">
        <v>85</v>
      </c>
      <c s="34">
        <v>250</v>
      </c>
      <c s="35">
        <v>0</v>
      </c>
      <c s="35">
        <f>ROUND(ROUND(H142,2)*ROUND(G142,3),2)</f>
      </c>
      <c s="33" t="s">
        <v>3394</v>
      </c>
      <c r="O142">
        <f>(I142*21)/100</f>
      </c>
      <c t="s">
        <v>33</v>
      </c>
    </row>
    <row r="143" spans="1:5" ht="12.75">
      <c r="A143" s="36" t="s">
        <v>67</v>
      </c>
      <c r="E143" s="37" t="s">
        <v>63</v>
      </c>
    </row>
    <row r="144" spans="1:5" ht="63.75">
      <c r="A144" s="38" t="s">
        <v>68</v>
      </c>
      <c r="E144" s="39" t="s">
        <v>3512</v>
      </c>
    </row>
    <row r="145" spans="1:5" ht="153">
      <c r="A145" t="s">
        <v>70</v>
      </c>
      <c r="E145" s="37" t="s">
        <v>3513</v>
      </c>
    </row>
    <row r="146" spans="1:16" ht="25.5">
      <c r="A146" s="26" t="s">
        <v>61</v>
      </c>
      <c s="31" t="s">
        <v>194</v>
      </c>
      <c s="31" t="s">
        <v>3514</v>
      </c>
      <c s="26" t="s">
        <v>63</v>
      </c>
      <c s="32" t="s">
        <v>3515</v>
      </c>
      <c s="33" t="s">
        <v>85</v>
      </c>
      <c s="34">
        <v>42</v>
      </c>
      <c s="35">
        <v>0</v>
      </c>
      <c s="35">
        <f>ROUND(ROUND(H146,2)*ROUND(G146,3),2)</f>
      </c>
      <c s="33" t="s">
        <v>3394</v>
      </c>
      <c r="O146">
        <f>(I146*21)/100</f>
      </c>
      <c t="s">
        <v>33</v>
      </c>
    </row>
    <row r="147" spans="1:5" ht="12.75">
      <c r="A147" s="36" t="s">
        <v>67</v>
      </c>
      <c r="E147" s="37" t="s">
        <v>63</v>
      </c>
    </row>
    <row r="148" spans="1:5" ht="89.25">
      <c r="A148" s="38" t="s">
        <v>68</v>
      </c>
      <c r="E148" s="39" t="s">
        <v>3516</v>
      </c>
    </row>
    <row r="149" spans="1:5" ht="191.25">
      <c r="A149" t="s">
        <v>70</v>
      </c>
      <c r="E149" s="37" t="s">
        <v>3517</v>
      </c>
    </row>
    <row r="150" spans="1:16" ht="25.5">
      <c r="A150" s="26" t="s">
        <v>61</v>
      </c>
      <c s="31" t="s">
        <v>198</v>
      </c>
      <c s="31" t="s">
        <v>3518</v>
      </c>
      <c s="26" t="s">
        <v>63</v>
      </c>
      <c s="32" t="s">
        <v>3519</v>
      </c>
      <c s="33" t="s">
        <v>85</v>
      </c>
      <c s="34">
        <v>4</v>
      </c>
      <c s="35">
        <v>0</v>
      </c>
      <c s="35">
        <f>ROUND(ROUND(H150,2)*ROUND(G150,3),2)</f>
      </c>
      <c s="33" t="s">
        <v>3394</v>
      </c>
      <c r="O150">
        <f>(I150*21)/100</f>
      </c>
      <c t="s">
        <v>33</v>
      </c>
    </row>
    <row r="151" spans="1:5" ht="12.75">
      <c r="A151" s="36" t="s">
        <v>67</v>
      </c>
      <c r="E151" s="37" t="s">
        <v>63</v>
      </c>
    </row>
    <row r="152" spans="1:5" ht="63.75">
      <c r="A152" s="38" t="s">
        <v>68</v>
      </c>
      <c r="E152" s="39" t="s">
        <v>3520</v>
      </c>
    </row>
    <row r="153" spans="1:5" ht="191.25">
      <c r="A153" t="s">
        <v>70</v>
      </c>
      <c r="E153" s="37" t="s">
        <v>3521</v>
      </c>
    </row>
    <row r="154" spans="1:16" ht="25.5">
      <c r="A154" s="26" t="s">
        <v>61</v>
      </c>
      <c s="31" t="s">
        <v>202</v>
      </c>
      <c s="31" t="s">
        <v>3522</v>
      </c>
      <c s="26" t="s">
        <v>63</v>
      </c>
      <c s="32" t="s">
        <v>3523</v>
      </c>
      <c s="33" t="s">
        <v>85</v>
      </c>
      <c s="34">
        <v>2</v>
      </c>
      <c s="35">
        <v>0</v>
      </c>
      <c s="35">
        <f>ROUND(ROUND(H154,2)*ROUND(G154,3),2)</f>
      </c>
      <c s="33" t="s">
        <v>3394</v>
      </c>
      <c r="O154">
        <f>(I154*21)/100</f>
      </c>
      <c t="s">
        <v>33</v>
      </c>
    </row>
    <row r="155" spans="1:5" ht="12.75">
      <c r="A155" s="36" t="s">
        <v>67</v>
      </c>
      <c r="E155" s="37" t="s">
        <v>63</v>
      </c>
    </row>
    <row r="156" spans="1:5" ht="51">
      <c r="A156" s="38" t="s">
        <v>68</v>
      </c>
      <c r="E156" s="39" t="s">
        <v>3524</v>
      </c>
    </row>
    <row r="157" spans="1:5" ht="204">
      <c r="A157" t="s">
        <v>70</v>
      </c>
      <c r="E157" s="37" t="s">
        <v>3525</v>
      </c>
    </row>
    <row r="158" spans="1:16" ht="25.5">
      <c r="A158" s="26" t="s">
        <v>61</v>
      </c>
      <c s="31" t="s">
        <v>206</v>
      </c>
      <c s="31" t="s">
        <v>3526</v>
      </c>
      <c s="26" t="s">
        <v>63</v>
      </c>
      <c s="32" t="s">
        <v>3527</v>
      </c>
      <c s="33" t="s">
        <v>85</v>
      </c>
      <c s="34">
        <v>24</v>
      </c>
      <c s="35">
        <v>0</v>
      </c>
      <c s="35">
        <f>ROUND(ROUND(H158,2)*ROUND(G158,3),2)</f>
      </c>
      <c s="33" t="s">
        <v>3394</v>
      </c>
      <c r="O158">
        <f>(I158*21)/100</f>
      </c>
      <c t="s">
        <v>33</v>
      </c>
    </row>
    <row r="159" spans="1:5" ht="12.75">
      <c r="A159" s="36" t="s">
        <v>67</v>
      </c>
      <c r="E159" s="37" t="s">
        <v>63</v>
      </c>
    </row>
    <row r="160" spans="1:5" ht="51">
      <c r="A160" s="38" t="s">
        <v>68</v>
      </c>
      <c r="E160" s="39" t="s">
        <v>3528</v>
      </c>
    </row>
    <row r="161" spans="1:5" ht="204">
      <c r="A161" t="s">
        <v>70</v>
      </c>
      <c r="E161" s="37" t="s">
        <v>3529</v>
      </c>
    </row>
    <row r="162" spans="1:16" ht="25.5">
      <c r="A162" s="26" t="s">
        <v>61</v>
      </c>
      <c s="31" t="s">
        <v>210</v>
      </c>
      <c s="31" t="s">
        <v>3530</v>
      </c>
      <c s="26" t="s">
        <v>63</v>
      </c>
      <c s="32" t="s">
        <v>3531</v>
      </c>
      <c s="33" t="s">
        <v>85</v>
      </c>
      <c s="34">
        <v>6</v>
      </c>
      <c s="35">
        <v>0</v>
      </c>
      <c s="35">
        <f>ROUND(ROUND(H162,2)*ROUND(G162,3),2)</f>
      </c>
      <c s="33" t="s">
        <v>3394</v>
      </c>
      <c r="O162">
        <f>(I162*21)/100</f>
      </c>
      <c t="s">
        <v>33</v>
      </c>
    </row>
    <row r="163" spans="1:5" ht="12.75">
      <c r="A163" s="36" t="s">
        <v>67</v>
      </c>
      <c r="E163" s="37" t="s">
        <v>63</v>
      </c>
    </row>
    <row r="164" spans="1:5" ht="51">
      <c r="A164" s="38" t="s">
        <v>68</v>
      </c>
      <c r="E164" s="39" t="s">
        <v>3532</v>
      </c>
    </row>
    <row r="165" spans="1:5" ht="191.25">
      <c r="A165" t="s">
        <v>70</v>
      </c>
      <c r="E165" s="37" t="s">
        <v>3533</v>
      </c>
    </row>
    <row r="166" spans="1:16" ht="12.75">
      <c r="A166" s="26" t="s">
        <v>61</v>
      </c>
      <c s="31" t="s">
        <v>214</v>
      </c>
      <c s="31" t="s">
        <v>3534</v>
      </c>
      <c s="26" t="s">
        <v>63</v>
      </c>
      <c s="32" t="s">
        <v>3535</v>
      </c>
      <c s="33" t="s">
        <v>85</v>
      </c>
      <c s="34">
        <v>312</v>
      </c>
      <c s="35">
        <v>0</v>
      </c>
      <c s="35">
        <f>ROUND(ROUND(H166,2)*ROUND(G166,3),2)</f>
      </c>
      <c s="33" t="s">
        <v>3394</v>
      </c>
      <c r="O166">
        <f>(I166*21)/100</f>
      </c>
      <c t="s">
        <v>33</v>
      </c>
    </row>
    <row r="167" spans="1:5" ht="12.75">
      <c r="A167" s="36" t="s">
        <v>67</v>
      </c>
      <c r="E167" s="37" t="s">
        <v>63</v>
      </c>
    </row>
    <row r="168" spans="1:5" ht="153">
      <c r="A168" s="38" t="s">
        <v>68</v>
      </c>
      <c r="E168" s="39" t="s">
        <v>3536</v>
      </c>
    </row>
    <row r="169" spans="1:5" ht="255">
      <c r="A169" t="s">
        <v>70</v>
      </c>
      <c r="E169" s="37" t="s">
        <v>3537</v>
      </c>
    </row>
    <row r="170" spans="1:16" ht="12.75">
      <c r="A170" s="26" t="s">
        <v>61</v>
      </c>
      <c s="31" t="s">
        <v>217</v>
      </c>
      <c s="31" t="s">
        <v>3538</v>
      </c>
      <c s="26" t="s">
        <v>63</v>
      </c>
      <c s="32" t="s">
        <v>3539</v>
      </c>
      <c s="33" t="s">
        <v>85</v>
      </c>
      <c s="34">
        <v>160</v>
      </c>
      <c s="35">
        <v>0</v>
      </c>
      <c s="35">
        <f>ROUND(ROUND(H170,2)*ROUND(G170,3),2)</f>
      </c>
      <c s="33" t="s">
        <v>3394</v>
      </c>
      <c r="O170">
        <f>(I170*21)/100</f>
      </c>
      <c t="s">
        <v>33</v>
      </c>
    </row>
    <row r="171" spans="1:5" ht="12.75">
      <c r="A171" s="36" t="s">
        <v>67</v>
      </c>
      <c r="E171" s="37" t="s">
        <v>63</v>
      </c>
    </row>
    <row r="172" spans="1:5" ht="63.75">
      <c r="A172" s="38" t="s">
        <v>68</v>
      </c>
      <c r="E172" s="39" t="s">
        <v>3540</v>
      </c>
    </row>
    <row r="173" spans="1:5" ht="255">
      <c r="A173" t="s">
        <v>70</v>
      </c>
      <c r="E173" s="37" t="s">
        <v>3537</v>
      </c>
    </row>
    <row r="174" spans="1:16" ht="12.75">
      <c r="A174" s="26" t="s">
        <v>61</v>
      </c>
      <c s="31" t="s">
        <v>220</v>
      </c>
      <c s="31" t="s">
        <v>3541</v>
      </c>
      <c s="26" t="s">
        <v>63</v>
      </c>
      <c s="32" t="s">
        <v>3542</v>
      </c>
      <c s="33" t="s">
        <v>85</v>
      </c>
      <c s="34">
        <v>417</v>
      </c>
      <c s="35">
        <v>0</v>
      </c>
      <c s="35">
        <f>ROUND(ROUND(H174,2)*ROUND(G174,3),2)</f>
      </c>
      <c s="33" t="s">
        <v>3394</v>
      </c>
      <c r="O174">
        <f>(I174*21)/100</f>
      </c>
      <c t="s">
        <v>33</v>
      </c>
    </row>
    <row r="175" spans="1:5" ht="12.75">
      <c r="A175" s="36" t="s">
        <v>67</v>
      </c>
      <c r="E175" s="37" t="s">
        <v>63</v>
      </c>
    </row>
    <row r="176" spans="1:5" ht="255">
      <c r="A176" s="38" t="s">
        <v>68</v>
      </c>
      <c r="E176" s="39" t="s">
        <v>3543</v>
      </c>
    </row>
    <row r="177" spans="1:5" ht="255">
      <c r="A177" t="s">
        <v>70</v>
      </c>
      <c r="E177" s="37" t="s">
        <v>3537</v>
      </c>
    </row>
    <row r="178" spans="1:16" ht="12.75">
      <c r="A178" s="26" t="s">
        <v>61</v>
      </c>
      <c s="31" t="s">
        <v>223</v>
      </c>
      <c s="31" t="s">
        <v>3544</v>
      </c>
      <c s="26" t="s">
        <v>63</v>
      </c>
      <c s="32" t="s">
        <v>3545</v>
      </c>
      <c s="33" t="s">
        <v>85</v>
      </c>
      <c s="34">
        <v>200</v>
      </c>
      <c s="35">
        <v>0</v>
      </c>
      <c s="35">
        <f>ROUND(ROUND(H178,2)*ROUND(G178,3),2)</f>
      </c>
      <c s="33" t="s">
        <v>3394</v>
      </c>
      <c r="O178">
        <f>(I178*21)/100</f>
      </c>
      <c t="s">
        <v>33</v>
      </c>
    </row>
    <row r="179" spans="1:5" ht="12.75">
      <c r="A179" s="36" t="s">
        <v>67</v>
      </c>
      <c r="E179" s="37" t="s">
        <v>63</v>
      </c>
    </row>
    <row r="180" spans="1:5" ht="63.75">
      <c r="A180" s="38" t="s">
        <v>68</v>
      </c>
      <c r="E180" s="39" t="s">
        <v>3546</v>
      </c>
    </row>
    <row r="181" spans="1:5" ht="255">
      <c r="A181" t="s">
        <v>70</v>
      </c>
      <c r="E181" s="37" t="s">
        <v>3537</v>
      </c>
    </row>
    <row r="182" spans="1:16" ht="12.75">
      <c r="A182" s="26" t="s">
        <v>61</v>
      </c>
      <c s="31" t="s">
        <v>226</v>
      </c>
      <c s="31" t="s">
        <v>3547</v>
      </c>
      <c s="26" t="s">
        <v>63</v>
      </c>
      <c s="32" t="s">
        <v>3548</v>
      </c>
      <c s="33" t="s">
        <v>85</v>
      </c>
      <c s="34">
        <v>122</v>
      </c>
      <c s="35">
        <v>0</v>
      </c>
      <c s="35">
        <f>ROUND(ROUND(H182,2)*ROUND(G182,3),2)</f>
      </c>
      <c s="33" t="s">
        <v>3394</v>
      </c>
      <c r="O182">
        <f>(I182*21)/100</f>
      </c>
      <c t="s">
        <v>33</v>
      </c>
    </row>
    <row r="183" spans="1:5" ht="12.75">
      <c r="A183" s="36" t="s">
        <v>67</v>
      </c>
      <c r="E183" s="37" t="s">
        <v>63</v>
      </c>
    </row>
    <row r="184" spans="1:5" ht="178.5">
      <c r="A184" s="38" t="s">
        <v>68</v>
      </c>
      <c r="E184" s="39" t="s">
        <v>3549</v>
      </c>
    </row>
    <row r="185" spans="1:5" ht="165.75">
      <c r="A185" t="s">
        <v>70</v>
      </c>
      <c r="E185" s="37" t="s">
        <v>3550</v>
      </c>
    </row>
    <row r="186" spans="1:16" ht="12.75">
      <c r="A186" s="26" t="s">
        <v>61</v>
      </c>
      <c s="31" t="s">
        <v>230</v>
      </c>
      <c s="31" t="s">
        <v>3551</v>
      </c>
      <c s="26" t="s">
        <v>63</v>
      </c>
      <c s="32" t="s">
        <v>3552</v>
      </c>
      <c s="33" t="s">
        <v>81</v>
      </c>
      <c s="34">
        <v>11200</v>
      </c>
      <c s="35">
        <v>0</v>
      </c>
      <c s="35">
        <f>ROUND(ROUND(H186,2)*ROUND(G186,3),2)</f>
      </c>
      <c s="33" t="s">
        <v>3394</v>
      </c>
      <c r="O186">
        <f>(I186*21)/100</f>
      </c>
      <c t="s">
        <v>33</v>
      </c>
    </row>
    <row r="187" spans="1:5" ht="12.75">
      <c r="A187" s="36" t="s">
        <v>67</v>
      </c>
      <c r="E187" s="37" t="s">
        <v>63</v>
      </c>
    </row>
    <row r="188" spans="1:5" ht="51">
      <c r="A188" s="38" t="s">
        <v>68</v>
      </c>
      <c r="E188" s="39" t="s">
        <v>3553</v>
      </c>
    </row>
    <row r="189" spans="1:5" ht="165.75">
      <c r="A189" t="s">
        <v>70</v>
      </c>
      <c r="E189" s="37" t="s">
        <v>3554</v>
      </c>
    </row>
    <row r="190" spans="1:16" ht="12.75">
      <c r="A190" s="26" t="s">
        <v>61</v>
      </c>
      <c s="31" t="s">
        <v>234</v>
      </c>
      <c s="31" t="s">
        <v>3555</v>
      </c>
      <c s="26" t="s">
        <v>63</v>
      </c>
      <c s="32" t="s">
        <v>3556</v>
      </c>
      <c s="33" t="s">
        <v>85</v>
      </c>
      <c s="34">
        <v>320</v>
      </c>
      <c s="35">
        <v>0</v>
      </c>
      <c s="35">
        <f>ROUND(ROUND(H190,2)*ROUND(G190,3),2)</f>
      </c>
      <c s="33" t="s">
        <v>3394</v>
      </c>
      <c r="O190">
        <f>(I190*21)/100</f>
      </c>
      <c t="s">
        <v>33</v>
      </c>
    </row>
    <row r="191" spans="1:5" ht="12.75">
      <c r="A191" s="36" t="s">
        <v>67</v>
      </c>
      <c r="E191" s="37" t="s">
        <v>63</v>
      </c>
    </row>
    <row r="192" spans="1:5" ht="114.75">
      <c r="A192" s="38" t="s">
        <v>68</v>
      </c>
      <c r="E192" s="39" t="s">
        <v>3557</v>
      </c>
    </row>
    <row r="193" spans="1:5" ht="153">
      <c r="A193" t="s">
        <v>70</v>
      </c>
      <c r="E193" s="37" t="s">
        <v>3558</v>
      </c>
    </row>
    <row r="194" spans="1:16" ht="12.75">
      <c r="A194" s="26" t="s">
        <v>61</v>
      </c>
      <c s="31" t="s">
        <v>238</v>
      </c>
      <c s="31" t="s">
        <v>3559</v>
      </c>
      <c s="26" t="s">
        <v>63</v>
      </c>
      <c s="32" t="s">
        <v>3560</v>
      </c>
      <c s="33" t="s">
        <v>85</v>
      </c>
      <c s="34">
        <v>30</v>
      </c>
      <c s="35">
        <v>0</v>
      </c>
      <c s="35">
        <f>ROUND(ROUND(H194,2)*ROUND(G194,3),2)</f>
      </c>
      <c s="33" t="s">
        <v>3394</v>
      </c>
      <c r="O194">
        <f>(I194*21)/100</f>
      </c>
      <c t="s">
        <v>33</v>
      </c>
    </row>
    <row r="195" spans="1:5" ht="12.75">
      <c r="A195" s="36" t="s">
        <v>67</v>
      </c>
      <c r="E195" s="37" t="s">
        <v>63</v>
      </c>
    </row>
    <row r="196" spans="1:5" ht="51">
      <c r="A196" s="38" t="s">
        <v>68</v>
      </c>
      <c r="E196" s="39" t="s">
        <v>3561</v>
      </c>
    </row>
    <row r="197" spans="1:5" ht="140.25">
      <c r="A197" t="s">
        <v>70</v>
      </c>
      <c r="E197" s="37" t="s">
        <v>3562</v>
      </c>
    </row>
    <row r="198" spans="1:16" ht="25.5">
      <c r="A198" s="26" t="s">
        <v>61</v>
      </c>
      <c s="31" t="s">
        <v>242</v>
      </c>
      <c s="31" t="s">
        <v>3563</v>
      </c>
      <c s="26" t="s">
        <v>63</v>
      </c>
      <c s="32" t="s">
        <v>3564</v>
      </c>
      <c s="33" t="s">
        <v>81</v>
      </c>
      <c s="34">
        <v>650</v>
      </c>
      <c s="35">
        <v>0</v>
      </c>
      <c s="35">
        <f>ROUND(ROUND(H198,2)*ROUND(G198,3),2)</f>
      </c>
      <c s="33" t="s">
        <v>3394</v>
      </c>
      <c r="O198">
        <f>(I198*21)/100</f>
      </c>
      <c t="s">
        <v>33</v>
      </c>
    </row>
    <row r="199" spans="1:5" ht="12.75">
      <c r="A199" s="36" t="s">
        <v>67</v>
      </c>
      <c r="E199" s="37" t="s">
        <v>63</v>
      </c>
    </row>
    <row r="200" spans="1:5" ht="102">
      <c r="A200" s="38" t="s">
        <v>68</v>
      </c>
      <c r="E200" s="39" t="s">
        <v>3565</v>
      </c>
    </row>
    <row r="201" spans="1:5" ht="178.5">
      <c r="A201" t="s">
        <v>70</v>
      </c>
      <c r="E201" s="37" t="s">
        <v>3566</v>
      </c>
    </row>
    <row r="202" spans="1:16" ht="12.75">
      <c r="A202" s="26" t="s">
        <v>61</v>
      </c>
      <c s="31" t="s">
        <v>247</v>
      </c>
      <c s="31" t="s">
        <v>3567</v>
      </c>
      <c s="26" t="s">
        <v>63</v>
      </c>
      <c s="32" t="s">
        <v>3568</v>
      </c>
      <c s="33" t="s">
        <v>85</v>
      </c>
      <c s="34">
        <v>42</v>
      </c>
      <c s="35">
        <v>0</v>
      </c>
      <c s="35">
        <f>ROUND(ROUND(H202,2)*ROUND(G202,3),2)</f>
      </c>
      <c s="33" t="s">
        <v>3457</v>
      </c>
      <c r="O202">
        <f>(I202*21)/100</f>
      </c>
      <c t="s">
        <v>33</v>
      </c>
    </row>
    <row r="203" spans="1:5" ht="12.75">
      <c r="A203" s="36" t="s">
        <v>67</v>
      </c>
      <c r="E203" s="37" t="s">
        <v>63</v>
      </c>
    </row>
    <row r="204" spans="1:5" ht="114.75">
      <c r="A204" s="38" t="s">
        <v>68</v>
      </c>
      <c r="E204" s="39" t="s">
        <v>3569</v>
      </c>
    </row>
    <row r="205" spans="1:5" ht="102">
      <c r="A205" t="s">
        <v>70</v>
      </c>
      <c r="E205" s="37" t="s">
        <v>3570</v>
      </c>
    </row>
    <row r="206" spans="1:16" ht="25.5">
      <c r="A206" s="26" t="s">
        <v>61</v>
      </c>
      <c s="31" t="s">
        <v>380</v>
      </c>
      <c s="31" t="s">
        <v>3571</v>
      </c>
      <c s="26" t="s">
        <v>63</v>
      </c>
      <c s="32" t="s">
        <v>3572</v>
      </c>
      <c s="33" t="s">
        <v>81</v>
      </c>
      <c s="34">
        <v>37</v>
      </c>
      <c s="35">
        <v>0</v>
      </c>
      <c s="35">
        <f>ROUND(ROUND(H206,2)*ROUND(G206,3),2)</f>
      </c>
      <c s="33" t="s">
        <v>3573</v>
      </c>
      <c r="O206">
        <f>(I206*21)/100</f>
      </c>
      <c t="s">
        <v>33</v>
      </c>
    </row>
    <row r="207" spans="1:5" ht="12.75">
      <c r="A207" s="36" t="s">
        <v>67</v>
      </c>
      <c r="E207" s="37" t="s">
        <v>63</v>
      </c>
    </row>
    <row r="208" spans="1:5" ht="63.75">
      <c r="A208" s="38" t="s">
        <v>68</v>
      </c>
      <c r="E208" s="39" t="s">
        <v>3574</v>
      </c>
    </row>
    <row r="209" spans="1:5" ht="306">
      <c r="A209" t="s">
        <v>70</v>
      </c>
      <c r="E209" s="37" t="s">
        <v>3575</v>
      </c>
    </row>
    <row r="210" spans="1:16" ht="12.75">
      <c r="A210" s="26" t="s">
        <v>61</v>
      </c>
      <c s="31" t="s">
        <v>384</v>
      </c>
      <c s="31" t="s">
        <v>3576</v>
      </c>
      <c s="26" t="s">
        <v>63</v>
      </c>
      <c s="32" t="s">
        <v>3577</v>
      </c>
      <c s="33" t="s">
        <v>81</v>
      </c>
      <c s="34">
        <v>125</v>
      </c>
      <c s="35">
        <v>0</v>
      </c>
      <c s="35">
        <f>ROUND(ROUND(H210,2)*ROUND(G210,3),2)</f>
      </c>
      <c s="33" t="s">
        <v>3573</v>
      </c>
      <c r="O210">
        <f>(I210*21)/100</f>
      </c>
      <c t="s">
        <v>33</v>
      </c>
    </row>
    <row r="211" spans="1:5" ht="12.75">
      <c r="A211" s="36" t="s">
        <v>67</v>
      </c>
      <c r="E211" s="37" t="s">
        <v>63</v>
      </c>
    </row>
    <row r="212" spans="1:5" ht="89.25">
      <c r="A212" s="38" t="s">
        <v>68</v>
      </c>
      <c r="E212" s="39" t="s">
        <v>3578</v>
      </c>
    </row>
    <row r="213" spans="1:5" ht="344.25">
      <c r="A213" t="s">
        <v>70</v>
      </c>
      <c r="E213" s="37" t="s">
        <v>3579</v>
      </c>
    </row>
    <row r="214" spans="1:16" ht="12.75">
      <c r="A214" s="26" t="s">
        <v>61</v>
      </c>
      <c s="31" t="s">
        <v>389</v>
      </c>
      <c s="31" t="s">
        <v>3580</v>
      </c>
      <c s="26" t="s">
        <v>63</v>
      </c>
      <c s="32" t="s">
        <v>3581</v>
      </c>
      <c s="33" t="s">
        <v>85</v>
      </c>
      <c s="34">
        <v>474</v>
      </c>
      <c s="35">
        <v>0</v>
      </c>
      <c s="35">
        <f>ROUND(ROUND(H214,2)*ROUND(G214,3),2)</f>
      </c>
      <c s="33"/>
      <c r="O214">
        <f>(I214*21)/100</f>
      </c>
      <c t="s">
        <v>33</v>
      </c>
    </row>
    <row r="215" spans="1:5" ht="12.75">
      <c r="A215" s="36" t="s">
        <v>67</v>
      </c>
      <c r="E215" s="37" t="s">
        <v>63</v>
      </c>
    </row>
    <row r="216" spans="1:5" ht="89.25">
      <c r="A216" s="38" t="s">
        <v>68</v>
      </c>
      <c r="E216" s="39" t="s">
        <v>3582</v>
      </c>
    </row>
    <row r="217" spans="1:5" ht="12.75">
      <c r="A217" t="s">
        <v>70</v>
      </c>
      <c r="E217" s="37" t="s">
        <v>3583</v>
      </c>
    </row>
    <row r="218" spans="1:16" ht="12.75">
      <c r="A218" s="26" t="s">
        <v>61</v>
      </c>
      <c s="31" t="s">
        <v>392</v>
      </c>
      <c s="31" t="s">
        <v>3584</v>
      </c>
      <c s="26" t="s">
        <v>63</v>
      </c>
      <c s="32" t="s">
        <v>3585</v>
      </c>
      <c s="33" t="s">
        <v>85</v>
      </c>
      <c s="34">
        <v>2</v>
      </c>
      <c s="35">
        <v>0</v>
      </c>
      <c s="35">
        <f>ROUND(ROUND(H218,2)*ROUND(G218,3),2)</f>
      </c>
      <c s="33" t="s">
        <v>3573</v>
      </c>
      <c r="O218">
        <f>(I218*21)/100</f>
      </c>
      <c t="s">
        <v>33</v>
      </c>
    </row>
    <row r="219" spans="1:5" ht="12.75">
      <c r="A219" s="36" t="s">
        <v>67</v>
      </c>
      <c r="E219" s="37" t="s">
        <v>63</v>
      </c>
    </row>
    <row r="220" spans="1:5" ht="140.25">
      <c r="A220" s="38" t="s">
        <v>68</v>
      </c>
      <c r="E220" s="39" t="s">
        <v>3586</v>
      </c>
    </row>
    <row r="221" spans="1:5" ht="409.5">
      <c r="A221" t="s">
        <v>70</v>
      </c>
      <c r="E221" s="37" t="s">
        <v>3587</v>
      </c>
    </row>
    <row r="222" spans="1:16" ht="12.75">
      <c r="A222" s="26" t="s">
        <v>61</v>
      </c>
      <c s="31" t="s">
        <v>396</v>
      </c>
      <c s="31" t="s">
        <v>3588</v>
      </c>
      <c s="26" t="s">
        <v>63</v>
      </c>
      <c s="32" t="s">
        <v>3589</v>
      </c>
      <c s="33" t="s">
        <v>85</v>
      </c>
      <c s="34">
        <v>5</v>
      </c>
      <c s="35">
        <v>0</v>
      </c>
      <c s="35">
        <f>ROUND(ROUND(H222,2)*ROUND(G222,3),2)</f>
      </c>
      <c s="33" t="s">
        <v>3573</v>
      </c>
      <c r="O222">
        <f>(I222*21)/100</f>
      </c>
      <c t="s">
        <v>33</v>
      </c>
    </row>
    <row r="223" spans="1:5" ht="12.75">
      <c r="A223" s="36" t="s">
        <v>67</v>
      </c>
      <c r="E223" s="37" t="s">
        <v>63</v>
      </c>
    </row>
    <row r="224" spans="1:5" ht="140.25">
      <c r="A224" s="38" t="s">
        <v>68</v>
      </c>
      <c r="E224" s="39" t="s">
        <v>3590</v>
      </c>
    </row>
    <row r="225" spans="1:5" ht="409.5">
      <c r="A225" t="s">
        <v>70</v>
      </c>
      <c r="E225" s="37" t="s">
        <v>3591</v>
      </c>
    </row>
    <row r="226" spans="1:16" ht="12.75">
      <c r="A226" s="26" t="s">
        <v>61</v>
      </c>
      <c s="31" t="s">
        <v>400</v>
      </c>
      <c s="31" t="s">
        <v>3592</v>
      </c>
      <c s="26" t="s">
        <v>63</v>
      </c>
      <c s="32" t="s">
        <v>3593</v>
      </c>
      <c s="33" t="s">
        <v>85</v>
      </c>
      <c s="34">
        <v>3</v>
      </c>
      <c s="35">
        <v>0</v>
      </c>
      <c s="35">
        <f>ROUND(ROUND(H226,2)*ROUND(G226,3),2)</f>
      </c>
      <c s="33" t="s">
        <v>3573</v>
      </c>
      <c r="O226">
        <f>(I226*21)/100</f>
      </c>
      <c t="s">
        <v>33</v>
      </c>
    </row>
    <row r="227" spans="1:5" ht="12.75">
      <c r="A227" s="36" t="s">
        <v>67</v>
      </c>
      <c r="E227" s="37" t="s">
        <v>63</v>
      </c>
    </row>
    <row r="228" spans="1:5" ht="140.25">
      <c r="A228" s="38" t="s">
        <v>68</v>
      </c>
      <c r="E228" s="39" t="s">
        <v>3594</v>
      </c>
    </row>
    <row r="229" spans="1:5" ht="409.5">
      <c r="A229" t="s">
        <v>70</v>
      </c>
      <c r="E229" s="37" t="s">
        <v>3595</v>
      </c>
    </row>
    <row r="230" spans="1:16" ht="12.75">
      <c r="A230" s="26" t="s">
        <v>61</v>
      </c>
      <c s="31" t="s">
        <v>404</v>
      </c>
      <c s="31" t="s">
        <v>3596</v>
      </c>
      <c s="26" t="s">
        <v>63</v>
      </c>
      <c s="32" t="s">
        <v>3597</v>
      </c>
      <c s="33" t="s">
        <v>85</v>
      </c>
      <c s="34">
        <v>4</v>
      </c>
      <c s="35">
        <v>0</v>
      </c>
      <c s="35">
        <f>ROUND(ROUND(H230,2)*ROUND(G230,3),2)</f>
      </c>
      <c s="33" t="s">
        <v>3573</v>
      </c>
      <c r="O230">
        <f>(I230*21)/100</f>
      </c>
      <c t="s">
        <v>33</v>
      </c>
    </row>
    <row r="231" spans="1:5" ht="12.75">
      <c r="A231" s="36" t="s">
        <v>67</v>
      </c>
      <c r="E231" s="37" t="s">
        <v>63</v>
      </c>
    </row>
    <row r="232" spans="1:5" ht="140.25">
      <c r="A232" s="38" t="s">
        <v>68</v>
      </c>
      <c r="E232" s="39" t="s">
        <v>3598</v>
      </c>
    </row>
    <row r="233" spans="1:5" ht="409.5">
      <c r="A233" t="s">
        <v>70</v>
      </c>
      <c r="E233" s="37" t="s">
        <v>3591</v>
      </c>
    </row>
    <row r="234" spans="1:16" ht="12.75">
      <c r="A234" s="26" t="s">
        <v>61</v>
      </c>
      <c s="31" t="s">
        <v>408</v>
      </c>
      <c s="31" t="s">
        <v>3599</v>
      </c>
      <c s="26" t="s">
        <v>63</v>
      </c>
      <c s="32" t="s">
        <v>3600</v>
      </c>
      <c s="33" t="s">
        <v>85</v>
      </c>
      <c s="34">
        <v>1</v>
      </c>
      <c s="35">
        <v>0</v>
      </c>
      <c s="35">
        <f>ROUND(ROUND(H234,2)*ROUND(G234,3),2)</f>
      </c>
      <c s="33" t="s">
        <v>3573</v>
      </c>
      <c r="O234">
        <f>(I234*21)/100</f>
      </c>
      <c t="s">
        <v>33</v>
      </c>
    </row>
    <row r="235" spans="1:5" ht="12.75">
      <c r="A235" s="36" t="s">
        <v>67</v>
      </c>
      <c r="E235" s="37" t="s">
        <v>63</v>
      </c>
    </row>
    <row r="236" spans="1:5" ht="140.25">
      <c r="A236" s="38" t="s">
        <v>68</v>
      </c>
      <c r="E236" s="39" t="s">
        <v>3601</v>
      </c>
    </row>
    <row r="237" spans="1:5" ht="409.5">
      <c r="A237" t="s">
        <v>70</v>
      </c>
      <c r="E237" s="37" t="s">
        <v>3602</v>
      </c>
    </row>
    <row r="238" spans="1:16" ht="12.75">
      <c r="A238" s="26" t="s">
        <v>61</v>
      </c>
      <c s="31" t="s">
        <v>412</v>
      </c>
      <c s="31" t="s">
        <v>3603</v>
      </c>
      <c s="26" t="s">
        <v>63</v>
      </c>
      <c s="32" t="s">
        <v>3604</v>
      </c>
      <c s="33" t="s">
        <v>85</v>
      </c>
      <c s="34">
        <v>1</v>
      </c>
      <c s="35">
        <v>0</v>
      </c>
      <c s="35">
        <f>ROUND(ROUND(H238,2)*ROUND(G238,3),2)</f>
      </c>
      <c s="33"/>
      <c r="O238">
        <f>(I238*21)/100</f>
      </c>
      <c t="s">
        <v>33</v>
      </c>
    </row>
    <row r="239" spans="1:5" ht="12.75">
      <c r="A239" s="36" t="s">
        <v>67</v>
      </c>
      <c r="E239" s="37" t="s">
        <v>63</v>
      </c>
    </row>
    <row r="240" spans="1:5" ht="140.25">
      <c r="A240" s="38" t="s">
        <v>68</v>
      </c>
      <c r="E240" s="39" t="s">
        <v>3605</v>
      </c>
    </row>
    <row r="241" spans="1:5" ht="409.5">
      <c r="A241" t="s">
        <v>70</v>
      </c>
      <c r="E241" s="37" t="s">
        <v>3602</v>
      </c>
    </row>
    <row r="242" spans="1:16" ht="12.75">
      <c r="A242" s="26" t="s">
        <v>61</v>
      </c>
      <c s="31" t="s">
        <v>416</v>
      </c>
      <c s="31" t="s">
        <v>3606</v>
      </c>
      <c s="26" t="s">
        <v>63</v>
      </c>
      <c s="32" t="s">
        <v>3607</v>
      </c>
      <c s="33" t="s">
        <v>85</v>
      </c>
      <c s="34">
        <v>1</v>
      </c>
      <c s="35">
        <v>0</v>
      </c>
      <c s="35">
        <f>ROUND(ROUND(H242,2)*ROUND(G242,3),2)</f>
      </c>
      <c s="33" t="s">
        <v>3573</v>
      </c>
      <c r="O242">
        <f>(I242*21)/100</f>
      </c>
      <c t="s">
        <v>33</v>
      </c>
    </row>
    <row r="243" spans="1:5" ht="12.75">
      <c r="A243" s="36" t="s">
        <v>67</v>
      </c>
      <c r="E243" s="37" t="s">
        <v>63</v>
      </c>
    </row>
    <row r="244" spans="1:5" ht="140.25">
      <c r="A244" s="38" t="s">
        <v>68</v>
      </c>
      <c r="E244" s="39" t="s">
        <v>3608</v>
      </c>
    </row>
    <row r="245" spans="1:5" ht="409.5">
      <c r="A245" t="s">
        <v>70</v>
      </c>
      <c r="E245" s="37" t="s">
        <v>3602</v>
      </c>
    </row>
    <row r="246" spans="1:16" ht="12.75">
      <c r="A246" s="26" t="s">
        <v>61</v>
      </c>
      <c s="31" t="s">
        <v>420</v>
      </c>
      <c s="31" t="s">
        <v>3609</v>
      </c>
      <c s="26" t="s">
        <v>63</v>
      </c>
      <c s="32" t="s">
        <v>3610</v>
      </c>
      <c s="33" t="s">
        <v>85</v>
      </c>
      <c s="34">
        <v>1</v>
      </c>
      <c s="35">
        <v>0</v>
      </c>
      <c s="35">
        <f>ROUND(ROUND(H246,2)*ROUND(G246,3),2)</f>
      </c>
      <c s="33" t="s">
        <v>3573</v>
      </c>
      <c r="O246">
        <f>(I246*21)/100</f>
      </c>
      <c t="s">
        <v>33</v>
      </c>
    </row>
    <row r="247" spans="1:5" ht="12.75">
      <c r="A247" s="36" t="s">
        <v>67</v>
      </c>
      <c r="E247" s="37" t="s">
        <v>63</v>
      </c>
    </row>
    <row r="248" spans="1:5" ht="140.25">
      <c r="A248" s="38" t="s">
        <v>68</v>
      </c>
      <c r="E248" s="39" t="s">
        <v>3611</v>
      </c>
    </row>
    <row r="249" spans="1:5" ht="409.5">
      <c r="A249" t="s">
        <v>70</v>
      </c>
      <c r="E249" s="37" t="s">
        <v>3602</v>
      </c>
    </row>
    <row r="250" spans="1:16" ht="12.75">
      <c r="A250" s="26" t="s">
        <v>61</v>
      </c>
      <c s="31" t="s">
        <v>424</v>
      </c>
      <c s="31" t="s">
        <v>3612</v>
      </c>
      <c s="26" t="s">
        <v>63</v>
      </c>
      <c s="32" t="s">
        <v>3613</v>
      </c>
      <c s="33" t="s">
        <v>85</v>
      </c>
      <c s="34">
        <v>1</v>
      </c>
      <c s="35">
        <v>0</v>
      </c>
      <c s="35">
        <f>ROUND(ROUND(H250,2)*ROUND(G250,3),2)</f>
      </c>
      <c s="33" t="s">
        <v>3573</v>
      </c>
      <c r="O250">
        <f>(I250*21)/100</f>
      </c>
      <c t="s">
        <v>33</v>
      </c>
    </row>
    <row r="251" spans="1:5" ht="12.75">
      <c r="A251" s="36" t="s">
        <v>67</v>
      </c>
      <c r="E251" s="37" t="s">
        <v>63</v>
      </c>
    </row>
    <row r="252" spans="1:5" ht="140.25">
      <c r="A252" s="38" t="s">
        <v>68</v>
      </c>
      <c r="E252" s="39" t="s">
        <v>3614</v>
      </c>
    </row>
    <row r="253" spans="1:5" ht="409.5">
      <c r="A253" t="s">
        <v>70</v>
      </c>
      <c r="E253" s="37" t="s">
        <v>3602</v>
      </c>
    </row>
    <row r="254" spans="1:16" ht="12.75">
      <c r="A254" s="26" t="s">
        <v>61</v>
      </c>
      <c s="31" t="s">
        <v>428</v>
      </c>
      <c s="31" t="s">
        <v>3615</v>
      </c>
      <c s="26" t="s">
        <v>63</v>
      </c>
      <c s="32" t="s">
        <v>3616</v>
      </c>
      <c s="33" t="s">
        <v>85</v>
      </c>
      <c s="34">
        <v>3</v>
      </c>
      <c s="35">
        <v>0</v>
      </c>
      <c s="35">
        <f>ROUND(ROUND(H254,2)*ROUND(G254,3),2)</f>
      </c>
      <c s="33"/>
      <c r="O254">
        <f>(I254*21)/100</f>
      </c>
      <c t="s">
        <v>33</v>
      </c>
    </row>
    <row r="255" spans="1:5" ht="12.75">
      <c r="A255" s="36" t="s">
        <v>67</v>
      </c>
      <c r="E255" s="37" t="s">
        <v>63</v>
      </c>
    </row>
    <row r="256" spans="1:5" ht="153">
      <c r="A256" s="38" t="s">
        <v>68</v>
      </c>
      <c r="E256" s="39" t="s">
        <v>3617</v>
      </c>
    </row>
    <row r="257" spans="1:5" ht="409.5">
      <c r="A257" t="s">
        <v>70</v>
      </c>
      <c r="E257" s="37" t="s">
        <v>3602</v>
      </c>
    </row>
    <row r="258" spans="1:16" ht="12.75">
      <c r="A258" s="26" t="s">
        <v>61</v>
      </c>
      <c s="31" t="s">
        <v>432</v>
      </c>
      <c s="31" t="s">
        <v>3618</v>
      </c>
      <c s="26" t="s">
        <v>63</v>
      </c>
      <c s="32" t="s">
        <v>3619</v>
      </c>
      <c s="33" t="s">
        <v>85</v>
      </c>
      <c s="34">
        <v>1</v>
      </c>
      <c s="35">
        <v>0</v>
      </c>
      <c s="35">
        <f>ROUND(ROUND(H258,2)*ROUND(G258,3),2)</f>
      </c>
      <c s="33" t="s">
        <v>3573</v>
      </c>
      <c r="O258">
        <f>(I258*21)/100</f>
      </c>
      <c t="s">
        <v>33</v>
      </c>
    </row>
    <row r="259" spans="1:5" ht="12.75">
      <c r="A259" s="36" t="s">
        <v>67</v>
      </c>
      <c r="E259" s="37" t="s">
        <v>63</v>
      </c>
    </row>
    <row r="260" spans="1:5" ht="153">
      <c r="A260" s="38" t="s">
        <v>68</v>
      </c>
      <c r="E260" s="39" t="s">
        <v>3620</v>
      </c>
    </row>
    <row r="261" spans="1:5" ht="409.5">
      <c r="A261" t="s">
        <v>70</v>
      </c>
      <c r="E261" s="37" t="s">
        <v>3602</v>
      </c>
    </row>
    <row r="262" spans="1:16" ht="12.75">
      <c r="A262" s="26" t="s">
        <v>61</v>
      </c>
      <c s="31" t="s">
        <v>437</v>
      </c>
      <c s="31" t="s">
        <v>3621</v>
      </c>
      <c s="26" t="s">
        <v>63</v>
      </c>
      <c s="32" t="s">
        <v>3622</v>
      </c>
      <c s="33" t="s">
        <v>85</v>
      </c>
      <c s="34">
        <v>3</v>
      </c>
      <c s="35">
        <v>0</v>
      </c>
      <c s="35">
        <f>ROUND(ROUND(H262,2)*ROUND(G262,3),2)</f>
      </c>
      <c s="33"/>
      <c r="O262">
        <f>(I262*21)/100</f>
      </c>
      <c t="s">
        <v>33</v>
      </c>
    </row>
    <row r="263" spans="1:5" ht="12.75">
      <c r="A263" s="36" t="s">
        <v>67</v>
      </c>
      <c r="E263" s="37" t="s">
        <v>63</v>
      </c>
    </row>
    <row r="264" spans="1:5" ht="140.25">
      <c r="A264" s="38" t="s">
        <v>68</v>
      </c>
      <c r="E264" s="39" t="s">
        <v>3623</v>
      </c>
    </row>
    <row r="265" spans="1:5" ht="409.5">
      <c r="A265" t="s">
        <v>70</v>
      </c>
      <c r="E265" s="37" t="s">
        <v>3602</v>
      </c>
    </row>
    <row r="266" spans="1:16" ht="12.75">
      <c r="A266" s="26" t="s">
        <v>61</v>
      </c>
      <c s="31" t="s">
        <v>441</v>
      </c>
      <c s="31" t="s">
        <v>3624</v>
      </c>
      <c s="26" t="s">
        <v>63</v>
      </c>
      <c s="32" t="s">
        <v>3625</v>
      </c>
      <c s="33" t="s">
        <v>85</v>
      </c>
      <c s="34">
        <v>3</v>
      </c>
      <c s="35">
        <v>0</v>
      </c>
      <c s="35">
        <f>ROUND(ROUND(H266,2)*ROUND(G266,3),2)</f>
      </c>
      <c s="33"/>
      <c r="O266">
        <f>(I266*21)/100</f>
      </c>
      <c t="s">
        <v>33</v>
      </c>
    </row>
    <row r="267" spans="1:5" ht="12.75">
      <c r="A267" s="36" t="s">
        <v>67</v>
      </c>
      <c r="E267" s="37" t="s">
        <v>63</v>
      </c>
    </row>
    <row r="268" spans="1:5" ht="140.25">
      <c r="A268" s="38" t="s">
        <v>68</v>
      </c>
      <c r="E268" s="39" t="s">
        <v>3626</v>
      </c>
    </row>
    <row r="269" spans="1:5" ht="409.5">
      <c r="A269" t="s">
        <v>70</v>
      </c>
      <c r="E269" s="37" t="s">
        <v>3602</v>
      </c>
    </row>
    <row r="270" spans="1:16" ht="12.75">
      <c r="A270" s="26" t="s">
        <v>61</v>
      </c>
      <c s="31" t="s">
        <v>445</v>
      </c>
      <c s="31" t="s">
        <v>3627</v>
      </c>
      <c s="26" t="s">
        <v>63</v>
      </c>
      <c s="32" t="s">
        <v>3628</v>
      </c>
      <c s="33" t="s">
        <v>85</v>
      </c>
      <c s="34">
        <v>1</v>
      </c>
      <c s="35">
        <v>0</v>
      </c>
      <c s="35">
        <f>ROUND(ROUND(H270,2)*ROUND(G270,3),2)</f>
      </c>
      <c s="33" t="s">
        <v>3573</v>
      </c>
      <c r="O270">
        <f>(I270*21)/100</f>
      </c>
      <c t="s">
        <v>33</v>
      </c>
    </row>
    <row r="271" spans="1:5" ht="12.75">
      <c r="A271" s="36" t="s">
        <v>67</v>
      </c>
      <c r="E271" s="37" t="s">
        <v>63</v>
      </c>
    </row>
    <row r="272" spans="1:5" ht="140.25">
      <c r="A272" s="38" t="s">
        <v>68</v>
      </c>
      <c r="E272" s="39" t="s">
        <v>3629</v>
      </c>
    </row>
    <row r="273" spans="1:5" ht="409.5">
      <c r="A273" t="s">
        <v>70</v>
      </c>
      <c r="E273" s="37" t="s">
        <v>3630</v>
      </c>
    </row>
    <row r="274" spans="1:16" ht="25.5">
      <c r="A274" s="26" t="s">
        <v>61</v>
      </c>
      <c s="31" t="s">
        <v>448</v>
      </c>
      <c s="31" t="s">
        <v>3631</v>
      </c>
      <c s="26" t="s">
        <v>63</v>
      </c>
      <c s="32" t="s">
        <v>3632</v>
      </c>
      <c s="33" t="s">
        <v>85</v>
      </c>
      <c s="34">
        <v>1</v>
      </c>
      <c s="35">
        <v>0</v>
      </c>
      <c s="35">
        <f>ROUND(ROUND(H274,2)*ROUND(G274,3),2)</f>
      </c>
      <c s="33" t="s">
        <v>3573</v>
      </c>
      <c r="O274">
        <f>(I274*21)/100</f>
      </c>
      <c t="s">
        <v>33</v>
      </c>
    </row>
    <row r="275" spans="1:5" ht="12.75">
      <c r="A275" s="36" t="s">
        <v>67</v>
      </c>
      <c r="E275" s="37" t="s">
        <v>63</v>
      </c>
    </row>
    <row r="276" spans="1:5" ht="63.75">
      <c r="A276" s="38" t="s">
        <v>68</v>
      </c>
      <c r="E276" s="39" t="s">
        <v>3633</v>
      </c>
    </row>
    <row r="277" spans="1:5" ht="76.5">
      <c r="A277" t="s">
        <v>70</v>
      </c>
      <c r="E277" s="37" t="s">
        <v>3634</v>
      </c>
    </row>
    <row r="278" spans="1:16" ht="12.75">
      <c r="A278" s="26" t="s">
        <v>61</v>
      </c>
      <c s="31" t="s">
        <v>452</v>
      </c>
      <c s="31" t="s">
        <v>3635</v>
      </c>
      <c s="26" t="s">
        <v>63</v>
      </c>
      <c s="32" t="s">
        <v>3636</v>
      </c>
      <c s="33" t="s">
        <v>85</v>
      </c>
      <c s="34">
        <v>4</v>
      </c>
      <c s="35">
        <v>0</v>
      </c>
      <c s="35">
        <f>ROUND(ROUND(H278,2)*ROUND(G278,3),2)</f>
      </c>
      <c s="33"/>
      <c r="O278">
        <f>(I278*21)/100</f>
      </c>
      <c t="s">
        <v>33</v>
      </c>
    </row>
    <row r="279" spans="1:5" ht="12.75">
      <c r="A279" s="36" t="s">
        <v>67</v>
      </c>
      <c r="E279" s="37" t="s">
        <v>63</v>
      </c>
    </row>
    <row r="280" spans="1:5" ht="51">
      <c r="A280" s="38" t="s">
        <v>68</v>
      </c>
      <c r="E280" s="39" t="s">
        <v>3637</v>
      </c>
    </row>
    <row r="281" spans="1:5" ht="89.25">
      <c r="A281" t="s">
        <v>70</v>
      </c>
      <c r="E281" s="37" t="s">
        <v>3638</v>
      </c>
    </row>
    <row r="282" spans="1:16" ht="12.75">
      <c r="A282" s="26" t="s">
        <v>61</v>
      </c>
      <c s="31" t="s">
        <v>456</v>
      </c>
      <c s="31" t="s">
        <v>3639</v>
      </c>
      <c s="26" t="s">
        <v>63</v>
      </c>
      <c s="32" t="s">
        <v>3640</v>
      </c>
      <c s="33" t="s">
        <v>81</v>
      </c>
      <c s="34">
        <v>63</v>
      </c>
      <c s="35">
        <v>0</v>
      </c>
      <c s="35">
        <f>ROUND(ROUND(H282,2)*ROUND(G282,3),2)</f>
      </c>
      <c s="33" t="s">
        <v>3573</v>
      </c>
      <c r="O282">
        <f>(I282*21)/100</f>
      </c>
      <c t="s">
        <v>33</v>
      </c>
    </row>
    <row r="283" spans="1:5" ht="12.75">
      <c r="A283" s="36" t="s">
        <v>67</v>
      </c>
      <c r="E283" s="37" t="s">
        <v>63</v>
      </c>
    </row>
    <row r="284" spans="1:5" ht="76.5">
      <c r="A284" s="38" t="s">
        <v>68</v>
      </c>
      <c r="E284" s="39" t="s">
        <v>3641</v>
      </c>
    </row>
    <row r="285" spans="1:5" ht="25.5">
      <c r="A285" t="s">
        <v>70</v>
      </c>
      <c r="E285" s="37" t="s">
        <v>3642</v>
      </c>
    </row>
    <row r="286" spans="1:16" ht="12.75">
      <c r="A286" s="26" t="s">
        <v>61</v>
      </c>
      <c s="31" t="s">
        <v>460</v>
      </c>
      <c s="31" t="s">
        <v>3643</v>
      </c>
      <c s="26" t="s">
        <v>63</v>
      </c>
      <c s="32" t="s">
        <v>3644</v>
      </c>
      <c s="33" t="s">
        <v>81</v>
      </c>
      <c s="34">
        <v>7655</v>
      </c>
      <c s="35">
        <v>0</v>
      </c>
      <c s="35">
        <f>ROUND(ROUND(H286,2)*ROUND(G286,3),2)</f>
      </c>
      <c s="33"/>
      <c r="O286">
        <f>(I286*21)/100</f>
      </c>
      <c t="s">
        <v>33</v>
      </c>
    </row>
    <row r="287" spans="1:5" ht="12.75">
      <c r="A287" s="36" t="s">
        <v>67</v>
      </c>
      <c r="E287" s="37" t="s">
        <v>63</v>
      </c>
    </row>
    <row r="288" spans="1:5" ht="76.5">
      <c r="A288" s="38" t="s">
        <v>68</v>
      </c>
      <c r="E288" s="39" t="s">
        <v>3645</v>
      </c>
    </row>
    <row r="289" spans="1:5" ht="191.25">
      <c r="A289" t="s">
        <v>70</v>
      </c>
      <c r="E289" s="37" t="s">
        <v>3646</v>
      </c>
    </row>
    <row r="290" spans="1:16" ht="12.75">
      <c r="A290" s="26" t="s">
        <v>61</v>
      </c>
      <c s="31" t="s">
        <v>464</v>
      </c>
      <c s="31" t="s">
        <v>3647</v>
      </c>
      <c s="26" t="s">
        <v>63</v>
      </c>
      <c s="32" t="s">
        <v>3648</v>
      </c>
      <c s="33" t="s">
        <v>81</v>
      </c>
      <c s="34">
        <v>1600</v>
      </c>
      <c s="35">
        <v>0</v>
      </c>
      <c s="35">
        <f>ROUND(ROUND(H290,2)*ROUND(G290,3),2)</f>
      </c>
      <c s="33"/>
      <c r="O290">
        <f>(I290*21)/100</f>
      </c>
      <c t="s">
        <v>33</v>
      </c>
    </row>
    <row r="291" spans="1:5" ht="12.75">
      <c r="A291" s="36" t="s">
        <v>67</v>
      </c>
      <c r="E291" s="37" t="s">
        <v>63</v>
      </c>
    </row>
    <row r="292" spans="1:5" ht="51">
      <c r="A292" s="38" t="s">
        <v>68</v>
      </c>
      <c r="E292" s="39" t="s">
        <v>3649</v>
      </c>
    </row>
    <row r="293" spans="1:5" ht="191.25">
      <c r="A293" t="s">
        <v>70</v>
      </c>
      <c r="E293" s="37" t="s">
        <v>3646</v>
      </c>
    </row>
    <row r="294" spans="1:16" ht="12.75">
      <c r="A294" s="26" t="s">
        <v>61</v>
      </c>
      <c s="31" t="s">
        <v>468</v>
      </c>
      <c s="31" t="s">
        <v>3650</v>
      </c>
      <c s="26" t="s">
        <v>63</v>
      </c>
      <c s="32" t="s">
        <v>3651</v>
      </c>
      <c s="33" t="s">
        <v>85</v>
      </c>
      <c s="34">
        <v>40</v>
      </c>
      <c s="35">
        <v>0</v>
      </c>
      <c s="35">
        <f>ROUND(ROUND(H294,2)*ROUND(G294,3),2)</f>
      </c>
      <c s="33" t="s">
        <v>3573</v>
      </c>
      <c r="O294">
        <f>(I294*21)/100</f>
      </c>
      <c t="s">
        <v>33</v>
      </c>
    </row>
    <row r="295" spans="1:5" ht="12.75">
      <c r="A295" s="36" t="s">
        <v>67</v>
      </c>
      <c r="E295" s="37" t="s">
        <v>63</v>
      </c>
    </row>
    <row r="296" spans="1:5" ht="51">
      <c r="A296" s="38" t="s">
        <v>68</v>
      </c>
      <c r="E296" s="39" t="s">
        <v>3652</v>
      </c>
    </row>
    <row r="297" spans="1:5" ht="25.5">
      <c r="A297" t="s">
        <v>70</v>
      </c>
      <c r="E297" s="37" t="s">
        <v>3653</v>
      </c>
    </row>
    <row r="298" spans="1:18" ht="12.75" customHeight="1">
      <c r="A298" s="6" t="s">
        <v>58</v>
      </c>
      <c s="6"/>
      <c s="42" t="s">
        <v>3654</v>
      </c>
      <c s="6"/>
      <c s="29" t="s">
        <v>1007</v>
      </c>
      <c s="6"/>
      <c s="6"/>
      <c s="6"/>
      <c s="43">
        <f>0+Q298</f>
      </c>
      <c s="6"/>
      <c r="O298">
        <f>0+R298</f>
      </c>
      <c r="Q298">
        <f>0+I299</f>
      </c>
      <c>
        <f>0+O299</f>
      </c>
    </row>
    <row r="299" spans="1:16" ht="12.75">
      <c r="A299" s="26" t="s">
        <v>61</v>
      </c>
      <c s="31" t="s">
        <v>472</v>
      </c>
      <c s="31" t="s">
        <v>3655</v>
      </c>
      <c s="26" t="s">
        <v>63</v>
      </c>
      <c s="32" t="s">
        <v>3656</v>
      </c>
      <c s="33" t="s">
        <v>387</v>
      </c>
      <c s="34">
        <v>5.5</v>
      </c>
      <c s="35">
        <v>0</v>
      </c>
      <c s="35">
        <f>ROUND(ROUND(H299,2)*ROUND(G299,3),2)</f>
      </c>
      <c s="33" t="s">
        <v>3573</v>
      </c>
      <c r="O299">
        <f>(I299*21)/100</f>
      </c>
      <c t="s">
        <v>33</v>
      </c>
    </row>
    <row r="300" spans="1:5" ht="12.75">
      <c r="A300" s="36" t="s">
        <v>67</v>
      </c>
      <c r="E300" s="37" t="s">
        <v>63</v>
      </c>
    </row>
    <row r="301" spans="1:5" ht="51">
      <c r="A301" s="38" t="s">
        <v>68</v>
      </c>
      <c r="E301" s="39" t="s">
        <v>3657</v>
      </c>
    </row>
    <row r="302" spans="1:5" ht="25.5">
      <c r="A302" t="s">
        <v>70</v>
      </c>
      <c r="E302" s="37" t="s">
        <v>3658</v>
      </c>
    </row>
    <row r="303" spans="1:18" ht="12.75" customHeight="1">
      <c r="A303" s="6" t="s">
        <v>58</v>
      </c>
      <c s="6"/>
      <c s="42" t="s">
        <v>3659</v>
      </c>
      <c s="6"/>
      <c s="29" t="s">
        <v>1160</v>
      </c>
      <c s="6"/>
      <c s="6"/>
      <c s="6"/>
      <c s="43">
        <f>0+Q303</f>
      </c>
      <c s="6"/>
      <c r="O303">
        <f>0+R303</f>
      </c>
      <c r="Q303">
        <f>0+I304+I308</f>
      </c>
      <c>
        <f>0+O304+O308</f>
      </c>
    </row>
    <row r="304" spans="1:16" ht="12.75">
      <c r="A304" s="26" t="s">
        <v>61</v>
      </c>
      <c s="31" t="s">
        <v>267</v>
      </c>
      <c s="31" t="s">
        <v>589</v>
      </c>
      <c s="26" t="s">
        <v>63</v>
      </c>
      <c s="32" t="s">
        <v>590</v>
      </c>
      <c s="33" t="s">
        <v>85</v>
      </c>
      <c s="34">
        <v>92</v>
      </c>
      <c s="35">
        <v>0</v>
      </c>
      <c s="35">
        <f>ROUND(ROUND(H304,2)*ROUND(G304,3),2)</f>
      </c>
      <c s="33" t="s">
        <v>3394</v>
      </c>
      <c r="O304">
        <f>(I304*21)/100</f>
      </c>
      <c t="s">
        <v>33</v>
      </c>
    </row>
    <row r="305" spans="1:5" ht="12.75">
      <c r="A305" s="36" t="s">
        <v>67</v>
      </c>
      <c r="E305" s="37" t="s">
        <v>63</v>
      </c>
    </row>
    <row r="306" spans="1:5" ht="63.75">
      <c r="A306" s="38" t="s">
        <v>68</v>
      </c>
      <c r="E306" s="39" t="s">
        <v>3660</v>
      </c>
    </row>
    <row r="307" spans="1:5" ht="114.75">
      <c r="A307" t="s">
        <v>70</v>
      </c>
      <c r="E307" s="37" t="s">
        <v>3661</v>
      </c>
    </row>
    <row r="308" spans="1:16" ht="12.75">
      <c r="A308" s="26" t="s">
        <v>61</v>
      </c>
      <c s="31" t="s">
        <v>271</v>
      </c>
      <c s="31" t="s">
        <v>593</v>
      </c>
      <c s="26" t="s">
        <v>63</v>
      </c>
      <c s="32" t="s">
        <v>594</v>
      </c>
      <c s="33" t="s">
        <v>85</v>
      </c>
      <c s="34">
        <v>92</v>
      </c>
      <c s="35">
        <v>0</v>
      </c>
      <c s="35">
        <f>ROUND(ROUND(H308,2)*ROUND(G308,3),2)</f>
      </c>
      <c s="33" t="s">
        <v>3394</v>
      </c>
      <c r="O308">
        <f>(I308*21)/100</f>
      </c>
      <c t="s">
        <v>33</v>
      </c>
    </row>
    <row r="309" spans="1:5" ht="12.75">
      <c r="A309" s="36" t="s">
        <v>67</v>
      </c>
      <c r="E309" s="37" t="s">
        <v>63</v>
      </c>
    </row>
    <row r="310" spans="1:5" ht="63.75">
      <c r="A310" s="38" t="s">
        <v>68</v>
      </c>
      <c r="E310" s="39" t="s">
        <v>3660</v>
      </c>
    </row>
    <row r="311" spans="1:5" ht="127.5">
      <c r="A311" t="s">
        <v>70</v>
      </c>
      <c r="E311" s="37" t="s">
        <v>3662</v>
      </c>
    </row>
    <row r="312" spans="1:18" ht="12.75" customHeight="1">
      <c r="A312" s="6" t="s">
        <v>58</v>
      </c>
      <c s="6"/>
      <c s="42" t="s">
        <v>404</v>
      </c>
      <c s="6"/>
      <c s="29" t="s">
        <v>3663</v>
      </c>
      <c s="6"/>
      <c s="6"/>
      <c s="6"/>
      <c s="43">
        <f>0+Q312</f>
      </c>
      <c s="6"/>
      <c r="O312">
        <f>0+R312</f>
      </c>
      <c r="Q312">
        <f>0+I313+I317+I321+I325+I329</f>
      </c>
      <c>
        <f>0+O313+O317+O321+O325+O329</f>
      </c>
    </row>
    <row r="313" spans="1:16" ht="12.75">
      <c r="A313" s="26" t="s">
        <v>61</v>
      </c>
      <c s="31" t="s">
        <v>45</v>
      </c>
      <c s="31" t="s">
        <v>3664</v>
      </c>
      <c s="26" t="s">
        <v>63</v>
      </c>
      <c s="32" t="s">
        <v>3665</v>
      </c>
      <c s="33" t="s">
        <v>708</v>
      </c>
      <c s="34">
        <v>1</v>
      </c>
      <c s="35">
        <v>0</v>
      </c>
      <c s="35">
        <f>ROUND(ROUND(H313,2)*ROUND(G313,3),2)</f>
      </c>
      <c s="33" t="s">
        <v>3394</v>
      </c>
      <c r="O313">
        <f>(I313*21)/100</f>
      </c>
      <c t="s">
        <v>33</v>
      </c>
    </row>
    <row r="314" spans="1:5" ht="12.75">
      <c r="A314" s="36" t="s">
        <v>67</v>
      </c>
      <c r="E314" s="37" t="s">
        <v>63</v>
      </c>
    </row>
    <row r="315" spans="1:5" ht="51">
      <c r="A315" s="38" t="s">
        <v>68</v>
      </c>
      <c r="E315" s="39" t="s">
        <v>3666</v>
      </c>
    </row>
    <row r="316" spans="1:5" ht="12.75">
      <c r="A316" t="s">
        <v>70</v>
      </c>
      <c r="E316" s="37" t="s">
        <v>3667</v>
      </c>
    </row>
    <row r="317" spans="1:16" ht="12.75">
      <c r="A317" s="26" t="s">
        <v>61</v>
      </c>
      <c s="31" t="s">
        <v>47</v>
      </c>
      <c s="31" t="s">
        <v>3668</v>
      </c>
      <c s="26" t="s">
        <v>63</v>
      </c>
      <c s="32" t="s">
        <v>3669</v>
      </c>
      <c s="33" t="s">
        <v>85</v>
      </c>
      <c s="34">
        <v>180</v>
      </c>
      <c s="35">
        <v>0</v>
      </c>
      <c s="35">
        <f>ROUND(ROUND(H317,2)*ROUND(G317,3),2)</f>
      </c>
      <c s="33" t="s">
        <v>3394</v>
      </c>
      <c r="O317">
        <f>(I317*21)/100</f>
      </c>
      <c t="s">
        <v>33</v>
      </c>
    </row>
    <row r="318" spans="1:5" ht="12.75">
      <c r="A318" s="36" t="s">
        <v>67</v>
      </c>
      <c r="E318" s="37" t="s">
        <v>63</v>
      </c>
    </row>
    <row r="319" spans="1:5" ht="51">
      <c r="A319" s="38" t="s">
        <v>68</v>
      </c>
      <c r="E319" s="39" t="s">
        <v>3670</v>
      </c>
    </row>
    <row r="320" spans="1:5" ht="12.75">
      <c r="A320" t="s">
        <v>70</v>
      </c>
      <c r="E320" s="37" t="s">
        <v>3667</v>
      </c>
    </row>
    <row r="321" spans="1:16" ht="12.75">
      <c r="A321" s="26" t="s">
        <v>61</v>
      </c>
      <c s="31" t="s">
        <v>274</v>
      </c>
      <c s="31" t="s">
        <v>3671</v>
      </c>
      <c s="26" t="s">
        <v>63</v>
      </c>
      <c s="32" t="s">
        <v>3672</v>
      </c>
      <c s="33" t="s">
        <v>81</v>
      </c>
      <c s="34">
        <v>55</v>
      </c>
      <c s="35">
        <v>0</v>
      </c>
      <c s="35">
        <f>ROUND(ROUND(H321,2)*ROUND(G321,3),2)</f>
      </c>
      <c s="33" t="s">
        <v>3457</v>
      </c>
      <c r="O321">
        <f>(I321*21)/100</f>
      </c>
      <c t="s">
        <v>33</v>
      </c>
    </row>
    <row r="322" spans="1:5" ht="12.75">
      <c r="A322" s="36" t="s">
        <v>67</v>
      </c>
      <c r="E322" s="37" t="s">
        <v>63</v>
      </c>
    </row>
    <row r="323" spans="1:5" ht="51">
      <c r="A323" s="38" t="s">
        <v>68</v>
      </c>
      <c r="E323" s="39" t="s">
        <v>3673</v>
      </c>
    </row>
    <row r="324" spans="1:5" ht="51">
      <c r="A324" t="s">
        <v>70</v>
      </c>
      <c r="E324" s="37" t="s">
        <v>3674</v>
      </c>
    </row>
    <row r="325" spans="1:16" ht="12.75">
      <c r="A325" s="26" t="s">
        <v>61</v>
      </c>
      <c s="31" t="s">
        <v>372</v>
      </c>
      <c s="31" t="s">
        <v>3675</v>
      </c>
      <c s="26" t="s">
        <v>63</v>
      </c>
      <c s="32" t="s">
        <v>3676</v>
      </c>
      <c s="33" t="s">
        <v>85</v>
      </c>
      <c s="34">
        <v>90</v>
      </c>
      <c s="35">
        <v>0</v>
      </c>
      <c s="35">
        <f>ROUND(ROUND(H325,2)*ROUND(G325,3),2)</f>
      </c>
      <c s="33" t="s">
        <v>3573</v>
      </c>
      <c r="O325">
        <f>(I325*21)/100</f>
      </c>
      <c t="s">
        <v>33</v>
      </c>
    </row>
    <row r="326" spans="1:5" ht="12.75">
      <c r="A326" s="36" t="s">
        <v>67</v>
      </c>
      <c r="E326" s="37" t="s">
        <v>63</v>
      </c>
    </row>
    <row r="327" spans="1:5" ht="51">
      <c r="A327" s="38" t="s">
        <v>68</v>
      </c>
      <c r="E327" s="39" t="s">
        <v>3677</v>
      </c>
    </row>
    <row r="328" spans="1:5" ht="38.25">
      <c r="A328" t="s">
        <v>70</v>
      </c>
      <c r="E328" s="37" t="s">
        <v>3678</v>
      </c>
    </row>
    <row r="329" spans="1:16" ht="12.75">
      <c r="A329" s="26" t="s">
        <v>61</v>
      </c>
      <c s="31" t="s">
        <v>480</v>
      </c>
      <c s="31" t="s">
        <v>3679</v>
      </c>
      <c s="26" t="s">
        <v>63</v>
      </c>
      <c s="32" t="s">
        <v>3680</v>
      </c>
      <c s="33" t="s">
        <v>85</v>
      </c>
      <c s="34">
        <v>90</v>
      </c>
      <c s="35">
        <v>0</v>
      </c>
      <c s="35">
        <f>ROUND(ROUND(H329,2)*ROUND(G329,3),2)</f>
      </c>
      <c s="33" t="s">
        <v>3573</v>
      </c>
      <c r="O329">
        <f>(I329*21)/100</f>
      </c>
      <c t="s">
        <v>33</v>
      </c>
    </row>
    <row r="330" spans="1:5" ht="12.75">
      <c r="A330" s="36" t="s">
        <v>67</v>
      </c>
      <c r="E330" s="37" t="s">
        <v>63</v>
      </c>
    </row>
    <row r="331" spans="1:5" ht="51">
      <c r="A331" s="38" t="s">
        <v>68</v>
      </c>
      <c r="E331" s="39" t="s">
        <v>3681</v>
      </c>
    </row>
    <row r="332" spans="1:5" ht="140.25">
      <c r="A332" t="s">
        <v>70</v>
      </c>
      <c r="E332" s="37" t="s">
        <v>3682</v>
      </c>
    </row>
    <row r="333" spans="1:18" ht="12.75" customHeight="1">
      <c r="A333" s="6" t="s">
        <v>58</v>
      </c>
      <c s="6"/>
      <c s="42" t="s">
        <v>412</v>
      </c>
      <c s="6"/>
      <c s="29" t="s">
        <v>3683</v>
      </c>
      <c s="6"/>
      <c s="6"/>
      <c s="6"/>
      <c s="43">
        <f>0+Q333</f>
      </c>
      <c s="6"/>
      <c r="O333">
        <f>0+R333</f>
      </c>
      <c r="Q333">
        <f>0+I334+I338+I342+I346+I350+I354</f>
      </c>
      <c>
        <f>0+O334+O338+O342+O346+O350+O354</f>
      </c>
    </row>
    <row r="334" spans="1:16" ht="12.75">
      <c r="A334" s="26" t="s">
        <v>61</v>
      </c>
      <c s="31" t="s">
        <v>278</v>
      </c>
      <c s="31" t="s">
        <v>3684</v>
      </c>
      <c s="26" t="s">
        <v>63</v>
      </c>
      <c s="32" t="s">
        <v>3685</v>
      </c>
      <c s="33" t="s">
        <v>81</v>
      </c>
      <c s="34">
        <v>220</v>
      </c>
      <c s="35">
        <v>0</v>
      </c>
      <c s="35">
        <f>ROUND(ROUND(H334,2)*ROUND(G334,3),2)</f>
      </c>
      <c s="33" t="s">
        <v>3394</v>
      </c>
      <c r="O334">
        <f>(I334*21)/100</f>
      </c>
      <c t="s">
        <v>33</v>
      </c>
    </row>
    <row r="335" spans="1:5" ht="12.75">
      <c r="A335" s="36" t="s">
        <v>67</v>
      </c>
      <c r="E335" s="37" t="s">
        <v>63</v>
      </c>
    </row>
    <row r="336" spans="1:5" ht="63.75">
      <c r="A336" s="38" t="s">
        <v>68</v>
      </c>
      <c r="E336" s="39" t="s">
        <v>3686</v>
      </c>
    </row>
    <row r="337" spans="1:5" ht="140.25">
      <c r="A337" t="s">
        <v>70</v>
      </c>
      <c r="E337" s="37" t="s">
        <v>3687</v>
      </c>
    </row>
    <row r="338" spans="1:16" ht="12.75">
      <c r="A338" s="26" t="s">
        <v>61</v>
      </c>
      <c s="31" t="s">
        <v>282</v>
      </c>
      <c s="31" t="s">
        <v>3688</v>
      </c>
      <c s="26" t="s">
        <v>63</v>
      </c>
      <c s="32" t="s">
        <v>3689</v>
      </c>
      <c s="33" t="s">
        <v>85</v>
      </c>
      <c s="34">
        <v>4</v>
      </c>
      <c s="35">
        <v>0</v>
      </c>
      <c s="35">
        <f>ROUND(ROUND(H338,2)*ROUND(G338,3),2)</f>
      </c>
      <c s="33" t="s">
        <v>3394</v>
      </c>
      <c r="O338">
        <f>(I338*21)/100</f>
      </c>
      <c t="s">
        <v>33</v>
      </c>
    </row>
    <row r="339" spans="1:5" ht="12.75">
      <c r="A339" s="36" t="s">
        <v>67</v>
      </c>
      <c r="E339" s="37" t="s">
        <v>63</v>
      </c>
    </row>
    <row r="340" spans="1:5" ht="51">
      <c r="A340" s="38" t="s">
        <v>68</v>
      </c>
      <c r="E340" s="39" t="s">
        <v>3690</v>
      </c>
    </row>
    <row r="341" spans="1:5" ht="127.5">
      <c r="A341" t="s">
        <v>70</v>
      </c>
      <c r="E341" s="37" t="s">
        <v>3691</v>
      </c>
    </row>
    <row r="342" spans="1:16" ht="12.75">
      <c r="A342" s="26" t="s">
        <v>61</v>
      </c>
      <c s="31" t="s">
        <v>286</v>
      </c>
      <c s="31" t="s">
        <v>3692</v>
      </c>
      <c s="26" t="s">
        <v>63</v>
      </c>
      <c s="32" t="s">
        <v>3693</v>
      </c>
      <c s="33" t="s">
        <v>85</v>
      </c>
      <c s="34">
        <v>2</v>
      </c>
      <c s="35">
        <v>0</v>
      </c>
      <c s="35">
        <f>ROUND(ROUND(H342,2)*ROUND(G342,3),2)</f>
      </c>
      <c s="33" t="s">
        <v>3394</v>
      </c>
      <c r="O342">
        <f>(I342*21)/100</f>
      </c>
      <c t="s">
        <v>33</v>
      </c>
    </row>
    <row r="343" spans="1:5" ht="12.75">
      <c r="A343" s="36" t="s">
        <v>67</v>
      </c>
      <c r="E343" s="37" t="s">
        <v>63</v>
      </c>
    </row>
    <row r="344" spans="1:5" ht="63.75">
      <c r="A344" s="38" t="s">
        <v>68</v>
      </c>
      <c r="E344" s="39" t="s">
        <v>3694</v>
      </c>
    </row>
    <row r="345" spans="1:5" ht="165.75">
      <c r="A345" t="s">
        <v>70</v>
      </c>
      <c r="E345" s="37" t="s">
        <v>3695</v>
      </c>
    </row>
    <row r="346" spans="1:16" ht="12.75">
      <c r="A346" s="26" t="s">
        <v>61</v>
      </c>
      <c s="31" t="s">
        <v>290</v>
      </c>
      <c s="31" t="s">
        <v>3696</v>
      </c>
      <c s="26" t="s">
        <v>63</v>
      </c>
      <c s="32" t="s">
        <v>3697</v>
      </c>
      <c s="33" t="s">
        <v>85</v>
      </c>
      <c s="34">
        <v>33</v>
      </c>
      <c s="35">
        <v>0</v>
      </c>
      <c s="35">
        <f>ROUND(ROUND(H346,2)*ROUND(G346,3),2)</f>
      </c>
      <c s="33" t="s">
        <v>3394</v>
      </c>
      <c r="O346">
        <f>(I346*21)/100</f>
      </c>
      <c t="s">
        <v>33</v>
      </c>
    </row>
    <row r="347" spans="1:5" ht="12.75">
      <c r="A347" s="36" t="s">
        <v>67</v>
      </c>
      <c r="E347" s="37" t="s">
        <v>63</v>
      </c>
    </row>
    <row r="348" spans="1:5" ht="51">
      <c r="A348" s="38" t="s">
        <v>68</v>
      </c>
      <c r="E348" s="39" t="s">
        <v>3698</v>
      </c>
    </row>
    <row r="349" spans="1:5" ht="89.25">
      <c r="A349" t="s">
        <v>70</v>
      </c>
      <c r="E349" s="37" t="s">
        <v>3699</v>
      </c>
    </row>
    <row r="350" spans="1:16" ht="12.75">
      <c r="A350" s="26" t="s">
        <v>61</v>
      </c>
      <c s="31" t="s">
        <v>294</v>
      </c>
      <c s="31" t="s">
        <v>3700</v>
      </c>
      <c s="26" t="s">
        <v>63</v>
      </c>
      <c s="32" t="s">
        <v>3701</v>
      </c>
      <c s="33" t="s">
        <v>1090</v>
      </c>
      <c s="34">
        <v>19500</v>
      </c>
      <c s="35">
        <v>0</v>
      </c>
      <c s="35">
        <f>ROUND(ROUND(H350,2)*ROUND(G350,3),2)</f>
      </c>
      <c s="33" t="s">
        <v>3394</v>
      </c>
      <c r="O350">
        <f>(I350*21)/100</f>
      </c>
      <c t="s">
        <v>33</v>
      </c>
    </row>
    <row r="351" spans="1:5" ht="12.75">
      <c r="A351" s="36" t="s">
        <v>67</v>
      </c>
      <c r="E351" s="37" t="s">
        <v>63</v>
      </c>
    </row>
    <row r="352" spans="1:5" ht="51">
      <c r="A352" s="38" t="s">
        <v>68</v>
      </c>
      <c r="E352" s="39" t="s">
        <v>3702</v>
      </c>
    </row>
    <row r="353" spans="1:5" ht="153">
      <c r="A353" t="s">
        <v>70</v>
      </c>
      <c r="E353" s="37" t="s">
        <v>3703</v>
      </c>
    </row>
    <row r="354" spans="1:16" ht="12.75">
      <c r="A354" s="26" t="s">
        <v>61</v>
      </c>
      <c s="31" t="s">
        <v>476</v>
      </c>
      <c s="31" t="s">
        <v>3704</v>
      </c>
      <c s="26" t="s">
        <v>63</v>
      </c>
      <c s="32" t="s">
        <v>3705</v>
      </c>
      <c s="33" t="s">
        <v>85</v>
      </c>
      <c s="34">
        <v>3125</v>
      </c>
      <c s="35">
        <v>0</v>
      </c>
      <c s="35">
        <f>ROUND(ROUND(H354,2)*ROUND(G354,3),2)</f>
      </c>
      <c s="33" t="s">
        <v>3573</v>
      </c>
      <c r="O354">
        <f>(I354*21)/100</f>
      </c>
      <c t="s">
        <v>33</v>
      </c>
    </row>
    <row r="355" spans="1:5" ht="12.75">
      <c r="A355" s="36" t="s">
        <v>67</v>
      </c>
      <c r="E355" s="37" t="s">
        <v>63</v>
      </c>
    </row>
    <row r="356" spans="1:5" ht="51">
      <c r="A356" s="38" t="s">
        <v>68</v>
      </c>
      <c r="E356" s="39" t="s">
        <v>3706</v>
      </c>
    </row>
    <row r="357" spans="1:5" ht="140.25">
      <c r="A357" t="s">
        <v>70</v>
      </c>
      <c r="E357" s="37" t="s">
        <v>3707</v>
      </c>
    </row>
    <row r="358" spans="1:18" ht="12.75" customHeight="1">
      <c r="A358" s="6" t="s">
        <v>58</v>
      </c>
      <c s="6"/>
      <c s="42" t="s">
        <v>428</v>
      </c>
      <c s="6"/>
      <c s="29" t="s">
        <v>3708</v>
      </c>
      <c s="6"/>
      <c s="6"/>
      <c s="6"/>
      <c s="43">
        <f>0+Q358</f>
      </c>
      <c s="6"/>
      <c r="O358">
        <f>0+R358</f>
      </c>
      <c r="Q358">
        <f>0+I359+I363+I367+I371+I375+I379+I383+I387+I391+I395+I399</f>
      </c>
      <c>
        <f>0+O359+O363+O367+O371+O375+O379+O383+O387+O391+O395+O399</f>
      </c>
    </row>
    <row r="359" spans="1:16" ht="12.75">
      <c r="A359" s="26" t="s">
        <v>61</v>
      </c>
      <c s="31" t="s">
        <v>298</v>
      </c>
      <c s="31" t="s">
        <v>3709</v>
      </c>
      <c s="26" t="s">
        <v>63</v>
      </c>
      <c s="32" t="s">
        <v>3710</v>
      </c>
      <c s="33" t="s">
        <v>65</v>
      </c>
      <c s="34">
        <v>10340</v>
      </c>
      <c s="35">
        <v>0</v>
      </c>
      <c s="35">
        <f>ROUND(ROUND(H359,2)*ROUND(G359,3),2)</f>
      </c>
      <c s="33" t="s">
        <v>3394</v>
      </c>
      <c r="O359">
        <f>(I359*21)/100</f>
      </c>
      <c t="s">
        <v>33</v>
      </c>
    </row>
    <row r="360" spans="1:5" ht="12.75">
      <c r="A360" s="36" t="s">
        <v>67</v>
      </c>
      <c r="E360" s="37" t="s">
        <v>63</v>
      </c>
    </row>
    <row r="361" spans="1:5" ht="76.5">
      <c r="A361" s="38" t="s">
        <v>68</v>
      </c>
      <c r="E361" s="39" t="s">
        <v>3711</v>
      </c>
    </row>
    <row r="362" spans="1:5" ht="140.25">
      <c r="A362" t="s">
        <v>70</v>
      </c>
      <c r="E362" s="37" t="s">
        <v>3712</v>
      </c>
    </row>
    <row r="363" spans="1:16" ht="25.5">
      <c r="A363" s="26" t="s">
        <v>61</v>
      </c>
      <c s="31" t="s">
        <v>302</v>
      </c>
      <c s="31" t="s">
        <v>3713</v>
      </c>
      <c s="26" t="s">
        <v>63</v>
      </c>
      <c s="32" t="s">
        <v>3714</v>
      </c>
      <c s="33" t="s">
        <v>1105</v>
      </c>
      <c s="34">
        <v>27050</v>
      </c>
      <c s="35">
        <v>0</v>
      </c>
      <c s="35">
        <f>ROUND(ROUND(H363,2)*ROUND(G363,3),2)</f>
      </c>
      <c s="33" t="s">
        <v>3394</v>
      </c>
      <c r="O363">
        <f>(I363*21)/100</f>
      </c>
      <c t="s">
        <v>33</v>
      </c>
    </row>
    <row r="364" spans="1:5" ht="12.75">
      <c r="A364" s="36" t="s">
        <v>67</v>
      </c>
      <c r="E364" s="37" t="s">
        <v>63</v>
      </c>
    </row>
    <row r="365" spans="1:5" ht="114.75">
      <c r="A365" s="38" t="s">
        <v>68</v>
      </c>
      <c r="E365" s="39" t="s">
        <v>3715</v>
      </c>
    </row>
    <row r="366" spans="1:5" ht="127.5">
      <c r="A366" t="s">
        <v>70</v>
      </c>
      <c r="E366" s="37" t="s">
        <v>3716</v>
      </c>
    </row>
    <row r="367" spans="1:16" ht="25.5">
      <c r="A367" s="26" t="s">
        <v>61</v>
      </c>
      <c s="31" t="s">
        <v>306</v>
      </c>
      <c s="31" t="s">
        <v>3717</v>
      </c>
      <c s="26" t="s">
        <v>63</v>
      </c>
      <c s="32" t="s">
        <v>3718</v>
      </c>
      <c s="33" t="s">
        <v>81</v>
      </c>
      <c s="34">
        <v>6925</v>
      </c>
      <c s="35">
        <v>0</v>
      </c>
      <c s="35">
        <f>ROUND(ROUND(H367,2)*ROUND(G367,3),2)</f>
      </c>
      <c s="33" t="s">
        <v>3394</v>
      </c>
      <c r="O367">
        <f>(I367*21)/100</f>
      </c>
      <c t="s">
        <v>33</v>
      </c>
    </row>
    <row r="368" spans="1:5" ht="12.75">
      <c r="A368" s="36" t="s">
        <v>67</v>
      </c>
      <c r="E368" s="37" t="s">
        <v>63</v>
      </c>
    </row>
    <row r="369" spans="1:5" ht="63.75">
      <c r="A369" s="38" t="s">
        <v>68</v>
      </c>
      <c r="E369" s="39" t="s">
        <v>3719</v>
      </c>
    </row>
    <row r="370" spans="1:5" ht="204">
      <c r="A370" t="s">
        <v>70</v>
      </c>
      <c r="E370" s="37" t="s">
        <v>3720</v>
      </c>
    </row>
    <row r="371" spans="1:16" ht="12.75">
      <c r="A371" s="26" t="s">
        <v>61</v>
      </c>
      <c s="31" t="s">
        <v>310</v>
      </c>
      <c s="31" t="s">
        <v>3721</v>
      </c>
      <c s="26" t="s">
        <v>63</v>
      </c>
      <c s="32" t="s">
        <v>3722</v>
      </c>
      <c s="33" t="s">
        <v>81</v>
      </c>
      <c s="34">
        <v>355</v>
      </c>
      <c s="35">
        <v>0</v>
      </c>
      <c s="35">
        <f>ROUND(ROUND(H371,2)*ROUND(G371,3),2)</f>
      </c>
      <c s="33" t="s">
        <v>3394</v>
      </c>
      <c r="O371">
        <f>(I371*21)/100</f>
      </c>
      <c t="s">
        <v>33</v>
      </c>
    </row>
    <row r="372" spans="1:5" ht="12.75">
      <c r="A372" s="36" t="s">
        <v>67</v>
      </c>
      <c r="E372" s="37" t="s">
        <v>63</v>
      </c>
    </row>
    <row r="373" spans="1:5" ht="63.75">
      <c r="A373" s="38" t="s">
        <v>68</v>
      </c>
      <c r="E373" s="39" t="s">
        <v>3723</v>
      </c>
    </row>
    <row r="374" spans="1:5" ht="204">
      <c r="A374" t="s">
        <v>70</v>
      </c>
      <c r="E374" s="37" t="s">
        <v>3724</v>
      </c>
    </row>
    <row r="375" spans="1:16" ht="25.5">
      <c r="A375" s="26" t="s">
        <v>61</v>
      </c>
      <c s="31" t="s">
        <v>314</v>
      </c>
      <c s="31" t="s">
        <v>3725</v>
      </c>
      <c s="26" t="s">
        <v>63</v>
      </c>
      <c s="32" t="s">
        <v>3726</v>
      </c>
      <c s="33" t="s">
        <v>81</v>
      </c>
      <c s="34">
        <v>3775</v>
      </c>
      <c s="35">
        <v>0</v>
      </c>
      <c s="35">
        <f>ROUND(ROUND(H375,2)*ROUND(G375,3),2)</f>
      </c>
      <c s="33" t="s">
        <v>3394</v>
      </c>
      <c r="O375">
        <f>(I375*21)/100</f>
      </c>
      <c t="s">
        <v>33</v>
      </c>
    </row>
    <row r="376" spans="1:5" ht="12.75">
      <c r="A376" s="36" t="s">
        <v>67</v>
      </c>
      <c r="E376" s="37" t="s">
        <v>63</v>
      </c>
    </row>
    <row r="377" spans="1:5" ht="51">
      <c r="A377" s="38" t="s">
        <v>68</v>
      </c>
      <c r="E377" s="39" t="s">
        <v>3727</v>
      </c>
    </row>
    <row r="378" spans="1:5" ht="204">
      <c r="A378" t="s">
        <v>70</v>
      </c>
      <c r="E378" s="37" t="s">
        <v>3728</v>
      </c>
    </row>
    <row r="379" spans="1:16" ht="38.25">
      <c r="A379" s="26" t="s">
        <v>61</v>
      </c>
      <c s="31" t="s">
        <v>318</v>
      </c>
      <c s="31" t="s">
        <v>3729</v>
      </c>
      <c s="26" t="s">
        <v>63</v>
      </c>
      <c s="32" t="s">
        <v>3730</v>
      </c>
      <c s="33" t="s">
        <v>81</v>
      </c>
      <c s="34">
        <v>2400.34</v>
      </c>
      <c s="35">
        <v>0</v>
      </c>
      <c s="35">
        <f>ROUND(ROUND(H379,2)*ROUND(G379,3),2)</f>
      </c>
      <c s="33" t="s">
        <v>3394</v>
      </c>
      <c r="O379">
        <f>(I379*21)/100</f>
      </c>
      <c t="s">
        <v>33</v>
      </c>
    </row>
    <row r="380" spans="1:5" ht="12.75">
      <c r="A380" s="36" t="s">
        <v>67</v>
      </c>
      <c r="E380" s="37" t="s">
        <v>63</v>
      </c>
    </row>
    <row r="381" spans="1:5" ht="165.75">
      <c r="A381" s="38" t="s">
        <v>68</v>
      </c>
      <c r="E381" s="39" t="s">
        <v>3731</v>
      </c>
    </row>
    <row r="382" spans="1:5" ht="216.75">
      <c r="A382" t="s">
        <v>70</v>
      </c>
      <c r="E382" s="37" t="s">
        <v>3732</v>
      </c>
    </row>
    <row r="383" spans="1:16" ht="12.75">
      <c r="A383" s="26" t="s">
        <v>61</v>
      </c>
      <c s="31" t="s">
        <v>322</v>
      </c>
      <c s="31" t="s">
        <v>3733</v>
      </c>
      <c s="26" t="s">
        <v>63</v>
      </c>
      <c s="32" t="s">
        <v>3734</v>
      </c>
      <c s="33" t="s">
        <v>85</v>
      </c>
      <c s="34">
        <v>5</v>
      </c>
      <c s="35">
        <v>0</v>
      </c>
      <c s="35">
        <f>ROUND(ROUND(H383,2)*ROUND(G383,3),2)</f>
      </c>
      <c s="33" t="s">
        <v>3394</v>
      </c>
      <c r="O383">
        <f>(I383*21)/100</f>
      </c>
      <c t="s">
        <v>33</v>
      </c>
    </row>
    <row r="384" spans="1:5" ht="12.75">
      <c r="A384" s="36" t="s">
        <v>67</v>
      </c>
      <c r="E384" s="37" t="s">
        <v>63</v>
      </c>
    </row>
    <row r="385" spans="1:5" ht="51">
      <c r="A385" s="38" t="s">
        <v>68</v>
      </c>
      <c r="E385" s="39" t="s">
        <v>3735</v>
      </c>
    </row>
    <row r="386" spans="1:5" ht="127.5">
      <c r="A386" t="s">
        <v>70</v>
      </c>
      <c r="E386" s="37" t="s">
        <v>3736</v>
      </c>
    </row>
    <row r="387" spans="1:16" ht="12.75">
      <c r="A387" s="26" t="s">
        <v>61</v>
      </c>
      <c s="31" t="s">
        <v>327</v>
      </c>
      <c s="31" t="s">
        <v>3737</v>
      </c>
      <c s="26" t="s">
        <v>63</v>
      </c>
      <c s="32" t="s">
        <v>3738</v>
      </c>
      <c s="33" t="s">
        <v>85</v>
      </c>
      <c s="34">
        <v>2</v>
      </c>
      <c s="35">
        <v>0</v>
      </c>
      <c s="35">
        <f>ROUND(ROUND(H387,2)*ROUND(G387,3),2)</f>
      </c>
      <c s="33" t="s">
        <v>3394</v>
      </c>
      <c r="O387">
        <f>(I387*21)/100</f>
      </c>
      <c t="s">
        <v>33</v>
      </c>
    </row>
    <row r="388" spans="1:5" ht="12.75">
      <c r="A388" s="36" t="s">
        <v>67</v>
      </c>
      <c r="E388" s="37" t="s">
        <v>63</v>
      </c>
    </row>
    <row r="389" spans="1:5" ht="51">
      <c r="A389" s="38" t="s">
        <v>68</v>
      </c>
      <c r="E389" s="39" t="s">
        <v>3739</v>
      </c>
    </row>
    <row r="390" spans="1:5" ht="127.5">
      <c r="A390" t="s">
        <v>70</v>
      </c>
      <c r="E390" s="37" t="s">
        <v>3736</v>
      </c>
    </row>
    <row r="391" spans="1:16" ht="12.75">
      <c r="A391" s="26" t="s">
        <v>61</v>
      </c>
      <c s="31" t="s">
        <v>331</v>
      </c>
      <c s="31" t="s">
        <v>3740</v>
      </c>
      <c s="26" t="s">
        <v>63</v>
      </c>
      <c s="32" t="s">
        <v>3741</v>
      </c>
      <c s="33" t="s">
        <v>85</v>
      </c>
      <c s="34">
        <v>230</v>
      </c>
      <c s="35">
        <v>0</v>
      </c>
      <c s="35">
        <f>ROUND(ROUND(H391,2)*ROUND(G391,3),2)</f>
      </c>
      <c s="33" t="s">
        <v>3394</v>
      </c>
      <c r="O391">
        <f>(I391*21)/100</f>
      </c>
      <c t="s">
        <v>33</v>
      </c>
    </row>
    <row r="392" spans="1:5" ht="12.75">
      <c r="A392" s="36" t="s">
        <v>67</v>
      </c>
      <c r="E392" s="37" t="s">
        <v>63</v>
      </c>
    </row>
    <row r="393" spans="1:5" ht="89.25">
      <c r="A393" s="38" t="s">
        <v>68</v>
      </c>
      <c r="E393" s="39" t="s">
        <v>3742</v>
      </c>
    </row>
    <row r="394" spans="1:5" ht="127.5">
      <c r="A394" t="s">
        <v>70</v>
      </c>
      <c r="E394" s="37" t="s">
        <v>3736</v>
      </c>
    </row>
    <row r="395" spans="1:16" ht="12.75">
      <c r="A395" s="26" t="s">
        <v>61</v>
      </c>
      <c s="31" t="s">
        <v>335</v>
      </c>
      <c s="31" t="s">
        <v>3743</v>
      </c>
      <c s="26" t="s">
        <v>63</v>
      </c>
      <c s="32" t="s">
        <v>3744</v>
      </c>
      <c s="33" t="s">
        <v>85</v>
      </c>
      <c s="34">
        <v>4</v>
      </c>
      <c s="35">
        <v>0</v>
      </c>
      <c s="35">
        <f>ROUND(ROUND(H395,2)*ROUND(G395,3),2)</f>
      </c>
      <c s="33" t="s">
        <v>3394</v>
      </c>
      <c r="O395">
        <f>(I395*21)/100</f>
      </c>
      <c t="s">
        <v>33</v>
      </c>
    </row>
    <row r="396" spans="1:5" ht="12.75">
      <c r="A396" s="36" t="s">
        <v>67</v>
      </c>
      <c r="E396" s="37" t="s">
        <v>63</v>
      </c>
    </row>
    <row r="397" spans="1:5" ht="76.5">
      <c r="A397" s="38" t="s">
        <v>68</v>
      </c>
      <c r="E397" s="39" t="s">
        <v>3745</v>
      </c>
    </row>
    <row r="398" spans="1:5" ht="165.75">
      <c r="A398" t="s">
        <v>70</v>
      </c>
      <c r="E398" s="37" t="s">
        <v>3746</v>
      </c>
    </row>
    <row r="399" spans="1:16" ht="12.75">
      <c r="A399" s="26" t="s">
        <v>61</v>
      </c>
      <c s="31" t="s">
        <v>339</v>
      </c>
      <c s="31" t="s">
        <v>3747</v>
      </c>
      <c s="26" t="s">
        <v>63</v>
      </c>
      <c s="32" t="s">
        <v>3748</v>
      </c>
      <c s="33" t="s">
        <v>65</v>
      </c>
      <c s="34">
        <v>21.739</v>
      </c>
      <c s="35">
        <v>0</v>
      </c>
      <c s="35">
        <f>ROUND(ROUND(H399,2)*ROUND(G399,3),2)</f>
      </c>
      <c s="33" t="s">
        <v>3394</v>
      </c>
      <c r="O399">
        <f>(I399*21)/100</f>
      </c>
      <c t="s">
        <v>33</v>
      </c>
    </row>
    <row r="400" spans="1:5" ht="12.75">
      <c r="A400" s="36" t="s">
        <v>67</v>
      </c>
      <c r="E400" s="37" t="s">
        <v>63</v>
      </c>
    </row>
    <row r="401" spans="1:5" ht="51">
      <c r="A401" s="38" t="s">
        <v>68</v>
      </c>
      <c r="E401" s="39" t="s">
        <v>3749</v>
      </c>
    </row>
    <row r="402" spans="1:5" ht="102">
      <c r="A402" t="s">
        <v>70</v>
      </c>
      <c r="E402" s="37" t="s">
        <v>3750</v>
      </c>
    </row>
    <row r="403" spans="1:18" ht="12.75" customHeight="1">
      <c r="A403" s="6" t="s">
        <v>58</v>
      </c>
      <c s="6"/>
      <c s="42" t="s">
        <v>3751</v>
      </c>
      <c s="6"/>
      <c s="29" t="s">
        <v>3752</v>
      </c>
      <c s="6"/>
      <c s="6"/>
      <c s="6"/>
      <c s="43">
        <f>0+Q403</f>
      </c>
      <c s="6"/>
      <c r="O403">
        <f>0+R403</f>
      </c>
      <c r="Q403">
        <f>0+I404+I408+I412+I416+I420+I424+I428+I432+I436</f>
      </c>
      <c>
        <f>0+O404+O408+O412+O416+O420+O424+O428+O432+O436</f>
      </c>
    </row>
    <row r="404" spans="1:16" ht="25.5">
      <c r="A404" s="26" t="s">
        <v>61</v>
      </c>
      <c s="31" t="s">
        <v>59</v>
      </c>
      <c s="31" t="s">
        <v>3753</v>
      </c>
      <c s="26" t="s">
        <v>63</v>
      </c>
      <c s="32" t="s">
        <v>3754</v>
      </c>
      <c s="33" t="s">
        <v>738</v>
      </c>
      <c s="34">
        <v>107.5</v>
      </c>
      <c s="35">
        <v>0</v>
      </c>
      <c s="35">
        <f>ROUND(ROUND(H404,2)*ROUND(G404,3),2)</f>
      </c>
      <c s="33" t="s">
        <v>3573</v>
      </c>
      <c r="O404">
        <f>(I404*21)/100</f>
      </c>
      <c t="s">
        <v>33</v>
      </c>
    </row>
    <row r="405" spans="1:5" ht="12.75">
      <c r="A405" s="36" t="s">
        <v>67</v>
      </c>
      <c r="E405" s="37" t="s">
        <v>63</v>
      </c>
    </row>
    <row r="406" spans="1:5" ht="63.75">
      <c r="A406" s="38" t="s">
        <v>68</v>
      </c>
      <c r="E406" s="39" t="s">
        <v>3755</v>
      </c>
    </row>
    <row r="407" spans="1:5" ht="127.5">
      <c r="A407" t="s">
        <v>70</v>
      </c>
      <c r="E407" s="37" t="s">
        <v>3756</v>
      </c>
    </row>
    <row r="408" spans="1:16" ht="25.5">
      <c r="A408" s="26" t="s">
        <v>61</v>
      </c>
      <c s="31" t="s">
        <v>345</v>
      </c>
      <c s="31" t="s">
        <v>3757</v>
      </c>
      <c s="26" t="s">
        <v>63</v>
      </c>
      <c s="32" t="s">
        <v>3758</v>
      </c>
      <c s="33" t="s">
        <v>738</v>
      </c>
      <c s="34">
        <v>10626</v>
      </c>
      <c s="35">
        <v>0</v>
      </c>
      <c s="35">
        <f>ROUND(ROUND(H408,2)*ROUND(G408,3),2)</f>
      </c>
      <c s="33" t="s">
        <v>3573</v>
      </c>
      <c r="O408">
        <f>(I408*21)/100</f>
      </c>
      <c t="s">
        <v>33</v>
      </c>
    </row>
    <row r="409" spans="1:5" ht="12.75">
      <c r="A409" s="36" t="s">
        <v>67</v>
      </c>
      <c r="E409" s="37" t="s">
        <v>63</v>
      </c>
    </row>
    <row r="410" spans="1:5" ht="51">
      <c r="A410" s="38" t="s">
        <v>68</v>
      </c>
      <c r="E410" s="39" t="s">
        <v>3759</v>
      </c>
    </row>
    <row r="411" spans="1:5" ht="127.5">
      <c r="A411" t="s">
        <v>70</v>
      </c>
      <c r="E411" s="37" t="s">
        <v>3756</v>
      </c>
    </row>
    <row r="412" spans="1:16" ht="25.5">
      <c r="A412" s="26" t="s">
        <v>61</v>
      </c>
      <c s="31" t="s">
        <v>349</v>
      </c>
      <c s="31" t="s">
        <v>3760</v>
      </c>
      <c s="26" t="s">
        <v>63</v>
      </c>
      <c s="32" t="s">
        <v>3761</v>
      </c>
      <c s="33" t="s">
        <v>738</v>
      </c>
      <c s="34">
        <v>2984.7</v>
      </c>
      <c s="35">
        <v>0</v>
      </c>
      <c s="35">
        <f>ROUND(ROUND(H412,2)*ROUND(G412,3),2)</f>
      </c>
      <c s="33" t="s">
        <v>3573</v>
      </c>
      <c r="O412">
        <f>(I412*21)/100</f>
      </c>
      <c t="s">
        <v>33</v>
      </c>
    </row>
    <row r="413" spans="1:5" ht="12.75">
      <c r="A413" s="36" t="s">
        <v>67</v>
      </c>
      <c r="E413" s="37" t="s">
        <v>63</v>
      </c>
    </row>
    <row r="414" spans="1:5" ht="51">
      <c r="A414" s="38" t="s">
        <v>68</v>
      </c>
      <c r="E414" s="39" t="s">
        <v>3762</v>
      </c>
    </row>
    <row r="415" spans="1:5" ht="127.5">
      <c r="A415" t="s">
        <v>70</v>
      </c>
      <c r="E415" s="37" t="s">
        <v>3756</v>
      </c>
    </row>
    <row r="416" spans="1:16" ht="25.5">
      <c r="A416" s="26" t="s">
        <v>61</v>
      </c>
      <c s="31" t="s">
        <v>353</v>
      </c>
      <c s="31" t="s">
        <v>3763</v>
      </c>
      <c s="26" t="s">
        <v>63</v>
      </c>
      <c s="32" t="s">
        <v>3764</v>
      </c>
      <c s="33" t="s">
        <v>738</v>
      </c>
      <c s="34">
        <v>3.247</v>
      </c>
      <c s="35">
        <v>0</v>
      </c>
      <c s="35">
        <f>ROUND(ROUND(H416,2)*ROUND(G416,3),2)</f>
      </c>
      <c s="33" t="s">
        <v>3573</v>
      </c>
      <c r="O416">
        <f>(I416*21)/100</f>
      </c>
      <c t="s">
        <v>33</v>
      </c>
    </row>
    <row r="417" spans="1:5" ht="12.75">
      <c r="A417" s="36" t="s">
        <v>67</v>
      </c>
      <c r="E417" s="37" t="s">
        <v>63</v>
      </c>
    </row>
    <row r="418" spans="1:5" ht="51">
      <c r="A418" s="38" t="s">
        <v>68</v>
      </c>
      <c r="E418" s="39" t="s">
        <v>3765</v>
      </c>
    </row>
    <row r="419" spans="1:5" ht="127.5">
      <c r="A419" t="s">
        <v>70</v>
      </c>
      <c r="E419" s="37" t="s">
        <v>3756</v>
      </c>
    </row>
    <row r="420" spans="1:16" ht="25.5">
      <c r="A420" s="26" t="s">
        <v>61</v>
      </c>
      <c s="31" t="s">
        <v>357</v>
      </c>
      <c s="31" t="s">
        <v>3766</v>
      </c>
      <c s="26" t="s">
        <v>63</v>
      </c>
      <c s="32" t="s">
        <v>3767</v>
      </c>
      <c s="33" t="s">
        <v>738</v>
      </c>
      <c s="34">
        <v>6.59</v>
      </c>
      <c s="35">
        <v>0</v>
      </c>
      <c s="35">
        <f>ROUND(ROUND(H420,2)*ROUND(G420,3),2)</f>
      </c>
      <c s="33" t="s">
        <v>3573</v>
      </c>
      <c r="O420">
        <f>(I420*21)/100</f>
      </c>
      <c t="s">
        <v>33</v>
      </c>
    </row>
    <row r="421" spans="1:5" ht="12.75">
      <c r="A421" s="36" t="s">
        <v>67</v>
      </c>
      <c r="E421" s="37" t="s">
        <v>63</v>
      </c>
    </row>
    <row r="422" spans="1:5" ht="51">
      <c r="A422" s="38" t="s">
        <v>68</v>
      </c>
      <c r="E422" s="39" t="s">
        <v>3768</v>
      </c>
    </row>
    <row r="423" spans="1:5" ht="127.5">
      <c r="A423" t="s">
        <v>70</v>
      </c>
      <c r="E423" s="37" t="s">
        <v>3756</v>
      </c>
    </row>
    <row r="424" spans="1:16" ht="25.5">
      <c r="A424" s="26" t="s">
        <v>61</v>
      </c>
      <c s="31" t="s">
        <v>361</v>
      </c>
      <c s="31" t="s">
        <v>3769</v>
      </c>
      <c s="26" t="s">
        <v>63</v>
      </c>
      <c s="32" t="s">
        <v>3770</v>
      </c>
      <c s="33" t="s">
        <v>738</v>
      </c>
      <c s="34">
        <v>5407.5</v>
      </c>
      <c s="35">
        <v>0</v>
      </c>
      <c s="35">
        <f>ROUND(ROUND(H424,2)*ROUND(G424,3),2)</f>
      </c>
      <c s="33" t="s">
        <v>3573</v>
      </c>
      <c r="O424">
        <f>(I424*21)/100</f>
      </c>
      <c t="s">
        <v>33</v>
      </c>
    </row>
    <row r="425" spans="1:5" ht="12.75">
      <c r="A425" s="36" t="s">
        <v>67</v>
      </c>
      <c r="E425" s="37" t="s">
        <v>63</v>
      </c>
    </row>
    <row r="426" spans="1:5" ht="63.75">
      <c r="A426" s="38" t="s">
        <v>68</v>
      </c>
      <c r="E426" s="39" t="s">
        <v>3771</v>
      </c>
    </row>
    <row r="427" spans="1:5" ht="127.5">
      <c r="A427" t="s">
        <v>70</v>
      </c>
      <c r="E427" s="37" t="s">
        <v>3756</v>
      </c>
    </row>
    <row r="428" spans="1:16" ht="25.5">
      <c r="A428" s="26" t="s">
        <v>61</v>
      </c>
      <c s="31" t="s">
        <v>364</v>
      </c>
      <c s="31" t="s">
        <v>3772</v>
      </c>
      <c s="26" t="s">
        <v>63</v>
      </c>
      <c s="32" t="s">
        <v>3773</v>
      </c>
      <c s="33" t="s">
        <v>738</v>
      </c>
      <c s="34">
        <v>917.6</v>
      </c>
      <c s="35">
        <v>0</v>
      </c>
      <c s="35">
        <f>ROUND(ROUND(H428,2)*ROUND(G428,3),2)</f>
      </c>
      <c s="33" t="s">
        <v>3573</v>
      </c>
      <c r="O428">
        <f>(I428*21)/100</f>
      </c>
      <c t="s">
        <v>33</v>
      </c>
    </row>
    <row r="429" spans="1:5" ht="12.75">
      <c r="A429" s="36" t="s">
        <v>67</v>
      </c>
      <c r="E429" s="37" t="s">
        <v>63</v>
      </c>
    </row>
    <row r="430" spans="1:5" ht="51">
      <c r="A430" s="38" t="s">
        <v>68</v>
      </c>
      <c r="E430" s="39" t="s">
        <v>3774</v>
      </c>
    </row>
    <row r="431" spans="1:5" ht="127.5">
      <c r="A431" t="s">
        <v>70</v>
      </c>
      <c r="E431" s="37" t="s">
        <v>3756</v>
      </c>
    </row>
    <row r="432" spans="1:16" ht="25.5">
      <c r="A432" s="26" t="s">
        <v>61</v>
      </c>
      <c s="31" t="s">
        <v>368</v>
      </c>
      <c s="31" t="s">
        <v>3775</v>
      </c>
      <c s="26" t="s">
        <v>63</v>
      </c>
      <c s="32" t="s">
        <v>3776</v>
      </c>
      <c s="33" t="s">
        <v>738</v>
      </c>
      <c s="34">
        <v>26.4</v>
      </c>
      <c s="35">
        <v>0</v>
      </c>
      <c s="35">
        <f>ROUND(ROUND(H432,2)*ROUND(G432,3),2)</f>
      </c>
      <c s="33" t="s">
        <v>3573</v>
      </c>
      <c r="O432">
        <f>(I432*21)/100</f>
      </c>
      <c t="s">
        <v>33</v>
      </c>
    </row>
    <row r="433" spans="1:5" ht="12.75">
      <c r="A433" s="36" t="s">
        <v>67</v>
      </c>
      <c r="E433" s="37" t="s">
        <v>63</v>
      </c>
    </row>
    <row r="434" spans="1:5" ht="51">
      <c r="A434" s="38" t="s">
        <v>68</v>
      </c>
      <c r="E434" s="39" t="s">
        <v>3777</v>
      </c>
    </row>
    <row r="435" spans="1:5" ht="140.25">
      <c r="A435" t="s">
        <v>70</v>
      </c>
      <c r="E435" s="37" t="s">
        <v>3778</v>
      </c>
    </row>
    <row r="436" spans="1:16" ht="25.5">
      <c r="A436" s="26" t="s">
        <v>61</v>
      </c>
      <c s="31" t="s">
        <v>376</v>
      </c>
      <c s="31" t="s">
        <v>3779</v>
      </c>
      <c s="26" t="s">
        <v>63</v>
      </c>
      <c s="32" t="s">
        <v>3780</v>
      </c>
      <c s="33" t="s">
        <v>738</v>
      </c>
      <c s="34">
        <v>1996.7</v>
      </c>
      <c s="35">
        <v>0</v>
      </c>
      <c s="35">
        <f>ROUND(ROUND(H436,2)*ROUND(G436,3),2)</f>
      </c>
      <c s="33" t="s">
        <v>3573</v>
      </c>
      <c r="O436">
        <f>(I436*21)/100</f>
      </c>
      <c t="s">
        <v>33</v>
      </c>
    </row>
    <row r="437" spans="1:5" ht="12.75">
      <c r="A437" s="36" t="s">
        <v>67</v>
      </c>
      <c r="E437" s="37" t="s">
        <v>63</v>
      </c>
    </row>
    <row r="438" spans="1:5" ht="76.5">
      <c r="A438" s="38" t="s">
        <v>68</v>
      </c>
      <c r="E438" s="39" t="s">
        <v>3781</v>
      </c>
    </row>
    <row r="439" spans="1:5" ht="127.5">
      <c r="A439" t="s">
        <v>70</v>
      </c>
      <c r="E439"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f>
      </c>
      <c t="s">
        <v>32</v>
      </c>
    </row>
    <row r="3" spans="1:16" ht="15" customHeight="1">
      <c r="A3" t="s">
        <v>12</v>
      </c>
      <c s="12" t="s">
        <v>14</v>
      </c>
      <c s="13" t="s">
        <v>15</v>
      </c>
      <c s="1"/>
      <c s="14" t="s">
        <v>16</v>
      </c>
      <c s="1"/>
      <c s="9"/>
      <c s="8" t="s">
        <v>3782</v>
      </c>
      <c s="40">
        <f>0+I11+I24+I29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3782</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f>
      </c>
      <c>
        <f>0+O12+O16+O20</f>
      </c>
    </row>
    <row r="12" spans="1:16" ht="12.75">
      <c r="A12" s="26" t="s">
        <v>61</v>
      </c>
      <c s="31" t="s">
        <v>39</v>
      </c>
      <c s="31" t="s">
        <v>3426</v>
      </c>
      <c s="26" t="s">
        <v>63</v>
      </c>
      <c s="32" t="s">
        <v>3427</v>
      </c>
      <c s="33" t="s">
        <v>65</v>
      </c>
      <c s="34">
        <v>890</v>
      </c>
      <c s="35">
        <v>0</v>
      </c>
      <c s="35">
        <f>ROUND(ROUND(H12,2)*ROUND(G12,3),2)</f>
      </c>
      <c s="33" t="s">
        <v>3394</v>
      </c>
      <c r="O12">
        <f>(I12*21)/100</f>
      </c>
      <c t="s">
        <v>33</v>
      </c>
    </row>
    <row r="13" spans="1:5" ht="12.75">
      <c r="A13" s="36" t="s">
        <v>67</v>
      </c>
      <c r="E13" s="37" t="s">
        <v>63</v>
      </c>
    </row>
    <row r="14" spans="1:5" ht="51">
      <c r="A14" s="38" t="s">
        <v>68</v>
      </c>
      <c r="E14" s="39" t="s">
        <v>3785</v>
      </c>
    </row>
    <row r="15" spans="1:5" ht="89.25">
      <c r="A15" t="s">
        <v>70</v>
      </c>
      <c r="E15" s="37" t="s">
        <v>3425</v>
      </c>
    </row>
    <row r="16" spans="1:16" ht="25.5">
      <c r="A16" s="26" t="s">
        <v>61</v>
      </c>
      <c s="31" t="s">
        <v>43</v>
      </c>
      <c s="31" t="s">
        <v>3786</v>
      </c>
      <c s="26" t="s">
        <v>63</v>
      </c>
      <c s="32" t="s">
        <v>3787</v>
      </c>
      <c s="33" t="s">
        <v>81</v>
      </c>
      <c s="34">
        <v>7268.49</v>
      </c>
      <c s="35">
        <v>0</v>
      </c>
      <c s="35">
        <f>ROUND(ROUND(H16,2)*ROUND(G16,3),2)</f>
      </c>
      <c s="33"/>
      <c r="O16">
        <f>(I16*21)/100</f>
      </c>
      <c t="s">
        <v>33</v>
      </c>
    </row>
    <row r="17" spans="1:5" ht="12.75">
      <c r="A17" s="36" t="s">
        <v>67</v>
      </c>
      <c r="E17" s="37" t="s">
        <v>63</v>
      </c>
    </row>
    <row r="18" spans="1:5" ht="63.75">
      <c r="A18" s="38" t="s">
        <v>68</v>
      </c>
      <c r="E18" s="39" t="s">
        <v>3788</v>
      </c>
    </row>
    <row r="19" spans="1:5" ht="140.25">
      <c r="A19" t="s">
        <v>70</v>
      </c>
      <c r="E19" s="37" t="s">
        <v>3789</v>
      </c>
    </row>
    <row r="20" spans="1:16" ht="25.5">
      <c r="A20" s="26" t="s">
        <v>61</v>
      </c>
      <c s="31" t="s">
        <v>45</v>
      </c>
      <c s="31" t="s">
        <v>3790</v>
      </c>
      <c s="26" t="s">
        <v>63</v>
      </c>
      <c s="32" t="s">
        <v>3791</v>
      </c>
      <c s="33" t="s">
        <v>81</v>
      </c>
      <c s="34">
        <v>1631.51</v>
      </c>
      <c s="35">
        <v>0</v>
      </c>
      <c s="35">
        <f>ROUND(ROUND(H20,2)*ROUND(G20,3),2)</f>
      </c>
      <c s="33"/>
      <c r="O20">
        <f>(I20*21)/100</f>
      </c>
      <c t="s">
        <v>33</v>
      </c>
    </row>
    <row r="21" spans="1:5" ht="12.75">
      <c r="A21" s="36" t="s">
        <v>67</v>
      </c>
      <c r="E21" s="37" t="s">
        <v>63</v>
      </c>
    </row>
    <row r="22" spans="1:5" ht="216.75">
      <c r="A22" s="38" t="s">
        <v>68</v>
      </c>
      <c r="E22" s="39" t="s">
        <v>3792</v>
      </c>
    </row>
    <row r="23" spans="1:5" ht="140.25">
      <c r="A23" t="s">
        <v>70</v>
      </c>
      <c r="E23" s="37" t="s">
        <v>3789</v>
      </c>
    </row>
    <row r="24" spans="1:18" ht="12.75" customHeight="1">
      <c r="A24" s="6" t="s">
        <v>58</v>
      </c>
      <c s="6"/>
      <c s="42" t="s">
        <v>412</v>
      </c>
      <c s="6"/>
      <c s="29" t="s">
        <v>3683</v>
      </c>
      <c s="6"/>
      <c s="6"/>
      <c s="6"/>
      <c s="43">
        <f>0+Q24</f>
      </c>
      <c s="6"/>
      <c r="O24">
        <f>0+R24</f>
      </c>
      <c r="Q24">
        <f>0+I25</f>
      </c>
      <c>
        <f>0+O25</f>
      </c>
    </row>
    <row r="25" spans="1:16" ht="25.5">
      <c r="A25" s="26" t="s">
        <v>61</v>
      </c>
      <c s="31" t="s">
        <v>33</v>
      </c>
      <c s="31" t="s">
        <v>3793</v>
      </c>
      <c s="26" t="s">
        <v>63</v>
      </c>
      <c s="32" t="s">
        <v>3794</v>
      </c>
      <c s="33" t="s">
        <v>1090</v>
      </c>
      <c s="34">
        <v>50</v>
      </c>
      <c s="35">
        <v>0</v>
      </c>
      <c s="35">
        <f>ROUND(ROUND(H25,2)*ROUND(G25,3),2)</f>
      </c>
      <c s="33" t="s">
        <v>3394</v>
      </c>
      <c r="O25">
        <f>(I25*21)/100</f>
      </c>
      <c t="s">
        <v>33</v>
      </c>
    </row>
    <row r="26" spans="1:5" ht="12.75">
      <c r="A26" s="36" t="s">
        <v>67</v>
      </c>
      <c r="E26" s="37" t="s">
        <v>63</v>
      </c>
    </row>
    <row r="27" spans="1:5" ht="51">
      <c r="A27" s="38" t="s">
        <v>68</v>
      </c>
      <c r="E27" s="39" t="s">
        <v>3795</v>
      </c>
    </row>
    <row r="28" spans="1:5" ht="178.5">
      <c r="A28" t="s">
        <v>70</v>
      </c>
      <c r="E28" s="37" t="s">
        <v>3796</v>
      </c>
    </row>
    <row r="29" spans="1:18" ht="12.75" customHeight="1">
      <c r="A29" s="6" t="s">
        <v>58</v>
      </c>
      <c s="6"/>
      <c s="42" t="s">
        <v>428</v>
      </c>
      <c s="6"/>
      <c s="29" t="s">
        <v>3708</v>
      </c>
      <c s="6"/>
      <c s="6"/>
      <c s="6"/>
      <c s="43">
        <f>0+Q29</f>
      </c>
      <c s="6"/>
      <c r="O29">
        <f>0+R29</f>
      </c>
      <c r="Q29">
        <f>0+I30</f>
      </c>
      <c>
        <f>0+O30</f>
      </c>
    </row>
    <row r="30" spans="1:16" ht="12.75">
      <c r="A30" s="26" t="s">
        <v>61</v>
      </c>
      <c s="31" t="s">
        <v>32</v>
      </c>
      <c s="31" t="s">
        <v>3797</v>
      </c>
      <c s="26" t="s">
        <v>63</v>
      </c>
      <c s="32" t="s">
        <v>3798</v>
      </c>
      <c s="33" t="s">
        <v>1090</v>
      </c>
      <c s="34">
        <v>50</v>
      </c>
      <c s="35">
        <v>0</v>
      </c>
      <c s="35">
        <f>ROUND(ROUND(H30,2)*ROUND(G30,3),2)</f>
      </c>
      <c s="33" t="s">
        <v>3394</v>
      </c>
      <c r="O30">
        <f>(I30*21)/100</f>
      </c>
      <c t="s">
        <v>33</v>
      </c>
    </row>
    <row r="31" spans="1:5" ht="12.75">
      <c r="A31" s="36" t="s">
        <v>67</v>
      </c>
      <c r="E31" s="37" t="s">
        <v>63</v>
      </c>
    </row>
    <row r="32" spans="1:5" ht="51">
      <c r="A32" s="38" t="s">
        <v>68</v>
      </c>
      <c r="E32" s="39" t="s">
        <v>3795</v>
      </c>
    </row>
    <row r="33" spans="1:5" ht="178.5">
      <c r="A33" t="s">
        <v>70</v>
      </c>
      <c r="E33" s="37" t="s">
        <v>3799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0+O11+O16+O49+O58+O71</f>
      </c>
      <c t="s">
        <v>32</v>
      </c>
    </row>
    <row r="3" spans="1:16" ht="15" customHeight="1">
      <c r="A3" t="s">
        <v>12</v>
      </c>
      <c s="12" t="s">
        <v>14</v>
      </c>
      <c s="13" t="s">
        <v>15</v>
      </c>
      <c s="1"/>
      <c s="14" t="s">
        <v>16</v>
      </c>
      <c s="1"/>
      <c s="9"/>
      <c s="8" t="s">
        <v>3800</v>
      </c>
      <c s="40">
        <f>0+I11+I16+I49+I58+I71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3800</v>
      </c>
      <c s="6"/>
      <c s="18" t="s">
        <v>3801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f>
      </c>
      <c>
        <f>0+O12</f>
      </c>
    </row>
    <row r="12" spans="1:16" ht="12.75">
      <c r="A12" s="26" t="s">
        <v>61</v>
      </c>
      <c s="31" t="s">
        <v>39</v>
      </c>
      <c s="31" t="s">
        <v>3392</v>
      </c>
      <c s="26" t="s">
        <v>63</v>
      </c>
      <c s="32" t="s">
        <v>3393</v>
      </c>
      <c s="33" t="s">
        <v>65</v>
      </c>
      <c s="34">
        <v>165</v>
      </c>
      <c s="35">
        <v>0</v>
      </c>
      <c s="35">
        <f>ROUND(ROUND(H12,2)*ROUND(G12,3),2)</f>
      </c>
      <c s="33" t="s">
        <v>3394</v>
      </c>
      <c r="O12">
        <f>(I12*21)/100</f>
      </c>
      <c t="s">
        <v>33</v>
      </c>
    </row>
    <row r="13" spans="1:5" ht="12.75">
      <c r="A13" s="36" t="s">
        <v>67</v>
      </c>
      <c r="E13" s="37" t="s">
        <v>63</v>
      </c>
    </row>
    <row r="14" spans="1:5" ht="51">
      <c r="A14" s="38" t="s">
        <v>68</v>
      </c>
      <c r="E14" s="39" t="s">
        <v>3803</v>
      </c>
    </row>
    <row r="15" spans="1:5" ht="280.5">
      <c r="A15" t="s">
        <v>70</v>
      </c>
      <c r="E15" s="37" t="s">
        <v>3396</v>
      </c>
    </row>
    <row r="16" spans="1:18" ht="12.75" customHeight="1">
      <c r="A16" s="6" t="s">
        <v>58</v>
      </c>
      <c s="6"/>
      <c s="42" t="s">
        <v>255</v>
      </c>
      <c s="6"/>
      <c s="29" t="s">
        <v>3408</v>
      </c>
      <c s="6"/>
      <c s="6"/>
      <c s="6"/>
      <c s="43">
        <f>0+Q16</f>
      </c>
      <c s="6"/>
      <c r="O16">
        <f>0+R16</f>
      </c>
      <c r="Q16">
        <f>0+I17+I21+I25+I29+I33+I37+I41+I45</f>
      </c>
      <c>
        <f>0+O17+O21+O25+O29+O33+O37+O41+O45</f>
      </c>
    </row>
    <row r="17" spans="1:16" ht="12.75">
      <c r="A17" s="26" t="s">
        <v>61</v>
      </c>
      <c s="31" t="s">
        <v>33</v>
      </c>
      <c s="31" t="s">
        <v>3422</v>
      </c>
      <c s="26" t="s">
        <v>63</v>
      </c>
      <c s="32" t="s">
        <v>3423</v>
      </c>
      <c s="33" t="s">
        <v>65</v>
      </c>
      <c s="34">
        <v>625</v>
      </c>
      <c s="35">
        <v>0</v>
      </c>
      <c s="35">
        <f>ROUND(ROUND(H17,2)*ROUND(G17,3),2)</f>
      </c>
      <c s="33" t="s">
        <v>3394</v>
      </c>
      <c r="O17">
        <f>(I17*21)/100</f>
      </c>
      <c t="s">
        <v>33</v>
      </c>
    </row>
    <row r="18" spans="1:5" ht="12.75">
      <c r="A18" s="36" t="s">
        <v>67</v>
      </c>
      <c r="E18" s="37" t="s">
        <v>63</v>
      </c>
    </row>
    <row r="19" spans="1:5" ht="51">
      <c r="A19" s="38" t="s">
        <v>68</v>
      </c>
      <c r="E19" s="39" t="s">
        <v>3804</v>
      </c>
    </row>
    <row r="20" spans="1:5" ht="89.25">
      <c r="A20" t="s">
        <v>70</v>
      </c>
      <c r="E20" s="37" t="s">
        <v>3425</v>
      </c>
    </row>
    <row r="21" spans="1:16" ht="12.75">
      <c r="A21" s="26" t="s">
        <v>61</v>
      </c>
      <c s="31" t="s">
        <v>32</v>
      </c>
      <c s="31" t="s">
        <v>3426</v>
      </c>
      <c s="26" t="s">
        <v>63</v>
      </c>
      <c s="32" t="s">
        <v>3427</v>
      </c>
      <c s="33" t="s">
        <v>65</v>
      </c>
      <c s="34">
        <v>6.25</v>
      </c>
      <c s="35">
        <v>0</v>
      </c>
      <c s="35">
        <f>ROUND(ROUND(H21,2)*ROUND(G21,3),2)</f>
      </c>
      <c s="33" t="s">
        <v>3394</v>
      </c>
      <c r="O21">
        <f>(I21*21)/100</f>
      </c>
      <c t="s">
        <v>33</v>
      </c>
    </row>
    <row r="22" spans="1:5" ht="12.75">
      <c r="A22" s="36" t="s">
        <v>67</v>
      </c>
      <c r="E22" s="37" t="s">
        <v>63</v>
      </c>
    </row>
    <row r="23" spans="1:5" ht="63.75">
      <c r="A23" s="38" t="s">
        <v>68</v>
      </c>
      <c r="E23" s="39" t="s">
        <v>3805</v>
      </c>
    </row>
    <row r="24" spans="1:5" ht="89.25">
      <c r="A24" t="s">
        <v>70</v>
      </c>
      <c r="E24" s="37" t="s">
        <v>3425</v>
      </c>
    </row>
    <row r="25" spans="1:16" ht="25.5">
      <c r="A25" s="26" t="s">
        <v>61</v>
      </c>
      <c s="31" t="s">
        <v>43</v>
      </c>
      <c s="31" t="s">
        <v>3507</v>
      </c>
      <c s="26" t="s">
        <v>63</v>
      </c>
      <c s="32" t="s">
        <v>3508</v>
      </c>
      <c s="33" t="s">
        <v>81</v>
      </c>
      <c s="34">
        <v>25</v>
      </c>
      <c s="35">
        <v>0</v>
      </c>
      <c s="35">
        <f>ROUND(ROUND(H25,2)*ROUND(G25,3),2)</f>
      </c>
      <c s="33" t="s">
        <v>3394</v>
      </c>
      <c r="O25">
        <f>(I25*21)/100</f>
      </c>
      <c t="s">
        <v>33</v>
      </c>
    </row>
    <row r="26" spans="1:5" ht="12.75">
      <c r="A26" s="36" t="s">
        <v>67</v>
      </c>
      <c r="E26" s="37" t="s">
        <v>63</v>
      </c>
    </row>
    <row r="27" spans="1:5" ht="89.25">
      <c r="A27" s="38" t="s">
        <v>68</v>
      </c>
      <c r="E27" s="39" t="s">
        <v>3806</v>
      </c>
    </row>
    <row r="28" spans="1:5" ht="114.75">
      <c r="A28" t="s">
        <v>70</v>
      </c>
      <c r="E28" s="37" t="s">
        <v>3506</v>
      </c>
    </row>
    <row r="29" spans="1:16" ht="25.5">
      <c r="A29" s="26" t="s">
        <v>61</v>
      </c>
      <c s="31" t="s">
        <v>45</v>
      </c>
      <c s="31" t="s">
        <v>3526</v>
      </c>
      <c s="26" t="s">
        <v>63</v>
      </c>
      <c s="32" t="s">
        <v>3527</v>
      </c>
      <c s="33" t="s">
        <v>85</v>
      </c>
      <c s="34">
        <v>4</v>
      </c>
      <c s="35">
        <v>0</v>
      </c>
      <c s="35">
        <f>ROUND(ROUND(H29,2)*ROUND(G29,3),2)</f>
      </c>
      <c s="33" t="s">
        <v>3394</v>
      </c>
      <c r="O29">
        <f>(I29*21)/100</f>
      </c>
      <c t="s">
        <v>33</v>
      </c>
    </row>
    <row r="30" spans="1:5" ht="12.75">
      <c r="A30" s="36" t="s">
        <v>67</v>
      </c>
      <c r="E30" s="37" t="s">
        <v>63</v>
      </c>
    </row>
    <row r="31" spans="1:5" ht="51">
      <c r="A31" s="38" t="s">
        <v>68</v>
      </c>
      <c r="E31" s="39" t="s">
        <v>3807</v>
      </c>
    </row>
    <row r="32" spans="1:5" ht="204">
      <c r="A32" t="s">
        <v>70</v>
      </c>
      <c r="E32" s="37" t="s">
        <v>3529</v>
      </c>
    </row>
    <row r="33" spans="1:16" ht="12.75">
      <c r="A33" s="26" t="s">
        <v>61</v>
      </c>
      <c s="31" t="s">
        <v>47</v>
      </c>
      <c s="31" t="s">
        <v>3541</v>
      </c>
      <c s="26" t="s">
        <v>63</v>
      </c>
      <c s="32" t="s">
        <v>3542</v>
      </c>
      <c s="33" t="s">
        <v>85</v>
      </c>
      <c s="34">
        <v>8</v>
      </c>
      <c s="35">
        <v>0</v>
      </c>
      <c s="35">
        <f>ROUND(ROUND(H33,2)*ROUND(G33,3),2)</f>
      </c>
      <c s="33" t="s">
        <v>3394</v>
      </c>
      <c r="O33">
        <f>(I33*21)/100</f>
      </c>
      <c t="s">
        <v>33</v>
      </c>
    </row>
    <row r="34" spans="1:5" ht="12.75">
      <c r="A34" s="36" t="s">
        <v>67</v>
      </c>
      <c r="E34" s="37" t="s">
        <v>63</v>
      </c>
    </row>
    <row r="35" spans="1:5" ht="51">
      <c r="A35" s="38" t="s">
        <v>68</v>
      </c>
      <c r="E35" s="39" t="s">
        <v>3808</v>
      </c>
    </row>
    <row r="36" spans="1:5" ht="255">
      <c r="A36" t="s">
        <v>70</v>
      </c>
      <c r="E36" s="37" t="s">
        <v>3537</v>
      </c>
    </row>
    <row r="37" spans="1:16" ht="12.75">
      <c r="A37" s="26" t="s">
        <v>61</v>
      </c>
      <c s="31" t="s">
        <v>127</v>
      </c>
      <c s="31" t="s">
        <v>3809</v>
      </c>
      <c s="26" t="s">
        <v>63</v>
      </c>
      <c s="32" t="s">
        <v>3810</v>
      </c>
      <c s="33" t="s">
        <v>81</v>
      </c>
      <c s="34">
        <v>392</v>
      </c>
      <c s="35">
        <v>0</v>
      </c>
      <c s="35">
        <f>ROUND(ROUND(H37,2)*ROUND(G37,3),2)</f>
      </c>
      <c s="33" t="s">
        <v>3573</v>
      </c>
      <c r="O37">
        <f>(I37*21)/100</f>
      </c>
      <c t="s">
        <v>33</v>
      </c>
    </row>
    <row r="38" spans="1:5" ht="12.75">
      <c r="A38" s="36" t="s">
        <v>67</v>
      </c>
      <c r="E38" s="37" t="s">
        <v>63</v>
      </c>
    </row>
    <row r="39" spans="1:5" ht="63.75">
      <c r="A39" s="38" t="s">
        <v>68</v>
      </c>
      <c r="E39" s="39" t="s">
        <v>3811</v>
      </c>
    </row>
    <row r="40" spans="1:5" ht="344.25">
      <c r="A40" t="s">
        <v>70</v>
      </c>
      <c r="E40" s="37" t="s">
        <v>3579</v>
      </c>
    </row>
    <row r="41" spans="1:16" ht="12.75">
      <c r="A41" s="26" t="s">
        <v>61</v>
      </c>
      <c s="31" t="s">
        <v>131</v>
      </c>
      <c s="31" t="s">
        <v>3639</v>
      </c>
      <c s="26" t="s">
        <v>63</v>
      </c>
      <c s="32" t="s">
        <v>3640</v>
      </c>
      <c s="33" t="s">
        <v>81</v>
      </c>
      <c s="34">
        <v>390</v>
      </c>
      <c s="35">
        <v>0</v>
      </c>
      <c s="35">
        <f>ROUND(ROUND(H41,2)*ROUND(G41,3),2)</f>
      </c>
      <c s="33" t="s">
        <v>3573</v>
      </c>
      <c r="O41">
        <f>(I41*21)/100</f>
      </c>
      <c t="s">
        <v>33</v>
      </c>
    </row>
    <row r="42" spans="1:5" ht="12.75">
      <c r="A42" s="36" t="s">
        <v>67</v>
      </c>
      <c r="E42" s="37" t="s">
        <v>63</v>
      </c>
    </row>
    <row r="43" spans="1:5" ht="63.75">
      <c r="A43" s="38" t="s">
        <v>68</v>
      </c>
      <c r="E43" s="39" t="s">
        <v>3812</v>
      </c>
    </row>
    <row r="44" spans="1:5" ht="25.5">
      <c r="A44" t="s">
        <v>70</v>
      </c>
      <c r="E44" s="37" t="s">
        <v>3642</v>
      </c>
    </row>
    <row r="45" spans="1:16" ht="12.75">
      <c r="A45" s="26" t="s">
        <v>61</v>
      </c>
      <c s="31" t="s">
        <v>135</v>
      </c>
      <c s="31" t="s">
        <v>3650</v>
      </c>
      <c s="26" t="s">
        <v>63</v>
      </c>
      <c s="32" t="s">
        <v>3651</v>
      </c>
      <c s="33" t="s">
        <v>85</v>
      </c>
      <c s="34">
        <v>32</v>
      </c>
      <c s="35">
        <v>0</v>
      </c>
      <c s="35">
        <f>ROUND(ROUND(H45,2)*ROUND(G45,3),2)</f>
      </c>
      <c s="33" t="s">
        <v>3573</v>
      </c>
      <c r="O45">
        <f>(I45*21)/100</f>
      </c>
      <c t="s">
        <v>33</v>
      </c>
    </row>
    <row r="46" spans="1:5" ht="12.75">
      <c r="A46" s="36" t="s">
        <v>67</v>
      </c>
      <c r="E46" s="37" t="s">
        <v>63</v>
      </c>
    </row>
    <row r="47" spans="1:5" ht="51">
      <c r="A47" s="38" t="s">
        <v>68</v>
      </c>
      <c r="E47" s="39" t="s">
        <v>3813</v>
      </c>
    </row>
    <row r="48" spans="1:5" ht="25.5">
      <c r="A48" t="s">
        <v>70</v>
      </c>
      <c r="E48" s="37" t="s">
        <v>3653</v>
      </c>
    </row>
    <row r="49" spans="1:18" ht="12.75" customHeight="1">
      <c r="A49" s="6" t="s">
        <v>58</v>
      </c>
      <c s="6"/>
      <c s="42" t="s">
        <v>412</v>
      </c>
      <c s="6"/>
      <c s="29" t="s">
        <v>3683</v>
      </c>
      <c s="6"/>
      <c s="6"/>
      <c s="6"/>
      <c s="43">
        <f>0+Q49</f>
      </c>
      <c s="6"/>
      <c r="O49">
        <f>0+R49</f>
      </c>
      <c r="Q49">
        <f>0+I50+I54</f>
      </c>
      <c>
        <f>0+O50+O54</f>
      </c>
    </row>
    <row r="50" spans="1:16" ht="12.75">
      <c r="A50" s="26" t="s">
        <v>61</v>
      </c>
      <c s="31" t="s">
        <v>87</v>
      </c>
      <c s="31" t="s">
        <v>3684</v>
      </c>
      <c s="26" t="s">
        <v>63</v>
      </c>
      <c s="32" t="s">
        <v>3685</v>
      </c>
      <c s="33" t="s">
        <v>81</v>
      </c>
      <c s="34">
        <v>20</v>
      </c>
      <c s="35">
        <v>0</v>
      </c>
      <c s="35">
        <f>ROUND(ROUND(H50,2)*ROUND(G50,3),2)</f>
      </c>
      <c s="33" t="s">
        <v>3394</v>
      </c>
      <c r="O50">
        <f>(I50*21)/100</f>
      </c>
      <c t="s">
        <v>33</v>
      </c>
    </row>
    <row r="51" spans="1:5" ht="12.75">
      <c r="A51" s="36" t="s">
        <v>67</v>
      </c>
      <c r="E51" s="37" t="s">
        <v>63</v>
      </c>
    </row>
    <row r="52" spans="1:5" ht="51">
      <c r="A52" s="38" t="s">
        <v>68</v>
      </c>
      <c r="E52" s="39" t="s">
        <v>3814</v>
      </c>
    </row>
    <row r="53" spans="1:5" ht="140.25">
      <c r="A53" t="s">
        <v>70</v>
      </c>
      <c r="E53" s="37" t="s">
        <v>3687</v>
      </c>
    </row>
    <row r="54" spans="1:16" ht="12.75">
      <c r="A54" s="26" t="s">
        <v>61</v>
      </c>
      <c s="31" t="s">
        <v>91</v>
      </c>
      <c s="31" t="s">
        <v>3700</v>
      </c>
      <c s="26" t="s">
        <v>63</v>
      </c>
      <c s="32" t="s">
        <v>3701</v>
      </c>
      <c s="33" t="s">
        <v>1090</v>
      </c>
      <c s="34">
        <v>1050</v>
      </c>
      <c s="35">
        <v>0</v>
      </c>
      <c s="35">
        <f>ROUND(ROUND(H54,2)*ROUND(G54,3),2)</f>
      </c>
      <c s="33" t="s">
        <v>3394</v>
      </c>
      <c r="O54">
        <f>(I54*21)/100</f>
      </c>
      <c t="s">
        <v>33</v>
      </c>
    </row>
    <row r="55" spans="1:5" ht="12.75">
      <c r="A55" s="36" t="s">
        <v>67</v>
      </c>
      <c r="E55" s="37" t="s">
        <v>63</v>
      </c>
    </row>
    <row r="56" spans="1:5" ht="51">
      <c r="A56" s="38" t="s">
        <v>68</v>
      </c>
      <c r="E56" s="39" t="s">
        <v>3815</v>
      </c>
    </row>
    <row r="57" spans="1:5" ht="153">
      <c r="A57" t="s">
        <v>70</v>
      </c>
      <c r="E57" s="37" t="s">
        <v>3703</v>
      </c>
    </row>
    <row r="58" spans="1:18" ht="12.75" customHeight="1">
      <c r="A58" s="6" t="s">
        <v>58</v>
      </c>
      <c s="6"/>
      <c s="42" t="s">
        <v>428</v>
      </c>
      <c s="6"/>
      <c s="29" t="s">
        <v>3708</v>
      </c>
      <c s="6"/>
      <c s="6"/>
      <c s="6"/>
      <c s="43">
        <f>0+Q58</f>
      </c>
      <c s="6"/>
      <c r="O58">
        <f>0+R58</f>
      </c>
      <c r="Q58">
        <f>0+I59+I63+I67</f>
      </c>
      <c>
        <f>0+O59+O63+O67</f>
      </c>
    </row>
    <row r="59" spans="1:16" ht="12.75">
      <c r="A59" s="26" t="s">
        <v>61</v>
      </c>
      <c s="31" t="s">
        <v>50</v>
      </c>
      <c s="31" t="s">
        <v>3709</v>
      </c>
      <c s="26" t="s">
        <v>63</v>
      </c>
      <c s="32" t="s">
        <v>3710</v>
      </c>
      <c s="33" t="s">
        <v>65</v>
      </c>
      <c s="34">
        <v>210</v>
      </c>
      <c s="35">
        <v>0</v>
      </c>
      <c s="35">
        <f>ROUND(ROUND(H59,2)*ROUND(G59,3),2)</f>
      </c>
      <c s="33" t="s">
        <v>3394</v>
      </c>
      <c r="O59">
        <f>(I59*21)/100</f>
      </c>
      <c t="s">
        <v>33</v>
      </c>
    </row>
    <row r="60" spans="1:5" ht="12.75">
      <c r="A60" s="36" t="s">
        <v>67</v>
      </c>
      <c r="E60" s="37" t="s">
        <v>63</v>
      </c>
    </row>
    <row r="61" spans="1:5" ht="51">
      <c r="A61" s="38" t="s">
        <v>68</v>
      </c>
      <c r="E61" s="39" t="s">
        <v>3816</v>
      </c>
    </row>
    <row r="62" spans="1:5" ht="140.25">
      <c r="A62" t="s">
        <v>70</v>
      </c>
      <c r="E62" s="37" t="s">
        <v>3712</v>
      </c>
    </row>
    <row r="63" spans="1:16" ht="25.5">
      <c r="A63" s="26" t="s">
        <v>61</v>
      </c>
      <c s="31" t="s">
        <v>52</v>
      </c>
      <c s="31" t="s">
        <v>3725</v>
      </c>
      <c s="26" t="s">
        <v>63</v>
      </c>
      <c s="32" t="s">
        <v>3726</v>
      </c>
      <c s="33" t="s">
        <v>81</v>
      </c>
      <c s="34">
        <v>545</v>
      </c>
      <c s="35">
        <v>0</v>
      </c>
      <c s="35">
        <f>ROUND(ROUND(H63,2)*ROUND(G63,3),2)</f>
      </c>
      <c s="33" t="s">
        <v>3394</v>
      </c>
      <c r="O63">
        <f>(I63*21)/100</f>
      </c>
      <c t="s">
        <v>33</v>
      </c>
    </row>
    <row r="64" spans="1:5" ht="12.75">
      <c r="A64" s="36" t="s">
        <v>67</v>
      </c>
      <c r="E64" s="37" t="s">
        <v>63</v>
      </c>
    </row>
    <row r="65" spans="1:5" ht="51">
      <c r="A65" s="38" t="s">
        <v>68</v>
      </c>
      <c r="E65" s="39" t="s">
        <v>3817</v>
      </c>
    </row>
    <row r="66" spans="1:5" ht="204">
      <c r="A66" t="s">
        <v>70</v>
      </c>
      <c r="E66" s="37" t="s">
        <v>3728</v>
      </c>
    </row>
    <row r="67" spans="1:16" ht="12.75">
      <c r="A67" s="26" t="s">
        <v>61</v>
      </c>
      <c s="31" t="s">
        <v>54</v>
      </c>
      <c s="31" t="s">
        <v>3747</v>
      </c>
      <c s="26" t="s">
        <v>63</v>
      </c>
      <c s="32" t="s">
        <v>3748</v>
      </c>
      <c s="33" t="s">
        <v>65</v>
      </c>
      <c s="34">
        <v>21.739</v>
      </c>
      <c s="35">
        <v>0</v>
      </c>
      <c s="35">
        <f>ROUND(ROUND(H67,2)*ROUND(G67,3),2)</f>
      </c>
      <c s="33" t="s">
        <v>3394</v>
      </c>
      <c r="O67">
        <f>(I67*21)/100</f>
      </c>
      <c t="s">
        <v>33</v>
      </c>
    </row>
    <row r="68" spans="1:5" ht="12.75">
      <c r="A68" s="36" t="s">
        <v>67</v>
      </c>
      <c r="E68" s="37" t="s">
        <v>63</v>
      </c>
    </row>
    <row r="69" spans="1:5" ht="51">
      <c r="A69" s="38" t="s">
        <v>68</v>
      </c>
      <c r="E69" s="39" t="s">
        <v>3749</v>
      </c>
    </row>
    <row r="70" spans="1:5" ht="102">
      <c r="A70" t="s">
        <v>70</v>
      </c>
      <c r="E70" s="37" t="s">
        <v>3750</v>
      </c>
    </row>
    <row r="71" spans="1:18" ht="12.75" customHeight="1">
      <c r="A71" s="6" t="s">
        <v>58</v>
      </c>
      <c s="6"/>
      <c s="42" t="s">
        <v>3751</v>
      </c>
      <c s="6"/>
      <c s="29" t="s">
        <v>3752</v>
      </c>
      <c s="6"/>
      <c s="6"/>
      <c s="6"/>
      <c s="43">
        <f>0+Q71</f>
      </c>
      <c s="6"/>
      <c r="O71">
        <f>0+R71</f>
      </c>
      <c r="Q71">
        <f>0+I72+I76+I80+I84+I88+I92</f>
      </c>
      <c>
        <f>0+O72+O76+O80+O84+O88+O92</f>
      </c>
    </row>
    <row r="72" spans="1:16" ht="25.5">
      <c r="A72" s="26" t="s">
        <v>61</v>
      </c>
      <c s="31" t="s">
        <v>103</v>
      </c>
      <c s="31" t="s">
        <v>3753</v>
      </c>
      <c s="26" t="s">
        <v>63</v>
      </c>
      <c s="32" t="s">
        <v>3754</v>
      </c>
      <c s="33" t="s">
        <v>738</v>
      </c>
      <c s="34">
        <v>50</v>
      </c>
      <c s="35">
        <v>0</v>
      </c>
      <c s="35">
        <f>ROUND(ROUND(H72,2)*ROUND(G72,3),2)</f>
      </c>
      <c s="33" t="s">
        <v>3573</v>
      </c>
      <c r="O72">
        <f>(I72*21)/100</f>
      </c>
      <c t="s">
        <v>33</v>
      </c>
    </row>
    <row r="73" spans="1:5" ht="12.75">
      <c r="A73" s="36" t="s">
        <v>67</v>
      </c>
      <c r="E73" s="37" t="s">
        <v>63</v>
      </c>
    </row>
    <row r="74" spans="1:5" ht="51">
      <c r="A74" s="38" t="s">
        <v>68</v>
      </c>
      <c r="E74" s="39" t="s">
        <v>3818</v>
      </c>
    </row>
    <row r="75" spans="1:5" ht="127.5">
      <c r="A75" t="s">
        <v>70</v>
      </c>
      <c r="E75" s="37" t="s">
        <v>3756</v>
      </c>
    </row>
    <row r="76" spans="1:16" ht="25.5">
      <c r="A76" s="26" t="s">
        <v>61</v>
      </c>
      <c s="31" t="s">
        <v>107</v>
      </c>
      <c s="31" t="s">
        <v>3763</v>
      </c>
      <c s="26" t="s">
        <v>63</v>
      </c>
      <c s="32" t="s">
        <v>3764</v>
      </c>
      <c s="33" t="s">
        <v>738</v>
      </c>
      <c s="34">
        <v>0.165</v>
      </c>
      <c s="35">
        <v>0</v>
      </c>
      <c s="35">
        <f>ROUND(ROUND(H76,2)*ROUND(G76,3),2)</f>
      </c>
      <c s="33" t="s">
        <v>3573</v>
      </c>
      <c r="O76">
        <f>(I76*21)/100</f>
      </c>
      <c t="s">
        <v>33</v>
      </c>
    </row>
    <row r="77" spans="1:5" ht="12.75">
      <c r="A77" s="36" t="s">
        <v>67</v>
      </c>
      <c r="E77" s="37" t="s">
        <v>63</v>
      </c>
    </row>
    <row r="78" spans="1:5" ht="51">
      <c r="A78" s="38" t="s">
        <v>68</v>
      </c>
      <c r="E78" s="39" t="s">
        <v>3819</v>
      </c>
    </row>
    <row r="79" spans="1:5" ht="127.5">
      <c r="A79" t="s">
        <v>70</v>
      </c>
      <c r="E79" s="37" t="s">
        <v>3756</v>
      </c>
    </row>
    <row r="80" spans="1:16" ht="25.5">
      <c r="A80" s="26" t="s">
        <v>61</v>
      </c>
      <c s="31" t="s">
        <v>111</v>
      </c>
      <c s="31" t="s">
        <v>3766</v>
      </c>
      <c s="26" t="s">
        <v>63</v>
      </c>
      <c s="32" t="s">
        <v>3767</v>
      </c>
      <c s="33" t="s">
        <v>738</v>
      </c>
      <c s="34">
        <v>0.3</v>
      </c>
      <c s="35">
        <v>0</v>
      </c>
      <c s="35">
        <f>ROUND(ROUND(H80,2)*ROUND(G80,3),2)</f>
      </c>
      <c s="33" t="s">
        <v>3573</v>
      </c>
      <c r="O80">
        <f>(I80*21)/100</f>
      </c>
      <c t="s">
        <v>33</v>
      </c>
    </row>
    <row r="81" spans="1:5" ht="12.75">
      <c r="A81" s="36" t="s">
        <v>67</v>
      </c>
      <c r="E81" s="37" t="s">
        <v>63</v>
      </c>
    </row>
    <row r="82" spans="1:5" ht="51">
      <c r="A82" s="38" t="s">
        <v>68</v>
      </c>
      <c r="E82" s="39" t="s">
        <v>3820</v>
      </c>
    </row>
    <row r="83" spans="1:5" ht="127.5">
      <c r="A83" t="s">
        <v>70</v>
      </c>
      <c r="E83" s="37" t="s">
        <v>3756</v>
      </c>
    </row>
    <row r="84" spans="1:16" ht="25.5">
      <c r="A84" s="26" t="s">
        <v>61</v>
      </c>
      <c s="31" t="s">
        <v>115</v>
      </c>
      <c s="31" t="s">
        <v>3769</v>
      </c>
      <c s="26" t="s">
        <v>63</v>
      </c>
      <c s="32" t="s">
        <v>3770</v>
      </c>
      <c s="33" t="s">
        <v>738</v>
      </c>
      <c s="34">
        <v>441</v>
      </c>
      <c s="35">
        <v>0</v>
      </c>
      <c s="35">
        <f>ROUND(ROUND(H84,2)*ROUND(G84,3),2)</f>
      </c>
      <c s="33" t="s">
        <v>3573</v>
      </c>
      <c r="O84">
        <f>(I84*21)/100</f>
      </c>
      <c t="s">
        <v>33</v>
      </c>
    </row>
    <row r="85" spans="1:5" ht="12.75">
      <c r="A85" s="36" t="s">
        <v>67</v>
      </c>
      <c r="E85" s="37" t="s">
        <v>63</v>
      </c>
    </row>
    <row r="86" spans="1:5" ht="51">
      <c r="A86" s="38" t="s">
        <v>68</v>
      </c>
      <c r="E86" s="39" t="s">
        <v>3821</v>
      </c>
    </row>
    <row r="87" spans="1:5" ht="127.5">
      <c r="A87" t="s">
        <v>70</v>
      </c>
      <c r="E87" s="37" t="s">
        <v>3756</v>
      </c>
    </row>
    <row r="88" spans="1:16" ht="25.5">
      <c r="A88" s="26" t="s">
        <v>61</v>
      </c>
      <c s="31" t="s">
        <v>119</v>
      </c>
      <c s="31" t="s">
        <v>3772</v>
      </c>
      <c s="26" t="s">
        <v>63</v>
      </c>
      <c s="32" t="s">
        <v>3773</v>
      </c>
      <c s="33" t="s">
        <v>738</v>
      </c>
      <c s="34">
        <v>80.8</v>
      </c>
      <c s="35">
        <v>0</v>
      </c>
      <c s="35">
        <f>ROUND(ROUND(H88,2)*ROUND(G88,3),2)</f>
      </c>
      <c s="33" t="s">
        <v>3573</v>
      </c>
      <c r="O88">
        <f>(I88*21)/100</f>
      </c>
      <c t="s">
        <v>33</v>
      </c>
    </row>
    <row r="89" spans="1:5" ht="12.75">
      <c r="A89" s="36" t="s">
        <v>67</v>
      </c>
      <c r="E89" s="37" t="s">
        <v>63</v>
      </c>
    </row>
    <row r="90" spans="1:5" ht="51">
      <c r="A90" s="38" t="s">
        <v>68</v>
      </c>
      <c r="E90" s="39" t="s">
        <v>3822</v>
      </c>
    </row>
    <row r="91" spans="1:5" ht="127.5">
      <c r="A91" t="s">
        <v>70</v>
      </c>
      <c r="E91" s="37" t="s">
        <v>3756</v>
      </c>
    </row>
    <row r="92" spans="1:16" ht="25.5">
      <c r="A92" s="26" t="s">
        <v>61</v>
      </c>
      <c s="31" t="s">
        <v>123</v>
      </c>
      <c s="31" t="s">
        <v>3779</v>
      </c>
      <c s="26" t="s">
        <v>63</v>
      </c>
      <c s="32" t="s">
        <v>3780</v>
      </c>
      <c s="33" t="s">
        <v>738</v>
      </c>
      <c s="34">
        <v>77.7</v>
      </c>
      <c s="35">
        <v>0</v>
      </c>
      <c s="35">
        <f>ROUND(ROUND(H92,2)*ROUND(G92,3),2)</f>
      </c>
      <c s="33" t="s">
        <v>3573</v>
      </c>
      <c r="O92">
        <f>(I92*21)/100</f>
      </c>
      <c t="s">
        <v>33</v>
      </c>
    </row>
    <row r="93" spans="1:5" ht="12.75">
      <c r="A93" s="36" t="s">
        <v>67</v>
      </c>
      <c r="E93" s="37" t="s">
        <v>63</v>
      </c>
    </row>
    <row r="94" spans="1:5" ht="63.75">
      <c r="A94" s="38" t="s">
        <v>68</v>
      </c>
      <c r="E94" s="39" t="s">
        <v>3823</v>
      </c>
    </row>
    <row r="95" spans="1:5" ht="127.5">
      <c r="A95" t="s">
        <v>70</v>
      </c>
      <c r="E95"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3824</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3824</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f>
      </c>
      <c>
        <f>0+O12+O16</f>
      </c>
    </row>
    <row r="12" spans="1:16" ht="12.75">
      <c r="A12" s="26" t="s">
        <v>61</v>
      </c>
      <c s="31" t="s">
        <v>39</v>
      </c>
      <c s="31" t="s">
        <v>3426</v>
      </c>
      <c s="26" t="s">
        <v>63</v>
      </c>
      <c s="32" t="s">
        <v>3427</v>
      </c>
      <c s="33" t="s">
        <v>65</v>
      </c>
      <c s="34">
        <v>39.2</v>
      </c>
      <c s="35">
        <v>0</v>
      </c>
      <c s="35">
        <f>ROUND(ROUND(H12,2)*ROUND(G12,3),2)</f>
      </c>
      <c s="33" t="s">
        <v>3394</v>
      </c>
      <c r="O12">
        <f>(I12*21)/100</f>
      </c>
      <c t="s">
        <v>33</v>
      </c>
    </row>
    <row r="13" spans="1:5" ht="12.75">
      <c r="A13" s="36" t="s">
        <v>67</v>
      </c>
      <c r="E13" s="37" t="s">
        <v>63</v>
      </c>
    </row>
    <row r="14" spans="1:5" ht="51">
      <c r="A14" s="38" t="s">
        <v>68</v>
      </c>
      <c r="E14" s="39" t="s">
        <v>3826</v>
      </c>
    </row>
    <row r="15" spans="1:5" ht="89.25">
      <c r="A15" t="s">
        <v>70</v>
      </c>
      <c r="E15" s="37" t="s">
        <v>3425</v>
      </c>
    </row>
    <row r="16" spans="1:16" ht="25.5">
      <c r="A16" s="26" t="s">
        <v>61</v>
      </c>
      <c s="31" t="s">
        <v>33</v>
      </c>
      <c s="31" t="s">
        <v>3786</v>
      </c>
      <c s="26" t="s">
        <v>63</v>
      </c>
      <c s="32" t="s">
        <v>3787</v>
      </c>
      <c s="33" t="s">
        <v>81</v>
      </c>
      <c s="34">
        <v>392</v>
      </c>
      <c s="35">
        <v>0</v>
      </c>
      <c s="35">
        <f>ROUND(ROUND(H16,2)*ROUND(G16,3),2)</f>
      </c>
      <c s="33"/>
      <c r="O16">
        <f>(I16*21)/100</f>
      </c>
      <c t="s">
        <v>33</v>
      </c>
    </row>
    <row r="17" spans="1:5" ht="12.75">
      <c r="A17" s="36" t="s">
        <v>67</v>
      </c>
      <c r="E17" s="37" t="s">
        <v>63</v>
      </c>
    </row>
    <row r="18" spans="1:5" ht="51">
      <c r="A18" s="38" t="s">
        <v>68</v>
      </c>
      <c r="E18" s="39" t="s">
        <v>3827</v>
      </c>
    </row>
    <row r="19" spans="1:5" ht="140.25">
      <c r="A19" t="s">
        <v>70</v>
      </c>
      <c r="E19"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3828</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3828</v>
      </c>
      <c s="6"/>
      <c s="18" t="s">
        <v>3829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0+I12+I16+I20+I24+I28+I32+I36+I40+I44+I48+I52</f>
      </c>
      <c>
        <f>0+O12+O16+O20+O24+O28+O32+O36+O40+O44+O48+O52</f>
      </c>
    </row>
    <row r="12" spans="1:16" ht="12.75">
      <c r="A12" s="26" t="s">
        <v>61</v>
      </c>
      <c s="31" t="s">
        <v>39</v>
      </c>
      <c s="31" t="s">
        <v>3422</v>
      </c>
      <c s="26" t="s">
        <v>63</v>
      </c>
      <c s="32" t="s">
        <v>3423</v>
      </c>
      <c s="33" t="s">
        <v>65</v>
      </c>
      <c s="34">
        <v>325</v>
      </c>
      <c s="35">
        <v>0</v>
      </c>
      <c s="35">
        <f>ROUND(ROUND(H12,2)*ROUND(G12,3),2)</f>
      </c>
      <c s="33" t="s">
        <v>3394</v>
      </c>
      <c r="O12">
        <f>(I12*21)/100</f>
      </c>
      <c t="s">
        <v>33</v>
      </c>
    </row>
    <row r="13" spans="1:5" ht="12.75">
      <c r="A13" s="36" t="s">
        <v>67</v>
      </c>
      <c r="E13" s="37" t="s">
        <v>63</v>
      </c>
    </row>
    <row r="14" spans="1:5" ht="51">
      <c r="A14" s="38" t="s">
        <v>68</v>
      </c>
      <c r="E14" s="39" t="s">
        <v>3831</v>
      </c>
    </row>
    <row r="15" spans="1:5" ht="89.25">
      <c r="A15" t="s">
        <v>70</v>
      </c>
      <c r="E15" s="37" t="s">
        <v>3425</v>
      </c>
    </row>
    <row r="16" spans="1:16" ht="12.75">
      <c r="A16" s="26" t="s">
        <v>61</v>
      </c>
      <c s="31" t="s">
        <v>33</v>
      </c>
      <c s="31" t="s">
        <v>3426</v>
      </c>
      <c s="26" t="s">
        <v>63</v>
      </c>
      <c s="32" t="s">
        <v>3427</v>
      </c>
      <c s="33" t="s">
        <v>65</v>
      </c>
      <c s="34">
        <v>11.25</v>
      </c>
      <c s="35">
        <v>0</v>
      </c>
      <c s="35">
        <f>ROUND(ROUND(H16,2)*ROUND(G16,3),2)</f>
      </c>
      <c s="33" t="s">
        <v>3394</v>
      </c>
      <c r="O16">
        <f>(I16*21)/100</f>
      </c>
      <c t="s">
        <v>33</v>
      </c>
    </row>
    <row r="17" spans="1:5" ht="12.75">
      <c r="A17" s="36" t="s">
        <v>67</v>
      </c>
      <c r="E17" s="37" t="s">
        <v>63</v>
      </c>
    </row>
    <row r="18" spans="1:5" ht="63.75">
      <c r="A18" s="38" t="s">
        <v>68</v>
      </c>
      <c r="E18" s="39" t="s">
        <v>3832</v>
      </c>
    </row>
    <row r="19" spans="1:5" ht="89.25">
      <c r="A19" t="s">
        <v>70</v>
      </c>
      <c r="E19" s="37" t="s">
        <v>3425</v>
      </c>
    </row>
    <row r="20" spans="1:16" ht="25.5">
      <c r="A20" s="26" t="s">
        <v>61</v>
      </c>
      <c s="31" t="s">
        <v>32</v>
      </c>
      <c s="31" t="s">
        <v>3833</v>
      </c>
      <c s="26" t="s">
        <v>63</v>
      </c>
      <c s="32" t="s">
        <v>3834</v>
      </c>
      <c s="33" t="s">
        <v>81</v>
      </c>
      <c s="34">
        <v>25</v>
      </c>
      <c s="35">
        <v>0</v>
      </c>
      <c s="35">
        <f>ROUND(ROUND(H20,2)*ROUND(G20,3),2)</f>
      </c>
      <c s="33" t="s">
        <v>3394</v>
      </c>
      <c r="O20">
        <f>(I20*21)/100</f>
      </c>
      <c t="s">
        <v>33</v>
      </c>
    </row>
    <row r="21" spans="1:5" ht="12.75">
      <c r="A21" s="36" t="s">
        <v>67</v>
      </c>
      <c r="E21" s="37" t="s">
        <v>63</v>
      </c>
    </row>
    <row r="22" spans="1:5" ht="76.5">
      <c r="A22" s="38" t="s">
        <v>68</v>
      </c>
      <c r="E22" s="39" t="s">
        <v>3835</v>
      </c>
    </row>
    <row r="23" spans="1:5" ht="306">
      <c r="A23" t="s">
        <v>70</v>
      </c>
      <c r="E23" s="37" t="s">
        <v>3444</v>
      </c>
    </row>
    <row r="24" spans="1:16" ht="25.5">
      <c r="A24" s="26" t="s">
        <v>61</v>
      </c>
      <c s="31" t="s">
        <v>43</v>
      </c>
      <c s="31" t="s">
        <v>3503</v>
      </c>
      <c s="26" t="s">
        <v>63</v>
      </c>
      <c s="32" t="s">
        <v>3504</v>
      </c>
      <c s="33" t="s">
        <v>81</v>
      </c>
      <c s="34">
        <v>45</v>
      </c>
      <c s="35">
        <v>0</v>
      </c>
      <c s="35">
        <f>ROUND(ROUND(H24,2)*ROUND(G24,3),2)</f>
      </c>
      <c s="33" t="s">
        <v>3394</v>
      </c>
      <c r="O24">
        <f>(I24*21)/100</f>
      </c>
      <c t="s">
        <v>33</v>
      </c>
    </row>
    <row r="25" spans="1:5" ht="12.75">
      <c r="A25" s="36" t="s">
        <v>67</v>
      </c>
      <c r="E25" s="37" t="s">
        <v>63</v>
      </c>
    </row>
    <row r="26" spans="1:5" ht="89.25">
      <c r="A26" s="38" t="s">
        <v>68</v>
      </c>
      <c r="E26" s="39" t="s">
        <v>3836</v>
      </c>
    </row>
    <row r="27" spans="1:5" ht="114.75">
      <c r="A27" t="s">
        <v>70</v>
      </c>
      <c r="E27" s="37" t="s">
        <v>3506</v>
      </c>
    </row>
    <row r="28" spans="1:16" ht="25.5">
      <c r="A28" s="26" t="s">
        <v>61</v>
      </c>
      <c s="31" t="s">
        <v>45</v>
      </c>
      <c s="31" t="s">
        <v>3526</v>
      </c>
      <c s="26" t="s">
        <v>63</v>
      </c>
      <c s="32" t="s">
        <v>3527</v>
      </c>
      <c s="33" t="s">
        <v>85</v>
      </c>
      <c s="34">
        <v>2</v>
      </c>
      <c s="35">
        <v>0</v>
      </c>
      <c s="35">
        <f>ROUND(ROUND(H28,2)*ROUND(G28,3),2)</f>
      </c>
      <c s="33" t="s">
        <v>3394</v>
      </c>
      <c r="O28">
        <f>(I28*21)/100</f>
      </c>
      <c t="s">
        <v>33</v>
      </c>
    </row>
    <row r="29" spans="1:5" ht="12.75">
      <c r="A29" s="36" t="s">
        <v>67</v>
      </c>
      <c r="E29" s="37" t="s">
        <v>63</v>
      </c>
    </row>
    <row r="30" spans="1:5" ht="51">
      <c r="A30" s="38" t="s">
        <v>68</v>
      </c>
      <c r="E30" s="39" t="s">
        <v>3837</v>
      </c>
    </row>
    <row r="31" spans="1:5" ht="204">
      <c r="A31" t="s">
        <v>70</v>
      </c>
      <c r="E31" s="37" t="s">
        <v>3529</v>
      </c>
    </row>
    <row r="32" spans="1:16" ht="12.75">
      <c r="A32" s="26" t="s">
        <v>61</v>
      </c>
      <c s="31" t="s">
        <v>47</v>
      </c>
      <c s="31" t="s">
        <v>3541</v>
      </c>
      <c s="26" t="s">
        <v>63</v>
      </c>
      <c s="32" t="s">
        <v>3542</v>
      </c>
      <c s="33" t="s">
        <v>85</v>
      </c>
      <c s="34">
        <v>6</v>
      </c>
      <c s="35">
        <v>0</v>
      </c>
      <c s="35">
        <f>ROUND(ROUND(H32,2)*ROUND(G32,3),2)</f>
      </c>
      <c s="33" t="s">
        <v>3394</v>
      </c>
      <c r="O32">
        <f>(I32*21)/100</f>
      </c>
      <c t="s">
        <v>33</v>
      </c>
    </row>
    <row r="33" spans="1:5" ht="12.75">
      <c r="A33" s="36" t="s">
        <v>67</v>
      </c>
      <c r="E33" s="37" t="s">
        <v>63</v>
      </c>
    </row>
    <row r="34" spans="1:5" ht="63.75">
      <c r="A34" s="38" t="s">
        <v>68</v>
      </c>
      <c r="E34" s="39" t="s">
        <v>3838</v>
      </c>
    </row>
    <row r="35" spans="1:5" ht="255">
      <c r="A35" t="s">
        <v>70</v>
      </c>
      <c r="E35" s="37" t="s">
        <v>3537</v>
      </c>
    </row>
    <row r="36" spans="1:16" ht="12.75">
      <c r="A36" s="26" t="s">
        <v>61</v>
      </c>
      <c s="31" t="s">
        <v>87</v>
      </c>
      <c s="31" t="s">
        <v>3547</v>
      </c>
      <c s="26" t="s">
        <v>63</v>
      </c>
      <c s="32" t="s">
        <v>3548</v>
      </c>
      <c s="33" t="s">
        <v>85</v>
      </c>
      <c s="34">
        <v>2</v>
      </c>
      <c s="35">
        <v>0</v>
      </c>
      <c s="35">
        <f>ROUND(ROUND(H36,2)*ROUND(G36,3),2)</f>
      </c>
      <c s="33" t="s">
        <v>3394</v>
      </c>
      <c r="O36">
        <f>(I36*21)/100</f>
      </c>
      <c t="s">
        <v>33</v>
      </c>
    </row>
    <row r="37" spans="1:5" ht="12.75">
      <c r="A37" s="36" t="s">
        <v>67</v>
      </c>
      <c r="E37" s="37" t="s">
        <v>63</v>
      </c>
    </row>
    <row r="38" spans="1:5" ht="51">
      <c r="A38" s="38" t="s">
        <v>68</v>
      </c>
      <c r="E38" s="39" t="s">
        <v>3839</v>
      </c>
    </row>
    <row r="39" spans="1:5" ht="165.75">
      <c r="A39" t="s">
        <v>70</v>
      </c>
      <c r="E39" s="37" t="s">
        <v>3550</v>
      </c>
    </row>
    <row r="40" spans="1:16" ht="12.75">
      <c r="A40" s="26" t="s">
        <v>61</v>
      </c>
      <c s="31" t="s">
        <v>91</v>
      </c>
      <c s="31" t="s">
        <v>3555</v>
      </c>
      <c s="26" t="s">
        <v>63</v>
      </c>
      <c s="32" t="s">
        <v>3556</v>
      </c>
      <c s="33" t="s">
        <v>85</v>
      </c>
      <c s="34">
        <v>28</v>
      </c>
      <c s="35">
        <v>0</v>
      </c>
      <c s="35">
        <f>ROUND(ROUND(H40,2)*ROUND(G40,3),2)</f>
      </c>
      <c s="33" t="s">
        <v>3394</v>
      </c>
      <c r="O40">
        <f>(I40*21)/100</f>
      </c>
      <c t="s">
        <v>33</v>
      </c>
    </row>
    <row r="41" spans="1:5" ht="12.75">
      <c r="A41" s="36" t="s">
        <v>67</v>
      </c>
      <c r="E41" s="37" t="s">
        <v>63</v>
      </c>
    </row>
    <row r="42" spans="1:5" ht="51">
      <c r="A42" s="38" t="s">
        <v>68</v>
      </c>
      <c r="E42" s="39" t="s">
        <v>3840</v>
      </c>
    </row>
    <row r="43" spans="1:5" ht="153">
      <c r="A43" t="s">
        <v>70</v>
      </c>
      <c r="E43" s="37" t="s">
        <v>3558</v>
      </c>
    </row>
    <row r="44" spans="1:16" ht="12.75">
      <c r="A44" s="26" t="s">
        <v>61</v>
      </c>
      <c s="31" t="s">
        <v>127</v>
      </c>
      <c s="31" t="s">
        <v>3841</v>
      </c>
      <c s="26" t="s">
        <v>63</v>
      </c>
      <c s="32" t="s">
        <v>3842</v>
      </c>
      <c s="33" t="s">
        <v>81</v>
      </c>
      <c s="34">
        <v>100</v>
      </c>
      <c s="35">
        <v>0</v>
      </c>
      <c s="35">
        <f>ROUND(ROUND(H44,2)*ROUND(G44,3),2)</f>
      </c>
      <c s="33" t="s">
        <v>3573</v>
      </c>
      <c r="O44">
        <f>(I44*21)/100</f>
      </c>
      <c t="s">
        <v>33</v>
      </c>
    </row>
    <row r="45" spans="1:5" ht="12.75">
      <c r="A45" s="36" t="s">
        <v>67</v>
      </c>
      <c r="E45" s="37" t="s">
        <v>63</v>
      </c>
    </row>
    <row r="46" spans="1:5" ht="63.75">
      <c r="A46" s="38" t="s">
        <v>68</v>
      </c>
      <c r="E46" s="39" t="s">
        <v>3843</v>
      </c>
    </row>
    <row r="47" spans="1:5" ht="344.25">
      <c r="A47" t="s">
        <v>70</v>
      </c>
      <c r="E47" s="37" t="s">
        <v>3844</v>
      </c>
    </row>
    <row r="48" spans="1:16" ht="12.75">
      <c r="A48" s="26" t="s">
        <v>61</v>
      </c>
      <c s="31" t="s">
        <v>131</v>
      </c>
      <c s="31" t="s">
        <v>3580</v>
      </c>
      <c s="26" t="s">
        <v>63</v>
      </c>
      <c s="32" t="s">
        <v>3581</v>
      </c>
      <c s="33" t="s">
        <v>85</v>
      </c>
      <c s="34">
        <v>7</v>
      </c>
      <c s="35">
        <v>0</v>
      </c>
      <c s="35">
        <f>ROUND(ROUND(H48,2)*ROUND(G48,3),2)</f>
      </c>
      <c s="33"/>
      <c r="O48">
        <f>(I48*21)/100</f>
      </c>
      <c t="s">
        <v>33</v>
      </c>
    </row>
    <row r="49" spans="1:5" ht="12.75">
      <c r="A49" s="36" t="s">
        <v>67</v>
      </c>
      <c r="E49" s="37" t="s">
        <v>63</v>
      </c>
    </row>
    <row r="50" spans="1:5" ht="63.75">
      <c r="A50" s="38" t="s">
        <v>68</v>
      </c>
      <c r="E50" s="39" t="s">
        <v>3845</v>
      </c>
    </row>
    <row r="51" spans="1:5" ht="12.75">
      <c r="A51" t="s">
        <v>70</v>
      </c>
      <c r="E51" s="37" t="s">
        <v>3583</v>
      </c>
    </row>
    <row r="52" spans="1:16" ht="12.75">
      <c r="A52" s="26" t="s">
        <v>61</v>
      </c>
      <c s="31" t="s">
        <v>135</v>
      </c>
      <c s="31" t="s">
        <v>3650</v>
      </c>
      <c s="26" t="s">
        <v>63</v>
      </c>
      <c s="32" t="s">
        <v>3651</v>
      </c>
      <c s="33" t="s">
        <v>85</v>
      </c>
      <c s="34">
        <v>8</v>
      </c>
      <c s="35">
        <v>0</v>
      </c>
      <c s="35">
        <f>ROUND(ROUND(H52,2)*ROUND(G52,3),2)</f>
      </c>
      <c s="33" t="s">
        <v>3573</v>
      </c>
      <c r="O52">
        <f>(I52*21)/100</f>
      </c>
      <c t="s">
        <v>33</v>
      </c>
    </row>
    <row r="53" spans="1:5" ht="12.75">
      <c r="A53" s="36" t="s">
        <v>67</v>
      </c>
      <c r="E53" s="37" t="s">
        <v>63</v>
      </c>
    </row>
    <row r="54" spans="1:5" ht="51">
      <c r="A54" s="38" t="s">
        <v>68</v>
      </c>
      <c r="E54" s="39" t="s">
        <v>3846</v>
      </c>
    </row>
    <row r="55" spans="1:5" ht="25.5">
      <c r="A55" t="s">
        <v>70</v>
      </c>
      <c r="E55" s="37" t="s">
        <v>3653</v>
      </c>
    </row>
    <row r="56" spans="1:18" ht="12.75" customHeight="1">
      <c r="A56" s="6" t="s">
        <v>58</v>
      </c>
      <c s="6"/>
      <c s="42" t="s">
        <v>428</v>
      </c>
      <c s="6"/>
      <c s="29" t="s">
        <v>3708</v>
      </c>
      <c s="6"/>
      <c s="6"/>
      <c s="6"/>
      <c s="43">
        <f>0+Q56</f>
      </c>
      <c s="6"/>
      <c r="O56">
        <f>0+R56</f>
      </c>
      <c r="Q56">
        <f>0+I57+I61+I65</f>
      </c>
      <c>
        <f>0+O57+O61+O65</f>
      </c>
    </row>
    <row r="57" spans="1:16" ht="12.75">
      <c r="A57" s="26" t="s">
        <v>61</v>
      </c>
      <c s="31" t="s">
        <v>50</v>
      </c>
      <c s="31" t="s">
        <v>3709</v>
      </c>
      <c s="26" t="s">
        <v>63</v>
      </c>
      <c s="32" t="s">
        <v>3710</v>
      </c>
      <c s="33" t="s">
        <v>65</v>
      </c>
      <c s="34">
        <v>45</v>
      </c>
      <c s="35">
        <v>0</v>
      </c>
      <c s="35">
        <f>ROUND(ROUND(H57,2)*ROUND(G57,3),2)</f>
      </c>
      <c s="33" t="s">
        <v>3394</v>
      </c>
      <c r="O57">
        <f>(I57*21)/100</f>
      </c>
      <c t="s">
        <v>33</v>
      </c>
    </row>
    <row r="58" spans="1:5" ht="12.75">
      <c r="A58" s="36" t="s">
        <v>67</v>
      </c>
      <c r="E58" s="37" t="s">
        <v>63</v>
      </c>
    </row>
    <row r="59" spans="1:5" ht="51">
      <c r="A59" s="38" t="s">
        <v>68</v>
      </c>
      <c r="E59" s="39" t="s">
        <v>3847</v>
      </c>
    </row>
    <row r="60" spans="1:5" ht="140.25">
      <c r="A60" t="s">
        <v>70</v>
      </c>
      <c r="E60" s="37" t="s">
        <v>3712</v>
      </c>
    </row>
    <row r="61" spans="1:16" ht="25.5">
      <c r="A61" s="26" t="s">
        <v>61</v>
      </c>
      <c s="31" t="s">
        <v>52</v>
      </c>
      <c s="31" t="s">
        <v>3725</v>
      </c>
      <c s="26" t="s">
        <v>63</v>
      </c>
      <c s="32" t="s">
        <v>3726</v>
      </c>
      <c s="33" t="s">
        <v>81</v>
      </c>
      <c s="34">
        <v>350</v>
      </c>
      <c s="35">
        <v>0</v>
      </c>
      <c s="35">
        <f>ROUND(ROUND(H61,2)*ROUND(G61,3),2)</f>
      </c>
      <c s="33" t="s">
        <v>3394</v>
      </c>
      <c r="O61">
        <f>(I61*21)/100</f>
      </c>
      <c t="s">
        <v>33</v>
      </c>
    </row>
    <row r="62" spans="1:5" ht="12.75">
      <c r="A62" s="36" t="s">
        <v>67</v>
      </c>
      <c r="E62" s="37" t="s">
        <v>63</v>
      </c>
    </row>
    <row r="63" spans="1:5" ht="51">
      <c r="A63" s="38" t="s">
        <v>68</v>
      </c>
      <c r="E63" s="39" t="s">
        <v>3848</v>
      </c>
    </row>
    <row r="64" spans="1:5" ht="204">
      <c r="A64" t="s">
        <v>70</v>
      </c>
      <c r="E64" s="37" t="s">
        <v>3728</v>
      </c>
    </row>
    <row r="65" spans="1:16" ht="12.75">
      <c r="A65" s="26" t="s">
        <v>61</v>
      </c>
      <c s="31" t="s">
        <v>54</v>
      </c>
      <c s="31" t="s">
        <v>3747</v>
      </c>
      <c s="26" t="s">
        <v>63</v>
      </c>
      <c s="32" t="s">
        <v>3748</v>
      </c>
      <c s="33" t="s">
        <v>65</v>
      </c>
      <c s="34">
        <v>21.739</v>
      </c>
      <c s="35">
        <v>0</v>
      </c>
      <c s="35">
        <f>ROUND(ROUND(H65,2)*ROUND(G65,3),2)</f>
      </c>
      <c s="33" t="s">
        <v>3394</v>
      </c>
      <c r="O65">
        <f>(I65*21)/100</f>
      </c>
      <c t="s">
        <v>33</v>
      </c>
    </row>
    <row r="66" spans="1:5" ht="12.75">
      <c r="A66" s="36" t="s">
        <v>67</v>
      </c>
      <c r="E66" s="37" t="s">
        <v>63</v>
      </c>
    </row>
    <row r="67" spans="1:5" ht="51">
      <c r="A67" s="38" t="s">
        <v>68</v>
      </c>
      <c r="E67" s="39" t="s">
        <v>3849</v>
      </c>
    </row>
    <row r="68" spans="1:5" ht="102">
      <c r="A68" t="s">
        <v>70</v>
      </c>
      <c r="E68" s="37" t="s">
        <v>3750</v>
      </c>
    </row>
    <row r="69" spans="1:18" ht="12.75" customHeight="1">
      <c r="A69" s="6" t="s">
        <v>58</v>
      </c>
      <c s="6"/>
      <c s="42" t="s">
        <v>3751</v>
      </c>
      <c s="6"/>
      <c s="29" t="s">
        <v>3752</v>
      </c>
      <c s="6"/>
      <c s="6"/>
      <c s="6"/>
      <c s="43">
        <f>0+Q69</f>
      </c>
      <c s="6"/>
      <c r="O69">
        <f>0+R69</f>
      </c>
      <c r="Q69">
        <f>0+I70+I74+I78+I82+I86+I90</f>
      </c>
      <c>
        <f>0+O70+O74+O78+O82+O86+O90</f>
      </c>
    </row>
    <row r="70" spans="1:16" ht="25.5">
      <c r="A70" s="26" t="s">
        <v>61</v>
      </c>
      <c s="31" t="s">
        <v>103</v>
      </c>
      <c s="31" t="s">
        <v>3753</v>
      </c>
      <c s="26" t="s">
        <v>63</v>
      </c>
      <c s="32" t="s">
        <v>3754</v>
      </c>
      <c s="33" t="s">
        <v>738</v>
      </c>
      <c s="34">
        <v>50</v>
      </c>
      <c s="35">
        <v>0</v>
      </c>
      <c s="35">
        <f>ROUND(ROUND(H70,2)*ROUND(G70,3),2)</f>
      </c>
      <c s="33" t="s">
        <v>3573</v>
      </c>
      <c r="O70">
        <f>(I70*21)/100</f>
      </c>
      <c t="s">
        <v>33</v>
      </c>
    </row>
    <row r="71" spans="1:5" ht="12.75">
      <c r="A71" s="36" t="s">
        <v>67</v>
      </c>
      <c r="E71" s="37" t="s">
        <v>63</v>
      </c>
    </row>
    <row r="72" spans="1:5" ht="51">
      <c r="A72" s="38" t="s">
        <v>68</v>
      </c>
      <c r="E72" s="39" t="s">
        <v>3850</v>
      </c>
    </row>
    <row r="73" spans="1:5" ht="127.5">
      <c r="A73" t="s">
        <v>70</v>
      </c>
      <c r="E73" s="37" t="s">
        <v>3756</v>
      </c>
    </row>
    <row r="74" spans="1:16" ht="25.5">
      <c r="A74" s="26" t="s">
        <v>61</v>
      </c>
      <c s="31" t="s">
        <v>107</v>
      </c>
      <c s="31" t="s">
        <v>3763</v>
      </c>
      <c s="26" t="s">
        <v>63</v>
      </c>
      <c s="32" t="s">
        <v>3764</v>
      </c>
      <c s="33" t="s">
        <v>738</v>
      </c>
      <c s="34">
        <v>0.106</v>
      </c>
      <c s="35">
        <v>0</v>
      </c>
      <c s="35">
        <f>ROUND(ROUND(H74,2)*ROUND(G74,3),2)</f>
      </c>
      <c s="33" t="s">
        <v>3573</v>
      </c>
      <c r="O74">
        <f>(I74*21)/100</f>
      </c>
      <c t="s">
        <v>33</v>
      </c>
    </row>
    <row r="75" spans="1:5" ht="12.75">
      <c r="A75" s="36" t="s">
        <v>67</v>
      </c>
      <c r="E75" s="37" t="s">
        <v>63</v>
      </c>
    </row>
    <row r="76" spans="1:5" ht="51">
      <c r="A76" s="38" t="s">
        <v>68</v>
      </c>
      <c r="E76" s="39" t="s">
        <v>3851</v>
      </c>
    </row>
    <row r="77" spans="1:5" ht="127.5">
      <c r="A77" t="s">
        <v>70</v>
      </c>
      <c r="E77" s="37" t="s">
        <v>3756</v>
      </c>
    </row>
    <row r="78" spans="1:16" ht="25.5">
      <c r="A78" s="26" t="s">
        <v>61</v>
      </c>
      <c s="31" t="s">
        <v>111</v>
      </c>
      <c s="31" t="s">
        <v>3766</v>
      </c>
      <c s="26" t="s">
        <v>63</v>
      </c>
      <c s="32" t="s">
        <v>3767</v>
      </c>
      <c s="33" t="s">
        <v>738</v>
      </c>
      <c s="34">
        <v>0.2</v>
      </c>
      <c s="35">
        <v>0</v>
      </c>
      <c s="35">
        <f>ROUND(ROUND(H78,2)*ROUND(G78,3),2)</f>
      </c>
      <c s="33" t="s">
        <v>3573</v>
      </c>
      <c r="O78">
        <f>(I78*21)/100</f>
      </c>
      <c t="s">
        <v>33</v>
      </c>
    </row>
    <row r="79" spans="1:5" ht="12.75">
      <c r="A79" s="36" t="s">
        <v>67</v>
      </c>
      <c r="E79" s="37" t="s">
        <v>63</v>
      </c>
    </row>
    <row r="80" spans="1:5" ht="51">
      <c r="A80" s="38" t="s">
        <v>68</v>
      </c>
      <c r="E80" s="39" t="s">
        <v>3852</v>
      </c>
    </row>
    <row r="81" spans="1:5" ht="127.5">
      <c r="A81" t="s">
        <v>70</v>
      </c>
      <c r="E81" s="37" t="s">
        <v>3756</v>
      </c>
    </row>
    <row r="82" spans="1:16" ht="25.5">
      <c r="A82" s="26" t="s">
        <v>61</v>
      </c>
      <c s="31" t="s">
        <v>115</v>
      </c>
      <c s="31" t="s">
        <v>3769</v>
      </c>
      <c s="26" t="s">
        <v>63</v>
      </c>
      <c s="32" t="s">
        <v>3770</v>
      </c>
      <c s="33" t="s">
        <v>738</v>
      </c>
      <c s="34">
        <v>94.5</v>
      </c>
      <c s="35">
        <v>0</v>
      </c>
      <c s="35">
        <f>ROUND(ROUND(H82,2)*ROUND(G82,3),2)</f>
      </c>
      <c s="33" t="s">
        <v>3573</v>
      </c>
      <c r="O82">
        <f>(I82*21)/100</f>
      </c>
      <c t="s">
        <v>33</v>
      </c>
    </row>
    <row r="83" spans="1:5" ht="12.75">
      <c r="A83" s="36" t="s">
        <v>67</v>
      </c>
      <c r="E83" s="37" t="s">
        <v>63</v>
      </c>
    </row>
    <row r="84" spans="1:5" ht="51">
      <c r="A84" s="38" t="s">
        <v>68</v>
      </c>
      <c r="E84" s="39" t="s">
        <v>3853</v>
      </c>
    </row>
    <row r="85" spans="1:5" ht="127.5">
      <c r="A85" t="s">
        <v>70</v>
      </c>
      <c r="E85" s="37" t="s">
        <v>3756</v>
      </c>
    </row>
    <row r="86" spans="1:16" ht="25.5">
      <c r="A86" s="26" t="s">
        <v>61</v>
      </c>
      <c s="31" t="s">
        <v>119</v>
      </c>
      <c s="31" t="s">
        <v>3772</v>
      </c>
      <c s="26" t="s">
        <v>63</v>
      </c>
      <c s="32" t="s">
        <v>3773</v>
      </c>
      <c s="33" t="s">
        <v>738</v>
      </c>
      <c s="34">
        <v>51.9</v>
      </c>
      <c s="35">
        <v>0</v>
      </c>
      <c s="35">
        <f>ROUND(ROUND(H86,2)*ROUND(G86,3),2)</f>
      </c>
      <c s="33" t="s">
        <v>3573</v>
      </c>
      <c r="O86">
        <f>(I86*21)/100</f>
      </c>
      <c t="s">
        <v>33</v>
      </c>
    </row>
    <row r="87" spans="1:5" ht="12.75">
      <c r="A87" s="36" t="s">
        <v>67</v>
      </c>
      <c r="E87" s="37" t="s">
        <v>63</v>
      </c>
    </row>
    <row r="88" spans="1:5" ht="51">
      <c r="A88" s="38" t="s">
        <v>68</v>
      </c>
      <c r="E88" s="39" t="s">
        <v>3854</v>
      </c>
    </row>
    <row r="89" spans="1:5" ht="127.5">
      <c r="A89" t="s">
        <v>70</v>
      </c>
      <c r="E89" s="37" t="s">
        <v>3756</v>
      </c>
    </row>
    <row r="90" spans="1:16" ht="25.5">
      <c r="A90" s="26" t="s">
        <v>61</v>
      </c>
      <c s="31" t="s">
        <v>123</v>
      </c>
      <c s="31" t="s">
        <v>3779</v>
      </c>
      <c s="26" t="s">
        <v>63</v>
      </c>
      <c s="32" t="s">
        <v>3780</v>
      </c>
      <c s="33" t="s">
        <v>738</v>
      </c>
      <c s="34">
        <v>50</v>
      </c>
      <c s="35">
        <v>0</v>
      </c>
      <c s="35">
        <f>ROUND(ROUND(H90,2)*ROUND(G90,3),2)</f>
      </c>
      <c s="33" t="s">
        <v>3573</v>
      </c>
      <c r="O90">
        <f>(I90*21)/100</f>
      </c>
      <c t="s">
        <v>33</v>
      </c>
    </row>
    <row r="91" spans="1:5" ht="12.75">
      <c r="A91" s="36" t="s">
        <v>67</v>
      </c>
      <c r="E91" s="37" t="s">
        <v>63</v>
      </c>
    </row>
    <row r="92" spans="1:5" ht="63.75">
      <c r="A92" s="38" t="s">
        <v>68</v>
      </c>
      <c r="E92" s="39" t="s">
        <v>3855</v>
      </c>
    </row>
    <row r="93" spans="1:5" ht="127.5">
      <c r="A93" t="s">
        <v>70</v>
      </c>
      <c r="E93"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3856</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3856</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f>
      </c>
      <c>
        <f>0+O12+O16</f>
      </c>
    </row>
    <row r="12" spans="1:16" ht="12.75">
      <c r="A12" s="26" t="s">
        <v>61</v>
      </c>
      <c s="31" t="s">
        <v>39</v>
      </c>
      <c s="31" t="s">
        <v>3426</v>
      </c>
      <c s="26" t="s">
        <v>63</v>
      </c>
      <c s="32" t="s">
        <v>3427</v>
      </c>
      <c s="33" t="s">
        <v>65</v>
      </c>
      <c s="34">
        <v>12.5</v>
      </c>
      <c s="35">
        <v>0</v>
      </c>
      <c s="35">
        <f>ROUND(ROUND(H12,2)*ROUND(G12,3),2)</f>
      </c>
      <c s="33" t="s">
        <v>3394</v>
      </c>
      <c r="O12">
        <f>(I12*21)/100</f>
      </c>
      <c t="s">
        <v>33</v>
      </c>
    </row>
    <row r="13" spans="1:5" ht="12.75">
      <c r="A13" s="36" t="s">
        <v>67</v>
      </c>
      <c r="E13" s="37" t="s">
        <v>63</v>
      </c>
    </row>
    <row r="14" spans="1:5" ht="51">
      <c r="A14" s="38" t="s">
        <v>68</v>
      </c>
      <c r="E14" s="39" t="s">
        <v>3858</v>
      </c>
    </row>
    <row r="15" spans="1:5" ht="89.25">
      <c r="A15" t="s">
        <v>70</v>
      </c>
      <c r="E15" s="37" t="s">
        <v>3425</v>
      </c>
    </row>
    <row r="16" spans="1:16" ht="25.5">
      <c r="A16" s="26" t="s">
        <v>61</v>
      </c>
      <c s="31" t="s">
        <v>33</v>
      </c>
      <c s="31" t="s">
        <v>3786</v>
      </c>
      <c s="26" t="s">
        <v>63</v>
      </c>
      <c s="32" t="s">
        <v>3787</v>
      </c>
      <c s="33" t="s">
        <v>81</v>
      </c>
      <c s="34">
        <v>125</v>
      </c>
      <c s="35">
        <v>0</v>
      </c>
      <c s="35">
        <f>ROUND(ROUND(H16,2)*ROUND(G16,3),2)</f>
      </c>
      <c s="33"/>
      <c r="O16">
        <f>(I16*21)/100</f>
      </c>
      <c t="s">
        <v>33</v>
      </c>
    </row>
    <row r="17" spans="1:5" ht="12.75">
      <c r="A17" s="36" t="s">
        <v>67</v>
      </c>
      <c r="E17" s="37" t="s">
        <v>63</v>
      </c>
    </row>
    <row r="18" spans="1:5" ht="102">
      <c r="A18" s="38" t="s">
        <v>68</v>
      </c>
      <c r="E18" s="39" t="s">
        <v>3859</v>
      </c>
    </row>
    <row r="19" spans="1:5" ht="140.25">
      <c r="A19" t="s">
        <v>70</v>
      </c>
      <c r="E19"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0+O11+O16+O69+O78+O95+O108</f>
      </c>
      <c t="s">
        <v>32</v>
      </c>
    </row>
    <row r="3" spans="1:16" ht="15" customHeight="1">
      <c r="A3" t="s">
        <v>12</v>
      </c>
      <c s="12" t="s">
        <v>14</v>
      </c>
      <c s="13" t="s">
        <v>15</v>
      </c>
      <c s="1"/>
      <c s="14" t="s">
        <v>16</v>
      </c>
      <c s="1"/>
      <c s="9"/>
      <c s="8" t="s">
        <v>3860</v>
      </c>
      <c s="40">
        <f>0+I11+I16+I69+I78+I95+I108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3860</v>
      </c>
      <c s="6"/>
      <c s="18" t="s">
        <v>3861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f>
      </c>
      <c>
        <f>0+O12</f>
      </c>
    </row>
    <row r="12" spans="1:16" ht="12.75">
      <c r="A12" s="26" t="s">
        <v>61</v>
      </c>
      <c s="31" t="s">
        <v>39</v>
      </c>
      <c s="31" t="s">
        <v>3392</v>
      </c>
      <c s="26" t="s">
        <v>63</v>
      </c>
      <c s="32" t="s">
        <v>3393</v>
      </c>
      <c s="33" t="s">
        <v>65</v>
      </c>
      <c s="34">
        <v>200</v>
      </c>
      <c s="35">
        <v>0</v>
      </c>
      <c s="35">
        <f>ROUND(ROUND(H12,2)*ROUND(G12,3),2)</f>
      </c>
      <c s="33" t="s">
        <v>3394</v>
      </c>
      <c r="O12">
        <f>(I12*21)/100</f>
      </c>
      <c t="s">
        <v>33</v>
      </c>
    </row>
    <row r="13" spans="1:5" ht="12.75">
      <c r="A13" s="36" t="s">
        <v>67</v>
      </c>
      <c r="E13" s="37" t="s">
        <v>63</v>
      </c>
    </row>
    <row r="14" spans="1:5" ht="51">
      <c r="A14" s="38" t="s">
        <v>68</v>
      </c>
      <c r="E14" s="39" t="s">
        <v>3863</v>
      </c>
    </row>
    <row r="15" spans="1:5" ht="280.5">
      <c r="A15" t="s">
        <v>70</v>
      </c>
      <c r="E15" s="37" t="s">
        <v>3396</v>
      </c>
    </row>
    <row r="16" spans="1:18" ht="12.75" customHeight="1">
      <c r="A16" s="6" t="s">
        <v>58</v>
      </c>
      <c s="6"/>
      <c s="42" t="s">
        <v>255</v>
      </c>
      <c s="6"/>
      <c s="29" t="s">
        <v>3408</v>
      </c>
      <c s="6"/>
      <c s="6"/>
      <c s="6"/>
      <c s="43">
        <f>0+Q16</f>
      </c>
      <c s="6"/>
      <c r="O16">
        <f>0+R16</f>
      </c>
      <c r="Q16">
        <f>0+I17+I21+I25+I29+I33+I37+I41+I45+I49+I53+I57+I61+I65</f>
      </c>
      <c>
        <f>0+O17+O21+O25+O29+O33+O37+O41+O45+O49+O53+O57+O61+O65</f>
      </c>
    </row>
    <row r="17" spans="1:16" ht="12.75">
      <c r="A17" s="26" t="s">
        <v>61</v>
      </c>
      <c s="31" t="s">
        <v>33</v>
      </c>
      <c s="31" t="s">
        <v>3419</v>
      </c>
      <c s="26" t="s">
        <v>63</v>
      </c>
      <c s="32" t="s">
        <v>3420</v>
      </c>
      <c s="33" t="s">
        <v>85</v>
      </c>
      <c s="34">
        <v>-95</v>
      </c>
      <c s="35">
        <v>0</v>
      </c>
      <c s="35">
        <f>ROUND(ROUND(H17,2)*ROUND(G17,3),2)</f>
      </c>
      <c s="33" t="s">
        <v>3394</v>
      </c>
      <c r="O17">
        <f>(I17*21)/100</f>
      </c>
      <c t="s">
        <v>33</v>
      </c>
    </row>
    <row r="18" spans="1:5" ht="12.75">
      <c r="A18" s="36" t="s">
        <v>67</v>
      </c>
      <c r="E18" s="37" t="s">
        <v>63</v>
      </c>
    </row>
    <row r="19" spans="1:5" ht="76.5">
      <c r="A19" s="38" t="s">
        <v>68</v>
      </c>
      <c r="E19" s="39" t="s">
        <v>3864</v>
      </c>
    </row>
    <row r="20" spans="1:5" ht="38.25">
      <c r="A20" t="s">
        <v>70</v>
      </c>
      <c r="E20" s="37" t="s">
        <v>3412</v>
      </c>
    </row>
    <row r="21" spans="1:16" ht="12.75">
      <c r="A21" s="26" t="s">
        <v>61</v>
      </c>
      <c s="31" t="s">
        <v>32</v>
      </c>
      <c s="31" t="s">
        <v>3422</v>
      </c>
      <c s="26" t="s">
        <v>63</v>
      </c>
      <c s="32" t="s">
        <v>3423</v>
      </c>
      <c s="33" t="s">
        <v>65</v>
      </c>
      <c s="34">
        <v>1300</v>
      </c>
      <c s="35">
        <v>0</v>
      </c>
      <c s="35">
        <f>ROUND(ROUND(H21,2)*ROUND(G21,3),2)</f>
      </c>
      <c s="33" t="s">
        <v>3394</v>
      </c>
      <c r="O21">
        <f>(I21*21)/100</f>
      </c>
      <c t="s">
        <v>33</v>
      </c>
    </row>
    <row r="22" spans="1:5" ht="12.75">
      <c r="A22" s="36" t="s">
        <v>67</v>
      </c>
      <c r="E22" s="37" t="s">
        <v>63</v>
      </c>
    </row>
    <row r="23" spans="1:5" ht="51">
      <c r="A23" s="38" t="s">
        <v>68</v>
      </c>
      <c r="E23" s="39" t="s">
        <v>3865</v>
      </c>
    </row>
    <row r="24" spans="1:5" ht="89.25">
      <c r="A24" t="s">
        <v>70</v>
      </c>
      <c r="E24" s="37" t="s">
        <v>3425</v>
      </c>
    </row>
    <row r="25" spans="1:16" ht="25.5">
      <c r="A25" s="26" t="s">
        <v>61</v>
      </c>
      <c s="31" t="s">
        <v>43</v>
      </c>
      <c s="31" t="s">
        <v>3448</v>
      </c>
      <c s="26" t="s">
        <v>63</v>
      </c>
      <c s="32" t="s">
        <v>3449</v>
      </c>
      <c s="33" t="s">
        <v>81</v>
      </c>
      <c s="34">
        <v>530</v>
      </c>
      <c s="35">
        <v>0</v>
      </c>
      <c s="35">
        <f>ROUND(ROUND(H25,2)*ROUND(G25,3),2)</f>
      </c>
      <c s="33" t="s">
        <v>3394</v>
      </c>
      <c r="O25">
        <f>(I25*21)/100</f>
      </c>
      <c t="s">
        <v>33</v>
      </c>
    </row>
    <row r="26" spans="1:5" ht="12.75">
      <c r="A26" s="36" t="s">
        <v>67</v>
      </c>
      <c r="E26" s="37" t="s">
        <v>63</v>
      </c>
    </row>
    <row r="27" spans="1:5" ht="76.5">
      <c r="A27" s="38" t="s">
        <v>68</v>
      </c>
      <c r="E27" s="39" t="s">
        <v>3866</v>
      </c>
    </row>
    <row r="28" spans="1:5" ht="344.25">
      <c r="A28" t="s">
        <v>70</v>
      </c>
      <c r="E28" s="37" t="s">
        <v>3440</v>
      </c>
    </row>
    <row r="29" spans="1:16" ht="25.5">
      <c r="A29" s="26" t="s">
        <v>61</v>
      </c>
      <c s="31" t="s">
        <v>45</v>
      </c>
      <c s="31" t="s">
        <v>3491</v>
      </c>
      <c s="26" t="s">
        <v>63</v>
      </c>
      <c s="32" t="s">
        <v>3492</v>
      </c>
      <c s="33" t="s">
        <v>85</v>
      </c>
      <c s="34">
        <v>2</v>
      </c>
      <c s="35">
        <v>0</v>
      </c>
      <c s="35">
        <f>ROUND(ROUND(H29,2)*ROUND(G29,3),2)</f>
      </c>
      <c s="33" t="s">
        <v>3394</v>
      </c>
      <c r="O29">
        <f>(I29*21)/100</f>
      </c>
      <c t="s">
        <v>33</v>
      </c>
    </row>
    <row r="30" spans="1:5" ht="12.75">
      <c r="A30" s="36" t="s">
        <v>67</v>
      </c>
      <c r="E30" s="37" t="s">
        <v>63</v>
      </c>
    </row>
    <row r="31" spans="1:5" ht="51">
      <c r="A31" s="38" t="s">
        <v>68</v>
      </c>
      <c r="E31" s="39" t="s">
        <v>3867</v>
      </c>
    </row>
    <row r="32" spans="1:5" ht="76.5">
      <c r="A32" t="s">
        <v>70</v>
      </c>
      <c r="E32" s="37" t="s">
        <v>3494</v>
      </c>
    </row>
    <row r="33" spans="1:16" ht="25.5">
      <c r="A33" s="26" t="s">
        <v>61</v>
      </c>
      <c s="31" t="s">
        <v>47</v>
      </c>
      <c s="31" t="s">
        <v>3526</v>
      </c>
      <c s="26" t="s">
        <v>63</v>
      </c>
      <c s="32" t="s">
        <v>3527</v>
      </c>
      <c s="33" t="s">
        <v>85</v>
      </c>
      <c s="34">
        <v>4</v>
      </c>
      <c s="35">
        <v>0</v>
      </c>
      <c s="35">
        <f>ROUND(ROUND(H33,2)*ROUND(G33,3),2)</f>
      </c>
      <c s="33" t="s">
        <v>3394</v>
      </c>
      <c r="O33">
        <f>(I33*21)/100</f>
      </c>
      <c t="s">
        <v>33</v>
      </c>
    </row>
    <row r="34" spans="1:5" ht="12.75">
      <c r="A34" s="36" t="s">
        <v>67</v>
      </c>
      <c r="E34" s="37" t="s">
        <v>63</v>
      </c>
    </row>
    <row r="35" spans="1:5" ht="51">
      <c r="A35" s="38" t="s">
        <v>68</v>
      </c>
      <c r="E35" s="39" t="s">
        <v>3868</v>
      </c>
    </row>
    <row r="36" spans="1:5" ht="204">
      <c r="A36" t="s">
        <v>70</v>
      </c>
      <c r="E36" s="37" t="s">
        <v>3529</v>
      </c>
    </row>
    <row r="37" spans="1:16" ht="12.75">
      <c r="A37" s="26" t="s">
        <v>61</v>
      </c>
      <c s="31" t="s">
        <v>87</v>
      </c>
      <c s="31" t="s">
        <v>3541</v>
      </c>
      <c s="26" t="s">
        <v>63</v>
      </c>
      <c s="32" t="s">
        <v>3542</v>
      </c>
      <c s="33" t="s">
        <v>85</v>
      </c>
      <c s="34">
        <v>24</v>
      </c>
      <c s="35">
        <v>0</v>
      </c>
      <c s="35">
        <f>ROUND(ROUND(H37,2)*ROUND(G37,3),2)</f>
      </c>
      <c s="33" t="s">
        <v>3394</v>
      </c>
      <c r="O37">
        <f>(I37*21)/100</f>
      </c>
      <c t="s">
        <v>33</v>
      </c>
    </row>
    <row r="38" spans="1:5" ht="12.75">
      <c r="A38" s="36" t="s">
        <v>67</v>
      </c>
      <c r="E38" s="37" t="s">
        <v>63</v>
      </c>
    </row>
    <row r="39" spans="1:5" ht="63.75">
      <c r="A39" s="38" t="s">
        <v>68</v>
      </c>
      <c r="E39" s="39" t="s">
        <v>3869</v>
      </c>
    </row>
    <row r="40" spans="1:5" ht="255">
      <c r="A40" t="s">
        <v>70</v>
      </c>
      <c r="E40" s="37" t="s">
        <v>3537</v>
      </c>
    </row>
    <row r="41" spans="1:16" ht="12.75">
      <c r="A41" s="26" t="s">
        <v>61</v>
      </c>
      <c s="31" t="s">
        <v>91</v>
      </c>
      <c s="31" t="s">
        <v>3544</v>
      </c>
      <c s="26" t="s">
        <v>63</v>
      </c>
      <c s="32" t="s">
        <v>3545</v>
      </c>
      <c s="33" t="s">
        <v>85</v>
      </c>
      <c s="34">
        <v>20</v>
      </c>
      <c s="35">
        <v>0</v>
      </c>
      <c s="35">
        <f>ROUND(ROUND(H41,2)*ROUND(G41,3),2)</f>
      </c>
      <c s="33" t="s">
        <v>3394</v>
      </c>
      <c r="O41">
        <f>(I41*21)/100</f>
      </c>
      <c t="s">
        <v>33</v>
      </c>
    </row>
    <row r="42" spans="1:5" ht="12.75">
      <c r="A42" s="36" t="s">
        <v>67</v>
      </c>
      <c r="E42" s="37" t="s">
        <v>63</v>
      </c>
    </row>
    <row r="43" spans="1:5" ht="51">
      <c r="A43" s="38" t="s">
        <v>68</v>
      </c>
      <c r="E43" s="39" t="s">
        <v>3870</v>
      </c>
    </row>
    <row r="44" spans="1:5" ht="255">
      <c r="A44" t="s">
        <v>70</v>
      </c>
      <c r="E44" s="37" t="s">
        <v>3537</v>
      </c>
    </row>
    <row r="45" spans="1:16" ht="25.5">
      <c r="A45" s="26" t="s">
        <v>61</v>
      </c>
      <c s="31" t="s">
        <v>158</v>
      </c>
      <c s="31" t="s">
        <v>3871</v>
      </c>
      <c s="26" t="s">
        <v>63</v>
      </c>
      <c s="32" t="s">
        <v>3872</v>
      </c>
      <c s="33" t="s">
        <v>81</v>
      </c>
      <c s="34">
        <v>9.6</v>
      </c>
      <c s="35">
        <v>0</v>
      </c>
      <c s="35">
        <f>ROUND(ROUND(H45,2)*ROUND(G45,3),2)</f>
      </c>
      <c s="33" t="s">
        <v>3573</v>
      </c>
      <c r="O45">
        <f>(I45*21)/100</f>
      </c>
      <c t="s">
        <v>33</v>
      </c>
    </row>
    <row r="46" spans="1:5" ht="12.75">
      <c r="A46" s="36" t="s">
        <v>67</v>
      </c>
      <c r="E46" s="37" t="s">
        <v>63</v>
      </c>
    </row>
    <row r="47" spans="1:5" ht="63.75">
      <c r="A47" s="38" t="s">
        <v>68</v>
      </c>
      <c r="E47" s="39" t="s">
        <v>3873</v>
      </c>
    </row>
    <row r="48" spans="1:5" ht="306">
      <c r="A48" t="s">
        <v>70</v>
      </c>
      <c r="E48" s="37" t="s">
        <v>3575</v>
      </c>
    </row>
    <row r="49" spans="1:16" ht="12.75">
      <c r="A49" s="26" t="s">
        <v>61</v>
      </c>
      <c s="31" t="s">
        <v>162</v>
      </c>
      <c s="31" t="s">
        <v>3580</v>
      </c>
      <c s="26" t="s">
        <v>63</v>
      </c>
      <c s="32" t="s">
        <v>3581</v>
      </c>
      <c s="33" t="s">
        <v>85</v>
      </c>
      <c s="34">
        <v>67</v>
      </c>
      <c s="35">
        <v>0</v>
      </c>
      <c s="35">
        <f>ROUND(ROUND(H49,2)*ROUND(G49,3),2)</f>
      </c>
      <c s="33"/>
      <c r="O49">
        <f>(I49*21)/100</f>
      </c>
      <c t="s">
        <v>33</v>
      </c>
    </row>
    <row r="50" spans="1:5" ht="12.75">
      <c r="A50" s="36" t="s">
        <v>67</v>
      </c>
      <c r="E50" s="37" t="s">
        <v>63</v>
      </c>
    </row>
    <row r="51" spans="1:5" ht="63.75">
      <c r="A51" s="38" t="s">
        <v>68</v>
      </c>
      <c r="E51" s="39" t="s">
        <v>3874</v>
      </c>
    </row>
    <row r="52" spans="1:5" ht="12.75">
      <c r="A52" t="s">
        <v>70</v>
      </c>
      <c r="E52" s="37" t="s">
        <v>3583</v>
      </c>
    </row>
    <row r="53" spans="1:16" ht="12.75">
      <c r="A53" s="26" t="s">
        <v>61</v>
      </c>
      <c s="31" t="s">
        <v>166</v>
      </c>
      <c s="31" t="s">
        <v>3609</v>
      </c>
      <c s="26" t="s">
        <v>63</v>
      </c>
      <c s="32" t="s">
        <v>3610</v>
      </c>
      <c s="33" t="s">
        <v>85</v>
      </c>
      <c s="34">
        <v>1</v>
      </c>
      <c s="35">
        <v>0</v>
      </c>
      <c s="35">
        <f>ROUND(ROUND(H53,2)*ROUND(G53,3),2)</f>
      </c>
      <c s="33" t="s">
        <v>3573</v>
      </c>
      <c r="O53">
        <f>(I53*21)/100</f>
      </c>
      <c t="s">
        <v>33</v>
      </c>
    </row>
    <row r="54" spans="1:5" ht="12.75">
      <c r="A54" s="36" t="s">
        <v>67</v>
      </c>
      <c r="E54" s="37" t="s">
        <v>63</v>
      </c>
    </row>
    <row r="55" spans="1:5" ht="51">
      <c r="A55" s="38" t="s">
        <v>68</v>
      </c>
      <c r="E55" s="39" t="s">
        <v>3875</v>
      </c>
    </row>
    <row r="56" spans="1:5" ht="409.5">
      <c r="A56" t="s">
        <v>70</v>
      </c>
      <c r="E56" s="37" t="s">
        <v>3602</v>
      </c>
    </row>
    <row r="57" spans="1:16" ht="12.75">
      <c r="A57" s="26" t="s">
        <v>61</v>
      </c>
      <c s="31" t="s">
        <v>170</v>
      </c>
      <c s="31" t="s">
        <v>3615</v>
      </c>
      <c s="26" t="s">
        <v>63</v>
      </c>
      <c s="32" t="s">
        <v>3616</v>
      </c>
      <c s="33" t="s">
        <v>85</v>
      </c>
      <c s="34">
        <v>1</v>
      </c>
      <c s="35">
        <v>0</v>
      </c>
      <c s="35">
        <f>ROUND(ROUND(H57,2)*ROUND(G57,3),2)</f>
      </c>
      <c s="33"/>
      <c r="O57">
        <f>(I57*21)/100</f>
      </c>
      <c t="s">
        <v>33</v>
      </c>
    </row>
    <row r="58" spans="1:5" ht="12.75">
      <c r="A58" s="36" t="s">
        <v>67</v>
      </c>
      <c r="E58" s="37" t="s">
        <v>63</v>
      </c>
    </row>
    <row r="59" spans="1:5" ht="51">
      <c r="A59" s="38" t="s">
        <v>68</v>
      </c>
      <c r="E59" s="39" t="s">
        <v>3876</v>
      </c>
    </row>
    <row r="60" spans="1:5" ht="409.5">
      <c r="A60" t="s">
        <v>70</v>
      </c>
      <c r="E60" s="37" t="s">
        <v>3602</v>
      </c>
    </row>
    <row r="61" spans="1:16" ht="12.75">
      <c r="A61" s="26" t="s">
        <v>61</v>
      </c>
      <c s="31" t="s">
        <v>173</v>
      </c>
      <c s="31" t="s">
        <v>3650</v>
      </c>
      <c s="26" t="s">
        <v>63</v>
      </c>
      <c s="32" t="s">
        <v>3651</v>
      </c>
      <c s="33" t="s">
        <v>85</v>
      </c>
      <c s="34">
        <v>8</v>
      </c>
      <c s="35">
        <v>0</v>
      </c>
      <c s="35">
        <f>ROUND(ROUND(H61,2)*ROUND(G61,3),2)</f>
      </c>
      <c s="33" t="s">
        <v>3573</v>
      </c>
      <c r="O61">
        <f>(I61*21)/100</f>
      </c>
      <c t="s">
        <v>33</v>
      </c>
    </row>
    <row r="62" spans="1:5" ht="12.75">
      <c r="A62" s="36" t="s">
        <v>67</v>
      </c>
      <c r="E62" s="37" t="s">
        <v>63</v>
      </c>
    </row>
    <row r="63" spans="1:5" ht="51">
      <c r="A63" s="38" t="s">
        <v>68</v>
      </c>
      <c r="E63" s="39" t="s">
        <v>3877</v>
      </c>
    </row>
    <row r="64" spans="1:5" ht="25.5">
      <c r="A64" t="s">
        <v>70</v>
      </c>
      <c r="E64" s="37" t="s">
        <v>3653</v>
      </c>
    </row>
    <row r="65" spans="1:16" ht="12.75">
      <c r="A65" s="26" t="s">
        <v>61</v>
      </c>
      <c s="31" t="s">
        <v>177</v>
      </c>
      <c s="31" t="s">
        <v>3878</v>
      </c>
      <c s="26" t="s">
        <v>63</v>
      </c>
      <c s="32" t="s">
        <v>3879</v>
      </c>
      <c s="33" t="s">
        <v>85</v>
      </c>
      <c s="34">
        <v>4</v>
      </c>
      <c s="35">
        <v>0</v>
      </c>
      <c s="35">
        <f>ROUND(ROUND(H65,2)*ROUND(G65,3),2)</f>
      </c>
      <c s="33" t="s">
        <v>3573</v>
      </c>
      <c r="O65">
        <f>(I65*21)/100</f>
      </c>
      <c t="s">
        <v>33</v>
      </c>
    </row>
    <row r="66" spans="1:5" ht="12.75">
      <c r="A66" s="36" t="s">
        <v>67</v>
      </c>
      <c r="E66" s="37" t="s">
        <v>63</v>
      </c>
    </row>
    <row r="67" spans="1:5" ht="63.75">
      <c r="A67" s="38" t="s">
        <v>68</v>
      </c>
      <c r="E67" s="39" t="s">
        <v>3880</v>
      </c>
    </row>
    <row r="68" spans="1:5" ht="38.25">
      <c r="A68" t="s">
        <v>70</v>
      </c>
      <c r="E68" s="37" t="s">
        <v>3881</v>
      </c>
    </row>
    <row r="69" spans="1:18" ht="12.75" customHeight="1">
      <c r="A69" s="6" t="s">
        <v>58</v>
      </c>
      <c s="6"/>
      <c s="42" t="s">
        <v>3659</v>
      </c>
      <c s="6"/>
      <c s="29" t="s">
        <v>1160</v>
      </c>
      <c s="6"/>
      <c s="6"/>
      <c s="6"/>
      <c s="43">
        <f>0+Q69</f>
      </c>
      <c s="6"/>
      <c r="O69">
        <f>0+R69</f>
      </c>
      <c r="Q69">
        <f>0+I70+I74</f>
      </c>
      <c>
        <f>0+O70+O74</f>
      </c>
    </row>
    <row r="70" spans="1:16" ht="12.75">
      <c r="A70" s="26" t="s">
        <v>61</v>
      </c>
      <c s="31" t="s">
        <v>54</v>
      </c>
      <c s="31" t="s">
        <v>589</v>
      </c>
      <c s="26" t="s">
        <v>63</v>
      </c>
      <c s="32" t="s">
        <v>590</v>
      </c>
      <c s="33" t="s">
        <v>85</v>
      </c>
      <c s="34">
        <v>8</v>
      </c>
      <c s="35">
        <v>0</v>
      </c>
      <c s="35">
        <f>ROUND(ROUND(H70,2)*ROUND(G70,3),2)</f>
      </c>
      <c s="33" t="s">
        <v>3394</v>
      </c>
      <c r="O70">
        <f>(I70*21)/100</f>
      </c>
      <c t="s">
        <v>33</v>
      </c>
    </row>
    <row r="71" spans="1:5" ht="12.75">
      <c r="A71" s="36" t="s">
        <v>67</v>
      </c>
      <c r="E71" s="37" t="s">
        <v>63</v>
      </c>
    </row>
    <row r="72" spans="1:5" ht="63.75">
      <c r="A72" s="38" t="s">
        <v>68</v>
      </c>
      <c r="E72" s="39" t="s">
        <v>3882</v>
      </c>
    </row>
    <row r="73" spans="1:5" ht="114.75">
      <c r="A73" t="s">
        <v>70</v>
      </c>
      <c r="E73" s="37" t="s">
        <v>3661</v>
      </c>
    </row>
    <row r="74" spans="1:16" ht="12.75">
      <c r="A74" s="26" t="s">
        <v>61</v>
      </c>
      <c s="31" t="s">
        <v>103</v>
      </c>
      <c s="31" t="s">
        <v>593</v>
      </c>
      <c s="26" t="s">
        <v>63</v>
      </c>
      <c s="32" t="s">
        <v>594</v>
      </c>
      <c s="33" t="s">
        <v>85</v>
      </c>
      <c s="34">
        <v>8</v>
      </c>
      <c s="35">
        <v>0</v>
      </c>
      <c s="35">
        <f>ROUND(ROUND(H74,2)*ROUND(G74,3),2)</f>
      </c>
      <c s="33" t="s">
        <v>3394</v>
      </c>
      <c r="O74">
        <f>(I74*21)/100</f>
      </c>
      <c t="s">
        <v>33</v>
      </c>
    </row>
    <row r="75" spans="1:5" ht="12.75">
      <c r="A75" s="36" t="s">
        <v>67</v>
      </c>
      <c r="E75" s="37" t="s">
        <v>63</v>
      </c>
    </row>
    <row r="76" spans="1:5" ht="63.75">
      <c r="A76" s="38" t="s">
        <v>68</v>
      </c>
      <c r="E76" s="39" t="s">
        <v>3883</v>
      </c>
    </row>
    <row r="77" spans="1:5" ht="127.5">
      <c r="A77" t="s">
        <v>70</v>
      </c>
      <c r="E77" s="37" t="s">
        <v>3662</v>
      </c>
    </row>
    <row r="78" spans="1:18" ht="12.75" customHeight="1">
      <c r="A78" s="6" t="s">
        <v>58</v>
      </c>
      <c s="6"/>
      <c s="42" t="s">
        <v>412</v>
      </c>
      <c s="6"/>
      <c s="29" t="s">
        <v>3683</v>
      </c>
      <c s="6"/>
      <c s="6"/>
      <c s="6"/>
      <c s="43">
        <f>0+Q78</f>
      </c>
      <c s="6"/>
      <c r="O78">
        <f>0+R78</f>
      </c>
      <c r="Q78">
        <f>0+I79+I83+I87+I91</f>
      </c>
      <c>
        <f>0+O79+O83+O87+O91</f>
      </c>
    </row>
    <row r="79" spans="1:16" ht="12.75">
      <c r="A79" s="26" t="s">
        <v>61</v>
      </c>
      <c s="31" t="s">
        <v>107</v>
      </c>
      <c s="31" t="s">
        <v>3684</v>
      </c>
      <c s="26" t="s">
        <v>63</v>
      </c>
      <c s="32" t="s">
        <v>3685</v>
      </c>
      <c s="33" t="s">
        <v>81</v>
      </c>
      <c s="34">
        <v>18</v>
      </c>
      <c s="35">
        <v>0</v>
      </c>
      <c s="35">
        <f>ROUND(ROUND(H79,2)*ROUND(G79,3),2)</f>
      </c>
      <c s="33" t="s">
        <v>3394</v>
      </c>
      <c r="O79">
        <f>(I79*21)/100</f>
      </c>
      <c t="s">
        <v>33</v>
      </c>
    </row>
    <row r="80" spans="1:5" ht="12.75">
      <c r="A80" s="36" t="s">
        <v>67</v>
      </c>
      <c r="E80" s="37" t="s">
        <v>63</v>
      </c>
    </row>
    <row r="81" spans="1:5" ht="51">
      <c r="A81" s="38" t="s">
        <v>68</v>
      </c>
      <c r="E81" s="39" t="s">
        <v>3884</v>
      </c>
    </row>
    <row r="82" spans="1:5" ht="140.25">
      <c r="A82" t="s">
        <v>70</v>
      </c>
      <c r="E82" s="37" t="s">
        <v>3687</v>
      </c>
    </row>
    <row r="83" spans="1:16" ht="12.75">
      <c r="A83" s="26" t="s">
        <v>61</v>
      </c>
      <c s="31" t="s">
        <v>111</v>
      </c>
      <c s="31" t="s">
        <v>3688</v>
      </c>
      <c s="26" t="s">
        <v>63</v>
      </c>
      <c s="32" t="s">
        <v>3689</v>
      </c>
      <c s="33" t="s">
        <v>85</v>
      </c>
      <c s="34">
        <v>2</v>
      </c>
      <c s="35">
        <v>0</v>
      </c>
      <c s="35">
        <f>ROUND(ROUND(H83,2)*ROUND(G83,3),2)</f>
      </c>
      <c s="33" t="s">
        <v>3394</v>
      </c>
      <c r="O83">
        <f>(I83*21)/100</f>
      </c>
      <c t="s">
        <v>33</v>
      </c>
    </row>
    <row r="84" spans="1:5" ht="12.75">
      <c r="A84" s="36" t="s">
        <v>67</v>
      </c>
      <c r="E84" s="37" t="s">
        <v>63</v>
      </c>
    </row>
    <row r="85" spans="1:5" ht="51">
      <c r="A85" s="38" t="s">
        <v>68</v>
      </c>
      <c r="E85" s="39" t="s">
        <v>3885</v>
      </c>
    </row>
    <row r="86" spans="1:5" ht="127.5">
      <c r="A86" t="s">
        <v>70</v>
      </c>
      <c r="E86" s="37" t="s">
        <v>3691</v>
      </c>
    </row>
    <row r="87" spans="1:16" ht="12.75">
      <c r="A87" s="26" t="s">
        <v>61</v>
      </c>
      <c s="31" t="s">
        <v>115</v>
      </c>
      <c s="31" t="s">
        <v>3696</v>
      </c>
      <c s="26" t="s">
        <v>63</v>
      </c>
      <c s="32" t="s">
        <v>3697</v>
      </c>
      <c s="33" t="s">
        <v>85</v>
      </c>
      <c s="34">
        <v>2</v>
      </c>
      <c s="35">
        <v>0</v>
      </c>
      <c s="35">
        <f>ROUND(ROUND(H87,2)*ROUND(G87,3),2)</f>
      </c>
      <c s="33" t="s">
        <v>3394</v>
      </c>
      <c r="O87">
        <f>(I87*21)/100</f>
      </c>
      <c t="s">
        <v>33</v>
      </c>
    </row>
    <row r="88" spans="1:5" ht="12.75">
      <c r="A88" s="36" t="s">
        <v>67</v>
      </c>
      <c r="E88" s="37" t="s">
        <v>63</v>
      </c>
    </row>
    <row r="89" spans="1:5" ht="51">
      <c r="A89" s="38" t="s">
        <v>68</v>
      </c>
      <c r="E89" s="39" t="s">
        <v>3886</v>
      </c>
    </row>
    <row r="90" spans="1:5" ht="89.25">
      <c r="A90" t="s">
        <v>70</v>
      </c>
      <c r="E90" s="37" t="s">
        <v>3699</v>
      </c>
    </row>
    <row r="91" spans="1:16" ht="12.75">
      <c r="A91" s="26" t="s">
        <v>61</v>
      </c>
      <c s="31" t="s">
        <v>119</v>
      </c>
      <c s="31" t="s">
        <v>3700</v>
      </c>
      <c s="26" t="s">
        <v>63</v>
      </c>
      <c s="32" t="s">
        <v>3701</v>
      </c>
      <c s="33" t="s">
        <v>1090</v>
      </c>
      <c s="34">
        <v>900</v>
      </c>
      <c s="35">
        <v>0</v>
      </c>
      <c s="35">
        <f>ROUND(ROUND(H91,2)*ROUND(G91,3),2)</f>
      </c>
      <c s="33" t="s">
        <v>3394</v>
      </c>
      <c r="O91">
        <f>(I91*21)/100</f>
      </c>
      <c t="s">
        <v>33</v>
      </c>
    </row>
    <row r="92" spans="1:5" ht="12.75">
      <c r="A92" s="36" t="s">
        <v>67</v>
      </c>
      <c r="E92" s="37" t="s">
        <v>63</v>
      </c>
    </row>
    <row r="93" spans="1:5" ht="51">
      <c r="A93" s="38" t="s">
        <v>68</v>
      </c>
      <c r="E93" s="39" t="s">
        <v>3887</v>
      </c>
    </row>
    <row r="94" spans="1:5" ht="153">
      <c r="A94" t="s">
        <v>70</v>
      </c>
      <c r="E94" s="37" t="s">
        <v>3703</v>
      </c>
    </row>
    <row r="95" spans="1:18" ht="12.75" customHeight="1">
      <c r="A95" s="6" t="s">
        <v>58</v>
      </c>
      <c s="6"/>
      <c s="42" t="s">
        <v>428</v>
      </c>
      <c s="6"/>
      <c s="29" t="s">
        <v>3708</v>
      </c>
      <c s="6"/>
      <c s="6"/>
      <c s="6"/>
      <c s="43">
        <f>0+Q95</f>
      </c>
      <c s="6"/>
      <c r="O95">
        <f>0+R95</f>
      </c>
      <c r="Q95">
        <f>0+I96+I100+I104</f>
      </c>
      <c>
        <f>0+O96+O100+O104</f>
      </c>
    </row>
    <row r="96" spans="1:16" ht="12.75">
      <c r="A96" s="26" t="s">
        <v>61</v>
      </c>
      <c s="31" t="s">
        <v>123</v>
      </c>
      <c s="31" t="s">
        <v>3709</v>
      </c>
      <c s="26" t="s">
        <v>63</v>
      </c>
      <c s="32" t="s">
        <v>3710</v>
      </c>
      <c s="33" t="s">
        <v>65</v>
      </c>
      <c s="34">
        <v>200</v>
      </c>
      <c s="35">
        <v>0</v>
      </c>
      <c s="35">
        <f>ROUND(ROUND(H96,2)*ROUND(G96,3),2)</f>
      </c>
      <c s="33" t="s">
        <v>3394</v>
      </c>
      <c r="O96">
        <f>(I96*21)/100</f>
      </c>
      <c t="s">
        <v>33</v>
      </c>
    </row>
    <row r="97" spans="1:5" ht="12.75">
      <c r="A97" s="36" t="s">
        <v>67</v>
      </c>
      <c r="E97" s="37" t="s">
        <v>63</v>
      </c>
    </row>
    <row r="98" spans="1:5" ht="51">
      <c r="A98" s="38" t="s">
        <v>68</v>
      </c>
      <c r="E98" s="39" t="s">
        <v>3888</v>
      </c>
    </row>
    <row r="99" spans="1:5" ht="140.25">
      <c r="A99" t="s">
        <v>70</v>
      </c>
      <c r="E99" s="37" t="s">
        <v>3712</v>
      </c>
    </row>
    <row r="100" spans="1:16" ht="25.5">
      <c r="A100" s="26" t="s">
        <v>61</v>
      </c>
      <c s="31" t="s">
        <v>127</v>
      </c>
      <c s="31" t="s">
        <v>3725</v>
      </c>
      <c s="26" t="s">
        <v>63</v>
      </c>
      <c s="32" t="s">
        <v>3726</v>
      </c>
      <c s="33" t="s">
        <v>81</v>
      </c>
      <c s="34">
        <v>550</v>
      </c>
      <c s="35">
        <v>0</v>
      </c>
      <c s="35">
        <f>ROUND(ROUND(H100,2)*ROUND(G100,3),2)</f>
      </c>
      <c s="33" t="s">
        <v>3394</v>
      </c>
      <c r="O100">
        <f>(I100*21)/100</f>
      </c>
      <c t="s">
        <v>33</v>
      </c>
    </row>
    <row r="101" spans="1:5" ht="12.75">
      <c r="A101" s="36" t="s">
        <v>67</v>
      </c>
      <c r="E101" s="37" t="s">
        <v>63</v>
      </c>
    </row>
    <row r="102" spans="1:5" ht="51">
      <c r="A102" s="38" t="s">
        <v>68</v>
      </c>
      <c r="E102" s="39" t="s">
        <v>3889</v>
      </c>
    </row>
    <row r="103" spans="1:5" ht="204">
      <c r="A103" t="s">
        <v>70</v>
      </c>
      <c r="E103" s="37" t="s">
        <v>3728</v>
      </c>
    </row>
    <row r="104" spans="1:16" ht="12.75">
      <c r="A104" s="26" t="s">
        <v>61</v>
      </c>
      <c s="31" t="s">
        <v>131</v>
      </c>
      <c s="31" t="s">
        <v>3747</v>
      </c>
      <c s="26" t="s">
        <v>63</v>
      </c>
      <c s="32" t="s">
        <v>3748</v>
      </c>
      <c s="33" t="s">
        <v>65</v>
      </c>
      <c s="34">
        <v>21.739</v>
      </c>
      <c s="35">
        <v>0</v>
      </c>
      <c s="35">
        <f>ROUND(ROUND(H104,2)*ROUND(G104,3),2)</f>
      </c>
      <c s="33" t="s">
        <v>3394</v>
      </c>
      <c r="O104">
        <f>(I104*21)/100</f>
      </c>
      <c t="s">
        <v>33</v>
      </c>
    </row>
    <row r="105" spans="1:5" ht="12.75">
      <c r="A105" s="36" t="s">
        <v>67</v>
      </c>
      <c r="E105" s="37" t="s">
        <v>63</v>
      </c>
    </row>
    <row r="106" spans="1:5" ht="51">
      <c r="A106" s="38" t="s">
        <v>68</v>
      </c>
      <c r="E106" s="39" t="s">
        <v>3749</v>
      </c>
    </row>
    <row r="107" spans="1:5" ht="102">
      <c r="A107" t="s">
        <v>70</v>
      </c>
      <c r="E107" s="37" t="s">
        <v>3750</v>
      </c>
    </row>
    <row r="108" spans="1:18" ht="12.75" customHeight="1">
      <c r="A108" s="6" t="s">
        <v>58</v>
      </c>
      <c s="6"/>
      <c s="42" t="s">
        <v>3751</v>
      </c>
      <c s="6"/>
      <c s="29" t="s">
        <v>3752</v>
      </c>
      <c s="6"/>
      <c s="6"/>
      <c s="6"/>
      <c s="43">
        <f>0+Q108</f>
      </c>
      <c s="6"/>
      <c r="O108">
        <f>0+R108</f>
      </c>
      <c r="Q108">
        <f>0+I109+I113+I117+I121+I125+I129</f>
      </c>
      <c>
        <f>0+O109+O113+O117+O121+O125+O129</f>
      </c>
    </row>
    <row r="109" spans="1:16" ht="25.5">
      <c r="A109" s="26" t="s">
        <v>61</v>
      </c>
      <c s="31" t="s">
        <v>135</v>
      </c>
      <c s="31" t="s">
        <v>3753</v>
      </c>
      <c s="26" t="s">
        <v>63</v>
      </c>
      <c s="32" t="s">
        <v>3754</v>
      </c>
      <c s="33" t="s">
        <v>738</v>
      </c>
      <c s="34">
        <v>50</v>
      </c>
      <c s="35">
        <v>0</v>
      </c>
      <c s="35">
        <f>ROUND(ROUND(H109,2)*ROUND(G109,3),2)</f>
      </c>
      <c s="33" t="s">
        <v>3573</v>
      </c>
      <c r="O109">
        <f>(I109*21)/100</f>
      </c>
      <c t="s">
        <v>33</v>
      </c>
    </row>
    <row r="110" spans="1:5" ht="12.75">
      <c r="A110" s="36" t="s">
        <v>67</v>
      </c>
      <c r="E110" s="37" t="s">
        <v>63</v>
      </c>
    </row>
    <row r="111" spans="1:5" ht="51">
      <c r="A111" s="38" t="s">
        <v>68</v>
      </c>
      <c r="E111" s="39" t="s">
        <v>3818</v>
      </c>
    </row>
    <row r="112" spans="1:5" ht="127.5">
      <c r="A112" t="s">
        <v>70</v>
      </c>
      <c r="E112" s="37" t="s">
        <v>3756</v>
      </c>
    </row>
    <row r="113" spans="1:16" ht="25.5">
      <c r="A113" s="26" t="s">
        <v>61</v>
      </c>
      <c s="31" t="s">
        <v>139</v>
      </c>
      <c s="31" t="s">
        <v>3763</v>
      </c>
      <c s="26" t="s">
        <v>63</v>
      </c>
      <c s="32" t="s">
        <v>3764</v>
      </c>
      <c s="33" t="s">
        <v>738</v>
      </c>
      <c s="34">
        <v>0.166</v>
      </c>
      <c s="35">
        <v>0</v>
      </c>
      <c s="35">
        <f>ROUND(ROUND(H113,2)*ROUND(G113,3),2)</f>
      </c>
      <c s="33" t="s">
        <v>3573</v>
      </c>
      <c r="O113">
        <f>(I113*21)/100</f>
      </c>
      <c t="s">
        <v>33</v>
      </c>
    </row>
    <row r="114" spans="1:5" ht="12.75">
      <c r="A114" s="36" t="s">
        <v>67</v>
      </c>
      <c r="E114" s="37" t="s">
        <v>63</v>
      </c>
    </row>
    <row r="115" spans="1:5" ht="51">
      <c r="A115" s="38" t="s">
        <v>68</v>
      </c>
      <c r="E115" s="39" t="s">
        <v>3890</v>
      </c>
    </row>
    <row r="116" spans="1:5" ht="127.5">
      <c r="A116" t="s">
        <v>70</v>
      </c>
      <c r="E116" s="37" t="s">
        <v>3756</v>
      </c>
    </row>
    <row r="117" spans="1:16" ht="25.5">
      <c r="A117" s="26" t="s">
        <v>61</v>
      </c>
      <c s="31" t="s">
        <v>143</v>
      </c>
      <c s="31" t="s">
        <v>3766</v>
      </c>
      <c s="26" t="s">
        <v>63</v>
      </c>
      <c s="32" t="s">
        <v>3767</v>
      </c>
      <c s="33" t="s">
        <v>738</v>
      </c>
      <c s="34">
        <v>0.3</v>
      </c>
      <c s="35">
        <v>0</v>
      </c>
      <c s="35">
        <f>ROUND(ROUND(H117,2)*ROUND(G117,3),2)</f>
      </c>
      <c s="33" t="s">
        <v>3573</v>
      </c>
      <c r="O117">
        <f>(I117*21)/100</f>
      </c>
      <c t="s">
        <v>33</v>
      </c>
    </row>
    <row r="118" spans="1:5" ht="12.75">
      <c r="A118" s="36" t="s">
        <v>67</v>
      </c>
      <c r="E118" s="37" t="s">
        <v>63</v>
      </c>
    </row>
    <row r="119" spans="1:5" ht="51">
      <c r="A119" s="38" t="s">
        <v>68</v>
      </c>
      <c r="E119" s="39" t="s">
        <v>3820</v>
      </c>
    </row>
    <row r="120" spans="1:5" ht="127.5">
      <c r="A120" t="s">
        <v>70</v>
      </c>
      <c r="E120" s="37" t="s">
        <v>3756</v>
      </c>
    </row>
    <row r="121" spans="1:16" ht="25.5">
      <c r="A121" s="26" t="s">
        <v>61</v>
      </c>
      <c s="31" t="s">
        <v>148</v>
      </c>
      <c s="31" t="s">
        <v>3769</v>
      </c>
      <c s="26" t="s">
        <v>63</v>
      </c>
      <c s="32" t="s">
        <v>3770</v>
      </c>
      <c s="33" t="s">
        <v>738</v>
      </c>
      <c s="34">
        <v>420</v>
      </c>
      <c s="35">
        <v>0</v>
      </c>
      <c s="35">
        <f>ROUND(ROUND(H121,2)*ROUND(G121,3),2)</f>
      </c>
      <c s="33" t="s">
        <v>3573</v>
      </c>
      <c r="O121">
        <f>(I121*21)/100</f>
      </c>
      <c t="s">
        <v>33</v>
      </c>
    </row>
    <row r="122" spans="1:5" ht="12.75">
      <c r="A122" s="36" t="s">
        <v>67</v>
      </c>
      <c r="E122" s="37" t="s">
        <v>63</v>
      </c>
    </row>
    <row r="123" spans="1:5" ht="51">
      <c r="A123" s="38" t="s">
        <v>68</v>
      </c>
      <c r="E123" s="39" t="s">
        <v>3891</v>
      </c>
    </row>
    <row r="124" spans="1:5" ht="127.5">
      <c r="A124" t="s">
        <v>70</v>
      </c>
      <c r="E124" s="37" t="s">
        <v>3756</v>
      </c>
    </row>
    <row r="125" spans="1:16" ht="25.5">
      <c r="A125" s="26" t="s">
        <v>61</v>
      </c>
      <c s="31" t="s">
        <v>151</v>
      </c>
      <c s="31" t="s">
        <v>3772</v>
      </c>
      <c s="26" t="s">
        <v>63</v>
      </c>
      <c s="32" t="s">
        <v>3773</v>
      </c>
      <c s="33" t="s">
        <v>738</v>
      </c>
      <c s="34">
        <v>81.5</v>
      </c>
      <c s="35">
        <v>0</v>
      </c>
      <c s="35">
        <f>ROUND(ROUND(H125,2)*ROUND(G125,3),2)</f>
      </c>
      <c s="33" t="s">
        <v>3573</v>
      </c>
      <c r="O125">
        <f>(I125*21)/100</f>
      </c>
      <c t="s">
        <v>33</v>
      </c>
    </row>
    <row r="126" spans="1:5" ht="12.75">
      <c r="A126" s="36" t="s">
        <v>67</v>
      </c>
      <c r="E126" s="37" t="s">
        <v>63</v>
      </c>
    </row>
    <row r="127" spans="1:5" ht="51">
      <c r="A127" s="38" t="s">
        <v>68</v>
      </c>
      <c r="E127" s="39" t="s">
        <v>3892</v>
      </c>
    </row>
    <row r="128" spans="1:5" ht="127.5">
      <c r="A128" t="s">
        <v>70</v>
      </c>
      <c r="E128" s="37" t="s">
        <v>3756</v>
      </c>
    </row>
    <row r="129" spans="1:16" ht="25.5">
      <c r="A129" s="26" t="s">
        <v>61</v>
      </c>
      <c s="31" t="s">
        <v>155</v>
      </c>
      <c s="31" t="s">
        <v>3779</v>
      </c>
      <c s="26" t="s">
        <v>63</v>
      </c>
      <c s="32" t="s">
        <v>3780</v>
      </c>
      <c s="33" t="s">
        <v>738</v>
      </c>
      <c s="34">
        <v>79</v>
      </c>
      <c s="35">
        <v>0</v>
      </c>
      <c s="35">
        <f>ROUND(ROUND(H129,2)*ROUND(G129,3),2)</f>
      </c>
      <c s="33" t="s">
        <v>3573</v>
      </c>
      <c r="O129">
        <f>(I129*21)/100</f>
      </c>
      <c t="s">
        <v>33</v>
      </c>
    </row>
    <row r="130" spans="1:5" ht="12.75">
      <c r="A130" s="36" t="s">
        <v>67</v>
      </c>
      <c r="E130" s="37" t="s">
        <v>63</v>
      </c>
    </row>
    <row r="131" spans="1:5" ht="63.75">
      <c r="A131" s="38" t="s">
        <v>68</v>
      </c>
      <c r="E131" s="39" t="s">
        <v>3893</v>
      </c>
    </row>
    <row r="132" spans="1:5" ht="127.5">
      <c r="A132" t="s">
        <v>70</v>
      </c>
      <c r="E132"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3894</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3894</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f>
      </c>
      <c>
        <f>0+O12+O16+O20</f>
      </c>
    </row>
    <row r="12" spans="1:16" ht="12.75">
      <c r="A12" s="26" t="s">
        <v>61</v>
      </c>
      <c s="31" t="s">
        <v>39</v>
      </c>
      <c s="31" t="s">
        <v>3426</v>
      </c>
      <c s="26" t="s">
        <v>63</v>
      </c>
      <c s="32" t="s">
        <v>3427</v>
      </c>
      <c s="33" t="s">
        <v>65</v>
      </c>
      <c s="34">
        <v>61.838</v>
      </c>
      <c s="35">
        <v>0</v>
      </c>
      <c s="35">
        <f>ROUND(ROUND(H12,2)*ROUND(G12,3),2)</f>
      </c>
      <c s="33" t="s">
        <v>3394</v>
      </c>
      <c r="O12">
        <f>(I12*21)/100</f>
      </c>
      <c t="s">
        <v>33</v>
      </c>
    </row>
    <row r="13" spans="1:5" ht="12.75">
      <c r="A13" s="36" t="s">
        <v>67</v>
      </c>
      <c r="E13" s="37" t="s">
        <v>63</v>
      </c>
    </row>
    <row r="14" spans="1:5" ht="51">
      <c r="A14" s="38" t="s">
        <v>68</v>
      </c>
      <c r="E14" s="39" t="s">
        <v>3896</v>
      </c>
    </row>
    <row r="15" spans="1:5" ht="89.25">
      <c r="A15" t="s">
        <v>70</v>
      </c>
      <c r="E15" s="37" t="s">
        <v>3425</v>
      </c>
    </row>
    <row r="16" spans="1:16" ht="25.5">
      <c r="A16" s="26" t="s">
        <v>61</v>
      </c>
      <c s="31" t="s">
        <v>33</v>
      </c>
      <c s="31" t="s">
        <v>3786</v>
      </c>
      <c s="26" t="s">
        <v>63</v>
      </c>
      <c s="32" t="s">
        <v>3787</v>
      </c>
      <c s="33" t="s">
        <v>81</v>
      </c>
      <c s="34">
        <v>530</v>
      </c>
      <c s="35">
        <v>0</v>
      </c>
      <c s="35">
        <f>ROUND(ROUND(H16,2)*ROUND(G16,3),2)</f>
      </c>
      <c s="33"/>
      <c r="O16">
        <f>(I16*21)/100</f>
      </c>
      <c t="s">
        <v>33</v>
      </c>
    </row>
    <row r="17" spans="1:5" ht="12.75">
      <c r="A17" s="36" t="s">
        <v>67</v>
      </c>
      <c r="E17" s="37" t="s">
        <v>63</v>
      </c>
    </row>
    <row r="18" spans="1:5" ht="51">
      <c r="A18" s="38" t="s">
        <v>68</v>
      </c>
      <c r="E18" s="39" t="s">
        <v>3897</v>
      </c>
    </row>
    <row r="19" spans="1:5" ht="140.25">
      <c r="A19" t="s">
        <v>70</v>
      </c>
      <c r="E19" s="37" t="s">
        <v>3789</v>
      </c>
    </row>
    <row r="20" spans="1:16" ht="25.5">
      <c r="A20" s="26" t="s">
        <v>61</v>
      </c>
      <c s="31" t="s">
        <v>32</v>
      </c>
      <c s="31" t="s">
        <v>3790</v>
      </c>
      <c s="26" t="s">
        <v>63</v>
      </c>
      <c s="32" t="s">
        <v>3791</v>
      </c>
      <c s="33" t="s">
        <v>81</v>
      </c>
      <c s="34">
        <v>88.38</v>
      </c>
      <c s="35">
        <v>0</v>
      </c>
      <c s="35">
        <f>ROUND(ROUND(H20,2)*ROUND(G20,3),2)</f>
      </c>
      <c s="33"/>
      <c r="O20">
        <f>(I20*21)/100</f>
      </c>
      <c t="s">
        <v>33</v>
      </c>
    </row>
    <row r="21" spans="1:5" ht="12.75">
      <c r="A21" s="36" t="s">
        <v>67</v>
      </c>
      <c r="E21" s="37" t="s">
        <v>63</v>
      </c>
    </row>
    <row r="22" spans="1:5" ht="51">
      <c r="A22" s="38" t="s">
        <v>68</v>
      </c>
      <c r="E22" s="39" t="s">
        <v>3898</v>
      </c>
    </row>
    <row r="23" spans="1:5" ht="140.25">
      <c r="A23" t="s">
        <v>70</v>
      </c>
      <c r="E23"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0+O11+O24+O189+O198+O215+O228+O261</f>
      </c>
      <c t="s">
        <v>32</v>
      </c>
    </row>
    <row r="3" spans="1:16" ht="15" customHeight="1">
      <c r="A3" t="s">
        <v>12</v>
      </c>
      <c s="12" t="s">
        <v>14</v>
      </c>
      <c s="13" t="s">
        <v>15</v>
      </c>
      <c s="1"/>
      <c s="14" t="s">
        <v>16</v>
      </c>
      <c s="1"/>
      <c s="9"/>
      <c s="8" t="s">
        <v>3899</v>
      </c>
      <c s="40">
        <f>0+I11+I24+I189+I198+I215+I228+I261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3899</v>
      </c>
      <c s="6"/>
      <c s="18" t="s">
        <v>3900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3902</v>
      </c>
      <c s="26" t="s">
        <v>63</v>
      </c>
      <c s="32" t="s">
        <v>3903</v>
      </c>
      <c s="33" t="s">
        <v>65</v>
      </c>
      <c s="34">
        <v>6</v>
      </c>
      <c s="35">
        <v>0</v>
      </c>
      <c s="35">
        <f>ROUND(ROUND(H12,2)*ROUND(G12,3),2)</f>
      </c>
      <c s="33" t="s">
        <v>3394</v>
      </c>
      <c r="O12">
        <f>(I12*21)/100</f>
      </c>
      <c t="s">
        <v>33</v>
      </c>
    </row>
    <row r="13" spans="1:5" ht="12.75">
      <c r="A13" s="36" t="s">
        <v>67</v>
      </c>
      <c r="E13" s="37" t="s">
        <v>63</v>
      </c>
    </row>
    <row r="14" spans="1:5" ht="51">
      <c r="A14" s="38" t="s">
        <v>68</v>
      </c>
      <c r="E14" s="39" t="s">
        <v>3904</v>
      </c>
    </row>
    <row r="15" spans="1:5" ht="306">
      <c r="A15" t="s">
        <v>70</v>
      </c>
      <c r="E15" s="37" t="s">
        <v>3905</v>
      </c>
    </row>
    <row r="16" spans="1:16" ht="12.75">
      <c r="A16" s="26" t="s">
        <v>61</v>
      </c>
      <c s="31" t="s">
        <v>33</v>
      </c>
      <c s="31" t="s">
        <v>3906</v>
      </c>
      <c s="26" t="s">
        <v>63</v>
      </c>
      <c s="32" t="s">
        <v>3907</v>
      </c>
      <c s="33" t="s">
        <v>65</v>
      </c>
      <c s="34">
        <v>6</v>
      </c>
      <c s="35">
        <v>0</v>
      </c>
      <c s="35">
        <f>ROUND(ROUND(H16,2)*ROUND(G16,3),2)</f>
      </c>
      <c s="33" t="s">
        <v>3394</v>
      </c>
      <c r="O16">
        <f>(I16*21)/100</f>
      </c>
      <c t="s">
        <v>33</v>
      </c>
    </row>
    <row r="17" spans="1:5" ht="12.75">
      <c r="A17" s="36" t="s">
        <v>67</v>
      </c>
      <c r="E17" s="37" t="s">
        <v>63</v>
      </c>
    </row>
    <row r="18" spans="1:5" ht="51">
      <c r="A18" s="38" t="s">
        <v>68</v>
      </c>
      <c r="E18" s="39" t="s">
        <v>3904</v>
      </c>
    </row>
    <row r="19" spans="1:5" ht="267.75">
      <c r="A19" t="s">
        <v>70</v>
      </c>
      <c r="E19" s="37" t="s">
        <v>3908</v>
      </c>
    </row>
    <row r="20" spans="1:16" ht="12.75">
      <c r="A20" s="26" t="s">
        <v>61</v>
      </c>
      <c s="31" t="s">
        <v>32</v>
      </c>
      <c s="31" t="s">
        <v>3909</v>
      </c>
      <c s="26" t="s">
        <v>63</v>
      </c>
      <c s="32" t="s">
        <v>3910</v>
      </c>
      <c s="33" t="s">
        <v>65</v>
      </c>
      <c s="34">
        <v>4</v>
      </c>
      <c s="35">
        <v>0</v>
      </c>
      <c s="35">
        <f>ROUND(ROUND(H20,2)*ROUND(G20,3),2)</f>
      </c>
      <c s="33" t="s">
        <v>3394</v>
      </c>
      <c r="O20">
        <f>(I20*21)/100</f>
      </c>
      <c t="s">
        <v>33</v>
      </c>
    </row>
    <row r="21" spans="1:5" ht="12.75">
      <c r="A21" s="36" t="s">
        <v>67</v>
      </c>
      <c r="E21" s="37" t="s">
        <v>63</v>
      </c>
    </row>
    <row r="22" spans="1:5" ht="51">
      <c r="A22" s="38" t="s">
        <v>68</v>
      </c>
      <c r="E22" s="39" t="s">
        <v>3911</v>
      </c>
    </row>
    <row r="23" spans="1:5" ht="280.5">
      <c r="A23" t="s">
        <v>70</v>
      </c>
      <c r="E23" s="37" t="s">
        <v>3912</v>
      </c>
    </row>
    <row r="24" spans="1:18" ht="12.75" customHeight="1">
      <c r="A24" s="6" t="s">
        <v>58</v>
      </c>
      <c s="6"/>
      <c s="42" t="s">
        <v>255</v>
      </c>
      <c s="6"/>
      <c s="29" t="s">
        <v>3408</v>
      </c>
      <c s="6"/>
      <c s="6"/>
      <c s="6"/>
      <c s="43">
        <f>0+Q24</f>
      </c>
      <c s="6"/>
      <c r="O24">
        <f>0+R24</f>
      </c>
      <c r="Q24">
        <f>0+I25+I29+I33+I37+I41+I45+I49+I53+I57+I61+I65+I69+I73+I77+I81+I85+I89+I93+I97+I101+I105+I109+I113+I117+I121+I125+I129+I133+I137+I141+I145+I149+I153+I157+I161+I165+I169+I173+I177+I181+I185</f>
      </c>
      <c>
        <f>0+O25+O29+O33+O37+O41+O45+O49+O53+O57+O61+O65+O69+O73+O77+O81+O85+O89+O93+O97+O101+O105+O109+O113+O117+O121+O125+O129+O133+O137+O141+O145+O149+O153+O157+O161+O165+O169+O173+O177+O181+O185</f>
      </c>
    </row>
    <row r="25" spans="1:16" ht="12.75">
      <c r="A25" s="26" t="s">
        <v>61</v>
      </c>
      <c s="31" t="s">
        <v>47</v>
      </c>
      <c s="31" t="s">
        <v>3422</v>
      </c>
      <c s="26" t="s">
        <v>63</v>
      </c>
      <c s="32" t="s">
        <v>3423</v>
      </c>
      <c s="33" t="s">
        <v>65</v>
      </c>
      <c s="34">
        <v>14419.2</v>
      </c>
      <c s="35">
        <v>0</v>
      </c>
      <c s="35">
        <f>ROUND(ROUND(H25,2)*ROUND(G25,3),2)</f>
      </c>
      <c s="33" t="s">
        <v>3394</v>
      </c>
      <c r="O25">
        <f>(I25*21)/100</f>
      </c>
      <c t="s">
        <v>33</v>
      </c>
    </row>
    <row r="26" spans="1:5" ht="12.75">
      <c r="A26" s="36" t="s">
        <v>67</v>
      </c>
      <c r="E26" s="37" t="s">
        <v>63</v>
      </c>
    </row>
    <row r="27" spans="1:5" ht="51">
      <c r="A27" s="38" t="s">
        <v>68</v>
      </c>
      <c r="E27" s="39" t="s">
        <v>3913</v>
      </c>
    </row>
    <row r="28" spans="1:5" ht="89.25">
      <c r="A28" t="s">
        <v>70</v>
      </c>
      <c r="E28" s="37" t="s">
        <v>3425</v>
      </c>
    </row>
    <row r="29" spans="1:16" ht="12.75">
      <c r="A29" s="26" t="s">
        <v>61</v>
      </c>
      <c s="31" t="s">
        <v>87</v>
      </c>
      <c s="31" t="s">
        <v>3426</v>
      </c>
      <c s="26" t="s">
        <v>63</v>
      </c>
      <c s="32" t="s">
        <v>3427</v>
      </c>
      <c s="33" t="s">
        <v>65</v>
      </c>
      <c s="34">
        <v>100</v>
      </c>
      <c s="35">
        <v>0</v>
      </c>
      <c s="35">
        <f>ROUND(ROUND(H29,2)*ROUND(G29,3),2)</f>
      </c>
      <c s="33" t="s">
        <v>3394</v>
      </c>
      <c r="O29">
        <f>(I29*21)/100</f>
      </c>
      <c t="s">
        <v>33</v>
      </c>
    </row>
    <row r="30" spans="1:5" ht="12.75">
      <c r="A30" s="36" t="s">
        <v>67</v>
      </c>
      <c r="E30" s="37" t="s">
        <v>63</v>
      </c>
    </row>
    <row r="31" spans="1:5" ht="51">
      <c r="A31" s="38" t="s">
        <v>68</v>
      </c>
      <c r="E31" s="39" t="s">
        <v>3914</v>
      </c>
    </row>
    <row r="32" spans="1:5" ht="89.25">
      <c r="A32" t="s">
        <v>70</v>
      </c>
      <c r="E32" s="37" t="s">
        <v>3425</v>
      </c>
    </row>
    <row r="33" spans="1:16" ht="25.5">
      <c r="A33" s="26" t="s">
        <v>61</v>
      </c>
      <c s="31" t="s">
        <v>91</v>
      </c>
      <c s="31" t="s">
        <v>3433</v>
      </c>
      <c s="26" t="s">
        <v>63</v>
      </c>
      <c s="32" t="s">
        <v>3434</v>
      </c>
      <c s="33" t="s">
        <v>81</v>
      </c>
      <c s="34">
        <v>2268</v>
      </c>
      <c s="35">
        <v>0</v>
      </c>
      <c s="35">
        <f>ROUND(ROUND(H33,2)*ROUND(G33,3),2)</f>
      </c>
      <c s="33" t="s">
        <v>3394</v>
      </c>
      <c r="O33">
        <f>(I33*21)/100</f>
      </c>
      <c t="s">
        <v>33</v>
      </c>
    </row>
    <row r="34" spans="1:5" ht="12.75">
      <c r="A34" s="36" t="s">
        <v>67</v>
      </c>
      <c r="E34" s="37" t="s">
        <v>63</v>
      </c>
    </row>
    <row r="35" spans="1:5" ht="63.75">
      <c r="A35" s="38" t="s">
        <v>68</v>
      </c>
      <c r="E35" s="39" t="s">
        <v>3915</v>
      </c>
    </row>
    <row r="36" spans="1:5" ht="344.25">
      <c r="A36" t="s">
        <v>70</v>
      </c>
      <c r="E36" s="37" t="s">
        <v>3436</v>
      </c>
    </row>
    <row r="37" spans="1:16" ht="25.5">
      <c r="A37" s="26" t="s">
        <v>61</v>
      </c>
      <c s="31" t="s">
        <v>50</v>
      </c>
      <c s="31" t="s">
        <v>3916</v>
      </c>
      <c s="26" t="s">
        <v>63</v>
      </c>
      <c s="32" t="s">
        <v>3917</v>
      </c>
      <c s="33" t="s">
        <v>81</v>
      </c>
      <c s="34">
        <v>89</v>
      </c>
      <c s="35">
        <v>0</v>
      </c>
      <c s="35">
        <f>ROUND(ROUND(H37,2)*ROUND(G37,3),2)</f>
      </c>
      <c s="33" t="s">
        <v>3394</v>
      </c>
      <c r="O37">
        <f>(I37*21)/100</f>
      </c>
      <c t="s">
        <v>33</v>
      </c>
    </row>
    <row r="38" spans="1:5" ht="12.75">
      <c r="A38" s="36" t="s">
        <v>67</v>
      </c>
      <c r="E38" s="37" t="s">
        <v>63</v>
      </c>
    </row>
    <row r="39" spans="1:5" ht="102">
      <c r="A39" s="38" t="s">
        <v>68</v>
      </c>
      <c r="E39" s="39" t="s">
        <v>3918</v>
      </c>
    </row>
    <row r="40" spans="1:5" ht="344.25">
      <c r="A40" t="s">
        <v>70</v>
      </c>
      <c r="E40" s="37" t="s">
        <v>3436</v>
      </c>
    </row>
    <row r="41" spans="1:16" ht="25.5">
      <c r="A41" s="26" t="s">
        <v>61</v>
      </c>
      <c s="31" t="s">
        <v>52</v>
      </c>
      <c s="31" t="s">
        <v>3437</v>
      </c>
      <c s="26" t="s">
        <v>63</v>
      </c>
      <c s="32" t="s">
        <v>3438</v>
      </c>
      <c s="33" t="s">
        <v>81</v>
      </c>
      <c s="34">
        <v>1706.5</v>
      </c>
      <c s="35">
        <v>0</v>
      </c>
      <c s="35">
        <f>ROUND(ROUND(H41,2)*ROUND(G41,3),2)</f>
      </c>
      <c s="33" t="s">
        <v>3394</v>
      </c>
      <c r="O41">
        <f>(I41*21)/100</f>
      </c>
      <c t="s">
        <v>33</v>
      </c>
    </row>
    <row r="42" spans="1:5" ht="12.75">
      <c r="A42" s="36" t="s">
        <v>67</v>
      </c>
      <c r="E42" s="37" t="s">
        <v>63</v>
      </c>
    </row>
    <row r="43" spans="1:5" ht="63.75">
      <c r="A43" s="38" t="s">
        <v>68</v>
      </c>
      <c r="E43" s="39" t="s">
        <v>3919</v>
      </c>
    </row>
    <row r="44" spans="1:5" ht="344.25">
      <c r="A44" t="s">
        <v>70</v>
      </c>
      <c r="E44" s="37" t="s">
        <v>3440</v>
      </c>
    </row>
    <row r="45" spans="1:16" ht="25.5">
      <c r="A45" s="26" t="s">
        <v>61</v>
      </c>
      <c s="31" t="s">
        <v>54</v>
      </c>
      <c s="31" t="s">
        <v>3920</v>
      </c>
      <c s="26" t="s">
        <v>63</v>
      </c>
      <c s="32" t="s">
        <v>3921</v>
      </c>
      <c s="33" t="s">
        <v>81</v>
      </c>
      <c s="34">
        <v>178.8</v>
      </c>
      <c s="35">
        <v>0</v>
      </c>
      <c s="35">
        <f>ROUND(ROUND(H45,2)*ROUND(G45,3),2)</f>
      </c>
      <c s="33" t="s">
        <v>3394</v>
      </c>
      <c r="O45">
        <f>(I45*21)/100</f>
      </c>
      <c t="s">
        <v>33</v>
      </c>
    </row>
    <row r="46" spans="1:5" ht="12.75">
      <c r="A46" s="36" t="s">
        <v>67</v>
      </c>
      <c r="E46" s="37" t="s">
        <v>63</v>
      </c>
    </row>
    <row r="47" spans="1:5" ht="63.75">
      <c r="A47" s="38" t="s">
        <v>68</v>
      </c>
      <c r="E47" s="39" t="s">
        <v>3922</v>
      </c>
    </row>
    <row r="48" spans="1:5" ht="306">
      <c r="A48" t="s">
        <v>70</v>
      </c>
      <c r="E48" s="37" t="s">
        <v>3575</v>
      </c>
    </row>
    <row r="49" spans="1:16" ht="25.5">
      <c r="A49" s="26" t="s">
        <v>61</v>
      </c>
      <c s="31" t="s">
        <v>103</v>
      </c>
      <c s="31" t="s">
        <v>3923</v>
      </c>
      <c s="26" t="s">
        <v>63</v>
      </c>
      <c s="32" t="s">
        <v>3924</v>
      </c>
      <c s="33" t="s">
        <v>81</v>
      </c>
      <c s="34">
        <v>17.5</v>
      </c>
      <c s="35">
        <v>0</v>
      </c>
      <c s="35">
        <f>ROUND(ROUND(H49,2)*ROUND(G49,3),2)</f>
      </c>
      <c s="33" t="s">
        <v>3394</v>
      </c>
      <c r="O49">
        <f>(I49*21)/100</f>
      </c>
      <c t="s">
        <v>33</v>
      </c>
    </row>
    <row r="50" spans="1:5" ht="12.75">
      <c r="A50" s="36" t="s">
        <v>67</v>
      </c>
      <c r="E50" s="37" t="s">
        <v>63</v>
      </c>
    </row>
    <row r="51" spans="1:5" ht="89.25">
      <c r="A51" s="38" t="s">
        <v>68</v>
      </c>
      <c r="E51" s="39" t="s">
        <v>3925</v>
      </c>
    </row>
    <row r="52" spans="1:5" ht="318.75">
      <c r="A52" t="s">
        <v>70</v>
      </c>
      <c r="E52" s="37" t="s">
        <v>3926</v>
      </c>
    </row>
    <row r="53" spans="1:16" ht="25.5">
      <c r="A53" s="26" t="s">
        <v>61</v>
      </c>
      <c s="31" t="s">
        <v>107</v>
      </c>
      <c s="31" t="s">
        <v>3927</v>
      </c>
      <c s="26" t="s">
        <v>63</v>
      </c>
      <c s="32" t="s">
        <v>3928</v>
      </c>
      <c s="33" t="s">
        <v>81</v>
      </c>
      <c s="34">
        <v>83</v>
      </c>
      <c s="35">
        <v>0</v>
      </c>
      <c s="35">
        <f>ROUND(ROUND(H53,2)*ROUND(G53,3),2)</f>
      </c>
      <c s="33" t="s">
        <v>3394</v>
      </c>
      <c r="O53">
        <f>(I53*21)/100</f>
      </c>
      <c t="s">
        <v>33</v>
      </c>
    </row>
    <row r="54" spans="1:5" ht="12.75">
      <c r="A54" s="36" t="s">
        <v>67</v>
      </c>
      <c r="E54" s="37" t="s">
        <v>63</v>
      </c>
    </row>
    <row r="55" spans="1:5" ht="76.5">
      <c r="A55" s="38" t="s">
        <v>68</v>
      </c>
      <c r="E55" s="39" t="s">
        <v>3929</v>
      </c>
    </row>
    <row r="56" spans="1:5" ht="331.5">
      <c r="A56" t="s">
        <v>70</v>
      </c>
      <c r="E56" s="37" t="s">
        <v>3930</v>
      </c>
    </row>
    <row r="57" spans="1:16" ht="12.75">
      <c r="A57" s="26" t="s">
        <v>61</v>
      </c>
      <c s="31" t="s">
        <v>111</v>
      </c>
      <c s="31" t="s">
        <v>3464</v>
      </c>
      <c s="26" t="s">
        <v>63</v>
      </c>
      <c s="32" t="s">
        <v>3465</v>
      </c>
      <c s="33" t="s">
        <v>708</v>
      </c>
      <c s="34">
        <v>5</v>
      </c>
      <c s="35">
        <v>0</v>
      </c>
      <c s="35">
        <f>ROUND(ROUND(H57,2)*ROUND(G57,3),2)</f>
      </c>
      <c s="33" t="s">
        <v>3394</v>
      </c>
      <c r="O57">
        <f>(I57*21)/100</f>
      </c>
      <c t="s">
        <v>33</v>
      </c>
    </row>
    <row r="58" spans="1:5" ht="12.75">
      <c r="A58" s="36" t="s">
        <v>67</v>
      </c>
      <c r="E58" s="37" t="s">
        <v>63</v>
      </c>
    </row>
    <row r="59" spans="1:5" ht="51">
      <c r="A59" s="38" t="s">
        <v>68</v>
      </c>
      <c r="E59" s="39" t="s">
        <v>3931</v>
      </c>
    </row>
    <row r="60" spans="1:5" ht="114.75">
      <c r="A60" t="s">
        <v>70</v>
      </c>
      <c r="E60" s="37" t="s">
        <v>3467</v>
      </c>
    </row>
    <row r="61" spans="1:16" ht="12.75">
      <c r="A61" s="26" t="s">
        <v>61</v>
      </c>
      <c s="31" t="s">
        <v>115</v>
      </c>
      <c s="31" t="s">
        <v>3475</v>
      </c>
      <c s="26" t="s">
        <v>63</v>
      </c>
      <c s="32" t="s">
        <v>3476</v>
      </c>
      <c s="33" t="s">
        <v>85</v>
      </c>
      <c s="34">
        <v>10</v>
      </c>
      <c s="35">
        <v>0</v>
      </c>
      <c s="35">
        <f>ROUND(ROUND(H61,2)*ROUND(G61,3),2)</f>
      </c>
      <c s="33" t="s">
        <v>3394</v>
      </c>
      <c r="O61">
        <f>(I61*21)/100</f>
      </c>
      <c t="s">
        <v>33</v>
      </c>
    </row>
    <row r="62" spans="1:5" ht="12.75">
      <c r="A62" s="36" t="s">
        <v>67</v>
      </c>
      <c r="E62" s="37" t="s">
        <v>63</v>
      </c>
    </row>
    <row r="63" spans="1:5" ht="63.75">
      <c r="A63" s="38" t="s">
        <v>68</v>
      </c>
      <c r="E63" s="39" t="s">
        <v>3932</v>
      </c>
    </row>
    <row r="64" spans="1:5" ht="114.75">
      <c r="A64" t="s">
        <v>70</v>
      </c>
      <c r="E64" s="37" t="s">
        <v>3474</v>
      </c>
    </row>
    <row r="65" spans="1:16" ht="25.5">
      <c r="A65" s="26" t="s">
        <v>61</v>
      </c>
      <c s="31" t="s">
        <v>119</v>
      </c>
      <c s="31" t="s">
        <v>3482</v>
      </c>
      <c s="26" t="s">
        <v>63</v>
      </c>
      <c s="32" t="s">
        <v>3483</v>
      </c>
      <c s="33" t="s">
        <v>708</v>
      </c>
      <c s="34">
        <v>3</v>
      </c>
      <c s="35">
        <v>0</v>
      </c>
      <c s="35">
        <f>ROUND(ROUND(H65,2)*ROUND(G65,3),2)</f>
      </c>
      <c s="33" t="s">
        <v>3394</v>
      </c>
      <c r="O65">
        <f>(I65*21)/100</f>
      </c>
      <c t="s">
        <v>33</v>
      </c>
    </row>
    <row r="66" spans="1:5" ht="12.75">
      <c r="A66" s="36" t="s">
        <v>67</v>
      </c>
      <c r="E66" s="37" t="s">
        <v>63</v>
      </c>
    </row>
    <row r="67" spans="1:5" ht="63.75">
      <c r="A67" s="38" t="s">
        <v>68</v>
      </c>
      <c r="E67" s="39" t="s">
        <v>3933</v>
      </c>
    </row>
    <row r="68" spans="1:5" ht="114.75">
      <c r="A68" t="s">
        <v>70</v>
      </c>
      <c r="E68" s="37" t="s">
        <v>3481</v>
      </c>
    </row>
    <row r="69" spans="1:16" ht="25.5">
      <c r="A69" s="26" t="s">
        <v>61</v>
      </c>
      <c s="31" t="s">
        <v>123</v>
      </c>
      <c s="31" t="s">
        <v>3934</v>
      </c>
      <c s="26" t="s">
        <v>63</v>
      </c>
      <c s="32" t="s">
        <v>3935</v>
      </c>
      <c s="33" t="s">
        <v>708</v>
      </c>
      <c s="34">
        <v>1</v>
      </c>
      <c s="35">
        <v>0</v>
      </c>
      <c s="35">
        <f>ROUND(ROUND(H69,2)*ROUND(G69,3),2)</f>
      </c>
      <c s="33" t="s">
        <v>3394</v>
      </c>
      <c r="O69">
        <f>(I69*21)/100</f>
      </c>
      <c t="s">
        <v>33</v>
      </c>
    </row>
    <row r="70" spans="1:5" ht="12.75">
      <c r="A70" s="36" t="s">
        <v>67</v>
      </c>
      <c r="E70" s="37" t="s">
        <v>63</v>
      </c>
    </row>
    <row r="71" spans="1:5" ht="63.75">
      <c r="A71" s="38" t="s">
        <v>68</v>
      </c>
      <c r="E71" s="39" t="s">
        <v>3936</v>
      </c>
    </row>
    <row r="72" spans="1:5" ht="114.75">
      <c r="A72" t="s">
        <v>70</v>
      </c>
      <c r="E72" s="37" t="s">
        <v>3481</v>
      </c>
    </row>
    <row r="73" spans="1:16" ht="25.5">
      <c r="A73" s="26" t="s">
        <v>61</v>
      </c>
      <c s="31" t="s">
        <v>127</v>
      </c>
      <c s="31" t="s">
        <v>3499</v>
      </c>
      <c s="26" t="s">
        <v>63</v>
      </c>
      <c s="32" t="s">
        <v>3500</v>
      </c>
      <c s="33" t="s">
        <v>85</v>
      </c>
      <c s="34">
        <v>1</v>
      </c>
      <c s="35">
        <v>0</v>
      </c>
      <c s="35">
        <f>ROUND(ROUND(H73,2)*ROUND(G73,3),2)</f>
      </c>
      <c s="33" t="s">
        <v>3394</v>
      </c>
      <c r="O73">
        <f>(I73*21)/100</f>
      </c>
      <c t="s">
        <v>33</v>
      </c>
    </row>
    <row r="74" spans="1:5" ht="12.75">
      <c r="A74" s="36" t="s">
        <v>67</v>
      </c>
      <c r="E74" s="37" t="s">
        <v>63</v>
      </c>
    </row>
    <row r="75" spans="1:5" ht="76.5">
      <c r="A75" s="38" t="s">
        <v>68</v>
      </c>
      <c r="E75" s="39" t="s">
        <v>3937</v>
      </c>
    </row>
    <row r="76" spans="1:5" ht="89.25">
      <c r="A76" t="s">
        <v>70</v>
      </c>
      <c r="E76" s="37" t="s">
        <v>3502</v>
      </c>
    </row>
    <row r="77" spans="1:16" ht="25.5">
      <c r="A77" s="26" t="s">
        <v>61</v>
      </c>
      <c s="31" t="s">
        <v>131</v>
      </c>
      <c s="31" t="s">
        <v>3507</v>
      </c>
      <c s="26" t="s">
        <v>63</v>
      </c>
      <c s="32" t="s">
        <v>3508</v>
      </c>
      <c s="33" t="s">
        <v>81</v>
      </c>
      <c s="34">
        <v>1555</v>
      </c>
      <c s="35">
        <v>0</v>
      </c>
      <c s="35">
        <f>ROUND(ROUND(H77,2)*ROUND(G77,3),2)</f>
      </c>
      <c s="33" t="s">
        <v>3394</v>
      </c>
      <c r="O77">
        <f>(I77*21)/100</f>
      </c>
      <c t="s">
        <v>33</v>
      </c>
    </row>
    <row r="78" spans="1:5" ht="12.75">
      <c r="A78" s="36" t="s">
        <v>67</v>
      </c>
      <c r="E78" s="37" t="s">
        <v>63</v>
      </c>
    </row>
    <row r="79" spans="1:5" ht="127.5">
      <c r="A79" s="38" t="s">
        <v>68</v>
      </c>
      <c r="E79" s="39" t="s">
        <v>3938</v>
      </c>
    </row>
    <row r="80" spans="1:5" ht="114.75">
      <c r="A80" t="s">
        <v>70</v>
      </c>
      <c r="E80" s="37" t="s">
        <v>3506</v>
      </c>
    </row>
    <row r="81" spans="1:16" ht="25.5">
      <c r="A81" s="26" t="s">
        <v>61</v>
      </c>
      <c s="31" t="s">
        <v>135</v>
      </c>
      <c s="31" t="s">
        <v>3939</v>
      </c>
      <c s="26" t="s">
        <v>63</v>
      </c>
      <c s="32" t="s">
        <v>3940</v>
      </c>
      <c s="33" t="s">
        <v>81</v>
      </c>
      <c s="34">
        <v>892</v>
      </c>
      <c s="35">
        <v>0</v>
      </c>
      <c s="35">
        <f>ROUND(ROUND(H81,2)*ROUND(G81,3),2)</f>
      </c>
      <c s="33" t="s">
        <v>3394</v>
      </c>
      <c r="O81">
        <f>(I81*21)/100</f>
      </c>
      <c t="s">
        <v>33</v>
      </c>
    </row>
    <row r="82" spans="1:5" ht="12.75">
      <c r="A82" s="36" t="s">
        <v>67</v>
      </c>
      <c r="E82" s="37" t="s">
        <v>63</v>
      </c>
    </row>
    <row r="83" spans="1:5" ht="63.75">
      <c r="A83" s="38" t="s">
        <v>68</v>
      </c>
      <c r="E83" s="39" t="s">
        <v>3941</v>
      </c>
    </row>
    <row r="84" spans="1:5" ht="114.75">
      <c r="A84" t="s">
        <v>70</v>
      </c>
      <c r="E84" s="37" t="s">
        <v>3506</v>
      </c>
    </row>
    <row r="85" spans="1:16" ht="12.75">
      <c r="A85" s="26" t="s">
        <v>61</v>
      </c>
      <c s="31" t="s">
        <v>139</v>
      </c>
      <c s="31" t="s">
        <v>3942</v>
      </c>
      <c s="26" t="s">
        <v>63</v>
      </c>
      <c s="32" t="s">
        <v>3943</v>
      </c>
      <c s="33" t="s">
        <v>81</v>
      </c>
      <c s="34">
        <v>31.1</v>
      </c>
      <c s="35">
        <v>0</v>
      </c>
      <c s="35">
        <f>ROUND(ROUND(H85,2)*ROUND(G85,3),2)</f>
      </c>
      <c s="33" t="s">
        <v>3394</v>
      </c>
      <c r="O85">
        <f>(I85*21)/100</f>
      </c>
      <c t="s">
        <v>33</v>
      </c>
    </row>
    <row r="86" spans="1:5" ht="12.75">
      <c r="A86" s="36" t="s">
        <v>67</v>
      </c>
      <c r="E86" s="37" t="s">
        <v>63</v>
      </c>
    </row>
    <row r="87" spans="1:5" ht="63.75">
      <c r="A87" s="38" t="s">
        <v>68</v>
      </c>
      <c r="E87" s="39" t="s">
        <v>3944</v>
      </c>
    </row>
    <row r="88" spans="1:5" ht="153">
      <c r="A88" t="s">
        <v>70</v>
      </c>
      <c r="E88" s="37" t="s">
        <v>3945</v>
      </c>
    </row>
    <row r="89" spans="1:16" ht="12.75">
      <c r="A89" s="26" t="s">
        <v>61</v>
      </c>
      <c s="31" t="s">
        <v>143</v>
      </c>
      <c s="31" t="s">
        <v>3946</v>
      </c>
      <c s="26" t="s">
        <v>63</v>
      </c>
      <c s="32" t="s">
        <v>3947</v>
      </c>
      <c s="33" t="s">
        <v>81</v>
      </c>
      <c s="34">
        <v>136</v>
      </c>
      <c s="35">
        <v>0</v>
      </c>
      <c s="35">
        <f>ROUND(ROUND(H89,2)*ROUND(G89,3),2)</f>
      </c>
      <c s="33" t="s">
        <v>3394</v>
      </c>
      <c r="O89">
        <f>(I89*21)/100</f>
      </c>
      <c t="s">
        <v>33</v>
      </c>
    </row>
    <row r="90" spans="1:5" ht="12.75">
      <c r="A90" s="36" t="s">
        <v>67</v>
      </c>
      <c r="E90" s="37" t="s">
        <v>63</v>
      </c>
    </row>
    <row r="91" spans="1:5" ht="63.75">
      <c r="A91" s="38" t="s">
        <v>68</v>
      </c>
      <c r="E91" s="39" t="s">
        <v>3948</v>
      </c>
    </row>
    <row r="92" spans="1:5" ht="153">
      <c r="A92" t="s">
        <v>70</v>
      </c>
      <c r="E92" s="37" t="s">
        <v>3945</v>
      </c>
    </row>
    <row r="93" spans="1:16" ht="12.75">
      <c r="A93" s="26" t="s">
        <v>61</v>
      </c>
      <c s="31" t="s">
        <v>148</v>
      </c>
      <c s="31" t="s">
        <v>3949</v>
      </c>
      <c s="26" t="s">
        <v>63</v>
      </c>
      <c s="32" t="s">
        <v>3950</v>
      </c>
      <c s="33" t="s">
        <v>1328</v>
      </c>
      <c s="34">
        <v>90</v>
      </c>
      <c s="35">
        <v>0</v>
      </c>
      <c s="35">
        <f>ROUND(ROUND(H93,2)*ROUND(G93,3),2)</f>
      </c>
      <c s="33" t="s">
        <v>3394</v>
      </c>
      <c r="O93">
        <f>(I93*21)/100</f>
      </c>
      <c t="s">
        <v>33</v>
      </c>
    </row>
    <row r="94" spans="1:5" ht="12.75">
      <c r="A94" s="36" t="s">
        <v>67</v>
      </c>
      <c r="E94" s="37" t="s">
        <v>63</v>
      </c>
    </row>
    <row r="95" spans="1:5" ht="63.75">
      <c r="A95" s="38" t="s">
        <v>68</v>
      </c>
      <c r="E95" s="39" t="s">
        <v>3951</v>
      </c>
    </row>
    <row r="96" spans="1:5" ht="140.25">
      <c r="A96" t="s">
        <v>70</v>
      </c>
      <c r="E96" s="37" t="s">
        <v>3952</v>
      </c>
    </row>
    <row r="97" spans="1:16" ht="12.75">
      <c r="A97" s="26" t="s">
        <v>61</v>
      </c>
      <c s="31" t="s">
        <v>151</v>
      </c>
      <c s="31" t="s">
        <v>3953</v>
      </c>
      <c s="26" t="s">
        <v>63</v>
      </c>
      <c s="32" t="s">
        <v>3954</v>
      </c>
      <c s="33" t="s">
        <v>1328</v>
      </c>
      <c s="34">
        <v>90</v>
      </c>
      <c s="35">
        <v>0</v>
      </c>
      <c s="35">
        <f>ROUND(ROUND(H97,2)*ROUND(G97,3),2)</f>
      </c>
      <c s="33" t="s">
        <v>3394</v>
      </c>
      <c r="O97">
        <f>(I97*21)/100</f>
      </c>
      <c t="s">
        <v>33</v>
      </c>
    </row>
    <row r="98" spans="1:5" ht="12.75">
      <c r="A98" s="36" t="s">
        <v>67</v>
      </c>
      <c r="E98" s="37" t="s">
        <v>63</v>
      </c>
    </row>
    <row r="99" spans="1:5" ht="63.75">
      <c r="A99" s="38" t="s">
        <v>68</v>
      </c>
      <c r="E99" s="39" t="s">
        <v>3951</v>
      </c>
    </row>
    <row r="100" spans="1:5" ht="140.25">
      <c r="A100" t="s">
        <v>70</v>
      </c>
      <c r="E100" s="37" t="s">
        <v>3955</v>
      </c>
    </row>
    <row r="101" spans="1:16" ht="25.5">
      <c r="A101" s="26" t="s">
        <v>61</v>
      </c>
      <c s="31" t="s">
        <v>155</v>
      </c>
      <c s="31" t="s">
        <v>3514</v>
      </c>
      <c s="26" t="s">
        <v>63</v>
      </c>
      <c s="32" t="s">
        <v>3515</v>
      </c>
      <c s="33" t="s">
        <v>85</v>
      </c>
      <c s="34">
        <v>10</v>
      </c>
      <c s="35">
        <v>0</v>
      </c>
      <c s="35">
        <f>ROUND(ROUND(H101,2)*ROUND(G101,3),2)</f>
      </c>
      <c s="33" t="s">
        <v>3394</v>
      </c>
      <c r="O101">
        <f>(I101*21)/100</f>
      </c>
      <c t="s">
        <v>33</v>
      </c>
    </row>
    <row r="102" spans="1:5" ht="12.75">
      <c r="A102" s="36" t="s">
        <v>67</v>
      </c>
      <c r="E102" s="37" t="s">
        <v>63</v>
      </c>
    </row>
    <row r="103" spans="1:5" ht="63.75">
      <c r="A103" s="38" t="s">
        <v>68</v>
      </c>
      <c r="E103" s="39" t="s">
        <v>3956</v>
      </c>
    </row>
    <row r="104" spans="1:5" ht="191.25">
      <c r="A104" t="s">
        <v>70</v>
      </c>
      <c r="E104" s="37" t="s">
        <v>3517</v>
      </c>
    </row>
    <row r="105" spans="1:16" ht="25.5">
      <c r="A105" s="26" t="s">
        <v>61</v>
      </c>
      <c s="31" t="s">
        <v>158</v>
      </c>
      <c s="31" t="s">
        <v>3526</v>
      </c>
      <c s="26" t="s">
        <v>63</v>
      </c>
      <c s="32" t="s">
        <v>3527</v>
      </c>
      <c s="33" t="s">
        <v>85</v>
      </c>
      <c s="34">
        <v>2</v>
      </c>
      <c s="35">
        <v>0</v>
      </c>
      <c s="35">
        <f>ROUND(ROUND(H105,2)*ROUND(G105,3),2)</f>
      </c>
      <c s="33" t="s">
        <v>3394</v>
      </c>
      <c r="O105">
        <f>(I105*21)/100</f>
      </c>
      <c t="s">
        <v>33</v>
      </c>
    </row>
    <row r="106" spans="1:5" ht="12.75">
      <c r="A106" s="36" t="s">
        <v>67</v>
      </c>
      <c r="E106" s="37" t="s">
        <v>63</v>
      </c>
    </row>
    <row r="107" spans="1:5" ht="63.75">
      <c r="A107" s="38" t="s">
        <v>68</v>
      </c>
      <c r="E107" s="39" t="s">
        <v>3957</v>
      </c>
    </row>
    <row r="108" spans="1:5" ht="204">
      <c r="A108" t="s">
        <v>70</v>
      </c>
      <c r="E108" s="37" t="s">
        <v>3529</v>
      </c>
    </row>
    <row r="109" spans="1:16" ht="25.5">
      <c r="A109" s="26" t="s">
        <v>61</v>
      </c>
      <c s="31" t="s">
        <v>162</v>
      </c>
      <c s="31" t="s">
        <v>3958</v>
      </c>
      <c s="26" t="s">
        <v>63</v>
      </c>
      <c s="32" t="s">
        <v>3959</v>
      </c>
      <c s="33" t="s">
        <v>85</v>
      </c>
      <c s="34">
        <v>6</v>
      </c>
      <c s="35">
        <v>0</v>
      </c>
      <c s="35">
        <f>ROUND(ROUND(H109,2)*ROUND(G109,3),2)</f>
      </c>
      <c s="33" t="s">
        <v>3394</v>
      </c>
      <c r="O109">
        <f>(I109*21)/100</f>
      </c>
      <c t="s">
        <v>33</v>
      </c>
    </row>
    <row r="110" spans="1:5" ht="12.75">
      <c r="A110" s="36" t="s">
        <v>67</v>
      </c>
      <c r="E110" s="37" t="s">
        <v>63</v>
      </c>
    </row>
    <row r="111" spans="1:5" ht="63.75">
      <c r="A111" s="38" t="s">
        <v>68</v>
      </c>
      <c r="E111" s="39" t="s">
        <v>3960</v>
      </c>
    </row>
    <row r="112" spans="1:5" ht="191.25">
      <c r="A112" t="s">
        <v>70</v>
      </c>
      <c r="E112" s="37" t="s">
        <v>3533</v>
      </c>
    </row>
    <row r="113" spans="1:16" ht="12.75">
      <c r="A113" s="26" t="s">
        <v>61</v>
      </c>
      <c s="31" t="s">
        <v>166</v>
      </c>
      <c s="31" t="s">
        <v>3534</v>
      </c>
      <c s="26" t="s">
        <v>63</v>
      </c>
      <c s="32" t="s">
        <v>3535</v>
      </c>
      <c s="33" t="s">
        <v>85</v>
      </c>
      <c s="34">
        <v>116</v>
      </c>
      <c s="35">
        <v>0</v>
      </c>
      <c s="35">
        <f>ROUND(ROUND(H113,2)*ROUND(G113,3),2)</f>
      </c>
      <c s="33" t="s">
        <v>3394</v>
      </c>
      <c r="O113">
        <f>(I113*21)/100</f>
      </c>
      <c t="s">
        <v>33</v>
      </c>
    </row>
    <row r="114" spans="1:5" ht="12.75">
      <c r="A114" s="36" t="s">
        <v>67</v>
      </c>
      <c r="E114" s="37" t="s">
        <v>63</v>
      </c>
    </row>
    <row r="115" spans="1:5" ht="76.5">
      <c r="A115" s="38" t="s">
        <v>68</v>
      </c>
      <c r="E115" s="39" t="s">
        <v>3961</v>
      </c>
    </row>
    <row r="116" spans="1:5" ht="255">
      <c r="A116" t="s">
        <v>70</v>
      </c>
      <c r="E116" s="37" t="s">
        <v>3537</v>
      </c>
    </row>
    <row r="117" spans="1:16" ht="12.75">
      <c r="A117" s="26" t="s">
        <v>61</v>
      </c>
      <c s="31" t="s">
        <v>170</v>
      </c>
      <c s="31" t="s">
        <v>3538</v>
      </c>
      <c s="26" t="s">
        <v>63</v>
      </c>
      <c s="32" t="s">
        <v>3539</v>
      </c>
      <c s="33" t="s">
        <v>85</v>
      </c>
      <c s="34">
        <v>100</v>
      </c>
      <c s="35">
        <v>0</v>
      </c>
      <c s="35">
        <f>ROUND(ROUND(H117,2)*ROUND(G117,3),2)</f>
      </c>
      <c s="33" t="s">
        <v>3394</v>
      </c>
      <c r="O117">
        <f>(I117*21)/100</f>
      </c>
      <c t="s">
        <v>33</v>
      </c>
    </row>
    <row r="118" spans="1:5" ht="12.75">
      <c r="A118" s="36" t="s">
        <v>67</v>
      </c>
      <c r="E118" s="37" t="s">
        <v>63</v>
      </c>
    </row>
    <row r="119" spans="1:5" ht="51">
      <c r="A119" s="38" t="s">
        <v>68</v>
      </c>
      <c r="E119" s="39" t="s">
        <v>3962</v>
      </c>
    </row>
    <row r="120" spans="1:5" ht="255">
      <c r="A120" t="s">
        <v>70</v>
      </c>
      <c r="E120" s="37" t="s">
        <v>3537</v>
      </c>
    </row>
    <row r="121" spans="1:16" ht="12.75">
      <c r="A121" s="26" t="s">
        <v>61</v>
      </c>
      <c s="31" t="s">
        <v>173</v>
      </c>
      <c s="31" t="s">
        <v>3541</v>
      </c>
      <c s="26" t="s">
        <v>63</v>
      </c>
      <c s="32" t="s">
        <v>3542</v>
      </c>
      <c s="33" t="s">
        <v>85</v>
      </c>
      <c s="34">
        <v>18</v>
      </c>
      <c s="35">
        <v>0</v>
      </c>
      <c s="35">
        <f>ROUND(ROUND(H121,2)*ROUND(G121,3),2)</f>
      </c>
      <c s="33" t="s">
        <v>3394</v>
      </c>
      <c r="O121">
        <f>(I121*21)/100</f>
      </c>
      <c t="s">
        <v>33</v>
      </c>
    </row>
    <row r="122" spans="1:5" ht="12.75">
      <c r="A122" s="36" t="s">
        <v>67</v>
      </c>
      <c r="E122" s="37" t="s">
        <v>63</v>
      </c>
    </row>
    <row r="123" spans="1:5" ht="63.75">
      <c r="A123" s="38" t="s">
        <v>68</v>
      </c>
      <c r="E123" s="39" t="s">
        <v>3963</v>
      </c>
    </row>
    <row r="124" spans="1:5" ht="255">
      <c r="A124" t="s">
        <v>70</v>
      </c>
      <c r="E124" s="37" t="s">
        <v>3537</v>
      </c>
    </row>
    <row r="125" spans="1:16" ht="12.75">
      <c r="A125" s="26" t="s">
        <v>61</v>
      </c>
      <c s="31" t="s">
        <v>177</v>
      </c>
      <c s="31" t="s">
        <v>3544</v>
      </c>
      <c s="26" t="s">
        <v>63</v>
      </c>
      <c s="32" t="s">
        <v>3545</v>
      </c>
      <c s="33" t="s">
        <v>85</v>
      </c>
      <c s="34">
        <v>17</v>
      </c>
      <c s="35">
        <v>0</v>
      </c>
      <c s="35">
        <f>ROUND(ROUND(H125,2)*ROUND(G125,3),2)</f>
      </c>
      <c s="33" t="s">
        <v>3394</v>
      </c>
      <c r="O125">
        <f>(I125*21)/100</f>
      </c>
      <c t="s">
        <v>33</v>
      </c>
    </row>
    <row r="126" spans="1:5" ht="12.75">
      <c r="A126" s="36" t="s">
        <v>67</v>
      </c>
      <c r="E126" s="37" t="s">
        <v>63</v>
      </c>
    </row>
    <row r="127" spans="1:5" ht="51">
      <c r="A127" s="38" t="s">
        <v>68</v>
      </c>
      <c r="E127" s="39" t="s">
        <v>3964</v>
      </c>
    </row>
    <row r="128" spans="1:5" ht="255">
      <c r="A128" t="s">
        <v>70</v>
      </c>
      <c r="E128" s="37" t="s">
        <v>3537</v>
      </c>
    </row>
    <row r="129" spans="1:16" ht="12.75">
      <c r="A129" s="26" t="s">
        <v>61</v>
      </c>
      <c s="31" t="s">
        <v>180</v>
      </c>
      <c s="31" t="s">
        <v>3547</v>
      </c>
      <c s="26" t="s">
        <v>63</v>
      </c>
      <c s="32" t="s">
        <v>3548</v>
      </c>
      <c s="33" t="s">
        <v>85</v>
      </c>
      <c s="34">
        <v>4</v>
      </c>
      <c s="35">
        <v>0</v>
      </c>
      <c s="35">
        <f>ROUND(ROUND(H129,2)*ROUND(G129,3),2)</f>
      </c>
      <c s="33" t="s">
        <v>3394</v>
      </c>
      <c r="O129">
        <f>(I129*21)/100</f>
      </c>
      <c t="s">
        <v>33</v>
      </c>
    </row>
    <row r="130" spans="1:5" ht="12.75">
      <c r="A130" s="36" t="s">
        <v>67</v>
      </c>
      <c r="E130" s="37" t="s">
        <v>63</v>
      </c>
    </row>
    <row r="131" spans="1:5" ht="63.75">
      <c r="A131" s="38" t="s">
        <v>68</v>
      </c>
      <c r="E131" s="39" t="s">
        <v>3965</v>
      </c>
    </row>
    <row r="132" spans="1:5" ht="165.75">
      <c r="A132" t="s">
        <v>70</v>
      </c>
      <c r="E132" s="37" t="s">
        <v>3550</v>
      </c>
    </row>
    <row r="133" spans="1:16" ht="12.75">
      <c r="A133" s="26" t="s">
        <v>61</v>
      </c>
      <c s="31" t="s">
        <v>184</v>
      </c>
      <c s="31" t="s">
        <v>3551</v>
      </c>
      <c s="26" t="s">
        <v>63</v>
      </c>
      <c s="32" t="s">
        <v>3552</v>
      </c>
      <c s="33" t="s">
        <v>81</v>
      </c>
      <c s="34">
        <v>4750</v>
      </c>
      <c s="35">
        <v>0</v>
      </c>
      <c s="35">
        <f>ROUND(ROUND(H133,2)*ROUND(G133,3),2)</f>
      </c>
      <c s="33" t="s">
        <v>3394</v>
      </c>
      <c r="O133">
        <f>(I133*21)/100</f>
      </c>
      <c t="s">
        <v>33</v>
      </c>
    </row>
    <row r="134" spans="1:5" ht="12.75">
      <c r="A134" s="36" t="s">
        <v>67</v>
      </c>
      <c r="E134" s="37" t="s">
        <v>63</v>
      </c>
    </row>
    <row r="135" spans="1:5" ht="51">
      <c r="A135" s="38" t="s">
        <v>68</v>
      </c>
      <c r="E135" s="39" t="s">
        <v>3966</v>
      </c>
    </row>
    <row r="136" spans="1:5" ht="165.75">
      <c r="A136" t="s">
        <v>70</v>
      </c>
      <c r="E136" s="37" t="s">
        <v>3554</v>
      </c>
    </row>
    <row r="137" spans="1:16" ht="12.75">
      <c r="A137" s="26" t="s">
        <v>61</v>
      </c>
      <c s="31" t="s">
        <v>188</v>
      </c>
      <c s="31" t="s">
        <v>3555</v>
      </c>
      <c s="26" t="s">
        <v>63</v>
      </c>
      <c s="32" t="s">
        <v>3556</v>
      </c>
      <c s="33" t="s">
        <v>85</v>
      </c>
      <c s="34">
        <v>16</v>
      </c>
      <c s="35">
        <v>0</v>
      </c>
      <c s="35">
        <f>ROUND(ROUND(H137,2)*ROUND(G137,3),2)</f>
      </c>
      <c s="33" t="s">
        <v>3394</v>
      </c>
      <c r="O137">
        <f>(I137*21)/100</f>
      </c>
      <c t="s">
        <v>33</v>
      </c>
    </row>
    <row r="138" spans="1:5" ht="12.75">
      <c r="A138" s="36" t="s">
        <v>67</v>
      </c>
      <c r="E138" s="37" t="s">
        <v>63</v>
      </c>
    </row>
    <row r="139" spans="1:5" ht="51">
      <c r="A139" s="38" t="s">
        <v>68</v>
      </c>
      <c r="E139" s="39" t="s">
        <v>3967</v>
      </c>
    </row>
    <row r="140" spans="1:5" ht="153">
      <c r="A140" t="s">
        <v>70</v>
      </c>
      <c r="E140" s="37" t="s">
        <v>3558</v>
      </c>
    </row>
    <row r="141" spans="1:16" ht="12.75">
      <c r="A141" s="26" t="s">
        <v>61</v>
      </c>
      <c s="31" t="s">
        <v>191</v>
      </c>
      <c s="31" t="s">
        <v>3559</v>
      </c>
      <c s="26" t="s">
        <v>63</v>
      </c>
      <c s="32" t="s">
        <v>3560</v>
      </c>
      <c s="33" t="s">
        <v>85</v>
      </c>
      <c s="34">
        <v>25</v>
      </c>
      <c s="35">
        <v>0</v>
      </c>
      <c s="35">
        <f>ROUND(ROUND(H141,2)*ROUND(G141,3),2)</f>
      </c>
      <c s="33" t="s">
        <v>3394</v>
      </c>
      <c r="O141">
        <f>(I141*21)/100</f>
      </c>
      <c t="s">
        <v>33</v>
      </c>
    </row>
    <row r="142" spans="1:5" ht="12.75">
      <c r="A142" s="36" t="s">
        <v>67</v>
      </c>
      <c r="E142" s="37" t="s">
        <v>63</v>
      </c>
    </row>
    <row r="143" spans="1:5" ht="51">
      <c r="A143" s="38" t="s">
        <v>68</v>
      </c>
      <c r="E143" s="39" t="s">
        <v>3968</v>
      </c>
    </row>
    <row r="144" spans="1:5" ht="140.25">
      <c r="A144" t="s">
        <v>70</v>
      </c>
      <c r="E144" s="37" t="s">
        <v>3562</v>
      </c>
    </row>
    <row r="145" spans="1:16" ht="12.75">
      <c r="A145" s="26" t="s">
        <v>61</v>
      </c>
      <c s="31" t="s">
        <v>194</v>
      </c>
      <c s="31" t="s">
        <v>3969</v>
      </c>
      <c s="26" t="s">
        <v>63</v>
      </c>
      <c s="32" t="s">
        <v>3970</v>
      </c>
      <c s="33" t="s">
        <v>81</v>
      </c>
      <c s="34">
        <v>2143</v>
      </c>
      <c s="35">
        <v>0</v>
      </c>
      <c s="35">
        <f>ROUND(ROUND(H145,2)*ROUND(G145,3),2)</f>
      </c>
      <c s="33" t="s">
        <v>3394</v>
      </c>
      <c r="O145">
        <f>(I145*21)/100</f>
      </c>
      <c t="s">
        <v>33</v>
      </c>
    </row>
    <row r="146" spans="1:5" ht="12.75">
      <c r="A146" s="36" t="s">
        <v>67</v>
      </c>
      <c r="E146" s="37" t="s">
        <v>63</v>
      </c>
    </row>
    <row r="147" spans="1:5" ht="127.5">
      <c r="A147" s="38" t="s">
        <v>68</v>
      </c>
      <c r="E147" s="39" t="s">
        <v>3971</v>
      </c>
    </row>
    <row r="148" spans="1:5" ht="191.25">
      <c r="A148" t="s">
        <v>70</v>
      </c>
      <c r="E148" s="37" t="s">
        <v>3972</v>
      </c>
    </row>
    <row r="149" spans="1:16" ht="12.75">
      <c r="A149" s="26" t="s">
        <v>61</v>
      </c>
      <c s="31" t="s">
        <v>198</v>
      </c>
      <c s="31" t="s">
        <v>3567</v>
      </c>
      <c s="26" t="s">
        <v>63</v>
      </c>
      <c s="32" t="s">
        <v>3568</v>
      </c>
      <c s="33" t="s">
        <v>85</v>
      </c>
      <c s="34">
        <v>50</v>
      </c>
      <c s="35">
        <v>0</v>
      </c>
      <c s="35">
        <f>ROUND(ROUND(H149,2)*ROUND(G149,3),2)</f>
      </c>
      <c s="33" t="s">
        <v>3457</v>
      </c>
      <c r="O149">
        <f>(I149*21)/100</f>
      </c>
      <c t="s">
        <v>33</v>
      </c>
    </row>
    <row r="150" spans="1:5" ht="12.75">
      <c r="A150" s="36" t="s">
        <v>67</v>
      </c>
      <c r="E150" s="37" t="s">
        <v>63</v>
      </c>
    </row>
    <row r="151" spans="1:5" ht="63.75">
      <c r="A151" s="38" t="s">
        <v>68</v>
      </c>
      <c r="E151" s="39" t="s">
        <v>3973</v>
      </c>
    </row>
    <row r="152" spans="1:5" ht="102">
      <c r="A152" t="s">
        <v>70</v>
      </c>
      <c r="E152" s="37" t="s">
        <v>3570</v>
      </c>
    </row>
    <row r="153" spans="1:16" ht="12.75">
      <c r="A153" s="26" t="s">
        <v>61</v>
      </c>
      <c s="31" t="s">
        <v>294</v>
      </c>
      <c s="31" t="s">
        <v>3974</v>
      </c>
      <c s="26" t="s">
        <v>63</v>
      </c>
      <c s="32" t="s">
        <v>3975</v>
      </c>
      <c s="33" t="s">
        <v>81</v>
      </c>
      <c s="34">
        <v>20</v>
      </c>
      <c s="35">
        <v>0</v>
      </c>
      <c s="35">
        <f>ROUND(ROUND(H153,2)*ROUND(G153,3),2)</f>
      </c>
      <c s="33" t="s">
        <v>3573</v>
      </c>
      <c r="O153">
        <f>(I153*21)/100</f>
      </c>
      <c t="s">
        <v>33</v>
      </c>
    </row>
    <row r="154" spans="1:5" ht="12.75">
      <c r="A154" s="36" t="s">
        <v>67</v>
      </c>
      <c r="E154" s="37" t="s">
        <v>63</v>
      </c>
    </row>
    <row r="155" spans="1:5" ht="63.75">
      <c r="A155" s="38" t="s">
        <v>68</v>
      </c>
      <c r="E155" s="39" t="s">
        <v>3976</v>
      </c>
    </row>
    <row r="156" spans="1:5" ht="306">
      <c r="A156" t="s">
        <v>70</v>
      </c>
      <c r="E156" s="37" t="s">
        <v>3977</v>
      </c>
    </row>
    <row r="157" spans="1:16" ht="12.75">
      <c r="A157" s="26" t="s">
        <v>61</v>
      </c>
      <c s="31" t="s">
        <v>298</v>
      </c>
      <c s="31" t="s">
        <v>3978</v>
      </c>
      <c s="26" t="s">
        <v>63</v>
      </c>
      <c s="32" t="s">
        <v>3979</v>
      </c>
      <c s="33" t="s">
        <v>81</v>
      </c>
      <c s="34">
        <v>20</v>
      </c>
      <c s="35">
        <v>0</v>
      </c>
      <c s="35">
        <f>ROUND(ROUND(H157,2)*ROUND(G157,3),2)</f>
      </c>
      <c s="33" t="s">
        <v>3573</v>
      </c>
      <c r="O157">
        <f>(I157*21)/100</f>
      </c>
      <c t="s">
        <v>33</v>
      </c>
    </row>
    <row r="158" spans="1:5" ht="12.75">
      <c r="A158" s="36" t="s">
        <v>67</v>
      </c>
      <c r="E158" s="37" t="s">
        <v>63</v>
      </c>
    </row>
    <row r="159" spans="1:5" ht="63.75">
      <c r="A159" s="38" t="s">
        <v>68</v>
      </c>
      <c r="E159" s="39" t="s">
        <v>3976</v>
      </c>
    </row>
    <row r="160" spans="1:5" ht="306">
      <c r="A160" t="s">
        <v>70</v>
      </c>
      <c r="E160" s="37" t="s">
        <v>3977</v>
      </c>
    </row>
    <row r="161" spans="1:16" ht="12.75">
      <c r="A161" s="26" t="s">
        <v>61</v>
      </c>
      <c s="31" t="s">
        <v>302</v>
      </c>
      <c s="31" t="s">
        <v>3580</v>
      </c>
      <c s="26" t="s">
        <v>63</v>
      </c>
      <c s="32" t="s">
        <v>3581</v>
      </c>
      <c s="33" t="s">
        <v>85</v>
      </c>
      <c s="34">
        <v>81</v>
      </c>
      <c s="35">
        <v>0</v>
      </c>
      <c s="35">
        <f>ROUND(ROUND(H161,2)*ROUND(G161,3),2)</f>
      </c>
      <c s="33"/>
      <c r="O161">
        <f>(I161*21)/100</f>
      </c>
      <c t="s">
        <v>33</v>
      </c>
    </row>
    <row r="162" spans="1:5" ht="12.75">
      <c r="A162" s="36" t="s">
        <v>67</v>
      </c>
      <c r="E162" s="37" t="s">
        <v>63</v>
      </c>
    </row>
    <row r="163" spans="1:5" ht="102">
      <c r="A163" s="38" t="s">
        <v>68</v>
      </c>
      <c r="E163" s="39" t="s">
        <v>3980</v>
      </c>
    </row>
    <row r="164" spans="1:5" ht="12.75">
      <c r="A164" t="s">
        <v>70</v>
      </c>
      <c r="E164" s="37" t="s">
        <v>3583</v>
      </c>
    </row>
    <row r="165" spans="1:16" ht="12.75">
      <c r="A165" s="26" t="s">
        <v>61</v>
      </c>
      <c s="31" t="s">
        <v>306</v>
      </c>
      <c s="31" t="s">
        <v>3592</v>
      </c>
      <c s="26" t="s">
        <v>63</v>
      </c>
      <c s="32" t="s">
        <v>3593</v>
      </c>
      <c s="33" t="s">
        <v>85</v>
      </c>
      <c s="34">
        <v>5</v>
      </c>
      <c s="35">
        <v>0</v>
      </c>
      <c s="35">
        <f>ROUND(ROUND(H165,2)*ROUND(G165,3),2)</f>
      </c>
      <c s="33" t="s">
        <v>3573</v>
      </c>
      <c r="O165">
        <f>(I165*21)/100</f>
      </c>
      <c t="s">
        <v>33</v>
      </c>
    </row>
    <row r="166" spans="1:5" ht="12.75">
      <c r="A166" s="36" t="s">
        <v>67</v>
      </c>
      <c r="E166" s="37" t="s">
        <v>63</v>
      </c>
    </row>
    <row r="167" spans="1:5" ht="153">
      <c r="A167" s="38" t="s">
        <v>68</v>
      </c>
      <c r="E167" s="39" t="s">
        <v>3981</v>
      </c>
    </row>
    <row r="168" spans="1:5" ht="409.5">
      <c r="A168" t="s">
        <v>70</v>
      </c>
      <c r="E168" s="37" t="s">
        <v>3595</v>
      </c>
    </row>
    <row r="169" spans="1:16" ht="12.75">
      <c r="A169" s="26" t="s">
        <v>61</v>
      </c>
      <c s="31" t="s">
        <v>310</v>
      </c>
      <c s="31" t="s">
        <v>3982</v>
      </c>
      <c s="26" t="s">
        <v>63</v>
      </c>
      <c s="32" t="s">
        <v>3983</v>
      </c>
      <c s="33" t="s">
        <v>85</v>
      </c>
      <c s="34">
        <v>1</v>
      </c>
      <c s="35">
        <v>0</v>
      </c>
      <c s="35">
        <f>ROUND(ROUND(H169,2)*ROUND(G169,3),2)</f>
      </c>
      <c s="33" t="s">
        <v>3573</v>
      </c>
      <c r="O169">
        <f>(I169*21)/100</f>
      </c>
      <c t="s">
        <v>33</v>
      </c>
    </row>
    <row r="170" spans="1:5" ht="12.75">
      <c r="A170" s="36" t="s">
        <v>67</v>
      </c>
      <c r="E170" s="37" t="s">
        <v>63</v>
      </c>
    </row>
    <row r="171" spans="1:5" ht="165.75">
      <c r="A171" s="38" t="s">
        <v>68</v>
      </c>
      <c r="E171" s="39" t="s">
        <v>3984</v>
      </c>
    </row>
    <row r="172" spans="1:5" ht="409.5">
      <c r="A172" t="s">
        <v>70</v>
      </c>
      <c r="E172" s="37" t="s">
        <v>3602</v>
      </c>
    </row>
    <row r="173" spans="1:16" ht="12.75">
      <c r="A173" s="26" t="s">
        <v>61</v>
      </c>
      <c s="31" t="s">
        <v>314</v>
      </c>
      <c s="31" t="s">
        <v>3985</v>
      </c>
      <c s="26" t="s">
        <v>63</v>
      </c>
      <c s="32" t="s">
        <v>3986</v>
      </c>
      <c s="33" t="s">
        <v>81</v>
      </c>
      <c s="34">
        <v>70.9</v>
      </c>
      <c s="35">
        <v>0</v>
      </c>
      <c s="35">
        <f>ROUND(ROUND(H173,2)*ROUND(G173,3),2)</f>
      </c>
      <c s="33" t="s">
        <v>3573</v>
      </c>
      <c r="O173">
        <f>(I173*21)/100</f>
      </c>
      <c t="s">
        <v>33</v>
      </c>
    </row>
    <row r="174" spans="1:5" ht="12.75">
      <c r="A174" s="36" t="s">
        <v>67</v>
      </c>
      <c r="E174" s="37" t="s">
        <v>63</v>
      </c>
    </row>
    <row r="175" spans="1:5" ht="63.75">
      <c r="A175" s="38" t="s">
        <v>68</v>
      </c>
      <c r="E175" s="39" t="s">
        <v>3987</v>
      </c>
    </row>
    <row r="176" spans="1:5" ht="153">
      <c r="A176" t="s">
        <v>70</v>
      </c>
      <c r="E176" s="37" t="s">
        <v>3945</v>
      </c>
    </row>
    <row r="177" spans="1:16" ht="25.5">
      <c r="A177" s="26" t="s">
        <v>61</v>
      </c>
      <c s="31" t="s">
        <v>318</v>
      </c>
      <c s="31" t="s">
        <v>3988</v>
      </c>
      <c s="26" t="s">
        <v>63</v>
      </c>
      <c s="32" t="s">
        <v>3989</v>
      </c>
      <c s="33" t="s">
        <v>85</v>
      </c>
      <c s="34">
        <v>6</v>
      </c>
      <c s="35">
        <v>0</v>
      </c>
      <c s="35">
        <f>ROUND(ROUND(H177,2)*ROUND(G177,3),2)</f>
      </c>
      <c s="33" t="s">
        <v>3573</v>
      </c>
      <c r="O177">
        <f>(I177*21)/100</f>
      </c>
      <c t="s">
        <v>33</v>
      </c>
    </row>
    <row r="178" spans="1:5" ht="12.75">
      <c r="A178" s="36" t="s">
        <v>67</v>
      </c>
      <c r="E178" s="37" t="s">
        <v>63</v>
      </c>
    </row>
    <row r="179" spans="1:5" ht="89.25">
      <c r="A179" s="38" t="s">
        <v>68</v>
      </c>
      <c r="E179" s="39" t="s">
        <v>3990</v>
      </c>
    </row>
    <row r="180" spans="1:5" ht="191.25">
      <c r="A180" t="s">
        <v>70</v>
      </c>
      <c r="E180" s="37" t="s">
        <v>3517</v>
      </c>
    </row>
    <row r="181" spans="1:16" ht="12.75">
      <c r="A181" s="26" t="s">
        <v>61</v>
      </c>
      <c s="31" t="s">
        <v>322</v>
      </c>
      <c s="31" t="s">
        <v>3643</v>
      </c>
      <c s="26" t="s">
        <v>63</v>
      </c>
      <c s="32" t="s">
        <v>3644</v>
      </c>
      <c s="33" t="s">
        <v>81</v>
      </c>
      <c s="34">
        <v>4432.5</v>
      </c>
      <c s="35">
        <v>0</v>
      </c>
      <c s="35">
        <f>ROUND(ROUND(H181,2)*ROUND(G181,3),2)</f>
      </c>
      <c s="33"/>
      <c r="O181">
        <f>(I181*21)/100</f>
      </c>
      <c t="s">
        <v>33</v>
      </c>
    </row>
    <row r="182" spans="1:5" ht="12.75">
      <c r="A182" s="36" t="s">
        <v>67</v>
      </c>
      <c r="E182" s="37" t="s">
        <v>63</v>
      </c>
    </row>
    <row r="183" spans="1:5" ht="51">
      <c r="A183" s="38" t="s">
        <v>68</v>
      </c>
      <c r="E183" s="39" t="s">
        <v>3991</v>
      </c>
    </row>
    <row r="184" spans="1:5" ht="191.25">
      <c r="A184" t="s">
        <v>70</v>
      </c>
      <c r="E184" s="37" t="s">
        <v>3646</v>
      </c>
    </row>
    <row r="185" spans="1:16" ht="12.75">
      <c r="A185" s="26" t="s">
        <v>61</v>
      </c>
      <c s="31" t="s">
        <v>327</v>
      </c>
      <c s="31" t="s">
        <v>3647</v>
      </c>
      <c s="26" t="s">
        <v>63</v>
      </c>
      <c s="32" t="s">
        <v>3648</v>
      </c>
      <c s="33" t="s">
        <v>81</v>
      </c>
      <c s="34">
        <v>387.8</v>
      </c>
      <c s="35">
        <v>0</v>
      </c>
      <c s="35">
        <f>ROUND(ROUND(H185,2)*ROUND(G185,3),2)</f>
      </c>
      <c s="33"/>
      <c r="O185">
        <f>(I185*21)/100</f>
      </c>
      <c t="s">
        <v>33</v>
      </c>
    </row>
    <row r="186" spans="1:5" ht="12.75">
      <c r="A186" s="36" t="s">
        <v>67</v>
      </c>
      <c r="E186" s="37" t="s">
        <v>63</v>
      </c>
    </row>
    <row r="187" spans="1:5" ht="51">
      <c r="A187" s="38" t="s">
        <v>68</v>
      </c>
      <c r="E187" s="39" t="s">
        <v>3992</v>
      </c>
    </row>
    <row r="188" spans="1:5" ht="191.25">
      <c r="A188" t="s">
        <v>70</v>
      </c>
      <c r="E188" s="37" t="s">
        <v>3646</v>
      </c>
    </row>
    <row r="189" spans="1:18" ht="12.75" customHeight="1">
      <c r="A189" s="6" t="s">
        <v>58</v>
      </c>
      <c s="6"/>
      <c s="42" t="s">
        <v>3659</v>
      </c>
      <c s="6"/>
      <c s="29" t="s">
        <v>1160</v>
      </c>
      <c s="6"/>
      <c s="6"/>
      <c s="6"/>
      <c s="43">
        <f>0+Q189</f>
      </c>
      <c s="6"/>
      <c r="O189">
        <f>0+R189</f>
      </c>
      <c r="Q189">
        <f>0+I190+I194</f>
      </c>
      <c>
        <f>0+O190+O194</f>
      </c>
    </row>
    <row r="190" spans="1:16" ht="12.75">
      <c r="A190" s="26" t="s">
        <v>61</v>
      </c>
      <c s="31" t="s">
        <v>210</v>
      </c>
      <c s="31" t="s">
        <v>589</v>
      </c>
      <c s="26" t="s">
        <v>63</v>
      </c>
      <c s="32" t="s">
        <v>590</v>
      </c>
      <c s="33" t="s">
        <v>85</v>
      </c>
      <c s="34">
        <v>14</v>
      </c>
      <c s="35">
        <v>0</v>
      </c>
      <c s="35">
        <f>ROUND(ROUND(H190,2)*ROUND(G190,3),2)</f>
      </c>
      <c s="33" t="s">
        <v>3394</v>
      </c>
      <c r="O190">
        <f>(I190*21)/100</f>
      </c>
      <c t="s">
        <v>33</v>
      </c>
    </row>
    <row r="191" spans="1:5" ht="12.75">
      <c r="A191" s="36" t="s">
        <v>67</v>
      </c>
      <c r="E191" s="37" t="s">
        <v>63</v>
      </c>
    </row>
    <row r="192" spans="1:5" ht="63.75">
      <c r="A192" s="38" t="s">
        <v>68</v>
      </c>
      <c r="E192" s="39" t="s">
        <v>3993</v>
      </c>
    </row>
    <row r="193" spans="1:5" ht="114.75">
      <c r="A193" t="s">
        <v>70</v>
      </c>
      <c r="E193" s="37" t="s">
        <v>3661</v>
      </c>
    </row>
    <row r="194" spans="1:16" ht="12.75">
      <c r="A194" s="26" t="s">
        <v>61</v>
      </c>
      <c s="31" t="s">
        <v>214</v>
      </c>
      <c s="31" t="s">
        <v>593</v>
      </c>
      <c s="26" t="s">
        <v>63</v>
      </c>
      <c s="32" t="s">
        <v>594</v>
      </c>
      <c s="33" t="s">
        <v>85</v>
      </c>
      <c s="34">
        <v>14</v>
      </c>
      <c s="35">
        <v>0</v>
      </c>
      <c s="35">
        <f>ROUND(ROUND(H194,2)*ROUND(G194,3),2)</f>
      </c>
      <c s="33" t="s">
        <v>3394</v>
      </c>
      <c r="O194">
        <f>(I194*21)/100</f>
      </c>
      <c t="s">
        <v>33</v>
      </c>
    </row>
    <row r="195" spans="1:5" ht="12.75">
      <c r="A195" s="36" t="s">
        <v>67</v>
      </c>
      <c r="E195" s="37" t="s">
        <v>63</v>
      </c>
    </row>
    <row r="196" spans="1:5" ht="63.75">
      <c r="A196" s="38" t="s">
        <v>68</v>
      </c>
      <c r="E196" s="39" t="s">
        <v>3993</v>
      </c>
    </row>
    <row r="197" spans="1:5" ht="127.5">
      <c r="A197" t="s">
        <v>70</v>
      </c>
      <c r="E197" s="37" t="s">
        <v>3662</v>
      </c>
    </row>
    <row r="198" spans="1:18" ht="12.75" customHeight="1">
      <c r="A198" s="6" t="s">
        <v>58</v>
      </c>
      <c s="6"/>
      <c s="42" t="s">
        <v>404</v>
      </c>
      <c s="6"/>
      <c s="29" t="s">
        <v>3663</v>
      </c>
      <c s="6"/>
      <c s="6"/>
      <c s="6"/>
      <c s="43">
        <f>0+Q198</f>
      </c>
      <c s="6"/>
      <c r="O198">
        <f>0+R198</f>
      </c>
      <c r="Q198">
        <f>0+I199+I203+I207+I211</f>
      </c>
      <c>
        <f>0+O199+O203+O207+O211</f>
      </c>
    </row>
    <row r="199" spans="1:16" ht="12.75">
      <c r="A199" s="26" t="s">
        <v>61</v>
      </c>
      <c s="31" t="s">
        <v>43</v>
      </c>
      <c s="31" t="s">
        <v>3664</v>
      </c>
      <c s="26" t="s">
        <v>63</v>
      </c>
      <c s="32" t="s">
        <v>3665</v>
      </c>
      <c s="33" t="s">
        <v>708</v>
      </c>
      <c s="34">
        <v>1</v>
      </c>
      <c s="35">
        <v>0</v>
      </c>
      <c s="35">
        <f>ROUND(ROUND(H199,2)*ROUND(G199,3),2)</f>
      </c>
      <c s="33" t="s">
        <v>3394</v>
      </c>
      <c r="O199">
        <f>(I199*21)/100</f>
      </c>
      <c t="s">
        <v>33</v>
      </c>
    </row>
    <row r="200" spans="1:5" ht="12.75">
      <c r="A200" s="36" t="s">
        <v>67</v>
      </c>
      <c r="E200" s="37" t="s">
        <v>63</v>
      </c>
    </row>
    <row r="201" spans="1:5" ht="51">
      <c r="A201" s="38" t="s">
        <v>68</v>
      </c>
      <c r="E201" s="39" t="s">
        <v>3994</v>
      </c>
    </row>
    <row r="202" spans="1:5" ht="12.75">
      <c r="A202" t="s">
        <v>70</v>
      </c>
      <c r="E202" s="37" t="s">
        <v>3667</v>
      </c>
    </row>
    <row r="203" spans="1:16" ht="12.75">
      <c r="A203" s="26" t="s">
        <v>61</v>
      </c>
      <c s="31" t="s">
        <v>45</v>
      </c>
      <c s="31" t="s">
        <v>3668</v>
      </c>
      <c s="26" t="s">
        <v>63</v>
      </c>
      <c s="32" t="s">
        <v>3669</v>
      </c>
      <c s="33" t="s">
        <v>85</v>
      </c>
      <c s="34">
        <v>99</v>
      </c>
      <c s="35">
        <v>0</v>
      </c>
      <c s="35">
        <f>ROUND(ROUND(H203,2)*ROUND(G203,3),2)</f>
      </c>
      <c s="33" t="s">
        <v>3394</v>
      </c>
      <c r="O203">
        <f>(I203*21)/100</f>
      </c>
      <c t="s">
        <v>33</v>
      </c>
    </row>
    <row r="204" spans="1:5" ht="12.75">
      <c r="A204" s="36" t="s">
        <v>67</v>
      </c>
      <c r="E204" s="37" t="s">
        <v>63</v>
      </c>
    </row>
    <row r="205" spans="1:5" ht="51">
      <c r="A205" s="38" t="s">
        <v>68</v>
      </c>
      <c r="E205" s="39" t="s">
        <v>3995</v>
      </c>
    </row>
    <row r="206" spans="1:5" ht="12.75">
      <c r="A206" t="s">
        <v>70</v>
      </c>
      <c r="E206" s="37" t="s">
        <v>3667</v>
      </c>
    </row>
    <row r="207" spans="1:16" ht="12.75">
      <c r="A207" s="26" t="s">
        <v>61</v>
      </c>
      <c s="31" t="s">
        <v>223</v>
      </c>
      <c s="31" t="s">
        <v>3996</v>
      </c>
      <c s="26" t="s">
        <v>63</v>
      </c>
      <c s="32" t="s">
        <v>3997</v>
      </c>
      <c s="33" t="s">
        <v>85</v>
      </c>
      <c s="34">
        <v>4</v>
      </c>
      <c s="35">
        <v>0</v>
      </c>
      <c s="35">
        <f>ROUND(ROUND(H207,2)*ROUND(G207,3),2)</f>
      </c>
      <c s="33" t="s">
        <v>3394</v>
      </c>
      <c r="O207">
        <f>(I207*21)/100</f>
      </c>
      <c t="s">
        <v>33</v>
      </c>
    </row>
    <row r="208" spans="1:5" ht="12.75">
      <c r="A208" s="36" t="s">
        <v>67</v>
      </c>
      <c r="E208" s="37" t="s">
        <v>63</v>
      </c>
    </row>
    <row r="209" spans="1:5" ht="76.5">
      <c r="A209" s="38" t="s">
        <v>68</v>
      </c>
      <c r="E209" s="39" t="s">
        <v>3998</v>
      </c>
    </row>
    <row r="210" spans="1:5" ht="165.75">
      <c r="A210" t="s">
        <v>70</v>
      </c>
      <c r="E210" s="37" t="s">
        <v>3999</v>
      </c>
    </row>
    <row r="211" spans="1:16" ht="12.75">
      <c r="A211" s="26" t="s">
        <v>61</v>
      </c>
      <c s="31" t="s">
        <v>331</v>
      </c>
      <c s="31" t="s">
        <v>3679</v>
      </c>
      <c s="26" t="s">
        <v>63</v>
      </c>
      <c s="32" t="s">
        <v>3680</v>
      </c>
      <c s="33" t="s">
        <v>85</v>
      </c>
      <c s="34">
        <v>95</v>
      </c>
      <c s="35">
        <v>0</v>
      </c>
      <c s="35">
        <f>ROUND(ROUND(H211,2)*ROUND(G211,3),2)</f>
      </c>
      <c s="33" t="s">
        <v>3573</v>
      </c>
      <c r="O211">
        <f>(I211*21)/100</f>
      </c>
      <c t="s">
        <v>33</v>
      </c>
    </row>
    <row r="212" spans="1:5" ht="12.75">
      <c r="A212" s="36" t="s">
        <v>67</v>
      </c>
      <c r="E212" s="37" t="s">
        <v>63</v>
      </c>
    </row>
    <row r="213" spans="1:5" ht="63.75">
      <c r="A213" s="38" t="s">
        <v>68</v>
      </c>
      <c r="E213" s="39" t="s">
        <v>4000</v>
      </c>
    </row>
    <row r="214" spans="1:5" ht="140.25">
      <c r="A214" t="s">
        <v>70</v>
      </c>
      <c r="E214" s="37" t="s">
        <v>3682</v>
      </c>
    </row>
    <row r="215" spans="1:18" ht="12.75" customHeight="1">
      <c r="A215" s="6" t="s">
        <v>58</v>
      </c>
      <c s="6"/>
      <c s="42" t="s">
        <v>412</v>
      </c>
      <c s="6"/>
      <c s="29" t="s">
        <v>3683</v>
      </c>
      <c s="6"/>
      <c s="6"/>
      <c s="6"/>
      <c s="43">
        <f>0+Q215</f>
      </c>
      <c s="6"/>
      <c r="O215">
        <f>0+R215</f>
      </c>
      <c r="Q215">
        <f>0+I216+I220+I224</f>
      </c>
      <c>
        <f>0+O216+O220+O224</f>
      </c>
    </row>
    <row r="216" spans="1:16" ht="12.75">
      <c r="A216" s="26" t="s">
        <v>61</v>
      </c>
      <c s="31" t="s">
        <v>217</v>
      </c>
      <c s="31" t="s">
        <v>4001</v>
      </c>
      <c s="26" t="s">
        <v>63</v>
      </c>
      <c s="32" t="s">
        <v>4002</v>
      </c>
      <c s="33" t="s">
        <v>85</v>
      </c>
      <c s="34">
        <v>1</v>
      </c>
      <c s="35">
        <v>0</v>
      </c>
      <c s="35">
        <f>ROUND(ROUND(H216,2)*ROUND(G216,3),2)</f>
      </c>
      <c s="33" t="s">
        <v>3394</v>
      </c>
      <c r="O216">
        <f>(I216*21)/100</f>
      </c>
      <c t="s">
        <v>33</v>
      </c>
    </row>
    <row r="217" spans="1:5" ht="12.75">
      <c r="A217" s="36" t="s">
        <v>67</v>
      </c>
      <c r="E217" s="37" t="s">
        <v>63</v>
      </c>
    </row>
    <row r="218" spans="1:5" ht="76.5">
      <c r="A218" s="38" t="s">
        <v>68</v>
      </c>
      <c r="E218" s="39" t="s">
        <v>4003</v>
      </c>
    </row>
    <row r="219" spans="1:5" ht="165.75">
      <c r="A219" t="s">
        <v>70</v>
      </c>
      <c r="E219" s="37" t="s">
        <v>4004</v>
      </c>
    </row>
    <row r="220" spans="1:16" ht="12.75">
      <c r="A220" s="26" t="s">
        <v>61</v>
      </c>
      <c s="31" t="s">
        <v>220</v>
      </c>
      <c s="31" t="s">
        <v>3696</v>
      </c>
      <c s="26" t="s">
        <v>63</v>
      </c>
      <c s="32" t="s">
        <v>3697</v>
      </c>
      <c s="33" t="s">
        <v>85</v>
      </c>
      <c s="34">
        <v>6</v>
      </c>
      <c s="35">
        <v>0</v>
      </c>
      <c s="35">
        <f>ROUND(ROUND(H220,2)*ROUND(G220,3),2)</f>
      </c>
      <c s="33" t="s">
        <v>3394</v>
      </c>
      <c r="O220">
        <f>(I220*21)/100</f>
      </c>
      <c t="s">
        <v>33</v>
      </c>
    </row>
    <row r="221" spans="1:5" ht="12.75">
      <c r="A221" s="36" t="s">
        <v>67</v>
      </c>
      <c r="E221" s="37" t="s">
        <v>63</v>
      </c>
    </row>
    <row r="222" spans="1:5" ht="51">
      <c r="A222" s="38" t="s">
        <v>68</v>
      </c>
      <c r="E222" s="39" t="s">
        <v>4005</v>
      </c>
    </row>
    <row r="223" spans="1:5" ht="89.25">
      <c r="A223" t="s">
        <v>70</v>
      </c>
      <c r="E223" s="37" t="s">
        <v>3699</v>
      </c>
    </row>
    <row r="224" spans="1:16" ht="12.75">
      <c r="A224" s="26" t="s">
        <v>61</v>
      </c>
      <c s="31" t="s">
        <v>226</v>
      </c>
      <c s="31" t="s">
        <v>3700</v>
      </c>
      <c s="26" t="s">
        <v>63</v>
      </c>
      <c s="32" t="s">
        <v>3701</v>
      </c>
      <c s="33" t="s">
        <v>1090</v>
      </c>
      <c s="34">
        <v>850</v>
      </c>
      <c s="35">
        <v>0</v>
      </c>
      <c s="35">
        <f>ROUND(ROUND(H224,2)*ROUND(G224,3),2)</f>
      </c>
      <c s="33" t="s">
        <v>3394</v>
      </c>
      <c r="O224">
        <f>(I224*21)/100</f>
      </c>
      <c t="s">
        <v>33</v>
      </c>
    </row>
    <row r="225" spans="1:5" ht="12.75">
      <c r="A225" s="36" t="s">
        <v>67</v>
      </c>
      <c r="E225" s="37" t="s">
        <v>63</v>
      </c>
    </row>
    <row r="226" spans="1:5" ht="51">
      <c r="A226" s="38" t="s">
        <v>68</v>
      </c>
      <c r="E226" s="39" t="s">
        <v>4006</v>
      </c>
    </row>
    <row r="227" spans="1:5" ht="153">
      <c r="A227" t="s">
        <v>70</v>
      </c>
      <c r="E227" s="37" t="s">
        <v>3703</v>
      </c>
    </row>
    <row r="228" spans="1:18" ht="12.75" customHeight="1">
      <c r="A228" s="6" t="s">
        <v>58</v>
      </c>
      <c s="6"/>
      <c s="42" t="s">
        <v>428</v>
      </c>
      <c s="6"/>
      <c s="29" t="s">
        <v>3708</v>
      </c>
      <c s="6"/>
      <c s="6"/>
      <c s="6"/>
      <c s="43">
        <f>0+Q228</f>
      </c>
      <c s="6"/>
      <c r="O228">
        <f>0+R228</f>
      </c>
      <c r="Q228">
        <f>0+I229+I233+I237+I241+I245+I249+I253+I257</f>
      </c>
      <c>
        <f>0+O229+O233+O237+O241+O245+O249+O253+O257</f>
      </c>
    </row>
    <row r="229" spans="1:16" ht="12.75">
      <c r="A229" s="26" t="s">
        <v>61</v>
      </c>
      <c s="31" t="s">
        <v>230</v>
      </c>
      <c s="31" t="s">
        <v>3709</v>
      </c>
      <c s="26" t="s">
        <v>63</v>
      </c>
      <c s="32" t="s">
        <v>3710</v>
      </c>
      <c s="33" t="s">
        <v>65</v>
      </c>
      <c s="34">
        <v>8826.9</v>
      </c>
      <c s="35">
        <v>0</v>
      </c>
      <c s="35">
        <f>ROUND(ROUND(H229,2)*ROUND(G229,3),2)</f>
      </c>
      <c s="33" t="s">
        <v>3394</v>
      </c>
      <c r="O229">
        <f>(I229*21)/100</f>
      </c>
      <c t="s">
        <v>33</v>
      </c>
    </row>
    <row r="230" spans="1:5" ht="12.75">
      <c r="A230" s="36" t="s">
        <v>67</v>
      </c>
      <c r="E230" s="37" t="s">
        <v>63</v>
      </c>
    </row>
    <row r="231" spans="1:5" ht="153">
      <c r="A231" s="38" t="s">
        <v>68</v>
      </c>
      <c r="E231" s="39" t="s">
        <v>4007</v>
      </c>
    </row>
    <row r="232" spans="1:5" ht="140.25">
      <c r="A232" t="s">
        <v>70</v>
      </c>
      <c r="E232" s="37" t="s">
        <v>3712</v>
      </c>
    </row>
    <row r="233" spans="1:16" ht="25.5">
      <c r="A233" s="26" t="s">
        <v>61</v>
      </c>
      <c s="31" t="s">
        <v>234</v>
      </c>
      <c s="31" t="s">
        <v>3713</v>
      </c>
      <c s="26" t="s">
        <v>63</v>
      </c>
      <c s="32" t="s">
        <v>3714</v>
      </c>
      <c s="33" t="s">
        <v>1105</v>
      </c>
      <c s="34">
        <v>24026</v>
      </c>
      <c s="35">
        <v>0</v>
      </c>
      <c s="35">
        <f>ROUND(ROUND(H233,2)*ROUND(G233,3),2)</f>
      </c>
      <c s="33" t="s">
        <v>3394</v>
      </c>
      <c r="O233">
        <f>(I233*21)/100</f>
      </c>
      <c t="s">
        <v>33</v>
      </c>
    </row>
    <row r="234" spans="1:5" ht="12.75">
      <c r="A234" s="36" t="s">
        <v>67</v>
      </c>
      <c r="E234" s="37" t="s">
        <v>63</v>
      </c>
    </row>
    <row r="235" spans="1:5" ht="51">
      <c r="A235" s="38" t="s">
        <v>68</v>
      </c>
      <c r="E235" s="39" t="s">
        <v>4008</v>
      </c>
    </row>
    <row r="236" spans="1:5" ht="127.5">
      <c r="A236" t="s">
        <v>70</v>
      </c>
      <c r="E236" s="37" t="s">
        <v>3716</v>
      </c>
    </row>
    <row r="237" spans="1:16" ht="25.5">
      <c r="A237" s="26" t="s">
        <v>61</v>
      </c>
      <c s="31" t="s">
        <v>238</v>
      </c>
      <c s="31" t="s">
        <v>4009</v>
      </c>
      <c s="26" t="s">
        <v>63</v>
      </c>
      <c s="32" t="s">
        <v>4010</v>
      </c>
      <c s="33" t="s">
        <v>1105</v>
      </c>
      <c s="34">
        <v>40006</v>
      </c>
      <c s="35">
        <v>0</v>
      </c>
      <c s="35">
        <f>ROUND(ROUND(H237,2)*ROUND(G237,3),2)</f>
      </c>
      <c s="33" t="s">
        <v>3394</v>
      </c>
      <c r="O237">
        <f>(I237*21)/100</f>
      </c>
      <c t="s">
        <v>33</v>
      </c>
    </row>
    <row r="238" spans="1:5" ht="12.75">
      <c r="A238" s="36" t="s">
        <v>67</v>
      </c>
      <c r="E238" s="37" t="s">
        <v>63</v>
      </c>
    </row>
    <row r="239" spans="1:5" ht="63.75">
      <c r="A239" s="38" t="s">
        <v>68</v>
      </c>
      <c r="E239" s="39" t="s">
        <v>4011</v>
      </c>
    </row>
    <row r="240" spans="1:5" ht="127.5">
      <c r="A240" t="s">
        <v>70</v>
      </c>
      <c r="E240" s="37" t="s">
        <v>3716</v>
      </c>
    </row>
    <row r="241" spans="1:16" ht="12.75">
      <c r="A241" s="26" t="s">
        <v>61</v>
      </c>
      <c s="31" t="s">
        <v>242</v>
      </c>
      <c s="31" t="s">
        <v>4012</v>
      </c>
      <c s="26" t="s">
        <v>63</v>
      </c>
      <c s="32" t="s">
        <v>4013</v>
      </c>
      <c s="33" t="s">
        <v>81</v>
      </c>
      <c s="34">
        <v>97.8</v>
      </c>
      <c s="35">
        <v>0</v>
      </c>
      <c s="35">
        <f>ROUND(ROUND(H241,2)*ROUND(G241,3),2)</f>
      </c>
      <c s="33" t="s">
        <v>3394</v>
      </c>
      <c r="O241">
        <f>(I241*21)/100</f>
      </c>
      <c t="s">
        <v>33</v>
      </c>
    </row>
    <row r="242" spans="1:5" ht="12.75">
      <c r="A242" s="36" t="s">
        <v>67</v>
      </c>
      <c r="E242" s="37" t="s">
        <v>63</v>
      </c>
    </row>
    <row r="243" spans="1:5" ht="89.25">
      <c r="A243" s="38" t="s">
        <v>68</v>
      </c>
      <c r="E243" s="39" t="s">
        <v>4014</v>
      </c>
    </row>
    <row r="244" spans="1:5" ht="204">
      <c r="A244" t="s">
        <v>70</v>
      </c>
      <c r="E244" s="37" t="s">
        <v>3724</v>
      </c>
    </row>
    <row r="245" spans="1:16" ht="25.5">
      <c r="A245" s="26" t="s">
        <v>61</v>
      </c>
      <c s="31" t="s">
        <v>247</v>
      </c>
      <c s="31" t="s">
        <v>3717</v>
      </c>
      <c s="26" t="s">
        <v>63</v>
      </c>
      <c s="32" t="s">
        <v>3718</v>
      </c>
      <c s="33" t="s">
        <v>81</v>
      </c>
      <c s="34">
        <v>805</v>
      </c>
      <c s="35">
        <v>0</v>
      </c>
      <c s="35">
        <f>ROUND(ROUND(H245,2)*ROUND(G245,3),2)</f>
      </c>
      <c s="33" t="s">
        <v>3394</v>
      </c>
      <c r="O245">
        <f>(I245*21)/100</f>
      </c>
      <c t="s">
        <v>33</v>
      </c>
    </row>
    <row r="246" spans="1:5" ht="12.75">
      <c r="A246" s="36" t="s">
        <v>67</v>
      </c>
      <c r="E246" s="37" t="s">
        <v>63</v>
      </c>
    </row>
    <row r="247" spans="1:5" ht="89.25">
      <c r="A247" s="38" t="s">
        <v>68</v>
      </c>
      <c r="E247" s="39" t="s">
        <v>4015</v>
      </c>
    </row>
    <row r="248" spans="1:5" ht="204">
      <c r="A248" t="s">
        <v>70</v>
      </c>
      <c r="E248" s="37" t="s">
        <v>3720</v>
      </c>
    </row>
    <row r="249" spans="1:16" ht="25.5">
      <c r="A249" s="26" t="s">
        <v>61</v>
      </c>
      <c s="31" t="s">
        <v>251</v>
      </c>
      <c s="31" t="s">
        <v>3725</v>
      </c>
      <c s="26" t="s">
        <v>63</v>
      </c>
      <c s="32" t="s">
        <v>3726</v>
      </c>
      <c s="33" t="s">
        <v>81</v>
      </c>
      <c s="34">
        <v>3645</v>
      </c>
      <c s="35">
        <v>0</v>
      </c>
      <c s="35">
        <f>ROUND(ROUND(H249,2)*ROUND(G249,3),2)</f>
      </c>
      <c s="33" t="s">
        <v>3394</v>
      </c>
      <c r="O249">
        <f>(I249*21)/100</f>
      </c>
      <c t="s">
        <v>33</v>
      </c>
    </row>
    <row r="250" spans="1:5" ht="12.75">
      <c r="A250" s="36" t="s">
        <v>67</v>
      </c>
      <c r="E250" s="37" t="s">
        <v>63</v>
      </c>
    </row>
    <row r="251" spans="1:5" ht="63.75">
      <c r="A251" s="38" t="s">
        <v>68</v>
      </c>
      <c r="E251" s="39" t="s">
        <v>4016</v>
      </c>
    </row>
    <row r="252" spans="1:5" ht="204">
      <c r="A252" t="s">
        <v>70</v>
      </c>
      <c r="E252" s="37" t="s">
        <v>3728</v>
      </c>
    </row>
    <row r="253" spans="1:16" ht="38.25">
      <c r="A253" s="26" t="s">
        <v>61</v>
      </c>
      <c s="31" t="s">
        <v>255</v>
      </c>
      <c s="31" t="s">
        <v>3729</v>
      </c>
      <c s="26" t="s">
        <v>63</v>
      </c>
      <c s="32" t="s">
        <v>3730</v>
      </c>
      <c s="33" t="s">
        <v>81</v>
      </c>
      <c s="34">
        <v>159.5</v>
      </c>
      <c s="35">
        <v>0</v>
      </c>
      <c s="35">
        <f>ROUND(ROUND(H253,2)*ROUND(G253,3),2)</f>
      </c>
      <c s="33" t="s">
        <v>3394</v>
      </c>
      <c r="O253">
        <f>(I253*21)/100</f>
      </c>
      <c t="s">
        <v>33</v>
      </c>
    </row>
    <row r="254" spans="1:5" ht="12.75">
      <c r="A254" s="36" t="s">
        <v>67</v>
      </c>
      <c r="E254" s="37" t="s">
        <v>63</v>
      </c>
    </row>
    <row r="255" spans="1:5" ht="63.75">
      <c r="A255" s="38" t="s">
        <v>68</v>
      </c>
      <c r="E255" s="39" t="s">
        <v>4017</v>
      </c>
    </row>
    <row r="256" spans="1:5" ht="216.75">
      <c r="A256" t="s">
        <v>70</v>
      </c>
      <c r="E256" s="37" t="s">
        <v>3732</v>
      </c>
    </row>
    <row r="257" spans="1:16" ht="12.75">
      <c r="A257" s="26" t="s">
        <v>61</v>
      </c>
      <c s="31" t="s">
        <v>259</v>
      </c>
      <c s="31" t="s">
        <v>3733</v>
      </c>
      <c s="26" t="s">
        <v>63</v>
      </c>
      <c s="32" t="s">
        <v>3734</v>
      </c>
      <c s="33" t="s">
        <v>85</v>
      </c>
      <c s="34">
        <v>1</v>
      </c>
      <c s="35">
        <v>0</v>
      </c>
      <c s="35">
        <f>ROUND(ROUND(H257,2)*ROUND(G257,3),2)</f>
      </c>
      <c s="33" t="s">
        <v>3394</v>
      </c>
      <c r="O257">
        <f>(I257*21)/100</f>
      </c>
      <c t="s">
        <v>33</v>
      </c>
    </row>
    <row r="258" spans="1:5" ht="12.75">
      <c r="A258" s="36" t="s">
        <v>67</v>
      </c>
      <c r="E258" s="37" t="s">
        <v>63</v>
      </c>
    </row>
    <row r="259" spans="1:5" ht="51">
      <c r="A259" s="38" t="s">
        <v>68</v>
      </c>
      <c r="E259" s="39" t="s">
        <v>4018</v>
      </c>
    </row>
    <row r="260" spans="1:5" ht="127.5">
      <c r="A260" t="s">
        <v>70</v>
      </c>
      <c r="E260" s="37" t="s">
        <v>3736</v>
      </c>
    </row>
    <row r="261" spans="1:18" ht="12.75" customHeight="1">
      <c r="A261" s="6" t="s">
        <v>58</v>
      </c>
      <c s="6"/>
      <c s="42" t="s">
        <v>3751</v>
      </c>
      <c s="6"/>
      <c s="29" t="s">
        <v>3752</v>
      </c>
      <c s="6"/>
      <c s="6"/>
      <c s="6"/>
      <c s="43">
        <f>0+Q261</f>
      </c>
      <c s="6"/>
      <c r="O261">
        <f>0+R261</f>
      </c>
      <c r="Q261">
        <f>0+I262+I266+I270+I274+I278+I282+I286+I290</f>
      </c>
      <c>
        <f>0+O262+O266+O270+O274+O278+O282+O286+O290</f>
      </c>
    </row>
    <row r="262" spans="1:16" ht="25.5">
      <c r="A262" s="26" t="s">
        <v>61</v>
      </c>
      <c s="31" t="s">
        <v>263</v>
      </c>
      <c s="31" t="s">
        <v>3757</v>
      </c>
      <c s="26" t="s">
        <v>63</v>
      </c>
      <c s="32" t="s">
        <v>3758</v>
      </c>
      <c s="33" t="s">
        <v>738</v>
      </c>
      <c s="34">
        <v>7400.2</v>
      </c>
      <c s="35">
        <v>0</v>
      </c>
      <c s="35">
        <f>ROUND(ROUND(H262,2)*ROUND(G262,3),2)</f>
      </c>
      <c s="33" t="s">
        <v>3573</v>
      </c>
      <c r="O262">
        <f>(I262*21)/100</f>
      </c>
      <c t="s">
        <v>33</v>
      </c>
    </row>
    <row r="263" spans="1:5" ht="12.75">
      <c r="A263" s="36" t="s">
        <v>67</v>
      </c>
      <c r="E263" s="37" t="s">
        <v>63</v>
      </c>
    </row>
    <row r="264" spans="1:5" ht="51">
      <c r="A264" s="38" t="s">
        <v>68</v>
      </c>
      <c r="E264" s="39" t="s">
        <v>4019</v>
      </c>
    </row>
    <row r="265" spans="1:5" ht="127.5">
      <c r="A265" t="s">
        <v>70</v>
      </c>
      <c r="E265" s="37" t="s">
        <v>3756</v>
      </c>
    </row>
    <row r="266" spans="1:16" ht="25.5">
      <c r="A266" s="26" t="s">
        <v>61</v>
      </c>
      <c s="31" t="s">
        <v>267</v>
      </c>
      <c s="31" t="s">
        <v>3760</v>
      </c>
      <c s="26" t="s">
        <v>63</v>
      </c>
      <c s="32" t="s">
        <v>3761</v>
      </c>
      <c s="33" t="s">
        <v>738</v>
      </c>
      <c s="34">
        <v>380</v>
      </c>
      <c s="35">
        <v>0</v>
      </c>
      <c s="35">
        <f>ROUND(ROUND(H266,2)*ROUND(G266,3),2)</f>
      </c>
      <c s="33" t="s">
        <v>3573</v>
      </c>
      <c r="O266">
        <f>(I266*21)/100</f>
      </c>
      <c t="s">
        <v>33</v>
      </c>
    </row>
    <row r="267" spans="1:5" ht="12.75">
      <c r="A267" s="36" t="s">
        <v>67</v>
      </c>
      <c r="E267" s="37" t="s">
        <v>63</v>
      </c>
    </row>
    <row r="268" spans="1:5" ht="51">
      <c r="A268" s="38" t="s">
        <v>68</v>
      </c>
      <c r="E268" s="39" t="s">
        <v>4020</v>
      </c>
    </row>
    <row r="269" spans="1:5" ht="127.5">
      <c r="A269" t="s">
        <v>70</v>
      </c>
      <c r="E269" s="37" t="s">
        <v>3756</v>
      </c>
    </row>
    <row r="270" spans="1:16" ht="25.5">
      <c r="A270" s="26" t="s">
        <v>61</v>
      </c>
      <c s="31" t="s">
        <v>271</v>
      </c>
      <c s="31" t="s">
        <v>3763</v>
      </c>
      <c s="26" t="s">
        <v>63</v>
      </c>
      <c s="32" t="s">
        <v>3764</v>
      </c>
      <c s="33" t="s">
        <v>738</v>
      </c>
      <c s="34">
        <v>1.6</v>
      </c>
      <c s="35">
        <v>0</v>
      </c>
      <c s="35">
        <f>ROUND(ROUND(H270,2)*ROUND(G270,3),2)</f>
      </c>
      <c s="33" t="s">
        <v>3573</v>
      </c>
      <c r="O270">
        <f>(I270*21)/100</f>
      </c>
      <c t="s">
        <v>33</v>
      </c>
    </row>
    <row r="271" spans="1:5" ht="12.75">
      <c r="A271" s="36" t="s">
        <v>67</v>
      </c>
      <c r="E271" s="37" t="s">
        <v>63</v>
      </c>
    </row>
    <row r="272" spans="1:5" ht="51">
      <c r="A272" s="38" t="s">
        <v>68</v>
      </c>
      <c r="E272" s="39" t="s">
        <v>4021</v>
      </c>
    </row>
    <row r="273" spans="1:5" ht="127.5">
      <c r="A273" t="s">
        <v>70</v>
      </c>
      <c r="E273" s="37" t="s">
        <v>3756</v>
      </c>
    </row>
    <row r="274" spans="1:16" ht="25.5">
      <c r="A274" s="26" t="s">
        <v>61</v>
      </c>
      <c s="31" t="s">
        <v>274</v>
      </c>
      <c s="31" t="s">
        <v>3766</v>
      </c>
      <c s="26" t="s">
        <v>63</v>
      </c>
      <c s="32" t="s">
        <v>3767</v>
      </c>
      <c s="33" t="s">
        <v>738</v>
      </c>
      <c s="34">
        <v>3.2</v>
      </c>
      <c s="35">
        <v>0</v>
      </c>
      <c s="35">
        <f>ROUND(ROUND(H274,2)*ROUND(G274,3),2)</f>
      </c>
      <c s="33" t="s">
        <v>3573</v>
      </c>
      <c r="O274">
        <f>(I274*21)/100</f>
      </c>
      <c t="s">
        <v>33</v>
      </c>
    </row>
    <row r="275" spans="1:5" ht="12.75">
      <c r="A275" s="36" t="s">
        <v>67</v>
      </c>
      <c r="E275" s="37" t="s">
        <v>63</v>
      </c>
    </row>
    <row r="276" spans="1:5" ht="51">
      <c r="A276" s="38" t="s">
        <v>68</v>
      </c>
      <c r="E276" s="39" t="s">
        <v>4022</v>
      </c>
    </row>
    <row r="277" spans="1:5" ht="127.5">
      <c r="A277" t="s">
        <v>70</v>
      </c>
      <c r="E277" s="37" t="s">
        <v>3756</v>
      </c>
    </row>
    <row r="278" spans="1:16" ht="25.5">
      <c r="A278" s="26" t="s">
        <v>61</v>
      </c>
      <c s="31" t="s">
        <v>278</v>
      </c>
      <c s="31" t="s">
        <v>3769</v>
      </c>
      <c s="26" t="s">
        <v>63</v>
      </c>
      <c s="32" t="s">
        <v>3770</v>
      </c>
      <c s="33" t="s">
        <v>738</v>
      </c>
      <c s="34">
        <v>210</v>
      </c>
      <c s="35">
        <v>0</v>
      </c>
      <c s="35">
        <f>ROUND(ROUND(H278,2)*ROUND(G278,3),2)</f>
      </c>
      <c s="33" t="s">
        <v>3573</v>
      </c>
      <c r="O278">
        <f>(I278*21)/100</f>
      </c>
      <c t="s">
        <v>33</v>
      </c>
    </row>
    <row r="279" spans="1:5" ht="12.75">
      <c r="A279" s="36" t="s">
        <v>67</v>
      </c>
      <c r="E279" s="37" t="s">
        <v>63</v>
      </c>
    </row>
    <row r="280" spans="1:5" ht="51">
      <c r="A280" s="38" t="s">
        <v>68</v>
      </c>
      <c r="E280" s="39" t="s">
        <v>4023</v>
      </c>
    </row>
    <row r="281" spans="1:5" ht="127.5">
      <c r="A281" t="s">
        <v>70</v>
      </c>
      <c r="E281" s="37" t="s">
        <v>3756</v>
      </c>
    </row>
    <row r="282" spans="1:16" ht="25.5">
      <c r="A282" s="26" t="s">
        <v>61</v>
      </c>
      <c s="31" t="s">
        <v>282</v>
      </c>
      <c s="31" t="s">
        <v>3772</v>
      </c>
      <c s="26" t="s">
        <v>63</v>
      </c>
      <c s="32" t="s">
        <v>3773</v>
      </c>
      <c s="33" t="s">
        <v>738</v>
      </c>
      <c s="34">
        <v>685</v>
      </c>
      <c s="35">
        <v>0</v>
      </c>
      <c s="35">
        <f>ROUND(ROUND(H282,2)*ROUND(G282,3),2)</f>
      </c>
      <c s="33" t="s">
        <v>3573</v>
      </c>
      <c r="O282">
        <f>(I282*21)/100</f>
      </c>
      <c t="s">
        <v>33</v>
      </c>
    </row>
    <row r="283" spans="1:5" ht="12.75">
      <c r="A283" s="36" t="s">
        <v>67</v>
      </c>
      <c r="E283" s="37" t="s">
        <v>63</v>
      </c>
    </row>
    <row r="284" spans="1:5" ht="51">
      <c r="A284" s="38" t="s">
        <v>68</v>
      </c>
      <c r="E284" s="39" t="s">
        <v>4024</v>
      </c>
    </row>
    <row r="285" spans="1:5" ht="127.5">
      <c r="A285" t="s">
        <v>70</v>
      </c>
      <c r="E285" s="37" t="s">
        <v>3756</v>
      </c>
    </row>
    <row r="286" spans="1:16" ht="25.5">
      <c r="A286" s="26" t="s">
        <v>61</v>
      </c>
      <c s="31" t="s">
        <v>286</v>
      </c>
      <c s="31" t="s">
        <v>3775</v>
      </c>
      <c s="26" t="s">
        <v>63</v>
      </c>
      <c s="32" t="s">
        <v>3776</v>
      </c>
      <c s="33" t="s">
        <v>738</v>
      </c>
      <c s="34">
        <v>9.4</v>
      </c>
      <c s="35">
        <v>0</v>
      </c>
      <c s="35">
        <f>ROUND(ROUND(H286,2)*ROUND(G286,3),2)</f>
      </c>
      <c s="33" t="s">
        <v>3573</v>
      </c>
      <c r="O286">
        <f>(I286*21)/100</f>
      </c>
      <c t="s">
        <v>33</v>
      </c>
    </row>
    <row r="287" spans="1:5" ht="12.75">
      <c r="A287" s="36" t="s">
        <v>67</v>
      </c>
      <c r="E287" s="37" t="s">
        <v>63</v>
      </c>
    </row>
    <row r="288" spans="1:5" ht="63.75">
      <c r="A288" s="38" t="s">
        <v>68</v>
      </c>
      <c r="E288" s="39" t="s">
        <v>4025</v>
      </c>
    </row>
    <row r="289" spans="1:5" ht="140.25">
      <c r="A289" t="s">
        <v>70</v>
      </c>
      <c r="E289" s="37" t="s">
        <v>3778</v>
      </c>
    </row>
    <row r="290" spans="1:16" ht="25.5">
      <c r="A290" s="26" t="s">
        <v>61</v>
      </c>
      <c s="31" t="s">
        <v>290</v>
      </c>
      <c s="31" t="s">
        <v>3779</v>
      </c>
      <c s="26" t="s">
        <v>63</v>
      </c>
      <c s="32" t="s">
        <v>3780</v>
      </c>
      <c s="33" t="s">
        <v>738</v>
      </c>
      <c s="34">
        <v>668</v>
      </c>
      <c s="35">
        <v>0</v>
      </c>
      <c s="35">
        <f>ROUND(ROUND(H290,2)*ROUND(G290,3),2)</f>
      </c>
      <c s="33" t="s">
        <v>3573</v>
      </c>
      <c r="O290">
        <f>(I290*21)/100</f>
      </c>
      <c t="s">
        <v>33</v>
      </c>
    </row>
    <row r="291" spans="1:5" ht="12.75">
      <c r="A291" s="36" t="s">
        <v>67</v>
      </c>
      <c r="E291" s="37" t="s">
        <v>63</v>
      </c>
    </row>
    <row r="292" spans="1:5" ht="63.75">
      <c r="A292" s="38" t="s">
        <v>68</v>
      </c>
      <c r="E292" s="39" t="s">
        <v>4026</v>
      </c>
    </row>
    <row r="293" spans="1:5" ht="127.5">
      <c r="A293" t="s">
        <v>70</v>
      </c>
      <c r="E293"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4027</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4027</v>
      </c>
      <c s="6"/>
      <c s="18" t="s">
        <v>3783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3408</v>
      </c>
      <c s="27"/>
      <c s="27"/>
      <c s="27"/>
      <c s="30">
        <f>0+Q11</f>
      </c>
      <c s="27"/>
      <c r="O11">
        <f>0+R11</f>
      </c>
      <c r="Q11">
        <f>0+I12+I16+I20</f>
      </c>
      <c>
        <f>0+O12+O16+O20</f>
      </c>
    </row>
    <row r="12" spans="1:16" ht="12.75">
      <c r="A12" s="26" t="s">
        <v>61</v>
      </c>
      <c s="31" t="s">
        <v>39</v>
      </c>
      <c s="31" t="s">
        <v>3426</v>
      </c>
      <c s="26" t="s">
        <v>63</v>
      </c>
      <c s="32" t="s">
        <v>3427</v>
      </c>
      <c s="33" t="s">
        <v>65</v>
      </c>
      <c s="34">
        <v>250</v>
      </c>
      <c s="35">
        <v>0</v>
      </c>
      <c s="35">
        <f>ROUND(ROUND(H12,2)*ROUND(G12,3),2)</f>
      </c>
      <c s="33" t="s">
        <v>3394</v>
      </c>
      <c r="O12">
        <f>(I12*21)/100</f>
      </c>
      <c t="s">
        <v>33</v>
      </c>
    </row>
    <row r="13" spans="1:5" ht="12.75">
      <c r="A13" s="36" t="s">
        <v>67</v>
      </c>
      <c r="E13" s="37" t="s">
        <v>63</v>
      </c>
    </row>
    <row r="14" spans="1:5" ht="51">
      <c r="A14" s="38" t="s">
        <v>68</v>
      </c>
      <c r="E14" s="39" t="s">
        <v>4029</v>
      </c>
    </row>
    <row r="15" spans="1:5" ht="89.25">
      <c r="A15" t="s">
        <v>70</v>
      </c>
      <c r="E15" s="37" t="s">
        <v>3425</v>
      </c>
    </row>
    <row r="16" spans="1:16" ht="25.5">
      <c r="A16" s="26" t="s">
        <v>61</v>
      </c>
      <c s="31" t="s">
        <v>33</v>
      </c>
      <c s="31" t="s">
        <v>3786</v>
      </c>
      <c s="26" t="s">
        <v>63</v>
      </c>
      <c s="32" t="s">
        <v>3787</v>
      </c>
      <c s="33" t="s">
        <v>81</v>
      </c>
      <c s="34">
        <v>4550</v>
      </c>
      <c s="35">
        <v>0</v>
      </c>
      <c s="35">
        <f>ROUND(ROUND(H16,2)*ROUND(G16,3),2)</f>
      </c>
      <c s="33"/>
      <c r="O16">
        <f>(I16*21)/100</f>
      </c>
      <c t="s">
        <v>33</v>
      </c>
    </row>
    <row r="17" spans="1:5" ht="12.75">
      <c r="A17" s="36" t="s">
        <v>67</v>
      </c>
      <c r="E17" s="37" t="s">
        <v>63</v>
      </c>
    </row>
    <row r="18" spans="1:5" ht="63.75">
      <c r="A18" s="38" t="s">
        <v>68</v>
      </c>
      <c r="E18" s="39" t="s">
        <v>4030</v>
      </c>
    </row>
    <row r="19" spans="1:5" ht="140.25">
      <c r="A19" t="s">
        <v>70</v>
      </c>
      <c r="E19" s="37" t="s">
        <v>3789</v>
      </c>
    </row>
    <row r="20" spans="1:16" ht="25.5">
      <c r="A20" s="26" t="s">
        <v>61</v>
      </c>
      <c s="31" t="s">
        <v>32</v>
      </c>
      <c s="31" t="s">
        <v>3790</v>
      </c>
      <c s="26" t="s">
        <v>63</v>
      </c>
      <c s="32" t="s">
        <v>3791</v>
      </c>
      <c s="33" t="s">
        <v>81</v>
      </c>
      <c s="34">
        <v>446</v>
      </c>
      <c s="35">
        <v>0</v>
      </c>
      <c s="35">
        <f>ROUND(ROUND(H20,2)*ROUND(G20,3),2)</f>
      </c>
      <c s="33"/>
      <c r="O20">
        <f>(I20*21)/100</f>
      </c>
      <c t="s">
        <v>33</v>
      </c>
    </row>
    <row r="21" spans="1:5" ht="12.75">
      <c r="A21" s="36" t="s">
        <v>67</v>
      </c>
      <c r="E21" s="37" t="s">
        <v>63</v>
      </c>
    </row>
    <row r="22" spans="1:5" ht="63.75">
      <c r="A22" s="38" t="s">
        <v>68</v>
      </c>
      <c r="E22" s="39" t="s">
        <v>4031</v>
      </c>
    </row>
    <row r="23" spans="1:5" ht="140.25">
      <c r="A23" t="s">
        <v>70</v>
      </c>
      <c r="E23" s="37" t="s">
        <v>3789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0+O11+O16+O25+O30+O87+O100</f>
      </c>
      <c t="s">
        <v>32</v>
      </c>
    </row>
    <row r="3" spans="1:16" ht="15" customHeight="1">
      <c r="A3" t="s">
        <v>12</v>
      </c>
      <c s="12" t="s">
        <v>14</v>
      </c>
      <c s="13" t="s">
        <v>15</v>
      </c>
      <c s="1"/>
      <c s="14" t="s">
        <v>16</v>
      </c>
      <c s="1"/>
      <c s="9"/>
      <c s="8" t="s">
        <v>4032</v>
      </c>
      <c s="40">
        <f>0+I11+I16+I25+I30+I87+I100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3384</v>
      </c>
      <c s="1"/>
      <c s="14" t="s">
        <v>3385</v>
      </c>
      <c s="1"/>
      <c s="1"/>
      <c s="1"/>
      <c s="1"/>
      <c s="1"/>
    </row>
    <row r="7" spans="1:10" ht="12.75" customHeight="1">
      <c r="A7" t="s">
        <v>27</v>
      </c>
      <c s="16" t="s">
        <v>28</v>
      </c>
      <c s="17" t="s">
        <v>4032</v>
      </c>
      <c s="6"/>
      <c s="18" t="s">
        <v>4033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f>
      </c>
      <c>
        <f>0+O12</f>
      </c>
    </row>
    <row r="12" spans="1:16" ht="12.75">
      <c r="A12" s="26" t="s">
        <v>61</v>
      </c>
      <c s="31" t="s">
        <v>39</v>
      </c>
      <c s="31" t="s">
        <v>4035</v>
      </c>
      <c s="26" t="s">
        <v>63</v>
      </c>
      <c s="32" t="s">
        <v>4036</v>
      </c>
      <c s="33" t="s">
        <v>65</v>
      </c>
      <c s="34">
        <v>30</v>
      </c>
      <c s="35">
        <v>0</v>
      </c>
      <c s="35">
        <f>ROUND(ROUND(H12,2)*ROUND(G12,3),2)</f>
      </c>
      <c s="33" t="s">
        <v>3394</v>
      </c>
      <c r="O12">
        <f>(I12*21)/100</f>
      </c>
      <c t="s">
        <v>33</v>
      </c>
    </row>
    <row r="13" spans="1:5" ht="12.75">
      <c r="A13" s="36" t="s">
        <v>67</v>
      </c>
      <c r="E13" s="37" t="s">
        <v>63</v>
      </c>
    </row>
    <row r="14" spans="1:5" ht="51">
      <c r="A14" s="38" t="s">
        <v>68</v>
      </c>
      <c r="E14" s="39" t="s">
        <v>4037</v>
      </c>
    </row>
    <row r="15" spans="1:5" ht="318.75">
      <c r="A15" t="s">
        <v>70</v>
      </c>
      <c r="E15" s="37" t="s">
        <v>4038</v>
      </c>
    </row>
    <row r="16" spans="1:18" ht="12.75" customHeight="1">
      <c r="A16" s="6" t="s">
        <v>58</v>
      </c>
      <c s="6"/>
      <c s="42" t="s">
        <v>135</v>
      </c>
      <c s="6"/>
      <c s="29" t="s">
        <v>3403</v>
      </c>
      <c s="6"/>
      <c s="6"/>
      <c s="6"/>
      <c s="43">
        <f>0+Q16</f>
      </c>
      <c s="6"/>
      <c r="O16">
        <f>0+R16</f>
      </c>
      <c r="Q16">
        <f>0+I17+I21</f>
      </c>
      <c>
        <f>0+O17+O21</f>
      </c>
    </row>
    <row r="17" spans="1:16" ht="12.75">
      <c r="A17" s="26" t="s">
        <v>61</v>
      </c>
      <c s="31" t="s">
        <v>33</v>
      </c>
      <c s="31" t="s">
        <v>4039</v>
      </c>
      <c s="26" t="s">
        <v>63</v>
      </c>
      <c s="32" t="s">
        <v>4040</v>
      </c>
      <c s="33" t="s">
        <v>65</v>
      </c>
      <c s="34">
        <v>0.3</v>
      </c>
      <c s="35">
        <v>0</v>
      </c>
      <c s="35">
        <f>ROUND(ROUND(H17,2)*ROUND(G17,3),2)</f>
      </c>
      <c s="33" t="s">
        <v>3394</v>
      </c>
      <c r="O17">
        <f>(I17*21)/100</f>
      </c>
      <c t="s">
        <v>33</v>
      </c>
    </row>
    <row r="18" spans="1:5" ht="12.75">
      <c r="A18" s="36" t="s">
        <v>67</v>
      </c>
      <c r="E18" s="37" t="s">
        <v>63</v>
      </c>
    </row>
    <row r="19" spans="1:5" ht="51">
      <c r="A19" s="38" t="s">
        <v>68</v>
      </c>
      <c r="E19" s="39" t="s">
        <v>4041</v>
      </c>
    </row>
    <row r="20" spans="1:5" ht="38.25">
      <c r="A20" t="s">
        <v>70</v>
      </c>
      <c r="E20" s="37" t="s">
        <v>4042</v>
      </c>
    </row>
    <row r="21" spans="1:16" ht="12.75">
      <c r="A21" s="26" t="s">
        <v>61</v>
      </c>
      <c s="31" t="s">
        <v>32</v>
      </c>
      <c s="31" t="s">
        <v>4043</v>
      </c>
      <c s="26" t="s">
        <v>63</v>
      </c>
      <c s="32" t="s">
        <v>4044</v>
      </c>
      <c s="33" t="s">
        <v>65</v>
      </c>
      <c s="34">
        <v>30</v>
      </c>
      <c s="35">
        <v>0</v>
      </c>
      <c s="35">
        <f>ROUND(ROUND(H21,2)*ROUND(G21,3),2)</f>
      </c>
      <c s="33" t="s">
        <v>3394</v>
      </c>
      <c r="O21">
        <f>(I21*21)/100</f>
      </c>
      <c t="s">
        <v>33</v>
      </c>
    </row>
    <row r="22" spans="1:5" ht="12.75">
      <c r="A22" s="36" t="s">
        <v>67</v>
      </c>
      <c r="E22" s="37" t="s">
        <v>63</v>
      </c>
    </row>
    <row r="23" spans="1:5" ht="51">
      <c r="A23" s="38" t="s">
        <v>68</v>
      </c>
      <c r="E23" s="39" t="s">
        <v>4045</v>
      </c>
    </row>
    <row r="24" spans="1:5" ht="369.75">
      <c r="A24" t="s">
        <v>70</v>
      </c>
      <c r="E24" s="37" t="s">
        <v>4046</v>
      </c>
    </row>
    <row r="25" spans="1:18" ht="12.75" customHeight="1">
      <c r="A25" s="6" t="s">
        <v>58</v>
      </c>
      <c s="6"/>
      <c s="42" t="s">
        <v>404</v>
      </c>
      <c s="6"/>
      <c s="29" t="s">
        <v>3663</v>
      </c>
      <c s="6"/>
      <c s="6"/>
      <c s="6"/>
      <c s="43">
        <f>0+Q25</f>
      </c>
      <c s="6"/>
      <c r="O25">
        <f>0+R25</f>
      </c>
      <c r="Q25">
        <f>0+I26</f>
      </c>
      <c>
        <f>0+O26</f>
      </c>
    </row>
    <row r="26" spans="1:16" ht="12.75">
      <c r="A26" s="26" t="s">
        <v>61</v>
      </c>
      <c s="31" t="s">
        <v>139</v>
      </c>
      <c s="31" t="s">
        <v>4047</v>
      </c>
      <c s="26" t="s">
        <v>63</v>
      </c>
      <c s="32" t="s">
        <v>4048</v>
      </c>
      <c s="33" t="s">
        <v>85</v>
      </c>
      <c s="34">
        <v>4</v>
      </c>
      <c s="35">
        <v>0</v>
      </c>
      <c s="35">
        <f>ROUND(ROUND(H26,2)*ROUND(G26,3),2)</f>
      </c>
      <c s="33" t="s">
        <v>3573</v>
      </c>
      <c r="O26">
        <f>(I26*21)/100</f>
      </c>
      <c t="s">
        <v>33</v>
      </c>
    </row>
    <row r="27" spans="1:5" ht="12.75">
      <c r="A27" s="36" t="s">
        <v>67</v>
      </c>
      <c r="E27" s="37" t="s">
        <v>63</v>
      </c>
    </row>
    <row r="28" spans="1:5" ht="51">
      <c r="A28" s="38" t="s">
        <v>68</v>
      </c>
      <c r="E28" s="39" t="s">
        <v>4049</v>
      </c>
    </row>
    <row r="29" spans="1:5" ht="51">
      <c r="A29" t="s">
        <v>70</v>
      </c>
      <c r="E29" s="37" t="s">
        <v>4050</v>
      </c>
    </row>
    <row r="30" spans="1:18" ht="12.75" customHeight="1">
      <c r="A30" s="6" t="s">
        <v>58</v>
      </c>
      <c s="6"/>
      <c s="42" t="s">
        <v>412</v>
      </c>
      <c s="6"/>
      <c s="29" t="s">
        <v>3683</v>
      </c>
      <c s="6"/>
      <c s="6"/>
      <c s="6"/>
      <c s="43">
        <f>0+Q30</f>
      </c>
      <c s="6"/>
      <c r="O30">
        <f>0+R30</f>
      </c>
      <c r="Q30">
        <f>0+I31+I35+I39+I43+I47+I51+I55+I59+I63+I67+I71+I75+I79+I83</f>
      </c>
      <c>
        <f>0+O31+O35+O39+O43+O47+O51+O55+O59+O63+O67+O71+O75+O79+O83</f>
      </c>
    </row>
    <row r="31" spans="1:16" ht="12.75">
      <c r="A31" s="26" t="s">
        <v>61</v>
      </c>
      <c s="31" t="s">
        <v>43</v>
      </c>
      <c s="31" t="s">
        <v>4051</v>
      </c>
      <c s="26" t="s">
        <v>63</v>
      </c>
      <c s="32" t="s">
        <v>4052</v>
      </c>
      <c s="33" t="s">
        <v>85</v>
      </c>
      <c s="34">
        <v>26</v>
      </c>
      <c s="35">
        <v>0</v>
      </c>
      <c s="35">
        <f>ROUND(ROUND(H31,2)*ROUND(G31,3),2)</f>
      </c>
      <c s="33" t="s">
        <v>3394</v>
      </c>
      <c r="O31">
        <f>(I31*21)/100</f>
      </c>
      <c t="s">
        <v>33</v>
      </c>
    </row>
    <row r="32" spans="1:5" ht="12.75">
      <c r="A32" s="36" t="s">
        <v>67</v>
      </c>
      <c r="E32" s="37" t="s">
        <v>63</v>
      </c>
    </row>
    <row r="33" spans="1:5" ht="51">
      <c r="A33" s="38" t="s">
        <v>68</v>
      </c>
      <c r="E33" s="39" t="s">
        <v>4053</v>
      </c>
    </row>
    <row r="34" spans="1:5" ht="89.25">
      <c r="A34" t="s">
        <v>70</v>
      </c>
      <c r="E34" s="37" t="s">
        <v>3699</v>
      </c>
    </row>
    <row r="35" spans="1:16" ht="12.75">
      <c r="A35" s="26" t="s">
        <v>61</v>
      </c>
      <c s="31" t="s">
        <v>45</v>
      </c>
      <c s="31" t="s">
        <v>4054</v>
      </c>
      <c s="26" t="s">
        <v>63</v>
      </c>
      <c s="32" t="s">
        <v>4055</v>
      </c>
      <c s="33" t="s">
        <v>85</v>
      </c>
      <c s="34">
        <v>3</v>
      </c>
      <c s="35">
        <v>0</v>
      </c>
      <c s="35">
        <f>ROUND(ROUND(H35,2)*ROUND(G35,3),2)</f>
      </c>
      <c s="33" t="s">
        <v>3394</v>
      </c>
      <c r="O35">
        <f>(I35*21)/100</f>
      </c>
      <c t="s">
        <v>33</v>
      </c>
    </row>
    <row r="36" spans="1:5" ht="12.75">
      <c r="A36" s="36" t="s">
        <v>67</v>
      </c>
      <c r="E36" s="37" t="s">
        <v>63</v>
      </c>
    </row>
    <row r="37" spans="1:5" ht="51">
      <c r="A37" s="38" t="s">
        <v>68</v>
      </c>
      <c r="E37" s="39" t="s">
        <v>4056</v>
      </c>
    </row>
    <row r="38" spans="1:5" ht="127.5">
      <c r="A38" t="s">
        <v>70</v>
      </c>
      <c r="E38" s="37" t="s">
        <v>4057</v>
      </c>
    </row>
    <row r="39" spans="1:16" ht="12.75">
      <c r="A39" s="26" t="s">
        <v>61</v>
      </c>
      <c s="31" t="s">
        <v>47</v>
      </c>
      <c s="31" t="s">
        <v>4058</v>
      </c>
      <c s="26" t="s">
        <v>63</v>
      </c>
      <c s="32" t="s">
        <v>4059</v>
      </c>
      <c s="33" t="s">
        <v>85</v>
      </c>
      <c s="34">
        <v>21</v>
      </c>
      <c s="35">
        <v>0</v>
      </c>
      <c s="35">
        <f>ROUND(ROUND(H39,2)*ROUND(G39,3),2)</f>
      </c>
      <c s="33" t="s">
        <v>3394</v>
      </c>
      <c r="O39">
        <f>(I39*21)/100</f>
      </c>
      <c t="s">
        <v>33</v>
      </c>
    </row>
    <row r="40" spans="1:5" ht="12.75">
      <c r="A40" s="36" t="s">
        <v>67</v>
      </c>
      <c r="E40" s="37" t="s">
        <v>63</v>
      </c>
    </row>
    <row r="41" spans="1:5" ht="51">
      <c r="A41" s="38" t="s">
        <v>68</v>
      </c>
      <c r="E41" s="39" t="s">
        <v>4060</v>
      </c>
    </row>
    <row r="42" spans="1:5" ht="127.5">
      <c r="A42" t="s">
        <v>70</v>
      </c>
      <c r="E42" s="37" t="s">
        <v>4057</v>
      </c>
    </row>
    <row r="43" spans="1:16" ht="12.75">
      <c r="A43" s="26" t="s">
        <v>61</v>
      </c>
      <c s="31" t="s">
        <v>87</v>
      </c>
      <c s="31" t="s">
        <v>4061</v>
      </c>
      <c s="26" t="s">
        <v>63</v>
      </c>
      <c s="32" t="s">
        <v>4062</v>
      </c>
      <c s="33" t="s">
        <v>85</v>
      </c>
      <c s="34">
        <v>7</v>
      </c>
      <c s="35">
        <v>0</v>
      </c>
      <c s="35">
        <f>ROUND(ROUND(H43,2)*ROUND(G43,3),2)</f>
      </c>
      <c s="33" t="s">
        <v>3394</v>
      </c>
      <c r="O43">
        <f>(I43*21)/100</f>
      </c>
      <c t="s">
        <v>33</v>
      </c>
    </row>
    <row r="44" spans="1:5" ht="12.75">
      <c r="A44" s="36" t="s">
        <v>67</v>
      </c>
      <c r="E44" s="37" t="s">
        <v>63</v>
      </c>
    </row>
    <row r="45" spans="1:5" ht="51">
      <c r="A45" s="38" t="s">
        <v>68</v>
      </c>
      <c r="E45" s="39" t="s">
        <v>4063</v>
      </c>
    </row>
    <row r="46" spans="1:5" ht="127.5">
      <c r="A46" t="s">
        <v>70</v>
      </c>
      <c r="E46" s="37" t="s">
        <v>4057</v>
      </c>
    </row>
    <row r="47" spans="1:16" ht="12.75">
      <c r="A47" s="26" t="s">
        <v>61</v>
      </c>
      <c s="31" t="s">
        <v>91</v>
      </c>
      <c s="31" t="s">
        <v>4064</v>
      </c>
      <c s="26" t="s">
        <v>63</v>
      </c>
      <c s="32" t="s">
        <v>4065</v>
      </c>
      <c s="33" t="s">
        <v>85</v>
      </c>
      <c s="34">
        <v>1</v>
      </c>
      <c s="35">
        <v>0</v>
      </c>
      <c s="35">
        <f>ROUND(ROUND(H47,2)*ROUND(G47,3),2)</f>
      </c>
      <c s="33" t="s">
        <v>3394</v>
      </c>
      <c r="O47">
        <f>(I47*21)/100</f>
      </c>
      <c t="s">
        <v>33</v>
      </c>
    </row>
    <row r="48" spans="1:5" ht="12.75">
      <c r="A48" s="36" t="s">
        <v>67</v>
      </c>
      <c r="E48" s="37" t="s">
        <v>63</v>
      </c>
    </row>
    <row r="49" spans="1:5" ht="51">
      <c r="A49" s="38" t="s">
        <v>68</v>
      </c>
      <c r="E49" s="39" t="s">
        <v>4066</v>
      </c>
    </row>
    <row r="50" spans="1:5" ht="127.5">
      <c r="A50" t="s">
        <v>70</v>
      </c>
      <c r="E50" s="37" t="s">
        <v>4057</v>
      </c>
    </row>
    <row r="51" spans="1:16" ht="12.75">
      <c r="A51" s="26" t="s">
        <v>61</v>
      </c>
      <c s="31" t="s">
        <v>50</v>
      </c>
      <c s="31" t="s">
        <v>4067</v>
      </c>
      <c s="26" t="s">
        <v>63</v>
      </c>
      <c s="32" t="s">
        <v>4068</v>
      </c>
      <c s="33" t="s">
        <v>85</v>
      </c>
      <c s="34">
        <v>14</v>
      </c>
      <c s="35">
        <v>0</v>
      </c>
      <c s="35">
        <f>ROUND(ROUND(H51,2)*ROUND(G51,3),2)</f>
      </c>
      <c s="33" t="s">
        <v>3394</v>
      </c>
      <c r="O51">
        <f>(I51*21)/100</f>
      </c>
      <c t="s">
        <v>33</v>
      </c>
    </row>
    <row r="52" spans="1:5" ht="12.75">
      <c r="A52" s="36" t="s">
        <v>67</v>
      </c>
      <c r="E52" s="37" t="s">
        <v>63</v>
      </c>
    </row>
    <row r="53" spans="1:5" ht="51">
      <c r="A53" s="38" t="s">
        <v>68</v>
      </c>
      <c r="E53" s="39" t="s">
        <v>4069</v>
      </c>
    </row>
    <row r="54" spans="1:5" ht="127.5">
      <c r="A54" t="s">
        <v>70</v>
      </c>
      <c r="E54" s="37" t="s">
        <v>4057</v>
      </c>
    </row>
    <row r="55" spans="1:16" ht="12.75">
      <c r="A55" s="26" t="s">
        <v>61</v>
      </c>
      <c s="31" t="s">
        <v>52</v>
      </c>
      <c s="31" t="s">
        <v>4070</v>
      </c>
      <c s="26" t="s">
        <v>63</v>
      </c>
      <c s="32" t="s">
        <v>4071</v>
      </c>
      <c s="33" t="s">
        <v>85</v>
      </c>
      <c s="34">
        <v>4</v>
      </c>
      <c s="35">
        <v>0</v>
      </c>
      <c s="35">
        <f>ROUND(ROUND(H55,2)*ROUND(G55,3),2)</f>
      </c>
      <c s="33" t="s">
        <v>3394</v>
      </c>
      <c r="O55">
        <f>(I55*21)/100</f>
      </c>
      <c t="s">
        <v>33</v>
      </c>
    </row>
    <row r="56" spans="1:5" ht="12.75">
      <c r="A56" s="36" t="s">
        <v>67</v>
      </c>
      <c r="E56" s="37" t="s">
        <v>63</v>
      </c>
    </row>
    <row r="57" spans="1:5" ht="51">
      <c r="A57" s="38" t="s">
        <v>68</v>
      </c>
      <c r="E57" s="39" t="s">
        <v>4072</v>
      </c>
    </row>
    <row r="58" spans="1:5" ht="127.5">
      <c r="A58" t="s">
        <v>70</v>
      </c>
      <c r="E58" s="37" t="s">
        <v>4057</v>
      </c>
    </row>
    <row r="59" spans="1:16" ht="12.75">
      <c r="A59" s="26" t="s">
        <v>61</v>
      </c>
      <c s="31" t="s">
        <v>54</v>
      </c>
      <c s="31" t="s">
        <v>4073</v>
      </c>
      <c s="26" t="s">
        <v>63</v>
      </c>
      <c s="32" t="s">
        <v>4074</v>
      </c>
      <c s="33" t="s">
        <v>85</v>
      </c>
      <c s="34">
        <v>18</v>
      </c>
      <c s="35">
        <v>0</v>
      </c>
      <c s="35">
        <f>ROUND(ROUND(H59,2)*ROUND(G59,3),2)</f>
      </c>
      <c s="33" t="s">
        <v>3394</v>
      </c>
      <c r="O59">
        <f>(I59*21)/100</f>
      </c>
      <c t="s">
        <v>33</v>
      </c>
    </row>
    <row r="60" spans="1:5" ht="12.75">
      <c r="A60" s="36" t="s">
        <v>67</v>
      </c>
      <c r="E60" s="37" t="s">
        <v>63</v>
      </c>
    </row>
    <row r="61" spans="1:5" ht="51">
      <c r="A61" s="38" t="s">
        <v>68</v>
      </c>
      <c r="E61" s="39" t="s">
        <v>4075</v>
      </c>
    </row>
    <row r="62" spans="1:5" ht="127.5">
      <c r="A62" t="s">
        <v>70</v>
      </c>
      <c r="E62" s="37" t="s">
        <v>4057</v>
      </c>
    </row>
    <row r="63" spans="1:16" ht="12.75">
      <c r="A63" s="26" t="s">
        <v>61</v>
      </c>
      <c s="31" t="s">
        <v>103</v>
      </c>
      <c s="31" t="s">
        <v>4076</v>
      </c>
      <c s="26" t="s">
        <v>63</v>
      </c>
      <c s="32" t="s">
        <v>4077</v>
      </c>
      <c s="33" t="s">
        <v>85</v>
      </c>
      <c s="34">
        <v>78</v>
      </c>
      <c s="35">
        <v>0</v>
      </c>
      <c s="35">
        <f>ROUND(ROUND(H63,2)*ROUND(G63,3),2)</f>
      </c>
      <c s="33" t="s">
        <v>3394</v>
      </c>
      <c r="O63">
        <f>(I63*21)/100</f>
      </c>
      <c t="s">
        <v>33</v>
      </c>
    </row>
    <row r="64" spans="1:5" ht="12.75">
      <c r="A64" s="36" t="s">
        <v>67</v>
      </c>
      <c r="E64" s="37" t="s">
        <v>63</v>
      </c>
    </row>
    <row r="65" spans="1:5" ht="51">
      <c r="A65" s="38" t="s">
        <v>68</v>
      </c>
      <c r="E65" s="39" t="s">
        <v>4078</v>
      </c>
    </row>
    <row r="66" spans="1:5" ht="127.5">
      <c r="A66" t="s">
        <v>70</v>
      </c>
      <c r="E66" s="37" t="s">
        <v>4057</v>
      </c>
    </row>
    <row r="67" spans="1:16" ht="12.75">
      <c r="A67" s="26" t="s">
        <v>61</v>
      </c>
      <c s="31" t="s">
        <v>107</v>
      </c>
      <c s="31" t="s">
        <v>4079</v>
      </c>
      <c s="26" t="s">
        <v>63</v>
      </c>
      <c s="32" t="s">
        <v>4080</v>
      </c>
      <c s="33" t="s">
        <v>85</v>
      </c>
      <c s="34">
        <v>40</v>
      </c>
      <c s="35">
        <v>0</v>
      </c>
      <c s="35">
        <f>ROUND(ROUND(H67,2)*ROUND(G67,3),2)</f>
      </c>
      <c s="33" t="s">
        <v>3394</v>
      </c>
      <c r="O67">
        <f>(I67*21)/100</f>
      </c>
      <c t="s">
        <v>33</v>
      </c>
    </row>
    <row r="68" spans="1:5" ht="12.75">
      <c r="A68" s="36" t="s">
        <v>67</v>
      </c>
      <c r="E68" s="37" t="s">
        <v>63</v>
      </c>
    </row>
    <row r="69" spans="1:5" ht="63.75">
      <c r="A69" s="38" t="s">
        <v>68</v>
      </c>
      <c r="E69" s="39" t="s">
        <v>4081</v>
      </c>
    </row>
    <row r="70" spans="1:5" ht="114.75">
      <c r="A70" t="s">
        <v>70</v>
      </c>
      <c r="E70" s="37" t="s">
        <v>4082</v>
      </c>
    </row>
    <row r="71" spans="1:16" ht="12.75">
      <c r="A71" s="26" t="s">
        <v>61</v>
      </c>
      <c s="31" t="s">
        <v>111</v>
      </c>
      <c s="31" t="s">
        <v>4083</v>
      </c>
      <c s="26" t="s">
        <v>63</v>
      </c>
      <c s="32" t="s">
        <v>4084</v>
      </c>
      <c s="33" t="s">
        <v>85</v>
      </c>
      <c s="34">
        <v>40</v>
      </c>
      <c s="35">
        <v>0</v>
      </c>
      <c s="35">
        <f>ROUND(ROUND(H71,2)*ROUND(G71,3),2)</f>
      </c>
      <c s="33" t="s">
        <v>3394</v>
      </c>
      <c r="O71">
        <f>(I71*21)/100</f>
      </c>
      <c t="s">
        <v>33</v>
      </c>
    </row>
    <row r="72" spans="1:5" ht="12.75">
      <c r="A72" s="36" t="s">
        <v>67</v>
      </c>
      <c r="E72" s="37" t="s">
        <v>63</v>
      </c>
    </row>
    <row r="73" spans="1:5" ht="51">
      <c r="A73" s="38" t="s">
        <v>68</v>
      </c>
      <c r="E73" s="39" t="s">
        <v>4085</v>
      </c>
    </row>
    <row r="74" spans="1:5" ht="114.75">
      <c r="A74" t="s">
        <v>70</v>
      </c>
      <c r="E74" s="37" t="s">
        <v>4086</v>
      </c>
    </row>
    <row r="75" spans="1:16" ht="12.75">
      <c r="A75" s="26" t="s">
        <v>61</v>
      </c>
      <c s="31" t="s">
        <v>143</v>
      </c>
      <c s="31" t="s">
        <v>4087</v>
      </c>
      <c s="26" t="s">
        <v>63</v>
      </c>
      <c s="32" t="s">
        <v>4088</v>
      </c>
      <c s="33" t="s">
        <v>85</v>
      </c>
      <c s="34">
        <v>2</v>
      </c>
      <c s="35">
        <v>0</v>
      </c>
      <c s="35">
        <f>ROUND(ROUND(H75,2)*ROUND(G75,3),2)</f>
      </c>
      <c s="33" t="s">
        <v>3573</v>
      </c>
      <c r="O75">
        <f>(I75*21)/100</f>
      </c>
      <c t="s">
        <v>33</v>
      </c>
    </row>
    <row r="76" spans="1:5" ht="12.75">
      <c r="A76" s="36" t="s">
        <v>67</v>
      </c>
      <c r="E76" s="37" t="s">
        <v>63</v>
      </c>
    </row>
    <row r="77" spans="1:5" ht="51">
      <c r="A77" s="38" t="s">
        <v>68</v>
      </c>
      <c r="E77" s="39" t="s">
        <v>4089</v>
      </c>
    </row>
    <row r="78" spans="1:5" ht="127.5">
      <c r="A78" t="s">
        <v>70</v>
      </c>
      <c r="E78" s="37" t="s">
        <v>4057</v>
      </c>
    </row>
    <row r="79" spans="1:16" ht="12.75">
      <c r="A79" s="26" t="s">
        <v>61</v>
      </c>
      <c s="31" t="s">
        <v>148</v>
      </c>
      <c s="31" t="s">
        <v>4090</v>
      </c>
      <c s="26" t="s">
        <v>63</v>
      </c>
      <c s="32" t="s">
        <v>4091</v>
      </c>
      <c s="33" t="s">
        <v>85</v>
      </c>
      <c s="34">
        <v>2</v>
      </c>
      <c s="35">
        <v>0</v>
      </c>
      <c s="35">
        <f>ROUND(ROUND(H79,2)*ROUND(G79,3),2)</f>
      </c>
      <c s="33" t="s">
        <v>3573</v>
      </c>
      <c r="O79">
        <f>(I79*21)/100</f>
      </c>
      <c t="s">
        <v>33</v>
      </c>
    </row>
    <row r="80" spans="1:5" ht="12.75">
      <c r="A80" s="36" t="s">
        <v>67</v>
      </c>
      <c r="E80" s="37" t="s">
        <v>63</v>
      </c>
    </row>
    <row r="81" spans="1:5" ht="51">
      <c r="A81" s="38" t="s">
        <v>68</v>
      </c>
      <c r="E81" s="39" t="s">
        <v>4092</v>
      </c>
    </row>
    <row r="82" spans="1:5" ht="127.5">
      <c r="A82" t="s">
        <v>70</v>
      </c>
      <c r="E82" s="37" t="s">
        <v>4057</v>
      </c>
    </row>
    <row r="83" spans="1:16" ht="12.75">
      <c r="A83" s="26" t="s">
        <v>61</v>
      </c>
      <c s="31" t="s">
        <v>151</v>
      </c>
      <c s="31" t="s">
        <v>4093</v>
      </c>
      <c s="26" t="s">
        <v>63</v>
      </c>
      <c s="32" t="s">
        <v>4094</v>
      </c>
      <c s="33" t="s">
        <v>85</v>
      </c>
      <c s="34">
        <v>10</v>
      </c>
      <c s="35">
        <v>0</v>
      </c>
      <c s="35">
        <f>ROUND(ROUND(H83,2)*ROUND(G83,3),2)</f>
      </c>
      <c s="33" t="s">
        <v>3573</v>
      </c>
      <c r="O83">
        <f>(I83*21)/100</f>
      </c>
      <c t="s">
        <v>33</v>
      </c>
    </row>
    <row r="84" spans="1:5" ht="12.75">
      <c r="A84" s="36" t="s">
        <v>67</v>
      </c>
      <c r="E84" s="37" t="s">
        <v>63</v>
      </c>
    </row>
    <row r="85" spans="1:5" ht="51">
      <c r="A85" s="38" t="s">
        <v>68</v>
      </c>
      <c r="E85" s="39" t="s">
        <v>4095</v>
      </c>
    </row>
    <row r="86" spans="1:5" ht="114.75">
      <c r="A86" t="s">
        <v>70</v>
      </c>
      <c r="E86" s="37" t="s">
        <v>4082</v>
      </c>
    </row>
    <row r="87" spans="1:18" ht="12.75" customHeight="1">
      <c r="A87" s="6" t="s">
        <v>58</v>
      </c>
      <c s="6"/>
      <c s="42" t="s">
        <v>428</v>
      </c>
      <c s="6"/>
      <c s="29" t="s">
        <v>3708</v>
      </c>
      <c s="6"/>
      <c s="6"/>
      <c s="6"/>
      <c s="43">
        <f>0+Q87</f>
      </c>
      <c s="6"/>
      <c r="O87">
        <f>0+R87</f>
      </c>
      <c r="Q87">
        <f>0+I88+I92+I96</f>
      </c>
      <c>
        <f>0+O88+O92+O96</f>
      </c>
    </row>
    <row r="88" spans="1:16" ht="12.75">
      <c r="A88" s="26" t="s">
        <v>61</v>
      </c>
      <c s="31" t="s">
        <v>115</v>
      </c>
      <c s="31" t="s">
        <v>4096</v>
      </c>
      <c s="26" t="s">
        <v>63</v>
      </c>
      <c s="32" t="s">
        <v>4097</v>
      </c>
      <c s="33" t="s">
        <v>85</v>
      </c>
      <c s="34">
        <v>48</v>
      </c>
      <c s="35">
        <v>0</v>
      </c>
      <c s="35">
        <f>ROUND(ROUND(H88,2)*ROUND(G88,3),2)</f>
      </c>
      <c s="33" t="s">
        <v>3394</v>
      </c>
      <c r="O88">
        <f>(I88*21)/100</f>
      </c>
      <c t="s">
        <v>33</v>
      </c>
    </row>
    <row r="89" spans="1:5" ht="12.75">
      <c r="A89" s="36" t="s">
        <v>67</v>
      </c>
      <c r="E89" s="37" t="s">
        <v>63</v>
      </c>
    </row>
    <row r="90" spans="1:5" ht="51">
      <c r="A90" s="38" t="s">
        <v>68</v>
      </c>
      <c r="E90" s="39" t="s">
        <v>4098</v>
      </c>
    </row>
    <row r="91" spans="1:5" ht="127.5">
      <c r="A91" t="s">
        <v>70</v>
      </c>
      <c r="E91" s="37" t="s">
        <v>3736</v>
      </c>
    </row>
    <row r="92" spans="1:16" ht="12.75">
      <c r="A92" s="26" t="s">
        <v>61</v>
      </c>
      <c s="31" t="s">
        <v>119</v>
      </c>
      <c s="31" t="s">
        <v>4099</v>
      </c>
      <c s="26" t="s">
        <v>63</v>
      </c>
      <c s="32" t="s">
        <v>4100</v>
      </c>
      <c s="33" t="s">
        <v>85</v>
      </c>
      <c s="34">
        <v>25</v>
      </c>
      <c s="35">
        <v>0</v>
      </c>
      <c s="35">
        <f>ROUND(ROUND(H92,2)*ROUND(G92,3),2)</f>
      </c>
      <c s="33" t="s">
        <v>3394</v>
      </c>
      <c r="O92">
        <f>(I92*21)/100</f>
      </c>
      <c t="s">
        <v>33</v>
      </c>
    </row>
    <row r="93" spans="1:5" ht="12.75">
      <c r="A93" s="36" t="s">
        <v>67</v>
      </c>
      <c r="E93" s="37" t="s">
        <v>63</v>
      </c>
    </row>
    <row r="94" spans="1:5" ht="114.75">
      <c r="A94" s="38" t="s">
        <v>68</v>
      </c>
      <c r="E94" s="39" t="s">
        <v>4101</v>
      </c>
    </row>
    <row r="95" spans="1:5" ht="127.5">
      <c r="A95" t="s">
        <v>70</v>
      </c>
      <c r="E95" s="37" t="s">
        <v>3736</v>
      </c>
    </row>
    <row r="96" spans="1:16" ht="12.75">
      <c r="A96" s="26" t="s">
        <v>61</v>
      </c>
      <c s="31" t="s">
        <v>123</v>
      </c>
      <c s="31" t="s">
        <v>3747</v>
      </c>
      <c s="26" t="s">
        <v>63</v>
      </c>
      <c s="32" t="s">
        <v>3748</v>
      </c>
      <c s="33" t="s">
        <v>65</v>
      </c>
      <c s="34">
        <v>13.043</v>
      </c>
      <c s="35">
        <v>0</v>
      </c>
      <c s="35">
        <f>ROUND(ROUND(H96,2)*ROUND(G96,3),2)</f>
      </c>
      <c s="33" t="s">
        <v>3394</v>
      </c>
      <c r="O96">
        <f>(I96*21)/100</f>
      </c>
      <c t="s">
        <v>33</v>
      </c>
    </row>
    <row r="97" spans="1:5" ht="12.75">
      <c r="A97" s="36" t="s">
        <v>67</v>
      </c>
      <c r="E97" s="37" t="s">
        <v>63</v>
      </c>
    </row>
    <row r="98" spans="1:5" ht="51">
      <c r="A98" s="38" t="s">
        <v>68</v>
      </c>
      <c r="E98" s="39" t="s">
        <v>4102</v>
      </c>
    </row>
    <row r="99" spans="1:5" ht="102">
      <c r="A99" t="s">
        <v>70</v>
      </c>
      <c r="E99" s="37" t="s">
        <v>3750</v>
      </c>
    </row>
    <row r="100" spans="1:18" ht="12.75" customHeight="1">
      <c r="A100" s="6" t="s">
        <v>58</v>
      </c>
      <c s="6"/>
      <c s="42" t="s">
        <v>3751</v>
      </c>
      <c s="6"/>
      <c s="29" t="s">
        <v>3752</v>
      </c>
      <c s="6"/>
      <c s="6"/>
      <c s="6"/>
      <c s="43">
        <f>0+Q100</f>
      </c>
      <c s="6"/>
      <c r="O100">
        <f>0+R100</f>
      </c>
      <c r="Q100">
        <f>0+I101+I105+I109</f>
      </c>
      <c>
        <f>0+O101+O105+O109</f>
      </c>
    </row>
    <row r="101" spans="1:16" ht="25.5">
      <c r="A101" s="26" t="s">
        <v>61</v>
      </c>
      <c s="31" t="s">
        <v>127</v>
      </c>
      <c s="31" t="s">
        <v>4103</v>
      </c>
      <c s="26" t="s">
        <v>63</v>
      </c>
      <c s="32" t="s">
        <v>4104</v>
      </c>
      <c s="33" t="s">
        <v>738</v>
      </c>
      <c s="34">
        <v>63</v>
      </c>
      <c s="35">
        <v>0</v>
      </c>
      <c s="35">
        <f>ROUND(ROUND(H101,2)*ROUND(G101,3),2)</f>
      </c>
      <c s="33" t="s">
        <v>3573</v>
      </c>
      <c r="O101">
        <f>(I101*21)/100</f>
      </c>
      <c t="s">
        <v>33</v>
      </c>
    </row>
    <row r="102" spans="1:5" ht="12.75">
      <c r="A102" s="36" t="s">
        <v>67</v>
      </c>
      <c r="E102" s="37" t="s">
        <v>63</v>
      </c>
    </row>
    <row r="103" spans="1:5" ht="51">
      <c r="A103" s="38" t="s">
        <v>68</v>
      </c>
      <c r="E103" s="39" t="s">
        <v>4105</v>
      </c>
    </row>
    <row r="104" spans="1:5" ht="127.5">
      <c r="A104" t="s">
        <v>70</v>
      </c>
      <c r="E104" s="37" t="s">
        <v>3756</v>
      </c>
    </row>
    <row r="105" spans="1:16" ht="25.5">
      <c r="A105" s="26" t="s">
        <v>61</v>
      </c>
      <c s="31" t="s">
        <v>131</v>
      </c>
      <c s="31" t="s">
        <v>3753</v>
      </c>
      <c s="26" t="s">
        <v>63</v>
      </c>
      <c s="32" t="s">
        <v>3754</v>
      </c>
      <c s="33" t="s">
        <v>738</v>
      </c>
      <c s="34">
        <v>32.4</v>
      </c>
      <c s="35">
        <v>0</v>
      </c>
      <c s="35">
        <f>ROUND(ROUND(H105,2)*ROUND(G105,3),2)</f>
      </c>
      <c s="33" t="s">
        <v>3573</v>
      </c>
      <c r="O105">
        <f>(I105*21)/100</f>
      </c>
      <c t="s">
        <v>33</v>
      </c>
    </row>
    <row r="106" spans="1:5" ht="12.75">
      <c r="A106" s="36" t="s">
        <v>67</v>
      </c>
      <c r="E106" s="37" t="s">
        <v>63</v>
      </c>
    </row>
    <row r="107" spans="1:5" ht="63.75">
      <c r="A107" s="38" t="s">
        <v>68</v>
      </c>
      <c r="E107" s="39" t="s">
        <v>4106</v>
      </c>
    </row>
    <row r="108" spans="1:5" ht="127.5">
      <c r="A108" t="s">
        <v>70</v>
      </c>
      <c r="E108" s="37" t="s">
        <v>3756</v>
      </c>
    </row>
    <row r="109" spans="1:16" ht="25.5">
      <c r="A109" s="26" t="s">
        <v>61</v>
      </c>
      <c s="31" t="s">
        <v>135</v>
      </c>
      <c s="31" t="s">
        <v>3779</v>
      </c>
      <c s="26" t="s">
        <v>63</v>
      </c>
      <c s="32" t="s">
        <v>3780</v>
      </c>
      <c s="33" t="s">
        <v>738</v>
      </c>
      <c s="34">
        <v>10</v>
      </c>
      <c s="35">
        <v>0</v>
      </c>
      <c s="35">
        <f>ROUND(ROUND(H109,2)*ROUND(G109,3),2)</f>
      </c>
      <c s="33" t="s">
        <v>3573</v>
      </c>
      <c r="O109">
        <f>(I109*21)/100</f>
      </c>
      <c t="s">
        <v>33</v>
      </c>
    </row>
    <row r="110" spans="1:5" ht="12.75">
      <c r="A110" s="36" t="s">
        <v>67</v>
      </c>
      <c r="E110" s="37" t="s">
        <v>63</v>
      </c>
    </row>
    <row r="111" spans="1:5" ht="51">
      <c r="A111" s="38" t="s">
        <v>68</v>
      </c>
      <c r="E111" s="39" t="s">
        <v>4107</v>
      </c>
    </row>
    <row r="112" spans="1:5" ht="127.5">
      <c r="A112" t="s">
        <v>70</v>
      </c>
      <c r="E112"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0+O11+O112+O125+O134+O151+O168+O173+O222+O227+O240+O249</f>
      </c>
      <c t="s">
        <v>32</v>
      </c>
    </row>
    <row r="3" spans="1:16" ht="15" customHeight="1">
      <c r="A3" t="s">
        <v>12</v>
      </c>
      <c s="12" t="s">
        <v>14</v>
      </c>
      <c s="13" t="s">
        <v>15</v>
      </c>
      <c s="1"/>
      <c s="14" t="s">
        <v>16</v>
      </c>
      <c s="1"/>
      <c s="9"/>
      <c s="8" t="s">
        <v>4110</v>
      </c>
      <c s="40">
        <f>0+I11+I112+I125+I134+I151+I168+I173+I222+I227+I240+I249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4110</v>
      </c>
      <c s="6"/>
      <c s="18" t="s">
        <v>4111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0+I12+I16+I20+I24+I28+I32+I36+I40+I44+I48+I52+I56+I60+I64+I68+I72+I76+I80+I84+I88+I92+I96+I100+I104+I108</f>
      </c>
      <c>
        <f>0+O12+O16+O20+O24+O28+O32+O36+O40+O44+O48+O52+O56+O60+O64+O68+O72+O76+O80+O84+O88+O92+O96+O100+O104+O108</f>
      </c>
    </row>
    <row r="12" spans="1:16" ht="12.75">
      <c r="A12" s="26" t="s">
        <v>61</v>
      </c>
      <c s="31" t="s">
        <v>39</v>
      </c>
      <c s="31" t="s">
        <v>4114</v>
      </c>
      <c s="26" t="s">
        <v>63</v>
      </c>
      <c s="32" t="s">
        <v>4115</v>
      </c>
      <c s="33" t="s">
        <v>65</v>
      </c>
      <c s="34">
        <v>180</v>
      </c>
      <c s="35">
        <v>0</v>
      </c>
      <c s="35">
        <f>ROUND(ROUND(H12,2)*ROUND(G12,3),2)</f>
      </c>
      <c s="33" t="s">
        <v>3394</v>
      </c>
      <c r="O12">
        <f>(I12*21)/100</f>
      </c>
      <c t="s">
        <v>33</v>
      </c>
    </row>
    <row r="13" spans="1:5" ht="12.75">
      <c r="A13" s="36" t="s">
        <v>67</v>
      </c>
      <c r="E13" s="37" t="s">
        <v>63</v>
      </c>
    </row>
    <row r="14" spans="1:5" ht="51">
      <c r="A14" s="38" t="s">
        <v>68</v>
      </c>
      <c r="E14" s="39" t="s">
        <v>4116</v>
      </c>
    </row>
    <row r="15" spans="1:5" ht="63.75">
      <c r="A15" t="s">
        <v>70</v>
      </c>
      <c r="E15" s="37" t="s">
        <v>4117</v>
      </c>
    </row>
    <row r="16" spans="1:16" ht="12.75">
      <c r="A16" s="26" t="s">
        <v>61</v>
      </c>
      <c s="31" t="s">
        <v>33</v>
      </c>
      <c s="31" t="s">
        <v>1096</v>
      </c>
      <c s="26" t="s">
        <v>63</v>
      </c>
      <c s="32" t="s">
        <v>1097</v>
      </c>
      <c s="33" t="s">
        <v>65</v>
      </c>
      <c s="34">
        <v>55</v>
      </c>
      <c s="35">
        <v>0</v>
      </c>
      <c s="35">
        <f>ROUND(ROUND(H16,2)*ROUND(G16,3),2)</f>
      </c>
      <c s="33" t="s">
        <v>3394</v>
      </c>
      <c r="O16">
        <f>(I16*21)/100</f>
      </c>
      <c t="s">
        <v>33</v>
      </c>
    </row>
    <row r="17" spans="1:5" ht="12.75">
      <c r="A17" s="36" t="s">
        <v>67</v>
      </c>
      <c r="E17" s="37" t="s">
        <v>63</v>
      </c>
    </row>
    <row r="18" spans="1:5" ht="51">
      <c r="A18" s="38" t="s">
        <v>68</v>
      </c>
      <c r="E18" s="39" t="s">
        <v>4118</v>
      </c>
    </row>
    <row r="19" spans="1:5" ht="38.25">
      <c r="A19" t="s">
        <v>70</v>
      </c>
      <c r="E19" s="37" t="s">
        <v>4119</v>
      </c>
    </row>
    <row r="20" spans="1:16" ht="12.75">
      <c r="A20" s="26" t="s">
        <v>61</v>
      </c>
      <c s="31" t="s">
        <v>32</v>
      </c>
      <c s="31" t="s">
        <v>4120</v>
      </c>
      <c s="26" t="s">
        <v>63</v>
      </c>
      <c s="32" t="s">
        <v>4121</v>
      </c>
      <c s="33" t="s">
        <v>65</v>
      </c>
      <c s="34">
        <v>27240</v>
      </c>
      <c s="35">
        <v>0</v>
      </c>
      <c s="35">
        <f>ROUND(ROUND(H20,2)*ROUND(G20,3),2)</f>
      </c>
      <c s="33" t="s">
        <v>3394</v>
      </c>
      <c r="O20">
        <f>(I20*21)/100</f>
      </c>
      <c t="s">
        <v>33</v>
      </c>
    </row>
    <row r="21" spans="1:5" ht="12.75">
      <c r="A21" s="36" t="s">
        <v>67</v>
      </c>
      <c r="E21" s="37" t="s">
        <v>63</v>
      </c>
    </row>
    <row r="22" spans="1:5" ht="89.25">
      <c r="A22" s="38" t="s">
        <v>68</v>
      </c>
      <c r="E22" s="39" t="s">
        <v>4122</v>
      </c>
    </row>
    <row r="23" spans="1:5" ht="369.75">
      <c r="A23" t="s">
        <v>70</v>
      </c>
      <c r="E23" s="37" t="s">
        <v>4123</v>
      </c>
    </row>
    <row r="24" spans="1:16" ht="12.75">
      <c r="A24" s="26" t="s">
        <v>61</v>
      </c>
      <c s="31" t="s">
        <v>43</v>
      </c>
      <c s="31" t="s">
        <v>4124</v>
      </c>
      <c s="26" t="s">
        <v>63</v>
      </c>
      <c s="32" t="s">
        <v>4125</v>
      </c>
      <c s="33" t="s">
        <v>65</v>
      </c>
      <c s="34">
        <v>210</v>
      </c>
      <c s="35">
        <v>0</v>
      </c>
      <c s="35">
        <f>ROUND(ROUND(H24,2)*ROUND(G24,3),2)</f>
      </c>
      <c s="33" t="s">
        <v>3394</v>
      </c>
      <c r="O24">
        <f>(I24*21)/100</f>
      </c>
      <c t="s">
        <v>33</v>
      </c>
    </row>
    <row r="25" spans="1:5" ht="12.75">
      <c r="A25" s="36" t="s">
        <v>67</v>
      </c>
      <c r="E25" s="37" t="s">
        <v>63</v>
      </c>
    </row>
    <row r="26" spans="1:5" ht="51">
      <c r="A26" s="38" t="s">
        <v>68</v>
      </c>
      <c r="E26" s="39" t="s">
        <v>4126</v>
      </c>
    </row>
    <row r="27" spans="1:5" ht="369.75">
      <c r="A27" t="s">
        <v>70</v>
      </c>
      <c r="E27" s="37" t="s">
        <v>4127</v>
      </c>
    </row>
    <row r="28" spans="1:16" ht="12.75">
      <c r="A28" s="26" t="s">
        <v>61</v>
      </c>
      <c s="31" t="s">
        <v>45</v>
      </c>
      <c s="31" t="s">
        <v>4128</v>
      </c>
      <c s="26" t="s">
        <v>63</v>
      </c>
      <c s="32" t="s">
        <v>4129</v>
      </c>
      <c s="33" t="s">
        <v>65</v>
      </c>
      <c s="34">
        <v>975</v>
      </c>
      <c s="35">
        <v>0</v>
      </c>
      <c s="35">
        <f>ROUND(ROUND(H28,2)*ROUND(G28,3),2)</f>
      </c>
      <c s="33" t="s">
        <v>3394</v>
      </c>
      <c r="O28">
        <f>(I28*21)/100</f>
      </c>
      <c t="s">
        <v>33</v>
      </c>
    </row>
    <row r="29" spans="1:5" ht="12.75">
      <c r="A29" s="36" t="s">
        <v>67</v>
      </c>
      <c r="E29" s="37" t="s">
        <v>63</v>
      </c>
    </row>
    <row r="30" spans="1:5" ht="76.5">
      <c r="A30" s="38" t="s">
        <v>68</v>
      </c>
      <c r="E30" s="39" t="s">
        <v>4130</v>
      </c>
    </row>
    <row r="31" spans="1:5" ht="306">
      <c r="A31" t="s">
        <v>70</v>
      </c>
      <c r="E31" s="37" t="s">
        <v>3905</v>
      </c>
    </row>
    <row r="32" spans="1:16" ht="12.75">
      <c r="A32" s="26" t="s">
        <v>61</v>
      </c>
      <c s="31" t="s">
        <v>47</v>
      </c>
      <c s="31" t="s">
        <v>4131</v>
      </c>
      <c s="26" t="s">
        <v>63</v>
      </c>
      <c s="32" t="s">
        <v>4132</v>
      </c>
      <c s="33" t="s">
        <v>81</v>
      </c>
      <c s="34">
        <v>75</v>
      </c>
      <c s="35">
        <v>0</v>
      </c>
      <c s="35">
        <f>ROUND(ROUND(H32,2)*ROUND(G32,3),2)</f>
      </c>
      <c s="33" t="s">
        <v>3394</v>
      </c>
      <c r="O32">
        <f>(I32*21)/100</f>
      </c>
      <c t="s">
        <v>33</v>
      </c>
    </row>
    <row r="33" spans="1:5" ht="12.75">
      <c r="A33" s="36" t="s">
        <v>67</v>
      </c>
      <c r="E33" s="37" t="s">
        <v>63</v>
      </c>
    </row>
    <row r="34" spans="1:5" ht="51">
      <c r="A34" s="38" t="s">
        <v>68</v>
      </c>
      <c r="E34" s="39" t="s">
        <v>4133</v>
      </c>
    </row>
    <row r="35" spans="1:5" ht="63.75">
      <c r="A35" t="s">
        <v>70</v>
      </c>
      <c r="E35" s="37" t="s">
        <v>4134</v>
      </c>
    </row>
    <row r="36" spans="1:16" ht="12.75">
      <c r="A36" s="26" t="s">
        <v>61</v>
      </c>
      <c s="31" t="s">
        <v>87</v>
      </c>
      <c s="31" t="s">
        <v>4135</v>
      </c>
      <c s="26" t="s">
        <v>63</v>
      </c>
      <c s="32" t="s">
        <v>4136</v>
      </c>
      <c s="33" t="s">
        <v>65</v>
      </c>
      <c s="34">
        <v>2160</v>
      </c>
      <c s="35">
        <v>0</v>
      </c>
      <c s="35">
        <f>ROUND(ROUND(H36,2)*ROUND(G36,3),2)</f>
      </c>
      <c s="33" t="s">
        <v>3394</v>
      </c>
      <c r="O36">
        <f>(I36*21)/100</f>
      </c>
      <c t="s">
        <v>33</v>
      </c>
    </row>
    <row r="37" spans="1:5" ht="12.75">
      <c r="A37" s="36" t="s">
        <v>67</v>
      </c>
      <c r="E37" s="37" t="s">
        <v>63</v>
      </c>
    </row>
    <row r="38" spans="1:5" ht="76.5">
      <c r="A38" s="38" t="s">
        <v>68</v>
      </c>
      <c r="E38" s="39" t="s">
        <v>4137</v>
      </c>
    </row>
    <row r="39" spans="1:5" ht="318.75">
      <c r="A39" t="s">
        <v>70</v>
      </c>
      <c r="E39" s="37" t="s">
        <v>4038</v>
      </c>
    </row>
    <row r="40" spans="1:16" ht="12.75">
      <c r="A40" s="26" t="s">
        <v>61</v>
      </c>
      <c s="31" t="s">
        <v>91</v>
      </c>
      <c s="31" t="s">
        <v>1107</v>
      </c>
      <c s="26" t="s">
        <v>63</v>
      </c>
      <c s="32" t="s">
        <v>1108</v>
      </c>
      <c s="33" t="s">
        <v>65</v>
      </c>
      <c s="34">
        <v>45</v>
      </c>
      <c s="35">
        <v>0</v>
      </c>
      <c s="35">
        <f>ROUND(ROUND(H40,2)*ROUND(G40,3),2)</f>
      </c>
      <c s="33" t="s">
        <v>3394</v>
      </c>
      <c r="O40">
        <f>(I40*21)/100</f>
      </c>
      <c t="s">
        <v>33</v>
      </c>
    </row>
    <row r="41" spans="1:5" ht="12.75">
      <c r="A41" s="36" t="s">
        <v>67</v>
      </c>
      <c r="E41" s="37" t="s">
        <v>63</v>
      </c>
    </row>
    <row r="42" spans="1:5" ht="63.75">
      <c r="A42" s="38" t="s">
        <v>68</v>
      </c>
      <c r="E42" s="39" t="s">
        <v>4138</v>
      </c>
    </row>
    <row r="43" spans="1:5" ht="318.75">
      <c r="A43" t="s">
        <v>70</v>
      </c>
      <c r="E43" s="37" t="s">
        <v>4139</v>
      </c>
    </row>
    <row r="44" spans="1:16" ht="12.75">
      <c r="A44" s="26" t="s">
        <v>61</v>
      </c>
      <c s="31" t="s">
        <v>50</v>
      </c>
      <c s="31" t="s">
        <v>4035</v>
      </c>
      <c s="26" t="s">
        <v>63</v>
      </c>
      <c s="32" t="s">
        <v>4036</v>
      </c>
      <c s="33" t="s">
        <v>65</v>
      </c>
      <c s="34">
        <v>155</v>
      </c>
      <c s="35">
        <v>0</v>
      </c>
      <c s="35">
        <f>ROUND(ROUND(H44,2)*ROUND(G44,3),2)</f>
      </c>
      <c s="33" t="s">
        <v>3394</v>
      </c>
      <c r="O44">
        <f>(I44*21)/100</f>
      </c>
      <c t="s">
        <v>33</v>
      </c>
    </row>
    <row r="45" spans="1:5" ht="12.75">
      <c r="A45" s="36" t="s">
        <v>67</v>
      </c>
      <c r="E45" s="37" t="s">
        <v>63</v>
      </c>
    </row>
    <row r="46" spans="1:5" ht="63.75">
      <c r="A46" s="38" t="s">
        <v>68</v>
      </c>
      <c r="E46" s="39" t="s">
        <v>4140</v>
      </c>
    </row>
    <row r="47" spans="1:5" ht="318.75">
      <c r="A47" t="s">
        <v>70</v>
      </c>
      <c r="E47" s="37" t="s">
        <v>4038</v>
      </c>
    </row>
    <row r="48" spans="1:16" ht="12.75">
      <c r="A48" s="26" t="s">
        <v>61</v>
      </c>
      <c s="31" t="s">
        <v>52</v>
      </c>
      <c s="31" t="s">
        <v>4141</v>
      </c>
      <c s="26" t="s">
        <v>63</v>
      </c>
      <c s="32" t="s">
        <v>4142</v>
      </c>
      <c s="33" t="s">
        <v>65</v>
      </c>
      <c s="34">
        <v>15</v>
      </c>
      <c s="35">
        <v>0</v>
      </c>
      <c s="35">
        <f>ROUND(ROUND(H48,2)*ROUND(G48,3),2)</f>
      </c>
      <c s="33" t="s">
        <v>3394</v>
      </c>
      <c r="O48">
        <f>(I48*21)/100</f>
      </c>
      <c t="s">
        <v>33</v>
      </c>
    </row>
    <row r="49" spans="1:5" ht="12.75">
      <c r="A49" s="36" t="s">
        <v>67</v>
      </c>
      <c r="E49" s="37" t="s">
        <v>63</v>
      </c>
    </row>
    <row r="50" spans="1:5" ht="51">
      <c r="A50" s="38" t="s">
        <v>68</v>
      </c>
      <c r="E50" s="39" t="s">
        <v>4143</v>
      </c>
    </row>
    <row r="51" spans="1:5" ht="318.75">
      <c r="A51" t="s">
        <v>70</v>
      </c>
      <c r="E51" s="37" t="s">
        <v>4139</v>
      </c>
    </row>
    <row r="52" spans="1:16" ht="12.75">
      <c r="A52" s="26" t="s">
        <v>61</v>
      </c>
      <c s="31" t="s">
        <v>54</v>
      </c>
      <c s="31" t="s">
        <v>1114</v>
      </c>
      <c s="26" t="s">
        <v>63</v>
      </c>
      <c s="32" t="s">
        <v>1115</v>
      </c>
      <c s="33" t="s">
        <v>81</v>
      </c>
      <c s="34">
        <v>25</v>
      </c>
      <c s="35">
        <v>0</v>
      </c>
      <c s="35">
        <f>ROUND(ROUND(H52,2)*ROUND(G52,3),2)</f>
      </c>
      <c s="33" t="s">
        <v>3394</v>
      </c>
      <c r="O52">
        <f>(I52*21)/100</f>
      </c>
      <c t="s">
        <v>33</v>
      </c>
    </row>
    <row r="53" spans="1:5" ht="12.75">
      <c r="A53" s="36" t="s">
        <v>67</v>
      </c>
      <c r="E53" s="37" t="s">
        <v>63</v>
      </c>
    </row>
    <row r="54" spans="1:5" ht="51">
      <c r="A54" s="38" t="s">
        <v>68</v>
      </c>
      <c r="E54" s="39" t="s">
        <v>4144</v>
      </c>
    </row>
    <row r="55" spans="1:5" ht="25.5">
      <c r="A55" t="s">
        <v>70</v>
      </c>
      <c r="E55" s="37" t="s">
        <v>82</v>
      </c>
    </row>
    <row r="56" spans="1:16" ht="12.75">
      <c r="A56" s="26" t="s">
        <v>61</v>
      </c>
      <c s="31" t="s">
        <v>103</v>
      </c>
      <c s="31" t="s">
        <v>4145</v>
      </c>
      <c s="26" t="s">
        <v>63</v>
      </c>
      <c s="32" t="s">
        <v>4146</v>
      </c>
      <c s="33" t="s">
        <v>65</v>
      </c>
      <c s="34">
        <v>29250</v>
      </c>
      <c s="35">
        <v>0</v>
      </c>
      <c s="35">
        <f>ROUND(ROUND(H56,2)*ROUND(G56,3),2)</f>
      </c>
      <c s="33" t="s">
        <v>3394</v>
      </c>
      <c r="O56">
        <f>(I56*21)/100</f>
      </c>
      <c t="s">
        <v>33</v>
      </c>
    </row>
    <row r="57" spans="1:5" ht="12.75">
      <c r="A57" s="36" t="s">
        <v>67</v>
      </c>
      <c r="E57" s="37" t="s">
        <v>63</v>
      </c>
    </row>
    <row r="58" spans="1:5" ht="51">
      <c r="A58" s="38" t="s">
        <v>68</v>
      </c>
      <c r="E58" s="39" t="s">
        <v>4147</v>
      </c>
    </row>
    <row r="59" spans="1:5" ht="191.25">
      <c r="A59" t="s">
        <v>70</v>
      </c>
      <c r="E59" s="37" t="s">
        <v>4148</v>
      </c>
    </row>
    <row r="60" spans="1:16" ht="12.75">
      <c r="A60" s="26" t="s">
        <v>61</v>
      </c>
      <c s="31" t="s">
        <v>107</v>
      </c>
      <c s="31" t="s">
        <v>4149</v>
      </c>
      <c s="26" t="s">
        <v>63</v>
      </c>
      <c s="32" t="s">
        <v>4150</v>
      </c>
      <c s="33" t="s">
        <v>65</v>
      </c>
      <c s="34">
        <v>270</v>
      </c>
      <c s="35">
        <v>0</v>
      </c>
      <c s="35">
        <f>ROUND(ROUND(H60,2)*ROUND(G60,3),2)</f>
      </c>
      <c s="33" t="s">
        <v>3394</v>
      </c>
      <c r="O60">
        <f>(I60*21)/100</f>
      </c>
      <c t="s">
        <v>33</v>
      </c>
    </row>
    <row r="61" spans="1:5" ht="12.75">
      <c r="A61" s="36" t="s">
        <v>67</v>
      </c>
      <c r="E61" s="37" t="s">
        <v>63</v>
      </c>
    </row>
    <row r="62" spans="1:5" ht="63.75">
      <c r="A62" s="38" t="s">
        <v>68</v>
      </c>
      <c r="E62" s="39" t="s">
        <v>4151</v>
      </c>
    </row>
    <row r="63" spans="1:5" ht="267.75">
      <c r="A63" t="s">
        <v>70</v>
      </c>
      <c r="E63" s="37" t="s">
        <v>3908</v>
      </c>
    </row>
    <row r="64" spans="1:16" ht="12.75">
      <c r="A64" s="26" t="s">
        <v>61</v>
      </c>
      <c s="31" t="s">
        <v>111</v>
      </c>
      <c s="31" t="s">
        <v>3392</v>
      </c>
      <c s="26" t="s">
        <v>63</v>
      </c>
      <c s="32" t="s">
        <v>3393</v>
      </c>
      <c s="33" t="s">
        <v>65</v>
      </c>
      <c s="34">
        <v>175</v>
      </c>
      <c s="35">
        <v>0</v>
      </c>
      <c s="35">
        <f>ROUND(ROUND(H64,2)*ROUND(G64,3),2)</f>
      </c>
      <c s="33" t="s">
        <v>3394</v>
      </c>
      <c r="O64">
        <f>(I64*21)/100</f>
      </c>
      <c t="s">
        <v>33</v>
      </c>
    </row>
    <row r="65" spans="1:5" ht="12.75">
      <c r="A65" s="36" t="s">
        <v>67</v>
      </c>
      <c r="E65" s="37" t="s">
        <v>63</v>
      </c>
    </row>
    <row r="66" spans="1:5" ht="51">
      <c r="A66" s="38" t="s">
        <v>68</v>
      </c>
      <c r="E66" s="39" t="s">
        <v>4152</v>
      </c>
    </row>
    <row r="67" spans="1:5" ht="280.5">
      <c r="A67" t="s">
        <v>70</v>
      </c>
      <c r="E67" s="37" t="s">
        <v>3396</v>
      </c>
    </row>
    <row r="68" spans="1:16" ht="12.75">
      <c r="A68" s="26" t="s">
        <v>61</v>
      </c>
      <c s="31" t="s">
        <v>115</v>
      </c>
      <c s="31" t="s">
        <v>1118</v>
      </c>
      <c s="26" t="s">
        <v>63</v>
      </c>
      <c s="32" t="s">
        <v>1119</v>
      </c>
      <c s="33" t="s">
        <v>65</v>
      </c>
      <c s="34">
        <v>120</v>
      </c>
      <c s="35">
        <v>0</v>
      </c>
      <c s="35">
        <f>ROUND(ROUND(H68,2)*ROUND(G68,3),2)</f>
      </c>
      <c s="33" t="s">
        <v>3394</v>
      </c>
      <c r="O68">
        <f>(I68*21)/100</f>
      </c>
      <c t="s">
        <v>33</v>
      </c>
    </row>
    <row r="69" spans="1:5" ht="12.75">
      <c r="A69" s="36" t="s">
        <v>67</v>
      </c>
      <c r="E69" s="37" t="s">
        <v>63</v>
      </c>
    </row>
    <row r="70" spans="1:5" ht="76.5">
      <c r="A70" s="38" t="s">
        <v>68</v>
      </c>
      <c r="E70" s="39" t="s">
        <v>4153</v>
      </c>
    </row>
    <row r="71" spans="1:5" ht="229.5">
      <c r="A71" t="s">
        <v>70</v>
      </c>
      <c r="E71" s="37" t="s">
        <v>3400</v>
      </c>
    </row>
    <row r="72" spans="1:16" ht="12.75">
      <c r="A72" s="26" t="s">
        <v>61</v>
      </c>
      <c s="31" t="s">
        <v>119</v>
      </c>
      <c s="31" t="s">
        <v>1121</v>
      </c>
      <c s="26" t="s">
        <v>63</v>
      </c>
      <c s="32" t="s">
        <v>1122</v>
      </c>
      <c s="33" t="s">
        <v>65</v>
      </c>
      <c s="34">
        <v>115</v>
      </c>
      <c s="35">
        <v>0</v>
      </c>
      <c s="35">
        <f>ROUND(ROUND(H72,2)*ROUND(G72,3),2)</f>
      </c>
      <c s="33" t="s">
        <v>3394</v>
      </c>
      <c r="O72">
        <f>(I72*21)/100</f>
      </c>
      <c t="s">
        <v>33</v>
      </c>
    </row>
    <row r="73" spans="1:5" ht="12.75">
      <c r="A73" s="36" t="s">
        <v>67</v>
      </c>
      <c r="E73" s="37" t="s">
        <v>63</v>
      </c>
    </row>
    <row r="74" spans="1:5" ht="63.75">
      <c r="A74" s="38" t="s">
        <v>68</v>
      </c>
      <c r="E74" s="39" t="s">
        <v>4154</v>
      </c>
    </row>
    <row r="75" spans="1:5" ht="280.5">
      <c r="A75" t="s">
        <v>70</v>
      </c>
      <c r="E75" s="37" t="s">
        <v>4155</v>
      </c>
    </row>
    <row r="76" spans="1:16" ht="12.75">
      <c r="A76" s="26" t="s">
        <v>61</v>
      </c>
      <c s="31" t="s">
        <v>123</v>
      </c>
      <c s="31" t="s">
        <v>4156</v>
      </c>
      <c s="26" t="s">
        <v>63</v>
      </c>
      <c s="32" t="s">
        <v>4157</v>
      </c>
      <c s="33" t="s">
        <v>65</v>
      </c>
      <c s="34">
        <v>70</v>
      </c>
      <c s="35">
        <v>0</v>
      </c>
      <c s="35">
        <f>ROUND(ROUND(H76,2)*ROUND(G76,3),2)</f>
      </c>
      <c s="33" t="s">
        <v>3394</v>
      </c>
      <c r="O76">
        <f>(I76*21)/100</f>
      </c>
      <c t="s">
        <v>33</v>
      </c>
    </row>
    <row r="77" spans="1:5" ht="12.75">
      <c r="A77" s="36" t="s">
        <v>67</v>
      </c>
      <c r="E77" s="37" t="s">
        <v>63</v>
      </c>
    </row>
    <row r="78" spans="1:5" ht="63.75">
      <c r="A78" s="38" t="s">
        <v>68</v>
      </c>
      <c r="E78" s="39" t="s">
        <v>4158</v>
      </c>
    </row>
    <row r="79" spans="1:5" ht="280.5">
      <c r="A79" t="s">
        <v>70</v>
      </c>
      <c r="E79" s="37" t="s">
        <v>4155</v>
      </c>
    </row>
    <row r="80" spans="1:16" ht="12.75">
      <c r="A80" s="26" t="s">
        <v>61</v>
      </c>
      <c s="31" t="s">
        <v>127</v>
      </c>
      <c s="31" t="s">
        <v>4159</v>
      </c>
      <c s="26" t="s">
        <v>63</v>
      </c>
      <c s="32" t="s">
        <v>4160</v>
      </c>
      <c s="33" t="s">
        <v>65</v>
      </c>
      <c s="34">
        <v>10</v>
      </c>
      <c s="35">
        <v>0</v>
      </c>
      <c s="35">
        <f>ROUND(ROUND(H80,2)*ROUND(G80,3),2)</f>
      </c>
      <c s="33" t="s">
        <v>3394</v>
      </c>
      <c r="O80">
        <f>(I80*21)/100</f>
      </c>
      <c t="s">
        <v>33</v>
      </c>
    </row>
    <row r="81" spans="1:5" ht="12.75">
      <c r="A81" s="36" t="s">
        <v>67</v>
      </c>
      <c r="E81" s="37" t="s">
        <v>63</v>
      </c>
    </row>
    <row r="82" spans="1:5" ht="51">
      <c r="A82" s="38" t="s">
        <v>68</v>
      </c>
      <c r="E82" s="39" t="s">
        <v>4161</v>
      </c>
    </row>
    <row r="83" spans="1:5" ht="293.25">
      <c r="A83" t="s">
        <v>70</v>
      </c>
      <c r="E83" s="37" t="s">
        <v>4162</v>
      </c>
    </row>
    <row r="84" spans="1:16" ht="12.75">
      <c r="A84" s="26" t="s">
        <v>61</v>
      </c>
      <c s="31" t="s">
        <v>131</v>
      </c>
      <c s="31" t="s">
        <v>4163</v>
      </c>
      <c s="26" t="s">
        <v>63</v>
      </c>
      <c s="32" t="s">
        <v>4164</v>
      </c>
      <c s="33" t="s">
        <v>1090</v>
      </c>
      <c s="34">
        <v>43950</v>
      </c>
      <c s="35">
        <v>0</v>
      </c>
      <c s="35">
        <f>ROUND(ROUND(H84,2)*ROUND(G84,3),2)</f>
      </c>
      <c s="33" t="s">
        <v>3394</v>
      </c>
      <c r="O84">
        <f>(I84*21)/100</f>
      </c>
      <c t="s">
        <v>33</v>
      </c>
    </row>
    <row r="85" spans="1:5" ht="12.75">
      <c r="A85" s="36" t="s">
        <v>67</v>
      </c>
      <c r="E85" s="37" t="s">
        <v>63</v>
      </c>
    </row>
    <row r="86" spans="1:5" ht="51">
      <c r="A86" s="38" t="s">
        <v>68</v>
      </c>
      <c r="E86" s="39" t="s">
        <v>4165</v>
      </c>
    </row>
    <row r="87" spans="1:5" ht="25.5">
      <c r="A87" t="s">
        <v>70</v>
      </c>
      <c r="E87" s="37" t="s">
        <v>4166</v>
      </c>
    </row>
    <row r="88" spans="1:16" ht="12.75">
      <c r="A88" s="26" t="s">
        <v>61</v>
      </c>
      <c s="31" t="s">
        <v>135</v>
      </c>
      <c s="31" t="s">
        <v>4167</v>
      </c>
      <c s="26" t="s">
        <v>63</v>
      </c>
      <c s="32" t="s">
        <v>4168</v>
      </c>
      <c s="33" t="s">
        <v>65</v>
      </c>
      <c s="34">
        <v>124.5</v>
      </c>
      <c s="35">
        <v>0</v>
      </c>
      <c s="35">
        <f>ROUND(ROUND(H88,2)*ROUND(G88,3),2)</f>
      </c>
      <c s="33" t="s">
        <v>3394</v>
      </c>
      <c r="O88">
        <f>(I88*21)/100</f>
      </c>
      <c t="s">
        <v>33</v>
      </c>
    </row>
    <row r="89" spans="1:5" ht="12.75">
      <c r="A89" s="36" t="s">
        <v>67</v>
      </c>
      <c r="E89" s="37" t="s">
        <v>63</v>
      </c>
    </row>
    <row r="90" spans="1:5" ht="76.5">
      <c r="A90" s="38" t="s">
        <v>68</v>
      </c>
      <c r="E90" s="39" t="s">
        <v>4169</v>
      </c>
    </row>
    <row r="91" spans="1:5" ht="38.25">
      <c r="A91" t="s">
        <v>70</v>
      </c>
      <c r="E91" s="37" t="s">
        <v>4170</v>
      </c>
    </row>
    <row r="92" spans="1:16" ht="12.75">
      <c r="A92" s="26" t="s">
        <v>61</v>
      </c>
      <c s="31" t="s">
        <v>139</v>
      </c>
      <c s="31" t="s">
        <v>1130</v>
      </c>
      <c s="26" t="s">
        <v>63</v>
      </c>
      <c s="32" t="s">
        <v>1131</v>
      </c>
      <c s="33" t="s">
        <v>1090</v>
      </c>
      <c s="34">
        <v>1045</v>
      </c>
      <c s="35">
        <v>0</v>
      </c>
      <c s="35">
        <f>ROUND(ROUND(H92,2)*ROUND(G92,3),2)</f>
      </c>
      <c s="33" t="s">
        <v>3394</v>
      </c>
      <c r="O92">
        <f>(I92*21)/100</f>
      </c>
      <c t="s">
        <v>33</v>
      </c>
    </row>
    <row r="93" spans="1:5" ht="12.75">
      <c r="A93" s="36" t="s">
        <v>67</v>
      </c>
      <c r="E93" s="37" t="s">
        <v>63</v>
      </c>
    </row>
    <row r="94" spans="1:5" ht="51">
      <c r="A94" s="38" t="s">
        <v>68</v>
      </c>
      <c r="E94" s="39" t="s">
        <v>4171</v>
      </c>
    </row>
    <row r="95" spans="1:5" ht="25.5">
      <c r="A95" t="s">
        <v>70</v>
      </c>
      <c r="E95" s="37" t="s">
        <v>4172</v>
      </c>
    </row>
    <row r="96" spans="1:16" ht="12.75">
      <c r="A96" s="26" t="s">
        <v>61</v>
      </c>
      <c s="31" t="s">
        <v>143</v>
      </c>
      <c s="31" t="s">
        <v>4173</v>
      </c>
      <c s="26" t="s">
        <v>63</v>
      </c>
      <c s="32" t="s">
        <v>4174</v>
      </c>
      <c s="33" t="s">
        <v>1090</v>
      </c>
      <c s="34">
        <v>1045</v>
      </c>
      <c s="35">
        <v>0</v>
      </c>
      <c s="35">
        <f>ROUND(ROUND(H96,2)*ROUND(G96,3),2)</f>
      </c>
      <c s="33" t="s">
        <v>3394</v>
      </c>
      <c r="O96">
        <f>(I96*21)/100</f>
      </c>
      <c t="s">
        <v>33</v>
      </c>
    </row>
    <row r="97" spans="1:5" ht="12.75">
      <c r="A97" s="36" t="s">
        <v>67</v>
      </c>
      <c r="E97" s="37" t="s">
        <v>63</v>
      </c>
    </row>
    <row r="98" spans="1:5" ht="51">
      <c r="A98" s="38" t="s">
        <v>68</v>
      </c>
      <c r="E98" s="39" t="s">
        <v>4171</v>
      </c>
    </row>
    <row r="99" spans="1:5" ht="38.25">
      <c r="A99" t="s">
        <v>70</v>
      </c>
      <c r="E99" s="37" t="s">
        <v>4175</v>
      </c>
    </row>
    <row r="100" spans="1:16" ht="12.75">
      <c r="A100" s="26" t="s">
        <v>61</v>
      </c>
      <c s="31" t="s">
        <v>148</v>
      </c>
      <c s="31" t="s">
        <v>4176</v>
      </c>
      <c s="26" t="s">
        <v>63</v>
      </c>
      <c s="32" t="s">
        <v>4177</v>
      </c>
      <c s="33" t="s">
        <v>65</v>
      </c>
      <c s="34">
        <v>209</v>
      </c>
      <c s="35">
        <v>0</v>
      </c>
      <c s="35">
        <f>ROUND(ROUND(H100,2)*ROUND(G100,3),2)</f>
      </c>
      <c s="33" t="s">
        <v>3394</v>
      </c>
      <c r="O100">
        <f>(I100*21)/100</f>
      </c>
      <c t="s">
        <v>33</v>
      </c>
    </row>
    <row r="101" spans="1:5" ht="12.75">
      <c r="A101" s="36" t="s">
        <v>67</v>
      </c>
      <c r="E101" s="37" t="s">
        <v>63</v>
      </c>
    </row>
    <row r="102" spans="1:5" ht="51">
      <c r="A102" s="38" t="s">
        <v>68</v>
      </c>
      <c r="E102" s="39" t="s">
        <v>4178</v>
      </c>
    </row>
    <row r="103" spans="1:5" ht="38.25">
      <c r="A103" t="s">
        <v>70</v>
      </c>
      <c r="E103" s="37" t="s">
        <v>4179</v>
      </c>
    </row>
    <row r="104" spans="1:16" ht="12.75">
      <c r="A104" s="26" t="s">
        <v>61</v>
      </c>
      <c s="31" t="s">
        <v>282</v>
      </c>
      <c s="31" t="s">
        <v>4180</v>
      </c>
      <c s="26" t="s">
        <v>63</v>
      </c>
      <c s="32" t="s">
        <v>4181</v>
      </c>
      <c s="33" t="s">
        <v>81</v>
      </c>
      <c s="34">
        <v>213</v>
      </c>
      <c s="35">
        <v>0</v>
      </c>
      <c s="35">
        <f>ROUND(ROUND(H104,2)*ROUND(G104,3),2)</f>
      </c>
      <c s="33" t="s">
        <v>3573</v>
      </c>
      <c r="O104">
        <f>(I104*21)/100</f>
      </c>
      <c t="s">
        <v>33</v>
      </c>
    </row>
    <row r="105" spans="1:5" ht="12.75">
      <c r="A105" s="36" t="s">
        <v>67</v>
      </c>
      <c r="E105" s="37" t="s">
        <v>63</v>
      </c>
    </row>
    <row r="106" spans="1:5" ht="63.75">
      <c r="A106" s="38" t="s">
        <v>68</v>
      </c>
      <c r="E106" s="39" t="s">
        <v>4182</v>
      </c>
    </row>
    <row r="107" spans="1:5" ht="357">
      <c r="A107" t="s">
        <v>70</v>
      </c>
      <c r="E107" s="37" t="s">
        <v>4183</v>
      </c>
    </row>
    <row r="108" spans="1:16" ht="25.5">
      <c r="A108" s="26" t="s">
        <v>61</v>
      </c>
      <c s="31" t="s">
        <v>286</v>
      </c>
      <c s="31" t="s">
        <v>4184</v>
      </c>
      <c s="26" t="s">
        <v>63</v>
      </c>
      <c s="32" t="s">
        <v>4185</v>
      </c>
      <c s="33" t="s">
        <v>65</v>
      </c>
      <c s="34">
        <v>69.5</v>
      </c>
      <c s="35">
        <v>0</v>
      </c>
      <c s="35">
        <f>ROUND(ROUND(H108,2)*ROUND(G108,3),2)</f>
      </c>
      <c s="33" t="s">
        <v>3573</v>
      </c>
      <c r="O108">
        <f>(I108*21)/100</f>
      </c>
      <c t="s">
        <v>33</v>
      </c>
    </row>
    <row r="109" spans="1:5" ht="12.75">
      <c r="A109" s="36" t="s">
        <v>67</v>
      </c>
      <c r="E109" s="37" t="s">
        <v>63</v>
      </c>
    </row>
    <row r="110" spans="1:5" ht="63.75">
      <c r="A110" s="38" t="s">
        <v>68</v>
      </c>
      <c r="E110" s="39" t="s">
        <v>4186</v>
      </c>
    </row>
    <row r="111" spans="1:5" ht="12.75">
      <c r="A111" t="s">
        <v>70</v>
      </c>
      <c r="E111" s="37" t="s">
        <v>4187</v>
      </c>
    </row>
    <row r="112" spans="1:18" ht="12.75" customHeight="1">
      <c r="A112" s="6" t="s">
        <v>58</v>
      </c>
      <c s="6"/>
      <c s="42" t="s">
        <v>135</v>
      </c>
      <c s="6"/>
      <c s="29" t="s">
        <v>3403</v>
      </c>
      <c s="6"/>
      <c s="6"/>
      <c s="6"/>
      <c s="43">
        <f>0+Q112</f>
      </c>
      <c s="6"/>
      <c r="O112">
        <f>0+R112</f>
      </c>
      <c r="Q112">
        <f>0+I113+I117+I121</f>
      </c>
      <c>
        <f>0+O113+O117+O121</f>
      </c>
    </row>
    <row r="113" spans="1:16" ht="12.75">
      <c r="A113" s="26" t="s">
        <v>61</v>
      </c>
      <c s="31" t="s">
        <v>151</v>
      </c>
      <c s="31" t="s">
        <v>4188</v>
      </c>
      <c s="26" t="s">
        <v>63</v>
      </c>
      <c s="32" t="s">
        <v>4189</v>
      </c>
      <c s="33" t="s">
        <v>65</v>
      </c>
      <c s="34">
        <v>2000</v>
      </c>
      <c s="35">
        <v>0</v>
      </c>
      <c s="35">
        <f>ROUND(ROUND(H113,2)*ROUND(G113,3),2)</f>
      </c>
      <c s="33" t="s">
        <v>3394</v>
      </c>
      <c r="O113">
        <f>(I113*21)/100</f>
      </c>
      <c t="s">
        <v>33</v>
      </c>
    </row>
    <row r="114" spans="1:5" ht="12.75">
      <c r="A114" s="36" t="s">
        <v>67</v>
      </c>
      <c r="E114" s="37" t="s">
        <v>63</v>
      </c>
    </row>
    <row r="115" spans="1:5" ht="51">
      <c r="A115" s="38" t="s">
        <v>68</v>
      </c>
      <c r="E115" s="39" t="s">
        <v>4190</v>
      </c>
    </row>
    <row r="116" spans="1:5" ht="38.25">
      <c r="A116" t="s">
        <v>70</v>
      </c>
      <c r="E116" s="37" t="s">
        <v>4191</v>
      </c>
    </row>
    <row r="117" spans="1:16" ht="12.75">
      <c r="A117" s="26" t="s">
        <v>61</v>
      </c>
      <c s="31" t="s">
        <v>155</v>
      </c>
      <c s="31" t="s">
        <v>4192</v>
      </c>
      <c s="26" t="s">
        <v>63</v>
      </c>
      <c s="32" t="s">
        <v>4193</v>
      </c>
      <c s="33" t="s">
        <v>1090</v>
      </c>
      <c s="34">
        <v>8000</v>
      </c>
      <c s="35">
        <v>0</v>
      </c>
      <c s="35">
        <f>ROUND(ROUND(H117,2)*ROUND(G117,3),2)</f>
      </c>
      <c s="33" t="s">
        <v>3394</v>
      </c>
      <c r="O117">
        <f>(I117*21)/100</f>
      </c>
      <c t="s">
        <v>33</v>
      </c>
    </row>
    <row r="118" spans="1:5" ht="12.75">
      <c r="A118" s="36" t="s">
        <v>67</v>
      </c>
      <c r="E118" s="37" t="s">
        <v>63</v>
      </c>
    </row>
    <row r="119" spans="1:5" ht="51">
      <c r="A119" s="38" t="s">
        <v>68</v>
      </c>
      <c r="E119" s="39" t="s">
        <v>4194</v>
      </c>
    </row>
    <row r="120" spans="1:5" ht="114.75">
      <c r="A120" t="s">
        <v>70</v>
      </c>
      <c r="E120" s="37" t="s">
        <v>4195</v>
      </c>
    </row>
    <row r="121" spans="1:16" ht="12.75">
      <c r="A121" s="26" t="s">
        <v>61</v>
      </c>
      <c s="31" t="s">
        <v>158</v>
      </c>
      <c s="31" t="s">
        <v>4196</v>
      </c>
      <c s="26" t="s">
        <v>63</v>
      </c>
      <c s="32" t="s">
        <v>4197</v>
      </c>
      <c s="33" t="s">
        <v>1090</v>
      </c>
      <c s="34">
        <v>695</v>
      </c>
      <c s="35">
        <v>0</v>
      </c>
      <c s="35">
        <f>ROUND(ROUND(H121,2)*ROUND(G121,3),2)</f>
      </c>
      <c s="33" t="s">
        <v>3394</v>
      </c>
      <c r="O121">
        <f>(I121*21)/100</f>
      </c>
      <c t="s">
        <v>33</v>
      </c>
    </row>
    <row r="122" spans="1:5" ht="12.75">
      <c r="A122" s="36" t="s">
        <v>67</v>
      </c>
      <c r="E122" s="37" t="s">
        <v>63</v>
      </c>
    </row>
    <row r="123" spans="1:5" ht="76.5">
      <c r="A123" s="38" t="s">
        <v>68</v>
      </c>
      <c r="E123" s="39" t="s">
        <v>4198</v>
      </c>
    </row>
    <row r="124" spans="1:5" ht="102">
      <c r="A124" t="s">
        <v>70</v>
      </c>
      <c r="E124" s="37" t="s">
        <v>4199</v>
      </c>
    </row>
    <row r="125" spans="1:18" ht="12.75" customHeight="1">
      <c r="A125" s="6" t="s">
        <v>58</v>
      </c>
      <c s="6"/>
      <c s="42" t="s">
        <v>173</v>
      </c>
      <c s="6"/>
      <c s="29" t="s">
        <v>4200</v>
      </c>
      <c s="6"/>
      <c s="6"/>
      <c s="6"/>
      <c s="43">
        <f>0+Q125</f>
      </c>
      <c s="6"/>
      <c r="O125">
        <f>0+R125</f>
      </c>
      <c r="Q125">
        <f>0+I126+I130</f>
      </c>
      <c>
        <f>0+O126+O130</f>
      </c>
    </row>
    <row r="126" spans="1:16" ht="12.75">
      <c r="A126" s="26" t="s">
        <v>61</v>
      </c>
      <c s="31" t="s">
        <v>162</v>
      </c>
      <c s="31" t="s">
        <v>4201</v>
      </c>
      <c s="26" t="s">
        <v>63</v>
      </c>
      <c s="32" t="s">
        <v>4202</v>
      </c>
      <c s="33" t="s">
        <v>65</v>
      </c>
      <c s="34">
        <v>6.9</v>
      </c>
      <c s="35">
        <v>0</v>
      </c>
      <c s="35">
        <f>ROUND(ROUND(H126,2)*ROUND(G126,3),2)</f>
      </c>
      <c s="33" t="s">
        <v>3394</v>
      </c>
      <c r="O126">
        <f>(I126*21)/100</f>
      </c>
      <c t="s">
        <v>33</v>
      </c>
    </row>
    <row r="127" spans="1:5" ht="12.75">
      <c r="A127" s="36" t="s">
        <v>67</v>
      </c>
      <c r="E127" s="37" t="s">
        <v>63</v>
      </c>
    </row>
    <row r="128" spans="1:5" ht="63.75">
      <c r="A128" s="38" t="s">
        <v>68</v>
      </c>
      <c r="E128" s="39" t="s">
        <v>4203</v>
      </c>
    </row>
    <row r="129" spans="1:5" ht="395.25">
      <c r="A129" t="s">
        <v>70</v>
      </c>
      <c r="E129" s="37" t="s">
        <v>4204</v>
      </c>
    </row>
    <row r="130" spans="1:16" ht="12.75">
      <c r="A130" s="26" t="s">
        <v>61</v>
      </c>
      <c s="31" t="s">
        <v>166</v>
      </c>
      <c s="31" t="s">
        <v>4205</v>
      </c>
      <c s="26" t="s">
        <v>63</v>
      </c>
      <c s="32" t="s">
        <v>4206</v>
      </c>
      <c s="33" t="s">
        <v>738</v>
      </c>
      <c s="34">
        <v>0.489</v>
      </c>
      <c s="35">
        <v>0</v>
      </c>
      <c s="35">
        <f>ROUND(ROUND(H130,2)*ROUND(G130,3),2)</f>
      </c>
      <c s="33" t="s">
        <v>3394</v>
      </c>
      <c r="O130">
        <f>(I130*21)/100</f>
      </c>
      <c t="s">
        <v>33</v>
      </c>
    </row>
    <row r="131" spans="1:5" ht="12.75">
      <c r="A131" s="36" t="s">
        <v>67</v>
      </c>
      <c r="E131" s="37" t="s">
        <v>63</v>
      </c>
    </row>
    <row r="132" spans="1:5" ht="63.75">
      <c r="A132" s="38" t="s">
        <v>68</v>
      </c>
      <c r="E132" s="39" t="s">
        <v>4207</v>
      </c>
    </row>
    <row r="133" spans="1:5" ht="242.25">
      <c r="A133" t="s">
        <v>70</v>
      </c>
      <c r="E133" s="37" t="s">
        <v>4208</v>
      </c>
    </row>
    <row r="134" spans="1:18" ht="12.75" customHeight="1">
      <c r="A134" s="6" t="s">
        <v>58</v>
      </c>
      <c s="6"/>
      <c s="42" t="s">
        <v>210</v>
      </c>
      <c s="6"/>
      <c s="29" t="s">
        <v>4209</v>
      </c>
      <c s="6"/>
      <c s="6"/>
      <c s="6"/>
      <c s="43">
        <f>0+Q134</f>
      </c>
      <c s="6"/>
      <c r="O134">
        <f>0+R134</f>
      </c>
      <c r="Q134">
        <f>0+I135+I139+I143+I147</f>
      </c>
      <c>
        <f>0+O135+O139+O143+O147</f>
      </c>
    </row>
    <row r="135" spans="1:16" ht="12.75">
      <c r="A135" s="26" t="s">
        <v>61</v>
      </c>
      <c s="31" t="s">
        <v>170</v>
      </c>
      <c s="31" t="s">
        <v>4210</v>
      </c>
      <c s="26" t="s">
        <v>63</v>
      </c>
      <c s="32" t="s">
        <v>4211</v>
      </c>
      <c s="33" t="s">
        <v>65</v>
      </c>
      <c s="34">
        <v>74.65</v>
      </c>
      <c s="35">
        <v>0</v>
      </c>
      <c s="35">
        <f>ROUND(ROUND(H135,2)*ROUND(G135,3),2)</f>
      </c>
      <c s="33" t="s">
        <v>3394</v>
      </c>
      <c r="O135">
        <f>(I135*21)/100</f>
      </c>
      <c t="s">
        <v>33</v>
      </c>
    </row>
    <row r="136" spans="1:5" ht="12.75">
      <c r="A136" s="36" t="s">
        <v>67</v>
      </c>
      <c r="E136" s="37" t="s">
        <v>63</v>
      </c>
    </row>
    <row r="137" spans="1:5" ht="63.75">
      <c r="A137" s="38" t="s">
        <v>68</v>
      </c>
      <c r="E137" s="39" t="s">
        <v>4212</v>
      </c>
    </row>
    <row r="138" spans="1:5" ht="369.75">
      <c r="A138" t="s">
        <v>70</v>
      </c>
      <c r="E138" s="37" t="s">
        <v>4213</v>
      </c>
    </row>
    <row r="139" spans="1:16" ht="12.75">
      <c r="A139" s="26" t="s">
        <v>61</v>
      </c>
      <c s="31" t="s">
        <v>173</v>
      </c>
      <c s="31" t="s">
        <v>4214</v>
      </c>
      <c s="26" t="s">
        <v>63</v>
      </c>
      <c s="32" t="s">
        <v>4215</v>
      </c>
      <c s="33" t="s">
        <v>65</v>
      </c>
      <c s="34">
        <v>50</v>
      </c>
      <c s="35">
        <v>0</v>
      </c>
      <c s="35">
        <f>ROUND(ROUND(H139,2)*ROUND(G139,3),2)</f>
      </c>
      <c s="33" t="s">
        <v>3394</v>
      </c>
      <c r="O139">
        <f>(I139*21)/100</f>
      </c>
      <c t="s">
        <v>33</v>
      </c>
    </row>
    <row r="140" spans="1:5" ht="12.75">
      <c r="A140" s="36" t="s">
        <v>67</v>
      </c>
      <c r="E140" s="37" t="s">
        <v>63</v>
      </c>
    </row>
    <row r="141" spans="1:5" ht="63.75">
      <c r="A141" s="38" t="s">
        <v>68</v>
      </c>
      <c r="E141" s="39" t="s">
        <v>4216</v>
      </c>
    </row>
    <row r="142" spans="1:5" ht="38.25">
      <c r="A142" t="s">
        <v>70</v>
      </c>
      <c r="E142" s="37" t="s">
        <v>4042</v>
      </c>
    </row>
    <row r="143" spans="1:16" ht="12.75">
      <c r="A143" s="26" t="s">
        <v>61</v>
      </c>
      <c s="31" t="s">
        <v>177</v>
      </c>
      <c s="31" t="s">
        <v>4217</v>
      </c>
      <c s="26" t="s">
        <v>63</v>
      </c>
      <c s="32" t="s">
        <v>4218</v>
      </c>
      <c s="33" t="s">
        <v>65</v>
      </c>
      <c s="34">
        <v>189.6</v>
      </c>
      <c s="35">
        <v>0</v>
      </c>
      <c s="35">
        <f>ROUND(ROUND(H143,2)*ROUND(G143,3),2)</f>
      </c>
      <c s="33" t="s">
        <v>3394</v>
      </c>
      <c r="O143">
        <f>(I143*21)/100</f>
      </c>
      <c t="s">
        <v>33</v>
      </c>
    </row>
    <row r="144" spans="1:5" ht="12.75">
      <c r="A144" s="36" t="s">
        <v>67</v>
      </c>
      <c r="E144" s="37" t="s">
        <v>63</v>
      </c>
    </row>
    <row r="145" spans="1:5" ht="216.75">
      <c r="A145" s="38" t="s">
        <v>68</v>
      </c>
      <c r="E145" s="39" t="s">
        <v>4219</v>
      </c>
    </row>
    <row r="146" spans="1:5" ht="38.25">
      <c r="A146" t="s">
        <v>70</v>
      </c>
      <c r="E146" s="37" t="s">
        <v>4042</v>
      </c>
    </row>
    <row r="147" spans="1:16" ht="12.75">
      <c r="A147" s="26" t="s">
        <v>61</v>
      </c>
      <c s="31" t="s">
        <v>180</v>
      </c>
      <c s="31" t="s">
        <v>4220</v>
      </c>
      <c s="26" t="s">
        <v>63</v>
      </c>
      <c s="32" t="s">
        <v>4221</v>
      </c>
      <c s="33" t="s">
        <v>65</v>
      </c>
      <c s="34">
        <v>11</v>
      </c>
      <c s="35">
        <v>0</v>
      </c>
      <c s="35">
        <f>ROUND(ROUND(H147,2)*ROUND(G147,3),2)</f>
      </c>
      <c s="33" t="s">
        <v>3394</v>
      </c>
      <c r="O147">
        <f>(I147*21)/100</f>
      </c>
      <c t="s">
        <v>33</v>
      </c>
    </row>
    <row r="148" spans="1:5" ht="12.75">
      <c r="A148" s="36" t="s">
        <v>67</v>
      </c>
      <c r="E148" s="37" t="s">
        <v>63</v>
      </c>
    </row>
    <row r="149" spans="1:5" ht="89.25">
      <c r="A149" s="38" t="s">
        <v>68</v>
      </c>
      <c r="E149" s="39" t="s">
        <v>4222</v>
      </c>
    </row>
    <row r="150" spans="1:5" ht="102">
      <c r="A150" t="s">
        <v>70</v>
      </c>
      <c r="E150" s="37" t="s">
        <v>4223</v>
      </c>
    </row>
    <row r="151" spans="1:18" ht="12.75" customHeight="1">
      <c r="A151" s="6" t="s">
        <v>58</v>
      </c>
      <c s="6"/>
      <c s="42" t="s">
        <v>259</v>
      </c>
      <c s="6"/>
      <c s="29" t="s">
        <v>4224</v>
      </c>
      <c s="6"/>
      <c s="6"/>
      <c s="6"/>
      <c s="43">
        <f>0+Q151</f>
      </c>
      <c s="6"/>
      <c r="O151">
        <f>0+R151</f>
      </c>
      <c r="Q151">
        <f>0+I152+I156+I160+I164</f>
      </c>
      <c>
        <f>0+O152+O156+O160+O164</f>
      </c>
    </row>
    <row r="152" spans="1:16" ht="25.5">
      <c r="A152" s="26" t="s">
        <v>61</v>
      </c>
      <c s="31" t="s">
        <v>184</v>
      </c>
      <c s="31" t="s">
        <v>4225</v>
      </c>
      <c s="26" t="s">
        <v>63</v>
      </c>
      <c s="32" t="s">
        <v>4226</v>
      </c>
      <c s="33" t="s">
        <v>65</v>
      </c>
      <c s="34">
        <v>9050</v>
      </c>
      <c s="35">
        <v>0</v>
      </c>
      <c s="35">
        <f>ROUND(ROUND(H152,2)*ROUND(G152,3),2)</f>
      </c>
      <c s="33" t="s">
        <v>3394</v>
      </c>
      <c r="O152">
        <f>(I152*21)/100</f>
      </c>
      <c t="s">
        <v>33</v>
      </c>
    </row>
    <row r="153" spans="1:5" ht="12.75">
      <c r="A153" s="36" t="s">
        <v>67</v>
      </c>
      <c r="E153" s="37" t="s">
        <v>63</v>
      </c>
    </row>
    <row r="154" spans="1:5" ht="51">
      <c r="A154" s="38" t="s">
        <v>68</v>
      </c>
      <c r="E154" s="39" t="s">
        <v>4227</v>
      </c>
    </row>
    <row r="155" spans="1:5" ht="280.5">
      <c r="A155" t="s">
        <v>70</v>
      </c>
      <c r="E155" s="37" t="s">
        <v>4228</v>
      </c>
    </row>
    <row r="156" spans="1:16" ht="25.5">
      <c r="A156" s="26" t="s">
        <v>61</v>
      </c>
      <c s="31" t="s">
        <v>188</v>
      </c>
      <c s="31" t="s">
        <v>4229</v>
      </c>
      <c s="26" t="s">
        <v>63</v>
      </c>
      <c s="32" t="s">
        <v>4230</v>
      </c>
      <c s="33" t="s">
        <v>65</v>
      </c>
      <c s="34">
        <v>2000</v>
      </c>
      <c s="35">
        <v>0</v>
      </c>
      <c s="35">
        <f>ROUND(ROUND(H156,2)*ROUND(G156,3),2)</f>
      </c>
      <c s="33" t="s">
        <v>3394</v>
      </c>
      <c r="O156">
        <f>(I156*21)/100</f>
      </c>
      <c t="s">
        <v>33</v>
      </c>
    </row>
    <row r="157" spans="1:5" ht="12.75">
      <c r="A157" s="36" t="s">
        <v>67</v>
      </c>
      <c r="E157" s="37" t="s">
        <v>63</v>
      </c>
    </row>
    <row r="158" spans="1:5" ht="63.75">
      <c r="A158" s="38" t="s">
        <v>68</v>
      </c>
      <c r="E158" s="39" t="s">
        <v>4231</v>
      </c>
    </row>
    <row r="159" spans="1:5" ht="344.25">
      <c r="A159" t="s">
        <v>70</v>
      </c>
      <c r="E159" s="37" t="s">
        <v>4232</v>
      </c>
    </row>
    <row r="160" spans="1:16" ht="25.5">
      <c r="A160" s="26" t="s">
        <v>61</v>
      </c>
      <c s="31" t="s">
        <v>191</v>
      </c>
      <c s="31" t="s">
        <v>4233</v>
      </c>
      <c s="26" t="s">
        <v>63</v>
      </c>
      <c s="32" t="s">
        <v>4234</v>
      </c>
      <c s="33" t="s">
        <v>65</v>
      </c>
      <c s="34">
        <v>1400</v>
      </c>
      <c s="35">
        <v>0</v>
      </c>
      <c s="35">
        <f>ROUND(ROUND(H160,2)*ROUND(G160,3),2)</f>
      </c>
      <c s="33" t="s">
        <v>3394</v>
      </c>
      <c r="O160">
        <f>(I160*21)/100</f>
      </c>
      <c t="s">
        <v>33</v>
      </c>
    </row>
    <row r="161" spans="1:5" ht="12.75">
      <c r="A161" s="36" t="s">
        <v>67</v>
      </c>
      <c r="E161" s="37" t="s">
        <v>63</v>
      </c>
    </row>
    <row r="162" spans="1:5" ht="51">
      <c r="A162" s="38" t="s">
        <v>68</v>
      </c>
      <c r="E162" s="39" t="s">
        <v>4235</v>
      </c>
    </row>
    <row r="163" spans="1:5" ht="267.75">
      <c r="A163" t="s">
        <v>70</v>
      </c>
      <c r="E163" s="37" t="s">
        <v>4236</v>
      </c>
    </row>
    <row r="164" spans="1:16" ht="12.75">
      <c r="A164" s="26" t="s">
        <v>61</v>
      </c>
      <c s="31" t="s">
        <v>194</v>
      </c>
      <c s="31" t="s">
        <v>4237</v>
      </c>
      <c s="26" t="s">
        <v>63</v>
      </c>
      <c s="32" t="s">
        <v>4238</v>
      </c>
      <c s="33" t="s">
        <v>1090</v>
      </c>
      <c s="34">
        <v>46900</v>
      </c>
      <c s="35">
        <v>0</v>
      </c>
      <c s="35">
        <f>ROUND(ROUND(H164,2)*ROUND(G164,3),2)</f>
      </c>
      <c s="33" t="s">
        <v>3394</v>
      </c>
      <c r="O164">
        <f>(I164*21)/100</f>
      </c>
      <c t="s">
        <v>33</v>
      </c>
    </row>
    <row r="165" spans="1:5" ht="12.75">
      <c r="A165" s="36" t="s">
        <v>67</v>
      </c>
      <c r="E165" s="37" t="s">
        <v>63</v>
      </c>
    </row>
    <row r="166" spans="1:5" ht="51">
      <c r="A166" s="38" t="s">
        <v>68</v>
      </c>
      <c r="E166" s="39" t="s">
        <v>4239</v>
      </c>
    </row>
    <row r="167" spans="1:5" ht="178.5">
      <c r="A167" t="s">
        <v>70</v>
      </c>
      <c r="E167" s="37" t="s">
        <v>4240</v>
      </c>
    </row>
    <row r="168" spans="1:18" ht="12.75" customHeight="1">
      <c r="A168" s="6" t="s">
        <v>58</v>
      </c>
      <c s="6"/>
      <c s="42" t="s">
        <v>4241</v>
      </c>
      <c s="6"/>
      <c s="29" t="s">
        <v>4242</v>
      </c>
      <c s="6"/>
      <c s="6"/>
      <c s="6"/>
      <c s="43">
        <f>0+Q168</f>
      </c>
      <c s="6"/>
      <c r="O168">
        <f>0+R168</f>
      </c>
      <c r="Q168">
        <f>0+I169</f>
      </c>
      <c>
        <f>0+O169</f>
      </c>
    </row>
    <row r="169" spans="1:16" ht="25.5">
      <c r="A169" s="26" t="s">
        <v>61</v>
      </c>
      <c s="31" t="s">
        <v>198</v>
      </c>
      <c s="31" t="s">
        <v>4243</v>
      </c>
      <c s="26" t="s">
        <v>63</v>
      </c>
      <c s="32" t="s">
        <v>4244</v>
      </c>
      <c s="33" t="s">
        <v>1090</v>
      </c>
      <c s="34">
        <v>642.5</v>
      </c>
      <c s="35">
        <v>0</v>
      </c>
      <c s="35">
        <f>ROUND(ROUND(H169,2)*ROUND(G169,3),2)</f>
      </c>
      <c s="33" t="s">
        <v>3394</v>
      </c>
      <c r="O169">
        <f>(I169*21)/100</f>
      </c>
      <c t="s">
        <v>33</v>
      </c>
    </row>
    <row r="170" spans="1:5" ht="12.75">
      <c r="A170" s="36" t="s">
        <v>67</v>
      </c>
      <c r="E170" s="37" t="s">
        <v>63</v>
      </c>
    </row>
    <row r="171" spans="1:5" ht="89.25">
      <c r="A171" s="38" t="s">
        <v>68</v>
      </c>
      <c r="E171" s="39" t="s">
        <v>4245</v>
      </c>
    </row>
    <row r="172" spans="1:5" ht="191.25">
      <c r="A172" t="s">
        <v>70</v>
      </c>
      <c r="E172" s="37" t="s">
        <v>4246</v>
      </c>
    </row>
    <row r="173" spans="1:18" ht="12.75" customHeight="1">
      <c r="A173" s="6" t="s">
        <v>58</v>
      </c>
      <c s="6"/>
      <c s="42" t="s">
        <v>364</v>
      </c>
      <c s="6"/>
      <c s="29" t="s">
        <v>4247</v>
      </c>
      <c s="6"/>
      <c s="6"/>
      <c s="6"/>
      <c s="43">
        <f>0+Q173</f>
      </c>
      <c s="6"/>
      <c r="O173">
        <f>0+R173</f>
      </c>
      <c r="Q173">
        <f>0+I174+I178+I182+I186+I190+I194+I198+I202+I206+I210+I214+I218</f>
      </c>
      <c>
        <f>0+O174+O178+O182+O186+O190+O194+O198+O202+O206+O210+O214+O218</f>
      </c>
    </row>
    <row r="174" spans="1:16" ht="12.75">
      <c r="A174" s="26" t="s">
        <v>61</v>
      </c>
      <c s="31" t="s">
        <v>202</v>
      </c>
      <c s="31" t="s">
        <v>4248</v>
      </c>
      <c s="26" t="s">
        <v>63</v>
      </c>
      <c s="32" t="s">
        <v>4249</v>
      </c>
      <c s="33" t="s">
        <v>81</v>
      </c>
      <c s="34">
        <v>250</v>
      </c>
      <c s="35">
        <v>0</v>
      </c>
      <c s="35">
        <f>ROUND(ROUND(H174,2)*ROUND(G174,3),2)</f>
      </c>
      <c s="33" t="s">
        <v>3394</v>
      </c>
      <c r="O174">
        <f>(I174*21)/100</f>
      </c>
      <c t="s">
        <v>33</v>
      </c>
    </row>
    <row r="175" spans="1:5" ht="12.75">
      <c r="A175" s="36" t="s">
        <v>67</v>
      </c>
      <c r="E175" s="37" t="s">
        <v>63</v>
      </c>
    </row>
    <row r="176" spans="1:5" ht="51">
      <c r="A176" s="38" t="s">
        <v>68</v>
      </c>
      <c r="E176" s="39" t="s">
        <v>4250</v>
      </c>
    </row>
    <row r="177" spans="1:5" ht="255">
      <c r="A177" t="s">
        <v>70</v>
      </c>
      <c r="E177" s="37" t="s">
        <v>4251</v>
      </c>
    </row>
    <row r="178" spans="1:16" ht="12.75">
      <c r="A178" s="26" t="s">
        <v>61</v>
      </c>
      <c s="31" t="s">
        <v>206</v>
      </c>
      <c s="31" t="s">
        <v>4252</v>
      </c>
      <c s="26" t="s">
        <v>63</v>
      </c>
      <c s="32" t="s">
        <v>4253</v>
      </c>
      <c s="33" t="s">
        <v>81</v>
      </c>
      <c s="34">
        <v>10</v>
      </c>
      <c s="35">
        <v>0</v>
      </c>
      <c s="35">
        <f>ROUND(ROUND(H178,2)*ROUND(G178,3),2)</f>
      </c>
      <c s="33" t="s">
        <v>3394</v>
      </c>
      <c r="O178">
        <f>(I178*21)/100</f>
      </c>
      <c t="s">
        <v>33</v>
      </c>
    </row>
    <row r="179" spans="1:5" ht="12.75">
      <c r="A179" s="36" t="s">
        <v>67</v>
      </c>
      <c r="E179" s="37" t="s">
        <v>63</v>
      </c>
    </row>
    <row r="180" spans="1:5" ht="51">
      <c r="A180" s="38" t="s">
        <v>68</v>
      </c>
      <c r="E180" s="39" t="s">
        <v>4254</v>
      </c>
    </row>
    <row r="181" spans="1:5" ht="255">
      <c r="A181" t="s">
        <v>70</v>
      </c>
      <c r="E181" s="37" t="s">
        <v>4251</v>
      </c>
    </row>
    <row r="182" spans="1:16" ht="12.75">
      <c r="A182" s="26" t="s">
        <v>61</v>
      </c>
      <c s="31" t="s">
        <v>210</v>
      </c>
      <c s="31" t="s">
        <v>4255</v>
      </c>
      <c s="26" t="s">
        <v>63</v>
      </c>
      <c s="32" t="s">
        <v>4256</v>
      </c>
      <c s="33" t="s">
        <v>81</v>
      </c>
      <c s="34">
        <v>13</v>
      </c>
      <c s="35">
        <v>0</v>
      </c>
      <c s="35">
        <f>ROUND(ROUND(H182,2)*ROUND(G182,3),2)</f>
      </c>
      <c s="33" t="s">
        <v>3394</v>
      </c>
      <c r="O182">
        <f>(I182*21)/100</f>
      </c>
      <c t="s">
        <v>33</v>
      </c>
    </row>
    <row r="183" spans="1:5" ht="12.75">
      <c r="A183" s="36" t="s">
        <v>67</v>
      </c>
      <c r="E183" s="37" t="s">
        <v>63</v>
      </c>
    </row>
    <row r="184" spans="1:5" ht="51">
      <c r="A184" s="38" t="s">
        <v>68</v>
      </c>
      <c r="E184" s="39" t="s">
        <v>4257</v>
      </c>
    </row>
    <row r="185" spans="1:5" ht="255">
      <c r="A185" t="s">
        <v>70</v>
      </c>
      <c r="E185" s="37" t="s">
        <v>4251</v>
      </c>
    </row>
    <row r="186" spans="1:16" ht="12.75">
      <c r="A186" s="26" t="s">
        <v>61</v>
      </c>
      <c s="31" t="s">
        <v>214</v>
      </c>
      <c s="31" t="s">
        <v>4258</v>
      </c>
      <c s="26" t="s">
        <v>63</v>
      </c>
      <c s="32" t="s">
        <v>4259</v>
      </c>
      <c s="33" t="s">
        <v>81</v>
      </c>
      <c s="34">
        <v>4700</v>
      </c>
      <c s="35">
        <v>0</v>
      </c>
      <c s="35">
        <f>ROUND(ROUND(H186,2)*ROUND(G186,3),2)</f>
      </c>
      <c s="33" t="s">
        <v>3394</v>
      </c>
      <c r="O186">
        <f>(I186*21)/100</f>
      </c>
      <c t="s">
        <v>33</v>
      </c>
    </row>
    <row r="187" spans="1:5" ht="12.75">
      <c r="A187" s="36" t="s">
        <v>67</v>
      </c>
      <c r="E187" s="37" t="s">
        <v>63</v>
      </c>
    </row>
    <row r="188" spans="1:5" ht="51">
      <c r="A188" s="38" t="s">
        <v>68</v>
      </c>
      <c r="E188" s="39" t="s">
        <v>4260</v>
      </c>
    </row>
    <row r="189" spans="1:5" ht="242.25">
      <c r="A189" t="s">
        <v>70</v>
      </c>
      <c r="E189" s="37" t="s">
        <v>4261</v>
      </c>
    </row>
    <row r="190" spans="1:16" ht="12.75">
      <c r="A190" s="26" t="s">
        <v>61</v>
      </c>
      <c s="31" t="s">
        <v>217</v>
      </c>
      <c s="31" t="s">
        <v>4262</v>
      </c>
      <c s="26" t="s">
        <v>63</v>
      </c>
      <c s="32" t="s">
        <v>4263</v>
      </c>
      <c s="33" t="s">
        <v>81</v>
      </c>
      <c s="34">
        <v>400</v>
      </c>
      <c s="35">
        <v>0</v>
      </c>
      <c s="35">
        <f>ROUND(ROUND(H190,2)*ROUND(G190,3),2)</f>
      </c>
      <c s="33" t="s">
        <v>3394</v>
      </c>
      <c r="O190">
        <f>(I190*21)/100</f>
      </c>
      <c t="s">
        <v>33</v>
      </c>
    </row>
    <row r="191" spans="1:5" ht="12.75">
      <c r="A191" s="36" t="s">
        <v>67</v>
      </c>
      <c r="E191" s="37" t="s">
        <v>63</v>
      </c>
    </row>
    <row r="192" spans="1:5" ht="51">
      <c r="A192" s="38" t="s">
        <v>68</v>
      </c>
      <c r="E192" s="39" t="s">
        <v>4264</v>
      </c>
    </row>
    <row r="193" spans="1:5" ht="242.25">
      <c r="A193" t="s">
        <v>70</v>
      </c>
      <c r="E193" s="37" t="s">
        <v>4261</v>
      </c>
    </row>
    <row r="194" spans="1:16" ht="12.75">
      <c r="A194" s="26" t="s">
        <v>61</v>
      </c>
      <c s="31" t="s">
        <v>220</v>
      </c>
      <c s="31" t="s">
        <v>4265</v>
      </c>
      <c s="26" t="s">
        <v>63</v>
      </c>
      <c s="32" t="s">
        <v>4266</v>
      </c>
      <c s="33" t="s">
        <v>85</v>
      </c>
      <c s="34">
        <v>1</v>
      </c>
      <c s="35">
        <v>0</v>
      </c>
      <c s="35">
        <f>ROUND(ROUND(H194,2)*ROUND(G194,3),2)</f>
      </c>
      <c s="33" t="s">
        <v>3394</v>
      </c>
      <c r="O194">
        <f>(I194*21)/100</f>
      </c>
      <c t="s">
        <v>33</v>
      </c>
    </row>
    <row r="195" spans="1:5" ht="12.75">
      <c r="A195" s="36" t="s">
        <v>67</v>
      </c>
      <c r="E195" s="37" t="s">
        <v>63</v>
      </c>
    </row>
    <row r="196" spans="1:5" ht="51">
      <c r="A196" s="38" t="s">
        <v>68</v>
      </c>
      <c r="E196" s="39" t="s">
        <v>4267</v>
      </c>
    </row>
    <row r="197" spans="1:5" ht="153">
      <c r="A197" t="s">
        <v>70</v>
      </c>
      <c r="E197" s="37" t="s">
        <v>4268</v>
      </c>
    </row>
    <row r="198" spans="1:16" ht="12.75">
      <c r="A198" s="26" t="s">
        <v>61</v>
      </c>
      <c s="31" t="s">
        <v>223</v>
      </c>
      <c s="31" t="s">
        <v>4269</v>
      </c>
      <c s="26" t="s">
        <v>63</v>
      </c>
      <c s="32" t="s">
        <v>4270</v>
      </c>
      <c s="33" t="s">
        <v>85</v>
      </c>
      <c s="34">
        <v>2</v>
      </c>
      <c s="35">
        <v>0</v>
      </c>
      <c s="35">
        <f>ROUND(ROUND(H198,2)*ROUND(G198,3),2)</f>
      </c>
      <c s="33" t="s">
        <v>3394</v>
      </c>
      <c r="O198">
        <f>(I198*21)/100</f>
      </c>
      <c t="s">
        <v>33</v>
      </c>
    </row>
    <row r="199" spans="1:5" ht="12.75">
      <c r="A199" s="36" t="s">
        <v>67</v>
      </c>
      <c r="E199" s="37" t="s">
        <v>63</v>
      </c>
    </row>
    <row r="200" spans="1:5" ht="63.75">
      <c r="A200" s="38" t="s">
        <v>68</v>
      </c>
      <c r="E200" s="39" t="s">
        <v>4271</v>
      </c>
    </row>
    <row r="201" spans="1:5" ht="12.75">
      <c r="A201" t="s">
        <v>70</v>
      </c>
      <c r="E201" s="37" t="s">
        <v>4272</v>
      </c>
    </row>
    <row r="202" spans="1:16" ht="12.75">
      <c r="A202" s="26" t="s">
        <v>61</v>
      </c>
      <c s="31" t="s">
        <v>226</v>
      </c>
      <c s="31" t="s">
        <v>4273</v>
      </c>
      <c s="26" t="s">
        <v>63</v>
      </c>
      <c s="32" t="s">
        <v>4274</v>
      </c>
      <c s="33" t="s">
        <v>65</v>
      </c>
      <c s="34">
        <v>210</v>
      </c>
      <c s="35">
        <v>0</v>
      </c>
      <c s="35">
        <f>ROUND(ROUND(H202,2)*ROUND(G202,3),2)</f>
      </c>
      <c s="33" t="s">
        <v>3394</v>
      </c>
      <c r="O202">
        <f>(I202*21)/100</f>
      </c>
      <c t="s">
        <v>33</v>
      </c>
    </row>
    <row r="203" spans="1:5" ht="12.75">
      <c r="A203" s="36" t="s">
        <v>67</v>
      </c>
      <c r="E203" s="37" t="s">
        <v>63</v>
      </c>
    </row>
    <row r="204" spans="1:5" ht="63.75">
      <c r="A204" s="38" t="s">
        <v>68</v>
      </c>
      <c r="E204" s="39" t="s">
        <v>4275</v>
      </c>
    </row>
    <row r="205" spans="1:5" ht="369.75">
      <c r="A205" t="s">
        <v>70</v>
      </c>
      <c r="E205" s="37" t="s">
        <v>4213</v>
      </c>
    </row>
    <row r="206" spans="1:16" ht="25.5">
      <c r="A206" s="26" t="s">
        <v>61</v>
      </c>
      <c s="31" t="s">
        <v>290</v>
      </c>
      <c s="31" t="s">
        <v>4276</v>
      </c>
      <c s="26" t="s">
        <v>63</v>
      </c>
      <c s="32" t="s">
        <v>4277</v>
      </c>
      <c s="33" t="s">
        <v>85</v>
      </c>
      <c s="34">
        <v>142</v>
      </c>
      <c s="35">
        <v>0</v>
      </c>
      <c s="35">
        <f>ROUND(ROUND(H206,2)*ROUND(G206,3),2)</f>
      </c>
      <c s="33" t="s">
        <v>3573</v>
      </c>
      <c r="O206">
        <f>(I206*21)/100</f>
      </c>
      <c t="s">
        <v>33</v>
      </c>
    </row>
    <row r="207" spans="1:5" ht="12.75">
      <c r="A207" s="36" t="s">
        <v>67</v>
      </c>
      <c r="E207" s="37" t="s">
        <v>63</v>
      </c>
    </row>
    <row r="208" spans="1:5" ht="51">
      <c r="A208" s="38" t="s">
        <v>68</v>
      </c>
      <c r="E208" s="39" t="s">
        <v>4278</v>
      </c>
    </row>
    <row r="209" spans="1:5" ht="25.5">
      <c r="A209" t="s">
        <v>70</v>
      </c>
      <c r="E209" s="37" t="s">
        <v>4279</v>
      </c>
    </row>
    <row r="210" spans="1:16" ht="12.75">
      <c r="A210" s="26" t="s">
        <v>61</v>
      </c>
      <c s="31" t="s">
        <v>294</v>
      </c>
      <c s="31" t="s">
        <v>4280</v>
      </c>
      <c s="26" t="s">
        <v>63</v>
      </c>
      <c s="32" t="s">
        <v>4281</v>
      </c>
      <c s="33" t="s">
        <v>85</v>
      </c>
      <c s="34">
        <v>22</v>
      </c>
      <c s="35">
        <v>0</v>
      </c>
      <c s="35">
        <f>ROUND(ROUND(H210,2)*ROUND(G210,3),2)</f>
      </c>
      <c s="33" t="s">
        <v>3573</v>
      </c>
      <c r="O210">
        <f>(I210*21)/100</f>
      </c>
      <c t="s">
        <v>33</v>
      </c>
    </row>
    <row r="211" spans="1:5" ht="12.75">
      <c r="A211" s="36" t="s">
        <v>67</v>
      </c>
      <c r="E211" s="37" t="s">
        <v>63</v>
      </c>
    </row>
    <row r="212" spans="1:5" ht="63.75">
      <c r="A212" s="38" t="s">
        <v>68</v>
      </c>
      <c r="E212" s="39" t="s">
        <v>4282</v>
      </c>
    </row>
    <row r="213" spans="1:5" ht="331.5">
      <c r="A213" t="s">
        <v>70</v>
      </c>
      <c r="E213" s="37" t="s">
        <v>4283</v>
      </c>
    </row>
    <row r="214" spans="1:16" ht="25.5">
      <c r="A214" s="26" t="s">
        <v>61</v>
      </c>
      <c s="31" t="s">
        <v>298</v>
      </c>
      <c s="31" t="s">
        <v>4284</v>
      </c>
      <c s="26" t="s">
        <v>63</v>
      </c>
      <c s="32" t="s">
        <v>4285</v>
      </c>
      <c s="33" t="s">
        <v>85</v>
      </c>
      <c s="34">
        <v>118</v>
      </c>
      <c s="35">
        <v>0</v>
      </c>
      <c s="35">
        <f>ROUND(ROUND(H214,2)*ROUND(G214,3),2)</f>
      </c>
      <c s="33" t="s">
        <v>3573</v>
      </c>
      <c r="O214">
        <f>(I214*21)/100</f>
      </c>
      <c t="s">
        <v>33</v>
      </c>
    </row>
    <row r="215" spans="1:5" ht="12.75">
      <c r="A215" s="36" t="s">
        <v>67</v>
      </c>
      <c r="E215" s="37" t="s">
        <v>63</v>
      </c>
    </row>
    <row r="216" spans="1:5" ht="63.75">
      <c r="A216" s="38" t="s">
        <v>68</v>
      </c>
      <c r="E216" s="39" t="s">
        <v>4286</v>
      </c>
    </row>
    <row r="217" spans="1:5" ht="331.5">
      <c r="A217" t="s">
        <v>70</v>
      </c>
      <c r="E217" s="37" t="s">
        <v>4287</v>
      </c>
    </row>
    <row r="218" spans="1:16" ht="25.5">
      <c r="A218" s="26" t="s">
        <v>61</v>
      </c>
      <c s="31" t="s">
        <v>302</v>
      </c>
      <c s="31" t="s">
        <v>4288</v>
      </c>
      <c s="26" t="s">
        <v>63</v>
      </c>
      <c s="32" t="s">
        <v>4289</v>
      </c>
      <c s="33" t="s">
        <v>85</v>
      </c>
      <c s="34">
        <v>2</v>
      </c>
      <c s="35">
        <v>0</v>
      </c>
      <c s="35">
        <f>ROUND(ROUND(H218,2)*ROUND(G218,3),2)</f>
      </c>
      <c s="33" t="s">
        <v>3573</v>
      </c>
      <c r="O218">
        <f>(I218*21)/100</f>
      </c>
      <c t="s">
        <v>33</v>
      </c>
    </row>
    <row r="219" spans="1:5" ht="12.75">
      <c r="A219" s="36" t="s">
        <v>67</v>
      </c>
      <c r="E219" s="37" t="s">
        <v>63</v>
      </c>
    </row>
    <row r="220" spans="1:5" ht="63.75">
      <c r="A220" s="38" t="s">
        <v>68</v>
      </c>
      <c r="E220" s="39" t="s">
        <v>4290</v>
      </c>
    </row>
    <row r="221" spans="1:5" ht="331.5">
      <c r="A221" t="s">
        <v>70</v>
      </c>
      <c r="E221" s="37" t="s">
        <v>4287</v>
      </c>
    </row>
    <row r="222" spans="1:18" ht="12.75" customHeight="1">
      <c r="A222" s="6" t="s">
        <v>58</v>
      </c>
      <c s="6"/>
      <c s="42" t="s">
        <v>404</v>
      </c>
      <c s="6"/>
      <c s="29" t="s">
        <v>3663</v>
      </c>
      <c s="6"/>
      <c s="6"/>
      <c s="6"/>
      <c s="43">
        <f>0+Q222</f>
      </c>
      <c s="6"/>
      <c r="O222">
        <f>0+R222</f>
      </c>
      <c r="Q222">
        <f>0+I223</f>
      </c>
      <c>
        <f>0+O223</f>
      </c>
    </row>
    <row r="223" spans="1:16" ht="12.75">
      <c r="A223" s="26" t="s">
        <v>61</v>
      </c>
      <c s="31" t="s">
        <v>234</v>
      </c>
      <c s="31" t="s">
        <v>4291</v>
      </c>
      <c s="26" t="s">
        <v>63</v>
      </c>
      <c s="32" t="s">
        <v>4292</v>
      </c>
      <c s="33" t="s">
        <v>81</v>
      </c>
      <c s="34">
        <v>175</v>
      </c>
      <c s="35">
        <v>0</v>
      </c>
      <c s="35">
        <f>ROUND(ROUND(H223,2)*ROUND(G223,3),2)</f>
      </c>
      <c s="33" t="s">
        <v>3394</v>
      </c>
      <c r="O223">
        <f>(I223*21)/100</f>
      </c>
      <c t="s">
        <v>33</v>
      </c>
    </row>
    <row r="224" spans="1:5" ht="12.75">
      <c r="A224" s="36" t="s">
        <v>67</v>
      </c>
      <c r="E224" s="37" t="s">
        <v>63</v>
      </c>
    </row>
    <row r="225" spans="1:5" ht="63.75">
      <c r="A225" s="38" t="s">
        <v>68</v>
      </c>
      <c r="E225" s="39" t="s">
        <v>4293</v>
      </c>
    </row>
    <row r="226" spans="1:5" ht="76.5">
      <c r="A226" t="s">
        <v>70</v>
      </c>
      <c r="E226" s="37" t="s">
        <v>4294</v>
      </c>
    </row>
    <row r="227" spans="1:18" ht="12.75" customHeight="1">
      <c r="A227" s="6" t="s">
        <v>58</v>
      </c>
      <c s="6"/>
      <c s="42" t="s">
        <v>412</v>
      </c>
      <c s="6"/>
      <c s="29" t="s">
        <v>3683</v>
      </c>
      <c s="6"/>
      <c s="6"/>
      <c s="6"/>
      <c s="43">
        <f>0+Q227</f>
      </c>
      <c s="6"/>
      <c r="O227">
        <f>0+R227</f>
      </c>
      <c r="Q227">
        <f>0+I228+I232+I236</f>
      </c>
      <c>
        <f>0+O228+O232+O236</f>
      </c>
    </row>
    <row r="228" spans="1:16" ht="12.75">
      <c r="A228" s="26" t="s">
        <v>61</v>
      </c>
      <c s="31" t="s">
        <v>230</v>
      </c>
      <c s="31" t="s">
        <v>4295</v>
      </c>
      <c s="26" t="s">
        <v>63</v>
      </c>
      <c s="32" t="s">
        <v>4296</v>
      </c>
      <c s="33" t="s">
        <v>81</v>
      </c>
      <c s="34">
        <v>300</v>
      </c>
      <c s="35">
        <v>0</v>
      </c>
      <c s="35">
        <f>ROUND(ROUND(H228,2)*ROUND(G228,3),2)</f>
      </c>
      <c s="33" t="s">
        <v>3394</v>
      </c>
      <c r="O228">
        <f>(I228*21)/100</f>
      </c>
      <c t="s">
        <v>33</v>
      </c>
    </row>
    <row r="229" spans="1:5" ht="12.75">
      <c r="A229" s="36" t="s">
        <v>67</v>
      </c>
      <c r="E229" s="37" t="s">
        <v>63</v>
      </c>
    </row>
    <row r="230" spans="1:5" ht="51">
      <c r="A230" s="38" t="s">
        <v>68</v>
      </c>
      <c r="E230" s="39" t="s">
        <v>4297</v>
      </c>
    </row>
    <row r="231" spans="1:5" ht="89.25">
      <c r="A231" t="s">
        <v>70</v>
      </c>
      <c r="E231" s="37" t="s">
        <v>4298</v>
      </c>
    </row>
    <row r="232" spans="1:16" ht="12.75">
      <c r="A232" s="26" t="s">
        <v>61</v>
      </c>
      <c s="31" t="s">
        <v>238</v>
      </c>
      <c s="31" t="s">
        <v>4299</v>
      </c>
      <c s="26" t="s">
        <v>63</v>
      </c>
      <c s="32" t="s">
        <v>4300</v>
      </c>
      <c s="33" t="s">
        <v>791</v>
      </c>
      <c s="34">
        <v>85.2</v>
      </c>
      <c s="35">
        <v>0</v>
      </c>
      <c s="35">
        <f>ROUND(ROUND(H232,2)*ROUND(G232,3),2)</f>
      </c>
      <c s="33" t="s">
        <v>3394</v>
      </c>
      <c r="O232">
        <f>(I232*21)/100</f>
      </c>
      <c t="s">
        <v>33</v>
      </c>
    </row>
    <row r="233" spans="1:5" ht="12.75">
      <c r="A233" s="36" t="s">
        <v>67</v>
      </c>
      <c r="E233" s="37" t="s">
        <v>63</v>
      </c>
    </row>
    <row r="234" spans="1:5" ht="76.5">
      <c r="A234" s="38" t="s">
        <v>68</v>
      </c>
      <c r="E234" s="39" t="s">
        <v>4301</v>
      </c>
    </row>
    <row r="235" spans="1:5" ht="409.5">
      <c r="A235" t="s">
        <v>70</v>
      </c>
      <c r="E235" s="37" t="s">
        <v>4302</v>
      </c>
    </row>
    <row r="236" spans="1:16" ht="12.75">
      <c r="A236" s="26" t="s">
        <v>61</v>
      </c>
      <c s="31" t="s">
        <v>278</v>
      </c>
      <c s="31" t="s">
        <v>4303</v>
      </c>
      <c s="26" t="s">
        <v>63</v>
      </c>
      <c s="32" t="s">
        <v>4304</v>
      </c>
      <c s="33" t="s">
        <v>708</v>
      </c>
      <c s="34">
        <v>1</v>
      </c>
      <c s="35">
        <v>0</v>
      </c>
      <c s="35">
        <f>ROUND(ROUND(H236,2)*ROUND(G236,3),2)</f>
      </c>
      <c s="33" t="s">
        <v>3573</v>
      </c>
      <c r="O236">
        <f>(I236*21)/100</f>
      </c>
      <c t="s">
        <v>33</v>
      </c>
    </row>
    <row r="237" spans="1:5" ht="12.75">
      <c r="A237" s="36" t="s">
        <v>67</v>
      </c>
      <c r="E237" s="37" t="s">
        <v>63</v>
      </c>
    </row>
    <row r="238" spans="1:5" ht="63.75">
      <c r="A238" s="38" t="s">
        <v>68</v>
      </c>
      <c r="E238" s="39" t="s">
        <v>4305</v>
      </c>
    </row>
    <row r="239" spans="1:5" ht="12.75">
      <c r="A239" t="s">
        <v>70</v>
      </c>
      <c r="E239" s="37" t="s">
        <v>4306</v>
      </c>
    </row>
    <row r="240" spans="1:18" ht="12.75" customHeight="1">
      <c r="A240" s="6" t="s">
        <v>58</v>
      </c>
      <c s="6"/>
      <c s="42" t="s">
        <v>428</v>
      </c>
      <c s="6"/>
      <c s="29" t="s">
        <v>3708</v>
      </c>
      <c s="6"/>
      <c s="6"/>
      <c s="6"/>
      <c s="43">
        <f>0+Q240</f>
      </c>
      <c s="6"/>
      <c r="O240">
        <f>0+R240</f>
      </c>
      <c r="Q240">
        <f>0+I241+I245</f>
      </c>
      <c>
        <f>0+O241+O245</f>
      </c>
    </row>
    <row r="241" spans="1:16" ht="12.75">
      <c r="A241" s="26" t="s">
        <v>61</v>
      </c>
      <c s="31" t="s">
        <v>242</v>
      </c>
      <c s="31" t="s">
        <v>3747</v>
      </c>
      <c s="26" t="s">
        <v>63</v>
      </c>
      <c s="32" t="s">
        <v>3748</v>
      </c>
      <c s="33" t="s">
        <v>65</v>
      </c>
      <c s="34">
        <v>68.182</v>
      </c>
      <c s="35">
        <v>0</v>
      </c>
      <c s="35">
        <f>ROUND(ROUND(H241,2)*ROUND(G241,3),2)</f>
      </c>
      <c s="33" t="s">
        <v>3394</v>
      </c>
      <c r="O241">
        <f>(I241*21)/100</f>
      </c>
      <c t="s">
        <v>33</v>
      </c>
    </row>
    <row r="242" spans="1:5" ht="12.75">
      <c r="A242" s="36" t="s">
        <v>67</v>
      </c>
      <c r="E242" s="37" t="s">
        <v>63</v>
      </c>
    </row>
    <row r="243" spans="1:5" ht="51">
      <c r="A243" s="38" t="s">
        <v>68</v>
      </c>
      <c r="E243" s="39" t="s">
        <v>4307</v>
      </c>
    </row>
    <row r="244" spans="1:5" ht="102">
      <c r="A244" t="s">
        <v>70</v>
      </c>
      <c r="E244" s="37" t="s">
        <v>3750</v>
      </c>
    </row>
    <row r="245" spans="1:16" ht="12.75">
      <c r="A245" s="26" t="s">
        <v>61</v>
      </c>
      <c s="31" t="s">
        <v>247</v>
      </c>
      <c s="31" t="s">
        <v>4308</v>
      </c>
      <c s="26" t="s">
        <v>63</v>
      </c>
      <c s="32" t="s">
        <v>4309</v>
      </c>
      <c s="33" t="s">
        <v>81</v>
      </c>
      <c s="34">
        <v>4000</v>
      </c>
      <c s="35">
        <v>0</v>
      </c>
      <c s="35">
        <f>ROUND(ROUND(H245,2)*ROUND(G245,3),2)</f>
      </c>
      <c s="33" t="s">
        <v>3394</v>
      </c>
      <c r="O245">
        <f>(I245*21)/100</f>
      </c>
      <c t="s">
        <v>33</v>
      </c>
    </row>
    <row r="246" spans="1:5" ht="12.75">
      <c r="A246" s="36" t="s">
        <v>67</v>
      </c>
      <c r="E246" s="37" t="s">
        <v>63</v>
      </c>
    </row>
    <row r="247" spans="1:5" ht="51">
      <c r="A247" s="38" t="s">
        <v>68</v>
      </c>
      <c r="E247" s="39" t="s">
        <v>4310</v>
      </c>
    </row>
    <row r="248" spans="1:5" ht="76.5">
      <c r="A248" t="s">
        <v>70</v>
      </c>
      <c r="E248" s="37" t="s">
        <v>4311</v>
      </c>
    </row>
    <row r="249" spans="1:18" ht="12.75" customHeight="1">
      <c r="A249" s="6" t="s">
        <v>58</v>
      </c>
      <c s="6"/>
      <c s="42" t="s">
        <v>3751</v>
      </c>
      <c s="6"/>
      <c s="29" t="s">
        <v>3752</v>
      </c>
      <c s="6"/>
      <c s="6"/>
      <c s="6"/>
      <c s="43">
        <f>0+Q249</f>
      </c>
      <c s="6"/>
      <c r="O249">
        <f>0+R249</f>
      </c>
      <c r="Q249">
        <f>0+I250+I254+I258+I262+I266+I270+I274</f>
      </c>
      <c>
        <f>0+O250+O254+O258+O262+O266+O270+O274</f>
      </c>
    </row>
    <row r="250" spans="1:16" ht="25.5">
      <c r="A250" s="26" t="s">
        <v>61</v>
      </c>
      <c s="31" t="s">
        <v>251</v>
      </c>
      <c s="31" t="s">
        <v>4103</v>
      </c>
      <c s="26" t="s">
        <v>63</v>
      </c>
      <c s="32" t="s">
        <v>4104</v>
      </c>
      <c s="33" t="s">
        <v>738</v>
      </c>
      <c s="34">
        <v>54537</v>
      </c>
      <c s="35">
        <v>0</v>
      </c>
      <c s="35">
        <f>ROUND(ROUND(H250,2)*ROUND(G250,3),2)</f>
      </c>
      <c s="33" t="s">
        <v>3573</v>
      </c>
      <c r="O250">
        <f>(I250*21)/100</f>
      </c>
      <c t="s">
        <v>33</v>
      </c>
    </row>
    <row r="251" spans="1:5" ht="12.75">
      <c r="A251" s="36" t="s">
        <v>67</v>
      </c>
      <c r="E251" s="37" t="s">
        <v>63</v>
      </c>
    </row>
    <row r="252" spans="1:5" ht="51">
      <c r="A252" s="38" t="s">
        <v>68</v>
      </c>
      <c r="E252" s="39" t="s">
        <v>4312</v>
      </c>
    </row>
    <row r="253" spans="1:5" ht="127.5">
      <c r="A253" t="s">
        <v>70</v>
      </c>
      <c r="E253" s="37" t="s">
        <v>3756</v>
      </c>
    </row>
    <row r="254" spans="1:16" ht="25.5">
      <c r="A254" s="26" t="s">
        <v>61</v>
      </c>
      <c s="31" t="s">
        <v>255</v>
      </c>
      <c s="31" t="s">
        <v>4313</v>
      </c>
      <c s="26" t="s">
        <v>63</v>
      </c>
      <c s="32" t="s">
        <v>4314</v>
      </c>
      <c s="33" t="s">
        <v>738</v>
      </c>
      <c s="34">
        <v>675</v>
      </c>
      <c s="35">
        <v>0</v>
      </c>
      <c s="35">
        <f>ROUND(ROUND(H254,2)*ROUND(G254,3),2)</f>
      </c>
      <c s="33" t="s">
        <v>3573</v>
      </c>
      <c r="O254">
        <f>(I254*21)/100</f>
      </c>
      <c t="s">
        <v>33</v>
      </c>
    </row>
    <row r="255" spans="1:5" ht="12.75">
      <c r="A255" s="36" t="s">
        <v>67</v>
      </c>
      <c r="E255" s="37" t="s">
        <v>63</v>
      </c>
    </row>
    <row r="256" spans="1:5" ht="51">
      <c r="A256" s="38" t="s">
        <v>68</v>
      </c>
      <c r="E256" s="39" t="s">
        <v>4315</v>
      </c>
    </row>
    <row r="257" spans="1:5" ht="127.5">
      <c r="A257" t="s">
        <v>70</v>
      </c>
      <c r="E257" s="37" t="s">
        <v>3756</v>
      </c>
    </row>
    <row r="258" spans="1:16" ht="25.5">
      <c r="A258" s="26" t="s">
        <v>61</v>
      </c>
      <c s="31" t="s">
        <v>259</v>
      </c>
      <c s="31" t="s">
        <v>3753</v>
      </c>
      <c s="26" t="s">
        <v>63</v>
      </c>
      <c s="32" t="s">
        <v>3754</v>
      </c>
      <c s="33" t="s">
        <v>738</v>
      </c>
      <c s="34">
        <v>150</v>
      </c>
      <c s="35">
        <v>0</v>
      </c>
      <c s="35">
        <f>ROUND(ROUND(H258,2)*ROUND(G258,3),2)</f>
      </c>
      <c s="33" t="s">
        <v>3573</v>
      </c>
      <c r="O258">
        <f>(I258*21)/100</f>
      </c>
      <c t="s">
        <v>33</v>
      </c>
    </row>
    <row r="259" spans="1:5" ht="12.75">
      <c r="A259" s="36" t="s">
        <v>67</v>
      </c>
      <c r="E259" s="37" t="s">
        <v>63</v>
      </c>
    </row>
    <row r="260" spans="1:5" ht="51">
      <c r="A260" s="38" t="s">
        <v>68</v>
      </c>
      <c r="E260" s="39" t="s">
        <v>4316</v>
      </c>
    </row>
    <row r="261" spans="1:5" ht="127.5">
      <c r="A261" t="s">
        <v>70</v>
      </c>
      <c r="E261" s="37" t="s">
        <v>3756</v>
      </c>
    </row>
    <row r="262" spans="1:16" ht="25.5">
      <c r="A262" s="26" t="s">
        <v>61</v>
      </c>
      <c s="31" t="s">
        <v>263</v>
      </c>
      <c s="31" t="s">
        <v>4317</v>
      </c>
      <c s="26" t="s">
        <v>63</v>
      </c>
      <c s="32" t="s">
        <v>4318</v>
      </c>
      <c s="33" t="s">
        <v>738</v>
      </c>
      <c s="34">
        <v>120</v>
      </c>
      <c s="35">
        <v>0</v>
      </c>
      <c s="35">
        <f>ROUND(ROUND(H262,2)*ROUND(G262,3),2)</f>
      </c>
      <c s="33" t="s">
        <v>3573</v>
      </c>
      <c r="O262">
        <f>(I262*21)/100</f>
      </c>
      <c t="s">
        <v>33</v>
      </c>
    </row>
    <row r="263" spans="1:5" ht="12.75">
      <c r="A263" s="36" t="s">
        <v>67</v>
      </c>
      <c r="E263" s="37" t="s">
        <v>63</v>
      </c>
    </row>
    <row r="264" spans="1:5" ht="51">
      <c r="A264" s="38" t="s">
        <v>68</v>
      </c>
      <c r="E264" s="39" t="s">
        <v>4319</v>
      </c>
    </row>
    <row r="265" spans="1:5" ht="127.5">
      <c r="A265" t="s">
        <v>70</v>
      </c>
      <c r="E265" s="37" t="s">
        <v>3756</v>
      </c>
    </row>
    <row r="266" spans="1:16" ht="25.5">
      <c r="A266" s="26" t="s">
        <v>61</v>
      </c>
      <c s="31" t="s">
        <v>267</v>
      </c>
      <c s="31" t="s">
        <v>4320</v>
      </c>
      <c s="26" t="s">
        <v>63</v>
      </c>
      <c s="32" t="s">
        <v>4321</v>
      </c>
      <c s="33" t="s">
        <v>738</v>
      </c>
      <c s="34">
        <v>450</v>
      </c>
      <c s="35">
        <v>0</v>
      </c>
      <c s="35">
        <f>ROUND(ROUND(H266,2)*ROUND(G266,3),2)</f>
      </c>
      <c s="33" t="s">
        <v>3573</v>
      </c>
      <c r="O266">
        <f>(I266*21)/100</f>
      </c>
      <c t="s">
        <v>33</v>
      </c>
    </row>
    <row r="267" spans="1:5" ht="12.75">
      <c r="A267" s="36" t="s">
        <v>67</v>
      </c>
      <c r="E267" s="37" t="s">
        <v>63</v>
      </c>
    </row>
    <row r="268" spans="1:5" ht="51">
      <c r="A268" s="38" t="s">
        <v>68</v>
      </c>
      <c r="E268" s="39" t="s">
        <v>4322</v>
      </c>
    </row>
    <row r="269" spans="1:5" ht="127.5">
      <c r="A269" t="s">
        <v>70</v>
      </c>
      <c r="E269" s="37" t="s">
        <v>3756</v>
      </c>
    </row>
    <row r="270" spans="1:16" ht="25.5">
      <c r="A270" s="26" t="s">
        <v>61</v>
      </c>
      <c s="31" t="s">
        <v>271</v>
      </c>
      <c s="31" t="s">
        <v>3769</v>
      </c>
      <c s="26" t="s">
        <v>63</v>
      </c>
      <c s="32" t="s">
        <v>3770</v>
      </c>
      <c s="33" t="s">
        <v>738</v>
      </c>
      <c s="34">
        <v>6888</v>
      </c>
      <c s="35">
        <v>0</v>
      </c>
      <c s="35">
        <f>ROUND(ROUND(H270,2)*ROUND(G270,3),2)</f>
      </c>
      <c s="33" t="s">
        <v>3573</v>
      </c>
      <c r="O270">
        <f>(I270*21)/100</f>
      </c>
      <c t="s">
        <v>33</v>
      </c>
    </row>
    <row r="271" spans="1:5" ht="12.75">
      <c r="A271" s="36" t="s">
        <v>67</v>
      </c>
      <c r="E271" s="37" t="s">
        <v>63</v>
      </c>
    </row>
    <row r="272" spans="1:5" ht="51">
      <c r="A272" s="38" t="s">
        <v>68</v>
      </c>
      <c r="E272" s="39" t="s">
        <v>4323</v>
      </c>
    </row>
    <row r="273" spans="1:5" ht="127.5">
      <c r="A273" t="s">
        <v>70</v>
      </c>
      <c r="E273" s="37" t="s">
        <v>3756</v>
      </c>
    </row>
    <row r="274" spans="1:16" ht="12.75">
      <c r="A274" s="26" t="s">
        <v>61</v>
      </c>
      <c s="31" t="s">
        <v>274</v>
      </c>
      <c s="31" t="s">
        <v>4324</v>
      </c>
      <c s="26" t="s">
        <v>63</v>
      </c>
      <c s="32" t="s">
        <v>4325</v>
      </c>
      <c s="33" t="s">
        <v>738</v>
      </c>
      <c s="34">
        <v>630</v>
      </c>
      <c s="35">
        <v>0</v>
      </c>
      <c s="35">
        <f>ROUND(ROUND(H274,2)*ROUND(G274,3),2)</f>
      </c>
      <c s="33" t="s">
        <v>3573</v>
      </c>
      <c r="O274">
        <f>(I274*21)/100</f>
      </c>
      <c t="s">
        <v>33</v>
      </c>
    </row>
    <row r="275" spans="1:5" ht="12.75">
      <c r="A275" s="36" t="s">
        <v>67</v>
      </c>
      <c r="E275" s="37" t="s">
        <v>63</v>
      </c>
    </row>
    <row r="276" spans="1:5" ht="51">
      <c r="A276" s="38" t="s">
        <v>68</v>
      </c>
      <c r="E276" s="39" t="s">
        <v>4326</v>
      </c>
    </row>
    <row r="277" spans="1:5" ht="153">
      <c r="A277" t="s">
        <v>70</v>
      </c>
      <c r="E277" s="37" t="s">
        <v>4327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0+O11+O24+O29+O38+O43</f>
      </c>
      <c t="s">
        <v>32</v>
      </c>
    </row>
    <row r="3" spans="1:16" ht="15" customHeight="1">
      <c r="A3" t="s">
        <v>12</v>
      </c>
      <c s="12" t="s">
        <v>14</v>
      </c>
      <c s="13" t="s">
        <v>15</v>
      </c>
      <c s="1"/>
      <c s="14" t="s">
        <v>16</v>
      </c>
      <c s="1"/>
      <c s="9"/>
      <c s="8" t="s">
        <v>4328</v>
      </c>
      <c s="40">
        <f>0+I11+I24+I29+I38+I43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4328</v>
      </c>
      <c s="6"/>
      <c s="18" t="s">
        <v>4329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135</v>
      </c>
      <c s="27"/>
      <c s="29" t="s">
        <v>3403</v>
      </c>
      <c s="27"/>
      <c s="27"/>
      <c s="27"/>
      <c s="30">
        <f>0+Q11</f>
      </c>
      <c s="27"/>
      <c r="O11">
        <f>0+R11</f>
      </c>
      <c r="Q11">
        <f>0+I12+I16+I20</f>
      </c>
      <c>
        <f>0+O12+O16+O20</f>
      </c>
    </row>
    <row r="12" spans="1:16" ht="12.75">
      <c r="A12" s="26" t="s">
        <v>61</v>
      </c>
      <c s="31" t="s">
        <v>39</v>
      </c>
      <c s="31" t="s">
        <v>4331</v>
      </c>
      <c s="26" t="s">
        <v>63</v>
      </c>
      <c s="32" t="s">
        <v>4332</v>
      </c>
      <c s="33" t="s">
        <v>65</v>
      </c>
      <c s="34">
        <v>1.8</v>
      </c>
      <c s="35">
        <v>0</v>
      </c>
      <c s="35">
        <f>ROUND(ROUND(H12,2)*ROUND(G12,3),2)</f>
      </c>
      <c s="33" t="s">
        <v>3394</v>
      </c>
      <c r="O12">
        <f>(I12*21)/100</f>
      </c>
      <c t="s">
        <v>33</v>
      </c>
    </row>
    <row r="13" spans="1:5" ht="12.75">
      <c r="A13" s="36" t="s">
        <v>67</v>
      </c>
      <c r="E13" s="37" t="s">
        <v>63</v>
      </c>
    </row>
    <row r="14" spans="1:5" ht="51">
      <c r="A14" s="38" t="s">
        <v>68</v>
      </c>
      <c r="E14" s="39" t="s">
        <v>4333</v>
      </c>
    </row>
    <row r="15" spans="1:5" ht="318.75">
      <c r="A15" t="s">
        <v>70</v>
      </c>
      <c r="E15" s="37" t="s">
        <v>4038</v>
      </c>
    </row>
    <row r="16" spans="1:16" ht="12.75">
      <c r="A16" s="26" t="s">
        <v>61</v>
      </c>
      <c s="31" t="s">
        <v>33</v>
      </c>
      <c s="31" t="s">
        <v>4334</v>
      </c>
      <c s="26" t="s">
        <v>63</v>
      </c>
      <c s="32" t="s">
        <v>4335</v>
      </c>
      <c s="33" t="s">
        <v>81</v>
      </c>
      <c s="34">
        <v>152.8</v>
      </c>
      <c s="35">
        <v>0</v>
      </c>
      <c s="35">
        <f>ROUND(ROUND(H16,2)*ROUND(G16,3),2)</f>
      </c>
      <c s="33" t="s">
        <v>3394</v>
      </c>
      <c r="O16">
        <f>(I16*21)/100</f>
      </c>
      <c t="s">
        <v>33</v>
      </c>
    </row>
    <row r="17" spans="1:5" ht="12.75">
      <c r="A17" s="36" t="s">
        <v>67</v>
      </c>
      <c r="E17" s="37" t="s">
        <v>63</v>
      </c>
    </row>
    <row r="18" spans="1:5" ht="178.5">
      <c r="A18" s="38" t="s">
        <v>68</v>
      </c>
      <c r="E18" s="39" t="s">
        <v>4336</v>
      </c>
    </row>
    <row r="19" spans="1:5" ht="102">
      <c r="A19" t="s">
        <v>70</v>
      </c>
      <c r="E19" s="37" t="s">
        <v>4337</v>
      </c>
    </row>
    <row r="20" spans="1:16" ht="12.75">
      <c r="A20" s="26" t="s">
        <v>61</v>
      </c>
      <c s="31" t="s">
        <v>32</v>
      </c>
      <c s="31" t="s">
        <v>4338</v>
      </c>
      <c s="26" t="s">
        <v>63</v>
      </c>
      <c s="32" t="s">
        <v>4339</v>
      </c>
      <c s="33" t="s">
        <v>65</v>
      </c>
      <c s="34">
        <v>12.415</v>
      </c>
      <c s="35">
        <v>0</v>
      </c>
      <c s="35">
        <f>ROUND(ROUND(H20,2)*ROUND(G20,3),2)</f>
      </c>
      <c s="33" t="s">
        <v>3394</v>
      </c>
      <c r="O20">
        <f>(I20*21)/100</f>
      </c>
      <c t="s">
        <v>33</v>
      </c>
    </row>
    <row r="21" spans="1:5" ht="12.75">
      <c r="A21" s="36" t="s">
        <v>67</v>
      </c>
      <c r="E21" s="37" t="s">
        <v>63</v>
      </c>
    </row>
    <row r="22" spans="1:5" ht="102">
      <c r="A22" s="38" t="s">
        <v>68</v>
      </c>
      <c r="E22" s="39" t="s">
        <v>4340</v>
      </c>
    </row>
    <row r="23" spans="1:5" ht="369.75">
      <c r="A23" t="s">
        <v>70</v>
      </c>
      <c r="E23" s="37" t="s">
        <v>4046</v>
      </c>
    </row>
    <row r="24" spans="1:18" ht="12.75" customHeight="1">
      <c r="A24" s="6" t="s">
        <v>58</v>
      </c>
      <c s="6"/>
      <c s="42" t="s">
        <v>173</v>
      </c>
      <c s="6"/>
      <c s="29" t="s">
        <v>4200</v>
      </c>
      <c s="6"/>
      <c s="6"/>
      <c s="6"/>
      <c s="43">
        <f>0+Q24</f>
      </c>
      <c s="6"/>
      <c r="O24">
        <f>0+R24</f>
      </c>
      <c r="Q24">
        <f>0+I25</f>
      </c>
      <c>
        <f>0+O25</f>
      </c>
    </row>
    <row r="25" spans="1:16" ht="25.5">
      <c r="A25" s="26" t="s">
        <v>61</v>
      </c>
      <c s="31" t="s">
        <v>43</v>
      </c>
      <c s="31" t="s">
        <v>4341</v>
      </c>
      <c s="26" t="s">
        <v>63</v>
      </c>
      <c s="32" t="s">
        <v>4342</v>
      </c>
      <c s="33" t="s">
        <v>738</v>
      </c>
      <c s="34">
        <v>2.564</v>
      </c>
      <c s="35">
        <v>0</v>
      </c>
      <c s="35">
        <f>ROUND(ROUND(H25,2)*ROUND(G25,3),2)</f>
      </c>
      <c s="33" t="s">
        <v>3394</v>
      </c>
      <c r="O25">
        <f>(I25*21)/100</f>
      </c>
      <c t="s">
        <v>33</v>
      </c>
    </row>
    <row r="26" spans="1:5" ht="12.75">
      <c r="A26" s="36" t="s">
        <v>67</v>
      </c>
      <c r="E26" s="37" t="s">
        <v>63</v>
      </c>
    </row>
    <row r="27" spans="1:5" ht="191.25">
      <c r="A27" s="38" t="s">
        <v>68</v>
      </c>
      <c r="E27" s="39" t="s">
        <v>4343</v>
      </c>
    </row>
    <row r="28" spans="1:5" ht="38.25">
      <c r="A28" t="s">
        <v>70</v>
      </c>
      <c r="E28" s="37" t="s">
        <v>4344</v>
      </c>
    </row>
    <row r="29" spans="1:18" ht="12.75" customHeight="1">
      <c r="A29" s="6" t="s">
        <v>58</v>
      </c>
      <c s="6"/>
      <c s="42" t="s">
        <v>4345</v>
      </c>
      <c s="6"/>
      <c s="29" t="s">
        <v>4346</v>
      </c>
      <c s="6"/>
      <c s="6"/>
      <c s="6"/>
      <c s="43">
        <f>0+Q29</f>
      </c>
      <c s="6"/>
      <c r="O29">
        <f>0+R29</f>
      </c>
      <c r="Q29">
        <f>0+I30+I34</f>
      </c>
      <c>
        <f>0+O30+O34</f>
      </c>
    </row>
    <row r="30" spans="1:16" ht="12.75">
      <c r="A30" s="26" t="s">
        <v>61</v>
      </c>
      <c s="31" t="s">
        <v>45</v>
      </c>
      <c s="31" t="s">
        <v>4347</v>
      </c>
      <c s="26" t="s">
        <v>63</v>
      </c>
      <c s="32" t="s">
        <v>4348</v>
      </c>
      <c s="33" t="s">
        <v>1090</v>
      </c>
      <c s="34">
        <v>834.231</v>
      </c>
      <c s="35">
        <v>0</v>
      </c>
      <c s="35">
        <f>ROUND(ROUND(H30,2)*ROUND(G30,3),2)</f>
      </c>
      <c s="33" t="s">
        <v>3394</v>
      </c>
      <c r="O30">
        <f>(I30*21)/100</f>
      </c>
      <c t="s">
        <v>33</v>
      </c>
    </row>
    <row r="31" spans="1:5" ht="12.75">
      <c r="A31" s="36" t="s">
        <v>67</v>
      </c>
      <c r="E31" s="37" t="s">
        <v>63</v>
      </c>
    </row>
    <row r="32" spans="1:5" ht="191.25">
      <c r="A32" s="38" t="s">
        <v>68</v>
      </c>
      <c r="E32" s="39" t="s">
        <v>4349</v>
      </c>
    </row>
    <row r="33" spans="1:5" ht="89.25">
      <c r="A33" t="s">
        <v>70</v>
      </c>
      <c r="E33" s="37" t="s">
        <v>4350</v>
      </c>
    </row>
    <row r="34" spans="1:16" ht="12.75">
      <c r="A34" s="26" t="s">
        <v>61</v>
      </c>
      <c s="31" t="s">
        <v>47</v>
      </c>
      <c s="31" t="s">
        <v>4351</v>
      </c>
      <c s="26" t="s">
        <v>63</v>
      </c>
      <c s="32" t="s">
        <v>4352</v>
      </c>
      <c s="33" t="s">
        <v>1090</v>
      </c>
      <c s="34">
        <v>14.8</v>
      </c>
      <c s="35">
        <v>0</v>
      </c>
      <c s="35">
        <f>ROUND(ROUND(H34,2)*ROUND(G34,3),2)</f>
      </c>
      <c s="33" t="s">
        <v>3394</v>
      </c>
      <c r="O34">
        <f>(I34*21)/100</f>
      </c>
      <c t="s">
        <v>33</v>
      </c>
    </row>
    <row r="35" spans="1:5" ht="12.75">
      <c r="A35" s="36" t="s">
        <v>67</v>
      </c>
      <c r="E35" s="37" t="s">
        <v>63</v>
      </c>
    </row>
    <row r="36" spans="1:5" ht="63.75">
      <c r="A36" s="38" t="s">
        <v>68</v>
      </c>
      <c r="E36" s="39" t="s">
        <v>4353</v>
      </c>
    </row>
    <row r="37" spans="1:5" ht="89.25">
      <c r="A37" t="s">
        <v>70</v>
      </c>
      <c r="E37" s="37" t="s">
        <v>4354</v>
      </c>
    </row>
    <row r="38" spans="1:18" ht="12.75" customHeight="1">
      <c r="A38" s="6" t="s">
        <v>58</v>
      </c>
      <c s="6"/>
      <c s="42" t="s">
        <v>404</v>
      </c>
      <c s="6"/>
      <c s="29" t="s">
        <v>3663</v>
      </c>
      <c s="6"/>
      <c s="6"/>
      <c s="6"/>
      <c s="43">
        <f>0+Q38</f>
      </c>
      <c s="6"/>
      <c r="O38">
        <f>0+R38</f>
      </c>
      <c r="Q38">
        <f>0+I39</f>
      </c>
      <c>
        <f>0+O39</f>
      </c>
    </row>
    <row r="39" spans="1:16" ht="25.5">
      <c r="A39" s="26" t="s">
        <v>61</v>
      </c>
      <c s="31" t="s">
        <v>87</v>
      </c>
      <c s="31" t="s">
        <v>4355</v>
      </c>
      <c s="26" t="s">
        <v>63</v>
      </c>
      <c s="32" t="s">
        <v>4356</v>
      </c>
      <c s="33" t="s">
        <v>85</v>
      </c>
      <c s="34">
        <v>4</v>
      </c>
      <c s="35">
        <v>0</v>
      </c>
      <c s="35">
        <f>ROUND(ROUND(H39,2)*ROUND(G39,3),2)</f>
      </c>
      <c s="33" t="s">
        <v>3394</v>
      </c>
      <c r="O39">
        <f>(I39*21)/100</f>
      </c>
      <c t="s">
        <v>33</v>
      </c>
    </row>
    <row r="40" spans="1:5" ht="12.75">
      <c r="A40" s="36" t="s">
        <v>67</v>
      </c>
      <c r="E40" s="37" t="s">
        <v>63</v>
      </c>
    </row>
    <row r="41" spans="1:5" ht="51">
      <c r="A41" s="38" t="s">
        <v>68</v>
      </c>
      <c r="E41" s="39" t="s">
        <v>4357</v>
      </c>
    </row>
    <row r="42" spans="1:5" ht="25.5">
      <c r="A42" t="s">
        <v>70</v>
      </c>
      <c r="E42" s="37" t="s">
        <v>4358</v>
      </c>
    </row>
    <row r="43" spans="1:18" ht="12.75" customHeight="1">
      <c r="A43" s="6" t="s">
        <v>58</v>
      </c>
      <c s="6"/>
      <c s="42" t="s">
        <v>3751</v>
      </c>
      <c s="6"/>
      <c s="29" t="s">
        <v>3752</v>
      </c>
      <c s="6"/>
      <c s="6"/>
      <c s="6"/>
      <c s="43">
        <f>0+Q43</f>
      </c>
      <c s="6"/>
      <c r="O43">
        <f>0+R43</f>
      </c>
      <c r="Q43">
        <f>0+I44</f>
      </c>
      <c>
        <f>0+O44</f>
      </c>
    </row>
    <row r="44" spans="1:16" ht="25.5">
      <c r="A44" s="26" t="s">
        <v>61</v>
      </c>
      <c s="31" t="s">
        <v>91</v>
      </c>
      <c s="31" t="s">
        <v>4103</v>
      </c>
      <c s="26" t="s">
        <v>63</v>
      </c>
      <c s="32" t="s">
        <v>4359</v>
      </c>
      <c s="33" t="s">
        <v>738</v>
      </c>
      <c s="34">
        <v>26.45</v>
      </c>
      <c s="35">
        <v>0</v>
      </c>
      <c s="35">
        <f>ROUND(ROUND(H44,2)*ROUND(G44,3),2)</f>
      </c>
      <c s="33" t="s">
        <v>3573</v>
      </c>
      <c r="O44">
        <f>(I44*21)/100</f>
      </c>
      <c t="s">
        <v>33</v>
      </c>
    </row>
    <row r="45" spans="1:5" ht="12.75">
      <c r="A45" s="36" t="s">
        <v>67</v>
      </c>
      <c r="E45" s="37" t="s">
        <v>63</v>
      </c>
    </row>
    <row r="46" spans="1:5" ht="63.75">
      <c r="A46" s="38" t="s">
        <v>68</v>
      </c>
      <c r="E46" s="39" t="s">
        <v>4360</v>
      </c>
    </row>
    <row r="47" spans="1:5" ht="127.5">
      <c r="A47" t="s">
        <v>70</v>
      </c>
      <c r="E47"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13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0+O11+O76+O89+O94+O107+O120+O125</f>
      </c>
      <c t="s">
        <v>32</v>
      </c>
    </row>
    <row r="3" spans="1:16" ht="15" customHeight="1">
      <c r="A3" t="s">
        <v>12</v>
      </c>
      <c s="12" t="s">
        <v>14</v>
      </c>
      <c s="13" t="s">
        <v>15</v>
      </c>
      <c s="1"/>
      <c s="14" t="s">
        <v>16</v>
      </c>
      <c s="1"/>
      <c s="9"/>
      <c s="8" t="s">
        <v>4361</v>
      </c>
      <c s="40">
        <f>0+I11+I76+I89+I94+I107+I120+I125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4361</v>
      </c>
      <c s="6"/>
      <c s="18" t="s">
        <v>4362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0+I12+I16+I20+I24+I28+I32+I36+I40+I44+I48+I52+I56+I60+I64+I68+I72</f>
      </c>
      <c>
        <f>0+O12+O16+O20+O24+O28+O32+O36+O40+O44+O48+O52+O56+O60+O64+O68+O72</f>
      </c>
    </row>
    <row r="12" spans="1:16" ht="12.75">
      <c r="A12" s="26" t="s">
        <v>61</v>
      </c>
      <c s="31" t="s">
        <v>39</v>
      </c>
      <c s="31" t="s">
        <v>4364</v>
      </c>
      <c s="26" t="s">
        <v>63</v>
      </c>
      <c s="32" t="s">
        <v>4365</v>
      </c>
      <c s="33" t="s">
        <v>65</v>
      </c>
      <c s="34">
        <v>5</v>
      </c>
      <c s="35">
        <v>0</v>
      </c>
      <c s="35">
        <f>ROUND(ROUND(H12,2)*ROUND(G12,3),2)</f>
      </c>
      <c s="33" t="s">
        <v>3394</v>
      </c>
      <c r="O12">
        <f>(I12*21)/100</f>
      </c>
      <c t="s">
        <v>33</v>
      </c>
    </row>
    <row r="13" spans="1:5" ht="12.75">
      <c r="A13" s="36" t="s">
        <v>67</v>
      </c>
      <c r="E13" s="37" t="s">
        <v>63</v>
      </c>
    </row>
    <row r="14" spans="1:5" ht="51">
      <c r="A14" s="38" t="s">
        <v>68</v>
      </c>
      <c r="E14" s="39" t="s">
        <v>4366</v>
      </c>
    </row>
    <row r="15" spans="1:5" ht="63.75">
      <c r="A15" t="s">
        <v>70</v>
      </c>
      <c r="E15" s="37" t="s">
        <v>4117</v>
      </c>
    </row>
    <row r="16" spans="1:16" ht="12.75">
      <c r="A16" s="26" t="s">
        <v>61</v>
      </c>
      <c s="31" t="s">
        <v>33</v>
      </c>
      <c s="31" t="s">
        <v>1096</v>
      </c>
      <c s="26" t="s">
        <v>63</v>
      </c>
      <c s="32" t="s">
        <v>1097</v>
      </c>
      <c s="33" t="s">
        <v>65</v>
      </c>
      <c s="34">
        <v>60</v>
      </c>
      <c s="35">
        <v>0</v>
      </c>
      <c s="35">
        <f>ROUND(ROUND(H16,2)*ROUND(G16,3),2)</f>
      </c>
      <c s="33" t="s">
        <v>3394</v>
      </c>
      <c r="O16">
        <f>(I16*21)/100</f>
      </c>
      <c t="s">
        <v>33</v>
      </c>
    </row>
    <row r="17" spans="1:5" ht="12.75">
      <c r="A17" s="36" t="s">
        <v>67</v>
      </c>
      <c r="E17" s="37" t="s">
        <v>63</v>
      </c>
    </row>
    <row r="18" spans="1:5" ht="51">
      <c r="A18" s="38" t="s">
        <v>68</v>
      </c>
      <c r="E18" s="39" t="s">
        <v>4367</v>
      </c>
    </row>
    <row r="19" spans="1:5" ht="38.25">
      <c r="A19" t="s">
        <v>70</v>
      </c>
      <c r="E19" s="37" t="s">
        <v>4119</v>
      </c>
    </row>
    <row r="20" spans="1:16" ht="12.75">
      <c r="A20" s="26" t="s">
        <v>61</v>
      </c>
      <c s="31" t="s">
        <v>32</v>
      </c>
      <c s="31" t="s">
        <v>4120</v>
      </c>
      <c s="26" t="s">
        <v>63</v>
      </c>
      <c s="32" t="s">
        <v>4121</v>
      </c>
      <c s="33" t="s">
        <v>65</v>
      </c>
      <c s="34">
        <v>1425</v>
      </c>
      <c s="35">
        <v>0</v>
      </c>
      <c s="35">
        <f>ROUND(ROUND(H20,2)*ROUND(G20,3),2)</f>
      </c>
      <c s="33" t="s">
        <v>3394</v>
      </c>
      <c r="O20">
        <f>(I20*21)/100</f>
      </c>
      <c t="s">
        <v>33</v>
      </c>
    </row>
    <row r="21" spans="1:5" ht="12.75">
      <c r="A21" s="36" t="s">
        <v>67</v>
      </c>
      <c r="E21" s="37" t="s">
        <v>63</v>
      </c>
    </row>
    <row r="22" spans="1:5" ht="51">
      <c r="A22" s="38" t="s">
        <v>68</v>
      </c>
      <c r="E22" s="39" t="s">
        <v>4368</v>
      </c>
    </row>
    <row r="23" spans="1:5" ht="369.75">
      <c r="A23" t="s">
        <v>70</v>
      </c>
      <c r="E23" s="37" t="s">
        <v>4123</v>
      </c>
    </row>
    <row r="24" spans="1:16" ht="12.75">
      <c r="A24" s="26" t="s">
        <v>61</v>
      </c>
      <c s="31" t="s">
        <v>43</v>
      </c>
      <c s="31" t="s">
        <v>4128</v>
      </c>
      <c s="26" t="s">
        <v>63</v>
      </c>
      <c s="32" t="s">
        <v>4129</v>
      </c>
      <c s="33" t="s">
        <v>65</v>
      </c>
      <c s="34">
        <v>261</v>
      </c>
      <c s="35">
        <v>0</v>
      </c>
      <c s="35">
        <f>ROUND(ROUND(H24,2)*ROUND(G24,3),2)</f>
      </c>
      <c s="33" t="s">
        <v>3394</v>
      </c>
      <c r="O24">
        <f>(I24*21)/100</f>
      </c>
      <c t="s">
        <v>33</v>
      </c>
    </row>
    <row r="25" spans="1:5" ht="12.75">
      <c r="A25" s="36" t="s">
        <v>67</v>
      </c>
      <c r="E25" s="37" t="s">
        <v>63</v>
      </c>
    </row>
    <row r="26" spans="1:5" ht="76.5">
      <c r="A26" s="38" t="s">
        <v>68</v>
      </c>
      <c r="E26" s="39" t="s">
        <v>4369</v>
      </c>
    </row>
    <row r="27" spans="1:5" ht="306">
      <c r="A27" t="s">
        <v>70</v>
      </c>
      <c r="E27" s="37" t="s">
        <v>3905</v>
      </c>
    </row>
    <row r="28" spans="1:16" ht="12.75">
      <c r="A28" s="26" t="s">
        <v>61</v>
      </c>
      <c s="31" t="s">
        <v>45</v>
      </c>
      <c s="31" t="s">
        <v>4135</v>
      </c>
      <c s="26" t="s">
        <v>63</v>
      </c>
      <c s="32" t="s">
        <v>4136</v>
      </c>
      <c s="33" t="s">
        <v>65</v>
      </c>
      <c s="34">
        <v>5</v>
      </c>
      <c s="35">
        <v>0</v>
      </c>
      <c s="35">
        <f>ROUND(ROUND(H28,2)*ROUND(G28,3),2)</f>
      </c>
      <c s="33" t="s">
        <v>3394</v>
      </c>
      <c r="O28">
        <f>(I28*21)/100</f>
      </c>
      <c t="s">
        <v>33</v>
      </c>
    </row>
    <row r="29" spans="1:5" ht="12.75">
      <c r="A29" s="36" t="s">
        <v>67</v>
      </c>
      <c r="E29" s="37" t="s">
        <v>63</v>
      </c>
    </row>
    <row r="30" spans="1:5" ht="51">
      <c r="A30" s="38" t="s">
        <v>68</v>
      </c>
      <c r="E30" s="39" t="s">
        <v>4370</v>
      </c>
    </row>
    <row r="31" spans="1:5" ht="318.75">
      <c r="A31" t="s">
        <v>70</v>
      </c>
      <c r="E31" s="37" t="s">
        <v>4038</v>
      </c>
    </row>
    <row r="32" spans="1:16" ht="12.75">
      <c r="A32" s="26" t="s">
        <v>61</v>
      </c>
      <c s="31" t="s">
        <v>47</v>
      </c>
      <c s="31" t="s">
        <v>4035</v>
      </c>
      <c s="26" t="s">
        <v>63</v>
      </c>
      <c s="32" t="s">
        <v>4036</v>
      </c>
      <c s="33" t="s">
        <v>65</v>
      </c>
      <c s="34">
        <v>2</v>
      </c>
      <c s="35">
        <v>0</v>
      </c>
      <c s="35">
        <f>ROUND(ROUND(H32,2)*ROUND(G32,3),2)</f>
      </c>
      <c s="33" t="s">
        <v>3394</v>
      </c>
      <c r="O32">
        <f>(I32*21)/100</f>
      </c>
      <c t="s">
        <v>33</v>
      </c>
    </row>
    <row r="33" spans="1:5" ht="12.75">
      <c r="A33" s="36" t="s">
        <v>67</v>
      </c>
      <c r="E33" s="37" t="s">
        <v>63</v>
      </c>
    </row>
    <row r="34" spans="1:5" ht="51">
      <c r="A34" s="38" t="s">
        <v>68</v>
      </c>
      <c r="E34" s="39" t="s">
        <v>4371</v>
      </c>
    </row>
    <row r="35" spans="1:5" ht="318.75">
      <c r="A35" t="s">
        <v>70</v>
      </c>
      <c r="E35" s="37" t="s">
        <v>4038</v>
      </c>
    </row>
    <row r="36" spans="1:16" ht="12.75">
      <c r="A36" s="26" t="s">
        <v>61</v>
      </c>
      <c s="31" t="s">
        <v>87</v>
      </c>
      <c s="31" t="s">
        <v>4145</v>
      </c>
      <c s="26" t="s">
        <v>63</v>
      </c>
      <c s="32" t="s">
        <v>4146</v>
      </c>
      <c s="33" t="s">
        <v>65</v>
      </c>
      <c s="34">
        <v>1431</v>
      </c>
      <c s="35">
        <v>0</v>
      </c>
      <c s="35">
        <f>ROUND(ROUND(H36,2)*ROUND(G36,3),2)</f>
      </c>
      <c s="33" t="s">
        <v>3394</v>
      </c>
      <c r="O36">
        <f>(I36*21)/100</f>
      </c>
      <c t="s">
        <v>33</v>
      </c>
    </row>
    <row r="37" spans="1:5" ht="12.75">
      <c r="A37" s="36" t="s">
        <v>67</v>
      </c>
      <c r="E37" s="37" t="s">
        <v>63</v>
      </c>
    </row>
    <row r="38" spans="1:5" ht="51">
      <c r="A38" s="38" t="s">
        <v>68</v>
      </c>
      <c r="E38" s="39" t="s">
        <v>4372</v>
      </c>
    </row>
    <row r="39" spans="1:5" ht="191.25">
      <c r="A39" t="s">
        <v>70</v>
      </c>
      <c r="E39" s="37" t="s">
        <v>4148</v>
      </c>
    </row>
    <row r="40" spans="1:16" ht="12.75">
      <c r="A40" s="26" t="s">
        <v>61</v>
      </c>
      <c s="31" t="s">
        <v>91</v>
      </c>
      <c s="31" t="s">
        <v>4149</v>
      </c>
      <c s="26" t="s">
        <v>63</v>
      </c>
      <c s="32" t="s">
        <v>4150</v>
      </c>
      <c s="33" t="s">
        <v>65</v>
      </c>
      <c s="34">
        <v>130</v>
      </c>
      <c s="35">
        <v>0</v>
      </c>
      <c s="35">
        <f>ROUND(ROUND(H40,2)*ROUND(G40,3),2)</f>
      </c>
      <c s="33" t="s">
        <v>3394</v>
      </c>
      <c r="O40">
        <f>(I40*21)/100</f>
      </c>
      <c t="s">
        <v>33</v>
      </c>
    </row>
    <row r="41" spans="1:5" ht="12.75">
      <c r="A41" s="36" t="s">
        <v>67</v>
      </c>
      <c r="E41" s="37" t="s">
        <v>63</v>
      </c>
    </row>
    <row r="42" spans="1:5" ht="76.5">
      <c r="A42" s="38" t="s">
        <v>68</v>
      </c>
      <c r="E42" s="39" t="s">
        <v>4373</v>
      </c>
    </row>
    <row r="43" spans="1:5" ht="267.75">
      <c r="A43" t="s">
        <v>70</v>
      </c>
      <c r="E43" s="37" t="s">
        <v>3908</v>
      </c>
    </row>
    <row r="44" spans="1:16" ht="12.75">
      <c r="A44" s="26" t="s">
        <v>61</v>
      </c>
      <c s="31" t="s">
        <v>50</v>
      </c>
      <c s="31" t="s">
        <v>3392</v>
      </c>
      <c s="26" t="s">
        <v>63</v>
      </c>
      <c s="32" t="s">
        <v>3393</v>
      </c>
      <c s="33" t="s">
        <v>65</v>
      </c>
      <c s="34">
        <v>35</v>
      </c>
      <c s="35">
        <v>0</v>
      </c>
      <c s="35">
        <f>ROUND(ROUND(H44,2)*ROUND(G44,3),2)</f>
      </c>
      <c s="33" t="s">
        <v>3394</v>
      </c>
      <c r="O44">
        <f>(I44*21)/100</f>
      </c>
      <c t="s">
        <v>33</v>
      </c>
    </row>
    <row r="45" spans="1:5" ht="12.75">
      <c r="A45" s="36" t="s">
        <v>67</v>
      </c>
      <c r="E45" s="37" t="s">
        <v>63</v>
      </c>
    </row>
    <row r="46" spans="1:5" ht="51">
      <c r="A46" s="38" t="s">
        <v>68</v>
      </c>
      <c r="E46" s="39" t="s">
        <v>4374</v>
      </c>
    </row>
    <row r="47" spans="1:5" ht="280.5">
      <c r="A47" t="s">
        <v>70</v>
      </c>
      <c r="E47" s="37" t="s">
        <v>3396</v>
      </c>
    </row>
    <row r="48" spans="1:16" ht="12.75">
      <c r="A48" s="26" t="s">
        <v>61</v>
      </c>
      <c s="31" t="s">
        <v>52</v>
      </c>
      <c s="31" t="s">
        <v>1121</v>
      </c>
      <c s="26" t="s">
        <v>63</v>
      </c>
      <c s="32" t="s">
        <v>1122</v>
      </c>
      <c s="33" t="s">
        <v>65</v>
      </c>
      <c s="34">
        <v>1</v>
      </c>
      <c s="35">
        <v>0</v>
      </c>
      <c s="35">
        <f>ROUND(ROUND(H48,2)*ROUND(G48,3),2)</f>
      </c>
      <c s="33" t="s">
        <v>3394</v>
      </c>
      <c r="O48">
        <f>(I48*21)/100</f>
      </c>
      <c t="s">
        <v>33</v>
      </c>
    </row>
    <row r="49" spans="1:5" ht="12.75">
      <c r="A49" s="36" t="s">
        <v>67</v>
      </c>
      <c r="E49" s="37" t="s">
        <v>63</v>
      </c>
    </row>
    <row r="50" spans="1:5" ht="51">
      <c r="A50" s="38" t="s">
        <v>68</v>
      </c>
      <c r="E50" s="39" t="s">
        <v>4375</v>
      </c>
    </row>
    <row r="51" spans="1:5" ht="280.5">
      <c r="A51" t="s">
        <v>70</v>
      </c>
      <c r="E51" s="37" t="s">
        <v>4155</v>
      </c>
    </row>
    <row r="52" spans="1:16" ht="12.75">
      <c r="A52" s="26" t="s">
        <v>61</v>
      </c>
      <c s="31" t="s">
        <v>54</v>
      </c>
      <c s="31" t="s">
        <v>4163</v>
      </c>
      <c s="26" t="s">
        <v>63</v>
      </c>
      <c s="32" t="s">
        <v>4164</v>
      </c>
      <c s="33" t="s">
        <v>1090</v>
      </c>
      <c s="34">
        <v>1990</v>
      </c>
      <c s="35">
        <v>0</v>
      </c>
      <c s="35">
        <f>ROUND(ROUND(H52,2)*ROUND(G52,3),2)</f>
      </c>
      <c s="33" t="s">
        <v>3394</v>
      </c>
      <c r="O52">
        <f>(I52*21)/100</f>
      </c>
      <c t="s">
        <v>33</v>
      </c>
    </row>
    <row r="53" spans="1:5" ht="12.75">
      <c r="A53" s="36" t="s">
        <v>67</v>
      </c>
      <c r="E53" s="37" t="s">
        <v>63</v>
      </c>
    </row>
    <row r="54" spans="1:5" ht="51">
      <c r="A54" s="38" t="s">
        <v>68</v>
      </c>
      <c r="E54" s="39" t="s">
        <v>4376</v>
      </c>
    </row>
    <row r="55" spans="1:5" ht="25.5">
      <c r="A55" t="s">
        <v>70</v>
      </c>
      <c r="E55" s="37" t="s">
        <v>4166</v>
      </c>
    </row>
    <row r="56" spans="1:16" ht="12.75">
      <c r="A56" s="26" t="s">
        <v>61</v>
      </c>
      <c s="31" t="s">
        <v>103</v>
      </c>
      <c s="31" t="s">
        <v>4167</v>
      </c>
      <c s="26" t="s">
        <v>63</v>
      </c>
      <c s="32" t="s">
        <v>4168</v>
      </c>
      <c s="33" t="s">
        <v>65</v>
      </c>
      <c s="34">
        <v>10</v>
      </c>
      <c s="35">
        <v>0</v>
      </c>
      <c s="35">
        <f>ROUND(ROUND(H56,2)*ROUND(G56,3),2)</f>
      </c>
      <c s="33" t="s">
        <v>3394</v>
      </c>
      <c r="O56">
        <f>(I56*21)/100</f>
      </c>
      <c t="s">
        <v>33</v>
      </c>
    </row>
    <row r="57" spans="1:5" ht="12.75">
      <c r="A57" s="36" t="s">
        <v>67</v>
      </c>
      <c r="E57" s="37" t="s">
        <v>63</v>
      </c>
    </row>
    <row r="58" spans="1:5" ht="63.75">
      <c r="A58" s="38" t="s">
        <v>68</v>
      </c>
      <c r="E58" s="39" t="s">
        <v>4377</v>
      </c>
    </row>
    <row r="59" spans="1:5" ht="38.25">
      <c r="A59" t="s">
        <v>70</v>
      </c>
      <c r="E59" s="37" t="s">
        <v>4170</v>
      </c>
    </row>
    <row r="60" spans="1:16" ht="12.75">
      <c r="A60" s="26" t="s">
        <v>61</v>
      </c>
      <c s="31" t="s">
        <v>107</v>
      </c>
      <c s="31" t="s">
        <v>1130</v>
      </c>
      <c s="26" t="s">
        <v>63</v>
      </c>
      <c s="32" t="s">
        <v>1131</v>
      </c>
      <c s="33" t="s">
        <v>1090</v>
      </c>
      <c s="34">
        <v>100</v>
      </c>
      <c s="35">
        <v>0</v>
      </c>
      <c s="35">
        <f>ROUND(ROUND(H60,2)*ROUND(G60,3),2)</f>
      </c>
      <c s="33" t="s">
        <v>3394</v>
      </c>
      <c r="O60">
        <f>(I60*21)/100</f>
      </c>
      <c t="s">
        <v>33</v>
      </c>
    </row>
    <row r="61" spans="1:5" ht="12.75">
      <c r="A61" s="36" t="s">
        <v>67</v>
      </c>
      <c r="E61" s="37" t="s">
        <v>63</v>
      </c>
    </row>
    <row r="62" spans="1:5" ht="63.75">
      <c r="A62" s="38" t="s">
        <v>68</v>
      </c>
      <c r="E62" s="39" t="s">
        <v>4378</v>
      </c>
    </row>
    <row r="63" spans="1:5" ht="25.5">
      <c r="A63" t="s">
        <v>70</v>
      </c>
      <c r="E63" s="37" t="s">
        <v>4172</v>
      </c>
    </row>
    <row r="64" spans="1:16" ht="12.75">
      <c r="A64" s="26" t="s">
        <v>61</v>
      </c>
      <c s="31" t="s">
        <v>111</v>
      </c>
      <c s="31" t="s">
        <v>4173</v>
      </c>
      <c s="26" t="s">
        <v>63</v>
      </c>
      <c s="32" t="s">
        <v>4174</v>
      </c>
      <c s="33" t="s">
        <v>1090</v>
      </c>
      <c s="34">
        <v>100</v>
      </c>
      <c s="35">
        <v>0</v>
      </c>
      <c s="35">
        <f>ROUND(ROUND(H64,2)*ROUND(G64,3),2)</f>
      </c>
      <c s="33" t="s">
        <v>3394</v>
      </c>
      <c r="O64">
        <f>(I64*21)/100</f>
      </c>
      <c t="s">
        <v>33</v>
      </c>
    </row>
    <row r="65" spans="1:5" ht="12.75">
      <c r="A65" s="36" t="s">
        <v>67</v>
      </c>
      <c r="E65" s="37" t="s">
        <v>63</v>
      </c>
    </row>
    <row r="66" spans="1:5" ht="63.75">
      <c r="A66" s="38" t="s">
        <v>68</v>
      </c>
      <c r="E66" s="39" t="s">
        <v>4378</v>
      </c>
    </row>
    <row r="67" spans="1:5" ht="38.25">
      <c r="A67" t="s">
        <v>70</v>
      </c>
      <c r="E67" s="37" t="s">
        <v>4175</v>
      </c>
    </row>
    <row r="68" spans="1:16" ht="12.75">
      <c r="A68" s="26" t="s">
        <v>61</v>
      </c>
      <c s="31" t="s">
        <v>115</v>
      </c>
      <c s="31" t="s">
        <v>4176</v>
      </c>
      <c s="26" t="s">
        <v>63</v>
      </c>
      <c s="32" t="s">
        <v>4177</v>
      </c>
      <c s="33" t="s">
        <v>65</v>
      </c>
      <c s="34">
        <v>1</v>
      </c>
      <c s="35">
        <v>0</v>
      </c>
      <c s="35">
        <f>ROUND(ROUND(H68,2)*ROUND(G68,3),2)</f>
      </c>
      <c s="33" t="s">
        <v>3394</v>
      </c>
      <c r="O68">
        <f>(I68*21)/100</f>
      </c>
      <c t="s">
        <v>33</v>
      </c>
    </row>
    <row r="69" spans="1:5" ht="12.75">
      <c r="A69" s="36" t="s">
        <v>67</v>
      </c>
      <c r="E69" s="37" t="s">
        <v>63</v>
      </c>
    </row>
    <row r="70" spans="1:5" ht="63.75">
      <c r="A70" s="38" t="s">
        <v>68</v>
      </c>
      <c r="E70" s="39" t="s">
        <v>4379</v>
      </c>
    </row>
    <row r="71" spans="1:5" ht="38.25">
      <c r="A71" t="s">
        <v>70</v>
      </c>
      <c r="E71" s="37" t="s">
        <v>4179</v>
      </c>
    </row>
    <row r="72" spans="1:16" ht="25.5">
      <c r="A72" s="26" t="s">
        <v>61</v>
      </c>
      <c s="31" t="s">
        <v>166</v>
      </c>
      <c s="31" t="s">
        <v>4184</v>
      </c>
      <c s="26" t="s">
        <v>63</v>
      </c>
      <c s="32" t="s">
        <v>4185</v>
      </c>
      <c s="33" t="s">
        <v>65</v>
      </c>
      <c s="34">
        <v>10</v>
      </c>
      <c s="35">
        <v>0</v>
      </c>
      <c s="35">
        <f>ROUND(ROUND(H72,2)*ROUND(G72,3),2)</f>
      </c>
      <c s="33" t="s">
        <v>3573</v>
      </c>
      <c r="O72">
        <f>(I72*21)/100</f>
      </c>
      <c t="s">
        <v>33</v>
      </c>
    </row>
    <row r="73" spans="1:5" ht="12.75">
      <c r="A73" s="36" t="s">
        <v>67</v>
      </c>
      <c r="E73" s="37" t="s">
        <v>63</v>
      </c>
    </row>
    <row r="74" spans="1:5" ht="63.75">
      <c r="A74" s="38" t="s">
        <v>68</v>
      </c>
      <c r="E74" s="39" t="s">
        <v>4377</v>
      </c>
    </row>
    <row r="75" spans="1:5" ht="12.75">
      <c r="A75" t="s">
        <v>70</v>
      </c>
      <c r="E75" s="37" t="s">
        <v>4187</v>
      </c>
    </row>
    <row r="76" spans="1:18" ht="12.75" customHeight="1">
      <c r="A76" s="6" t="s">
        <v>58</v>
      </c>
      <c s="6"/>
      <c s="42" t="s">
        <v>135</v>
      </c>
      <c s="6"/>
      <c s="29" t="s">
        <v>3403</v>
      </c>
      <c s="6"/>
      <c s="6"/>
      <c s="6"/>
      <c s="43">
        <f>0+Q76</f>
      </c>
      <c s="6"/>
      <c r="O76">
        <f>0+R76</f>
      </c>
      <c r="Q76">
        <f>0+I77+I81+I85</f>
      </c>
      <c>
        <f>0+O77+O81+O85</f>
      </c>
    </row>
    <row r="77" spans="1:16" ht="12.75">
      <c r="A77" s="26" t="s">
        <v>61</v>
      </c>
      <c s="31" t="s">
        <v>119</v>
      </c>
      <c s="31" t="s">
        <v>4188</v>
      </c>
      <c s="26" t="s">
        <v>63</v>
      </c>
      <c s="32" t="s">
        <v>4189</v>
      </c>
      <c s="33" t="s">
        <v>65</v>
      </c>
      <c s="34">
        <v>5</v>
      </c>
      <c s="35">
        <v>0</v>
      </c>
      <c s="35">
        <f>ROUND(ROUND(H77,2)*ROUND(G77,3),2)</f>
      </c>
      <c s="33" t="s">
        <v>3394</v>
      </c>
      <c r="O77">
        <f>(I77*21)/100</f>
      </c>
      <c t="s">
        <v>33</v>
      </c>
    </row>
    <row r="78" spans="1:5" ht="12.75">
      <c r="A78" s="36" t="s">
        <v>67</v>
      </c>
      <c r="E78" s="37" t="s">
        <v>63</v>
      </c>
    </row>
    <row r="79" spans="1:5" ht="51">
      <c r="A79" s="38" t="s">
        <v>68</v>
      </c>
      <c r="E79" s="39" t="s">
        <v>4380</v>
      </c>
    </row>
    <row r="80" spans="1:5" ht="38.25">
      <c r="A80" t="s">
        <v>70</v>
      </c>
      <c r="E80" s="37" t="s">
        <v>4191</v>
      </c>
    </row>
    <row r="81" spans="1:16" ht="12.75">
      <c r="A81" s="26" t="s">
        <v>61</v>
      </c>
      <c s="31" t="s">
        <v>123</v>
      </c>
      <c s="31" t="s">
        <v>4192</v>
      </c>
      <c s="26" t="s">
        <v>63</v>
      </c>
      <c s="32" t="s">
        <v>4193</v>
      </c>
      <c s="33" t="s">
        <v>1090</v>
      </c>
      <c s="34">
        <v>20</v>
      </c>
      <c s="35">
        <v>0</v>
      </c>
      <c s="35">
        <f>ROUND(ROUND(H81,2)*ROUND(G81,3),2)</f>
      </c>
      <c s="33" t="s">
        <v>3394</v>
      </c>
      <c r="O81">
        <f>(I81*21)/100</f>
      </c>
      <c t="s">
        <v>33</v>
      </c>
    </row>
    <row r="82" spans="1:5" ht="12.75">
      <c r="A82" s="36" t="s">
        <v>67</v>
      </c>
      <c r="E82" s="37" t="s">
        <v>63</v>
      </c>
    </row>
    <row r="83" spans="1:5" ht="51">
      <c r="A83" s="38" t="s">
        <v>68</v>
      </c>
      <c r="E83" s="39" t="s">
        <v>4381</v>
      </c>
    </row>
    <row r="84" spans="1:5" ht="114.75">
      <c r="A84" t="s">
        <v>70</v>
      </c>
      <c r="E84" s="37" t="s">
        <v>4195</v>
      </c>
    </row>
    <row r="85" spans="1:16" ht="12.75">
      <c r="A85" s="26" t="s">
        <v>61</v>
      </c>
      <c s="31" t="s">
        <v>127</v>
      </c>
      <c s="31" t="s">
        <v>4196</v>
      </c>
      <c s="26" t="s">
        <v>63</v>
      </c>
      <c s="32" t="s">
        <v>4197</v>
      </c>
      <c s="33" t="s">
        <v>1090</v>
      </c>
      <c s="34">
        <v>100</v>
      </c>
      <c s="35">
        <v>0</v>
      </c>
      <c s="35">
        <f>ROUND(ROUND(H85,2)*ROUND(G85,3),2)</f>
      </c>
      <c s="33" t="s">
        <v>3394</v>
      </c>
      <c r="O85">
        <f>(I85*21)/100</f>
      </c>
      <c t="s">
        <v>33</v>
      </c>
    </row>
    <row r="86" spans="1:5" ht="12.75">
      <c r="A86" s="36" t="s">
        <v>67</v>
      </c>
      <c r="E86" s="37" t="s">
        <v>63</v>
      </c>
    </row>
    <row r="87" spans="1:5" ht="89.25">
      <c r="A87" s="38" t="s">
        <v>68</v>
      </c>
      <c r="E87" s="39" t="s">
        <v>4382</v>
      </c>
    </row>
    <row r="88" spans="1:5" ht="102">
      <c r="A88" t="s">
        <v>70</v>
      </c>
      <c r="E88" s="37" t="s">
        <v>4199</v>
      </c>
    </row>
    <row r="89" spans="1:18" ht="12.75" customHeight="1">
      <c r="A89" s="6" t="s">
        <v>58</v>
      </c>
      <c s="6"/>
      <c s="42" t="s">
        <v>210</v>
      </c>
      <c s="6"/>
      <c s="29" t="s">
        <v>4209</v>
      </c>
      <c s="6"/>
      <c s="6"/>
      <c s="6"/>
      <c s="43">
        <f>0+Q89</f>
      </c>
      <c s="6"/>
      <c r="O89">
        <f>0+R89</f>
      </c>
      <c r="Q89">
        <f>0+I90</f>
      </c>
      <c>
        <f>0+O90</f>
      </c>
    </row>
    <row r="90" spans="1:16" ht="12.75">
      <c r="A90" s="26" t="s">
        <v>61</v>
      </c>
      <c s="31" t="s">
        <v>131</v>
      </c>
      <c s="31" t="s">
        <v>4217</v>
      </c>
      <c s="26" t="s">
        <v>63</v>
      </c>
      <c s="32" t="s">
        <v>4218</v>
      </c>
      <c s="33" t="s">
        <v>65</v>
      </c>
      <c s="34">
        <v>0.35</v>
      </c>
      <c s="35">
        <v>0</v>
      </c>
      <c s="35">
        <f>ROUND(ROUND(H90,2)*ROUND(G90,3),2)</f>
      </c>
      <c s="33" t="s">
        <v>3394</v>
      </c>
      <c r="O90">
        <f>(I90*21)/100</f>
      </c>
      <c t="s">
        <v>33</v>
      </c>
    </row>
    <row r="91" spans="1:5" ht="12.75">
      <c r="A91" s="36" t="s">
        <v>67</v>
      </c>
      <c r="E91" s="37" t="s">
        <v>63</v>
      </c>
    </row>
    <row r="92" spans="1:5" ht="89.25">
      <c r="A92" s="38" t="s">
        <v>68</v>
      </c>
      <c r="E92" s="39" t="s">
        <v>4383</v>
      </c>
    </row>
    <row r="93" spans="1:5" ht="38.25">
      <c r="A93" t="s">
        <v>70</v>
      </c>
      <c r="E93" s="37" t="s">
        <v>4042</v>
      </c>
    </row>
    <row r="94" spans="1:18" ht="12.75" customHeight="1">
      <c r="A94" s="6" t="s">
        <v>58</v>
      </c>
      <c s="6"/>
      <c s="42" t="s">
        <v>259</v>
      </c>
      <c s="6"/>
      <c s="29" t="s">
        <v>4224</v>
      </c>
      <c s="6"/>
      <c s="6"/>
      <c s="6"/>
      <c s="43">
        <f>0+Q94</f>
      </c>
      <c s="6"/>
      <c r="O94">
        <f>0+R94</f>
      </c>
      <c r="Q94">
        <f>0+I95+I99+I103</f>
      </c>
      <c>
        <f>0+O95+O99+O103</f>
      </c>
    </row>
    <row r="95" spans="1:16" ht="25.5">
      <c r="A95" s="26" t="s">
        <v>61</v>
      </c>
      <c s="31" t="s">
        <v>135</v>
      </c>
      <c s="31" t="s">
        <v>4225</v>
      </c>
      <c s="26" t="s">
        <v>63</v>
      </c>
      <c s="32" t="s">
        <v>4226</v>
      </c>
      <c s="33" t="s">
        <v>65</v>
      </c>
      <c s="34">
        <v>385</v>
      </c>
      <c s="35">
        <v>0</v>
      </c>
      <c s="35">
        <f>ROUND(ROUND(H95,2)*ROUND(G95,3),2)</f>
      </c>
      <c s="33" t="s">
        <v>3394</v>
      </c>
      <c r="O95">
        <f>(I95*21)/100</f>
      </c>
      <c t="s">
        <v>33</v>
      </c>
    </row>
    <row r="96" spans="1:5" ht="12.75">
      <c r="A96" s="36" t="s">
        <v>67</v>
      </c>
      <c r="E96" s="37" t="s">
        <v>63</v>
      </c>
    </row>
    <row r="97" spans="1:5" ht="51">
      <c r="A97" s="38" t="s">
        <v>68</v>
      </c>
      <c r="E97" s="39" t="s">
        <v>4384</v>
      </c>
    </row>
    <row r="98" spans="1:5" ht="280.5">
      <c r="A98" t="s">
        <v>70</v>
      </c>
      <c r="E98" s="37" t="s">
        <v>4228</v>
      </c>
    </row>
    <row r="99" spans="1:16" ht="25.5">
      <c r="A99" s="26" t="s">
        <v>61</v>
      </c>
      <c s="31" t="s">
        <v>139</v>
      </c>
      <c s="31" t="s">
        <v>4233</v>
      </c>
      <c s="26" t="s">
        <v>63</v>
      </c>
      <c s="32" t="s">
        <v>4234</v>
      </c>
      <c s="33" t="s">
        <v>65</v>
      </c>
      <c s="34">
        <v>70</v>
      </c>
      <c s="35">
        <v>0</v>
      </c>
      <c s="35">
        <f>ROUND(ROUND(H99,2)*ROUND(G99,3),2)</f>
      </c>
      <c s="33" t="s">
        <v>3394</v>
      </c>
      <c r="O99">
        <f>(I99*21)/100</f>
      </c>
      <c t="s">
        <v>33</v>
      </c>
    </row>
    <row r="100" spans="1:5" ht="12.75">
      <c r="A100" s="36" t="s">
        <v>67</v>
      </c>
      <c r="E100" s="37" t="s">
        <v>63</v>
      </c>
    </row>
    <row r="101" spans="1:5" ht="51">
      <c r="A101" s="38" t="s">
        <v>68</v>
      </c>
      <c r="E101" s="39" t="s">
        <v>4385</v>
      </c>
    </row>
    <row r="102" spans="1:5" ht="267.75">
      <c r="A102" t="s">
        <v>70</v>
      </c>
      <c r="E102" s="37" t="s">
        <v>4236</v>
      </c>
    </row>
    <row r="103" spans="1:16" ht="12.75">
      <c r="A103" s="26" t="s">
        <v>61</v>
      </c>
      <c s="31" t="s">
        <v>143</v>
      </c>
      <c s="31" t="s">
        <v>4237</v>
      </c>
      <c s="26" t="s">
        <v>63</v>
      </c>
      <c s="32" t="s">
        <v>4238</v>
      </c>
      <c s="33" t="s">
        <v>1090</v>
      </c>
      <c s="34">
        <v>2175</v>
      </c>
      <c s="35">
        <v>0</v>
      </c>
      <c s="35">
        <f>ROUND(ROUND(H103,2)*ROUND(G103,3),2)</f>
      </c>
      <c s="33" t="s">
        <v>3394</v>
      </c>
      <c r="O103">
        <f>(I103*21)/100</f>
      </c>
      <c t="s">
        <v>33</v>
      </c>
    </row>
    <row r="104" spans="1:5" ht="12.75">
      <c r="A104" s="36" t="s">
        <v>67</v>
      </c>
      <c r="E104" s="37" t="s">
        <v>63</v>
      </c>
    </row>
    <row r="105" spans="1:5" ht="51">
      <c r="A105" s="38" t="s">
        <v>68</v>
      </c>
      <c r="E105" s="39" t="s">
        <v>4386</v>
      </c>
    </row>
    <row r="106" spans="1:5" ht="178.5">
      <c r="A106" t="s">
        <v>70</v>
      </c>
      <c r="E106" s="37" t="s">
        <v>4240</v>
      </c>
    </row>
    <row r="107" spans="1:18" ht="12.75" customHeight="1">
      <c r="A107" s="6" t="s">
        <v>58</v>
      </c>
      <c s="6"/>
      <c s="42" t="s">
        <v>364</v>
      </c>
      <c s="6"/>
      <c s="29" t="s">
        <v>4247</v>
      </c>
      <c s="6"/>
      <c s="6"/>
      <c s="6"/>
      <c s="43">
        <f>0+Q107</f>
      </c>
      <c s="6"/>
      <c r="O107">
        <f>0+R107</f>
      </c>
      <c r="Q107">
        <f>0+I108+I112+I116</f>
      </c>
      <c>
        <f>0+O108+O112+O116</f>
      </c>
    </row>
    <row r="108" spans="1:16" ht="12.75">
      <c r="A108" s="26" t="s">
        <v>61</v>
      </c>
      <c s="31" t="s">
        <v>148</v>
      </c>
      <c s="31" t="s">
        <v>4258</v>
      </c>
      <c s="26" t="s">
        <v>63</v>
      </c>
      <c s="32" t="s">
        <v>4259</v>
      </c>
      <c s="33" t="s">
        <v>81</v>
      </c>
      <c s="34">
        <v>9.5</v>
      </c>
      <c s="35">
        <v>0</v>
      </c>
      <c s="35">
        <f>ROUND(ROUND(H108,2)*ROUND(G108,3),2)</f>
      </c>
      <c s="33" t="s">
        <v>3394</v>
      </c>
      <c r="O108">
        <f>(I108*21)/100</f>
      </c>
      <c t="s">
        <v>33</v>
      </c>
    </row>
    <row r="109" spans="1:5" ht="12.75">
      <c r="A109" s="36" t="s">
        <v>67</v>
      </c>
      <c r="E109" s="37" t="s">
        <v>63</v>
      </c>
    </row>
    <row r="110" spans="1:5" ht="51">
      <c r="A110" s="38" t="s">
        <v>68</v>
      </c>
      <c r="E110" s="39" t="s">
        <v>4387</v>
      </c>
    </row>
    <row r="111" spans="1:5" ht="242.25">
      <c r="A111" t="s">
        <v>70</v>
      </c>
      <c r="E111" s="37" t="s">
        <v>4261</v>
      </c>
    </row>
    <row r="112" spans="1:16" ht="25.5">
      <c r="A112" s="26" t="s">
        <v>61</v>
      </c>
      <c s="31" t="s">
        <v>170</v>
      </c>
      <c s="31" t="s">
        <v>4276</v>
      </c>
      <c s="26" t="s">
        <v>63</v>
      </c>
      <c s="32" t="s">
        <v>4277</v>
      </c>
      <c s="33" t="s">
        <v>85</v>
      </c>
      <c s="34">
        <v>2</v>
      </c>
      <c s="35">
        <v>0</v>
      </c>
      <c s="35">
        <f>ROUND(ROUND(H112,2)*ROUND(G112,3),2)</f>
      </c>
      <c s="33" t="s">
        <v>3573</v>
      </c>
      <c r="O112">
        <f>(I112*21)/100</f>
      </c>
      <c t="s">
        <v>33</v>
      </c>
    </row>
    <row r="113" spans="1:5" ht="12.75">
      <c r="A113" s="36" t="s">
        <v>67</v>
      </c>
      <c r="E113" s="37" t="s">
        <v>63</v>
      </c>
    </row>
    <row r="114" spans="1:5" ht="51">
      <c r="A114" s="38" t="s">
        <v>68</v>
      </c>
      <c r="E114" s="39" t="s">
        <v>4388</v>
      </c>
    </row>
    <row r="115" spans="1:5" ht="25.5">
      <c r="A115" t="s">
        <v>70</v>
      </c>
      <c r="E115" s="37" t="s">
        <v>4279</v>
      </c>
    </row>
    <row r="116" spans="1:16" ht="25.5">
      <c r="A116" s="26" t="s">
        <v>61</v>
      </c>
      <c s="31" t="s">
        <v>173</v>
      </c>
      <c s="31" t="s">
        <v>4284</v>
      </c>
      <c s="26" t="s">
        <v>63</v>
      </c>
      <c s="32" t="s">
        <v>4285</v>
      </c>
      <c s="33" t="s">
        <v>85</v>
      </c>
      <c s="34">
        <v>2</v>
      </c>
      <c s="35">
        <v>0</v>
      </c>
      <c s="35">
        <f>ROUND(ROUND(H116,2)*ROUND(G116,3),2)</f>
      </c>
      <c s="33" t="s">
        <v>3573</v>
      </c>
      <c r="O116">
        <f>(I116*21)/100</f>
      </c>
      <c t="s">
        <v>33</v>
      </c>
    </row>
    <row r="117" spans="1:5" ht="12.75">
      <c r="A117" s="36" t="s">
        <v>67</v>
      </c>
      <c r="E117" s="37" t="s">
        <v>63</v>
      </c>
    </row>
    <row r="118" spans="1:5" ht="51">
      <c r="A118" s="38" t="s">
        <v>68</v>
      </c>
      <c r="E118" s="39" t="s">
        <v>4388</v>
      </c>
    </row>
    <row r="119" spans="1:5" ht="331.5">
      <c r="A119" t="s">
        <v>70</v>
      </c>
      <c r="E119" s="37" t="s">
        <v>4287</v>
      </c>
    </row>
    <row r="120" spans="1:18" ht="12.75" customHeight="1">
      <c r="A120" s="6" t="s">
        <v>58</v>
      </c>
      <c s="6"/>
      <c s="42" t="s">
        <v>428</v>
      </c>
      <c s="6"/>
      <c s="29" t="s">
        <v>3708</v>
      </c>
      <c s="6"/>
      <c s="6"/>
      <c s="6"/>
      <c s="43">
        <f>0+Q120</f>
      </c>
      <c s="6"/>
      <c r="O120">
        <f>0+R120</f>
      </c>
      <c r="Q120">
        <f>0+I121</f>
      </c>
      <c>
        <f>0+O121</f>
      </c>
    </row>
    <row r="121" spans="1:16" ht="12.75">
      <c r="A121" s="26" t="s">
        <v>61</v>
      </c>
      <c s="31" t="s">
        <v>151</v>
      </c>
      <c s="31" t="s">
        <v>3747</v>
      </c>
      <c s="26" t="s">
        <v>63</v>
      </c>
      <c s="32" t="s">
        <v>3748</v>
      </c>
      <c s="33" t="s">
        <v>65</v>
      </c>
      <c s="34">
        <v>21.739</v>
      </c>
      <c s="35">
        <v>0</v>
      </c>
      <c s="35">
        <f>ROUND(ROUND(H121,2)*ROUND(G121,3),2)</f>
      </c>
      <c s="33" t="s">
        <v>3394</v>
      </c>
      <c r="O121">
        <f>(I121*21)/100</f>
      </c>
      <c t="s">
        <v>33</v>
      </c>
    </row>
    <row r="122" spans="1:5" ht="12.75">
      <c r="A122" s="36" t="s">
        <v>67</v>
      </c>
      <c r="E122" s="37" t="s">
        <v>63</v>
      </c>
    </row>
    <row r="123" spans="1:5" ht="51">
      <c r="A123" s="38" t="s">
        <v>68</v>
      </c>
      <c r="E123" s="39" t="s">
        <v>4389</v>
      </c>
    </row>
    <row r="124" spans="1:5" ht="102">
      <c r="A124" t="s">
        <v>70</v>
      </c>
      <c r="E124" s="37" t="s">
        <v>3750</v>
      </c>
    </row>
    <row r="125" spans="1:18" ht="12.75" customHeight="1">
      <c r="A125" s="6" t="s">
        <v>58</v>
      </c>
      <c s="6"/>
      <c s="42" t="s">
        <v>3751</v>
      </c>
      <c s="6"/>
      <c s="29" t="s">
        <v>3752</v>
      </c>
      <c s="6"/>
      <c s="6"/>
      <c s="6"/>
      <c s="43">
        <f>0+Q125</f>
      </c>
      <c s="6"/>
      <c r="O125">
        <f>0+R125</f>
      </c>
      <c r="Q125">
        <f>0+I126+I130+I134</f>
      </c>
      <c>
        <f>0+O126+O130+O134</f>
      </c>
    </row>
    <row r="126" spans="1:16" ht="25.5">
      <c r="A126" s="26" t="s">
        <v>61</v>
      </c>
      <c s="31" t="s">
        <v>155</v>
      </c>
      <c s="31" t="s">
        <v>4103</v>
      </c>
      <c s="26" t="s">
        <v>63</v>
      </c>
      <c s="32" t="s">
        <v>4104</v>
      </c>
      <c s="33" t="s">
        <v>738</v>
      </c>
      <c s="34">
        <v>3131.1</v>
      </c>
      <c s="35">
        <v>0</v>
      </c>
      <c s="35">
        <f>ROUND(ROUND(H126,2)*ROUND(G126,3),2)</f>
      </c>
      <c s="33" t="s">
        <v>3573</v>
      </c>
      <c r="O126">
        <f>(I126*21)/100</f>
      </c>
      <c t="s">
        <v>33</v>
      </c>
    </row>
    <row r="127" spans="1:5" ht="12.75">
      <c r="A127" s="36" t="s">
        <v>67</v>
      </c>
      <c r="E127" s="37" t="s">
        <v>63</v>
      </c>
    </row>
    <row r="128" spans="1:5" ht="63.75">
      <c r="A128" s="38" t="s">
        <v>68</v>
      </c>
      <c r="E128" s="39" t="s">
        <v>4390</v>
      </c>
    </row>
    <row r="129" spans="1:5" ht="127.5">
      <c r="A129" t="s">
        <v>70</v>
      </c>
      <c r="E129" s="37" t="s">
        <v>3756</v>
      </c>
    </row>
    <row r="130" spans="1:16" ht="25.5">
      <c r="A130" s="26" t="s">
        <v>61</v>
      </c>
      <c s="31" t="s">
        <v>158</v>
      </c>
      <c s="31" t="s">
        <v>984</v>
      </c>
      <c s="26" t="s">
        <v>63</v>
      </c>
      <c s="32" t="s">
        <v>4391</v>
      </c>
      <c s="33" t="s">
        <v>738</v>
      </c>
      <c s="34">
        <v>11</v>
      </c>
      <c s="35">
        <v>0</v>
      </c>
      <c s="35">
        <f>ROUND(ROUND(H130,2)*ROUND(G130,3),2)</f>
      </c>
      <c s="33" t="s">
        <v>3573</v>
      </c>
      <c r="O130">
        <f>(I130*21)/100</f>
      </c>
      <c t="s">
        <v>33</v>
      </c>
    </row>
    <row r="131" spans="1:5" ht="12.75">
      <c r="A131" s="36" t="s">
        <v>67</v>
      </c>
      <c r="E131" s="37" t="s">
        <v>63</v>
      </c>
    </row>
    <row r="132" spans="1:5" ht="51">
      <c r="A132" s="38" t="s">
        <v>68</v>
      </c>
      <c r="E132" s="39" t="s">
        <v>4392</v>
      </c>
    </row>
    <row r="133" spans="1:5" ht="153">
      <c r="A133" t="s">
        <v>70</v>
      </c>
      <c r="E133" s="37" t="s">
        <v>4393</v>
      </c>
    </row>
    <row r="134" spans="1:16" ht="25.5">
      <c r="A134" s="26" t="s">
        <v>61</v>
      </c>
      <c s="31" t="s">
        <v>162</v>
      </c>
      <c s="31" t="s">
        <v>3753</v>
      </c>
      <c s="26" t="s">
        <v>63</v>
      </c>
      <c s="32" t="s">
        <v>3754</v>
      </c>
      <c s="33" t="s">
        <v>738</v>
      </c>
      <c s="34">
        <v>50</v>
      </c>
      <c s="35">
        <v>0</v>
      </c>
      <c s="35">
        <f>ROUND(ROUND(H134,2)*ROUND(G134,3),2)</f>
      </c>
      <c s="33" t="s">
        <v>3573</v>
      </c>
      <c r="O134">
        <f>(I134*21)/100</f>
      </c>
      <c t="s">
        <v>33</v>
      </c>
    </row>
    <row r="135" spans="1:5" ht="12.75">
      <c r="A135" s="36" t="s">
        <v>67</v>
      </c>
      <c r="E135" s="37" t="s">
        <v>63</v>
      </c>
    </row>
    <row r="136" spans="1:5" ht="51">
      <c r="A136" s="38" t="s">
        <v>68</v>
      </c>
      <c r="E136" s="39" t="s">
        <v>4394</v>
      </c>
    </row>
    <row r="137" spans="1:5" ht="127.5">
      <c r="A137" t="s">
        <v>70</v>
      </c>
      <c r="E137"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0+O11+O24+O33+O38</f>
      </c>
      <c t="s">
        <v>32</v>
      </c>
    </row>
    <row r="3" spans="1:16" ht="15" customHeight="1">
      <c r="A3" t="s">
        <v>12</v>
      </c>
      <c s="12" t="s">
        <v>14</v>
      </c>
      <c s="13" t="s">
        <v>15</v>
      </c>
      <c s="1"/>
      <c s="14" t="s">
        <v>16</v>
      </c>
      <c s="1"/>
      <c s="9"/>
      <c s="8" t="s">
        <v>4395</v>
      </c>
      <c s="40">
        <f>0+I11+I24+I33+I38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4395</v>
      </c>
      <c s="6"/>
      <c s="18" t="s">
        <v>4396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4120</v>
      </c>
      <c s="26" t="s">
        <v>63</v>
      </c>
      <c s="32" t="s">
        <v>4121</v>
      </c>
      <c s="33" t="s">
        <v>65</v>
      </c>
      <c s="34">
        <v>260</v>
      </c>
      <c s="35">
        <v>0</v>
      </c>
      <c s="35">
        <f>ROUND(ROUND(H12,2)*ROUND(G12,3),2)</f>
      </c>
      <c s="33" t="s">
        <v>3394</v>
      </c>
      <c r="O12">
        <f>(I12*21)/100</f>
      </c>
      <c t="s">
        <v>33</v>
      </c>
    </row>
    <row r="13" spans="1:5" ht="12.75">
      <c r="A13" s="36" t="s">
        <v>67</v>
      </c>
      <c r="E13" s="37" t="s">
        <v>63</v>
      </c>
    </row>
    <row r="14" spans="1:5" ht="51">
      <c r="A14" s="38" t="s">
        <v>68</v>
      </c>
      <c r="E14" s="39" t="s">
        <v>4398</v>
      </c>
    </row>
    <row r="15" spans="1:5" ht="369.75">
      <c r="A15" t="s">
        <v>70</v>
      </c>
      <c r="E15" s="37" t="s">
        <v>4123</v>
      </c>
    </row>
    <row r="16" spans="1:16" ht="12.75">
      <c r="A16" s="26" t="s">
        <v>61</v>
      </c>
      <c s="31" t="s">
        <v>33</v>
      </c>
      <c s="31" t="s">
        <v>4145</v>
      </c>
      <c s="26" t="s">
        <v>63</v>
      </c>
      <c s="32" t="s">
        <v>4146</v>
      </c>
      <c s="33" t="s">
        <v>65</v>
      </c>
      <c s="34">
        <v>260</v>
      </c>
      <c s="35">
        <v>0</v>
      </c>
      <c s="35">
        <f>ROUND(ROUND(H16,2)*ROUND(G16,3),2)</f>
      </c>
      <c s="33" t="s">
        <v>3394</v>
      </c>
      <c r="O16">
        <f>(I16*21)/100</f>
      </c>
      <c t="s">
        <v>33</v>
      </c>
    </row>
    <row r="17" spans="1:5" ht="12.75">
      <c r="A17" s="36" t="s">
        <v>67</v>
      </c>
      <c r="E17" s="37" t="s">
        <v>63</v>
      </c>
    </row>
    <row r="18" spans="1:5" ht="51">
      <c r="A18" s="38" t="s">
        <v>68</v>
      </c>
      <c r="E18" s="39" t="s">
        <v>4398</v>
      </c>
    </row>
    <row r="19" spans="1:5" ht="191.25">
      <c r="A19" t="s">
        <v>70</v>
      </c>
      <c r="E19" s="37" t="s">
        <v>4148</v>
      </c>
    </row>
    <row r="20" spans="1:16" ht="12.75">
      <c r="A20" s="26" t="s">
        <v>61</v>
      </c>
      <c s="31" t="s">
        <v>32</v>
      </c>
      <c s="31" t="s">
        <v>4163</v>
      </c>
      <c s="26" t="s">
        <v>63</v>
      </c>
      <c s="32" t="s">
        <v>4164</v>
      </c>
      <c s="33" t="s">
        <v>1090</v>
      </c>
      <c s="34">
        <v>585</v>
      </c>
      <c s="35">
        <v>0</v>
      </c>
      <c s="35">
        <f>ROUND(ROUND(H20,2)*ROUND(G20,3),2)</f>
      </c>
      <c s="33" t="s">
        <v>3394</v>
      </c>
      <c r="O20">
        <f>(I20*21)/100</f>
      </c>
      <c t="s">
        <v>33</v>
      </c>
    </row>
    <row r="21" spans="1:5" ht="12.75">
      <c r="A21" s="36" t="s">
        <v>67</v>
      </c>
      <c r="E21" s="37" t="s">
        <v>63</v>
      </c>
    </row>
    <row r="22" spans="1:5" ht="51">
      <c r="A22" s="38" t="s">
        <v>68</v>
      </c>
      <c r="E22" s="39" t="s">
        <v>4399</v>
      </c>
    </row>
    <row r="23" spans="1:5" ht="25.5">
      <c r="A23" t="s">
        <v>70</v>
      </c>
      <c r="E23" s="37" t="s">
        <v>4166</v>
      </c>
    </row>
    <row r="24" spans="1:18" ht="12.75" customHeight="1">
      <c r="A24" s="6" t="s">
        <v>58</v>
      </c>
      <c s="6"/>
      <c s="42" t="s">
        <v>259</v>
      </c>
      <c s="6"/>
      <c s="29" t="s">
        <v>4224</v>
      </c>
      <c s="6"/>
      <c s="6"/>
      <c s="6"/>
      <c s="43">
        <f>0+Q24</f>
      </c>
      <c s="6"/>
      <c r="O24">
        <f>0+R24</f>
      </c>
      <c r="Q24">
        <f>0+I25+I29</f>
      </c>
      <c>
        <f>0+O25+O29</f>
      </c>
    </row>
    <row r="25" spans="1:16" ht="25.5">
      <c r="A25" s="26" t="s">
        <v>61</v>
      </c>
      <c s="31" t="s">
        <v>43</v>
      </c>
      <c s="31" t="s">
        <v>4225</v>
      </c>
      <c s="26" t="s">
        <v>63</v>
      </c>
      <c s="32" t="s">
        <v>4226</v>
      </c>
      <c s="33" t="s">
        <v>65</v>
      </c>
      <c s="34">
        <v>105</v>
      </c>
      <c s="35">
        <v>0</v>
      </c>
      <c s="35">
        <f>ROUND(ROUND(H25,2)*ROUND(G25,3),2)</f>
      </c>
      <c s="33" t="s">
        <v>3394</v>
      </c>
      <c r="O25">
        <f>(I25*21)/100</f>
      </c>
      <c t="s">
        <v>33</v>
      </c>
    </row>
    <row r="26" spans="1:5" ht="12.75">
      <c r="A26" s="36" t="s">
        <v>67</v>
      </c>
      <c r="E26" s="37" t="s">
        <v>63</v>
      </c>
    </row>
    <row r="27" spans="1:5" ht="51">
      <c r="A27" s="38" t="s">
        <v>68</v>
      </c>
      <c r="E27" s="39" t="s">
        <v>4400</v>
      </c>
    </row>
    <row r="28" spans="1:5" ht="280.5">
      <c r="A28" t="s">
        <v>70</v>
      </c>
      <c r="E28" s="37" t="s">
        <v>4228</v>
      </c>
    </row>
    <row r="29" spans="1:16" ht="12.75">
      <c r="A29" s="26" t="s">
        <v>61</v>
      </c>
      <c s="31" t="s">
        <v>45</v>
      </c>
      <c s="31" t="s">
        <v>4237</v>
      </c>
      <c s="26" t="s">
        <v>63</v>
      </c>
      <c s="32" t="s">
        <v>4238</v>
      </c>
      <c s="33" t="s">
        <v>1090</v>
      </c>
      <c s="34">
        <v>585</v>
      </c>
      <c s="35">
        <v>0</v>
      </c>
      <c s="35">
        <f>ROUND(ROUND(H29,2)*ROUND(G29,3),2)</f>
      </c>
      <c s="33" t="s">
        <v>3394</v>
      </c>
      <c r="O29">
        <f>(I29*21)/100</f>
      </c>
      <c t="s">
        <v>33</v>
      </c>
    </row>
    <row r="30" spans="1:5" ht="12.75">
      <c r="A30" s="36" t="s">
        <v>67</v>
      </c>
      <c r="E30" s="37" t="s">
        <v>63</v>
      </c>
    </row>
    <row r="31" spans="1:5" ht="51">
      <c r="A31" s="38" t="s">
        <v>68</v>
      </c>
      <c r="E31" s="39" t="s">
        <v>4401</v>
      </c>
    </row>
    <row r="32" spans="1:5" ht="178.5">
      <c r="A32" t="s">
        <v>70</v>
      </c>
      <c r="E32" s="37" t="s">
        <v>4240</v>
      </c>
    </row>
    <row r="33" spans="1:18" ht="12.75" customHeight="1">
      <c r="A33" s="6" t="s">
        <v>58</v>
      </c>
      <c s="6"/>
      <c s="42" t="s">
        <v>428</v>
      </c>
      <c s="6"/>
      <c s="29" t="s">
        <v>3708</v>
      </c>
      <c s="6"/>
      <c s="6"/>
      <c s="6"/>
      <c s="43">
        <f>0+Q33</f>
      </c>
      <c s="6"/>
      <c r="O33">
        <f>0+R33</f>
      </c>
      <c r="Q33">
        <f>0+I34</f>
      </c>
      <c>
        <f>0+O34</f>
      </c>
    </row>
    <row r="34" spans="1:16" ht="12.75">
      <c r="A34" s="26" t="s">
        <v>61</v>
      </c>
      <c s="31" t="s">
        <v>47</v>
      </c>
      <c s="31" t="s">
        <v>3747</v>
      </c>
      <c s="26" t="s">
        <v>63</v>
      </c>
      <c s="32" t="s">
        <v>3748</v>
      </c>
      <c s="33" t="s">
        <v>65</v>
      </c>
      <c s="34">
        <v>21.739</v>
      </c>
      <c s="35">
        <v>0</v>
      </c>
      <c s="35">
        <f>ROUND(ROUND(H34,2)*ROUND(G34,3),2)</f>
      </c>
      <c s="33" t="s">
        <v>3394</v>
      </c>
      <c r="O34">
        <f>(I34*21)/100</f>
      </c>
      <c t="s">
        <v>33</v>
      </c>
    </row>
    <row r="35" spans="1:5" ht="12.75">
      <c r="A35" s="36" t="s">
        <v>67</v>
      </c>
      <c r="E35" s="37" t="s">
        <v>63</v>
      </c>
    </row>
    <row r="36" spans="1:5" ht="51">
      <c r="A36" s="38" t="s">
        <v>68</v>
      </c>
      <c r="E36" s="39" t="s">
        <v>4389</v>
      </c>
    </row>
    <row r="37" spans="1:5" ht="102">
      <c r="A37" t="s">
        <v>70</v>
      </c>
      <c r="E37" s="37" t="s">
        <v>3750</v>
      </c>
    </row>
    <row r="38" spans="1:18" ht="12.75" customHeight="1">
      <c r="A38" s="6" t="s">
        <v>58</v>
      </c>
      <c s="6"/>
      <c s="42" t="s">
        <v>3751</v>
      </c>
      <c s="6"/>
      <c s="29" t="s">
        <v>3752</v>
      </c>
      <c s="6"/>
      <c s="6"/>
      <c s="6"/>
      <c s="43">
        <f>0+Q38</f>
      </c>
      <c s="6"/>
      <c r="O38">
        <f>0+R38</f>
      </c>
      <c r="Q38">
        <f>0+I39+I43</f>
      </c>
      <c>
        <f>0+O39+O43</f>
      </c>
    </row>
    <row r="39" spans="1:16" ht="25.5">
      <c r="A39" s="26" t="s">
        <v>61</v>
      </c>
      <c s="31" t="s">
        <v>87</v>
      </c>
      <c s="31" t="s">
        <v>4103</v>
      </c>
      <c s="26" t="s">
        <v>63</v>
      </c>
      <c s="32" t="s">
        <v>4104</v>
      </c>
      <c s="33" t="s">
        <v>738</v>
      </c>
      <c s="34">
        <v>546</v>
      </c>
      <c s="35">
        <v>0</v>
      </c>
      <c s="35">
        <f>ROUND(ROUND(H39,2)*ROUND(G39,3),2)</f>
      </c>
      <c s="33" t="s">
        <v>3573</v>
      </c>
      <c r="O39">
        <f>(I39*21)/100</f>
      </c>
      <c t="s">
        <v>33</v>
      </c>
    </row>
    <row r="40" spans="1:5" ht="12.75">
      <c r="A40" s="36" t="s">
        <v>67</v>
      </c>
      <c r="E40" s="37" t="s">
        <v>63</v>
      </c>
    </row>
    <row r="41" spans="1:5" ht="51">
      <c r="A41" s="38" t="s">
        <v>68</v>
      </c>
      <c r="E41" s="39" t="s">
        <v>4402</v>
      </c>
    </row>
    <row r="42" spans="1:5" ht="127.5">
      <c r="A42" t="s">
        <v>70</v>
      </c>
      <c r="E42" s="37" t="s">
        <v>3756</v>
      </c>
    </row>
    <row r="43" spans="1:16" ht="25.5">
      <c r="A43" s="26" t="s">
        <v>61</v>
      </c>
      <c s="31" t="s">
        <v>91</v>
      </c>
      <c s="31" t="s">
        <v>3753</v>
      </c>
      <c s="26" t="s">
        <v>63</v>
      </c>
      <c s="32" t="s">
        <v>3754</v>
      </c>
      <c s="33" t="s">
        <v>738</v>
      </c>
      <c s="34">
        <v>50</v>
      </c>
      <c s="35">
        <v>0</v>
      </c>
      <c s="35">
        <f>ROUND(ROUND(H43,2)*ROUND(G43,3),2)</f>
      </c>
      <c s="33" t="s">
        <v>3573</v>
      </c>
      <c r="O43">
        <f>(I43*21)/100</f>
      </c>
      <c t="s">
        <v>33</v>
      </c>
    </row>
    <row r="44" spans="1:5" ht="12.75">
      <c r="A44" s="36" t="s">
        <v>67</v>
      </c>
      <c r="E44" s="37" t="s">
        <v>63</v>
      </c>
    </row>
    <row r="45" spans="1:5" ht="51">
      <c r="A45" s="38" t="s">
        <v>68</v>
      </c>
      <c r="E45" s="39" t="s">
        <v>4394</v>
      </c>
    </row>
    <row r="46" spans="1:5" ht="127.5">
      <c r="A46" t="s">
        <v>70</v>
      </c>
      <c r="E46"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0+O11+O24+O37+O42</f>
      </c>
      <c t="s">
        <v>32</v>
      </c>
    </row>
    <row r="3" spans="1:16" ht="15" customHeight="1">
      <c r="A3" t="s">
        <v>12</v>
      </c>
      <c s="12" t="s">
        <v>14</v>
      </c>
      <c s="13" t="s">
        <v>15</v>
      </c>
      <c s="1"/>
      <c s="14" t="s">
        <v>16</v>
      </c>
      <c s="1"/>
      <c s="9"/>
      <c s="8" t="s">
        <v>4403</v>
      </c>
      <c s="40">
        <f>0+I11+I24+I37+I42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4403</v>
      </c>
      <c s="6"/>
      <c s="18" t="s">
        <v>4404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4120</v>
      </c>
      <c s="26" t="s">
        <v>63</v>
      </c>
      <c s="32" t="s">
        <v>4121</v>
      </c>
      <c s="33" t="s">
        <v>65</v>
      </c>
      <c s="34">
        <v>2140</v>
      </c>
      <c s="35">
        <v>0</v>
      </c>
      <c s="35">
        <f>ROUND(ROUND(H12,2)*ROUND(G12,3),2)</f>
      </c>
      <c s="33" t="s">
        <v>3394</v>
      </c>
      <c r="O12">
        <f>(I12*21)/100</f>
      </c>
      <c t="s">
        <v>33</v>
      </c>
    </row>
    <row r="13" spans="1:5" ht="12.75">
      <c r="A13" s="36" t="s">
        <v>67</v>
      </c>
      <c r="E13" s="37" t="s">
        <v>63</v>
      </c>
    </row>
    <row r="14" spans="1:5" ht="51">
      <c r="A14" s="38" t="s">
        <v>68</v>
      </c>
      <c r="E14" s="39" t="s">
        <v>4406</v>
      </c>
    </row>
    <row r="15" spans="1:5" ht="369.75">
      <c r="A15" t="s">
        <v>70</v>
      </c>
      <c r="E15" s="37" t="s">
        <v>4123</v>
      </c>
    </row>
    <row r="16" spans="1:16" ht="12.75">
      <c r="A16" s="26" t="s">
        <v>61</v>
      </c>
      <c s="31" t="s">
        <v>33</v>
      </c>
      <c s="31" t="s">
        <v>4145</v>
      </c>
      <c s="26" t="s">
        <v>63</v>
      </c>
      <c s="32" t="s">
        <v>4146</v>
      </c>
      <c s="33" t="s">
        <v>65</v>
      </c>
      <c s="34">
        <v>2140</v>
      </c>
      <c s="35">
        <v>0</v>
      </c>
      <c s="35">
        <f>ROUND(ROUND(H16,2)*ROUND(G16,3),2)</f>
      </c>
      <c s="33" t="s">
        <v>3394</v>
      </c>
      <c r="O16">
        <f>(I16*21)/100</f>
      </c>
      <c t="s">
        <v>33</v>
      </c>
    </row>
    <row r="17" spans="1:5" ht="12.75">
      <c r="A17" s="36" t="s">
        <v>67</v>
      </c>
      <c r="E17" s="37" t="s">
        <v>63</v>
      </c>
    </row>
    <row r="18" spans="1:5" ht="51">
      <c r="A18" s="38" t="s">
        <v>68</v>
      </c>
      <c r="E18" s="39" t="s">
        <v>4407</v>
      </c>
    </row>
    <row r="19" spans="1:5" ht="191.25">
      <c r="A19" t="s">
        <v>70</v>
      </c>
      <c r="E19" s="37" t="s">
        <v>4148</v>
      </c>
    </row>
    <row r="20" spans="1:16" ht="12.75">
      <c r="A20" s="26" t="s">
        <v>61</v>
      </c>
      <c s="31" t="s">
        <v>32</v>
      </c>
      <c s="31" t="s">
        <v>4163</v>
      </c>
      <c s="26" t="s">
        <v>63</v>
      </c>
      <c s="32" t="s">
        <v>4164</v>
      </c>
      <c s="33" t="s">
        <v>1090</v>
      </c>
      <c s="34">
        <v>3000</v>
      </c>
      <c s="35">
        <v>0</v>
      </c>
      <c s="35">
        <f>ROUND(ROUND(H20,2)*ROUND(G20,3),2)</f>
      </c>
      <c s="33" t="s">
        <v>3394</v>
      </c>
      <c r="O20">
        <f>(I20*21)/100</f>
      </c>
      <c t="s">
        <v>33</v>
      </c>
    </row>
    <row r="21" spans="1:5" ht="12.75">
      <c r="A21" s="36" t="s">
        <v>67</v>
      </c>
      <c r="E21" s="37" t="s">
        <v>63</v>
      </c>
    </row>
    <row r="22" spans="1:5" ht="51">
      <c r="A22" s="38" t="s">
        <v>68</v>
      </c>
      <c r="E22" s="39" t="s">
        <v>4408</v>
      </c>
    </row>
    <row r="23" spans="1:5" ht="25.5">
      <c r="A23" t="s">
        <v>70</v>
      </c>
      <c r="E23" s="37" t="s">
        <v>4166</v>
      </c>
    </row>
    <row r="24" spans="1:18" ht="12.75" customHeight="1">
      <c r="A24" s="6" t="s">
        <v>58</v>
      </c>
      <c s="6"/>
      <c s="42" t="s">
        <v>259</v>
      </c>
      <c s="6"/>
      <c s="29" t="s">
        <v>4224</v>
      </c>
      <c s="6"/>
      <c s="6"/>
      <c s="6"/>
      <c s="43">
        <f>0+Q24</f>
      </c>
      <c s="6"/>
      <c r="O24">
        <f>0+R24</f>
      </c>
      <c r="Q24">
        <f>0+I25+I29+I33</f>
      </c>
      <c>
        <f>0+O25+O29+O33</f>
      </c>
    </row>
    <row r="25" spans="1:16" ht="25.5">
      <c r="A25" s="26" t="s">
        <v>61</v>
      </c>
      <c s="31" t="s">
        <v>43</v>
      </c>
      <c s="31" t="s">
        <v>4225</v>
      </c>
      <c s="26" t="s">
        <v>63</v>
      </c>
      <c s="32" t="s">
        <v>4226</v>
      </c>
      <c s="33" t="s">
        <v>65</v>
      </c>
      <c s="34">
        <v>560</v>
      </c>
      <c s="35">
        <v>0</v>
      </c>
      <c s="35">
        <f>ROUND(ROUND(H25,2)*ROUND(G25,3),2)</f>
      </c>
      <c s="33" t="s">
        <v>3394</v>
      </c>
      <c r="O25">
        <f>(I25*21)/100</f>
      </c>
      <c t="s">
        <v>33</v>
      </c>
    </row>
    <row r="26" spans="1:5" ht="12.75">
      <c r="A26" s="36" t="s">
        <v>67</v>
      </c>
      <c r="E26" s="37" t="s">
        <v>63</v>
      </c>
    </row>
    <row r="27" spans="1:5" ht="51">
      <c r="A27" s="38" t="s">
        <v>68</v>
      </c>
      <c r="E27" s="39" t="s">
        <v>4409</v>
      </c>
    </row>
    <row r="28" spans="1:5" ht="280.5">
      <c r="A28" t="s">
        <v>70</v>
      </c>
      <c r="E28" s="37" t="s">
        <v>4228</v>
      </c>
    </row>
    <row r="29" spans="1:16" ht="25.5">
      <c r="A29" s="26" t="s">
        <v>61</v>
      </c>
      <c s="31" t="s">
        <v>45</v>
      </c>
      <c s="31" t="s">
        <v>4233</v>
      </c>
      <c s="26" t="s">
        <v>63</v>
      </c>
      <c s="32" t="s">
        <v>4234</v>
      </c>
      <c s="33" t="s">
        <v>65</v>
      </c>
      <c s="34">
        <v>135</v>
      </c>
      <c s="35">
        <v>0</v>
      </c>
      <c s="35">
        <f>ROUND(ROUND(H29,2)*ROUND(G29,3),2)</f>
      </c>
      <c s="33" t="s">
        <v>3394</v>
      </c>
      <c r="O29">
        <f>(I29*21)/100</f>
      </c>
      <c t="s">
        <v>33</v>
      </c>
    </row>
    <row r="30" spans="1:5" ht="12.75">
      <c r="A30" s="36" t="s">
        <v>67</v>
      </c>
      <c r="E30" s="37" t="s">
        <v>63</v>
      </c>
    </row>
    <row r="31" spans="1:5" ht="51">
      <c r="A31" s="38" t="s">
        <v>68</v>
      </c>
      <c r="E31" s="39" t="s">
        <v>4410</v>
      </c>
    </row>
    <row r="32" spans="1:5" ht="267.75">
      <c r="A32" t="s">
        <v>70</v>
      </c>
      <c r="E32" s="37" t="s">
        <v>4236</v>
      </c>
    </row>
    <row r="33" spans="1:16" ht="12.75">
      <c r="A33" s="26" t="s">
        <v>61</v>
      </c>
      <c s="31" t="s">
        <v>47</v>
      </c>
      <c s="31" t="s">
        <v>4237</v>
      </c>
      <c s="26" t="s">
        <v>63</v>
      </c>
      <c s="32" t="s">
        <v>4238</v>
      </c>
      <c s="33" t="s">
        <v>1090</v>
      </c>
      <c s="34">
        <v>3200</v>
      </c>
      <c s="35">
        <v>0</v>
      </c>
      <c s="35">
        <f>ROUND(ROUND(H33,2)*ROUND(G33,3),2)</f>
      </c>
      <c s="33" t="s">
        <v>3394</v>
      </c>
      <c r="O33">
        <f>(I33*21)/100</f>
      </c>
      <c t="s">
        <v>33</v>
      </c>
    </row>
    <row r="34" spans="1:5" ht="12.75">
      <c r="A34" s="36" t="s">
        <v>67</v>
      </c>
      <c r="E34" s="37" t="s">
        <v>63</v>
      </c>
    </row>
    <row r="35" spans="1:5" ht="51">
      <c r="A35" s="38" t="s">
        <v>68</v>
      </c>
      <c r="E35" s="39" t="s">
        <v>4411</v>
      </c>
    </row>
    <row r="36" spans="1:5" ht="178.5">
      <c r="A36" t="s">
        <v>70</v>
      </c>
      <c r="E36" s="37" t="s">
        <v>4240</v>
      </c>
    </row>
    <row r="37" spans="1:18" ht="12.75" customHeight="1">
      <c r="A37" s="6" t="s">
        <v>58</v>
      </c>
      <c s="6"/>
      <c s="42" t="s">
        <v>428</v>
      </c>
      <c s="6"/>
      <c s="29" t="s">
        <v>3708</v>
      </c>
      <c s="6"/>
      <c s="6"/>
      <c s="6"/>
      <c s="43">
        <f>0+Q37</f>
      </c>
      <c s="6"/>
      <c r="O37">
        <f>0+R37</f>
      </c>
      <c r="Q37">
        <f>0+I38</f>
      </c>
      <c>
        <f>0+O38</f>
      </c>
    </row>
    <row r="38" spans="1:16" ht="12.75">
      <c r="A38" s="26" t="s">
        <v>61</v>
      </c>
      <c s="31" t="s">
        <v>87</v>
      </c>
      <c s="31" t="s">
        <v>3747</v>
      </c>
      <c s="26" t="s">
        <v>63</v>
      </c>
      <c s="32" t="s">
        <v>3748</v>
      </c>
      <c s="33" t="s">
        <v>65</v>
      </c>
      <c s="34">
        <v>21.739</v>
      </c>
      <c s="35">
        <v>0</v>
      </c>
      <c s="35">
        <f>ROUND(ROUND(H38,2)*ROUND(G38,3),2)</f>
      </c>
      <c s="33" t="s">
        <v>3394</v>
      </c>
      <c r="O38">
        <f>(I38*21)/100</f>
      </c>
      <c t="s">
        <v>33</v>
      </c>
    </row>
    <row r="39" spans="1:5" ht="12.75">
      <c r="A39" s="36" t="s">
        <v>67</v>
      </c>
      <c r="E39" s="37" t="s">
        <v>63</v>
      </c>
    </row>
    <row r="40" spans="1:5" ht="51">
      <c r="A40" s="38" t="s">
        <v>68</v>
      </c>
      <c r="E40" s="39" t="s">
        <v>4389</v>
      </c>
    </row>
    <row r="41" spans="1:5" ht="102">
      <c r="A41" t="s">
        <v>70</v>
      </c>
      <c r="E41" s="37" t="s">
        <v>3750</v>
      </c>
    </row>
    <row r="42" spans="1:18" ht="12.75" customHeight="1">
      <c r="A42" s="6" t="s">
        <v>58</v>
      </c>
      <c s="6"/>
      <c s="42" t="s">
        <v>3751</v>
      </c>
      <c s="6"/>
      <c s="29" t="s">
        <v>3752</v>
      </c>
      <c s="6"/>
      <c s="6"/>
      <c s="6"/>
      <c s="43">
        <f>0+Q42</f>
      </c>
      <c s="6"/>
      <c r="O42">
        <f>0+R42</f>
      </c>
      <c r="Q42">
        <f>0+I43+I47</f>
      </c>
      <c>
        <f>0+O43+O47</f>
      </c>
    </row>
    <row r="43" spans="1:16" ht="25.5">
      <c r="A43" s="26" t="s">
        <v>61</v>
      </c>
      <c s="31" t="s">
        <v>91</v>
      </c>
      <c s="31" t="s">
        <v>4103</v>
      </c>
      <c s="26" t="s">
        <v>63</v>
      </c>
      <c s="32" t="s">
        <v>4104</v>
      </c>
      <c s="33" t="s">
        <v>738</v>
      </c>
      <c s="34">
        <v>4494</v>
      </c>
      <c s="35">
        <v>0</v>
      </c>
      <c s="35">
        <f>ROUND(ROUND(H43,2)*ROUND(G43,3),2)</f>
      </c>
      <c s="33" t="s">
        <v>3573</v>
      </c>
      <c r="O43">
        <f>(I43*21)/100</f>
      </c>
      <c t="s">
        <v>33</v>
      </c>
    </row>
    <row r="44" spans="1:5" ht="12.75">
      <c r="A44" s="36" t="s">
        <v>67</v>
      </c>
      <c r="E44" s="37" t="s">
        <v>63</v>
      </c>
    </row>
    <row r="45" spans="1:5" ht="51">
      <c r="A45" s="38" t="s">
        <v>68</v>
      </c>
      <c r="E45" s="39" t="s">
        <v>4412</v>
      </c>
    </row>
    <row r="46" spans="1:5" ht="127.5">
      <c r="A46" t="s">
        <v>70</v>
      </c>
      <c r="E46" s="37" t="s">
        <v>3756</v>
      </c>
    </row>
    <row r="47" spans="1:16" ht="25.5">
      <c r="A47" s="26" t="s">
        <v>61</v>
      </c>
      <c s="31" t="s">
        <v>50</v>
      </c>
      <c s="31" t="s">
        <v>3753</v>
      </c>
      <c s="26" t="s">
        <v>63</v>
      </c>
      <c s="32" t="s">
        <v>3754</v>
      </c>
      <c s="33" t="s">
        <v>738</v>
      </c>
      <c s="34">
        <v>50</v>
      </c>
      <c s="35">
        <v>0</v>
      </c>
      <c s="35">
        <f>ROUND(ROUND(H47,2)*ROUND(G47,3),2)</f>
      </c>
      <c s="33" t="s">
        <v>3573</v>
      </c>
      <c r="O47">
        <f>(I47*21)/100</f>
      </c>
      <c t="s">
        <v>33</v>
      </c>
    </row>
    <row r="48" spans="1:5" ht="12.75">
      <c r="A48" s="36" t="s">
        <v>67</v>
      </c>
      <c r="E48" s="37" t="s">
        <v>63</v>
      </c>
    </row>
    <row r="49" spans="1:5" ht="51">
      <c r="A49" s="38" t="s">
        <v>68</v>
      </c>
      <c r="E49" s="39" t="s">
        <v>4394</v>
      </c>
    </row>
    <row r="50" spans="1:5" ht="127.5">
      <c r="A50" t="s">
        <v>70</v>
      </c>
      <c r="E50"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0+O11+O108+O133+O142+O195+O204+O221+O254+O271+O284+O305</f>
      </c>
      <c t="s">
        <v>32</v>
      </c>
    </row>
    <row r="3" spans="1:16" ht="15" customHeight="1">
      <c r="A3" t="s">
        <v>12</v>
      </c>
      <c s="12" t="s">
        <v>14</v>
      </c>
      <c s="13" t="s">
        <v>15</v>
      </c>
      <c s="1"/>
      <c s="14" t="s">
        <v>16</v>
      </c>
      <c s="1"/>
      <c s="9"/>
      <c s="8" t="s">
        <v>4413</v>
      </c>
      <c s="40">
        <f>0+I11+I108+I133+I142+I195+I204+I221+I254+I271+I284+I305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4108</v>
      </c>
      <c s="1"/>
      <c s="14" t="s">
        <v>4109</v>
      </c>
      <c s="1"/>
      <c s="1"/>
      <c s="1"/>
      <c s="1"/>
      <c s="1"/>
    </row>
    <row r="7" spans="1:10" ht="12.75" customHeight="1">
      <c r="A7" t="s">
        <v>27</v>
      </c>
      <c s="16" t="s">
        <v>28</v>
      </c>
      <c s="17" t="s">
        <v>4413</v>
      </c>
      <c s="6"/>
      <c s="18" t="s">
        <v>4414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0+I12+I16+I20+I24+I28+I32+I36+I40+I44+I48+I52+I56+I60+I64+I68+I72+I76+I80+I84+I88+I92+I96+I100+I104</f>
      </c>
      <c>
        <f>0+O12+O16+O20+O24+O28+O32+O36+O40+O44+O48+O52+O56+O60+O64+O68+O72+O76+O80+O84+O88+O92+O96+O100+O104</f>
      </c>
    </row>
    <row r="12" spans="1:16" ht="12.75">
      <c r="A12" s="26" t="s">
        <v>61</v>
      </c>
      <c s="31" t="s">
        <v>39</v>
      </c>
      <c s="31" t="s">
        <v>4416</v>
      </c>
      <c s="26" t="s">
        <v>63</v>
      </c>
      <c s="32" t="s">
        <v>4417</v>
      </c>
      <c s="33" t="s">
        <v>663</v>
      </c>
      <c s="34">
        <v>1260</v>
      </c>
      <c s="35">
        <v>0</v>
      </c>
      <c s="35">
        <f>ROUND(ROUND(H12,2)*ROUND(G12,3),2)</f>
      </c>
      <c s="33" t="s">
        <v>3394</v>
      </c>
      <c r="O12">
        <f>(I12*21)/100</f>
      </c>
      <c t="s">
        <v>33</v>
      </c>
    </row>
    <row r="13" spans="1:5" ht="12.75">
      <c r="A13" s="36" t="s">
        <v>67</v>
      </c>
      <c r="E13" s="37" t="s">
        <v>63</v>
      </c>
    </row>
    <row r="14" spans="1:5" ht="140.25">
      <c r="A14" s="38" t="s">
        <v>68</v>
      </c>
      <c r="E14" s="39" t="s">
        <v>4418</v>
      </c>
    </row>
    <row r="15" spans="1:5" ht="38.25">
      <c r="A15" t="s">
        <v>70</v>
      </c>
      <c r="E15" s="37" t="s">
        <v>4419</v>
      </c>
    </row>
    <row r="16" spans="1:16" ht="12.75">
      <c r="A16" s="26" t="s">
        <v>61</v>
      </c>
      <c s="31" t="s">
        <v>33</v>
      </c>
      <c s="31" t="s">
        <v>4420</v>
      </c>
      <c s="26" t="s">
        <v>63</v>
      </c>
      <c s="32" t="s">
        <v>4421</v>
      </c>
      <c s="33" t="s">
        <v>65</v>
      </c>
      <c s="34">
        <v>1277.1</v>
      </c>
      <c s="35">
        <v>0</v>
      </c>
      <c s="35">
        <f>ROUND(ROUND(H16,2)*ROUND(G16,3),2)</f>
      </c>
      <c s="33" t="s">
        <v>3394</v>
      </c>
      <c r="O16">
        <f>(I16*21)/100</f>
      </c>
      <c t="s">
        <v>33</v>
      </c>
    </row>
    <row r="17" spans="1:5" ht="12.75">
      <c r="A17" s="36" t="s">
        <v>67</v>
      </c>
      <c r="E17" s="37" t="s">
        <v>63</v>
      </c>
    </row>
    <row r="18" spans="1:5" ht="63.75">
      <c r="A18" s="38" t="s">
        <v>68</v>
      </c>
      <c r="E18" s="39" t="s">
        <v>4422</v>
      </c>
    </row>
    <row r="19" spans="1:5" ht="38.25">
      <c r="A19" t="s">
        <v>70</v>
      </c>
      <c r="E19" s="37" t="s">
        <v>4119</v>
      </c>
    </row>
    <row r="20" spans="1:16" ht="12.75">
      <c r="A20" s="26" t="s">
        <v>61</v>
      </c>
      <c s="31" t="s">
        <v>32</v>
      </c>
      <c s="31" t="s">
        <v>4120</v>
      </c>
      <c s="26" t="s">
        <v>63</v>
      </c>
      <c s="32" t="s">
        <v>4121</v>
      </c>
      <c s="33" t="s">
        <v>65</v>
      </c>
      <c s="34">
        <v>5215.8</v>
      </c>
      <c s="35">
        <v>0</v>
      </c>
      <c s="35">
        <f>ROUND(ROUND(H20,2)*ROUND(G20,3),2)</f>
      </c>
      <c s="33" t="s">
        <v>3394</v>
      </c>
      <c r="O20">
        <f>(I20*21)/100</f>
      </c>
      <c t="s">
        <v>33</v>
      </c>
    </row>
    <row r="21" spans="1:5" ht="12.75">
      <c r="A21" s="36" t="s">
        <v>67</v>
      </c>
      <c r="E21" s="37" t="s">
        <v>63</v>
      </c>
    </row>
    <row r="22" spans="1:5" ht="140.25">
      <c r="A22" s="38" t="s">
        <v>68</v>
      </c>
      <c r="E22" s="39" t="s">
        <v>4423</v>
      </c>
    </row>
    <row r="23" spans="1:5" ht="369.75">
      <c r="A23" t="s">
        <v>70</v>
      </c>
      <c r="E23" s="37" t="s">
        <v>4123</v>
      </c>
    </row>
    <row r="24" spans="1:16" ht="12.75">
      <c r="A24" s="26" t="s">
        <v>61</v>
      </c>
      <c s="31" t="s">
        <v>43</v>
      </c>
      <c s="31" t="s">
        <v>4124</v>
      </c>
      <c s="26" t="s">
        <v>63</v>
      </c>
      <c s="32" t="s">
        <v>4125</v>
      </c>
      <c s="33" t="s">
        <v>65</v>
      </c>
      <c s="34">
        <v>911.6</v>
      </c>
      <c s="35">
        <v>0</v>
      </c>
      <c s="35">
        <f>ROUND(ROUND(H24,2)*ROUND(G24,3),2)</f>
      </c>
      <c s="33" t="s">
        <v>3394</v>
      </c>
      <c r="O24">
        <f>(I24*21)/100</f>
      </c>
      <c t="s">
        <v>33</v>
      </c>
    </row>
    <row r="25" spans="1:5" ht="12.75">
      <c r="A25" s="36" t="s">
        <v>67</v>
      </c>
      <c r="E25" s="37" t="s">
        <v>63</v>
      </c>
    </row>
    <row r="26" spans="1:5" ht="89.25">
      <c r="A26" s="38" t="s">
        <v>68</v>
      </c>
      <c r="E26" s="39" t="s">
        <v>4424</v>
      </c>
    </row>
    <row r="27" spans="1:5" ht="369.75">
      <c r="A27" t="s">
        <v>70</v>
      </c>
      <c r="E27" s="37" t="s">
        <v>4127</v>
      </c>
    </row>
    <row r="28" spans="1:16" ht="12.75">
      <c r="A28" s="26" t="s">
        <v>61</v>
      </c>
      <c s="31" t="s">
        <v>45</v>
      </c>
      <c s="31" t="s">
        <v>4128</v>
      </c>
      <c s="26" t="s">
        <v>63</v>
      </c>
      <c s="32" t="s">
        <v>4129</v>
      </c>
      <c s="33" t="s">
        <v>65</v>
      </c>
      <c s="34">
        <v>3884.8</v>
      </c>
      <c s="35">
        <v>0</v>
      </c>
      <c s="35">
        <f>ROUND(ROUND(H28,2)*ROUND(G28,3),2)</f>
      </c>
      <c s="33" t="s">
        <v>3394</v>
      </c>
      <c r="O28">
        <f>(I28*21)/100</f>
      </c>
      <c t="s">
        <v>33</v>
      </c>
    </row>
    <row r="29" spans="1:5" ht="12.75">
      <c r="A29" s="36" t="s">
        <v>67</v>
      </c>
      <c r="E29" s="37" t="s">
        <v>63</v>
      </c>
    </row>
    <row r="30" spans="1:5" ht="63.75">
      <c r="A30" s="38" t="s">
        <v>68</v>
      </c>
      <c r="E30" s="39" t="s">
        <v>4425</v>
      </c>
    </row>
    <row r="31" spans="1:5" ht="306">
      <c r="A31" t="s">
        <v>70</v>
      </c>
      <c r="E31" s="37" t="s">
        <v>3905</v>
      </c>
    </row>
    <row r="32" spans="1:16" ht="12.75">
      <c r="A32" s="26" t="s">
        <v>61</v>
      </c>
      <c s="31" t="s">
        <v>47</v>
      </c>
      <c s="31" t="s">
        <v>4131</v>
      </c>
      <c s="26" t="s">
        <v>63</v>
      </c>
      <c s="32" t="s">
        <v>4132</v>
      </c>
      <c s="33" t="s">
        <v>81</v>
      </c>
      <c s="34">
        <v>16</v>
      </c>
      <c s="35">
        <v>0</v>
      </c>
      <c s="35">
        <f>ROUND(ROUND(H32,2)*ROUND(G32,3),2)</f>
      </c>
      <c s="33" t="s">
        <v>3394</v>
      </c>
      <c r="O32">
        <f>(I32*21)/100</f>
      </c>
      <c t="s">
        <v>33</v>
      </c>
    </row>
    <row r="33" spans="1:5" ht="12.75">
      <c r="A33" s="36" t="s">
        <v>67</v>
      </c>
      <c r="E33" s="37" t="s">
        <v>63</v>
      </c>
    </row>
    <row r="34" spans="1:5" ht="51">
      <c r="A34" s="38" t="s">
        <v>68</v>
      </c>
      <c r="E34" s="39" t="s">
        <v>4426</v>
      </c>
    </row>
    <row r="35" spans="1:5" ht="63.75">
      <c r="A35" t="s">
        <v>70</v>
      </c>
      <c r="E35" s="37" t="s">
        <v>4134</v>
      </c>
    </row>
    <row r="36" spans="1:16" ht="12.75">
      <c r="A36" s="26" t="s">
        <v>61</v>
      </c>
      <c s="31" t="s">
        <v>87</v>
      </c>
      <c s="31" t="s">
        <v>4135</v>
      </c>
      <c s="26" t="s">
        <v>63</v>
      </c>
      <c s="32" t="s">
        <v>4136</v>
      </c>
      <c s="33" t="s">
        <v>65</v>
      </c>
      <c s="34">
        <v>389.7</v>
      </c>
      <c s="35">
        <v>0</v>
      </c>
      <c s="35">
        <f>ROUND(ROUND(H36,2)*ROUND(G36,3),2)</f>
      </c>
      <c s="33" t="s">
        <v>3394</v>
      </c>
      <c r="O36">
        <f>(I36*21)/100</f>
      </c>
      <c t="s">
        <v>33</v>
      </c>
    </row>
    <row r="37" spans="1:5" ht="12.75">
      <c r="A37" s="36" t="s">
        <v>67</v>
      </c>
      <c r="E37" s="37" t="s">
        <v>63</v>
      </c>
    </row>
    <row r="38" spans="1:5" ht="114.75">
      <c r="A38" s="38" t="s">
        <v>68</v>
      </c>
      <c r="E38" s="39" t="s">
        <v>4427</v>
      </c>
    </row>
    <row r="39" spans="1:5" ht="318.75">
      <c r="A39" t="s">
        <v>70</v>
      </c>
      <c r="E39" s="37" t="s">
        <v>4038</v>
      </c>
    </row>
    <row r="40" spans="1:16" ht="12.75">
      <c r="A40" s="26" t="s">
        <v>61</v>
      </c>
      <c s="31" t="s">
        <v>91</v>
      </c>
      <c s="31" t="s">
        <v>1107</v>
      </c>
      <c s="26" t="s">
        <v>63</v>
      </c>
      <c s="32" t="s">
        <v>1108</v>
      </c>
      <c s="33" t="s">
        <v>65</v>
      </c>
      <c s="34">
        <v>68.4</v>
      </c>
      <c s="35">
        <v>0</v>
      </c>
      <c s="35">
        <f>ROUND(ROUND(H40,2)*ROUND(G40,3),2)</f>
      </c>
      <c s="33" t="s">
        <v>3394</v>
      </c>
      <c r="O40">
        <f>(I40*21)/100</f>
      </c>
      <c t="s">
        <v>33</v>
      </c>
    </row>
    <row r="41" spans="1:5" ht="12.75">
      <c r="A41" s="36" t="s">
        <v>67</v>
      </c>
      <c r="E41" s="37" t="s">
        <v>63</v>
      </c>
    </row>
    <row r="42" spans="1:5" ht="114.75">
      <c r="A42" s="38" t="s">
        <v>68</v>
      </c>
      <c r="E42" s="39" t="s">
        <v>4428</v>
      </c>
    </row>
    <row r="43" spans="1:5" ht="318.75">
      <c r="A43" t="s">
        <v>70</v>
      </c>
      <c r="E43" s="37" t="s">
        <v>4139</v>
      </c>
    </row>
    <row r="44" spans="1:16" ht="12.75">
      <c r="A44" s="26" t="s">
        <v>61</v>
      </c>
      <c s="31" t="s">
        <v>50</v>
      </c>
      <c s="31" t="s">
        <v>4035</v>
      </c>
      <c s="26" t="s">
        <v>63</v>
      </c>
      <c s="32" t="s">
        <v>4036</v>
      </c>
      <c s="33" t="s">
        <v>65</v>
      </c>
      <c s="34">
        <v>12.2</v>
      </c>
      <c s="35">
        <v>0</v>
      </c>
      <c s="35">
        <f>ROUND(ROUND(H44,2)*ROUND(G44,3),2)</f>
      </c>
      <c s="33" t="s">
        <v>3394</v>
      </c>
      <c r="O44">
        <f>(I44*21)/100</f>
      </c>
      <c t="s">
        <v>33</v>
      </c>
    </row>
    <row r="45" spans="1:5" ht="12.75">
      <c r="A45" s="36" t="s">
        <v>67</v>
      </c>
      <c r="E45" s="37" t="s">
        <v>63</v>
      </c>
    </row>
    <row r="46" spans="1:5" ht="63.75">
      <c r="A46" s="38" t="s">
        <v>68</v>
      </c>
      <c r="E46" s="39" t="s">
        <v>4429</v>
      </c>
    </row>
    <row r="47" spans="1:5" ht="318.75">
      <c r="A47" t="s">
        <v>70</v>
      </c>
      <c r="E47" s="37" t="s">
        <v>4038</v>
      </c>
    </row>
    <row r="48" spans="1:16" ht="12.75">
      <c r="A48" s="26" t="s">
        <v>61</v>
      </c>
      <c s="31" t="s">
        <v>52</v>
      </c>
      <c s="31" t="s">
        <v>4141</v>
      </c>
      <c s="26" t="s">
        <v>63</v>
      </c>
      <c s="32" t="s">
        <v>4142</v>
      </c>
      <c s="33" t="s">
        <v>65</v>
      </c>
      <c s="34">
        <v>2.1</v>
      </c>
      <c s="35">
        <v>0</v>
      </c>
      <c s="35">
        <f>ROUND(ROUND(H48,2)*ROUND(G48,3),2)</f>
      </c>
      <c s="33" t="s">
        <v>3394</v>
      </c>
      <c r="O48">
        <f>(I48*21)/100</f>
      </c>
      <c t="s">
        <v>33</v>
      </c>
    </row>
    <row r="49" spans="1:5" ht="12.75">
      <c r="A49" s="36" t="s">
        <v>67</v>
      </c>
      <c r="E49" s="37" t="s">
        <v>63</v>
      </c>
    </row>
    <row r="50" spans="1:5" ht="63.75">
      <c r="A50" s="38" t="s">
        <v>68</v>
      </c>
      <c r="E50" s="39" t="s">
        <v>4430</v>
      </c>
    </row>
    <row r="51" spans="1:5" ht="318.75">
      <c r="A51" t="s">
        <v>70</v>
      </c>
      <c r="E51" s="37" t="s">
        <v>4139</v>
      </c>
    </row>
    <row r="52" spans="1:16" ht="12.75">
      <c r="A52" s="26" t="s">
        <v>61</v>
      </c>
      <c s="31" t="s">
        <v>54</v>
      </c>
      <c s="31" t="s">
        <v>4145</v>
      </c>
      <c s="26" t="s">
        <v>63</v>
      </c>
      <c s="32" t="s">
        <v>4146</v>
      </c>
      <c s="33" t="s">
        <v>65</v>
      </c>
      <c s="34">
        <v>7904.8</v>
      </c>
      <c s="35">
        <v>0</v>
      </c>
      <c s="35">
        <f>ROUND(ROUND(H52,2)*ROUND(G52,3),2)</f>
      </c>
      <c s="33" t="s">
        <v>3394</v>
      </c>
      <c r="O52">
        <f>(I52*21)/100</f>
      </c>
      <c t="s">
        <v>33</v>
      </c>
    </row>
    <row r="53" spans="1:5" ht="12.75">
      <c r="A53" s="36" t="s">
        <v>67</v>
      </c>
      <c r="E53" s="37" t="s">
        <v>63</v>
      </c>
    </row>
    <row r="54" spans="1:5" ht="51">
      <c r="A54" s="38" t="s">
        <v>68</v>
      </c>
      <c r="E54" s="39" t="s">
        <v>4431</v>
      </c>
    </row>
    <row r="55" spans="1:5" ht="191.25">
      <c r="A55" t="s">
        <v>70</v>
      </c>
      <c r="E55" s="37" t="s">
        <v>4148</v>
      </c>
    </row>
    <row r="56" spans="1:16" ht="12.75">
      <c r="A56" s="26" t="s">
        <v>61</v>
      </c>
      <c s="31" t="s">
        <v>103</v>
      </c>
      <c s="31" t="s">
        <v>4149</v>
      </c>
      <c s="26" t="s">
        <v>63</v>
      </c>
      <c s="32" t="s">
        <v>4150</v>
      </c>
      <c s="33" t="s">
        <v>65</v>
      </c>
      <c s="34">
        <v>190</v>
      </c>
      <c s="35">
        <v>0</v>
      </c>
      <c s="35">
        <f>ROUND(ROUND(H56,2)*ROUND(G56,3),2)</f>
      </c>
      <c s="33" t="s">
        <v>3394</v>
      </c>
      <c r="O56">
        <f>(I56*21)/100</f>
      </c>
      <c t="s">
        <v>33</v>
      </c>
    </row>
    <row r="57" spans="1:5" ht="12.75">
      <c r="A57" s="36" t="s">
        <v>67</v>
      </c>
      <c r="E57" s="37" t="s">
        <v>63</v>
      </c>
    </row>
    <row r="58" spans="1:5" ht="89.25">
      <c r="A58" s="38" t="s">
        <v>68</v>
      </c>
      <c r="E58" s="39" t="s">
        <v>4432</v>
      </c>
    </row>
    <row r="59" spans="1:5" ht="267.75">
      <c r="A59" t="s">
        <v>70</v>
      </c>
      <c r="E59" s="37" t="s">
        <v>3908</v>
      </c>
    </row>
    <row r="60" spans="1:16" ht="12.75">
      <c r="A60" s="26" t="s">
        <v>61</v>
      </c>
      <c s="31" t="s">
        <v>107</v>
      </c>
      <c s="31" t="s">
        <v>3392</v>
      </c>
      <c s="26" t="s">
        <v>63</v>
      </c>
      <c s="32" t="s">
        <v>3393</v>
      </c>
      <c s="33" t="s">
        <v>65</v>
      </c>
      <c s="34">
        <v>90</v>
      </c>
      <c s="35">
        <v>0</v>
      </c>
      <c s="35">
        <f>ROUND(ROUND(H60,2)*ROUND(G60,3),2)</f>
      </c>
      <c s="33" t="s">
        <v>3394</v>
      </c>
      <c r="O60">
        <f>(I60*21)/100</f>
      </c>
      <c t="s">
        <v>33</v>
      </c>
    </row>
    <row r="61" spans="1:5" ht="12.75">
      <c r="A61" s="36" t="s">
        <v>67</v>
      </c>
      <c r="E61" s="37" t="s">
        <v>63</v>
      </c>
    </row>
    <row r="62" spans="1:5" ht="51">
      <c r="A62" s="38" t="s">
        <v>68</v>
      </c>
      <c r="E62" s="39" t="s">
        <v>4433</v>
      </c>
    </row>
    <row r="63" spans="1:5" ht="280.5">
      <c r="A63" t="s">
        <v>70</v>
      </c>
      <c r="E63" s="37" t="s">
        <v>3396</v>
      </c>
    </row>
    <row r="64" spans="1:16" ht="12.75">
      <c r="A64" s="26" t="s">
        <v>61</v>
      </c>
      <c s="31" t="s">
        <v>111</v>
      </c>
      <c s="31" t="s">
        <v>1118</v>
      </c>
      <c s="26" t="s">
        <v>63</v>
      </c>
      <c s="32" t="s">
        <v>1119</v>
      </c>
      <c s="33" t="s">
        <v>65</v>
      </c>
      <c s="34">
        <v>456</v>
      </c>
      <c s="35">
        <v>0</v>
      </c>
      <c s="35">
        <f>ROUND(ROUND(H64,2)*ROUND(G64,3),2)</f>
      </c>
      <c s="33" t="s">
        <v>3394</v>
      </c>
      <c r="O64">
        <f>(I64*21)/100</f>
      </c>
      <c t="s">
        <v>33</v>
      </c>
    </row>
    <row r="65" spans="1:5" ht="12.75">
      <c r="A65" s="36" t="s">
        <v>67</v>
      </c>
      <c r="E65" s="37" t="s">
        <v>63</v>
      </c>
    </row>
    <row r="66" spans="1:5" ht="89.25">
      <c r="A66" s="38" t="s">
        <v>68</v>
      </c>
      <c r="E66" s="39" t="s">
        <v>4434</v>
      </c>
    </row>
    <row r="67" spans="1:5" ht="229.5">
      <c r="A67" t="s">
        <v>70</v>
      </c>
      <c r="E67" s="37" t="s">
        <v>3400</v>
      </c>
    </row>
    <row r="68" spans="1:16" ht="12.75">
      <c r="A68" s="26" t="s">
        <v>61</v>
      </c>
      <c s="31" t="s">
        <v>115</v>
      </c>
      <c s="31" t="s">
        <v>4435</v>
      </c>
      <c s="26" t="s">
        <v>63</v>
      </c>
      <c s="32" t="s">
        <v>4436</v>
      </c>
      <c s="33" t="s">
        <v>65</v>
      </c>
      <c s="34">
        <v>1023.2</v>
      </c>
      <c s="35">
        <v>0</v>
      </c>
      <c s="35">
        <f>ROUND(ROUND(H68,2)*ROUND(G68,3),2)</f>
      </c>
      <c s="33" t="s">
        <v>3394</v>
      </c>
      <c r="O68">
        <f>(I68*21)/100</f>
      </c>
      <c t="s">
        <v>33</v>
      </c>
    </row>
    <row r="69" spans="1:5" ht="12.75">
      <c r="A69" s="36" t="s">
        <v>67</v>
      </c>
      <c r="E69" s="37" t="s">
        <v>63</v>
      </c>
    </row>
    <row r="70" spans="1:5" ht="63.75">
      <c r="A70" s="38" t="s">
        <v>68</v>
      </c>
      <c r="E70" s="39" t="s">
        <v>4437</v>
      </c>
    </row>
    <row r="71" spans="1:5" ht="229.5">
      <c r="A71" t="s">
        <v>70</v>
      </c>
      <c r="E71" s="37" t="s">
        <v>3400</v>
      </c>
    </row>
    <row r="72" spans="1:16" ht="12.75">
      <c r="A72" s="26" t="s">
        <v>61</v>
      </c>
      <c s="31" t="s">
        <v>119</v>
      </c>
      <c s="31" t="s">
        <v>4438</v>
      </c>
      <c s="26" t="s">
        <v>63</v>
      </c>
      <c s="32" t="s">
        <v>4439</v>
      </c>
      <c s="33" t="s">
        <v>65</v>
      </c>
      <c s="34">
        <v>2056.6</v>
      </c>
      <c s="35">
        <v>0</v>
      </c>
      <c s="35">
        <f>ROUND(ROUND(H72,2)*ROUND(G72,3),2)</f>
      </c>
      <c s="33" t="s">
        <v>3394</v>
      </c>
      <c r="O72">
        <f>(I72*21)/100</f>
      </c>
      <c t="s">
        <v>33</v>
      </c>
    </row>
    <row r="73" spans="1:5" ht="12.75">
      <c r="A73" s="36" t="s">
        <v>67</v>
      </c>
      <c r="E73" s="37" t="s">
        <v>63</v>
      </c>
    </row>
    <row r="74" spans="1:5" ht="63.75">
      <c r="A74" s="38" t="s">
        <v>68</v>
      </c>
      <c r="E74" s="39" t="s">
        <v>4440</v>
      </c>
    </row>
    <row r="75" spans="1:5" ht="229.5">
      <c r="A75" t="s">
        <v>70</v>
      </c>
      <c r="E75" s="37" t="s">
        <v>3400</v>
      </c>
    </row>
    <row r="76" spans="1:16" ht="12.75">
      <c r="A76" s="26" t="s">
        <v>61</v>
      </c>
      <c s="31" t="s">
        <v>123</v>
      </c>
      <c s="31" t="s">
        <v>1121</v>
      </c>
      <c s="26" t="s">
        <v>63</v>
      </c>
      <c s="32" t="s">
        <v>1122</v>
      </c>
      <c s="33" t="s">
        <v>65</v>
      </c>
      <c s="34">
        <v>69</v>
      </c>
      <c s="35">
        <v>0</v>
      </c>
      <c s="35">
        <f>ROUND(ROUND(H76,2)*ROUND(G76,3),2)</f>
      </c>
      <c s="33" t="s">
        <v>3394</v>
      </c>
      <c r="O76">
        <f>(I76*21)/100</f>
      </c>
      <c t="s">
        <v>33</v>
      </c>
    </row>
    <row r="77" spans="1:5" ht="12.75">
      <c r="A77" s="36" t="s">
        <v>67</v>
      </c>
      <c r="E77" s="37" t="s">
        <v>63</v>
      </c>
    </row>
    <row r="78" spans="1:5" ht="63.75">
      <c r="A78" s="38" t="s">
        <v>68</v>
      </c>
      <c r="E78" s="39" t="s">
        <v>4441</v>
      </c>
    </row>
    <row r="79" spans="1:5" ht="280.5">
      <c r="A79" t="s">
        <v>70</v>
      </c>
      <c r="E79" s="37" t="s">
        <v>4155</v>
      </c>
    </row>
    <row r="80" spans="1:16" ht="12.75">
      <c r="A80" s="26" t="s">
        <v>61</v>
      </c>
      <c s="31" t="s">
        <v>127</v>
      </c>
      <c s="31" t="s">
        <v>4159</v>
      </c>
      <c s="26" t="s">
        <v>63</v>
      </c>
      <c s="32" t="s">
        <v>4160</v>
      </c>
      <c s="33" t="s">
        <v>65</v>
      </c>
      <c s="34">
        <v>198</v>
      </c>
      <c s="35">
        <v>0</v>
      </c>
      <c s="35">
        <f>ROUND(ROUND(H80,2)*ROUND(G80,3),2)</f>
      </c>
      <c s="33" t="s">
        <v>3394</v>
      </c>
      <c r="O80">
        <f>(I80*21)/100</f>
      </c>
      <c t="s">
        <v>33</v>
      </c>
    </row>
    <row r="81" spans="1:5" ht="12.75">
      <c r="A81" s="36" t="s">
        <v>67</v>
      </c>
      <c r="E81" s="37" t="s">
        <v>63</v>
      </c>
    </row>
    <row r="82" spans="1:5" ht="76.5">
      <c r="A82" s="38" t="s">
        <v>68</v>
      </c>
      <c r="E82" s="39" t="s">
        <v>4442</v>
      </c>
    </row>
    <row r="83" spans="1:5" ht="293.25">
      <c r="A83" t="s">
        <v>70</v>
      </c>
      <c r="E83" s="37" t="s">
        <v>4162</v>
      </c>
    </row>
    <row r="84" spans="1:16" ht="12.75">
      <c r="A84" s="26" t="s">
        <v>61</v>
      </c>
      <c s="31" t="s">
        <v>131</v>
      </c>
      <c s="31" t="s">
        <v>4163</v>
      </c>
      <c s="26" t="s">
        <v>63</v>
      </c>
      <c s="32" t="s">
        <v>4164</v>
      </c>
      <c s="33" t="s">
        <v>1090</v>
      </c>
      <c s="34">
        <v>28500</v>
      </c>
      <c s="35">
        <v>0</v>
      </c>
      <c s="35">
        <f>ROUND(ROUND(H84,2)*ROUND(G84,3),2)</f>
      </c>
      <c s="33" t="s">
        <v>3394</v>
      </c>
      <c r="O84">
        <f>(I84*21)/100</f>
      </c>
      <c t="s">
        <v>33</v>
      </c>
    </row>
    <row r="85" spans="1:5" ht="12.75">
      <c r="A85" s="36" t="s">
        <v>67</v>
      </c>
      <c r="E85" s="37" t="s">
        <v>63</v>
      </c>
    </row>
    <row r="86" spans="1:5" ht="76.5">
      <c r="A86" s="38" t="s">
        <v>68</v>
      </c>
      <c r="E86" s="39" t="s">
        <v>4443</v>
      </c>
    </row>
    <row r="87" spans="1:5" ht="25.5">
      <c r="A87" t="s">
        <v>70</v>
      </c>
      <c r="E87" s="37" t="s">
        <v>4166</v>
      </c>
    </row>
    <row r="88" spans="1:16" ht="12.75">
      <c r="A88" s="26" t="s">
        <v>61</v>
      </c>
      <c s="31" t="s">
        <v>135</v>
      </c>
      <c s="31" t="s">
        <v>4167</v>
      </c>
      <c s="26" t="s">
        <v>63</v>
      </c>
      <c s="32" t="s">
        <v>4168</v>
      </c>
      <c s="33" t="s">
        <v>65</v>
      </c>
      <c s="34">
        <v>92.1</v>
      </c>
      <c s="35">
        <v>0</v>
      </c>
      <c s="35">
        <f>ROUND(ROUND(H88,2)*ROUND(G88,3),2)</f>
      </c>
      <c s="33" t="s">
        <v>3394</v>
      </c>
      <c r="O88">
        <f>(I88*21)/100</f>
      </c>
      <c t="s">
        <v>33</v>
      </c>
    </row>
    <row r="89" spans="1:5" ht="12.75">
      <c r="A89" s="36" t="s">
        <v>67</v>
      </c>
      <c r="E89" s="37" t="s">
        <v>63</v>
      </c>
    </row>
    <row r="90" spans="1:5" ht="102">
      <c r="A90" s="38" t="s">
        <v>68</v>
      </c>
      <c r="E90" s="39" t="s">
        <v>4444</v>
      </c>
    </row>
    <row r="91" spans="1:5" ht="38.25">
      <c r="A91" t="s">
        <v>70</v>
      </c>
      <c r="E91" s="37" t="s">
        <v>4170</v>
      </c>
    </row>
    <row r="92" spans="1:16" ht="12.75">
      <c r="A92" s="26" t="s">
        <v>61</v>
      </c>
      <c s="31" t="s">
        <v>139</v>
      </c>
      <c s="31" t="s">
        <v>1130</v>
      </c>
      <c s="26" t="s">
        <v>63</v>
      </c>
      <c s="32" t="s">
        <v>1131</v>
      </c>
      <c s="33" t="s">
        <v>1090</v>
      </c>
      <c s="34">
        <v>921</v>
      </c>
      <c s="35">
        <v>0</v>
      </c>
      <c s="35">
        <f>ROUND(ROUND(H92,2)*ROUND(G92,3),2)</f>
      </c>
      <c s="33" t="s">
        <v>3394</v>
      </c>
      <c r="O92">
        <f>(I92*21)/100</f>
      </c>
      <c t="s">
        <v>33</v>
      </c>
    </row>
    <row r="93" spans="1:5" ht="12.75">
      <c r="A93" s="36" t="s">
        <v>67</v>
      </c>
      <c r="E93" s="37" t="s">
        <v>63</v>
      </c>
    </row>
    <row r="94" spans="1:5" ht="76.5">
      <c r="A94" s="38" t="s">
        <v>68</v>
      </c>
      <c r="E94" s="39" t="s">
        <v>4445</v>
      </c>
    </row>
    <row r="95" spans="1:5" ht="25.5">
      <c r="A95" t="s">
        <v>70</v>
      </c>
      <c r="E95" s="37" t="s">
        <v>4172</v>
      </c>
    </row>
    <row r="96" spans="1:16" ht="12.75">
      <c r="A96" s="26" t="s">
        <v>61</v>
      </c>
      <c s="31" t="s">
        <v>143</v>
      </c>
      <c s="31" t="s">
        <v>4173</v>
      </c>
      <c s="26" t="s">
        <v>63</v>
      </c>
      <c s="32" t="s">
        <v>4174</v>
      </c>
      <c s="33" t="s">
        <v>1090</v>
      </c>
      <c s="34">
        <v>921</v>
      </c>
      <c s="35">
        <v>0</v>
      </c>
      <c s="35">
        <f>ROUND(ROUND(H96,2)*ROUND(G96,3),2)</f>
      </c>
      <c s="33" t="s">
        <v>3394</v>
      </c>
      <c r="O96">
        <f>(I96*21)/100</f>
      </c>
      <c t="s">
        <v>33</v>
      </c>
    </row>
    <row r="97" spans="1:5" ht="12.75">
      <c r="A97" s="36" t="s">
        <v>67</v>
      </c>
      <c r="E97" s="37" t="s">
        <v>63</v>
      </c>
    </row>
    <row r="98" spans="1:5" ht="76.5">
      <c r="A98" s="38" t="s">
        <v>68</v>
      </c>
      <c r="E98" s="39" t="s">
        <v>4445</v>
      </c>
    </row>
    <row r="99" spans="1:5" ht="38.25">
      <c r="A99" t="s">
        <v>70</v>
      </c>
      <c r="E99" s="37" t="s">
        <v>4175</v>
      </c>
    </row>
    <row r="100" spans="1:16" ht="12.75">
      <c r="A100" s="26" t="s">
        <v>61</v>
      </c>
      <c s="31" t="s">
        <v>148</v>
      </c>
      <c s="31" t="s">
        <v>4176</v>
      </c>
      <c s="26" t="s">
        <v>63</v>
      </c>
      <c s="32" t="s">
        <v>4177</v>
      </c>
      <c s="33" t="s">
        <v>65</v>
      </c>
      <c s="34">
        <v>9.21</v>
      </c>
      <c s="35">
        <v>0</v>
      </c>
      <c s="35">
        <f>ROUND(ROUND(H100,2)*ROUND(G100,3),2)</f>
      </c>
      <c s="33" t="s">
        <v>3394</v>
      </c>
      <c r="O100">
        <f>(I100*21)/100</f>
      </c>
      <c t="s">
        <v>33</v>
      </c>
    </row>
    <row r="101" spans="1:5" ht="12.75">
      <c r="A101" s="36" t="s">
        <v>67</v>
      </c>
      <c r="E101" s="37" t="s">
        <v>63</v>
      </c>
    </row>
    <row r="102" spans="1:5" ht="76.5">
      <c r="A102" s="38" t="s">
        <v>68</v>
      </c>
      <c r="E102" s="39" t="s">
        <v>4446</v>
      </c>
    </row>
    <row r="103" spans="1:5" ht="38.25">
      <c r="A103" t="s">
        <v>70</v>
      </c>
      <c r="E103" s="37" t="s">
        <v>4179</v>
      </c>
    </row>
    <row r="104" spans="1:16" ht="25.5">
      <c r="A104" s="26" t="s">
        <v>61</v>
      </c>
      <c s="31" t="s">
        <v>327</v>
      </c>
      <c s="31" t="s">
        <v>4447</v>
      </c>
      <c s="26" t="s">
        <v>63</v>
      </c>
      <c s="32" t="s">
        <v>4448</v>
      </c>
      <c s="33" t="s">
        <v>65</v>
      </c>
      <c s="34">
        <v>1276.4</v>
      </c>
      <c s="35">
        <v>0</v>
      </c>
      <c s="35">
        <f>ROUND(ROUND(H104,2)*ROUND(G104,3),2)</f>
      </c>
      <c s="33" t="s">
        <v>3573</v>
      </c>
      <c r="O104">
        <f>(I104*21)/100</f>
      </c>
      <c t="s">
        <v>33</v>
      </c>
    </row>
    <row r="105" spans="1:5" ht="12.75">
      <c r="A105" s="36" t="s">
        <v>67</v>
      </c>
      <c r="E105" s="37" t="s">
        <v>63</v>
      </c>
    </row>
    <row r="106" spans="1:5" ht="51">
      <c r="A106" s="38" t="s">
        <v>68</v>
      </c>
      <c r="E106" s="39" t="s">
        <v>4449</v>
      </c>
    </row>
    <row r="107" spans="1:5" ht="153">
      <c r="A107" t="s">
        <v>70</v>
      </c>
      <c r="E107" s="37" t="s">
        <v>4450</v>
      </c>
    </row>
    <row r="108" spans="1:18" ht="12.75" customHeight="1">
      <c r="A108" s="6" t="s">
        <v>58</v>
      </c>
      <c s="6"/>
      <c s="42" t="s">
        <v>135</v>
      </c>
      <c s="6"/>
      <c s="29" t="s">
        <v>3403</v>
      </c>
      <c s="6"/>
      <c s="6"/>
      <c s="6"/>
      <c s="43">
        <f>0+Q108</f>
      </c>
      <c s="6"/>
      <c r="O108">
        <f>0+R108</f>
      </c>
      <c r="Q108">
        <f>0+I109+I113+I117+I121+I125+I129</f>
      </c>
      <c>
        <f>0+O109+O113+O117+O121+O125+O129</f>
      </c>
    </row>
    <row r="109" spans="1:16" ht="12.75">
      <c r="A109" s="26" t="s">
        <v>61</v>
      </c>
      <c s="31" t="s">
        <v>151</v>
      </c>
      <c s="31" t="s">
        <v>4188</v>
      </c>
      <c s="26" t="s">
        <v>63</v>
      </c>
      <c s="32" t="s">
        <v>4189</v>
      </c>
      <c s="33" t="s">
        <v>65</v>
      </c>
      <c s="34">
        <v>129</v>
      </c>
      <c s="35">
        <v>0</v>
      </c>
      <c s="35">
        <f>ROUND(ROUND(H109,2)*ROUND(G109,3),2)</f>
      </c>
      <c s="33" t="s">
        <v>3394</v>
      </c>
      <c r="O109">
        <f>(I109*21)/100</f>
      </c>
      <c t="s">
        <v>33</v>
      </c>
    </row>
    <row r="110" spans="1:5" ht="12.75">
      <c r="A110" s="36" t="s">
        <v>67</v>
      </c>
      <c r="E110" s="37" t="s">
        <v>63</v>
      </c>
    </row>
    <row r="111" spans="1:5" ht="51">
      <c r="A111" s="38" t="s">
        <v>68</v>
      </c>
      <c r="E111" s="39" t="s">
        <v>4451</v>
      </c>
    </row>
    <row r="112" spans="1:5" ht="38.25">
      <c r="A112" t="s">
        <v>70</v>
      </c>
      <c r="E112" s="37" t="s">
        <v>4191</v>
      </c>
    </row>
    <row r="113" spans="1:16" ht="12.75">
      <c r="A113" s="26" t="s">
        <v>61</v>
      </c>
      <c s="31" t="s">
        <v>155</v>
      </c>
      <c s="31" t="s">
        <v>4192</v>
      </c>
      <c s="26" t="s">
        <v>63</v>
      </c>
      <c s="32" t="s">
        <v>4193</v>
      </c>
      <c s="33" t="s">
        <v>1090</v>
      </c>
      <c s="34">
        <v>7607.4</v>
      </c>
      <c s="35">
        <v>0</v>
      </c>
      <c s="35">
        <f>ROUND(ROUND(H113,2)*ROUND(G113,3),2)</f>
      </c>
      <c s="33" t="s">
        <v>3394</v>
      </c>
      <c r="O113">
        <f>(I113*21)/100</f>
      </c>
      <c t="s">
        <v>33</v>
      </c>
    </row>
    <row r="114" spans="1:5" ht="12.75">
      <c r="A114" s="36" t="s">
        <v>67</v>
      </c>
      <c r="E114" s="37" t="s">
        <v>63</v>
      </c>
    </row>
    <row r="115" spans="1:5" ht="89.25">
      <c r="A115" s="38" t="s">
        <v>68</v>
      </c>
      <c r="E115" s="39" t="s">
        <v>4452</v>
      </c>
    </row>
    <row r="116" spans="1:5" ht="114.75">
      <c r="A116" t="s">
        <v>70</v>
      </c>
      <c r="E116" s="37" t="s">
        <v>4195</v>
      </c>
    </row>
    <row r="117" spans="1:16" ht="12.75">
      <c r="A117" s="26" t="s">
        <v>61</v>
      </c>
      <c s="31" t="s">
        <v>158</v>
      </c>
      <c s="31" t="s">
        <v>4453</v>
      </c>
      <c s="26" t="s">
        <v>63</v>
      </c>
      <c s="32" t="s">
        <v>4454</v>
      </c>
      <c s="33" t="s">
        <v>1090</v>
      </c>
      <c s="34">
        <v>25</v>
      </c>
      <c s="35">
        <v>0</v>
      </c>
      <c s="35">
        <f>ROUND(ROUND(H117,2)*ROUND(G117,3),2)</f>
      </c>
      <c s="33" t="s">
        <v>3394</v>
      </c>
      <c r="O117">
        <f>(I117*21)/100</f>
      </c>
      <c t="s">
        <v>33</v>
      </c>
    </row>
    <row r="118" spans="1:5" ht="12.75">
      <c r="A118" s="36" t="s">
        <v>67</v>
      </c>
      <c r="E118" s="37" t="s">
        <v>63</v>
      </c>
    </row>
    <row r="119" spans="1:5" ht="51">
      <c r="A119" s="38" t="s">
        <v>68</v>
      </c>
      <c r="E119" s="39" t="s">
        <v>4455</v>
      </c>
    </row>
    <row r="120" spans="1:5" ht="331.5">
      <c r="A120" t="s">
        <v>70</v>
      </c>
      <c r="E120" s="37" t="s">
        <v>4456</v>
      </c>
    </row>
    <row r="121" spans="1:16" ht="12.75">
      <c r="A121" s="26" t="s">
        <v>61</v>
      </c>
      <c s="31" t="s">
        <v>162</v>
      </c>
      <c s="31" t="s">
        <v>4457</v>
      </c>
      <c s="26" t="s">
        <v>63</v>
      </c>
      <c s="32" t="s">
        <v>4458</v>
      </c>
      <c s="33" t="s">
        <v>1090</v>
      </c>
      <c s="34">
        <v>25</v>
      </c>
      <c s="35">
        <v>0</v>
      </c>
      <c s="35">
        <f>ROUND(ROUND(H121,2)*ROUND(G121,3),2)</f>
      </c>
      <c s="33" t="s">
        <v>3394</v>
      </c>
      <c r="O121">
        <f>(I121*21)/100</f>
      </c>
      <c t="s">
        <v>33</v>
      </c>
    </row>
    <row r="122" spans="1:5" ht="12.75">
      <c r="A122" s="36" t="s">
        <v>67</v>
      </c>
      <c r="E122" s="37" t="s">
        <v>63</v>
      </c>
    </row>
    <row r="123" spans="1:5" ht="51">
      <c r="A123" s="38" t="s">
        <v>68</v>
      </c>
      <c r="E123" s="39" t="s">
        <v>4455</v>
      </c>
    </row>
    <row r="124" spans="1:5" ht="12.75">
      <c r="A124" t="s">
        <v>70</v>
      </c>
      <c r="E124" s="37" t="s">
        <v>4459</v>
      </c>
    </row>
    <row r="125" spans="1:16" ht="12.75">
      <c r="A125" s="26" t="s">
        <v>61</v>
      </c>
      <c s="31" t="s">
        <v>166</v>
      </c>
      <c s="31" t="s">
        <v>4460</v>
      </c>
      <c s="26" t="s">
        <v>63</v>
      </c>
      <c s="32" t="s">
        <v>4461</v>
      </c>
      <c s="33" t="s">
        <v>65</v>
      </c>
      <c s="34">
        <v>290</v>
      </c>
      <c s="35">
        <v>0</v>
      </c>
      <c s="35">
        <f>ROUND(ROUND(H125,2)*ROUND(G125,3),2)</f>
      </c>
      <c s="33" t="s">
        <v>3394</v>
      </c>
      <c r="O125">
        <f>(I125*21)/100</f>
      </c>
      <c t="s">
        <v>33</v>
      </c>
    </row>
    <row r="126" spans="1:5" ht="12.75">
      <c r="A126" s="36" t="s">
        <v>67</v>
      </c>
      <c r="E126" s="37" t="s">
        <v>63</v>
      </c>
    </row>
    <row r="127" spans="1:5" ht="63.75">
      <c r="A127" s="38" t="s">
        <v>68</v>
      </c>
      <c r="E127" s="39" t="s">
        <v>4462</v>
      </c>
    </row>
    <row r="128" spans="1:5" ht="38.25">
      <c r="A128" t="s">
        <v>70</v>
      </c>
      <c r="E128" s="37" t="s">
        <v>4463</v>
      </c>
    </row>
    <row r="129" spans="1:16" ht="12.75">
      <c r="A129" s="26" t="s">
        <v>61</v>
      </c>
      <c s="31" t="s">
        <v>170</v>
      </c>
      <c s="31" t="s">
        <v>4196</v>
      </c>
      <c s="26" t="s">
        <v>63</v>
      </c>
      <c s="32" t="s">
        <v>4197</v>
      </c>
      <c s="33" t="s">
        <v>1090</v>
      </c>
      <c s="34">
        <v>891.8</v>
      </c>
      <c s="35">
        <v>0</v>
      </c>
      <c s="35">
        <f>ROUND(ROUND(H129,2)*ROUND(G129,3),2)</f>
      </c>
      <c s="33" t="s">
        <v>3394</v>
      </c>
      <c r="O129">
        <f>(I129*21)/100</f>
      </c>
      <c t="s">
        <v>33</v>
      </c>
    </row>
    <row r="130" spans="1:5" ht="12.75">
      <c r="A130" s="36" t="s">
        <v>67</v>
      </c>
      <c r="E130" s="37" t="s">
        <v>63</v>
      </c>
    </row>
    <row r="131" spans="1:5" ht="51">
      <c r="A131" s="38" t="s">
        <v>68</v>
      </c>
      <c r="E131" s="39" t="s">
        <v>4464</v>
      </c>
    </row>
    <row r="132" spans="1:5" ht="102">
      <c r="A132" t="s">
        <v>70</v>
      </c>
      <c r="E132" s="37" t="s">
        <v>4199</v>
      </c>
    </row>
    <row r="133" spans="1:18" ht="12.75" customHeight="1">
      <c r="A133" s="6" t="s">
        <v>58</v>
      </c>
      <c s="6"/>
      <c s="42" t="s">
        <v>173</v>
      </c>
      <c s="6"/>
      <c s="29" t="s">
        <v>4200</v>
      </c>
      <c s="6"/>
      <c s="6"/>
      <c s="6"/>
      <c s="43">
        <f>0+Q133</f>
      </c>
      <c s="6"/>
      <c r="O133">
        <f>0+R133</f>
      </c>
      <c r="Q133">
        <f>0+I134+I138</f>
      </c>
      <c>
        <f>0+O134+O138</f>
      </c>
    </row>
    <row r="134" spans="1:16" ht="12.75">
      <c r="A134" s="26" t="s">
        <v>61</v>
      </c>
      <c s="31" t="s">
        <v>173</v>
      </c>
      <c s="31" t="s">
        <v>4465</v>
      </c>
      <c s="26" t="s">
        <v>63</v>
      </c>
      <c s="32" t="s">
        <v>4466</v>
      </c>
      <c s="33" t="s">
        <v>65</v>
      </c>
      <c s="34">
        <v>90</v>
      </c>
      <c s="35">
        <v>0</v>
      </c>
      <c s="35">
        <f>ROUND(ROUND(H134,2)*ROUND(G134,3),2)</f>
      </c>
      <c s="33" t="s">
        <v>3394</v>
      </c>
      <c r="O134">
        <f>(I134*21)/100</f>
      </c>
      <c t="s">
        <v>33</v>
      </c>
    </row>
    <row r="135" spans="1:5" ht="12.75">
      <c r="A135" s="36" t="s">
        <v>67</v>
      </c>
      <c r="E135" s="37" t="s">
        <v>63</v>
      </c>
    </row>
    <row r="136" spans="1:5" ht="51">
      <c r="A136" s="38" t="s">
        <v>68</v>
      </c>
      <c r="E136" s="39" t="s">
        <v>4467</v>
      </c>
    </row>
    <row r="137" spans="1:5" ht="369.75">
      <c r="A137" t="s">
        <v>70</v>
      </c>
      <c r="E137" s="37" t="s">
        <v>4213</v>
      </c>
    </row>
    <row r="138" spans="1:16" ht="12.75">
      <c r="A138" s="26" t="s">
        <v>61</v>
      </c>
      <c s="31" t="s">
        <v>177</v>
      </c>
      <c s="31" t="s">
        <v>4468</v>
      </c>
      <c s="26" t="s">
        <v>63</v>
      </c>
      <c s="32" t="s">
        <v>4469</v>
      </c>
      <c s="33" t="s">
        <v>738</v>
      </c>
      <c s="34">
        <v>2.76</v>
      </c>
      <c s="35">
        <v>0</v>
      </c>
      <c s="35">
        <f>ROUND(ROUND(H138,2)*ROUND(G138,3),2)</f>
      </c>
      <c s="33" t="s">
        <v>3394</v>
      </c>
      <c r="O138">
        <f>(I138*21)/100</f>
      </c>
      <c t="s">
        <v>33</v>
      </c>
    </row>
    <row r="139" spans="1:5" ht="12.75">
      <c r="A139" s="36" t="s">
        <v>67</v>
      </c>
      <c r="E139" s="37" t="s">
        <v>63</v>
      </c>
    </row>
    <row r="140" spans="1:5" ht="51">
      <c r="A140" s="38" t="s">
        <v>68</v>
      </c>
      <c r="E140" s="39" t="s">
        <v>4470</v>
      </c>
    </row>
    <row r="141" spans="1:5" ht="267.75">
      <c r="A141" t="s">
        <v>70</v>
      </c>
      <c r="E141" s="37" t="s">
        <v>4471</v>
      </c>
    </row>
    <row r="142" spans="1:18" ht="12.75" customHeight="1">
      <c r="A142" s="6" t="s">
        <v>58</v>
      </c>
      <c s="6"/>
      <c s="42" t="s">
        <v>210</v>
      </c>
      <c s="6"/>
      <c s="29" t="s">
        <v>4209</v>
      </c>
      <c s="6"/>
      <c s="6"/>
      <c s="6"/>
      <c s="43">
        <f>0+Q142</f>
      </c>
      <c s="6"/>
      <c r="O142">
        <f>0+R142</f>
      </c>
      <c r="Q142">
        <f>0+I143+I147+I151+I155+I159+I163+I167+I171+I175+I179+I183+I187+I191</f>
      </c>
      <c>
        <f>0+O143+O147+O151+O155+O159+O163+O167+O171+O175+O179+O183+O187+O191</f>
      </c>
    </row>
    <row r="143" spans="1:16" ht="12.75">
      <c r="A143" s="26" t="s">
        <v>61</v>
      </c>
      <c s="31" t="s">
        <v>180</v>
      </c>
      <c s="31" t="s">
        <v>4472</v>
      </c>
      <c s="26" t="s">
        <v>63</v>
      </c>
      <c s="32" t="s">
        <v>4473</v>
      </c>
      <c s="33" t="s">
        <v>65</v>
      </c>
      <c s="34">
        <v>11</v>
      </c>
      <c s="35">
        <v>0</v>
      </c>
      <c s="35">
        <f>ROUND(ROUND(H143,2)*ROUND(G143,3),2)</f>
      </c>
      <c s="33" t="s">
        <v>3394</v>
      </c>
      <c r="O143">
        <f>(I143*21)/100</f>
      </c>
      <c t="s">
        <v>33</v>
      </c>
    </row>
    <row r="144" spans="1:5" ht="12.75">
      <c r="A144" s="36" t="s">
        <v>67</v>
      </c>
      <c r="E144" s="37" t="s">
        <v>63</v>
      </c>
    </row>
    <row r="145" spans="1:5" ht="51">
      <c r="A145" s="38" t="s">
        <v>68</v>
      </c>
      <c r="E145" s="39" t="s">
        <v>4474</v>
      </c>
    </row>
    <row r="146" spans="1:5" ht="369.75">
      <c r="A146" t="s">
        <v>70</v>
      </c>
      <c r="E146" s="37" t="s">
        <v>4213</v>
      </c>
    </row>
    <row r="147" spans="1:16" ht="12.75">
      <c r="A147" s="26" t="s">
        <v>61</v>
      </c>
      <c s="31" t="s">
        <v>184</v>
      </c>
      <c s="31" t="s">
        <v>4210</v>
      </c>
      <c s="26" t="s">
        <v>63</v>
      </c>
      <c s="32" t="s">
        <v>4211</v>
      </c>
      <c s="33" t="s">
        <v>65</v>
      </c>
      <c s="34">
        <v>9.1</v>
      </c>
      <c s="35">
        <v>0</v>
      </c>
      <c s="35">
        <f>ROUND(ROUND(H147,2)*ROUND(G147,3),2)</f>
      </c>
      <c s="33" t="s">
        <v>3394</v>
      </c>
      <c r="O147">
        <f>(I147*21)/100</f>
      </c>
      <c t="s">
        <v>33</v>
      </c>
    </row>
    <row r="148" spans="1:5" ht="12.75">
      <c r="A148" s="36" t="s">
        <v>67</v>
      </c>
      <c r="E148" s="37" t="s">
        <v>63</v>
      </c>
    </row>
    <row r="149" spans="1:5" ht="51">
      <c r="A149" s="38" t="s">
        <v>68</v>
      </c>
      <c r="E149" s="39" t="s">
        <v>4475</v>
      </c>
    </row>
    <row r="150" spans="1:5" ht="369.75">
      <c r="A150" t="s">
        <v>70</v>
      </c>
      <c r="E150" s="37" t="s">
        <v>4213</v>
      </c>
    </row>
    <row r="151" spans="1:16" ht="12.75">
      <c r="A151" s="26" t="s">
        <v>61</v>
      </c>
      <c s="31" t="s">
        <v>188</v>
      </c>
      <c s="31" t="s">
        <v>4476</v>
      </c>
      <c s="26" t="s">
        <v>63</v>
      </c>
      <c s="32" t="s">
        <v>4477</v>
      </c>
      <c s="33" t="s">
        <v>65</v>
      </c>
      <c s="34">
        <v>396</v>
      </c>
      <c s="35">
        <v>0</v>
      </c>
      <c s="35">
        <f>ROUND(ROUND(H151,2)*ROUND(G151,3),2)</f>
      </c>
      <c s="33" t="s">
        <v>3394</v>
      </c>
      <c r="O151">
        <f>(I151*21)/100</f>
      </c>
      <c t="s">
        <v>33</v>
      </c>
    </row>
    <row r="152" spans="1:5" ht="12.75">
      <c r="A152" s="36" t="s">
        <v>67</v>
      </c>
      <c r="E152" s="37" t="s">
        <v>63</v>
      </c>
    </row>
    <row r="153" spans="1:5" ht="102">
      <c r="A153" s="38" t="s">
        <v>68</v>
      </c>
      <c r="E153" s="39" t="s">
        <v>4478</v>
      </c>
    </row>
    <row r="154" spans="1:5" ht="369.75">
      <c r="A154" t="s">
        <v>70</v>
      </c>
      <c r="E154" s="37" t="s">
        <v>4213</v>
      </c>
    </row>
    <row r="155" spans="1:16" ht="12.75">
      <c r="A155" s="26" t="s">
        <v>61</v>
      </c>
      <c s="31" t="s">
        <v>191</v>
      </c>
      <c s="31" t="s">
        <v>4479</v>
      </c>
      <c s="26" t="s">
        <v>63</v>
      </c>
      <c s="32" t="s">
        <v>4480</v>
      </c>
      <c s="33" t="s">
        <v>65</v>
      </c>
      <c s="34">
        <v>4.1</v>
      </c>
      <c s="35">
        <v>0</v>
      </c>
      <c s="35">
        <f>ROUND(ROUND(H155,2)*ROUND(G155,3),2)</f>
      </c>
      <c s="33" t="s">
        <v>3394</v>
      </c>
      <c r="O155">
        <f>(I155*21)/100</f>
      </c>
      <c t="s">
        <v>33</v>
      </c>
    </row>
    <row r="156" spans="1:5" ht="12.75">
      <c r="A156" s="36" t="s">
        <v>67</v>
      </c>
      <c r="E156" s="37" t="s">
        <v>63</v>
      </c>
    </row>
    <row r="157" spans="1:5" ht="51">
      <c r="A157" s="38" t="s">
        <v>68</v>
      </c>
      <c r="E157" s="39" t="s">
        <v>4481</v>
      </c>
    </row>
    <row r="158" spans="1:5" ht="38.25">
      <c r="A158" t="s">
        <v>70</v>
      </c>
      <c r="E158" s="37" t="s">
        <v>4463</v>
      </c>
    </row>
    <row r="159" spans="1:16" ht="12.75">
      <c r="A159" s="26" t="s">
        <v>61</v>
      </c>
      <c s="31" t="s">
        <v>194</v>
      </c>
      <c s="31" t="s">
        <v>4214</v>
      </c>
      <c s="26" t="s">
        <v>63</v>
      </c>
      <c s="32" t="s">
        <v>4215</v>
      </c>
      <c s="33" t="s">
        <v>65</v>
      </c>
      <c s="34">
        <v>115</v>
      </c>
      <c s="35">
        <v>0</v>
      </c>
      <c s="35">
        <f>ROUND(ROUND(H159,2)*ROUND(G159,3),2)</f>
      </c>
      <c s="33" t="s">
        <v>3394</v>
      </c>
      <c r="O159">
        <f>(I159*21)/100</f>
      </c>
      <c t="s">
        <v>33</v>
      </c>
    </row>
    <row r="160" spans="1:5" ht="12.75">
      <c r="A160" s="36" t="s">
        <v>67</v>
      </c>
      <c r="E160" s="37" t="s">
        <v>63</v>
      </c>
    </row>
    <row r="161" spans="1:5" ht="51">
      <c r="A161" s="38" t="s">
        <v>68</v>
      </c>
      <c r="E161" s="39" t="s">
        <v>4482</v>
      </c>
    </row>
    <row r="162" spans="1:5" ht="38.25">
      <c r="A162" t="s">
        <v>70</v>
      </c>
      <c r="E162" s="37" t="s">
        <v>4042</v>
      </c>
    </row>
    <row r="163" spans="1:16" ht="12.75">
      <c r="A163" s="26" t="s">
        <v>61</v>
      </c>
      <c s="31" t="s">
        <v>198</v>
      </c>
      <c s="31" t="s">
        <v>4217</v>
      </c>
      <c s="26" t="s">
        <v>63</v>
      </c>
      <c s="32" t="s">
        <v>4218</v>
      </c>
      <c s="33" t="s">
        <v>65</v>
      </c>
      <c s="34">
        <v>9.4</v>
      </c>
      <c s="35">
        <v>0</v>
      </c>
      <c s="35">
        <f>ROUND(ROUND(H163,2)*ROUND(G163,3),2)</f>
      </c>
      <c s="33" t="s">
        <v>3394</v>
      </c>
      <c r="O163">
        <f>(I163*21)/100</f>
      </c>
      <c t="s">
        <v>33</v>
      </c>
    </row>
    <row r="164" spans="1:5" ht="12.75">
      <c r="A164" s="36" t="s">
        <v>67</v>
      </c>
      <c r="E164" s="37" t="s">
        <v>63</v>
      </c>
    </row>
    <row r="165" spans="1:5" ht="76.5">
      <c r="A165" s="38" t="s">
        <v>68</v>
      </c>
      <c r="E165" s="39" t="s">
        <v>4483</v>
      </c>
    </row>
    <row r="166" spans="1:5" ht="38.25">
      <c r="A166" t="s">
        <v>70</v>
      </c>
      <c r="E166" s="37" t="s">
        <v>4042</v>
      </c>
    </row>
    <row r="167" spans="1:16" ht="12.75">
      <c r="A167" s="26" t="s">
        <v>61</v>
      </c>
      <c s="31" t="s">
        <v>202</v>
      </c>
      <c s="31" t="s">
        <v>4484</v>
      </c>
      <c s="26" t="s">
        <v>63</v>
      </c>
      <c s="32" t="s">
        <v>4485</v>
      </c>
      <c s="33" t="s">
        <v>65</v>
      </c>
      <c s="34">
        <v>20</v>
      </c>
      <c s="35">
        <v>0</v>
      </c>
      <c s="35">
        <f>ROUND(ROUND(H167,2)*ROUND(G167,3),2)</f>
      </c>
      <c s="33" t="s">
        <v>3394</v>
      </c>
      <c r="O167">
        <f>(I167*21)/100</f>
      </c>
      <c t="s">
        <v>33</v>
      </c>
    </row>
    <row r="168" spans="1:5" ht="12.75">
      <c r="A168" s="36" t="s">
        <v>67</v>
      </c>
      <c r="E168" s="37" t="s">
        <v>63</v>
      </c>
    </row>
    <row r="169" spans="1:5" ht="51">
      <c r="A169" s="38" t="s">
        <v>68</v>
      </c>
      <c r="E169" s="39" t="s">
        <v>4486</v>
      </c>
    </row>
    <row r="170" spans="1:5" ht="369.75">
      <c r="A170" t="s">
        <v>70</v>
      </c>
      <c r="E170" s="37" t="s">
        <v>4213</v>
      </c>
    </row>
    <row r="171" spans="1:16" ht="12.75">
      <c r="A171" s="26" t="s">
        <v>61</v>
      </c>
      <c s="31" t="s">
        <v>206</v>
      </c>
      <c s="31" t="s">
        <v>4487</v>
      </c>
      <c s="26" t="s">
        <v>63</v>
      </c>
      <c s="32" t="s">
        <v>4488</v>
      </c>
      <c s="33" t="s">
        <v>65</v>
      </c>
      <c s="34">
        <v>27.3</v>
      </c>
      <c s="35">
        <v>0</v>
      </c>
      <c s="35">
        <f>ROUND(ROUND(H171,2)*ROUND(G171,3),2)</f>
      </c>
      <c s="33" t="s">
        <v>3394</v>
      </c>
      <c r="O171">
        <f>(I171*21)/100</f>
      </c>
      <c t="s">
        <v>33</v>
      </c>
    </row>
    <row r="172" spans="1:5" ht="12.75">
      <c r="A172" s="36" t="s">
        <v>67</v>
      </c>
      <c r="E172" s="37" t="s">
        <v>63</v>
      </c>
    </row>
    <row r="173" spans="1:5" ht="63.75">
      <c r="A173" s="38" t="s">
        <v>68</v>
      </c>
      <c r="E173" s="39" t="s">
        <v>4489</v>
      </c>
    </row>
    <row r="174" spans="1:5" ht="38.25">
      <c r="A174" t="s">
        <v>70</v>
      </c>
      <c r="E174" s="37" t="s">
        <v>4042</v>
      </c>
    </row>
    <row r="175" spans="1:16" ht="12.75">
      <c r="A175" s="26" t="s">
        <v>61</v>
      </c>
      <c s="31" t="s">
        <v>210</v>
      </c>
      <c s="31" t="s">
        <v>4490</v>
      </c>
      <c s="26" t="s">
        <v>63</v>
      </c>
      <c s="32" t="s">
        <v>4491</v>
      </c>
      <c s="33" t="s">
        <v>65</v>
      </c>
      <c s="34">
        <v>58</v>
      </c>
      <c s="35">
        <v>0</v>
      </c>
      <c s="35">
        <f>ROUND(ROUND(H175,2)*ROUND(G175,3),2)</f>
      </c>
      <c s="33" t="s">
        <v>3394</v>
      </c>
      <c r="O175">
        <f>(I175*21)/100</f>
      </c>
      <c t="s">
        <v>33</v>
      </c>
    </row>
    <row r="176" spans="1:5" ht="12.75">
      <c r="A176" s="36" t="s">
        <v>67</v>
      </c>
      <c r="E176" s="37" t="s">
        <v>63</v>
      </c>
    </row>
    <row r="177" spans="1:5" ht="51">
      <c r="A177" s="38" t="s">
        <v>68</v>
      </c>
      <c r="E177" s="39" t="s">
        <v>4492</v>
      </c>
    </row>
    <row r="178" spans="1:5" ht="38.25">
      <c r="A178" t="s">
        <v>70</v>
      </c>
      <c r="E178" s="37" t="s">
        <v>4493</v>
      </c>
    </row>
    <row r="179" spans="1:16" ht="12.75">
      <c r="A179" s="26" t="s">
        <v>61</v>
      </c>
      <c s="31" t="s">
        <v>214</v>
      </c>
      <c s="31" t="s">
        <v>4220</v>
      </c>
      <c s="26" t="s">
        <v>63</v>
      </c>
      <c s="32" t="s">
        <v>4221</v>
      </c>
      <c s="33" t="s">
        <v>65</v>
      </c>
      <c s="34">
        <v>12.95</v>
      </c>
      <c s="35">
        <v>0</v>
      </c>
      <c s="35">
        <f>ROUND(ROUND(H179,2)*ROUND(G179,3),2)</f>
      </c>
      <c s="33" t="s">
        <v>3394</v>
      </c>
      <c r="O179">
        <f>(I179*21)/100</f>
      </c>
      <c t="s">
        <v>33</v>
      </c>
    </row>
    <row r="180" spans="1:5" ht="12.75">
      <c r="A180" s="36" t="s">
        <v>67</v>
      </c>
      <c r="E180" s="37" t="s">
        <v>63</v>
      </c>
    </row>
    <row r="181" spans="1:5" ht="114.75">
      <c r="A181" s="38" t="s">
        <v>68</v>
      </c>
      <c r="E181" s="39" t="s">
        <v>4494</v>
      </c>
    </row>
    <row r="182" spans="1:5" ht="102">
      <c r="A182" t="s">
        <v>70</v>
      </c>
      <c r="E182" s="37" t="s">
        <v>4223</v>
      </c>
    </row>
    <row r="183" spans="1:16" ht="12.75">
      <c r="A183" s="26" t="s">
        <v>61</v>
      </c>
      <c s="31" t="s">
        <v>217</v>
      </c>
      <c s="31" t="s">
        <v>4495</v>
      </c>
      <c s="26" t="s">
        <v>63</v>
      </c>
      <c s="32" t="s">
        <v>4496</v>
      </c>
      <c s="33" t="s">
        <v>1090</v>
      </c>
      <c s="34">
        <v>36</v>
      </c>
      <c s="35">
        <v>0</v>
      </c>
      <c s="35">
        <f>ROUND(ROUND(H183,2)*ROUND(G183,3),2)</f>
      </c>
      <c s="33" t="s">
        <v>3394</v>
      </c>
      <c r="O183">
        <f>(I183*21)/100</f>
      </c>
      <c t="s">
        <v>33</v>
      </c>
    </row>
    <row r="184" spans="1:5" ht="12.75">
      <c r="A184" s="36" t="s">
        <v>67</v>
      </c>
      <c r="E184" s="37" t="s">
        <v>63</v>
      </c>
    </row>
    <row r="185" spans="1:5" ht="51">
      <c r="A185" s="38" t="s">
        <v>68</v>
      </c>
      <c r="E185" s="39" t="s">
        <v>4497</v>
      </c>
    </row>
    <row r="186" spans="1:5" ht="89.25">
      <c r="A186" t="s">
        <v>70</v>
      </c>
      <c r="E186" s="37" t="s">
        <v>4498</v>
      </c>
    </row>
    <row r="187" spans="1:16" ht="25.5">
      <c r="A187" s="26" t="s">
        <v>61</v>
      </c>
      <c s="31" t="s">
        <v>59</v>
      </c>
      <c s="31" t="s">
        <v>4499</v>
      </c>
      <c s="26" t="s">
        <v>63</v>
      </c>
      <c s="32" t="s">
        <v>4500</v>
      </c>
      <c s="33" t="s">
        <v>65</v>
      </c>
      <c s="34">
        <v>204</v>
      </c>
      <c s="35">
        <v>0</v>
      </c>
      <c s="35">
        <f>ROUND(ROUND(H187,2)*ROUND(G187,3),2)</f>
      </c>
      <c s="33" t="s">
        <v>3573</v>
      </c>
      <c r="O187">
        <f>(I187*21)/100</f>
      </c>
      <c t="s">
        <v>33</v>
      </c>
    </row>
    <row r="188" spans="1:5" ht="12.75">
      <c r="A188" s="36" t="s">
        <v>67</v>
      </c>
      <c r="E188" s="37" t="s">
        <v>63</v>
      </c>
    </row>
    <row r="189" spans="1:5" ht="51">
      <c r="A189" s="38" t="s">
        <v>68</v>
      </c>
      <c r="E189" s="39" t="s">
        <v>4501</v>
      </c>
    </row>
    <row r="190" spans="1:5" ht="25.5">
      <c r="A190" t="s">
        <v>70</v>
      </c>
      <c r="E190" s="37" t="s">
        <v>4502</v>
      </c>
    </row>
    <row r="191" spans="1:16" ht="25.5">
      <c r="A191" s="26" t="s">
        <v>61</v>
      </c>
      <c s="31" t="s">
        <v>345</v>
      </c>
      <c s="31" t="s">
        <v>4503</v>
      </c>
      <c s="26" t="s">
        <v>63</v>
      </c>
      <c s="32" t="s">
        <v>4504</v>
      </c>
      <c s="33" t="s">
        <v>65</v>
      </c>
      <c s="34">
        <v>90</v>
      </c>
      <c s="35">
        <v>0</v>
      </c>
      <c s="35">
        <f>ROUND(ROUND(H191,2)*ROUND(G191,3),2)</f>
      </c>
      <c s="33" t="s">
        <v>3573</v>
      </c>
      <c r="O191">
        <f>(I191*21)/100</f>
      </c>
      <c t="s">
        <v>33</v>
      </c>
    </row>
    <row r="192" spans="1:5" ht="12.75">
      <c r="A192" s="36" t="s">
        <v>67</v>
      </c>
      <c r="E192" s="37" t="s">
        <v>63</v>
      </c>
    </row>
    <row r="193" spans="1:5" ht="63.75">
      <c r="A193" s="38" t="s">
        <v>68</v>
      </c>
      <c r="E193" s="39" t="s">
        <v>4505</v>
      </c>
    </row>
    <row r="194" spans="1:5" ht="25.5">
      <c r="A194" t="s">
        <v>70</v>
      </c>
      <c r="E194" s="37" t="s">
        <v>4502</v>
      </c>
    </row>
    <row r="195" spans="1:18" ht="12.75" customHeight="1">
      <c r="A195" s="6" t="s">
        <v>58</v>
      </c>
      <c s="6"/>
      <c s="42" t="s">
        <v>259</v>
      </c>
      <c s="6"/>
      <c s="29" t="s">
        <v>4224</v>
      </c>
      <c s="6"/>
      <c s="6"/>
      <c s="6"/>
      <c s="43">
        <f>0+Q195</f>
      </c>
      <c s="6"/>
      <c r="O195">
        <f>0+R195</f>
      </c>
      <c r="Q195">
        <f>0+I196+I200</f>
      </c>
      <c>
        <f>0+O196+O200</f>
      </c>
    </row>
    <row r="196" spans="1:16" ht="25.5">
      <c r="A196" s="26" t="s">
        <v>61</v>
      </c>
      <c s="31" t="s">
        <v>220</v>
      </c>
      <c s="31" t="s">
        <v>4225</v>
      </c>
      <c s="26" t="s">
        <v>63</v>
      </c>
      <c s="32" t="s">
        <v>4226</v>
      </c>
      <c s="33" t="s">
        <v>65</v>
      </c>
      <c s="34">
        <v>5893.4</v>
      </c>
      <c s="35">
        <v>0</v>
      </c>
      <c s="35">
        <f>ROUND(ROUND(H196,2)*ROUND(G196,3),2)</f>
      </c>
      <c s="33" t="s">
        <v>3394</v>
      </c>
      <c r="O196">
        <f>(I196*21)/100</f>
      </c>
      <c t="s">
        <v>33</v>
      </c>
    </row>
    <row r="197" spans="1:5" ht="12.75">
      <c r="A197" s="36" t="s">
        <v>67</v>
      </c>
      <c r="E197" s="37" t="s">
        <v>63</v>
      </c>
    </row>
    <row r="198" spans="1:5" ht="89.25">
      <c r="A198" s="38" t="s">
        <v>68</v>
      </c>
      <c r="E198" s="39" t="s">
        <v>4506</v>
      </c>
    </row>
    <row r="199" spans="1:5" ht="280.5">
      <c r="A199" t="s">
        <v>70</v>
      </c>
      <c r="E199" s="37" t="s">
        <v>4228</v>
      </c>
    </row>
    <row r="200" spans="1:16" ht="25.5">
      <c r="A200" s="26" t="s">
        <v>61</v>
      </c>
      <c s="31" t="s">
        <v>223</v>
      </c>
      <c s="31" t="s">
        <v>4233</v>
      </c>
      <c s="26" t="s">
        <v>63</v>
      </c>
      <c s="32" t="s">
        <v>4234</v>
      </c>
      <c s="33" t="s">
        <v>65</v>
      </c>
      <c s="34">
        <v>260</v>
      </c>
      <c s="35">
        <v>0</v>
      </c>
      <c s="35">
        <f>ROUND(ROUND(H200,2)*ROUND(G200,3),2)</f>
      </c>
      <c s="33" t="s">
        <v>3394</v>
      </c>
      <c r="O200">
        <f>(I200*21)/100</f>
      </c>
      <c t="s">
        <v>33</v>
      </c>
    </row>
    <row r="201" spans="1:5" ht="12.75">
      <c r="A201" s="36" t="s">
        <v>67</v>
      </c>
      <c r="E201" s="37" t="s">
        <v>63</v>
      </c>
    </row>
    <row r="202" spans="1:5" ht="51">
      <c r="A202" s="38" t="s">
        <v>68</v>
      </c>
      <c r="E202" s="39" t="s">
        <v>4507</v>
      </c>
    </row>
    <row r="203" spans="1:5" ht="267.75">
      <c r="A203" t="s">
        <v>70</v>
      </c>
      <c r="E203" s="37" t="s">
        <v>4236</v>
      </c>
    </row>
    <row r="204" spans="1:18" ht="12.75" customHeight="1">
      <c r="A204" s="6" t="s">
        <v>58</v>
      </c>
      <c s="6"/>
      <c s="42" t="s">
        <v>4241</v>
      </c>
      <c s="6"/>
      <c s="29" t="s">
        <v>4242</v>
      </c>
      <c s="6"/>
      <c s="6"/>
      <c s="6"/>
      <c s="43">
        <f>0+Q204</f>
      </c>
      <c s="6"/>
      <c r="O204">
        <f>0+R204</f>
      </c>
      <c r="Q204">
        <f>0+I205+I209+I213+I217</f>
      </c>
      <c>
        <f>0+O205+O209+O213+O217</f>
      </c>
    </row>
    <row r="205" spans="1:16" ht="25.5">
      <c r="A205" s="26" t="s">
        <v>61</v>
      </c>
      <c s="31" t="s">
        <v>226</v>
      </c>
      <c s="31" t="s">
        <v>4243</v>
      </c>
      <c s="26" t="s">
        <v>63</v>
      </c>
      <c s="32" t="s">
        <v>4244</v>
      </c>
      <c s="33" t="s">
        <v>1090</v>
      </c>
      <c s="34">
        <v>5295</v>
      </c>
      <c s="35">
        <v>0</v>
      </c>
      <c s="35">
        <f>ROUND(ROUND(H205,2)*ROUND(G205,3),2)</f>
      </c>
      <c s="33" t="s">
        <v>3394</v>
      </c>
      <c r="O205">
        <f>(I205*21)/100</f>
      </c>
      <c t="s">
        <v>33</v>
      </c>
    </row>
    <row r="206" spans="1:5" ht="12.75">
      <c r="A206" s="36" t="s">
        <v>67</v>
      </c>
      <c r="E206" s="37" t="s">
        <v>63</v>
      </c>
    </row>
    <row r="207" spans="1:5" ht="89.25">
      <c r="A207" s="38" t="s">
        <v>68</v>
      </c>
      <c r="E207" s="39" t="s">
        <v>4508</v>
      </c>
    </row>
    <row r="208" spans="1:5" ht="191.25">
      <c r="A208" t="s">
        <v>70</v>
      </c>
      <c r="E208" s="37" t="s">
        <v>4246</v>
      </c>
    </row>
    <row r="209" spans="1:16" ht="25.5">
      <c r="A209" s="26" t="s">
        <v>61</v>
      </c>
      <c s="31" t="s">
        <v>230</v>
      </c>
      <c s="31" t="s">
        <v>4509</v>
      </c>
      <c s="26" t="s">
        <v>63</v>
      </c>
      <c s="32" t="s">
        <v>4510</v>
      </c>
      <c s="33" t="s">
        <v>1090</v>
      </c>
      <c s="34">
        <v>120</v>
      </c>
      <c s="35">
        <v>0</v>
      </c>
      <c s="35">
        <f>ROUND(ROUND(H209,2)*ROUND(G209,3),2)</f>
      </c>
      <c s="33" t="s">
        <v>3394</v>
      </c>
      <c r="O209">
        <f>(I209*21)/100</f>
      </c>
      <c t="s">
        <v>33</v>
      </c>
    </row>
    <row r="210" spans="1:5" ht="12.75">
      <c r="A210" s="36" t="s">
        <v>67</v>
      </c>
      <c r="E210" s="37" t="s">
        <v>63</v>
      </c>
    </row>
    <row r="211" spans="1:5" ht="51">
      <c r="A211" s="38" t="s">
        <v>68</v>
      </c>
      <c r="E211" s="39" t="s">
        <v>4511</v>
      </c>
    </row>
    <row r="212" spans="1:5" ht="191.25">
      <c r="A212" t="s">
        <v>70</v>
      </c>
      <c r="E212" s="37" t="s">
        <v>4246</v>
      </c>
    </row>
    <row r="213" spans="1:16" ht="12.75">
      <c r="A213" s="26" t="s">
        <v>61</v>
      </c>
      <c s="31" t="s">
        <v>234</v>
      </c>
      <c s="31" t="s">
        <v>4512</v>
      </c>
      <c s="26" t="s">
        <v>63</v>
      </c>
      <c s="32" t="s">
        <v>4513</v>
      </c>
      <c s="33" t="s">
        <v>1090</v>
      </c>
      <c s="34">
        <v>10</v>
      </c>
      <c s="35">
        <v>0</v>
      </c>
      <c s="35">
        <f>ROUND(ROUND(H213,2)*ROUND(G213,3),2)</f>
      </c>
      <c s="33" t="s">
        <v>3394</v>
      </c>
      <c r="O213">
        <f>(I213*21)/100</f>
      </c>
      <c t="s">
        <v>33</v>
      </c>
    </row>
    <row r="214" spans="1:5" ht="12.75">
      <c r="A214" s="36" t="s">
        <v>67</v>
      </c>
      <c r="E214" s="37" t="s">
        <v>63</v>
      </c>
    </row>
    <row r="215" spans="1:5" ht="63.75">
      <c r="A215" s="38" t="s">
        <v>68</v>
      </c>
      <c r="E215" s="39" t="s">
        <v>4514</v>
      </c>
    </row>
    <row r="216" spans="1:5" ht="191.25">
      <c r="A216" t="s">
        <v>70</v>
      </c>
      <c r="E216" s="37" t="s">
        <v>4246</v>
      </c>
    </row>
    <row r="217" spans="1:16" ht="12.75">
      <c r="A217" s="26" t="s">
        <v>61</v>
      </c>
      <c s="31" t="s">
        <v>238</v>
      </c>
      <c s="31" t="s">
        <v>4515</v>
      </c>
      <c s="26" t="s">
        <v>63</v>
      </c>
      <c s="32" t="s">
        <v>4516</v>
      </c>
      <c s="33" t="s">
        <v>1090</v>
      </c>
      <c s="34">
        <v>120</v>
      </c>
      <c s="35">
        <v>0</v>
      </c>
      <c s="35">
        <f>ROUND(ROUND(H217,2)*ROUND(G217,3),2)</f>
      </c>
      <c s="33" t="s">
        <v>3394</v>
      </c>
      <c r="O217">
        <f>(I217*21)/100</f>
      </c>
      <c t="s">
        <v>33</v>
      </c>
    </row>
    <row r="218" spans="1:5" ht="12.75">
      <c r="A218" s="36" t="s">
        <v>67</v>
      </c>
      <c r="E218" s="37" t="s">
        <v>63</v>
      </c>
    </row>
    <row r="219" spans="1:5" ht="51">
      <c r="A219" s="38" t="s">
        <v>68</v>
      </c>
      <c r="E219" s="39" t="s">
        <v>4511</v>
      </c>
    </row>
    <row r="220" spans="1:5" ht="38.25">
      <c r="A220" t="s">
        <v>70</v>
      </c>
      <c r="E220" s="37" t="s">
        <v>4517</v>
      </c>
    </row>
    <row r="221" spans="1:18" ht="12.75" customHeight="1">
      <c r="A221" s="6" t="s">
        <v>58</v>
      </c>
      <c s="6"/>
      <c s="42" t="s">
        <v>364</v>
      </c>
      <c s="6"/>
      <c s="29" t="s">
        <v>4247</v>
      </c>
      <c s="6"/>
      <c s="6"/>
      <c s="6"/>
      <c s="43">
        <f>0+Q221</f>
      </c>
      <c s="6"/>
      <c r="O221">
        <f>0+R221</f>
      </c>
      <c r="Q221">
        <f>0+I222+I226+I230+I234+I238+I242+I246+I250</f>
      </c>
      <c>
        <f>0+O222+O226+O230+O234+O238+O242+O246+O250</f>
      </c>
    </row>
    <row r="222" spans="1:16" ht="12.75">
      <c r="A222" s="26" t="s">
        <v>61</v>
      </c>
      <c s="31" t="s">
        <v>242</v>
      </c>
      <c s="31" t="s">
        <v>4518</v>
      </c>
      <c s="26" t="s">
        <v>63</v>
      </c>
      <c s="32" t="s">
        <v>4519</v>
      </c>
      <c s="33" t="s">
        <v>81</v>
      </c>
      <c s="34">
        <v>5</v>
      </c>
      <c s="35">
        <v>0</v>
      </c>
      <c s="35">
        <f>ROUND(ROUND(H222,2)*ROUND(G222,3),2)</f>
      </c>
      <c s="33" t="s">
        <v>3394</v>
      </c>
      <c r="O222">
        <f>(I222*21)/100</f>
      </c>
      <c t="s">
        <v>33</v>
      </c>
    </row>
    <row r="223" spans="1:5" ht="12.75">
      <c r="A223" s="36" t="s">
        <v>67</v>
      </c>
      <c r="E223" s="37" t="s">
        <v>63</v>
      </c>
    </row>
    <row r="224" spans="1:5" ht="51">
      <c r="A224" s="38" t="s">
        <v>68</v>
      </c>
      <c r="E224" s="39" t="s">
        <v>4520</v>
      </c>
    </row>
    <row r="225" spans="1:5" ht="255">
      <c r="A225" t="s">
        <v>70</v>
      </c>
      <c r="E225" s="37" t="s">
        <v>4251</v>
      </c>
    </row>
    <row r="226" spans="1:16" ht="12.75">
      <c r="A226" s="26" t="s">
        <v>61</v>
      </c>
      <c s="31" t="s">
        <v>247</v>
      </c>
      <c s="31" t="s">
        <v>4248</v>
      </c>
      <c s="26" t="s">
        <v>63</v>
      </c>
      <c s="32" t="s">
        <v>4249</v>
      </c>
      <c s="33" t="s">
        <v>81</v>
      </c>
      <c s="34">
        <v>17</v>
      </c>
      <c s="35">
        <v>0</v>
      </c>
      <c s="35">
        <f>ROUND(ROUND(H226,2)*ROUND(G226,3),2)</f>
      </c>
      <c s="33" t="s">
        <v>3394</v>
      </c>
      <c r="O226">
        <f>(I226*21)/100</f>
      </c>
      <c t="s">
        <v>33</v>
      </c>
    </row>
    <row r="227" spans="1:5" ht="12.75">
      <c r="A227" s="36" t="s">
        <v>67</v>
      </c>
      <c r="E227" s="37" t="s">
        <v>63</v>
      </c>
    </row>
    <row r="228" spans="1:5" ht="51">
      <c r="A228" s="38" t="s">
        <v>68</v>
      </c>
      <c r="E228" s="39" t="s">
        <v>4521</v>
      </c>
    </row>
    <row r="229" spans="1:5" ht="255">
      <c r="A229" t="s">
        <v>70</v>
      </c>
      <c r="E229" s="37" t="s">
        <v>4251</v>
      </c>
    </row>
    <row r="230" spans="1:16" ht="12.75">
      <c r="A230" s="26" t="s">
        <v>61</v>
      </c>
      <c s="31" t="s">
        <v>251</v>
      </c>
      <c s="31" t="s">
        <v>4258</v>
      </c>
      <c s="26" t="s">
        <v>63</v>
      </c>
      <c s="32" t="s">
        <v>4259</v>
      </c>
      <c s="33" t="s">
        <v>81</v>
      </c>
      <c s="34">
        <v>230</v>
      </c>
      <c s="35">
        <v>0</v>
      </c>
      <c s="35">
        <f>ROUND(ROUND(H230,2)*ROUND(G230,3),2)</f>
      </c>
      <c s="33" t="s">
        <v>3394</v>
      </c>
      <c r="O230">
        <f>(I230*21)/100</f>
      </c>
      <c t="s">
        <v>33</v>
      </c>
    </row>
    <row r="231" spans="1:5" ht="12.75">
      <c r="A231" s="36" t="s">
        <v>67</v>
      </c>
      <c r="E231" s="37" t="s">
        <v>63</v>
      </c>
    </row>
    <row r="232" spans="1:5" ht="51">
      <c r="A232" s="38" t="s">
        <v>68</v>
      </c>
      <c r="E232" s="39" t="s">
        <v>4522</v>
      </c>
    </row>
    <row r="233" spans="1:5" ht="242.25">
      <c r="A233" t="s">
        <v>70</v>
      </c>
      <c r="E233" s="37" t="s">
        <v>4261</v>
      </c>
    </row>
    <row r="234" spans="1:16" ht="12.75">
      <c r="A234" s="26" t="s">
        <v>61</v>
      </c>
      <c s="31" t="s">
        <v>255</v>
      </c>
      <c s="31" t="s">
        <v>4523</v>
      </c>
      <c s="26" t="s">
        <v>63</v>
      </c>
      <c s="32" t="s">
        <v>4524</v>
      </c>
      <c s="33" t="s">
        <v>81</v>
      </c>
      <c s="34">
        <v>656</v>
      </c>
      <c s="35">
        <v>0</v>
      </c>
      <c s="35">
        <f>ROUND(ROUND(H234,2)*ROUND(G234,3),2)</f>
      </c>
      <c s="33" t="s">
        <v>3394</v>
      </c>
      <c r="O234">
        <f>(I234*21)/100</f>
      </c>
      <c t="s">
        <v>33</v>
      </c>
    </row>
    <row r="235" spans="1:5" ht="12.75">
      <c r="A235" s="36" t="s">
        <v>67</v>
      </c>
      <c r="E235" s="37" t="s">
        <v>63</v>
      </c>
    </row>
    <row r="236" spans="1:5" ht="76.5">
      <c r="A236" s="38" t="s">
        <v>68</v>
      </c>
      <c r="E236" s="39" t="s">
        <v>4525</v>
      </c>
    </row>
    <row r="237" spans="1:5" ht="242.25">
      <c r="A237" t="s">
        <v>70</v>
      </c>
      <c r="E237" s="37" t="s">
        <v>4526</v>
      </c>
    </row>
    <row r="238" spans="1:16" ht="12.75">
      <c r="A238" s="26" t="s">
        <v>61</v>
      </c>
      <c s="31" t="s">
        <v>259</v>
      </c>
      <c s="31" t="s">
        <v>4273</v>
      </c>
      <c s="26" t="s">
        <v>63</v>
      </c>
      <c s="32" t="s">
        <v>4274</v>
      </c>
      <c s="33" t="s">
        <v>65</v>
      </c>
      <c s="34">
        <v>75</v>
      </c>
      <c s="35">
        <v>0</v>
      </c>
      <c s="35">
        <f>ROUND(ROUND(H238,2)*ROUND(G238,3),2)</f>
      </c>
      <c s="33" t="s">
        <v>3394</v>
      </c>
      <c r="O238">
        <f>(I238*21)/100</f>
      </c>
      <c t="s">
        <v>33</v>
      </c>
    </row>
    <row r="239" spans="1:5" ht="12.75">
      <c r="A239" s="36" t="s">
        <v>67</v>
      </c>
      <c r="E239" s="37" t="s">
        <v>63</v>
      </c>
    </row>
    <row r="240" spans="1:5" ht="76.5">
      <c r="A240" s="38" t="s">
        <v>68</v>
      </c>
      <c r="E240" s="39" t="s">
        <v>4527</v>
      </c>
    </row>
    <row r="241" spans="1:5" ht="369.75">
      <c r="A241" t="s">
        <v>70</v>
      </c>
      <c r="E241" s="37" t="s">
        <v>4213</v>
      </c>
    </row>
    <row r="242" spans="1:16" ht="25.5">
      <c r="A242" s="26" t="s">
        <v>61</v>
      </c>
      <c s="31" t="s">
        <v>331</v>
      </c>
      <c s="31" t="s">
        <v>4276</v>
      </c>
      <c s="26" t="s">
        <v>63</v>
      </c>
      <c s="32" t="s">
        <v>4277</v>
      </c>
      <c s="33" t="s">
        <v>85</v>
      </c>
      <c s="34">
        <v>7</v>
      </c>
      <c s="35">
        <v>0</v>
      </c>
      <c s="35">
        <f>ROUND(ROUND(H242,2)*ROUND(G242,3),2)</f>
      </c>
      <c s="33" t="s">
        <v>3573</v>
      </c>
      <c r="O242">
        <f>(I242*21)/100</f>
      </c>
      <c t="s">
        <v>33</v>
      </c>
    </row>
    <row r="243" spans="1:5" ht="12.75">
      <c r="A243" s="36" t="s">
        <v>67</v>
      </c>
      <c r="E243" s="37" t="s">
        <v>63</v>
      </c>
    </row>
    <row r="244" spans="1:5" ht="51">
      <c r="A244" s="38" t="s">
        <v>68</v>
      </c>
      <c r="E244" s="39" t="s">
        <v>4528</v>
      </c>
    </row>
    <row r="245" spans="1:5" ht="25.5">
      <c r="A245" t="s">
        <v>70</v>
      </c>
      <c r="E245" s="37" t="s">
        <v>4279</v>
      </c>
    </row>
    <row r="246" spans="1:16" ht="12.75">
      <c r="A246" s="26" t="s">
        <v>61</v>
      </c>
      <c s="31" t="s">
        <v>335</v>
      </c>
      <c s="31" t="s">
        <v>4280</v>
      </c>
      <c s="26" t="s">
        <v>63</v>
      </c>
      <c s="32" t="s">
        <v>4281</v>
      </c>
      <c s="33" t="s">
        <v>85</v>
      </c>
      <c s="34">
        <v>3</v>
      </c>
      <c s="35">
        <v>0</v>
      </c>
      <c s="35">
        <f>ROUND(ROUND(H246,2)*ROUND(G246,3),2)</f>
      </c>
      <c s="33" t="s">
        <v>3573</v>
      </c>
      <c r="O246">
        <f>(I246*21)/100</f>
      </c>
      <c t="s">
        <v>33</v>
      </c>
    </row>
    <row r="247" spans="1:5" ht="12.75">
      <c r="A247" s="36" t="s">
        <v>67</v>
      </c>
      <c r="E247" s="37" t="s">
        <v>63</v>
      </c>
    </row>
    <row r="248" spans="1:5" ht="76.5">
      <c r="A248" s="38" t="s">
        <v>68</v>
      </c>
      <c r="E248" s="39" t="s">
        <v>4529</v>
      </c>
    </row>
    <row r="249" spans="1:5" ht="331.5">
      <c r="A249" t="s">
        <v>70</v>
      </c>
      <c r="E249" s="37" t="s">
        <v>4283</v>
      </c>
    </row>
    <row r="250" spans="1:16" ht="25.5">
      <c r="A250" s="26" t="s">
        <v>61</v>
      </c>
      <c s="31" t="s">
        <v>339</v>
      </c>
      <c s="31" t="s">
        <v>4284</v>
      </c>
      <c s="26" t="s">
        <v>63</v>
      </c>
      <c s="32" t="s">
        <v>4285</v>
      </c>
      <c s="33" t="s">
        <v>85</v>
      </c>
      <c s="34">
        <v>4</v>
      </c>
      <c s="35">
        <v>0</v>
      </c>
      <c s="35">
        <f>ROUND(ROUND(H250,2)*ROUND(G250,3),2)</f>
      </c>
      <c s="33" t="s">
        <v>3573</v>
      </c>
      <c r="O250">
        <f>(I250*21)/100</f>
      </c>
      <c t="s">
        <v>33</v>
      </c>
    </row>
    <row r="251" spans="1:5" ht="12.75">
      <c r="A251" s="36" t="s">
        <v>67</v>
      </c>
      <c r="E251" s="37" t="s">
        <v>63</v>
      </c>
    </row>
    <row r="252" spans="1:5" ht="51">
      <c r="A252" s="38" t="s">
        <v>68</v>
      </c>
      <c r="E252" s="39" t="s">
        <v>4530</v>
      </c>
    </row>
    <row r="253" spans="1:5" ht="331.5">
      <c r="A253" t="s">
        <v>70</v>
      </c>
      <c r="E253" s="37" t="s">
        <v>4287</v>
      </c>
    </row>
    <row r="254" spans="1:18" ht="12.75" customHeight="1">
      <c r="A254" s="6" t="s">
        <v>58</v>
      </c>
      <c s="6"/>
      <c s="42" t="s">
        <v>404</v>
      </c>
      <c s="6"/>
      <c s="29" t="s">
        <v>3663</v>
      </c>
      <c s="6"/>
      <c s="6"/>
      <c s="6"/>
      <c s="43">
        <f>0+Q254</f>
      </c>
      <c s="6"/>
      <c r="O254">
        <f>0+R254</f>
      </c>
      <c r="Q254">
        <f>0+I255+I259+I263+I267</f>
      </c>
      <c>
        <f>0+O255+O259+O263+O267</f>
      </c>
    </row>
    <row r="255" spans="1:16" ht="12.75">
      <c r="A255" s="26" t="s">
        <v>61</v>
      </c>
      <c s="31" t="s">
        <v>271</v>
      </c>
      <c s="31" t="s">
        <v>4531</v>
      </c>
      <c s="26" t="s">
        <v>63</v>
      </c>
      <c s="32" t="s">
        <v>4532</v>
      </c>
      <c s="33" t="s">
        <v>81</v>
      </c>
      <c s="34">
        <v>851</v>
      </c>
      <c s="35">
        <v>0</v>
      </c>
      <c s="35">
        <f>ROUND(ROUND(H255,2)*ROUND(G255,3),2)</f>
      </c>
      <c s="33" t="s">
        <v>3394</v>
      </c>
      <c r="O255">
        <f>(I255*21)/100</f>
      </c>
      <c t="s">
        <v>33</v>
      </c>
    </row>
    <row r="256" spans="1:5" ht="12.75">
      <c r="A256" s="36" t="s">
        <v>67</v>
      </c>
      <c r="E256" s="37" t="s">
        <v>63</v>
      </c>
    </row>
    <row r="257" spans="1:5" ht="76.5">
      <c r="A257" s="38" t="s">
        <v>68</v>
      </c>
      <c r="E257" s="39" t="s">
        <v>4533</v>
      </c>
    </row>
    <row r="258" spans="1:5" ht="76.5">
      <c r="A258" t="s">
        <v>70</v>
      </c>
      <c r="E258" s="37" t="s">
        <v>4294</v>
      </c>
    </row>
    <row r="259" spans="1:16" ht="12.75">
      <c r="A259" s="26" t="s">
        <v>61</v>
      </c>
      <c s="31" t="s">
        <v>274</v>
      </c>
      <c s="31" t="s">
        <v>4534</v>
      </c>
      <c s="26" t="s">
        <v>63</v>
      </c>
      <c s="32" t="s">
        <v>4535</v>
      </c>
      <c s="33" t="s">
        <v>81</v>
      </c>
      <c s="34">
        <v>434.5</v>
      </c>
      <c s="35">
        <v>0</v>
      </c>
      <c s="35">
        <f>ROUND(ROUND(H259,2)*ROUND(G259,3),2)</f>
      </c>
      <c s="33" t="s">
        <v>3394</v>
      </c>
      <c r="O259">
        <f>(I259*21)/100</f>
      </c>
      <c t="s">
        <v>33</v>
      </c>
    </row>
    <row r="260" spans="1:5" ht="12.75">
      <c r="A260" s="36" t="s">
        <v>67</v>
      </c>
      <c r="E260" s="37" t="s">
        <v>63</v>
      </c>
    </row>
    <row r="261" spans="1:5" ht="76.5">
      <c r="A261" s="38" t="s">
        <v>68</v>
      </c>
      <c r="E261" s="39" t="s">
        <v>4536</v>
      </c>
    </row>
    <row r="262" spans="1:5" ht="76.5">
      <c r="A262" t="s">
        <v>70</v>
      </c>
      <c r="E262" s="37" t="s">
        <v>4294</v>
      </c>
    </row>
    <row r="263" spans="1:16" ht="12.75">
      <c r="A263" s="26" t="s">
        <v>61</v>
      </c>
      <c s="31" t="s">
        <v>278</v>
      </c>
      <c s="31" t="s">
        <v>4537</v>
      </c>
      <c s="26" t="s">
        <v>63</v>
      </c>
      <c s="32" t="s">
        <v>4538</v>
      </c>
      <c s="33" t="s">
        <v>81</v>
      </c>
      <c s="34">
        <v>117.5</v>
      </c>
      <c s="35">
        <v>0</v>
      </c>
      <c s="35">
        <f>ROUND(ROUND(H263,2)*ROUND(G263,3),2)</f>
      </c>
      <c s="33" t="s">
        <v>3394</v>
      </c>
      <c r="O263">
        <f>(I263*21)/100</f>
      </c>
      <c t="s">
        <v>33</v>
      </c>
    </row>
    <row r="264" spans="1:5" ht="12.75">
      <c r="A264" s="36" t="s">
        <v>67</v>
      </c>
      <c r="E264" s="37" t="s">
        <v>63</v>
      </c>
    </row>
    <row r="265" spans="1:5" ht="76.5">
      <c r="A265" s="38" t="s">
        <v>68</v>
      </c>
      <c r="E265" s="39" t="s">
        <v>4539</v>
      </c>
    </row>
    <row r="266" spans="1:5" ht="76.5">
      <c r="A266" t="s">
        <v>70</v>
      </c>
      <c r="E266" s="37" t="s">
        <v>4294</v>
      </c>
    </row>
    <row r="267" spans="1:16" ht="12.75">
      <c r="A267" s="26" t="s">
        <v>61</v>
      </c>
      <c s="31" t="s">
        <v>349</v>
      </c>
      <c s="31" t="s">
        <v>4540</v>
      </c>
      <c s="26" t="s">
        <v>63</v>
      </c>
      <c s="32" t="s">
        <v>4541</v>
      </c>
      <c s="33" t="s">
        <v>81</v>
      </c>
      <c s="34">
        <v>9.417</v>
      </c>
      <c s="35">
        <v>0</v>
      </c>
      <c s="35">
        <f>ROUND(ROUND(H267,2)*ROUND(G267,3),2)</f>
      </c>
      <c s="33" t="s">
        <v>3573</v>
      </c>
      <c r="O267">
        <f>(I267*21)/100</f>
      </c>
      <c t="s">
        <v>33</v>
      </c>
    </row>
    <row r="268" spans="1:5" ht="12.75">
      <c r="A268" s="36" t="s">
        <v>67</v>
      </c>
      <c r="E268" s="37" t="s">
        <v>63</v>
      </c>
    </row>
    <row r="269" spans="1:5" ht="127.5">
      <c r="A269" s="38" t="s">
        <v>68</v>
      </c>
      <c r="E269" s="39" t="s">
        <v>4542</v>
      </c>
    </row>
    <row r="270" spans="1:5" ht="25.5">
      <c r="A270" t="s">
        <v>70</v>
      </c>
      <c r="E270" s="37" t="s">
        <v>4543</v>
      </c>
    </row>
    <row r="271" spans="1:18" ht="12.75" customHeight="1">
      <c r="A271" s="6" t="s">
        <v>58</v>
      </c>
      <c s="6"/>
      <c s="42" t="s">
        <v>412</v>
      </c>
      <c s="6"/>
      <c s="29" t="s">
        <v>3683</v>
      </c>
      <c s="6"/>
      <c s="6"/>
      <c s="6"/>
      <c s="43">
        <f>0+Q271</f>
      </c>
      <c s="6"/>
      <c r="O271">
        <f>0+R271</f>
      </c>
      <c r="Q271">
        <f>0+I272+I276+I280</f>
      </c>
      <c>
        <f>0+O272+O276+O280</f>
      </c>
    </row>
    <row r="272" spans="1:16" ht="12.75">
      <c r="A272" s="26" t="s">
        <v>61</v>
      </c>
      <c s="31" t="s">
        <v>267</v>
      </c>
      <c s="31" t="s">
        <v>4295</v>
      </c>
      <c s="26" t="s">
        <v>63</v>
      </c>
      <c s="32" t="s">
        <v>4296</v>
      </c>
      <c s="33" t="s">
        <v>81</v>
      </c>
      <c s="34">
        <v>237</v>
      </c>
      <c s="35">
        <v>0</v>
      </c>
      <c s="35">
        <f>ROUND(ROUND(H272,2)*ROUND(G272,3),2)</f>
      </c>
      <c s="33" t="s">
        <v>3394</v>
      </c>
      <c r="O272">
        <f>(I272*21)/100</f>
      </c>
      <c t="s">
        <v>33</v>
      </c>
    </row>
    <row r="273" spans="1:5" ht="12.75">
      <c r="A273" s="36" t="s">
        <v>67</v>
      </c>
      <c r="E273" s="37" t="s">
        <v>63</v>
      </c>
    </row>
    <row r="274" spans="1:5" ht="51">
      <c r="A274" s="38" t="s">
        <v>68</v>
      </c>
      <c r="E274" s="39" t="s">
        <v>4544</v>
      </c>
    </row>
    <row r="275" spans="1:5" ht="89.25">
      <c r="A275" t="s">
        <v>70</v>
      </c>
      <c r="E275" s="37" t="s">
        <v>4298</v>
      </c>
    </row>
    <row r="276" spans="1:16" ht="12.75">
      <c r="A276" s="26" t="s">
        <v>61</v>
      </c>
      <c s="31" t="s">
        <v>282</v>
      </c>
      <c s="31" t="s">
        <v>4545</v>
      </c>
      <c s="26" t="s">
        <v>63</v>
      </c>
      <c s="32" t="s">
        <v>4546</v>
      </c>
      <c s="33" t="s">
        <v>65</v>
      </c>
      <c s="34">
        <v>0.6</v>
      </c>
      <c s="35">
        <v>0</v>
      </c>
      <c s="35">
        <f>ROUND(ROUND(H276,2)*ROUND(G276,3),2)</f>
      </c>
      <c s="33" t="s">
        <v>3394</v>
      </c>
      <c r="O276">
        <f>(I276*21)/100</f>
      </c>
      <c t="s">
        <v>33</v>
      </c>
    </row>
    <row r="277" spans="1:5" ht="12.75">
      <c r="A277" s="36" t="s">
        <v>67</v>
      </c>
      <c r="E277" s="37" t="s">
        <v>63</v>
      </c>
    </row>
    <row r="278" spans="1:5" ht="89.25">
      <c r="A278" s="38" t="s">
        <v>68</v>
      </c>
      <c r="E278" s="39" t="s">
        <v>4547</v>
      </c>
    </row>
    <row r="279" spans="1:5" ht="409.5">
      <c r="A279" t="s">
        <v>70</v>
      </c>
      <c r="E279" s="37" t="s">
        <v>4548</v>
      </c>
    </row>
    <row r="280" spans="1:16" ht="12.75">
      <c r="A280" s="26" t="s">
        <v>61</v>
      </c>
      <c s="31" t="s">
        <v>286</v>
      </c>
      <c s="31" t="s">
        <v>4549</v>
      </c>
      <c s="26" t="s">
        <v>63</v>
      </c>
      <c s="32" t="s">
        <v>4550</v>
      </c>
      <c s="33" t="s">
        <v>791</v>
      </c>
      <c s="34">
        <v>55</v>
      </c>
      <c s="35">
        <v>0</v>
      </c>
      <c s="35">
        <f>ROUND(ROUND(H280,2)*ROUND(G280,3),2)</f>
      </c>
      <c s="33" t="s">
        <v>3394</v>
      </c>
      <c r="O280">
        <f>(I280*21)/100</f>
      </c>
      <c t="s">
        <v>33</v>
      </c>
    </row>
    <row r="281" spans="1:5" ht="12.75">
      <c r="A281" s="36" t="s">
        <v>67</v>
      </c>
      <c r="E281" s="37" t="s">
        <v>63</v>
      </c>
    </row>
    <row r="282" spans="1:5" ht="51">
      <c r="A282" s="38" t="s">
        <v>68</v>
      </c>
      <c r="E282" s="39" t="s">
        <v>4551</v>
      </c>
    </row>
    <row r="283" spans="1:5" ht="357">
      <c r="A283" t="s">
        <v>70</v>
      </c>
      <c r="E283" s="37" t="s">
        <v>4552</v>
      </c>
    </row>
    <row r="284" spans="1:18" ht="12.75" customHeight="1">
      <c r="A284" s="6" t="s">
        <v>58</v>
      </c>
      <c s="6"/>
      <c s="42" t="s">
        <v>428</v>
      </c>
      <c s="6"/>
      <c s="29" t="s">
        <v>3708</v>
      </c>
      <c s="6"/>
      <c s="6"/>
      <c s="6"/>
      <c s="43">
        <f>0+Q284</f>
      </c>
      <c s="6"/>
      <c r="O284">
        <f>0+R284</f>
      </c>
      <c r="Q284">
        <f>0+I285+I289+I293+I297+I301</f>
      </c>
      <c>
        <f>0+O285+O289+O293+O297+O301</f>
      </c>
    </row>
    <row r="285" spans="1:16" ht="12.75">
      <c r="A285" s="26" t="s">
        <v>61</v>
      </c>
      <c s="31" t="s">
        <v>263</v>
      </c>
      <c s="31" t="s">
        <v>4553</v>
      </c>
      <c s="26" t="s">
        <v>63</v>
      </c>
      <c s="32" t="s">
        <v>4554</v>
      </c>
      <c s="33" t="s">
        <v>81</v>
      </c>
      <c s="34">
        <v>115</v>
      </c>
      <c s="35">
        <v>0</v>
      </c>
      <c s="35">
        <f>ROUND(ROUND(H285,2)*ROUND(G285,3),2)</f>
      </c>
      <c s="33" t="s">
        <v>3394</v>
      </c>
      <c r="O285">
        <f>(I285*21)/100</f>
      </c>
      <c t="s">
        <v>33</v>
      </c>
    </row>
    <row r="286" spans="1:5" ht="12.75">
      <c r="A286" s="36" t="s">
        <v>67</v>
      </c>
      <c r="E286" s="37" t="s">
        <v>63</v>
      </c>
    </row>
    <row r="287" spans="1:5" ht="76.5">
      <c r="A287" s="38" t="s">
        <v>68</v>
      </c>
      <c r="E287" s="39" t="s">
        <v>4555</v>
      </c>
    </row>
    <row r="288" spans="1:5" ht="38.25">
      <c r="A288" t="s">
        <v>70</v>
      </c>
      <c r="E288" s="37" t="s">
        <v>4556</v>
      </c>
    </row>
    <row r="289" spans="1:16" ht="12.75">
      <c r="A289" s="26" t="s">
        <v>61</v>
      </c>
      <c s="31" t="s">
        <v>290</v>
      </c>
      <c s="31" t="s">
        <v>4557</v>
      </c>
      <c s="26" t="s">
        <v>63</v>
      </c>
      <c s="32" t="s">
        <v>4558</v>
      </c>
      <c s="33" t="s">
        <v>65</v>
      </c>
      <c s="34">
        <v>50</v>
      </c>
      <c s="35">
        <v>0</v>
      </c>
      <c s="35">
        <f>ROUND(ROUND(H289,2)*ROUND(G289,3),2)</f>
      </c>
      <c s="33" t="s">
        <v>3394</v>
      </c>
      <c r="O289">
        <f>(I289*21)/100</f>
      </c>
      <c t="s">
        <v>33</v>
      </c>
    </row>
    <row r="290" spans="1:5" ht="12.75">
      <c r="A290" s="36" t="s">
        <v>67</v>
      </c>
      <c r="E290" s="37" t="s">
        <v>63</v>
      </c>
    </row>
    <row r="291" spans="1:5" ht="51">
      <c r="A291" s="38" t="s">
        <v>68</v>
      </c>
      <c r="E291" s="39" t="s">
        <v>4559</v>
      </c>
    </row>
    <row r="292" spans="1:5" ht="102">
      <c r="A292" t="s">
        <v>70</v>
      </c>
      <c r="E292" s="37" t="s">
        <v>3750</v>
      </c>
    </row>
    <row r="293" spans="1:16" ht="12.75">
      <c r="A293" s="26" t="s">
        <v>61</v>
      </c>
      <c s="31" t="s">
        <v>294</v>
      </c>
      <c s="31" t="s">
        <v>3747</v>
      </c>
      <c s="26" t="s">
        <v>63</v>
      </c>
      <c s="32" t="s">
        <v>3748</v>
      </c>
      <c s="33" t="s">
        <v>65</v>
      </c>
      <c s="34">
        <v>100</v>
      </c>
      <c s="35">
        <v>0</v>
      </c>
      <c s="35">
        <f>ROUND(ROUND(H293,2)*ROUND(G293,3),2)</f>
      </c>
      <c s="33" t="s">
        <v>3394</v>
      </c>
      <c r="O293">
        <f>(I293*21)/100</f>
      </c>
      <c t="s">
        <v>33</v>
      </c>
    </row>
    <row r="294" spans="1:5" ht="12.75">
      <c r="A294" s="36" t="s">
        <v>67</v>
      </c>
      <c r="E294" s="37" t="s">
        <v>63</v>
      </c>
    </row>
    <row r="295" spans="1:5" ht="51">
      <c r="A295" s="38" t="s">
        <v>68</v>
      </c>
      <c r="E295" s="39" t="s">
        <v>4560</v>
      </c>
    </row>
    <row r="296" spans="1:5" ht="102">
      <c r="A296" t="s">
        <v>70</v>
      </c>
      <c r="E296" s="37" t="s">
        <v>3750</v>
      </c>
    </row>
    <row r="297" spans="1:16" ht="12.75">
      <c r="A297" s="26" t="s">
        <v>61</v>
      </c>
      <c s="31" t="s">
        <v>298</v>
      </c>
      <c s="31" t="s">
        <v>4561</v>
      </c>
      <c s="26" t="s">
        <v>63</v>
      </c>
      <c s="32" t="s">
        <v>4562</v>
      </c>
      <c s="33" t="s">
        <v>65</v>
      </c>
      <c s="34">
        <v>0.1</v>
      </c>
      <c s="35">
        <v>0</v>
      </c>
      <c s="35">
        <f>ROUND(ROUND(H297,2)*ROUND(G297,3),2)</f>
      </c>
      <c s="33" t="s">
        <v>3394</v>
      </c>
      <c r="O297">
        <f>(I297*21)/100</f>
      </c>
      <c t="s">
        <v>33</v>
      </c>
    </row>
    <row r="298" spans="1:5" ht="12.75">
      <c r="A298" s="36" t="s">
        <v>67</v>
      </c>
      <c r="E298" s="37" t="s">
        <v>63</v>
      </c>
    </row>
    <row r="299" spans="1:5" ht="51">
      <c r="A299" s="38" t="s">
        <v>68</v>
      </c>
      <c r="E299" s="39" t="s">
        <v>4563</v>
      </c>
    </row>
    <row r="300" spans="1:5" ht="76.5">
      <c r="A300" t="s">
        <v>70</v>
      </c>
      <c r="E300" s="37" t="s">
        <v>4564</v>
      </c>
    </row>
    <row r="301" spans="1:16" ht="12.75">
      <c r="A301" s="26" t="s">
        <v>61</v>
      </c>
      <c s="31" t="s">
        <v>302</v>
      </c>
      <c s="31" t="s">
        <v>4565</v>
      </c>
      <c s="26" t="s">
        <v>63</v>
      </c>
      <c s="32" t="s">
        <v>4566</v>
      </c>
      <c s="33" t="s">
        <v>65</v>
      </c>
      <c s="34">
        <v>0.1</v>
      </c>
      <c s="35">
        <v>0</v>
      </c>
      <c s="35">
        <f>ROUND(ROUND(H301,2)*ROUND(G301,3),2)</f>
      </c>
      <c s="33" t="s">
        <v>3394</v>
      </c>
      <c r="O301">
        <f>(I301*21)/100</f>
      </c>
      <c t="s">
        <v>33</v>
      </c>
    </row>
    <row r="302" spans="1:5" ht="12.75">
      <c r="A302" s="36" t="s">
        <v>67</v>
      </c>
      <c r="E302" s="37" t="s">
        <v>63</v>
      </c>
    </row>
    <row r="303" spans="1:5" ht="51">
      <c r="A303" s="38" t="s">
        <v>68</v>
      </c>
      <c r="E303" s="39" t="s">
        <v>4567</v>
      </c>
    </row>
    <row r="304" spans="1:5" ht="76.5">
      <c r="A304" t="s">
        <v>70</v>
      </c>
      <c r="E304" s="37" t="s">
        <v>4311</v>
      </c>
    </row>
    <row r="305" spans="1:18" ht="12.75" customHeight="1">
      <c r="A305" s="6" t="s">
        <v>58</v>
      </c>
      <c s="6"/>
      <c s="42" t="s">
        <v>3751</v>
      </c>
      <c s="6"/>
      <c s="29" t="s">
        <v>3752</v>
      </c>
      <c s="6"/>
      <c s="6"/>
      <c s="6"/>
      <c s="43">
        <f>0+Q305</f>
      </c>
      <c s="6"/>
      <c r="O305">
        <f>0+R305</f>
      </c>
      <c r="Q305">
        <f>0+I306+I310+I314+I318+I322</f>
      </c>
      <c>
        <f>0+O306+O310+O314+O318+O322</f>
      </c>
    </row>
    <row r="306" spans="1:16" ht="25.5">
      <c r="A306" s="26" t="s">
        <v>61</v>
      </c>
      <c s="31" t="s">
        <v>306</v>
      </c>
      <c s="31" t="s">
        <v>4103</v>
      </c>
      <c s="26" t="s">
        <v>63</v>
      </c>
      <c s="32" t="s">
        <v>4104</v>
      </c>
      <c s="33" t="s">
        <v>738</v>
      </c>
      <c s="34">
        <v>7957.9</v>
      </c>
      <c s="35">
        <v>0</v>
      </c>
      <c s="35">
        <f>ROUND(ROUND(H306,2)*ROUND(G306,3),2)</f>
      </c>
      <c s="33" t="s">
        <v>3573</v>
      </c>
      <c r="O306">
        <f>(I306*21)/100</f>
      </c>
      <c t="s">
        <v>33</v>
      </c>
    </row>
    <row r="307" spans="1:5" ht="12.75">
      <c r="A307" s="36" t="s">
        <v>67</v>
      </c>
      <c r="E307" s="37" t="s">
        <v>63</v>
      </c>
    </row>
    <row r="308" spans="1:5" ht="51">
      <c r="A308" s="38" t="s">
        <v>68</v>
      </c>
      <c r="E308" s="39" t="s">
        <v>4568</v>
      </c>
    </row>
    <row r="309" spans="1:5" ht="127.5">
      <c r="A309" t="s">
        <v>70</v>
      </c>
      <c r="E309" s="37" t="s">
        <v>3756</v>
      </c>
    </row>
    <row r="310" spans="1:16" ht="25.5">
      <c r="A310" s="26" t="s">
        <v>61</v>
      </c>
      <c s="31" t="s">
        <v>310</v>
      </c>
      <c s="31" t="s">
        <v>4313</v>
      </c>
      <c s="26" t="s">
        <v>63</v>
      </c>
      <c s="32" t="s">
        <v>4314</v>
      </c>
      <c s="33" t="s">
        <v>738</v>
      </c>
      <c s="34">
        <v>1866</v>
      </c>
      <c s="35">
        <v>0</v>
      </c>
      <c s="35">
        <f>ROUND(ROUND(H310,2)*ROUND(G310,3),2)</f>
      </c>
      <c s="33" t="s">
        <v>3573</v>
      </c>
      <c r="O310">
        <f>(I310*21)/100</f>
      </c>
      <c t="s">
        <v>33</v>
      </c>
    </row>
    <row r="311" spans="1:5" ht="12.75">
      <c r="A311" s="36" t="s">
        <v>67</v>
      </c>
      <c r="E311" s="37" t="s">
        <v>63</v>
      </c>
    </row>
    <row r="312" spans="1:5" ht="51">
      <c r="A312" s="38" t="s">
        <v>68</v>
      </c>
      <c r="E312" s="39" t="s">
        <v>4569</v>
      </c>
    </row>
    <row r="313" spans="1:5" ht="127.5">
      <c r="A313" t="s">
        <v>70</v>
      </c>
      <c r="E313" s="37" t="s">
        <v>3756</v>
      </c>
    </row>
    <row r="314" spans="1:16" ht="25.5">
      <c r="A314" s="26" t="s">
        <v>61</v>
      </c>
      <c s="31" t="s">
        <v>314</v>
      </c>
      <c s="31" t="s">
        <v>3753</v>
      </c>
      <c s="26" t="s">
        <v>63</v>
      </c>
      <c s="32" t="s">
        <v>3754</v>
      </c>
      <c s="33" t="s">
        <v>738</v>
      </c>
      <c s="34">
        <v>230</v>
      </c>
      <c s="35">
        <v>0</v>
      </c>
      <c s="35">
        <f>ROUND(ROUND(H314,2)*ROUND(G314,3),2)</f>
      </c>
      <c s="33" t="s">
        <v>3573</v>
      </c>
      <c r="O314">
        <f>(I314*21)/100</f>
      </c>
      <c t="s">
        <v>33</v>
      </c>
    </row>
    <row r="315" spans="1:5" ht="12.75">
      <c r="A315" s="36" t="s">
        <v>67</v>
      </c>
      <c r="E315" s="37" t="s">
        <v>63</v>
      </c>
    </row>
    <row r="316" spans="1:5" ht="51">
      <c r="A316" s="38" t="s">
        <v>68</v>
      </c>
      <c r="E316" s="39" t="s">
        <v>4570</v>
      </c>
    </row>
    <row r="317" spans="1:5" ht="127.5">
      <c r="A317" t="s">
        <v>70</v>
      </c>
      <c r="E317" s="37" t="s">
        <v>3756</v>
      </c>
    </row>
    <row r="318" spans="1:16" ht="25.5">
      <c r="A318" s="26" t="s">
        <v>61</v>
      </c>
      <c s="31" t="s">
        <v>318</v>
      </c>
      <c s="31" t="s">
        <v>4320</v>
      </c>
      <c s="26" t="s">
        <v>63</v>
      </c>
      <c s="32" t="s">
        <v>4321</v>
      </c>
      <c s="33" t="s">
        <v>738</v>
      </c>
      <c s="34">
        <v>125</v>
      </c>
      <c s="35">
        <v>0</v>
      </c>
      <c s="35">
        <f>ROUND(ROUND(H318,2)*ROUND(G318,3),2)</f>
      </c>
      <c s="33" t="s">
        <v>3573</v>
      </c>
      <c r="O318">
        <f>(I318*21)/100</f>
      </c>
      <c t="s">
        <v>33</v>
      </c>
    </row>
    <row r="319" spans="1:5" ht="12.75">
      <c r="A319" s="36" t="s">
        <v>67</v>
      </c>
      <c r="E319" s="37" t="s">
        <v>63</v>
      </c>
    </row>
    <row r="320" spans="1:5" ht="51">
      <c r="A320" s="38" t="s">
        <v>68</v>
      </c>
      <c r="E320" s="39" t="s">
        <v>4571</v>
      </c>
    </row>
    <row r="321" spans="1:5" ht="127.5">
      <c r="A321" t="s">
        <v>70</v>
      </c>
      <c r="E321" s="37" t="s">
        <v>3756</v>
      </c>
    </row>
    <row r="322" spans="1:16" ht="25.5">
      <c r="A322" s="26" t="s">
        <v>61</v>
      </c>
      <c s="31" t="s">
        <v>322</v>
      </c>
      <c s="31" t="s">
        <v>3769</v>
      </c>
      <c s="26" t="s">
        <v>63</v>
      </c>
      <c s="32" t="s">
        <v>3770</v>
      </c>
      <c s="33" t="s">
        <v>738</v>
      </c>
      <c s="34">
        <v>95</v>
      </c>
      <c s="35">
        <v>0</v>
      </c>
      <c s="35">
        <f>ROUND(ROUND(H322,2)*ROUND(G322,3),2)</f>
      </c>
      <c s="33" t="s">
        <v>3573</v>
      </c>
      <c r="O322">
        <f>(I322*21)/100</f>
      </c>
      <c t="s">
        <v>33</v>
      </c>
    </row>
    <row r="323" spans="1:5" ht="12.75">
      <c r="A323" s="36" t="s">
        <v>67</v>
      </c>
      <c r="E323" s="37" t="s">
        <v>63</v>
      </c>
    </row>
    <row r="324" spans="1:5" ht="51">
      <c r="A324" s="38" t="s">
        <v>68</v>
      </c>
      <c r="E324" s="39" t="s">
        <v>4572</v>
      </c>
    </row>
    <row r="325" spans="1:5" ht="127.5">
      <c r="A325" t="s">
        <v>70</v>
      </c>
      <c r="E325"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0+O11+O16+O33+O58+O91+O96+O113+O122</f>
      </c>
      <c t="s">
        <v>32</v>
      </c>
    </row>
    <row r="3" spans="1:16" ht="15" customHeight="1">
      <c r="A3" t="s">
        <v>12</v>
      </c>
      <c s="12" t="s">
        <v>14</v>
      </c>
      <c s="13" t="s">
        <v>15</v>
      </c>
      <c s="1"/>
      <c s="14" t="s">
        <v>16</v>
      </c>
      <c s="1"/>
      <c s="9"/>
      <c s="8" t="s">
        <v>4575</v>
      </c>
      <c s="40">
        <f>0+I11+I16+I33+I58+I91+I96+I113+I122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4573</v>
      </c>
      <c s="1"/>
      <c s="14" t="s">
        <v>4574</v>
      </c>
      <c s="1"/>
      <c s="1"/>
      <c s="1"/>
      <c s="1"/>
      <c s="1"/>
    </row>
    <row r="7" spans="1:10" ht="12.75" customHeight="1">
      <c r="A7" t="s">
        <v>27</v>
      </c>
      <c s="16" t="s">
        <v>28</v>
      </c>
      <c s="17" t="s">
        <v>4575</v>
      </c>
      <c s="6"/>
      <c s="18" t="s">
        <v>4576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4579</v>
      </c>
      <c s="27"/>
      <c s="27"/>
      <c s="27"/>
      <c s="30">
        <f>0+Q11</f>
      </c>
      <c s="27"/>
      <c r="O11">
        <f>0+R11</f>
      </c>
      <c r="Q11">
        <f>0+I12</f>
      </c>
      <c>
        <f>0+O12</f>
      </c>
    </row>
    <row r="12" spans="1:16" ht="12.75">
      <c r="A12" s="26" t="s">
        <v>61</v>
      </c>
      <c s="31" t="s">
        <v>103</v>
      </c>
      <c s="31" t="s">
        <v>4580</v>
      </c>
      <c s="26" t="s">
        <v>63</v>
      </c>
      <c s="32" t="s">
        <v>4581</v>
      </c>
      <c s="33" t="s">
        <v>708</v>
      </c>
      <c s="34">
        <v>1</v>
      </c>
      <c s="35">
        <v>0</v>
      </c>
      <c s="35">
        <f>ROUND(ROUND(H12,2)*ROUND(G12,3),2)</f>
      </c>
      <c s="33" t="s">
        <v>3394</v>
      </c>
      <c r="O12">
        <f>(I12*21)/100</f>
      </c>
      <c t="s">
        <v>33</v>
      </c>
    </row>
    <row r="13" spans="1:5" ht="12.75">
      <c r="A13" s="36" t="s">
        <v>67</v>
      </c>
      <c r="E13" s="37" t="s">
        <v>63</v>
      </c>
    </row>
    <row r="14" spans="1:5" ht="51">
      <c r="A14" s="38" t="s">
        <v>68</v>
      </c>
      <c r="E14" s="39" t="s">
        <v>4582</v>
      </c>
    </row>
    <row r="15" spans="1:5" ht="12.75">
      <c r="A15" t="s">
        <v>70</v>
      </c>
      <c r="E15" s="37" t="s">
        <v>4583</v>
      </c>
    </row>
    <row r="16" spans="1:18" ht="12.75" customHeight="1">
      <c r="A16" s="6" t="s">
        <v>58</v>
      </c>
      <c s="6"/>
      <c s="42" t="s">
        <v>39</v>
      </c>
      <c s="6"/>
      <c s="29" t="s">
        <v>3391</v>
      </c>
      <c s="6"/>
      <c s="6"/>
      <c s="6"/>
      <c s="43">
        <f>0+Q16</f>
      </c>
      <c s="6"/>
      <c r="O16">
        <f>0+R16</f>
      </c>
      <c r="Q16">
        <f>0+I17+I21+I25+I29</f>
      </c>
      <c>
        <f>0+O17+O21+O25+O29</f>
      </c>
    </row>
    <row r="17" spans="1:16" ht="12.75">
      <c r="A17" s="26" t="s">
        <v>61</v>
      </c>
      <c s="31" t="s">
        <v>39</v>
      </c>
      <c s="31" t="s">
        <v>4584</v>
      </c>
      <c s="26" t="s">
        <v>63</v>
      </c>
      <c s="32" t="s">
        <v>4585</v>
      </c>
      <c s="33" t="s">
        <v>65</v>
      </c>
      <c s="34">
        <v>54.24</v>
      </c>
      <c s="35">
        <v>0</v>
      </c>
      <c s="35">
        <f>ROUND(ROUND(H17,2)*ROUND(G17,3),2)</f>
      </c>
      <c s="33" t="s">
        <v>3394</v>
      </c>
      <c r="O17">
        <f>(I17*21)/100</f>
      </c>
      <c t="s">
        <v>33</v>
      </c>
    </row>
    <row r="18" spans="1:5" ht="12.75">
      <c r="A18" s="36" t="s">
        <v>67</v>
      </c>
      <c r="E18" s="37" t="s">
        <v>63</v>
      </c>
    </row>
    <row r="19" spans="1:5" ht="63.75">
      <c r="A19" s="38" t="s">
        <v>68</v>
      </c>
      <c r="E19" s="39" t="s">
        <v>4586</v>
      </c>
    </row>
    <row r="20" spans="1:5" ht="318.75">
      <c r="A20" t="s">
        <v>70</v>
      </c>
      <c r="E20" s="37" t="s">
        <v>4587</v>
      </c>
    </row>
    <row r="21" spans="1:16" ht="12.75">
      <c r="A21" s="26" t="s">
        <v>61</v>
      </c>
      <c s="31" t="s">
        <v>33</v>
      </c>
      <c s="31" t="s">
        <v>4588</v>
      </c>
      <c s="26" t="s">
        <v>63</v>
      </c>
      <c s="32" t="s">
        <v>4589</v>
      </c>
      <c s="33" t="s">
        <v>65</v>
      </c>
      <c s="34">
        <v>200.8</v>
      </c>
      <c s="35">
        <v>0</v>
      </c>
      <c s="35">
        <f>ROUND(ROUND(H21,2)*ROUND(G21,3),2)</f>
      </c>
      <c s="33" t="s">
        <v>3394</v>
      </c>
      <c r="O21">
        <f>(I21*21)/100</f>
      </c>
      <c t="s">
        <v>33</v>
      </c>
    </row>
    <row r="22" spans="1:5" ht="12.75">
      <c r="A22" s="36" t="s">
        <v>67</v>
      </c>
      <c r="E22" s="37" t="s">
        <v>63</v>
      </c>
    </row>
    <row r="23" spans="1:5" ht="63.75">
      <c r="A23" s="38" t="s">
        <v>68</v>
      </c>
      <c r="E23" s="39" t="s">
        <v>4590</v>
      </c>
    </row>
    <row r="24" spans="1:5" ht="318.75">
      <c r="A24" t="s">
        <v>70</v>
      </c>
      <c r="E24" s="37" t="s">
        <v>4587</v>
      </c>
    </row>
    <row r="25" spans="1:16" ht="12.75">
      <c r="A25" s="26" t="s">
        <v>61</v>
      </c>
      <c s="31" t="s">
        <v>32</v>
      </c>
      <c s="31" t="s">
        <v>4145</v>
      </c>
      <c s="26" t="s">
        <v>63</v>
      </c>
      <c s="32" t="s">
        <v>4146</v>
      </c>
      <c s="33" t="s">
        <v>65</v>
      </c>
      <c s="34">
        <v>325.04</v>
      </c>
      <c s="35">
        <v>0</v>
      </c>
      <c s="35">
        <f>ROUND(ROUND(H25,2)*ROUND(G25,3),2)</f>
      </c>
      <c s="33" t="s">
        <v>3394</v>
      </c>
      <c r="O25">
        <f>(I25*21)/100</f>
      </c>
      <c t="s">
        <v>33</v>
      </c>
    </row>
    <row r="26" spans="1:5" ht="12.75">
      <c r="A26" s="36" t="s">
        <v>67</v>
      </c>
      <c r="E26" s="37" t="s">
        <v>63</v>
      </c>
    </row>
    <row r="27" spans="1:5" ht="127.5">
      <c r="A27" s="38" t="s">
        <v>68</v>
      </c>
      <c r="E27" s="39" t="s">
        <v>4591</v>
      </c>
    </row>
    <row r="28" spans="1:5" ht="191.25">
      <c r="A28" t="s">
        <v>70</v>
      </c>
      <c r="E28" s="37" t="s">
        <v>4148</v>
      </c>
    </row>
    <row r="29" spans="1:16" ht="12.75">
      <c r="A29" s="26" t="s">
        <v>61</v>
      </c>
      <c s="31" t="s">
        <v>43</v>
      </c>
      <c s="31" t="s">
        <v>4592</v>
      </c>
      <c s="26" t="s">
        <v>63</v>
      </c>
      <c s="32" t="s">
        <v>4593</v>
      </c>
      <c s="33" t="s">
        <v>65</v>
      </c>
      <c s="34">
        <v>181.8</v>
      </c>
      <c s="35">
        <v>0</v>
      </c>
      <c s="35">
        <f>ROUND(ROUND(H29,2)*ROUND(G29,3),2)</f>
      </c>
      <c s="33" t="s">
        <v>3394</v>
      </c>
      <c r="O29">
        <f>(I29*21)/100</f>
      </c>
      <c t="s">
        <v>33</v>
      </c>
    </row>
    <row r="30" spans="1:5" ht="12.75">
      <c r="A30" s="36" t="s">
        <v>67</v>
      </c>
      <c r="E30" s="37" t="s">
        <v>63</v>
      </c>
    </row>
    <row r="31" spans="1:5" ht="114.75">
      <c r="A31" s="38" t="s">
        <v>68</v>
      </c>
      <c r="E31" s="39" t="s">
        <v>4594</v>
      </c>
    </row>
    <row r="32" spans="1:5" ht="229.5">
      <c r="A32" t="s">
        <v>70</v>
      </c>
      <c r="E32" s="37" t="s">
        <v>4595</v>
      </c>
    </row>
    <row r="33" spans="1:18" ht="12.75" customHeight="1">
      <c r="A33" s="6" t="s">
        <v>58</v>
      </c>
      <c s="6"/>
      <c s="42" t="s">
        <v>33</v>
      </c>
      <c s="6"/>
      <c s="29" t="s">
        <v>3403</v>
      </c>
      <c s="6"/>
      <c s="6"/>
      <c s="6"/>
      <c s="43">
        <f>0+Q33</f>
      </c>
      <c s="6"/>
      <c r="O33">
        <f>0+R33</f>
      </c>
      <c r="Q33">
        <f>0+I34+I38+I42+I46+I50+I54</f>
      </c>
      <c>
        <f>0+O34+O38+O42+O46+O50+O54</f>
      </c>
    </row>
    <row r="34" spans="1:16" ht="12.75">
      <c r="A34" s="26" t="s">
        <v>61</v>
      </c>
      <c s="31" t="s">
        <v>45</v>
      </c>
      <c s="31" t="s">
        <v>4596</v>
      </c>
      <c s="26" t="s">
        <v>63</v>
      </c>
      <c s="32" t="s">
        <v>4597</v>
      </c>
      <c s="33" t="s">
        <v>65</v>
      </c>
      <c s="34">
        <v>76.5</v>
      </c>
      <c s="35">
        <v>0</v>
      </c>
      <c s="35">
        <f>ROUND(ROUND(H34,2)*ROUND(G34,3),2)</f>
      </c>
      <c s="33" t="s">
        <v>3394</v>
      </c>
      <c r="O34">
        <f>(I34*21)/100</f>
      </c>
      <c t="s">
        <v>33</v>
      </c>
    </row>
    <row r="35" spans="1:5" ht="12.75">
      <c r="A35" s="36" t="s">
        <v>67</v>
      </c>
      <c r="E35" s="37" t="s">
        <v>63</v>
      </c>
    </row>
    <row r="36" spans="1:5" ht="51">
      <c r="A36" s="38" t="s">
        <v>68</v>
      </c>
      <c r="E36" s="39" t="s">
        <v>4598</v>
      </c>
    </row>
    <row r="37" spans="1:5" ht="409.5">
      <c r="A37" t="s">
        <v>70</v>
      </c>
      <c r="E37" s="37" t="s">
        <v>4599</v>
      </c>
    </row>
    <row r="38" spans="1:16" ht="12.75">
      <c r="A38" s="26" t="s">
        <v>61</v>
      </c>
      <c s="31" t="s">
        <v>47</v>
      </c>
      <c s="31" t="s">
        <v>4600</v>
      </c>
      <c s="26" t="s">
        <v>63</v>
      </c>
      <c s="32" t="s">
        <v>4601</v>
      </c>
      <c s="33" t="s">
        <v>738</v>
      </c>
      <c s="34">
        <v>5.037</v>
      </c>
      <c s="35">
        <v>0</v>
      </c>
      <c s="35">
        <f>ROUND(ROUND(H38,2)*ROUND(G38,3),2)</f>
      </c>
      <c s="33" t="s">
        <v>3394</v>
      </c>
      <c r="O38">
        <f>(I38*21)/100</f>
      </c>
      <c t="s">
        <v>33</v>
      </c>
    </row>
    <row r="39" spans="1:5" ht="12.75">
      <c r="A39" s="36" t="s">
        <v>67</v>
      </c>
      <c r="E39" s="37" t="s">
        <v>63</v>
      </c>
    </row>
    <row r="40" spans="1:5" ht="102">
      <c r="A40" s="38" t="s">
        <v>68</v>
      </c>
      <c r="E40" s="39" t="s">
        <v>4602</v>
      </c>
    </row>
    <row r="41" spans="1:5" ht="267.75">
      <c r="A41" t="s">
        <v>70</v>
      </c>
      <c r="E41" s="37" t="s">
        <v>4603</v>
      </c>
    </row>
    <row r="42" spans="1:16" ht="12.75">
      <c r="A42" s="26" t="s">
        <v>61</v>
      </c>
      <c s="31" t="s">
        <v>87</v>
      </c>
      <c s="31" t="s">
        <v>4604</v>
      </c>
      <c s="26" t="s">
        <v>63</v>
      </c>
      <c s="32" t="s">
        <v>4605</v>
      </c>
      <c s="33" t="s">
        <v>81</v>
      </c>
      <c s="34">
        <v>277</v>
      </c>
      <c s="35">
        <v>0</v>
      </c>
      <c s="35">
        <f>ROUND(ROUND(H42,2)*ROUND(G42,3),2)</f>
      </c>
      <c s="33" t="s">
        <v>3394</v>
      </c>
      <c r="O42">
        <f>(I42*21)/100</f>
      </c>
      <c t="s">
        <v>33</v>
      </c>
    </row>
    <row r="43" spans="1:5" ht="12.75">
      <c r="A43" s="36" t="s">
        <v>67</v>
      </c>
      <c r="E43" s="37" t="s">
        <v>63</v>
      </c>
    </row>
    <row r="44" spans="1:5" ht="102">
      <c r="A44" s="38" t="s">
        <v>68</v>
      </c>
      <c r="E44" s="39" t="s">
        <v>4606</v>
      </c>
    </row>
    <row r="45" spans="1:5" ht="191.25">
      <c r="A45" t="s">
        <v>70</v>
      </c>
      <c r="E45" s="37" t="s">
        <v>4607</v>
      </c>
    </row>
    <row r="46" spans="1:16" ht="12.75">
      <c r="A46" s="26" t="s">
        <v>61</v>
      </c>
      <c s="31" t="s">
        <v>91</v>
      </c>
      <c s="31" t="s">
        <v>4608</v>
      </c>
      <c s="26" t="s">
        <v>63</v>
      </c>
      <c s="32" t="s">
        <v>4609</v>
      </c>
      <c s="33" t="s">
        <v>81</v>
      </c>
      <c s="34">
        <v>11</v>
      </c>
      <c s="35">
        <v>0</v>
      </c>
      <c s="35">
        <f>ROUND(ROUND(H46,2)*ROUND(G46,3),2)</f>
      </c>
      <c s="33" t="s">
        <v>3394</v>
      </c>
      <c r="O46">
        <f>(I46*21)/100</f>
      </c>
      <c t="s">
        <v>33</v>
      </c>
    </row>
    <row r="47" spans="1:5" ht="12.75">
      <c r="A47" s="36" t="s">
        <v>67</v>
      </c>
      <c r="E47" s="37" t="s">
        <v>63</v>
      </c>
    </row>
    <row r="48" spans="1:5" ht="102">
      <c r="A48" s="38" t="s">
        <v>68</v>
      </c>
      <c r="E48" s="39" t="s">
        <v>4610</v>
      </c>
    </row>
    <row r="49" spans="1:5" ht="191.25">
      <c r="A49" t="s">
        <v>70</v>
      </c>
      <c r="E49" s="37" t="s">
        <v>4607</v>
      </c>
    </row>
    <row r="50" spans="1:16" ht="12.75">
      <c r="A50" s="26" t="s">
        <v>61</v>
      </c>
      <c s="31" t="s">
        <v>50</v>
      </c>
      <c s="31" t="s">
        <v>4039</v>
      </c>
      <c s="26" t="s">
        <v>63</v>
      </c>
      <c s="32" t="s">
        <v>4040</v>
      </c>
      <c s="33" t="s">
        <v>65</v>
      </c>
      <c s="34">
        <v>7.92</v>
      </c>
      <c s="35">
        <v>0</v>
      </c>
      <c s="35">
        <f>ROUND(ROUND(H50,2)*ROUND(G50,3),2)</f>
      </c>
      <c s="33" t="s">
        <v>3457</v>
      </c>
      <c r="O50">
        <f>(I50*21)/100</f>
      </c>
      <c t="s">
        <v>33</v>
      </c>
    </row>
    <row r="51" spans="1:5" ht="12.75">
      <c r="A51" s="36" t="s">
        <v>67</v>
      </c>
      <c r="E51" s="37" t="s">
        <v>63</v>
      </c>
    </row>
    <row r="52" spans="1:5" ht="63.75">
      <c r="A52" s="38" t="s">
        <v>68</v>
      </c>
      <c r="E52" s="39" t="s">
        <v>4611</v>
      </c>
    </row>
    <row r="53" spans="1:5" ht="38.25">
      <c r="A53" t="s">
        <v>70</v>
      </c>
      <c r="E53" s="37" t="s">
        <v>4042</v>
      </c>
    </row>
    <row r="54" spans="1:16" ht="12.75">
      <c r="A54" s="26" t="s">
        <v>61</v>
      </c>
      <c s="31" t="s">
        <v>52</v>
      </c>
      <c s="31" t="s">
        <v>4612</v>
      </c>
      <c s="26" t="s">
        <v>63</v>
      </c>
      <c s="32" t="s">
        <v>4613</v>
      </c>
      <c s="33" t="s">
        <v>65</v>
      </c>
      <c s="34">
        <v>4.397</v>
      </c>
      <c s="35">
        <v>0</v>
      </c>
      <c s="35">
        <f>ROUND(ROUND(H54,2)*ROUND(G54,3),2)</f>
      </c>
      <c s="33" t="s">
        <v>3394</v>
      </c>
      <c r="O54">
        <f>(I54*21)/100</f>
      </c>
      <c t="s">
        <v>33</v>
      </c>
    </row>
    <row r="55" spans="1:5" ht="12.75">
      <c r="A55" s="36" t="s">
        <v>67</v>
      </c>
      <c r="E55" s="37" t="s">
        <v>63</v>
      </c>
    </row>
    <row r="56" spans="1:5" ht="76.5">
      <c r="A56" s="38" t="s">
        <v>68</v>
      </c>
      <c r="E56" s="39" t="s">
        <v>4614</v>
      </c>
    </row>
    <row r="57" spans="1:5" ht="369.75">
      <c r="A57" t="s">
        <v>70</v>
      </c>
      <c r="E57" s="37" t="s">
        <v>4046</v>
      </c>
    </row>
    <row r="58" spans="1:18" ht="12.75" customHeight="1">
      <c r="A58" s="6" t="s">
        <v>58</v>
      </c>
      <c s="6"/>
      <c s="42" t="s">
        <v>32</v>
      </c>
      <c s="6"/>
      <c s="29" t="s">
        <v>4200</v>
      </c>
      <c s="6"/>
      <c s="6"/>
      <c s="6"/>
      <c s="43">
        <f>0+Q58</f>
      </c>
      <c s="6"/>
      <c r="O58">
        <f>0+R58</f>
      </c>
      <c r="Q58">
        <f>0+I59+I63+I67+I71+I75+I79+I83+I87</f>
      </c>
      <c>
        <f>0+O59+O63+O67+O71+O75+O79+O83+O87</f>
      </c>
    </row>
    <row r="59" spans="1:16" ht="12.75">
      <c r="A59" s="26" t="s">
        <v>61</v>
      </c>
      <c s="31" t="s">
        <v>54</v>
      </c>
      <c s="31" t="s">
        <v>4615</v>
      </c>
      <c s="26" t="s">
        <v>63</v>
      </c>
      <c s="32" t="s">
        <v>4616</v>
      </c>
      <c s="33" t="s">
        <v>738</v>
      </c>
      <c s="34">
        <v>15.087</v>
      </c>
      <c s="35">
        <v>0</v>
      </c>
      <c s="35">
        <f>ROUND(ROUND(H59,2)*ROUND(G59,3),2)</f>
      </c>
      <c s="33" t="s">
        <v>3394</v>
      </c>
      <c r="O59">
        <f>(I59*21)/100</f>
      </c>
      <c t="s">
        <v>33</v>
      </c>
    </row>
    <row r="60" spans="1:5" ht="12.75">
      <c r="A60" s="36" t="s">
        <v>67</v>
      </c>
      <c r="E60" s="37" t="s">
        <v>63</v>
      </c>
    </row>
    <row r="61" spans="1:5" ht="267.75">
      <c r="A61" s="38" t="s">
        <v>68</v>
      </c>
      <c r="E61" s="39" t="s">
        <v>4617</v>
      </c>
    </row>
    <row r="62" spans="1:5" ht="293.25">
      <c r="A62" t="s">
        <v>70</v>
      </c>
      <c r="E62" s="37" t="s">
        <v>4618</v>
      </c>
    </row>
    <row r="63" spans="1:16" ht="38.25">
      <c r="A63" s="26" t="s">
        <v>61</v>
      </c>
      <c s="31" t="s">
        <v>131</v>
      </c>
      <c s="31" t="s">
        <v>4619</v>
      </c>
      <c s="26" t="s">
        <v>63</v>
      </c>
      <c s="32" t="s">
        <v>4620</v>
      </c>
      <c s="33" t="s">
        <v>1090</v>
      </c>
      <c s="34">
        <v>6.266</v>
      </c>
      <c s="35">
        <v>0</v>
      </c>
      <c s="35">
        <f>ROUND(ROUND(H63,2)*ROUND(G63,3),2)</f>
      </c>
      <c s="33" t="s">
        <v>2730</v>
      </c>
      <c r="O63">
        <f>(I63*21)/100</f>
      </c>
      <c t="s">
        <v>33</v>
      </c>
    </row>
    <row r="64" spans="1:5" ht="12.75">
      <c r="A64" s="36" t="s">
        <v>67</v>
      </c>
      <c r="E64" s="37" t="s">
        <v>63</v>
      </c>
    </row>
    <row r="65" spans="1:5" ht="76.5">
      <c r="A65" s="38" t="s">
        <v>68</v>
      </c>
      <c r="E65" s="39" t="s">
        <v>4621</v>
      </c>
    </row>
    <row r="66" spans="1:5" ht="255">
      <c r="A66" t="s">
        <v>70</v>
      </c>
      <c r="E66" s="37" t="s">
        <v>4622</v>
      </c>
    </row>
    <row r="67" spans="1:16" ht="25.5">
      <c r="A67" s="26" t="s">
        <v>61</v>
      </c>
      <c s="31" t="s">
        <v>135</v>
      </c>
      <c s="31" t="s">
        <v>4623</v>
      </c>
      <c s="26" t="s">
        <v>63</v>
      </c>
      <c s="32" t="s">
        <v>4624</v>
      </c>
      <c s="33" t="s">
        <v>1090</v>
      </c>
      <c s="34">
        <v>11.6</v>
      </c>
      <c s="35">
        <v>0</v>
      </c>
      <c s="35">
        <f>ROUND(ROUND(H67,2)*ROUND(G67,3),2)</f>
      </c>
      <c s="33" t="s">
        <v>2730</v>
      </c>
      <c r="O67">
        <f>(I67*21)/100</f>
      </c>
      <c t="s">
        <v>33</v>
      </c>
    </row>
    <row r="68" spans="1:5" ht="12.75">
      <c r="A68" s="36" t="s">
        <v>67</v>
      </c>
      <c r="E68" s="37" t="s">
        <v>63</v>
      </c>
    </row>
    <row r="69" spans="1:5" ht="63.75">
      <c r="A69" s="38" t="s">
        <v>68</v>
      </c>
      <c r="E69" s="39" t="s">
        <v>4625</v>
      </c>
    </row>
    <row r="70" spans="1:5" ht="255">
      <c r="A70" t="s">
        <v>70</v>
      </c>
      <c r="E70" s="37" t="s">
        <v>4622</v>
      </c>
    </row>
    <row r="71" spans="1:16" ht="25.5">
      <c r="A71" s="26" t="s">
        <v>61</v>
      </c>
      <c s="31" t="s">
        <v>139</v>
      </c>
      <c s="31" t="s">
        <v>4626</v>
      </c>
      <c s="26" t="s">
        <v>63</v>
      </c>
      <c s="32" t="s">
        <v>4627</v>
      </c>
      <c s="33" t="s">
        <v>1090</v>
      </c>
      <c s="34">
        <v>166.024</v>
      </c>
      <c s="35">
        <v>0</v>
      </c>
      <c s="35">
        <f>ROUND(ROUND(H71,2)*ROUND(G71,3),2)</f>
      </c>
      <c s="33" t="s">
        <v>2730</v>
      </c>
      <c r="O71">
        <f>(I71*21)/100</f>
      </c>
      <c t="s">
        <v>33</v>
      </c>
    </row>
    <row r="72" spans="1:5" ht="12.75">
      <c r="A72" s="36" t="s">
        <v>67</v>
      </c>
      <c r="E72" s="37" t="s">
        <v>63</v>
      </c>
    </row>
    <row r="73" spans="1:5" ht="318.75">
      <c r="A73" s="38" t="s">
        <v>68</v>
      </c>
      <c r="E73" s="39" t="s">
        <v>4628</v>
      </c>
    </row>
    <row r="74" spans="1:5" ht="255">
      <c r="A74" t="s">
        <v>70</v>
      </c>
      <c r="E74" s="37" t="s">
        <v>4622</v>
      </c>
    </row>
    <row r="75" spans="1:16" ht="38.25">
      <c r="A75" s="26" t="s">
        <v>61</v>
      </c>
      <c s="31" t="s">
        <v>143</v>
      </c>
      <c s="31" t="s">
        <v>4629</v>
      </c>
      <c s="26" t="s">
        <v>63</v>
      </c>
      <c s="32" t="s">
        <v>4630</v>
      </c>
      <c s="33" t="s">
        <v>1090</v>
      </c>
      <c s="34">
        <v>12</v>
      </c>
      <c s="35">
        <v>0</v>
      </c>
      <c s="35">
        <f>ROUND(ROUND(H75,2)*ROUND(G75,3),2)</f>
      </c>
      <c s="33" t="s">
        <v>2730</v>
      </c>
      <c r="O75">
        <f>(I75*21)/100</f>
      </c>
      <c t="s">
        <v>33</v>
      </c>
    </row>
    <row r="76" spans="1:5" ht="12.75">
      <c r="A76" s="36" t="s">
        <v>67</v>
      </c>
      <c r="E76" s="37" t="s">
        <v>63</v>
      </c>
    </row>
    <row r="77" spans="1:5" ht="89.25">
      <c r="A77" s="38" t="s">
        <v>68</v>
      </c>
      <c r="E77" s="39" t="s">
        <v>4631</v>
      </c>
    </row>
    <row r="78" spans="1:5" ht="255">
      <c r="A78" t="s">
        <v>70</v>
      </c>
      <c r="E78" s="37" t="s">
        <v>4622</v>
      </c>
    </row>
    <row r="79" spans="1:16" ht="38.25">
      <c r="A79" s="26" t="s">
        <v>61</v>
      </c>
      <c s="31" t="s">
        <v>148</v>
      </c>
      <c s="31" t="s">
        <v>4632</v>
      </c>
      <c s="26" t="s">
        <v>63</v>
      </c>
      <c s="32" t="s">
        <v>4633</v>
      </c>
      <c s="33" t="s">
        <v>1090</v>
      </c>
      <c s="34">
        <v>22.53</v>
      </c>
      <c s="35">
        <v>0</v>
      </c>
      <c s="35">
        <f>ROUND(ROUND(H79,2)*ROUND(G79,3),2)</f>
      </c>
      <c s="33" t="s">
        <v>2730</v>
      </c>
      <c r="O79">
        <f>(I79*21)/100</f>
      </c>
      <c t="s">
        <v>33</v>
      </c>
    </row>
    <row r="80" spans="1:5" ht="12.75">
      <c r="A80" s="36" t="s">
        <v>67</v>
      </c>
      <c r="E80" s="37" t="s">
        <v>63</v>
      </c>
    </row>
    <row r="81" spans="1:5" ht="114.75">
      <c r="A81" s="38" t="s">
        <v>68</v>
      </c>
      <c r="E81" s="39" t="s">
        <v>4634</v>
      </c>
    </row>
    <row r="82" spans="1:5" ht="204">
      <c r="A82" t="s">
        <v>70</v>
      </c>
      <c r="E82" s="37" t="s">
        <v>4635</v>
      </c>
    </row>
    <row r="83" spans="1:16" ht="38.25">
      <c r="A83" s="26" t="s">
        <v>61</v>
      </c>
      <c s="31" t="s">
        <v>151</v>
      </c>
      <c s="31" t="s">
        <v>4636</v>
      </c>
      <c s="26" t="s">
        <v>63</v>
      </c>
      <c s="32" t="s">
        <v>4637</v>
      </c>
      <c s="33" t="s">
        <v>1090</v>
      </c>
      <c s="34">
        <v>261.645</v>
      </c>
      <c s="35">
        <v>0</v>
      </c>
      <c s="35">
        <f>ROUND(ROUND(H83,2)*ROUND(G83,3),2)</f>
      </c>
      <c s="33" t="s">
        <v>2730</v>
      </c>
      <c r="O83">
        <f>(I83*21)/100</f>
      </c>
      <c t="s">
        <v>33</v>
      </c>
    </row>
    <row r="84" spans="1:5" ht="12.75">
      <c r="A84" s="36" t="s">
        <v>67</v>
      </c>
      <c r="E84" s="37" t="s">
        <v>63</v>
      </c>
    </row>
    <row r="85" spans="1:5" ht="293.25">
      <c r="A85" s="38" t="s">
        <v>68</v>
      </c>
      <c r="E85" s="39" t="s">
        <v>4638</v>
      </c>
    </row>
    <row r="86" spans="1:5" ht="204">
      <c r="A86" t="s">
        <v>70</v>
      </c>
      <c r="E86" s="37" t="s">
        <v>4635</v>
      </c>
    </row>
    <row r="87" spans="1:16" ht="38.25">
      <c r="A87" s="26" t="s">
        <v>61</v>
      </c>
      <c s="31" t="s">
        <v>155</v>
      </c>
      <c s="31" t="s">
        <v>4639</v>
      </c>
      <c s="26" t="s">
        <v>63</v>
      </c>
      <c s="32" t="s">
        <v>4640</v>
      </c>
      <c s="33" t="s">
        <v>1090</v>
      </c>
      <c s="34">
        <v>25.23</v>
      </c>
      <c s="35">
        <v>0</v>
      </c>
      <c s="35">
        <f>ROUND(ROUND(H87,2)*ROUND(G87,3),2)</f>
      </c>
      <c s="33" t="s">
        <v>2730</v>
      </c>
      <c r="O87">
        <f>(I87*21)/100</f>
      </c>
      <c t="s">
        <v>33</v>
      </c>
    </row>
    <row r="88" spans="1:5" ht="12.75">
      <c r="A88" s="36" t="s">
        <v>67</v>
      </c>
      <c r="E88" s="37" t="s">
        <v>63</v>
      </c>
    </row>
    <row r="89" spans="1:5" ht="102">
      <c r="A89" s="38" t="s">
        <v>68</v>
      </c>
      <c r="E89" s="39" t="s">
        <v>4641</v>
      </c>
    </row>
    <row r="90" spans="1:5" ht="204">
      <c r="A90" t="s">
        <v>70</v>
      </c>
      <c r="E90" s="37" t="s">
        <v>4635</v>
      </c>
    </row>
    <row r="91" spans="1:18" ht="12.75" customHeight="1">
      <c r="A91" s="6" t="s">
        <v>58</v>
      </c>
      <c s="6"/>
      <c s="42" t="s">
        <v>43</v>
      </c>
      <c s="6"/>
      <c s="29" t="s">
        <v>4209</v>
      </c>
      <c s="6"/>
      <c s="6"/>
      <c s="6"/>
      <c s="43">
        <f>0+Q91</f>
      </c>
      <c s="6"/>
      <c r="O91">
        <f>0+R91</f>
      </c>
      <c r="Q91">
        <f>0+I92</f>
      </c>
      <c>
        <f>0+O92</f>
      </c>
    </row>
    <row r="92" spans="1:16" ht="12.75">
      <c r="A92" s="26" t="s">
        <v>61</v>
      </c>
      <c s="31" t="s">
        <v>107</v>
      </c>
      <c s="31" t="s">
        <v>4476</v>
      </c>
      <c s="26" t="s">
        <v>63</v>
      </c>
      <c s="32" t="s">
        <v>4477</v>
      </c>
      <c s="33" t="s">
        <v>65</v>
      </c>
      <c s="34">
        <v>0.331</v>
      </c>
      <c s="35">
        <v>0</v>
      </c>
      <c s="35">
        <f>ROUND(ROUND(H92,2)*ROUND(G92,3),2)</f>
      </c>
      <c s="33" t="s">
        <v>3457</v>
      </c>
      <c r="O92">
        <f>(I92*21)/100</f>
      </c>
      <c t="s">
        <v>33</v>
      </c>
    </row>
    <row r="93" spans="1:5" ht="12.75">
      <c r="A93" s="36" t="s">
        <v>67</v>
      </c>
      <c r="E93" s="37" t="s">
        <v>63</v>
      </c>
    </row>
    <row r="94" spans="1:5" ht="242.25">
      <c r="A94" s="38" t="s">
        <v>68</v>
      </c>
      <c r="E94" s="39" t="s">
        <v>4642</v>
      </c>
    </row>
    <row r="95" spans="1:5" ht="369.75">
      <c r="A95" t="s">
        <v>70</v>
      </c>
      <c r="E95" s="37" t="s">
        <v>4213</v>
      </c>
    </row>
    <row r="96" spans="1:18" ht="12.75" customHeight="1">
      <c r="A96" s="6" t="s">
        <v>58</v>
      </c>
      <c s="6"/>
      <c s="42" t="s">
        <v>50</v>
      </c>
      <c s="6"/>
      <c s="29" t="s">
        <v>3663</v>
      </c>
      <c s="6"/>
      <c s="6"/>
      <c s="6"/>
      <c s="43">
        <f>0+Q96</f>
      </c>
      <c s="6"/>
      <c r="O96">
        <f>0+R96</f>
      </c>
      <c r="Q96">
        <f>0+I97+I101+I105+I109</f>
      </c>
      <c>
        <f>0+O97+O101+O105+O109</f>
      </c>
    </row>
    <row r="97" spans="1:16" ht="25.5">
      <c r="A97" s="26" t="s">
        <v>61</v>
      </c>
      <c s="31" t="s">
        <v>111</v>
      </c>
      <c s="31" t="s">
        <v>4355</v>
      </c>
      <c s="26" t="s">
        <v>63</v>
      </c>
      <c s="32" t="s">
        <v>4356</v>
      </c>
      <c s="33" t="s">
        <v>85</v>
      </c>
      <c s="34">
        <v>1</v>
      </c>
      <c s="35">
        <v>0</v>
      </c>
      <c s="35">
        <f>ROUND(ROUND(H97,2)*ROUND(G97,3),2)</f>
      </c>
      <c s="33" t="s">
        <v>3457</v>
      </c>
      <c r="O97">
        <f>(I97*21)/100</f>
      </c>
      <c t="s">
        <v>33</v>
      </c>
    </row>
    <row r="98" spans="1:5" ht="12.75">
      <c r="A98" s="36" t="s">
        <v>67</v>
      </c>
      <c r="E98" s="37" t="s">
        <v>63</v>
      </c>
    </row>
    <row r="99" spans="1:5" ht="63.75">
      <c r="A99" s="38" t="s">
        <v>68</v>
      </c>
      <c r="E99" s="39" t="s">
        <v>4643</v>
      </c>
    </row>
    <row r="100" spans="1:5" ht="25.5">
      <c r="A100" t="s">
        <v>70</v>
      </c>
      <c r="E100" s="37" t="s">
        <v>4358</v>
      </c>
    </row>
    <row r="101" spans="1:16" ht="12.75">
      <c r="A101" s="26" t="s">
        <v>61</v>
      </c>
      <c s="31" t="s">
        <v>115</v>
      </c>
      <c s="31" t="s">
        <v>4644</v>
      </c>
      <c s="26" t="s">
        <v>63</v>
      </c>
      <c s="32" t="s">
        <v>4645</v>
      </c>
      <c s="33" t="s">
        <v>1090</v>
      </c>
      <c s="34">
        <v>2.88</v>
      </c>
      <c s="35">
        <v>0</v>
      </c>
      <c s="35">
        <f>ROUND(ROUND(H101,2)*ROUND(G101,3),2)</f>
      </c>
      <c s="33" t="s">
        <v>3394</v>
      </c>
      <c r="O101">
        <f>(I101*21)/100</f>
      </c>
      <c t="s">
        <v>33</v>
      </c>
    </row>
    <row r="102" spans="1:5" ht="12.75">
      <c r="A102" s="36" t="s">
        <v>67</v>
      </c>
      <c r="E102" s="37" t="s">
        <v>63</v>
      </c>
    </row>
    <row r="103" spans="1:5" ht="51">
      <c r="A103" s="38" t="s">
        <v>68</v>
      </c>
      <c r="E103" s="39" t="s">
        <v>4646</v>
      </c>
    </row>
    <row r="104" spans="1:5" ht="114.75">
      <c r="A104" t="s">
        <v>70</v>
      </c>
      <c r="E104" s="37" t="s">
        <v>4647</v>
      </c>
    </row>
    <row r="105" spans="1:16" ht="12.75">
      <c r="A105" s="26" t="s">
        <v>61</v>
      </c>
      <c s="31" t="s">
        <v>119</v>
      </c>
      <c s="31" t="s">
        <v>4648</v>
      </c>
      <c s="26" t="s">
        <v>63</v>
      </c>
      <c s="32" t="s">
        <v>4649</v>
      </c>
      <c s="33" t="s">
        <v>81</v>
      </c>
      <c s="34">
        <v>6</v>
      </c>
      <c s="35">
        <v>0</v>
      </c>
      <c s="35">
        <f>ROUND(ROUND(H105,2)*ROUND(G105,3),2)</f>
      </c>
      <c s="33" t="s">
        <v>3457</v>
      </c>
      <c r="O105">
        <f>(I105*21)/100</f>
      </c>
      <c t="s">
        <v>33</v>
      </c>
    </row>
    <row r="106" spans="1:5" ht="12.75">
      <c r="A106" s="36" t="s">
        <v>67</v>
      </c>
      <c r="E106" s="37" t="s">
        <v>63</v>
      </c>
    </row>
    <row r="107" spans="1:5" ht="63.75">
      <c r="A107" s="38" t="s">
        <v>68</v>
      </c>
      <c r="E107" s="39" t="s">
        <v>4650</v>
      </c>
    </row>
    <row r="108" spans="1:5" ht="25.5">
      <c r="A108" t="s">
        <v>70</v>
      </c>
      <c r="E108" s="37" t="s">
        <v>4651</v>
      </c>
    </row>
    <row r="109" spans="1:16" ht="38.25">
      <c r="A109" s="26" t="s">
        <v>61</v>
      </c>
      <c s="31" t="s">
        <v>158</v>
      </c>
      <c s="31" t="s">
        <v>4652</v>
      </c>
      <c s="26" t="s">
        <v>63</v>
      </c>
      <c s="32" t="s">
        <v>4653</v>
      </c>
      <c s="33" t="s">
        <v>85</v>
      </c>
      <c s="34">
        <v>8</v>
      </c>
      <c s="35">
        <v>0</v>
      </c>
      <c s="35">
        <f>ROUND(ROUND(H109,2)*ROUND(G109,3),2)</f>
      </c>
      <c s="33" t="s">
        <v>3573</v>
      </c>
      <c r="O109">
        <f>(I109*21)/100</f>
      </c>
      <c t="s">
        <v>33</v>
      </c>
    </row>
    <row r="110" spans="1:5" ht="12.75">
      <c r="A110" s="36" t="s">
        <v>67</v>
      </c>
      <c r="E110" s="37" t="s">
        <v>63</v>
      </c>
    </row>
    <row r="111" spans="1:5" ht="76.5">
      <c r="A111" s="38" t="s">
        <v>68</v>
      </c>
      <c r="E111" s="39" t="s">
        <v>4654</v>
      </c>
    </row>
    <row r="112" spans="1:5" ht="25.5">
      <c r="A112" t="s">
        <v>70</v>
      </c>
      <c r="E112" s="37" t="s">
        <v>4655</v>
      </c>
    </row>
    <row r="113" spans="1:18" ht="12.75" customHeight="1">
      <c r="A113" s="6" t="s">
        <v>58</v>
      </c>
      <c s="6"/>
      <c s="42" t="s">
        <v>412</v>
      </c>
      <c s="6"/>
      <c s="29" t="s">
        <v>3683</v>
      </c>
      <c s="6"/>
      <c s="6"/>
      <c s="6"/>
      <c s="43">
        <f>0+Q113</f>
      </c>
      <c s="6"/>
      <c r="O113">
        <f>0+R113</f>
      </c>
      <c r="Q113">
        <f>0+I114+I118</f>
      </c>
      <c>
        <f>0+O114+O118</f>
      </c>
    </row>
    <row r="114" spans="1:16" ht="12.75">
      <c r="A114" s="26" t="s">
        <v>61</v>
      </c>
      <c s="31" t="s">
        <v>127</v>
      </c>
      <c s="31" t="s">
        <v>4656</v>
      </c>
      <c s="26" t="s">
        <v>63</v>
      </c>
      <c s="32" t="s">
        <v>4657</v>
      </c>
      <c s="33" t="s">
        <v>708</v>
      </c>
      <c s="34">
        <v>1</v>
      </c>
      <c s="35">
        <v>0</v>
      </c>
      <c s="35">
        <f>ROUND(ROUND(H114,2)*ROUND(G114,3),2)</f>
      </c>
      <c s="33" t="s">
        <v>2730</v>
      </c>
      <c r="O114">
        <f>(I114*21)/100</f>
      </c>
      <c t="s">
        <v>33</v>
      </c>
    </row>
    <row r="115" spans="1:5" ht="12.75">
      <c r="A115" s="36" t="s">
        <v>67</v>
      </c>
      <c r="E115" s="37" t="s">
        <v>63</v>
      </c>
    </row>
    <row r="116" spans="1:5" ht="89.25">
      <c r="A116" s="38" t="s">
        <v>68</v>
      </c>
      <c r="E116" s="39" t="s">
        <v>4658</v>
      </c>
    </row>
    <row r="117" spans="1:5" ht="12.75">
      <c r="A117" t="s">
        <v>70</v>
      </c>
      <c r="E117" s="37" t="s">
        <v>3667</v>
      </c>
    </row>
    <row r="118" spans="1:16" ht="12.75">
      <c r="A118" s="26" t="s">
        <v>61</v>
      </c>
      <c s="31" t="s">
        <v>162</v>
      </c>
      <c s="31" t="s">
        <v>4659</v>
      </c>
      <c s="26" t="s">
        <v>63</v>
      </c>
      <c s="32" t="s">
        <v>4660</v>
      </c>
      <c s="33" t="s">
        <v>708</v>
      </c>
      <c s="34">
        <v>1</v>
      </c>
      <c s="35">
        <v>0</v>
      </c>
      <c s="35">
        <f>ROUND(ROUND(H118,2)*ROUND(G118,3),2)</f>
      </c>
      <c s="33" t="s">
        <v>3573</v>
      </c>
      <c r="O118">
        <f>(I118*21)/100</f>
      </c>
      <c t="s">
        <v>33</v>
      </c>
    </row>
    <row r="119" spans="1:5" ht="12.75">
      <c r="A119" s="36" t="s">
        <v>67</v>
      </c>
      <c r="E119" s="37" t="s">
        <v>63</v>
      </c>
    </row>
    <row r="120" spans="1:5" ht="63.75">
      <c r="A120" s="38" t="s">
        <v>68</v>
      </c>
      <c r="E120" s="39" t="s">
        <v>4661</v>
      </c>
    </row>
    <row r="121" spans="1:5" ht="12.75">
      <c r="A121" t="s">
        <v>70</v>
      </c>
      <c r="E121" s="37" t="s">
        <v>63</v>
      </c>
    </row>
    <row r="122" spans="1:18" ht="12.75" customHeight="1">
      <c r="A122" s="6" t="s">
        <v>58</v>
      </c>
      <c s="6"/>
      <c s="42" t="s">
        <v>3751</v>
      </c>
      <c s="6"/>
      <c s="29" t="s">
        <v>3752</v>
      </c>
      <c s="6"/>
      <c s="6"/>
      <c s="6"/>
      <c s="43">
        <f>0+Q122</f>
      </c>
      <c s="6"/>
      <c r="O122">
        <f>0+R122</f>
      </c>
      <c r="Q122">
        <f>0+I123</f>
      </c>
      <c>
        <f>0+O123</f>
      </c>
    </row>
    <row r="123" spans="1:16" ht="38.25">
      <c r="A123" s="26" t="s">
        <v>61</v>
      </c>
      <c s="31" t="s">
        <v>123</v>
      </c>
      <c s="31" t="s">
        <v>4662</v>
      </c>
      <c s="26" t="s">
        <v>63</v>
      </c>
      <c s="32" t="s">
        <v>4663</v>
      </c>
      <c s="33" t="s">
        <v>738</v>
      </c>
      <c s="34">
        <v>617.576</v>
      </c>
      <c s="35">
        <v>0</v>
      </c>
      <c s="35">
        <f>ROUND(ROUND(H123,2)*ROUND(G123,3),2)</f>
      </c>
      <c s="33" t="s">
        <v>3573</v>
      </c>
      <c r="O123">
        <f>(I123*21)/100</f>
      </c>
      <c t="s">
        <v>33</v>
      </c>
    </row>
    <row r="124" spans="1:5" ht="12.75">
      <c r="A124" s="36" t="s">
        <v>67</v>
      </c>
      <c r="E124" s="37" t="s">
        <v>63</v>
      </c>
    </row>
    <row r="125" spans="1:5" ht="63.75">
      <c r="A125" s="38" t="s">
        <v>68</v>
      </c>
      <c r="E125" s="39" t="s">
        <v>4664</v>
      </c>
    </row>
    <row r="126" spans="1:5" ht="127.5">
      <c r="A126" t="s">
        <v>70</v>
      </c>
      <c r="E126"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0+O11+O16+O33+O58+O87+O92+O109+O118</f>
      </c>
      <c t="s">
        <v>32</v>
      </c>
    </row>
    <row r="3" spans="1:16" ht="15" customHeight="1">
      <c r="A3" t="s">
        <v>12</v>
      </c>
      <c s="12" t="s">
        <v>14</v>
      </c>
      <c s="13" t="s">
        <v>15</v>
      </c>
      <c s="1"/>
      <c s="14" t="s">
        <v>16</v>
      </c>
      <c s="1"/>
      <c s="9"/>
      <c s="8" t="s">
        <v>4666</v>
      </c>
      <c s="40">
        <f>0+I11+I16+I33+I58+I87+I92+I109+I118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4573</v>
      </c>
      <c s="1"/>
      <c s="14" t="s">
        <v>4574</v>
      </c>
      <c s="1"/>
      <c s="1"/>
      <c s="1"/>
      <c s="1"/>
      <c s="1"/>
    </row>
    <row r="7" spans="1:10" ht="12.75" customHeight="1">
      <c r="A7" t="s">
        <v>27</v>
      </c>
      <c s="16" t="s">
        <v>28</v>
      </c>
      <c s="17" t="s">
        <v>4666</v>
      </c>
      <c s="6"/>
      <c s="18" t="s">
        <v>4667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4579</v>
      </c>
      <c s="27"/>
      <c s="27"/>
      <c s="27"/>
      <c s="30">
        <f>0+Q11</f>
      </c>
      <c s="27"/>
      <c r="O11">
        <f>0+R11</f>
      </c>
      <c r="Q11">
        <f>0+I12</f>
      </c>
      <c>
        <f>0+O12</f>
      </c>
    </row>
    <row r="12" spans="1:16" ht="12.75">
      <c r="A12" s="26" t="s">
        <v>61</v>
      </c>
      <c s="31" t="s">
        <v>107</v>
      </c>
      <c s="31" t="s">
        <v>4580</v>
      </c>
      <c s="26" t="s">
        <v>63</v>
      </c>
      <c s="32" t="s">
        <v>4581</v>
      </c>
      <c s="33" t="s">
        <v>708</v>
      </c>
      <c s="34">
        <v>1</v>
      </c>
      <c s="35">
        <v>0</v>
      </c>
      <c s="35">
        <f>ROUND(ROUND(H12,2)*ROUND(G12,3),2)</f>
      </c>
      <c s="33" t="s">
        <v>3394</v>
      </c>
      <c r="O12">
        <f>(I12*21)/100</f>
      </c>
      <c t="s">
        <v>33</v>
      </c>
    </row>
    <row r="13" spans="1:5" ht="12.75">
      <c r="A13" s="36" t="s">
        <v>67</v>
      </c>
      <c r="E13" s="37" t="s">
        <v>63</v>
      </c>
    </row>
    <row r="14" spans="1:5" ht="51">
      <c r="A14" s="38" t="s">
        <v>68</v>
      </c>
      <c r="E14" s="39" t="s">
        <v>4582</v>
      </c>
    </row>
    <row r="15" spans="1:5" ht="12.75">
      <c r="A15" t="s">
        <v>70</v>
      </c>
      <c r="E15" s="37" t="s">
        <v>4583</v>
      </c>
    </row>
    <row r="16" spans="1:18" ht="12.75" customHeight="1">
      <c r="A16" s="6" t="s">
        <v>58</v>
      </c>
      <c s="6"/>
      <c s="42" t="s">
        <v>39</v>
      </c>
      <c s="6"/>
      <c s="29" t="s">
        <v>3391</v>
      </c>
      <c s="6"/>
      <c s="6"/>
      <c s="6"/>
      <c s="43">
        <f>0+Q16</f>
      </c>
      <c s="6"/>
      <c r="O16">
        <f>0+R16</f>
      </c>
      <c r="Q16">
        <f>0+I17+I21+I25+I29</f>
      </c>
      <c>
        <f>0+O17+O21+O25+O29</f>
      </c>
    </row>
    <row r="17" spans="1:16" ht="12.75">
      <c r="A17" s="26" t="s">
        <v>61</v>
      </c>
      <c s="31" t="s">
        <v>39</v>
      </c>
      <c s="31" t="s">
        <v>4584</v>
      </c>
      <c s="26" t="s">
        <v>63</v>
      </c>
      <c s="32" t="s">
        <v>4585</v>
      </c>
      <c s="33" t="s">
        <v>65</v>
      </c>
      <c s="34">
        <v>130</v>
      </c>
      <c s="35">
        <v>0</v>
      </c>
      <c s="35">
        <f>ROUND(ROUND(H17,2)*ROUND(G17,3),2)</f>
      </c>
      <c s="33" t="s">
        <v>3394</v>
      </c>
      <c r="O17">
        <f>(I17*21)/100</f>
      </c>
      <c t="s">
        <v>33</v>
      </c>
    </row>
    <row r="18" spans="1:5" ht="12.75">
      <c r="A18" s="36" t="s">
        <v>67</v>
      </c>
      <c r="E18" s="37" t="s">
        <v>63</v>
      </c>
    </row>
    <row r="19" spans="1:5" ht="63.75">
      <c r="A19" s="38" t="s">
        <v>68</v>
      </c>
      <c r="E19" s="39" t="s">
        <v>4669</v>
      </c>
    </row>
    <row r="20" spans="1:5" ht="318.75">
      <c r="A20" t="s">
        <v>70</v>
      </c>
      <c r="E20" s="37" t="s">
        <v>4587</v>
      </c>
    </row>
    <row r="21" spans="1:16" ht="12.75">
      <c r="A21" s="26" t="s">
        <v>61</v>
      </c>
      <c s="31" t="s">
        <v>33</v>
      </c>
      <c s="31" t="s">
        <v>4588</v>
      </c>
      <c s="26" t="s">
        <v>63</v>
      </c>
      <c s="32" t="s">
        <v>4589</v>
      </c>
      <c s="33" t="s">
        <v>65</v>
      </c>
      <c s="34">
        <v>165.64</v>
      </c>
      <c s="35">
        <v>0</v>
      </c>
      <c s="35">
        <f>ROUND(ROUND(H21,2)*ROUND(G21,3),2)</f>
      </c>
      <c s="33" t="s">
        <v>3394</v>
      </c>
      <c r="O21">
        <f>(I21*21)/100</f>
      </c>
      <c t="s">
        <v>33</v>
      </c>
    </row>
    <row r="22" spans="1:5" ht="12.75">
      <c r="A22" s="36" t="s">
        <v>67</v>
      </c>
      <c r="E22" s="37" t="s">
        <v>63</v>
      </c>
    </row>
    <row r="23" spans="1:5" ht="89.25">
      <c r="A23" s="38" t="s">
        <v>68</v>
      </c>
      <c r="E23" s="39" t="s">
        <v>4670</v>
      </c>
    </row>
    <row r="24" spans="1:5" ht="318.75">
      <c r="A24" t="s">
        <v>70</v>
      </c>
      <c r="E24" s="37" t="s">
        <v>4587</v>
      </c>
    </row>
    <row r="25" spans="1:16" ht="12.75">
      <c r="A25" s="26" t="s">
        <v>61</v>
      </c>
      <c s="31" t="s">
        <v>32</v>
      </c>
      <c s="31" t="s">
        <v>4145</v>
      </c>
      <c s="26" t="s">
        <v>63</v>
      </c>
      <c s="32" t="s">
        <v>4146</v>
      </c>
      <c s="33" t="s">
        <v>65</v>
      </c>
      <c s="34">
        <v>372.14</v>
      </c>
      <c s="35">
        <v>0</v>
      </c>
      <c s="35">
        <f>ROUND(ROUND(H25,2)*ROUND(G25,3),2)</f>
      </c>
      <c s="33" t="s">
        <v>3394</v>
      </c>
      <c r="O25">
        <f>(I25*21)/100</f>
      </c>
      <c t="s">
        <v>33</v>
      </c>
    </row>
    <row r="26" spans="1:5" ht="12.75">
      <c r="A26" s="36" t="s">
        <v>67</v>
      </c>
      <c r="E26" s="37" t="s">
        <v>63</v>
      </c>
    </row>
    <row r="27" spans="1:5" ht="127.5">
      <c r="A27" s="38" t="s">
        <v>68</v>
      </c>
      <c r="E27" s="39" t="s">
        <v>4671</v>
      </c>
    </row>
    <row r="28" spans="1:5" ht="191.25">
      <c r="A28" t="s">
        <v>70</v>
      </c>
      <c r="E28" s="37" t="s">
        <v>4148</v>
      </c>
    </row>
    <row r="29" spans="1:16" ht="12.75">
      <c r="A29" s="26" t="s">
        <v>61</v>
      </c>
      <c s="31" t="s">
        <v>43</v>
      </c>
      <c s="31" t="s">
        <v>4592</v>
      </c>
      <c s="26" t="s">
        <v>63</v>
      </c>
      <c s="32" t="s">
        <v>4593</v>
      </c>
      <c s="33" t="s">
        <v>65</v>
      </c>
      <c s="34">
        <v>199.724</v>
      </c>
      <c s="35">
        <v>0</v>
      </c>
      <c s="35">
        <f>ROUND(ROUND(H29,2)*ROUND(G29,3),2)</f>
      </c>
      <c s="33" t="s">
        <v>3394</v>
      </c>
      <c r="O29">
        <f>(I29*21)/100</f>
      </c>
      <c t="s">
        <v>33</v>
      </c>
    </row>
    <row r="30" spans="1:5" ht="12.75">
      <c r="A30" s="36" t="s">
        <v>67</v>
      </c>
      <c r="E30" s="37" t="s">
        <v>63</v>
      </c>
    </row>
    <row r="31" spans="1:5" ht="165.75">
      <c r="A31" s="38" t="s">
        <v>68</v>
      </c>
      <c r="E31" s="39" t="s">
        <v>4672</v>
      </c>
    </row>
    <row r="32" spans="1:5" ht="229.5">
      <c r="A32" t="s">
        <v>70</v>
      </c>
      <c r="E32" s="37" t="s">
        <v>4595</v>
      </c>
    </row>
    <row r="33" spans="1:18" ht="12.75" customHeight="1">
      <c r="A33" s="6" t="s">
        <v>58</v>
      </c>
      <c s="6"/>
      <c s="42" t="s">
        <v>33</v>
      </c>
      <c s="6"/>
      <c s="29" t="s">
        <v>3403</v>
      </c>
      <c s="6"/>
      <c s="6"/>
      <c s="6"/>
      <c s="43">
        <f>0+Q33</f>
      </c>
      <c s="6"/>
      <c r="O33">
        <f>0+R33</f>
      </c>
      <c r="Q33">
        <f>0+I34+I38+I42+I46+I50+I54</f>
      </c>
      <c>
        <f>0+O34+O38+O42+O46+O50+O54</f>
      </c>
    </row>
    <row r="34" spans="1:16" ht="12.75">
      <c r="A34" s="26" t="s">
        <v>61</v>
      </c>
      <c s="31" t="s">
        <v>45</v>
      </c>
      <c s="31" t="s">
        <v>4596</v>
      </c>
      <c s="26" t="s">
        <v>63</v>
      </c>
      <c s="32" t="s">
        <v>4597</v>
      </c>
      <c s="33" t="s">
        <v>65</v>
      </c>
      <c s="34">
        <v>76.5</v>
      </c>
      <c s="35">
        <v>0</v>
      </c>
      <c s="35">
        <f>ROUND(ROUND(H34,2)*ROUND(G34,3),2)</f>
      </c>
      <c s="33" t="s">
        <v>3394</v>
      </c>
      <c r="O34">
        <f>(I34*21)/100</f>
      </c>
      <c t="s">
        <v>33</v>
      </c>
    </row>
    <row r="35" spans="1:5" ht="12.75">
      <c r="A35" s="36" t="s">
        <v>67</v>
      </c>
      <c r="E35" s="37" t="s">
        <v>63</v>
      </c>
    </row>
    <row r="36" spans="1:5" ht="51">
      <c r="A36" s="38" t="s">
        <v>68</v>
      </c>
      <c r="E36" s="39" t="s">
        <v>4598</v>
      </c>
    </row>
    <row r="37" spans="1:5" ht="409.5">
      <c r="A37" t="s">
        <v>70</v>
      </c>
      <c r="E37" s="37" t="s">
        <v>4599</v>
      </c>
    </row>
    <row r="38" spans="1:16" ht="12.75">
      <c r="A38" s="26" t="s">
        <v>61</v>
      </c>
      <c s="31" t="s">
        <v>47</v>
      </c>
      <c s="31" t="s">
        <v>4600</v>
      </c>
      <c s="26" t="s">
        <v>63</v>
      </c>
      <c s="32" t="s">
        <v>4601</v>
      </c>
      <c s="33" t="s">
        <v>738</v>
      </c>
      <c s="34">
        <v>4.311</v>
      </c>
      <c s="35">
        <v>0</v>
      </c>
      <c s="35">
        <f>ROUND(ROUND(H38,2)*ROUND(G38,3),2)</f>
      </c>
      <c s="33" t="s">
        <v>3394</v>
      </c>
      <c r="O38">
        <f>(I38*21)/100</f>
      </c>
      <c t="s">
        <v>33</v>
      </c>
    </row>
    <row r="39" spans="1:5" ht="12.75">
      <c r="A39" s="36" t="s">
        <v>67</v>
      </c>
      <c r="E39" s="37" t="s">
        <v>63</v>
      </c>
    </row>
    <row r="40" spans="1:5" ht="114.75">
      <c r="A40" s="38" t="s">
        <v>68</v>
      </c>
      <c r="E40" s="39" t="s">
        <v>4673</v>
      </c>
    </row>
    <row r="41" spans="1:5" ht="267.75">
      <c r="A41" t="s">
        <v>70</v>
      </c>
      <c r="E41" s="37" t="s">
        <v>4603</v>
      </c>
    </row>
    <row r="42" spans="1:16" ht="12.75">
      <c r="A42" s="26" t="s">
        <v>61</v>
      </c>
      <c s="31" t="s">
        <v>87</v>
      </c>
      <c s="31" t="s">
        <v>4604</v>
      </c>
      <c s="26" t="s">
        <v>63</v>
      </c>
      <c s="32" t="s">
        <v>4605</v>
      </c>
      <c s="33" t="s">
        <v>81</v>
      </c>
      <c s="34">
        <v>236</v>
      </c>
      <c s="35">
        <v>0</v>
      </c>
      <c s="35">
        <f>ROUND(ROUND(H42,2)*ROUND(G42,3),2)</f>
      </c>
      <c s="33" t="s">
        <v>3394</v>
      </c>
      <c r="O42">
        <f>(I42*21)/100</f>
      </c>
      <c t="s">
        <v>33</v>
      </c>
    </row>
    <row r="43" spans="1:5" ht="12.75">
      <c r="A43" s="36" t="s">
        <v>67</v>
      </c>
      <c r="E43" s="37" t="s">
        <v>63</v>
      </c>
    </row>
    <row r="44" spans="1:5" ht="63.75">
      <c r="A44" s="38" t="s">
        <v>68</v>
      </c>
      <c r="E44" s="39" t="s">
        <v>4674</v>
      </c>
    </row>
    <row r="45" spans="1:5" ht="191.25">
      <c r="A45" t="s">
        <v>70</v>
      </c>
      <c r="E45" s="37" t="s">
        <v>4607</v>
      </c>
    </row>
    <row r="46" spans="1:16" ht="12.75">
      <c r="A46" s="26" t="s">
        <v>61</v>
      </c>
      <c s="31" t="s">
        <v>91</v>
      </c>
      <c s="31" t="s">
        <v>4608</v>
      </c>
      <c s="26" t="s">
        <v>63</v>
      </c>
      <c s="32" t="s">
        <v>4609</v>
      </c>
      <c s="33" t="s">
        <v>81</v>
      </c>
      <c s="34">
        <v>11</v>
      </c>
      <c s="35">
        <v>0</v>
      </c>
      <c s="35">
        <f>ROUND(ROUND(H46,2)*ROUND(G46,3),2)</f>
      </c>
      <c s="33" t="s">
        <v>3394</v>
      </c>
      <c r="O46">
        <f>(I46*21)/100</f>
      </c>
      <c t="s">
        <v>33</v>
      </c>
    </row>
    <row r="47" spans="1:5" ht="12.75">
      <c r="A47" s="36" t="s">
        <v>67</v>
      </c>
      <c r="E47" s="37" t="s">
        <v>63</v>
      </c>
    </row>
    <row r="48" spans="1:5" ht="63.75">
      <c r="A48" s="38" t="s">
        <v>68</v>
      </c>
      <c r="E48" s="39" t="s">
        <v>4675</v>
      </c>
    </row>
    <row r="49" spans="1:5" ht="191.25">
      <c r="A49" t="s">
        <v>70</v>
      </c>
      <c r="E49" s="37" t="s">
        <v>4607</v>
      </c>
    </row>
    <row r="50" spans="1:16" ht="12.75">
      <c r="A50" s="26" t="s">
        <v>61</v>
      </c>
      <c s="31" t="s">
        <v>50</v>
      </c>
      <c s="31" t="s">
        <v>4039</v>
      </c>
      <c s="26" t="s">
        <v>63</v>
      </c>
      <c s="32" t="s">
        <v>4040</v>
      </c>
      <c s="33" t="s">
        <v>65</v>
      </c>
      <c s="34">
        <v>7.764</v>
      </c>
      <c s="35">
        <v>0</v>
      </c>
      <c s="35">
        <f>ROUND(ROUND(H50,2)*ROUND(G50,3),2)</f>
      </c>
      <c s="33" t="s">
        <v>3457</v>
      </c>
      <c r="O50">
        <f>(I50*21)/100</f>
      </c>
      <c t="s">
        <v>33</v>
      </c>
    </row>
    <row r="51" spans="1:5" ht="12.75">
      <c r="A51" s="36" t="s">
        <v>67</v>
      </c>
      <c r="E51" s="37" t="s">
        <v>63</v>
      </c>
    </row>
    <row r="52" spans="1:5" ht="89.25">
      <c r="A52" s="38" t="s">
        <v>68</v>
      </c>
      <c r="E52" s="39" t="s">
        <v>4676</v>
      </c>
    </row>
    <row r="53" spans="1:5" ht="38.25">
      <c r="A53" t="s">
        <v>70</v>
      </c>
      <c r="E53" s="37" t="s">
        <v>4042</v>
      </c>
    </row>
    <row r="54" spans="1:16" ht="12.75">
      <c r="A54" s="26" t="s">
        <v>61</v>
      </c>
      <c s="31" t="s">
        <v>52</v>
      </c>
      <c s="31" t="s">
        <v>4677</v>
      </c>
      <c s="26" t="s">
        <v>63</v>
      </c>
      <c s="32" t="s">
        <v>4678</v>
      </c>
      <c s="33" t="s">
        <v>65</v>
      </c>
      <c s="34">
        <v>0.64</v>
      </c>
      <c s="35">
        <v>0</v>
      </c>
      <c s="35">
        <f>ROUND(ROUND(H54,2)*ROUND(G54,3),2)</f>
      </c>
      <c s="33" t="s">
        <v>3394</v>
      </c>
      <c r="O54">
        <f>(I54*21)/100</f>
      </c>
      <c t="s">
        <v>33</v>
      </c>
    </row>
    <row r="55" spans="1:5" ht="12.75">
      <c r="A55" s="36" t="s">
        <v>67</v>
      </c>
      <c r="E55" s="37" t="s">
        <v>63</v>
      </c>
    </row>
    <row r="56" spans="1:5" ht="63.75">
      <c r="A56" s="38" t="s">
        <v>68</v>
      </c>
      <c r="E56" s="39" t="s">
        <v>4679</v>
      </c>
    </row>
    <row r="57" spans="1:5" ht="369.75">
      <c r="A57" t="s">
        <v>70</v>
      </c>
      <c r="E57" s="37" t="s">
        <v>4046</v>
      </c>
    </row>
    <row r="58" spans="1:18" ht="12.75" customHeight="1">
      <c r="A58" s="6" t="s">
        <v>58</v>
      </c>
      <c s="6"/>
      <c s="42" t="s">
        <v>32</v>
      </c>
      <c s="6"/>
      <c s="29" t="s">
        <v>4200</v>
      </c>
      <c s="6"/>
      <c s="6"/>
      <c s="6"/>
      <c s="43">
        <f>0+Q58</f>
      </c>
      <c s="6"/>
      <c r="O58">
        <f>0+R58</f>
      </c>
      <c r="Q58">
        <f>0+I59+I63+I67+I71+I75+I79+I83</f>
      </c>
      <c>
        <f>0+O59+O63+O67+O71+O75+O79+O83</f>
      </c>
    </row>
    <row r="59" spans="1:16" ht="12.75">
      <c r="A59" s="26" t="s">
        <v>61</v>
      </c>
      <c s="31" t="s">
        <v>54</v>
      </c>
      <c s="31" t="s">
        <v>4615</v>
      </c>
      <c s="26" t="s">
        <v>63</v>
      </c>
      <c s="32" t="s">
        <v>4616</v>
      </c>
      <c s="33" t="s">
        <v>738</v>
      </c>
      <c s="34">
        <v>14.731</v>
      </c>
      <c s="35">
        <v>0</v>
      </c>
      <c s="35">
        <f>ROUND(ROUND(H59,2)*ROUND(G59,3),2)</f>
      </c>
      <c s="33" t="s">
        <v>3394</v>
      </c>
      <c r="O59">
        <f>(I59*21)/100</f>
      </c>
      <c t="s">
        <v>33</v>
      </c>
    </row>
    <row r="60" spans="1:5" ht="12.75">
      <c r="A60" s="36" t="s">
        <v>67</v>
      </c>
      <c r="E60" s="37" t="s">
        <v>63</v>
      </c>
    </row>
    <row r="61" spans="1:5" ht="306">
      <c r="A61" s="38" t="s">
        <v>68</v>
      </c>
      <c r="E61" s="39" t="s">
        <v>4680</v>
      </c>
    </row>
    <row r="62" spans="1:5" ht="293.25">
      <c r="A62" t="s">
        <v>70</v>
      </c>
      <c r="E62" s="37" t="s">
        <v>4618</v>
      </c>
    </row>
    <row r="63" spans="1:16" ht="12.75">
      <c r="A63" s="26" t="s">
        <v>61</v>
      </c>
      <c s="31" t="s">
        <v>103</v>
      </c>
      <c s="31" t="s">
        <v>4681</v>
      </c>
      <c s="26" t="s">
        <v>63</v>
      </c>
      <c s="32" t="s">
        <v>4682</v>
      </c>
      <c s="33" t="s">
        <v>791</v>
      </c>
      <c s="34">
        <v>97.188</v>
      </c>
      <c s="35">
        <v>0</v>
      </c>
      <c s="35">
        <f>ROUND(ROUND(H63,2)*ROUND(G63,3),2)</f>
      </c>
      <c s="33" t="s">
        <v>3394</v>
      </c>
      <c r="O63">
        <f>(I63*21)/100</f>
      </c>
      <c t="s">
        <v>33</v>
      </c>
    </row>
    <row r="64" spans="1:5" ht="12.75">
      <c r="A64" s="36" t="s">
        <v>67</v>
      </c>
      <c r="E64" s="37" t="s">
        <v>63</v>
      </c>
    </row>
    <row r="65" spans="1:5" ht="76.5">
      <c r="A65" s="38" t="s">
        <v>68</v>
      </c>
      <c r="E65" s="39" t="s">
        <v>4683</v>
      </c>
    </row>
    <row r="66" spans="1:5" ht="293.25">
      <c r="A66" t="s">
        <v>70</v>
      </c>
      <c r="E66" s="37" t="s">
        <v>4684</v>
      </c>
    </row>
    <row r="67" spans="1:16" ht="25.5">
      <c r="A67" s="26" t="s">
        <v>61</v>
      </c>
      <c s="31" t="s">
        <v>131</v>
      </c>
      <c s="31" t="s">
        <v>4685</v>
      </c>
      <c s="26" t="s">
        <v>63</v>
      </c>
      <c s="32" t="s">
        <v>4686</v>
      </c>
      <c s="33" t="s">
        <v>1090</v>
      </c>
      <c s="34">
        <v>187.63</v>
      </c>
      <c s="35">
        <v>0</v>
      </c>
      <c s="35">
        <f>ROUND(ROUND(H67,2)*ROUND(G67,3),2)</f>
      </c>
      <c s="33" t="s">
        <v>2730</v>
      </c>
      <c r="O67">
        <f>(I67*21)/100</f>
      </c>
      <c t="s">
        <v>33</v>
      </c>
    </row>
    <row r="68" spans="1:5" ht="12.75">
      <c r="A68" s="36" t="s">
        <v>67</v>
      </c>
      <c r="E68" s="37" t="s">
        <v>63</v>
      </c>
    </row>
    <row r="69" spans="1:5" ht="280.5">
      <c r="A69" s="38" t="s">
        <v>68</v>
      </c>
      <c r="E69" s="39" t="s">
        <v>4687</v>
      </c>
    </row>
    <row r="70" spans="1:5" ht="255">
      <c r="A70" t="s">
        <v>70</v>
      </c>
      <c r="E70" s="37" t="s">
        <v>4622</v>
      </c>
    </row>
    <row r="71" spans="1:16" ht="38.25">
      <c r="A71" s="26" t="s">
        <v>61</v>
      </c>
      <c s="31" t="s">
        <v>135</v>
      </c>
      <c s="31" t="s">
        <v>4688</v>
      </c>
      <c s="26" t="s">
        <v>63</v>
      </c>
      <c s="32" t="s">
        <v>4689</v>
      </c>
      <c s="33" t="s">
        <v>1090</v>
      </c>
      <c s="34">
        <v>16.8</v>
      </c>
      <c s="35">
        <v>0</v>
      </c>
      <c s="35">
        <f>ROUND(ROUND(H71,2)*ROUND(G71,3),2)</f>
      </c>
      <c s="33" t="s">
        <v>2730</v>
      </c>
      <c r="O71">
        <f>(I71*21)/100</f>
      </c>
      <c t="s">
        <v>33</v>
      </c>
    </row>
    <row r="72" spans="1:5" ht="12.75">
      <c r="A72" s="36" t="s">
        <v>67</v>
      </c>
      <c r="E72" s="37" t="s">
        <v>63</v>
      </c>
    </row>
    <row r="73" spans="1:5" ht="89.25">
      <c r="A73" s="38" t="s">
        <v>68</v>
      </c>
      <c r="E73" s="39" t="s">
        <v>4690</v>
      </c>
    </row>
    <row r="74" spans="1:5" ht="255">
      <c r="A74" t="s">
        <v>70</v>
      </c>
      <c r="E74" s="37" t="s">
        <v>4622</v>
      </c>
    </row>
    <row r="75" spans="1:16" ht="38.25">
      <c r="A75" s="26" t="s">
        <v>61</v>
      </c>
      <c s="31" t="s">
        <v>139</v>
      </c>
      <c s="31" t="s">
        <v>4632</v>
      </c>
      <c s="26" t="s">
        <v>63</v>
      </c>
      <c s="32" t="s">
        <v>4633</v>
      </c>
      <c s="33" t="s">
        <v>1090</v>
      </c>
      <c s="34">
        <v>24.795</v>
      </c>
      <c s="35">
        <v>0</v>
      </c>
      <c s="35">
        <f>ROUND(ROUND(H75,2)*ROUND(G75,3),2)</f>
      </c>
      <c s="33" t="s">
        <v>2730</v>
      </c>
      <c r="O75">
        <f>(I75*21)/100</f>
      </c>
      <c t="s">
        <v>33</v>
      </c>
    </row>
    <row r="76" spans="1:5" ht="12.75">
      <c r="A76" s="36" t="s">
        <v>67</v>
      </c>
      <c r="E76" s="37" t="s">
        <v>63</v>
      </c>
    </row>
    <row r="77" spans="1:5" ht="114.75">
      <c r="A77" s="38" t="s">
        <v>68</v>
      </c>
      <c r="E77" s="39" t="s">
        <v>4691</v>
      </c>
    </row>
    <row r="78" spans="1:5" ht="204">
      <c r="A78" t="s">
        <v>70</v>
      </c>
      <c r="E78" s="37" t="s">
        <v>4635</v>
      </c>
    </row>
    <row r="79" spans="1:16" ht="38.25">
      <c r="A79" s="26" t="s">
        <v>61</v>
      </c>
      <c s="31" t="s">
        <v>143</v>
      </c>
      <c s="31" t="s">
        <v>4636</v>
      </c>
      <c s="26" t="s">
        <v>63</v>
      </c>
      <c s="32" t="s">
        <v>4637</v>
      </c>
      <c s="33" t="s">
        <v>1090</v>
      </c>
      <c s="34">
        <v>264.945</v>
      </c>
      <c s="35">
        <v>0</v>
      </c>
      <c s="35">
        <f>ROUND(ROUND(H79,2)*ROUND(G79,3),2)</f>
      </c>
      <c s="33" t="s">
        <v>2730</v>
      </c>
      <c r="O79">
        <f>(I79*21)/100</f>
      </c>
      <c t="s">
        <v>33</v>
      </c>
    </row>
    <row r="80" spans="1:5" ht="12.75">
      <c r="A80" s="36" t="s">
        <v>67</v>
      </c>
      <c r="E80" s="37" t="s">
        <v>63</v>
      </c>
    </row>
    <row r="81" spans="1:5" ht="344.25">
      <c r="A81" s="38" t="s">
        <v>68</v>
      </c>
      <c r="E81" s="39" t="s">
        <v>4692</v>
      </c>
    </row>
    <row r="82" spans="1:5" ht="204">
      <c r="A82" t="s">
        <v>70</v>
      </c>
      <c r="E82" s="37" t="s">
        <v>4635</v>
      </c>
    </row>
    <row r="83" spans="1:16" ht="38.25">
      <c r="A83" s="26" t="s">
        <v>61</v>
      </c>
      <c s="31" t="s">
        <v>148</v>
      </c>
      <c s="31" t="s">
        <v>4639</v>
      </c>
      <c s="26" t="s">
        <v>63</v>
      </c>
      <c s="32" t="s">
        <v>4640</v>
      </c>
      <c s="33" t="s">
        <v>1090</v>
      </c>
      <c s="34">
        <v>24</v>
      </c>
      <c s="35">
        <v>0</v>
      </c>
      <c s="35">
        <f>ROUND(ROUND(H83,2)*ROUND(G83,3),2)</f>
      </c>
      <c s="33" t="s">
        <v>2730</v>
      </c>
      <c r="O83">
        <f>(I83*21)/100</f>
      </c>
      <c t="s">
        <v>33</v>
      </c>
    </row>
    <row r="84" spans="1:5" ht="12.75">
      <c r="A84" s="36" t="s">
        <v>67</v>
      </c>
      <c r="E84" s="37" t="s">
        <v>63</v>
      </c>
    </row>
    <row r="85" spans="1:5" ht="63.75">
      <c r="A85" s="38" t="s">
        <v>68</v>
      </c>
      <c r="E85" s="39" t="s">
        <v>4693</v>
      </c>
    </row>
    <row r="86" spans="1:5" ht="204">
      <c r="A86" t="s">
        <v>70</v>
      </c>
      <c r="E86" s="37" t="s">
        <v>4635</v>
      </c>
    </row>
    <row r="87" spans="1:18" ht="12.75" customHeight="1">
      <c r="A87" s="6" t="s">
        <v>58</v>
      </c>
      <c s="6"/>
      <c s="42" t="s">
        <v>43</v>
      </c>
      <c s="6"/>
      <c s="29" t="s">
        <v>4209</v>
      </c>
      <c s="6"/>
      <c s="6"/>
      <c s="6"/>
      <c s="43">
        <f>0+Q87</f>
      </c>
      <c s="6"/>
      <c r="O87">
        <f>0+R87</f>
      </c>
      <c r="Q87">
        <f>0+I88</f>
      </c>
      <c>
        <f>0+O88</f>
      </c>
    </row>
    <row r="88" spans="1:16" ht="12.75">
      <c r="A88" s="26" t="s">
        <v>61</v>
      </c>
      <c s="31" t="s">
        <v>111</v>
      </c>
      <c s="31" t="s">
        <v>4476</v>
      </c>
      <c s="26" t="s">
        <v>63</v>
      </c>
      <c s="32" t="s">
        <v>4477</v>
      </c>
      <c s="33" t="s">
        <v>65</v>
      </c>
      <c s="34">
        <v>0.173</v>
      </c>
      <c s="35">
        <v>0</v>
      </c>
      <c s="35">
        <f>ROUND(ROUND(H88,2)*ROUND(G88,3),2)</f>
      </c>
      <c s="33" t="s">
        <v>3457</v>
      </c>
      <c r="O88">
        <f>(I88*21)/100</f>
      </c>
      <c t="s">
        <v>33</v>
      </c>
    </row>
    <row r="89" spans="1:5" ht="12.75">
      <c r="A89" s="36" t="s">
        <v>67</v>
      </c>
      <c r="E89" s="37" t="s">
        <v>63</v>
      </c>
    </row>
    <row r="90" spans="1:5" ht="191.25">
      <c r="A90" s="38" t="s">
        <v>68</v>
      </c>
      <c r="E90" s="39" t="s">
        <v>4694</v>
      </c>
    </row>
    <row r="91" spans="1:5" ht="369.75">
      <c r="A91" t="s">
        <v>70</v>
      </c>
      <c r="E91" s="37" t="s">
        <v>4213</v>
      </c>
    </row>
    <row r="92" spans="1:18" ht="12.75" customHeight="1">
      <c r="A92" s="6" t="s">
        <v>58</v>
      </c>
      <c s="6"/>
      <c s="42" t="s">
        <v>50</v>
      </c>
      <c s="6"/>
      <c s="29" t="s">
        <v>3663</v>
      </c>
      <c s="6"/>
      <c s="6"/>
      <c s="6"/>
      <c s="43">
        <f>0+Q92</f>
      </c>
      <c s="6"/>
      <c r="O92">
        <f>0+R92</f>
      </c>
      <c r="Q92">
        <f>0+I93+I97+I101+I105</f>
      </c>
      <c>
        <f>0+O93+O97+O101+O105</f>
      </c>
    </row>
    <row r="93" spans="1:16" ht="25.5">
      <c r="A93" s="26" t="s">
        <v>61</v>
      </c>
      <c s="31" t="s">
        <v>115</v>
      </c>
      <c s="31" t="s">
        <v>4355</v>
      </c>
      <c s="26" t="s">
        <v>63</v>
      </c>
      <c s="32" t="s">
        <v>4356</v>
      </c>
      <c s="33" t="s">
        <v>85</v>
      </c>
      <c s="34">
        <v>1</v>
      </c>
      <c s="35">
        <v>0</v>
      </c>
      <c s="35">
        <f>ROUND(ROUND(H93,2)*ROUND(G93,3),2)</f>
      </c>
      <c s="33" t="s">
        <v>3457</v>
      </c>
      <c r="O93">
        <f>(I93*21)/100</f>
      </c>
      <c t="s">
        <v>33</v>
      </c>
    </row>
    <row r="94" spans="1:5" ht="12.75">
      <c r="A94" s="36" t="s">
        <v>67</v>
      </c>
      <c r="E94" s="37" t="s">
        <v>63</v>
      </c>
    </row>
    <row r="95" spans="1:5" ht="63.75">
      <c r="A95" s="38" t="s">
        <v>68</v>
      </c>
      <c r="E95" s="39" t="s">
        <v>4643</v>
      </c>
    </row>
    <row r="96" spans="1:5" ht="25.5">
      <c r="A96" t="s">
        <v>70</v>
      </c>
      <c r="E96" s="37" t="s">
        <v>4358</v>
      </c>
    </row>
    <row r="97" spans="1:16" ht="12.75">
      <c r="A97" s="26" t="s">
        <v>61</v>
      </c>
      <c s="31" t="s">
        <v>119</v>
      </c>
      <c s="31" t="s">
        <v>4644</v>
      </c>
      <c s="26" t="s">
        <v>63</v>
      </c>
      <c s="32" t="s">
        <v>4645</v>
      </c>
      <c s="33" t="s">
        <v>1090</v>
      </c>
      <c s="34">
        <v>2.88</v>
      </c>
      <c s="35">
        <v>0</v>
      </c>
      <c s="35">
        <f>ROUND(ROUND(H97,2)*ROUND(G97,3),2)</f>
      </c>
      <c s="33" t="s">
        <v>3394</v>
      </c>
      <c r="O97">
        <f>(I97*21)/100</f>
      </c>
      <c t="s">
        <v>33</v>
      </c>
    </row>
    <row r="98" spans="1:5" ht="12.75">
      <c r="A98" s="36" t="s">
        <v>67</v>
      </c>
      <c r="E98" s="37" t="s">
        <v>63</v>
      </c>
    </row>
    <row r="99" spans="1:5" ht="51">
      <c r="A99" s="38" t="s">
        <v>68</v>
      </c>
      <c r="E99" s="39" t="s">
        <v>4646</v>
      </c>
    </row>
    <row r="100" spans="1:5" ht="114.75">
      <c r="A100" t="s">
        <v>70</v>
      </c>
      <c r="E100" s="37" t="s">
        <v>4647</v>
      </c>
    </row>
    <row r="101" spans="1:16" ht="25.5">
      <c r="A101" s="26" t="s">
        <v>61</v>
      </c>
      <c s="31" t="s">
        <v>151</v>
      </c>
      <c s="31" t="s">
        <v>4695</v>
      </c>
      <c s="26" t="s">
        <v>63</v>
      </c>
      <c s="32" t="s">
        <v>4696</v>
      </c>
      <c s="33" t="s">
        <v>81</v>
      </c>
      <c s="34">
        <v>21.6</v>
      </c>
      <c s="35">
        <v>0</v>
      </c>
      <c s="35">
        <f>ROUND(ROUND(H101,2)*ROUND(G101,3),2)</f>
      </c>
      <c s="33" t="s">
        <v>3573</v>
      </c>
      <c r="O101">
        <f>(I101*21)/100</f>
      </c>
      <c t="s">
        <v>33</v>
      </c>
    </row>
    <row r="102" spans="1:5" ht="12.75">
      <c r="A102" s="36" t="s">
        <v>67</v>
      </c>
      <c r="E102" s="37" t="s">
        <v>63</v>
      </c>
    </row>
    <row r="103" spans="1:5" ht="63.75">
      <c r="A103" s="38" t="s">
        <v>68</v>
      </c>
      <c r="E103" s="39" t="s">
        <v>4697</v>
      </c>
    </row>
    <row r="104" spans="1:5" ht="12.75">
      <c r="A104" t="s">
        <v>70</v>
      </c>
      <c r="E104" s="37" t="s">
        <v>4698</v>
      </c>
    </row>
    <row r="105" spans="1:16" ht="38.25">
      <c r="A105" s="26" t="s">
        <v>61</v>
      </c>
      <c s="31" t="s">
        <v>155</v>
      </c>
      <c s="31" t="s">
        <v>4652</v>
      </c>
      <c s="26" t="s">
        <v>63</v>
      </c>
      <c s="32" t="s">
        <v>4653</v>
      </c>
      <c s="33" t="s">
        <v>85</v>
      </c>
      <c s="34">
        <v>8</v>
      </c>
      <c s="35">
        <v>0</v>
      </c>
      <c s="35">
        <f>ROUND(ROUND(H105,2)*ROUND(G105,3),2)</f>
      </c>
      <c s="33" t="s">
        <v>3573</v>
      </c>
      <c r="O105">
        <f>(I105*21)/100</f>
      </c>
      <c t="s">
        <v>33</v>
      </c>
    </row>
    <row r="106" spans="1:5" ht="12.75">
      <c r="A106" s="36" t="s">
        <v>67</v>
      </c>
      <c r="E106" s="37" t="s">
        <v>63</v>
      </c>
    </row>
    <row r="107" spans="1:5" ht="63.75">
      <c r="A107" s="38" t="s">
        <v>68</v>
      </c>
      <c r="E107" s="39" t="s">
        <v>4699</v>
      </c>
    </row>
    <row r="108" spans="1:5" ht="25.5">
      <c r="A108" t="s">
        <v>70</v>
      </c>
      <c r="E108" s="37" t="s">
        <v>4655</v>
      </c>
    </row>
    <row r="109" spans="1:18" ht="12.75" customHeight="1">
      <c r="A109" s="6" t="s">
        <v>58</v>
      </c>
      <c s="6"/>
      <c s="42" t="s">
        <v>412</v>
      </c>
      <c s="6"/>
      <c s="29" t="s">
        <v>3683</v>
      </c>
      <c s="6"/>
      <c s="6"/>
      <c s="6"/>
      <c s="43">
        <f>0+Q109</f>
      </c>
      <c s="6"/>
      <c r="O109">
        <f>0+R109</f>
      </c>
      <c r="Q109">
        <f>0+I110+I114</f>
      </c>
      <c>
        <f>0+O110+O114</f>
      </c>
    </row>
    <row r="110" spans="1:16" ht="12.75">
      <c r="A110" s="26" t="s">
        <v>61</v>
      </c>
      <c s="31" t="s">
        <v>127</v>
      </c>
      <c s="31" t="s">
        <v>1084</v>
      </c>
      <c s="26" t="s">
        <v>63</v>
      </c>
      <c s="32" t="s">
        <v>4657</v>
      </c>
      <c s="33" t="s">
        <v>708</v>
      </c>
      <c s="34">
        <v>1</v>
      </c>
      <c s="35">
        <v>0</v>
      </c>
      <c s="35">
        <f>ROUND(ROUND(H110,2)*ROUND(G110,3),2)</f>
      </c>
      <c s="33" t="s">
        <v>2730</v>
      </c>
      <c r="O110">
        <f>(I110*21)/100</f>
      </c>
      <c t="s">
        <v>33</v>
      </c>
    </row>
    <row r="111" spans="1:5" ht="12.75">
      <c r="A111" s="36" t="s">
        <v>67</v>
      </c>
      <c r="E111" s="37" t="s">
        <v>63</v>
      </c>
    </row>
    <row r="112" spans="1:5" ht="51">
      <c r="A112" s="38" t="s">
        <v>68</v>
      </c>
      <c r="E112" s="39" t="s">
        <v>4700</v>
      </c>
    </row>
    <row r="113" spans="1:5" ht="12.75">
      <c r="A113" t="s">
        <v>70</v>
      </c>
      <c r="E113" s="37" t="s">
        <v>3667</v>
      </c>
    </row>
    <row r="114" spans="1:16" ht="12.75">
      <c r="A114" s="26" t="s">
        <v>61</v>
      </c>
      <c s="31" t="s">
        <v>158</v>
      </c>
      <c s="31" t="s">
        <v>4659</v>
      </c>
      <c s="26" t="s">
        <v>63</v>
      </c>
      <c s="32" t="s">
        <v>4660</v>
      </c>
      <c s="33" t="s">
        <v>708</v>
      </c>
      <c s="34">
        <v>1</v>
      </c>
      <c s="35">
        <v>0</v>
      </c>
      <c s="35">
        <f>ROUND(ROUND(H114,2)*ROUND(G114,3),2)</f>
      </c>
      <c s="33" t="s">
        <v>3573</v>
      </c>
      <c r="O114">
        <f>(I114*21)/100</f>
      </c>
      <c t="s">
        <v>33</v>
      </c>
    </row>
    <row r="115" spans="1:5" ht="12.75">
      <c r="A115" s="36" t="s">
        <v>67</v>
      </c>
      <c r="E115" s="37" t="s">
        <v>63</v>
      </c>
    </row>
    <row r="116" spans="1:5" ht="63.75">
      <c r="A116" s="38" t="s">
        <v>68</v>
      </c>
      <c r="E116" s="39" t="s">
        <v>4661</v>
      </c>
    </row>
    <row r="117" spans="1:5" ht="12.75">
      <c r="A117" t="s">
        <v>70</v>
      </c>
      <c r="E117" s="37" t="s">
        <v>63</v>
      </c>
    </row>
    <row r="118" spans="1:18" ht="12.75" customHeight="1">
      <c r="A118" s="6" t="s">
        <v>58</v>
      </c>
      <c s="6"/>
      <c s="42" t="s">
        <v>3751</v>
      </c>
      <c s="6"/>
      <c s="29" t="s">
        <v>3752</v>
      </c>
      <c s="6"/>
      <c s="6"/>
      <c s="6"/>
      <c s="43">
        <f>0+Q118</f>
      </c>
      <c s="6"/>
      <c r="O118">
        <f>0+R118</f>
      </c>
      <c r="Q118">
        <f>0+I119</f>
      </c>
      <c>
        <f>0+O119</f>
      </c>
    </row>
    <row r="119" spans="1:16" ht="38.25">
      <c r="A119" s="26" t="s">
        <v>61</v>
      </c>
      <c s="31" t="s">
        <v>123</v>
      </c>
      <c s="31" t="s">
        <v>4662</v>
      </c>
      <c s="26" t="s">
        <v>63</v>
      </c>
      <c s="32" t="s">
        <v>4663</v>
      </c>
      <c s="33" t="s">
        <v>738</v>
      </c>
      <c s="34">
        <v>707.066</v>
      </c>
      <c s="35">
        <v>0</v>
      </c>
      <c s="35">
        <f>ROUND(ROUND(H119,2)*ROUND(G119,3),2)</f>
      </c>
      <c s="33" t="s">
        <v>3573</v>
      </c>
      <c r="O119">
        <f>(I119*21)/100</f>
      </c>
      <c t="s">
        <v>33</v>
      </c>
    </row>
    <row r="120" spans="1:5" ht="12.75">
      <c r="A120" s="36" t="s">
        <v>67</v>
      </c>
      <c r="E120" s="37" t="s">
        <v>63</v>
      </c>
    </row>
    <row r="121" spans="1:5" ht="25.5">
      <c r="A121" s="38" t="s">
        <v>68</v>
      </c>
      <c r="E121" s="39" t="s">
        <v>4701</v>
      </c>
    </row>
    <row r="122" spans="1:5" ht="127.5">
      <c r="A122" t="s">
        <v>70</v>
      </c>
      <c r="E122"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0+O11+O28+O57+O82+O91+O100+O105</f>
      </c>
      <c t="s">
        <v>32</v>
      </c>
    </row>
    <row r="3" spans="1:16" ht="15" customHeight="1">
      <c r="A3" t="s">
        <v>12</v>
      </c>
      <c s="12" t="s">
        <v>14</v>
      </c>
      <c s="13" t="s">
        <v>15</v>
      </c>
      <c s="1"/>
      <c s="14" t="s">
        <v>16</v>
      </c>
      <c s="1"/>
      <c s="9"/>
      <c s="8" t="s">
        <v>4702</v>
      </c>
      <c s="40">
        <f>0+I11+I28+I57+I82+I91+I100+I105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4573</v>
      </c>
      <c s="1"/>
      <c s="14" t="s">
        <v>4574</v>
      </c>
      <c s="1"/>
      <c s="1"/>
      <c s="1"/>
      <c s="1"/>
      <c s="1"/>
    </row>
    <row r="7" spans="1:10" ht="12.75" customHeight="1">
      <c r="A7" t="s">
        <v>27</v>
      </c>
      <c s="16" t="s">
        <v>28</v>
      </c>
      <c s="17" t="s">
        <v>4702</v>
      </c>
      <c s="6"/>
      <c s="18" t="s">
        <v>4703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f>
      </c>
      <c>
        <f>0+O12+O16+O20+O24</f>
      </c>
    </row>
    <row r="12" spans="1:16" ht="12.75">
      <c r="A12" s="26" t="s">
        <v>61</v>
      </c>
      <c s="31" t="s">
        <v>39</v>
      </c>
      <c s="31" t="s">
        <v>4584</v>
      </c>
      <c s="26" t="s">
        <v>63</v>
      </c>
      <c s="32" t="s">
        <v>4585</v>
      </c>
      <c s="33" t="s">
        <v>65</v>
      </c>
      <c s="34">
        <v>47.5</v>
      </c>
      <c s="35">
        <v>0</v>
      </c>
      <c s="35">
        <f>ROUND(ROUND(H12,2)*ROUND(G12,3),2)</f>
      </c>
      <c s="33" t="s">
        <v>3394</v>
      </c>
      <c r="O12">
        <f>(I12*21)/100</f>
      </c>
      <c t="s">
        <v>33</v>
      </c>
    </row>
    <row r="13" spans="1:5" ht="12.75">
      <c r="A13" s="36" t="s">
        <v>67</v>
      </c>
      <c r="E13" s="37" t="s">
        <v>63</v>
      </c>
    </row>
    <row r="14" spans="1:5" ht="63.75">
      <c r="A14" s="38" t="s">
        <v>68</v>
      </c>
      <c r="E14" s="39" t="s">
        <v>4705</v>
      </c>
    </row>
    <row r="15" spans="1:5" ht="318.75">
      <c r="A15" t="s">
        <v>70</v>
      </c>
      <c r="E15" s="37" t="s">
        <v>4587</v>
      </c>
    </row>
    <row r="16" spans="1:16" ht="12.75">
      <c r="A16" s="26" t="s">
        <v>61</v>
      </c>
      <c s="31" t="s">
        <v>33</v>
      </c>
      <c s="31" t="s">
        <v>4588</v>
      </c>
      <c s="26" t="s">
        <v>63</v>
      </c>
      <c s="32" t="s">
        <v>4589</v>
      </c>
      <c s="33" t="s">
        <v>65</v>
      </c>
      <c s="34">
        <v>130</v>
      </c>
      <c s="35">
        <v>0</v>
      </c>
      <c s="35">
        <f>ROUND(ROUND(H16,2)*ROUND(G16,3),2)</f>
      </c>
      <c s="33" t="s">
        <v>3394</v>
      </c>
      <c r="O16">
        <f>(I16*21)/100</f>
      </c>
      <c t="s">
        <v>33</v>
      </c>
    </row>
    <row r="17" spans="1:5" ht="12.75">
      <c r="A17" s="36" t="s">
        <v>67</v>
      </c>
      <c r="E17" s="37" t="s">
        <v>63</v>
      </c>
    </row>
    <row r="18" spans="1:5" ht="63.75">
      <c r="A18" s="38" t="s">
        <v>68</v>
      </c>
      <c r="E18" s="39" t="s">
        <v>4706</v>
      </c>
    </row>
    <row r="19" spans="1:5" ht="318.75">
      <c r="A19" t="s">
        <v>70</v>
      </c>
      <c r="E19" s="37" t="s">
        <v>4587</v>
      </c>
    </row>
    <row r="20" spans="1:16" ht="12.75">
      <c r="A20" s="26" t="s">
        <v>61</v>
      </c>
      <c s="31" t="s">
        <v>32</v>
      </c>
      <c s="31" t="s">
        <v>4145</v>
      </c>
      <c s="26" t="s">
        <v>63</v>
      </c>
      <c s="32" t="s">
        <v>4146</v>
      </c>
      <c s="33" t="s">
        <v>65</v>
      </c>
      <c s="34">
        <v>233.578</v>
      </c>
      <c s="35">
        <v>0</v>
      </c>
      <c s="35">
        <f>ROUND(ROUND(H20,2)*ROUND(G20,3),2)</f>
      </c>
      <c s="33" t="s">
        <v>3394</v>
      </c>
      <c r="O20">
        <f>(I20*21)/100</f>
      </c>
      <c t="s">
        <v>33</v>
      </c>
    </row>
    <row r="21" spans="1:5" ht="12.75">
      <c r="A21" s="36" t="s">
        <v>67</v>
      </c>
      <c r="E21" s="37" t="s">
        <v>63</v>
      </c>
    </row>
    <row r="22" spans="1:5" ht="140.25">
      <c r="A22" s="38" t="s">
        <v>68</v>
      </c>
      <c r="E22" s="39" t="s">
        <v>4707</v>
      </c>
    </row>
    <row r="23" spans="1:5" ht="191.25">
      <c r="A23" t="s">
        <v>70</v>
      </c>
      <c r="E23" s="37" t="s">
        <v>4148</v>
      </c>
    </row>
    <row r="24" spans="1:16" ht="12.75">
      <c r="A24" s="26" t="s">
        <v>61</v>
      </c>
      <c s="31" t="s">
        <v>43</v>
      </c>
      <c s="31" t="s">
        <v>4592</v>
      </c>
      <c s="26" t="s">
        <v>63</v>
      </c>
      <c s="32" t="s">
        <v>4593</v>
      </c>
      <c s="33" t="s">
        <v>65</v>
      </c>
      <c s="34">
        <v>306.4</v>
      </c>
      <c s="35">
        <v>0</v>
      </c>
      <c s="35">
        <f>ROUND(ROUND(H24,2)*ROUND(G24,3),2)</f>
      </c>
      <c s="33" t="s">
        <v>3394</v>
      </c>
      <c r="O24">
        <f>(I24*21)/100</f>
      </c>
      <c t="s">
        <v>33</v>
      </c>
    </row>
    <row r="25" spans="1:5" ht="12.75">
      <c r="A25" s="36" t="s">
        <v>67</v>
      </c>
      <c r="E25" s="37" t="s">
        <v>63</v>
      </c>
    </row>
    <row r="26" spans="1:5" ht="114.75">
      <c r="A26" s="38" t="s">
        <v>68</v>
      </c>
      <c r="E26" s="39" t="s">
        <v>4708</v>
      </c>
    </row>
    <row r="27" spans="1:5" ht="229.5">
      <c r="A27" t="s">
        <v>70</v>
      </c>
      <c r="E27" s="37" t="s">
        <v>4595</v>
      </c>
    </row>
    <row r="28" spans="1:18" ht="12.75" customHeight="1">
      <c r="A28" s="6" t="s">
        <v>58</v>
      </c>
      <c s="6"/>
      <c s="42" t="s">
        <v>33</v>
      </c>
      <c s="6"/>
      <c s="29" t="s">
        <v>3403</v>
      </c>
      <c s="6"/>
      <c s="6"/>
      <c s="6"/>
      <c s="43">
        <f>0+Q28</f>
      </c>
      <c s="6"/>
      <c r="O28">
        <f>0+R28</f>
      </c>
      <c r="Q28">
        <f>0+I29+I33+I37+I41+I45+I49+I53</f>
      </c>
      <c>
        <f>0+O29+O33+O37+O41+O45+O49+O53</f>
      </c>
    </row>
    <row r="29" spans="1:16" ht="12.75">
      <c r="A29" s="26" t="s">
        <v>61</v>
      </c>
      <c s="31" t="s">
        <v>45</v>
      </c>
      <c s="31" t="s">
        <v>4596</v>
      </c>
      <c s="26" t="s">
        <v>63</v>
      </c>
      <c s="32" t="s">
        <v>4597</v>
      </c>
      <c s="33" t="s">
        <v>65</v>
      </c>
      <c s="34">
        <v>56.078</v>
      </c>
      <c s="35">
        <v>0</v>
      </c>
      <c s="35">
        <f>ROUND(ROUND(H29,2)*ROUND(G29,3),2)</f>
      </c>
      <c s="33" t="s">
        <v>3394</v>
      </c>
      <c r="O29">
        <f>(I29*21)/100</f>
      </c>
      <c t="s">
        <v>33</v>
      </c>
    </row>
    <row r="30" spans="1:5" ht="12.75">
      <c r="A30" s="36" t="s">
        <v>67</v>
      </c>
      <c r="E30" s="37" t="s">
        <v>63</v>
      </c>
    </row>
    <row r="31" spans="1:5" ht="76.5">
      <c r="A31" s="38" t="s">
        <v>68</v>
      </c>
      <c r="E31" s="39" t="s">
        <v>4709</v>
      </c>
    </row>
    <row r="32" spans="1:5" ht="409.5">
      <c r="A32" t="s">
        <v>70</v>
      </c>
      <c r="E32" s="37" t="s">
        <v>4599</v>
      </c>
    </row>
    <row r="33" spans="1:16" ht="12.75">
      <c r="A33" s="26" t="s">
        <v>61</v>
      </c>
      <c s="31" t="s">
        <v>47</v>
      </c>
      <c s="31" t="s">
        <v>4600</v>
      </c>
      <c s="26" t="s">
        <v>63</v>
      </c>
      <c s="32" t="s">
        <v>4601</v>
      </c>
      <c s="33" t="s">
        <v>738</v>
      </c>
      <c s="34">
        <v>4.679</v>
      </c>
      <c s="35">
        <v>0</v>
      </c>
      <c s="35">
        <f>ROUND(ROUND(H33,2)*ROUND(G33,3),2)</f>
      </c>
      <c s="33" t="s">
        <v>3394</v>
      </c>
      <c r="O33">
        <f>(I33*21)/100</f>
      </c>
      <c t="s">
        <v>33</v>
      </c>
    </row>
    <row r="34" spans="1:5" ht="12.75">
      <c r="A34" s="36" t="s">
        <v>67</v>
      </c>
      <c r="E34" s="37" t="s">
        <v>63</v>
      </c>
    </row>
    <row r="35" spans="1:5" ht="102">
      <c r="A35" s="38" t="s">
        <v>68</v>
      </c>
      <c r="E35" s="39" t="s">
        <v>4710</v>
      </c>
    </row>
    <row r="36" spans="1:5" ht="267.75">
      <c r="A36" t="s">
        <v>70</v>
      </c>
      <c r="E36" s="37" t="s">
        <v>4603</v>
      </c>
    </row>
    <row r="37" spans="1:16" ht="12.75">
      <c r="A37" s="26" t="s">
        <v>61</v>
      </c>
      <c s="31" t="s">
        <v>87</v>
      </c>
      <c s="31" t="s">
        <v>4711</v>
      </c>
      <c s="26" t="s">
        <v>63</v>
      </c>
      <c s="32" t="s">
        <v>4712</v>
      </c>
      <c s="33" t="s">
        <v>1090</v>
      </c>
      <c s="34">
        <v>12.5</v>
      </c>
      <c s="35">
        <v>0</v>
      </c>
      <c s="35">
        <f>ROUND(ROUND(H37,2)*ROUND(G37,3),2)</f>
      </c>
      <c s="33" t="s">
        <v>3394</v>
      </c>
      <c r="O37">
        <f>(I37*21)/100</f>
      </c>
      <c t="s">
        <v>33</v>
      </c>
    </row>
    <row r="38" spans="1:5" ht="12.75">
      <c r="A38" s="36" t="s">
        <v>67</v>
      </c>
      <c r="E38" s="37" t="s">
        <v>63</v>
      </c>
    </row>
    <row r="39" spans="1:5" ht="51">
      <c r="A39" s="38" t="s">
        <v>68</v>
      </c>
      <c r="E39" s="39" t="s">
        <v>4713</v>
      </c>
    </row>
    <row r="40" spans="1:5" ht="280.5">
      <c r="A40" t="s">
        <v>70</v>
      </c>
      <c r="E40" s="37" t="s">
        <v>4714</v>
      </c>
    </row>
    <row r="41" spans="1:16" ht="12.75">
      <c r="A41" s="26" t="s">
        <v>61</v>
      </c>
      <c s="31" t="s">
        <v>91</v>
      </c>
      <c s="31" t="s">
        <v>4604</v>
      </c>
      <c s="26" t="s">
        <v>63</v>
      </c>
      <c s="32" t="s">
        <v>4605</v>
      </c>
      <c s="33" t="s">
        <v>81</v>
      </c>
      <c s="34">
        <v>142</v>
      </c>
      <c s="35">
        <v>0</v>
      </c>
      <c s="35">
        <f>ROUND(ROUND(H41,2)*ROUND(G41,3),2)</f>
      </c>
      <c s="33" t="s">
        <v>3394</v>
      </c>
      <c r="O41">
        <f>(I41*21)/100</f>
      </c>
      <c t="s">
        <v>33</v>
      </c>
    </row>
    <row r="42" spans="1:5" ht="12.75">
      <c r="A42" s="36" t="s">
        <v>67</v>
      </c>
      <c r="E42" s="37" t="s">
        <v>63</v>
      </c>
    </row>
    <row r="43" spans="1:5" ht="76.5">
      <c r="A43" s="38" t="s">
        <v>68</v>
      </c>
      <c r="E43" s="39" t="s">
        <v>4715</v>
      </c>
    </row>
    <row r="44" spans="1:5" ht="191.25">
      <c r="A44" t="s">
        <v>70</v>
      </c>
      <c r="E44" s="37" t="s">
        <v>4607</v>
      </c>
    </row>
    <row r="45" spans="1:16" ht="12.75">
      <c r="A45" s="26" t="s">
        <v>61</v>
      </c>
      <c s="31" t="s">
        <v>50</v>
      </c>
      <c s="31" t="s">
        <v>4608</v>
      </c>
      <c s="26" t="s">
        <v>63</v>
      </c>
      <c s="32" t="s">
        <v>4609</v>
      </c>
      <c s="33" t="s">
        <v>81</v>
      </c>
      <c s="34">
        <v>48</v>
      </c>
      <c s="35">
        <v>0</v>
      </c>
      <c s="35">
        <f>ROUND(ROUND(H45,2)*ROUND(G45,3),2)</f>
      </c>
      <c s="33" t="s">
        <v>3394</v>
      </c>
      <c r="O45">
        <f>(I45*21)/100</f>
      </c>
      <c t="s">
        <v>33</v>
      </c>
    </row>
    <row r="46" spans="1:5" ht="12.75">
      <c r="A46" s="36" t="s">
        <v>67</v>
      </c>
      <c r="E46" s="37" t="s">
        <v>63</v>
      </c>
    </row>
    <row r="47" spans="1:5" ht="63.75">
      <c r="A47" s="38" t="s">
        <v>68</v>
      </c>
      <c r="E47" s="39" t="s">
        <v>4716</v>
      </c>
    </row>
    <row r="48" spans="1:5" ht="191.25">
      <c r="A48" t="s">
        <v>70</v>
      </c>
      <c r="E48" s="37" t="s">
        <v>4607</v>
      </c>
    </row>
    <row r="49" spans="1:16" ht="12.75">
      <c r="A49" s="26" t="s">
        <v>61</v>
      </c>
      <c s="31" t="s">
        <v>52</v>
      </c>
      <c s="31" t="s">
        <v>4039</v>
      </c>
      <c s="26" t="s">
        <v>63</v>
      </c>
      <c s="32" t="s">
        <v>4040</v>
      </c>
      <c s="33" t="s">
        <v>65</v>
      </c>
      <c s="34">
        <v>3.663</v>
      </c>
      <c s="35">
        <v>0</v>
      </c>
      <c s="35">
        <f>ROUND(ROUND(H49,2)*ROUND(G49,3),2)</f>
      </c>
      <c s="33" t="s">
        <v>3457</v>
      </c>
      <c r="O49">
        <f>(I49*21)/100</f>
      </c>
      <c t="s">
        <v>33</v>
      </c>
    </row>
    <row r="50" spans="1:5" ht="12.75">
      <c r="A50" s="36" t="s">
        <v>67</v>
      </c>
      <c r="E50" s="37" t="s">
        <v>63</v>
      </c>
    </row>
    <row r="51" spans="1:5" ht="89.25">
      <c r="A51" s="38" t="s">
        <v>68</v>
      </c>
      <c r="E51" s="39" t="s">
        <v>4717</v>
      </c>
    </row>
    <row r="52" spans="1:5" ht="38.25">
      <c r="A52" t="s">
        <v>70</v>
      </c>
      <c r="E52" s="37" t="s">
        <v>4042</v>
      </c>
    </row>
    <row r="53" spans="1:16" ht="12.75">
      <c r="A53" s="26" t="s">
        <v>61</v>
      </c>
      <c s="31" t="s">
        <v>54</v>
      </c>
      <c s="31" t="s">
        <v>4612</v>
      </c>
      <c s="26" t="s">
        <v>63</v>
      </c>
      <c s="32" t="s">
        <v>4613</v>
      </c>
      <c s="33" t="s">
        <v>65</v>
      </c>
      <c s="34">
        <v>2.595</v>
      </c>
      <c s="35">
        <v>0</v>
      </c>
      <c s="35">
        <f>ROUND(ROUND(H53,2)*ROUND(G53,3),2)</f>
      </c>
      <c s="33" t="s">
        <v>3394</v>
      </c>
      <c r="O53">
        <f>(I53*21)/100</f>
      </c>
      <c t="s">
        <v>33</v>
      </c>
    </row>
    <row r="54" spans="1:5" ht="12.75">
      <c r="A54" s="36" t="s">
        <v>67</v>
      </c>
      <c r="E54" s="37" t="s">
        <v>63</v>
      </c>
    </row>
    <row r="55" spans="1:5" ht="63.75">
      <c r="A55" s="38" t="s">
        <v>68</v>
      </c>
      <c r="E55" s="39" t="s">
        <v>4718</v>
      </c>
    </row>
    <row r="56" spans="1:5" ht="369.75">
      <c r="A56" t="s">
        <v>70</v>
      </c>
      <c r="E56" s="37" t="s">
        <v>4046</v>
      </c>
    </row>
    <row r="57" spans="1:18" ht="12.75" customHeight="1">
      <c r="A57" s="6" t="s">
        <v>58</v>
      </c>
      <c s="6"/>
      <c s="42" t="s">
        <v>32</v>
      </c>
      <c s="6"/>
      <c s="29" t="s">
        <v>4200</v>
      </c>
      <c s="6"/>
      <c s="6"/>
      <c s="6"/>
      <c s="43">
        <f>0+Q57</f>
      </c>
      <c s="6"/>
      <c r="O57">
        <f>0+R57</f>
      </c>
      <c r="Q57">
        <f>0+I58+I62+I66+I70+I74+I78</f>
      </c>
      <c>
        <f>0+O58+O62+O66+O70+O74+O78</f>
      </c>
    </row>
    <row r="58" spans="1:16" ht="12.75">
      <c r="A58" s="26" t="s">
        <v>61</v>
      </c>
      <c s="31" t="s">
        <v>103</v>
      </c>
      <c s="31" t="s">
        <v>4615</v>
      </c>
      <c s="26" t="s">
        <v>63</v>
      </c>
      <c s="32" t="s">
        <v>4616</v>
      </c>
      <c s="33" t="s">
        <v>738</v>
      </c>
      <c s="34">
        <v>11.636</v>
      </c>
      <c s="35">
        <v>0</v>
      </c>
      <c s="35">
        <f>ROUND(ROUND(H58,2)*ROUND(G58,3),2)</f>
      </c>
      <c s="33" t="s">
        <v>3394</v>
      </c>
      <c r="O58">
        <f>(I58*21)/100</f>
      </c>
      <c t="s">
        <v>33</v>
      </c>
    </row>
    <row r="59" spans="1:5" ht="12.75">
      <c r="A59" s="36" t="s">
        <v>67</v>
      </c>
      <c r="E59" s="37" t="s">
        <v>63</v>
      </c>
    </row>
    <row r="60" spans="1:5" ht="306">
      <c r="A60" s="38" t="s">
        <v>68</v>
      </c>
      <c r="E60" s="39" t="s">
        <v>4719</v>
      </c>
    </row>
    <row r="61" spans="1:5" ht="293.25">
      <c r="A61" t="s">
        <v>70</v>
      </c>
      <c r="E61" s="37" t="s">
        <v>4618</v>
      </c>
    </row>
    <row r="62" spans="1:16" ht="12.75">
      <c r="A62" s="26" t="s">
        <v>61</v>
      </c>
      <c s="31" t="s">
        <v>107</v>
      </c>
      <c s="31" t="s">
        <v>4681</v>
      </c>
      <c s="26" t="s">
        <v>63</v>
      </c>
      <c s="32" t="s">
        <v>4682</v>
      </c>
      <c s="33" t="s">
        <v>791</v>
      </c>
      <c s="34">
        <v>881.54</v>
      </c>
      <c s="35">
        <v>0</v>
      </c>
      <c s="35">
        <f>ROUND(ROUND(H62,2)*ROUND(G62,3),2)</f>
      </c>
      <c s="33" t="s">
        <v>3394</v>
      </c>
      <c r="O62">
        <f>(I62*21)/100</f>
      </c>
      <c t="s">
        <v>33</v>
      </c>
    </row>
    <row r="63" spans="1:5" ht="12.75">
      <c r="A63" s="36" t="s">
        <v>67</v>
      </c>
      <c r="E63" s="37" t="s">
        <v>63</v>
      </c>
    </row>
    <row r="64" spans="1:5" ht="89.25">
      <c r="A64" s="38" t="s">
        <v>68</v>
      </c>
      <c r="E64" s="39" t="s">
        <v>4720</v>
      </c>
    </row>
    <row r="65" spans="1:5" ht="293.25">
      <c r="A65" t="s">
        <v>70</v>
      </c>
      <c r="E65" s="37" t="s">
        <v>4684</v>
      </c>
    </row>
    <row r="66" spans="1:16" ht="25.5">
      <c r="A66" s="26" t="s">
        <v>61</v>
      </c>
      <c s="31" t="s">
        <v>131</v>
      </c>
      <c s="31" t="s">
        <v>4626</v>
      </c>
      <c s="26" t="s">
        <v>63</v>
      </c>
      <c s="32" t="s">
        <v>4627</v>
      </c>
      <c s="33" t="s">
        <v>1090</v>
      </c>
      <c s="34">
        <v>98.636</v>
      </c>
      <c s="35">
        <v>0</v>
      </c>
      <c s="35">
        <f>ROUND(ROUND(H66,2)*ROUND(G66,3),2)</f>
      </c>
      <c s="33" t="s">
        <v>2730</v>
      </c>
      <c r="O66">
        <f>(I66*21)/100</f>
      </c>
      <c t="s">
        <v>33</v>
      </c>
    </row>
    <row r="67" spans="1:5" ht="12.75">
      <c r="A67" s="36" t="s">
        <v>67</v>
      </c>
      <c r="E67" s="37" t="s">
        <v>63</v>
      </c>
    </row>
    <row r="68" spans="1:5" ht="204">
      <c r="A68" s="38" t="s">
        <v>68</v>
      </c>
      <c r="E68" s="39" t="s">
        <v>4721</v>
      </c>
    </row>
    <row r="69" spans="1:5" ht="255">
      <c r="A69" t="s">
        <v>70</v>
      </c>
      <c r="E69" s="37" t="s">
        <v>4622</v>
      </c>
    </row>
    <row r="70" spans="1:16" ht="25.5">
      <c r="A70" s="26" t="s">
        <v>61</v>
      </c>
      <c s="31" t="s">
        <v>135</v>
      </c>
      <c s="31" t="s">
        <v>4722</v>
      </c>
      <c s="26" t="s">
        <v>63</v>
      </c>
      <c s="32" t="s">
        <v>4723</v>
      </c>
      <c s="33" t="s">
        <v>1090</v>
      </c>
      <c s="34">
        <v>117.909</v>
      </c>
      <c s="35">
        <v>0</v>
      </c>
      <c s="35">
        <f>ROUND(ROUND(H70,2)*ROUND(G70,3),2)</f>
      </c>
      <c s="33" t="s">
        <v>2730</v>
      </c>
      <c r="O70">
        <f>(I70*21)/100</f>
      </c>
      <c t="s">
        <v>33</v>
      </c>
    </row>
    <row r="71" spans="1:5" ht="12.75">
      <c r="A71" s="36" t="s">
        <v>67</v>
      </c>
      <c r="E71" s="37" t="s">
        <v>63</v>
      </c>
    </row>
    <row r="72" spans="1:5" ht="267.75">
      <c r="A72" s="38" t="s">
        <v>68</v>
      </c>
      <c r="E72" s="39" t="s">
        <v>4724</v>
      </c>
    </row>
    <row r="73" spans="1:5" ht="255">
      <c r="A73" t="s">
        <v>70</v>
      </c>
      <c r="E73" s="37" t="s">
        <v>4622</v>
      </c>
    </row>
    <row r="74" spans="1:16" ht="25.5">
      <c r="A74" s="26" t="s">
        <v>61</v>
      </c>
      <c s="31" t="s">
        <v>139</v>
      </c>
      <c s="31" t="s">
        <v>4725</v>
      </c>
      <c s="26" t="s">
        <v>63</v>
      </c>
      <c s="32" t="s">
        <v>4726</v>
      </c>
      <c s="33" t="s">
        <v>1090</v>
      </c>
      <c s="34">
        <v>15.287</v>
      </c>
      <c s="35">
        <v>0</v>
      </c>
      <c s="35">
        <f>ROUND(ROUND(H74,2)*ROUND(G74,3),2)</f>
      </c>
      <c s="33" t="s">
        <v>2730</v>
      </c>
      <c r="O74">
        <f>(I74*21)/100</f>
      </c>
      <c t="s">
        <v>33</v>
      </c>
    </row>
    <row r="75" spans="1:5" ht="12.75">
      <c r="A75" s="36" t="s">
        <v>67</v>
      </c>
      <c r="E75" s="37" t="s">
        <v>63</v>
      </c>
    </row>
    <row r="76" spans="1:5" ht="76.5">
      <c r="A76" s="38" t="s">
        <v>68</v>
      </c>
      <c r="E76" s="39" t="s">
        <v>4727</v>
      </c>
    </row>
    <row r="77" spans="1:5" ht="255">
      <c r="A77" t="s">
        <v>70</v>
      </c>
      <c r="E77" s="37" t="s">
        <v>4622</v>
      </c>
    </row>
    <row r="78" spans="1:16" ht="38.25">
      <c r="A78" s="26" t="s">
        <v>61</v>
      </c>
      <c s="31" t="s">
        <v>143</v>
      </c>
      <c s="31" t="s">
        <v>4728</v>
      </c>
      <c s="26" t="s">
        <v>63</v>
      </c>
      <c s="32" t="s">
        <v>4729</v>
      </c>
      <c s="33" t="s">
        <v>1090</v>
      </c>
      <c s="34">
        <v>145.78</v>
      </c>
      <c s="35">
        <v>0</v>
      </c>
      <c s="35">
        <f>ROUND(ROUND(H78,2)*ROUND(G78,3),2)</f>
      </c>
      <c s="33" t="s">
        <v>2730</v>
      </c>
      <c r="O78">
        <f>(I78*21)/100</f>
      </c>
      <c t="s">
        <v>33</v>
      </c>
    </row>
    <row r="79" spans="1:5" ht="12.75">
      <c r="A79" s="36" t="s">
        <v>67</v>
      </c>
      <c r="E79" s="37" t="s">
        <v>63</v>
      </c>
    </row>
    <row r="80" spans="1:5" ht="216.75">
      <c r="A80" s="38" t="s">
        <v>68</v>
      </c>
      <c r="E80" s="39" t="s">
        <v>4730</v>
      </c>
    </row>
    <row r="81" spans="1:5" ht="204">
      <c r="A81" t="s">
        <v>70</v>
      </c>
      <c r="E81" s="37" t="s">
        <v>4635</v>
      </c>
    </row>
    <row r="82" spans="1:18" ht="12.75" customHeight="1">
      <c r="A82" s="6" t="s">
        <v>58</v>
      </c>
      <c s="6"/>
      <c s="42" t="s">
        <v>43</v>
      </c>
      <c s="6"/>
      <c s="29" t="s">
        <v>4209</v>
      </c>
      <c s="6"/>
      <c s="6"/>
      <c s="6"/>
      <c s="43">
        <f>0+Q82</f>
      </c>
      <c s="6"/>
      <c r="O82">
        <f>0+R82</f>
      </c>
      <c r="Q82">
        <f>0+I83+I87</f>
      </c>
      <c>
        <f>0+O83+O87</f>
      </c>
    </row>
    <row r="83" spans="1:16" ht="12.75">
      <c r="A83" s="26" t="s">
        <v>61</v>
      </c>
      <c s="31" t="s">
        <v>111</v>
      </c>
      <c s="31" t="s">
        <v>4476</v>
      </c>
      <c s="26" t="s">
        <v>63</v>
      </c>
      <c s="32" t="s">
        <v>4477</v>
      </c>
      <c s="33" t="s">
        <v>65</v>
      </c>
      <c s="34">
        <v>5.8</v>
      </c>
      <c s="35">
        <v>0</v>
      </c>
      <c s="35">
        <f>ROUND(ROUND(H83,2)*ROUND(G83,3),2)</f>
      </c>
      <c s="33" t="s">
        <v>3457</v>
      </c>
      <c r="O83">
        <f>(I83*21)/100</f>
      </c>
      <c t="s">
        <v>33</v>
      </c>
    </row>
    <row r="84" spans="1:5" ht="12.75">
      <c r="A84" s="36" t="s">
        <v>67</v>
      </c>
      <c r="E84" s="37" t="s">
        <v>63</v>
      </c>
    </row>
    <row r="85" spans="1:5" ht="89.25">
      <c r="A85" s="38" t="s">
        <v>68</v>
      </c>
      <c r="E85" s="39" t="s">
        <v>4731</v>
      </c>
    </row>
    <row r="86" spans="1:5" ht="369.75">
      <c r="A86" t="s">
        <v>70</v>
      </c>
      <c r="E86" s="37" t="s">
        <v>4213</v>
      </c>
    </row>
    <row r="87" spans="1:16" ht="12.75">
      <c r="A87" s="26" t="s">
        <v>61</v>
      </c>
      <c s="31" t="s">
        <v>115</v>
      </c>
      <c s="31" t="s">
        <v>4220</v>
      </c>
      <c s="26" t="s">
        <v>63</v>
      </c>
      <c s="32" t="s">
        <v>4221</v>
      </c>
      <c s="33" t="s">
        <v>65</v>
      </c>
      <c s="34">
        <v>1.2</v>
      </c>
      <c s="35">
        <v>0</v>
      </c>
      <c s="35">
        <f>ROUND(ROUND(H87,2)*ROUND(G87,3),2)</f>
      </c>
      <c s="33" t="s">
        <v>3394</v>
      </c>
      <c r="O87">
        <f>(I87*21)/100</f>
      </c>
      <c t="s">
        <v>33</v>
      </c>
    </row>
    <row r="88" spans="1:5" ht="12.75">
      <c r="A88" s="36" t="s">
        <v>67</v>
      </c>
      <c r="E88" s="37" t="s">
        <v>63</v>
      </c>
    </row>
    <row r="89" spans="1:5" ht="63.75">
      <c r="A89" s="38" t="s">
        <v>68</v>
      </c>
      <c r="E89" s="39" t="s">
        <v>4732</v>
      </c>
    </row>
    <row r="90" spans="1:5" ht="102">
      <c r="A90" t="s">
        <v>70</v>
      </c>
      <c r="E90" s="37" t="s">
        <v>4223</v>
      </c>
    </row>
    <row r="91" spans="1:18" ht="12.75" customHeight="1">
      <c r="A91" s="6" t="s">
        <v>58</v>
      </c>
      <c s="6"/>
      <c s="42" t="s">
        <v>50</v>
      </c>
      <c s="6"/>
      <c s="29" t="s">
        <v>3663</v>
      </c>
      <c s="6"/>
      <c s="6"/>
      <c s="6"/>
      <c s="43">
        <f>0+Q91</f>
      </c>
      <c s="6"/>
      <c r="O91">
        <f>0+R91</f>
      </c>
      <c r="Q91">
        <f>0+I92+I96</f>
      </c>
      <c>
        <f>0+O92+O96</f>
      </c>
    </row>
    <row r="92" spans="1:16" ht="12.75">
      <c r="A92" s="26" t="s">
        <v>61</v>
      </c>
      <c s="31" t="s">
        <v>119</v>
      </c>
      <c s="31" t="s">
        <v>4648</v>
      </c>
      <c s="26" t="s">
        <v>63</v>
      </c>
      <c s="32" t="s">
        <v>4649</v>
      </c>
      <c s="33" t="s">
        <v>81</v>
      </c>
      <c s="34">
        <v>23.4</v>
      </c>
      <c s="35">
        <v>0</v>
      </c>
      <c s="35">
        <f>ROUND(ROUND(H92,2)*ROUND(G92,3),2)</f>
      </c>
      <c s="33" t="s">
        <v>3457</v>
      </c>
      <c r="O92">
        <f>(I92*21)/100</f>
      </c>
      <c t="s">
        <v>33</v>
      </c>
    </row>
    <row r="93" spans="1:5" ht="12.75">
      <c r="A93" s="36" t="s">
        <v>67</v>
      </c>
      <c r="E93" s="37" t="s">
        <v>63</v>
      </c>
    </row>
    <row r="94" spans="1:5" ht="89.25">
      <c r="A94" s="38" t="s">
        <v>68</v>
      </c>
      <c r="E94" s="39" t="s">
        <v>4733</v>
      </c>
    </row>
    <row r="95" spans="1:5" ht="25.5">
      <c r="A95" t="s">
        <v>70</v>
      </c>
      <c r="E95" s="37" t="s">
        <v>4651</v>
      </c>
    </row>
    <row r="96" spans="1:16" ht="38.25">
      <c r="A96" s="26" t="s">
        <v>61</v>
      </c>
      <c s="31" t="s">
        <v>148</v>
      </c>
      <c s="31" t="s">
        <v>4652</v>
      </c>
      <c s="26" t="s">
        <v>63</v>
      </c>
      <c s="32" t="s">
        <v>4653</v>
      </c>
      <c s="33" t="s">
        <v>85</v>
      </c>
      <c s="34">
        <v>4</v>
      </c>
      <c s="35">
        <v>0</v>
      </c>
      <c s="35">
        <f>ROUND(ROUND(H96,2)*ROUND(G96,3),2)</f>
      </c>
      <c s="33" t="s">
        <v>3573</v>
      </c>
      <c r="O96">
        <f>(I96*21)/100</f>
      </c>
      <c t="s">
        <v>33</v>
      </c>
    </row>
    <row r="97" spans="1:5" ht="12.75">
      <c r="A97" s="36" t="s">
        <v>67</v>
      </c>
      <c r="E97" s="37" t="s">
        <v>63</v>
      </c>
    </row>
    <row r="98" spans="1:5" ht="51">
      <c r="A98" s="38" t="s">
        <v>68</v>
      </c>
      <c r="E98" s="39" t="s">
        <v>4734</v>
      </c>
    </row>
    <row r="99" spans="1:5" ht="25.5">
      <c r="A99" t="s">
        <v>70</v>
      </c>
      <c r="E99" s="37" t="s">
        <v>4655</v>
      </c>
    </row>
    <row r="100" spans="1:18" ht="12.75" customHeight="1">
      <c r="A100" s="6" t="s">
        <v>58</v>
      </c>
      <c s="6"/>
      <c s="42" t="s">
        <v>412</v>
      </c>
      <c s="6"/>
      <c s="29" t="s">
        <v>3683</v>
      </c>
      <c s="6"/>
      <c s="6"/>
      <c s="6"/>
      <c s="43">
        <f>0+Q100</f>
      </c>
      <c s="6"/>
      <c r="O100">
        <f>0+R100</f>
      </c>
      <c r="Q100">
        <f>0+I101</f>
      </c>
      <c>
        <f>0+O101</f>
      </c>
    </row>
    <row r="101" spans="1:16" ht="12.75">
      <c r="A101" s="26" t="s">
        <v>61</v>
      </c>
      <c s="31" t="s">
        <v>127</v>
      </c>
      <c s="31" t="s">
        <v>4735</v>
      </c>
      <c s="26" t="s">
        <v>63</v>
      </c>
      <c s="32" t="s">
        <v>4657</v>
      </c>
      <c s="33" t="s">
        <v>708</v>
      </c>
      <c s="34">
        <v>1</v>
      </c>
      <c s="35">
        <v>0</v>
      </c>
      <c s="35">
        <f>ROUND(ROUND(H101,2)*ROUND(G101,3),2)</f>
      </c>
      <c s="33" t="s">
        <v>2730</v>
      </c>
      <c r="O101">
        <f>(I101*21)/100</f>
      </c>
      <c t="s">
        <v>33</v>
      </c>
    </row>
    <row r="102" spans="1:5" ht="12.75">
      <c r="A102" s="36" t="s">
        <v>67</v>
      </c>
      <c r="E102" s="37" t="s">
        <v>63</v>
      </c>
    </row>
    <row r="103" spans="1:5" ht="51">
      <c r="A103" s="38" t="s">
        <v>68</v>
      </c>
      <c r="E103" s="39" t="s">
        <v>4700</v>
      </c>
    </row>
    <row r="104" spans="1:5" ht="12.75">
      <c r="A104" t="s">
        <v>70</v>
      </c>
      <c r="E104" s="37" t="s">
        <v>3667</v>
      </c>
    </row>
    <row r="105" spans="1:18" ht="12.75" customHeight="1">
      <c r="A105" s="6" t="s">
        <v>58</v>
      </c>
      <c s="6"/>
      <c s="42" t="s">
        <v>3751</v>
      </c>
      <c s="6"/>
      <c s="29" t="s">
        <v>3752</v>
      </c>
      <c s="6"/>
      <c s="6"/>
      <c s="6"/>
      <c s="43">
        <f>0+Q105</f>
      </c>
      <c s="6"/>
      <c r="O105">
        <f>0+R105</f>
      </c>
      <c r="Q105">
        <f>0+I106</f>
      </c>
      <c>
        <f>0+O106</f>
      </c>
    </row>
    <row r="106" spans="1:16" ht="38.25">
      <c r="A106" s="26" t="s">
        <v>61</v>
      </c>
      <c s="31" t="s">
        <v>123</v>
      </c>
      <c s="31" t="s">
        <v>4662</v>
      </c>
      <c s="26" t="s">
        <v>63</v>
      </c>
      <c s="32" t="s">
        <v>4663</v>
      </c>
      <c s="33" t="s">
        <v>738</v>
      </c>
      <c s="34">
        <v>443.798</v>
      </c>
      <c s="35">
        <v>0</v>
      </c>
      <c s="35">
        <f>ROUND(ROUND(H106,2)*ROUND(G106,3),2)</f>
      </c>
      <c s="33" t="s">
        <v>3573</v>
      </c>
      <c r="O106">
        <f>(I106*21)/100</f>
      </c>
      <c t="s">
        <v>33</v>
      </c>
    </row>
    <row r="107" spans="1:5" ht="12.75">
      <c r="A107" s="36" t="s">
        <v>67</v>
      </c>
      <c r="E107" s="37" t="s">
        <v>63</v>
      </c>
    </row>
    <row r="108" spans="1:5" ht="51">
      <c r="A108" s="38" t="s">
        <v>68</v>
      </c>
      <c r="E108" s="39" t="s">
        <v>4736</v>
      </c>
    </row>
    <row r="109" spans="1:5" ht="127.5">
      <c r="A109" t="s">
        <v>70</v>
      </c>
      <c r="E109"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0+O11+O52+O57+O74+O83+O100+O105+O110+O139+O144+O161</f>
      </c>
      <c t="s">
        <v>32</v>
      </c>
    </row>
    <row r="3" spans="1:16" ht="15" customHeight="1">
      <c r="A3" t="s">
        <v>12</v>
      </c>
      <c s="12" t="s">
        <v>14</v>
      </c>
      <c s="13" t="s">
        <v>15</v>
      </c>
      <c s="1"/>
      <c s="14" t="s">
        <v>16</v>
      </c>
      <c s="1"/>
      <c s="9"/>
      <c s="8" t="s">
        <v>4739</v>
      </c>
      <c s="40">
        <f>0+I11+I52+I57+I74+I83+I100+I105+I110+I139+I144+I161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4737</v>
      </c>
      <c s="1"/>
      <c s="14" t="s">
        <v>4738</v>
      </c>
      <c s="1"/>
      <c s="1"/>
      <c s="1"/>
      <c s="1"/>
      <c s="1"/>
    </row>
    <row r="7" spans="1:10" ht="12.75" customHeight="1">
      <c r="A7" t="s">
        <v>27</v>
      </c>
      <c s="16" t="s">
        <v>28</v>
      </c>
      <c s="17" t="s">
        <v>4739</v>
      </c>
      <c s="6"/>
      <c s="18" t="s">
        <v>4740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0+I12+I16+I20+I24+I28+I32+I36+I40+I44+I48</f>
      </c>
      <c>
        <f>0+O12+O16+O20+O24+O28+O32+O36+O40+O44+O48</f>
      </c>
    </row>
    <row r="12" spans="1:16" ht="12.75">
      <c r="A12" s="26" t="s">
        <v>61</v>
      </c>
      <c s="31" t="s">
        <v>39</v>
      </c>
      <c s="31" t="s">
        <v>4743</v>
      </c>
      <c s="26" t="s">
        <v>63</v>
      </c>
      <c s="32" t="s">
        <v>4744</v>
      </c>
      <c s="33" t="s">
        <v>65</v>
      </c>
      <c s="34">
        <v>510</v>
      </c>
      <c s="35">
        <v>0</v>
      </c>
      <c s="35">
        <f>ROUND(ROUND(H12,2)*ROUND(G12,3),2)</f>
      </c>
      <c s="33" t="s">
        <v>3394</v>
      </c>
      <c r="O12">
        <f>(I12*21)/100</f>
      </c>
      <c t="s">
        <v>33</v>
      </c>
    </row>
    <row r="13" spans="1:5" ht="12.75">
      <c r="A13" s="36" t="s">
        <v>67</v>
      </c>
      <c r="E13" s="37" t="s">
        <v>63</v>
      </c>
    </row>
    <row r="14" spans="1:5" ht="63.75">
      <c r="A14" s="38" t="s">
        <v>68</v>
      </c>
      <c r="E14" s="39" t="s">
        <v>4745</v>
      </c>
    </row>
    <row r="15" spans="1:5" ht="63.75">
      <c r="A15" t="s">
        <v>70</v>
      </c>
      <c r="E15" s="37" t="s">
        <v>4117</v>
      </c>
    </row>
    <row r="16" spans="1:16" ht="12.75">
      <c r="A16" s="26" t="s">
        <v>61</v>
      </c>
      <c s="31" t="s">
        <v>33</v>
      </c>
      <c s="31" t="s">
        <v>4746</v>
      </c>
      <c s="26" t="s">
        <v>63</v>
      </c>
      <c s="32" t="s">
        <v>4747</v>
      </c>
      <c s="33" t="s">
        <v>65</v>
      </c>
      <c s="34">
        <v>4.5</v>
      </c>
      <c s="35">
        <v>0</v>
      </c>
      <c s="35">
        <f>ROUND(ROUND(H16,2)*ROUND(G16,3),2)</f>
      </c>
      <c s="33" t="s">
        <v>3394</v>
      </c>
      <c r="O16">
        <f>(I16*21)/100</f>
      </c>
      <c t="s">
        <v>33</v>
      </c>
    </row>
    <row r="17" spans="1:5" ht="12.75">
      <c r="A17" s="36" t="s">
        <v>67</v>
      </c>
      <c r="E17" s="37" t="s">
        <v>63</v>
      </c>
    </row>
    <row r="18" spans="1:5" ht="51">
      <c r="A18" s="38" t="s">
        <v>68</v>
      </c>
      <c r="E18" s="39" t="s">
        <v>4748</v>
      </c>
    </row>
    <row r="19" spans="1:5" ht="63.75">
      <c r="A19" t="s">
        <v>70</v>
      </c>
      <c r="E19" s="37" t="s">
        <v>4117</v>
      </c>
    </row>
    <row r="20" spans="1:16" ht="25.5">
      <c r="A20" s="26" t="s">
        <v>61</v>
      </c>
      <c s="31" t="s">
        <v>32</v>
      </c>
      <c s="31" t="s">
        <v>4749</v>
      </c>
      <c s="26" t="s">
        <v>63</v>
      </c>
      <c s="32" t="s">
        <v>4750</v>
      </c>
      <c s="33" t="s">
        <v>65</v>
      </c>
      <c s="34">
        <v>1200</v>
      </c>
      <c s="35">
        <v>0</v>
      </c>
      <c s="35">
        <f>ROUND(ROUND(H20,2)*ROUND(G20,3),2)</f>
      </c>
      <c s="33" t="s">
        <v>3394</v>
      </c>
      <c r="O20">
        <f>(I20*21)/100</f>
      </c>
      <c t="s">
        <v>33</v>
      </c>
    </row>
    <row r="21" spans="1:5" ht="12.75">
      <c r="A21" s="36" t="s">
        <v>67</v>
      </c>
      <c r="E21" s="37" t="s">
        <v>63</v>
      </c>
    </row>
    <row r="22" spans="1:5" ht="51">
      <c r="A22" s="38" t="s">
        <v>68</v>
      </c>
      <c r="E22" s="39" t="s">
        <v>4751</v>
      </c>
    </row>
    <row r="23" spans="1:5" ht="63.75">
      <c r="A23" t="s">
        <v>70</v>
      </c>
      <c r="E23" s="37" t="s">
        <v>4117</v>
      </c>
    </row>
    <row r="24" spans="1:16" ht="12.75">
      <c r="A24" s="26" t="s">
        <v>61</v>
      </c>
      <c s="31" t="s">
        <v>43</v>
      </c>
      <c s="31" t="s">
        <v>4120</v>
      </c>
      <c s="26" t="s">
        <v>63</v>
      </c>
      <c s="32" t="s">
        <v>4121</v>
      </c>
      <c s="33" t="s">
        <v>65</v>
      </c>
      <c s="34">
        <v>5000</v>
      </c>
      <c s="35">
        <v>0</v>
      </c>
      <c s="35">
        <f>ROUND(ROUND(H24,2)*ROUND(G24,3),2)</f>
      </c>
      <c s="33" t="s">
        <v>3394</v>
      </c>
      <c r="O24">
        <f>(I24*21)/100</f>
      </c>
      <c t="s">
        <v>33</v>
      </c>
    </row>
    <row r="25" spans="1:5" ht="12.75">
      <c r="A25" s="36" t="s">
        <v>67</v>
      </c>
      <c r="E25" s="37" t="s">
        <v>63</v>
      </c>
    </row>
    <row r="26" spans="1:5" ht="63.75">
      <c r="A26" s="38" t="s">
        <v>68</v>
      </c>
      <c r="E26" s="39" t="s">
        <v>4752</v>
      </c>
    </row>
    <row r="27" spans="1:5" ht="369.75">
      <c r="A27" t="s">
        <v>70</v>
      </c>
      <c r="E27" s="37" t="s">
        <v>4123</v>
      </c>
    </row>
    <row r="28" spans="1:16" ht="12.75">
      <c r="A28" s="26" t="s">
        <v>61</v>
      </c>
      <c s="31" t="s">
        <v>45</v>
      </c>
      <c s="31" t="s">
        <v>4592</v>
      </c>
      <c s="26" t="s">
        <v>63</v>
      </c>
      <c s="32" t="s">
        <v>4593</v>
      </c>
      <c s="33" t="s">
        <v>65</v>
      </c>
      <c s="34">
        <v>5100</v>
      </c>
      <c s="35">
        <v>0</v>
      </c>
      <c s="35">
        <f>ROUND(ROUND(H28,2)*ROUND(G28,3),2)</f>
      </c>
      <c s="33" t="s">
        <v>3394</v>
      </c>
      <c r="O28">
        <f>(I28*21)/100</f>
      </c>
      <c t="s">
        <v>33</v>
      </c>
    </row>
    <row r="29" spans="1:5" ht="12.75">
      <c r="A29" s="36" t="s">
        <v>67</v>
      </c>
      <c r="E29" s="37" t="s">
        <v>63</v>
      </c>
    </row>
    <row r="30" spans="1:5" ht="51">
      <c r="A30" s="38" t="s">
        <v>68</v>
      </c>
      <c r="E30" s="39" t="s">
        <v>4753</v>
      </c>
    </row>
    <row r="31" spans="1:5" ht="229.5">
      <c r="A31" t="s">
        <v>70</v>
      </c>
      <c r="E31" s="37" t="s">
        <v>4595</v>
      </c>
    </row>
    <row r="32" spans="1:16" ht="12.75">
      <c r="A32" s="26" t="s">
        <v>61</v>
      </c>
      <c s="31" t="s">
        <v>47</v>
      </c>
      <c s="31" t="s">
        <v>4754</v>
      </c>
      <c s="26" t="s">
        <v>63</v>
      </c>
      <c s="32" t="s">
        <v>4755</v>
      </c>
      <c s="33" t="s">
        <v>1090</v>
      </c>
      <c s="34">
        <v>160</v>
      </c>
      <c s="35">
        <v>0</v>
      </c>
      <c s="35">
        <f>ROUND(ROUND(H32,2)*ROUND(G32,3),2)</f>
      </c>
      <c s="33" t="s">
        <v>3394</v>
      </c>
      <c r="O32">
        <f>(I32*21)/100</f>
      </c>
      <c t="s">
        <v>33</v>
      </c>
    </row>
    <row r="33" spans="1:5" ht="12.75">
      <c r="A33" s="36" t="s">
        <v>67</v>
      </c>
      <c r="E33" s="37" t="s">
        <v>63</v>
      </c>
    </row>
    <row r="34" spans="1:5" ht="51">
      <c r="A34" s="38" t="s">
        <v>68</v>
      </c>
      <c r="E34" s="39" t="s">
        <v>4756</v>
      </c>
    </row>
    <row r="35" spans="1:5" ht="38.25">
      <c r="A35" t="s">
        <v>70</v>
      </c>
      <c r="E35" s="37" t="s">
        <v>4170</v>
      </c>
    </row>
    <row r="36" spans="1:16" ht="12.75">
      <c r="A36" s="26" t="s">
        <v>61</v>
      </c>
      <c s="31" t="s">
        <v>87</v>
      </c>
      <c s="31" t="s">
        <v>1130</v>
      </c>
      <c s="26" t="s">
        <v>63</v>
      </c>
      <c s="32" t="s">
        <v>1131</v>
      </c>
      <c s="33" t="s">
        <v>1090</v>
      </c>
      <c s="34">
        <v>160</v>
      </c>
      <c s="35">
        <v>0</v>
      </c>
      <c s="35">
        <f>ROUND(ROUND(H36,2)*ROUND(G36,3),2)</f>
      </c>
      <c s="33" t="s">
        <v>3394</v>
      </c>
      <c r="O36">
        <f>(I36*21)/100</f>
      </c>
      <c t="s">
        <v>33</v>
      </c>
    </row>
    <row r="37" spans="1:5" ht="12.75">
      <c r="A37" s="36" t="s">
        <v>67</v>
      </c>
      <c r="E37" s="37" t="s">
        <v>63</v>
      </c>
    </row>
    <row r="38" spans="1:5" ht="51">
      <c r="A38" s="38" t="s">
        <v>68</v>
      </c>
      <c r="E38" s="39" t="s">
        <v>4756</v>
      </c>
    </row>
    <row r="39" spans="1:5" ht="25.5">
      <c r="A39" t="s">
        <v>70</v>
      </c>
      <c r="E39" s="37" t="s">
        <v>4172</v>
      </c>
    </row>
    <row r="40" spans="1:16" ht="12.75">
      <c r="A40" s="26" t="s">
        <v>61</v>
      </c>
      <c s="31" t="s">
        <v>91</v>
      </c>
      <c s="31" t="s">
        <v>4173</v>
      </c>
      <c s="26" t="s">
        <v>63</v>
      </c>
      <c s="32" t="s">
        <v>4174</v>
      </c>
      <c s="33" t="s">
        <v>1090</v>
      </c>
      <c s="34">
        <v>160</v>
      </c>
      <c s="35">
        <v>0</v>
      </c>
      <c s="35">
        <f>ROUND(ROUND(H40,2)*ROUND(G40,3),2)</f>
      </c>
      <c s="33" t="s">
        <v>3394</v>
      </c>
      <c r="O40">
        <f>(I40*21)/100</f>
      </c>
      <c t="s">
        <v>33</v>
      </c>
    </row>
    <row r="41" spans="1:5" ht="12.75">
      <c r="A41" s="36" t="s">
        <v>67</v>
      </c>
      <c r="E41" s="37" t="s">
        <v>63</v>
      </c>
    </row>
    <row r="42" spans="1:5" ht="51">
      <c r="A42" s="38" t="s">
        <v>68</v>
      </c>
      <c r="E42" s="39" t="s">
        <v>4756</v>
      </c>
    </row>
    <row r="43" spans="1:5" ht="38.25">
      <c r="A43" t="s">
        <v>70</v>
      </c>
      <c r="E43" s="37" t="s">
        <v>4175</v>
      </c>
    </row>
    <row r="44" spans="1:16" ht="12.75">
      <c r="A44" s="26" t="s">
        <v>61</v>
      </c>
      <c s="31" t="s">
        <v>50</v>
      </c>
      <c s="31" t="s">
        <v>4176</v>
      </c>
      <c s="26" t="s">
        <v>63</v>
      </c>
      <c s="32" t="s">
        <v>4177</v>
      </c>
      <c s="33" t="s">
        <v>65</v>
      </c>
      <c s="34">
        <v>1.6</v>
      </c>
      <c s="35">
        <v>0</v>
      </c>
      <c s="35">
        <f>ROUND(ROUND(H44,2)*ROUND(G44,3),2)</f>
      </c>
      <c s="33" t="s">
        <v>3394</v>
      </c>
      <c r="O44">
        <f>(I44*21)/100</f>
      </c>
      <c t="s">
        <v>33</v>
      </c>
    </row>
    <row r="45" spans="1:5" ht="12.75">
      <c r="A45" s="36" t="s">
        <v>67</v>
      </c>
      <c r="E45" s="37" t="s">
        <v>63</v>
      </c>
    </row>
    <row r="46" spans="1:5" ht="51">
      <c r="A46" s="38" t="s">
        <v>68</v>
      </c>
      <c r="E46" s="39" t="s">
        <v>4757</v>
      </c>
    </row>
    <row r="47" spans="1:5" ht="38.25">
      <c r="A47" t="s">
        <v>70</v>
      </c>
      <c r="E47" s="37" t="s">
        <v>4179</v>
      </c>
    </row>
    <row r="48" spans="1:16" ht="25.5">
      <c r="A48" s="26" t="s">
        <v>61</v>
      </c>
      <c s="31" t="s">
        <v>210</v>
      </c>
      <c s="31" t="s">
        <v>4184</v>
      </c>
      <c s="26" t="s">
        <v>63</v>
      </c>
      <c s="32" t="s">
        <v>4185</v>
      </c>
      <c s="33" t="s">
        <v>65</v>
      </c>
      <c s="34">
        <v>24</v>
      </c>
      <c s="35">
        <v>0</v>
      </c>
      <c s="35">
        <f>ROUND(ROUND(H48,2)*ROUND(G48,3),2)</f>
      </c>
      <c s="33" t="s">
        <v>3573</v>
      </c>
      <c r="O48">
        <f>(I48*21)/100</f>
      </c>
      <c t="s">
        <v>33</v>
      </c>
    </row>
    <row r="49" spans="1:5" ht="12.75">
      <c r="A49" s="36" t="s">
        <v>67</v>
      </c>
      <c r="E49" s="37" t="s">
        <v>63</v>
      </c>
    </row>
    <row r="50" spans="1:5" ht="51">
      <c r="A50" s="38" t="s">
        <v>68</v>
      </c>
      <c r="E50" s="39" t="s">
        <v>4758</v>
      </c>
    </row>
    <row r="51" spans="1:5" ht="12.75">
      <c r="A51" t="s">
        <v>70</v>
      </c>
      <c r="E51" s="37" t="s">
        <v>4187</v>
      </c>
    </row>
    <row r="52" spans="1:18" ht="12.75" customHeight="1">
      <c r="A52" s="6" t="s">
        <v>58</v>
      </c>
      <c s="6"/>
      <c s="42" t="s">
        <v>135</v>
      </c>
      <c s="6"/>
      <c s="29" t="s">
        <v>3403</v>
      </c>
      <c s="6"/>
      <c s="6"/>
      <c s="6"/>
      <c s="43">
        <f>0+Q52</f>
      </c>
      <c s="6"/>
      <c r="O52">
        <f>0+R52</f>
      </c>
      <c r="Q52">
        <f>0+I53</f>
      </c>
      <c>
        <f>0+O53</f>
      </c>
    </row>
    <row r="53" spans="1:16" ht="12.75">
      <c r="A53" s="26" t="s">
        <v>61</v>
      </c>
      <c s="31" t="s">
        <v>52</v>
      </c>
      <c s="31" t="s">
        <v>4677</v>
      </c>
      <c s="26" t="s">
        <v>63</v>
      </c>
      <c s="32" t="s">
        <v>4678</v>
      </c>
      <c s="33" t="s">
        <v>65</v>
      </c>
      <c s="34">
        <v>11</v>
      </c>
      <c s="35">
        <v>0</v>
      </c>
      <c s="35">
        <f>ROUND(ROUND(H53,2)*ROUND(G53,3),2)</f>
      </c>
      <c s="33" t="s">
        <v>3394</v>
      </c>
      <c r="O53">
        <f>(I53*21)/100</f>
      </c>
      <c t="s">
        <v>33</v>
      </c>
    </row>
    <row r="54" spans="1:5" ht="12.75">
      <c r="A54" s="36" t="s">
        <v>67</v>
      </c>
      <c r="E54" s="37" t="s">
        <v>63</v>
      </c>
    </row>
    <row r="55" spans="1:5" ht="51">
      <c r="A55" s="38" t="s">
        <v>68</v>
      </c>
      <c r="E55" s="39" t="s">
        <v>4759</v>
      </c>
    </row>
    <row r="56" spans="1:5" ht="369.75">
      <c r="A56" t="s">
        <v>70</v>
      </c>
      <c r="E56" s="37" t="s">
        <v>4046</v>
      </c>
    </row>
    <row r="57" spans="1:18" ht="12.75" customHeight="1">
      <c r="A57" s="6" t="s">
        <v>58</v>
      </c>
      <c s="6"/>
      <c s="42" t="s">
        <v>173</v>
      </c>
      <c s="6"/>
      <c s="29" t="s">
        <v>4200</v>
      </c>
      <c s="6"/>
      <c s="6"/>
      <c s="6"/>
      <c s="43">
        <f>0+Q57</f>
      </c>
      <c s="6"/>
      <c r="O57">
        <f>0+R57</f>
      </c>
      <c r="Q57">
        <f>0+I58+I62+I66+I70</f>
      </c>
      <c>
        <f>0+O58+O62+O66+O70</f>
      </c>
    </row>
    <row r="58" spans="1:16" ht="12.75">
      <c r="A58" s="26" t="s">
        <v>61</v>
      </c>
      <c s="31" t="s">
        <v>54</v>
      </c>
      <c s="31" t="s">
        <v>4760</v>
      </c>
      <c s="26" t="s">
        <v>63</v>
      </c>
      <c s="32" t="s">
        <v>4761</v>
      </c>
      <c s="33" t="s">
        <v>65</v>
      </c>
      <c s="34">
        <v>4</v>
      </c>
      <c s="35">
        <v>0</v>
      </c>
      <c s="35">
        <f>ROUND(ROUND(H58,2)*ROUND(G58,3),2)</f>
      </c>
      <c s="33" t="s">
        <v>3394</v>
      </c>
      <c r="O58">
        <f>(I58*21)/100</f>
      </c>
      <c t="s">
        <v>33</v>
      </c>
    </row>
    <row r="59" spans="1:5" ht="12.75">
      <c r="A59" s="36" t="s">
        <v>67</v>
      </c>
      <c r="E59" s="37" t="s">
        <v>63</v>
      </c>
    </row>
    <row r="60" spans="1:5" ht="51">
      <c r="A60" s="38" t="s">
        <v>68</v>
      </c>
      <c r="E60" s="39" t="s">
        <v>4762</v>
      </c>
    </row>
    <row r="61" spans="1:5" ht="229.5">
      <c r="A61" t="s">
        <v>70</v>
      </c>
      <c r="E61" s="37" t="s">
        <v>4763</v>
      </c>
    </row>
    <row r="62" spans="1:16" ht="12.75">
      <c r="A62" s="26" t="s">
        <v>61</v>
      </c>
      <c s="31" t="s">
        <v>103</v>
      </c>
      <c s="31" t="s">
        <v>4764</v>
      </c>
      <c s="26" t="s">
        <v>63</v>
      </c>
      <c s="32" t="s">
        <v>4765</v>
      </c>
      <c s="33" t="s">
        <v>738</v>
      </c>
      <c s="34">
        <v>0.109</v>
      </c>
      <c s="35">
        <v>0</v>
      </c>
      <c s="35">
        <f>ROUND(ROUND(H62,2)*ROUND(G62,3),2)</f>
      </c>
      <c s="33" t="s">
        <v>3394</v>
      </c>
      <c r="O62">
        <f>(I62*21)/100</f>
      </c>
      <c t="s">
        <v>33</v>
      </c>
    </row>
    <row r="63" spans="1:5" ht="12.75">
      <c r="A63" s="36" t="s">
        <v>67</v>
      </c>
      <c r="E63" s="37" t="s">
        <v>63</v>
      </c>
    </row>
    <row r="64" spans="1:5" ht="51">
      <c r="A64" s="38" t="s">
        <v>68</v>
      </c>
      <c r="E64" s="39" t="s">
        <v>4766</v>
      </c>
    </row>
    <row r="65" spans="1:5" ht="267.75">
      <c r="A65" t="s">
        <v>70</v>
      </c>
      <c r="E65" s="37" t="s">
        <v>4471</v>
      </c>
    </row>
    <row r="66" spans="1:16" ht="12.75">
      <c r="A66" s="26" t="s">
        <v>61</v>
      </c>
      <c s="31" t="s">
        <v>107</v>
      </c>
      <c s="31" t="s">
        <v>4465</v>
      </c>
      <c s="26" t="s">
        <v>63</v>
      </c>
      <c s="32" t="s">
        <v>4466</v>
      </c>
      <c s="33" t="s">
        <v>65</v>
      </c>
      <c s="34">
        <v>120</v>
      </c>
      <c s="35">
        <v>0</v>
      </c>
      <c s="35">
        <f>ROUND(ROUND(H66,2)*ROUND(G66,3),2)</f>
      </c>
      <c s="33" t="s">
        <v>3394</v>
      </c>
      <c r="O66">
        <f>(I66*21)/100</f>
      </c>
      <c t="s">
        <v>33</v>
      </c>
    </row>
    <row r="67" spans="1:5" ht="12.75">
      <c r="A67" s="36" t="s">
        <v>67</v>
      </c>
      <c r="E67" s="37" t="s">
        <v>63</v>
      </c>
    </row>
    <row r="68" spans="1:5" ht="51">
      <c r="A68" s="38" t="s">
        <v>68</v>
      </c>
      <c r="E68" s="39" t="s">
        <v>4767</v>
      </c>
    </row>
    <row r="69" spans="1:5" ht="369.75">
      <c r="A69" t="s">
        <v>70</v>
      </c>
      <c r="E69" s="37" t="s">
        <v>4213</v>
      </c>
    </row>
    <row r="70" spans="1:16" ht="12.75">
      <c r="A70" s="26" t="s">
        <v>61</v>
      </c>
      <c s="31" t="s">
        <v>111</v>
      </c>
      <c s="31" t="s">
        <v>4468</v>
      </c>
      <c s="26" t="s">
        <v>63</v>
      </c>
      <c s="32" t="s">
        <v>4469</v>
      </c>
      <c s="33" t="s">
        <v>738</v>
      </c>
      <c s="34">
        <v>6.5</v>
      </c>
      <c s="35">
        <v>0</v>
      </c>
      <c s="35">
        <f>ROUND(ROUND(H70,2)*ROUND(G70,3),2)</f>
      </c>
      <c s="33" t="s">
        <v>3394</v>
      </c>
      <c r="O70">
        <f>(I70*21)/100</f>
      </c>
      <c t="s">
        <v>33</v>
      </c>
    </row>
    <row r="71" spans="1:5" ht="12.75">
      <c r="A71" s="36" t="s">
        <v>67</v>
      </c>
      <c r="E71" s="37" t="s">
        <v>63</v>
      </c>
    </row>
    <row r="72" spans="1:5" ht="51">
      <c r="A72" s="38" t="s">
        <v>68</v>
      </c>
      <c r="E72" s="39" t="s">
        <v>4768</v>
      </c>
    </row>
    <row r="73" spans="1:5" ht="267.75">
      <c r="A73" t="s">
        <v>70</v>
      </c>
      <c r="E73" s="37" t="s">
        <v>4471</v>
      </c>
    </row>
    <row r="74" spans="1:18" ht="12.75" customHeight="1">
      <c r="A74" s="6" t="s">
        <v>58</v>
      </c>
      <c s="6"/>
      <c s="42" t="s">
        <v>210</v>
      </c>
      <c s="6"/>
      <c s="29" t="s">
        <v>4209</v>
      </c>
      <c s="6"/>
      <c s="6"/>
      <c s="6"/>
      <c s="43">
        <f>0+Q74</f>
      </c>
      <c s="6"/>
      <c r="O74">
        <f>0+R74</f>
      </c>
      <c r="Q74">
        <f>0+I75+I79</f>
      </c>
      <c>
        <f>0+O75+O79</f>
      </c>
    </row>
    <row r="75" spans="1:16" ht="12.75">
      <c r="A75" s="26" t="s">
        <v>61</v>
      </c>
      <c s="31" t="s">
        <v>115</v>
      </c>
      <c s="31" t="s">
        <v>4769</v>
      </c>
      <c s="26" t="s">
        <v>63</v>
      </c>
      <c s="32" t="s">
        <v>4770</v>
      </c>
      <c s="33" t="s">
        <v>65</v>
      </c>
      <c s="34">
        <v>220</v>
      </c>
      <c s="35">
        <v>0</v>
      </c>
      <c s="35">
        <f>ROUND(ROUND(H75,2)*ROUND(G75,3),2)</f>
      </c>
      <c s="33" t="s">
        <v>3394</v>
      </c>
      <c r="O75">
        <f>(I75*21)/100</f>
      </c>
      <c t="s">
        <v>33</v>
      </c>
    </row>
    <row r="76" spans="1:5" ht="12.75">
      <c r="A76" s="36" t="s">
        <v>67</v>
      </c>
      <c r="E76" s="37" t="s">
        <v>63</v>
      </c>
    </row>
    <row r="77" spans="1:5" ht="76.5">
      <c r="A77" s="38" t="s">
        <v>68</v>
      </c>
      <c r="E77" s="39" t="s">
        <v>4771</v>
      </c>
    </row>
    <row r="78" spans="1:5" ht="369.75">
      <c r="A78" t="s">
        <v>70</v>
      </c>
      <c r="E78" s="37" t="s">
        <v>4213</v>
      </c>
    </row>
    <row r="79" spans="1:16" ht="25.5">
      <c r="A79" s="26" t="s">
        <v>61</v>
      </c>
      <c s="31" t="s">
        <v>214</v>
      </c>
      <c s="31" t="s">
        <v>4772</v>
      </c>
      <c s="26" t="s">
        <v>63</v>
      </c>
      <c s="32" t="s">
        <v>4773</v>
      </c>
      <c s="33" t="s">
        <v>65</v>
      </c>
      <c s="34">
        <v>175</v>
      </c>
      <c s="35">
        <v>0</v>
      </c>
      <c s="35">
        <f>ROUND(ROUND(H79,2)*ROUND(G79,3),2)</f>
      </c>
      <c s="33"/>
      <c r="O79">
        <f>(I79*21)/100</f>
      </c>
      <c t="s">
        <v>33</v>
      </c>
    </row>
    <row r="80" spans="1:5" ht="12.75">
      <c r="A80" s="36" t="s">
        <v>67</v>
      </c>
      <c r="E80" s="37" t="s">
        <v>63</v>
      </c>
    </row>
    <row r="81" spans="1:5" ht="51">
      <c r="A81" s="38" t="s">
        <v>68</v>
      </c>
      <c r="E81" s="39" t="s">
        <v>4774</v>
      </c>
    </row>
    <row r="82" spans="1:5" ht="369.75">
      <c r="A82" t="s">
        <v>70</v>
      </c>
      <c r="E82" s="37" t="s">
        <v>4213</v>
      </c>
    </row>
    <row r="83" spans="1:18" ht="12.75" customHeight="1">
      <c r="A83" s="6" t="s">
        <v>58</v>
      </c>
      <c s="6"/>
      <c s="42" t="s">
        <v>247</v>
      </c>
      <c s="6"/>
      <c s="29" t="s">
        <v>4775</v>
      </c>
      <c s="6"/>
      <c s="6"/>
      <c s="6"/>
      <c s="43">
        <f>0+Q83</f>
      </c>
      <c s="6"/>
      <c r="O83">
        <f>0+R83</f>
      </c>
      <c r="Q83">
        <f>0+I84+I88+I92+I96</f>
      </c>
      <c>
        <f>0+O84+O88+O92+O96</f>
      </c>
    </row>
    <row r="84" spans="1:16" ht="12.75">
      <c r="A84" s="26" t="s">
        <v>61</v>
      </c>
      <c s="31" t="s">
        <v>119</v>
      </c>
      <c s="31" t="s">
        <v>4776</v>
      </c>
      <c s="26" t="s">
        <v>63</v>
      </c>
      <c s="32" t="s">
        <v>4777</v>
      </c>
      <c s="33" t="s">
        <v>1090</v>
      </c>
      <c s="34">
        <v>6600</v>
      </c>
      <c s="35">
        <v>0</v>
      </c>
      <c s="35">
        <f>ROUND(ROUND(H84,2)*ROUND(G84,3),2)</f>
      </c>
      <c s="33" t="s">
        <v>3394</v>
      </c>
      <c r="O84">
        <f>(I84*21)/100</f>
      </c>
      <c t="s">
        <v>33</v>
      </c>
    </row>
    <row r="85" spans="1:5" ht="12.75">
      <c r="A85" s="36" t="s">
        <v>67</v>
      </c>
      <c r="E85" s="37" t="s">
        <v>63</v>
      </c>
    </row>
    <row r="86" spans="1:5" ht="51">
      <c r="A86" s="38" t="s">
        <v>68</v>
      </c>
      <c r="E86" s="39" t="s">
        <v>4778</v>
      </c>
    </row>
    <row r="87" spans="1:5" ht="51">
      <c r="A87" t="s">
        <v>70</v>
      </c>
      <c r="E87" s="37" t="s">
        <v>4779</v>
      </c>
    </row>
    <row r="88" spans="1:16" ht="12.75">
      <c r="A88" s="26" t="s">
        <v>61</v>
      </c>
      <c s="31" t="s">
        <v>123</v>
      </c>
      <c s="31" t="s">
        <v>4780</v>
      </c>
      <c s="26" t="s">
        <v>63</v>
      </c>
      <c s="32" t="s">
        <v>4781</v>
      </c>
      <c s="33" t="s">
        <v>1090</v>
      </c>
      <c s="34">
        <v>5300</v>
      </c>
      <c s="35">
        <v>0</v>
      </c>
      <c s="35">
        <f>ROUND(ROUND(H88,2)*ROUND(G88,3),2)</f>
      </c>
      <c s="33" t="s">
        <v>3394</v>
      </c>
      <c r="O88">
        <f>(I88*21)/100</f>
      </c>
      <c t="s">
        <v>33</v>
      </c>
    </row>
    <row r="89" spans="1:5" ht="12.75">
      <c r="A89" s="36" t="s">
        <v>67</v>
      </c>
      <c r="E89" s="37" t="s">
        <v>63</v>
      </c>
    </row>
    <row r="90" spans="1:5" ht="89.25">
      <c r="A90" s="38" t="s">
        <v>68</v>
      </c>
      <c r="E90" s="39" t="s">
        <v>4782</v>
      </c>
    </row>
    <row r="91" spans="1:5" ht="153">
      <c r="A91" t="s">
        <v>70</v>
      </c>
      <c r="E91" s="37" t="s">
        <v>4783</v>
      </c>
    </row>
    <row r="92" spans="1:16" ht="12.75">
      <c r="A92" s="26" t="s">
        <v>61</v>
      </c>
      <c s="31" t="s">
        <v>127</v>
      </c>
      <c s="31" t="s">
        <v>4784</v>
      </c>
      <c s="26" t="s">
        <v>63</v>
      </c>
      <c s="32" t="s">
        <v>4785</v>
      </c>
      <c s="33" t="s">
        <v>1090</v>
      </c>
      <c s="34">
        <v>47</v>
      </c>
      <c s="35">
        <v>0</v>
      </c>
      <c s="35">
        <f>ROUND(ROUND(H92,2)*ROUND(G92,3),2)</f>
      </c>
      <c s="33" t="s">
        <v>3394</v>
      </c>
      <c r="O92">
        <f>(I92*21)/100</f>
      </c>
      <c t="s">
        <v>33</v>
      </c>
    </row>
    <row r="93" spans="1:5" ht="12.75">
      <c r="A93" s="36" t="s">
        <v>67</v>
      </c>
      <c r="E93" s="37" t="s">
        <v>63</v>
      </c>
    </row>
    <row r="94" spans="1:5" ht="76.5">
      <c r="A94" s="38" t="s">
        <v>68</v>
      </c>
      <c r="E94" s="39" t="s">
        <v>4786</v>
      </c>
    </row>
    <row r="95" spans="1:5" ht="153">
      <c r="A95" t="s">
        <v>70</v>
      </c>
      <c r="E95" s="37" t="s">
        <v>4783</v>
      </c>
    </row>
    <row r="96" spans="1:16" ht="25.5">
      <c r="A96" s="26" t="s">
        <v>61</v>
      </c>
      <c s="31" t="s">
        <v>131</v>
      </c>
      <c s="31" t="s">
        <v>4787</v>
      </c>
      <c s="26" t="s">
        <v>63</v>
      </c>
      <c s="32" t="s">
        <v>4788</v>
      </c>
      <c s="33" t="s">
        <v>1090</v>
      </c>
      <c s="34">
        <v>550</v>
      </c>
      <c s="35">
        <v>0</v>
      </c>
      <c s="35">
        <f>ROUND(ROUND(H96,2)*ROUND(G96,3),2)</f>
      </c>
      <c s="33" t="s">
        <v>3394</v>
      </c>
      <c r="O96">
        <f>(I96*21)/100</f>
      </c>
      <c t="s">
        <v>33</v>
      </c>
    </row>
    <row r="97" spans="1:5" ht="12.75">
      <c r="A97" s="36" t="s">
        <v>67</v>
      </c>
      <c r="E97" s="37" t="s">
        <v>63</v>
      </c>
    </row>
    <row r="98" spans="1:5" ht="63.75">
      <c r="A98" s="38" t="s">
        <v>68</v>
      </c>
      <c r="E98" s="39" t="s">
        <v>4789</v>
      </c>
    </row>
    <row r="99" spans="1:5" ht="153">
      <c r="A99" t="s">
        <v>70</v>
      </c>
      <c r="E99" s="37" t="s">
        <v>4783</v>
      </c>
    </row>
    <row r="100" spans="1:18" ht="12.75" customHeight="1">
      <c r="A100" s="6" t="s">
        <v>58</v>
      </c>
      <c s="6"/>
      <c s="42" t="s">
        <v>4790</v>
      </c>
      <c s="6"/>
      <c s="29" t="s">
        <v>4791</v>
      </c>
      <c s="6"/>
      <c s="6"/>
      <c s="6"/>
      <c s="43">
        <f>0+Q100</f>
      </c>
      <c s="6"/>
      <c r="O100">
        <f>0+R100</f>
      </c>
      <c r="Q100">
        <f>0+I101</f>
      </c>
      <c>
        <f>0+O101</f>
      </c>
    </row>
    <row r="101" spans="1:16" ht="12.75">
      <c r="A101" s="26" t="s">
        <v>61</v>
      </c>
      <c s="31" t="s">
        <v>135</v>
      </c>
      <c s="31" t="s">
        <v>4792</v>
      </c>
      <c s="26" t="s">
        <v>63</v>
      </c>
      <c s="32" t="s">
        <v>4793</v>
      </c>
      <c s="33" t="s">
        <v>65</v>
      </c>
      <c s="34">
        <v>33</v>
      </c>
      <c s="35">
        <v>0</v>
      </c>
      <c s="35">
        <f>ROUND(ROUND(H101,2)*ROUND(G101,3),2)</f>
      </c>
      <c s="33" t="s">
        <v>3394</v>
      </c>
      <c r="O101">
        <f>(I101*21)/100</f>
      </c>
      <c t="s">
        <v>33</v>
      </c>
    </row>
    <row r="102" spans="1:5" ht="12.75">
      <c r="A102" s="36" t="s">
        <v>67</v>
      </c>
      <c r="E102" s="37" t="s">
        <v>63</v>
      </c>
    </row>
    <row r="103" spans="1:5" ht="89.25">
      <c r="A103" s="38" t="s">
        <v>68</v>
      </c>
      <c r="E103" s="39" t="s">
        <v>4794</v>
      </c>
    </row>
    <row r="104" spans="1:5" ht="51">
      <c r="A104" t="s">
        <v>70</v>
      </c>
      <c r="E104" s="37" t="s">
        <v>4795</v>
      </c>
    </row>
    <row r="105" spans="1:18" ht="12.75" customHeight="1">
      <c r="A105" s="6" t="s">
        <v>58</v>
      </c>
      <c s="6"/>
      <c s="42" t="s">
        <v>4345</v>
      </c>
      <c s="6"/>
      <c s="29" t="s">
        <v>4346</v>
      </c>
      <c s="6"/>
      <c s="6"/>
      <c s="6"/>
      <c s="43">
        <f>0+Q105</f>
      </c>
      <c s="6"/>
      <c r="O105">
        <f>0+R105</f>
      </c>
      <c r="Q105">
        <f>0+I106</f>
      </c>
      <c>
        <f>0+O106</f>
      </c>
    </row>
    <row r="106" spans="1:16" ht="12.75">
      <c r="A106" s="26" t="s">
        <v>61</v>
      </c>
      <c s="31" t="s">
        <v>139</v>
      </c>
      <c s="31" t="s">
        <v>4796</v>
      </c>
      <c s="26" t="s">
        <v>63</v>
      </c>
      <c s="32" t="s">
        <v>4797</v>
      </c>
      <c s="33" t="s">
        <v>738</v>
      </c>
      <c s="34">
        <v>0.25</v>
      </c>
      <c s="35">
        <v>0</v>
      </c>
      <c s="35">
        <f>ROUND(ROUND(H106,2)*ROUND(G106,3),2)</f>
      </c>
      <c s="33" t="s">
        <v>3394</v>
      </c>
      <c r="O106">
        <f>(I106*21)/100</f>
      </c>
      <c t="s">
        <v>33</v>
      </c>
    </row>
    <row r="107" spans="1:5" ht="12.75">
      <c r="A107" s="36" t="s">
        <v>67</v>
      </c>
      <c r="E107" s="37" t="s">
        <v>63</v>
      </c>
    </row>
    <row r="108" spans="1:5" ht="51">
      <c r="A108" s="38" t="s">
        <v>68</v>
      </c>
      <c r="E108" s="39" t="s">
        <v>4798</v>
      </c>
    </row>
    <row r="109" spans="1:5" ht="51">
      <c r="A109" t="s">
        <v>70</v>
      </c>
      <c r="E109" s="37" t="s">
        <v>4799</v>
      </c>
    </row>
    <row r="110" spans="1:18" ht="12.75" customHeight="1">
      <c r="A110" s="6" t="s">
        <v>58</v>
      </c>
      <c s="6"/>
      <c s="42" t="s">
        <v>404</v>
      </c>
      <c s="6"/>
      <c s="29" t="s">
        <v>3663</v>
      </c>
      <c s="6"/>
      <c s="6"/>
      <c s="6"/>
      <c s="43">
        <f>0+Q110</f>
      </c>
      <c s="6"/>
      <c r="O110">
        <f>0+R110</f>
      </c>
      <c r="Q110">
        <f>0+I111+I115+I119+I123+I127+I131+I135</f>
      </c>
      <c>
        <f>0+O111+O115+O119+O123+O127+O131+O135</f>
      </c>
    </row>
    <row r="111" spans="1:16" ht="12.75">
      <c r="A111" s="26" t="s">
        <v>61</v>
      </c>
      <c s="31" t="s">
        <v>143</v>
      </c>
      <c s="31" t="s">
        <v>4800</v>
      </c>
      <c s="26" t="s">
        <v>63</v>
      </c>
      <c s="32" t="s">
        <v>4801</v>
      </c>
      <c s="33" t="s">
        <v>81</v>
      </c>
      <c s="34">
        <v>199</v>
      </c>
      <c s="35">
        <v>0</v>
      </c>
      <c s="35">
        <f>ROUND(ROUND(H111,2)*ROUND(G111,3),2)</f>
      </c>
      <c s="33" t="s">
        <v>3394</v>
      </c>
      <c r="O111">
        <f>(I111*21)/100</f>
      </c>
      <c t="s">
        <v>33</v>
      </c>
    </row>
    <row r="112" spans="1:5" ht="12.75">
      <c r="A112" s="36" t="s">
        <v>67</v>
      </c>
      <c r="E112" s="37" t="s">
        <v>63</v>
      </c>
    </row>
    <row r="113" spans="1:5" ht="102">
      <c r="A113" s="38" t="s">
        <v>68</v>
      </c>
      <c r="E113" s="39" t="s">
        <v>4802</v>
      </c>
    </row>
    <row r="114" spans="1:5" ht="63.75">
      <c r="A114" t="s">
        <v>70</v>
      </c>
      <c r="E114" s="37" t="s">
        <v>4803</v>
      </c>
    </row>
    <row r="115" spans="1:16" ht="12.75">
      <c r="A115" s="26" t="s">
        <v>61</v>
      </c>
      <c s="31" t="s">
        <v>148</v>
      </c>
      <c s="31" t="s">
        <v>3671</v>
      </c>
      <c s="26" t="s">
        <v>63</v>
      </c>
      <c s="32" t="s">
        <v>3672</v>
      </c>
      <c s="33" t="s">
        <v>81</v>
      </c>
      <c s="34">
        <v>90</v>
      </c>
      <c s="35">
        <v>0</v>
      </c>
      <c s="35">
        <f>ROUND(ROUND(H115,2)*ROUND(G115,3),2)</f>
      </c>
      <c s="33" t="s">
        <v>3394</v>
      </c>
      <c r="O115">
        <f>(I115*21)/100</f>
      </c>
      <c t="s">
        <v>33</v>
      </c>
    </row>
    <row r="116" spans="1:5" ht="12.75">
      <c r="A116" s="36" t="s">
        <v>67</v>
      </c>
      <c r="E116" s="37" t="s">
        <v>63</v>
      </c>
    </row>
    <row r="117" spans="1:5" ht="51">
      <c r="A117" s="38" t="s">
        <v>68</v>
      </c>
      <c r="E117" s="39" t="s">
        <v>4804</v>
      </c>
    </row>
    <row r="118" spans="1:5" ht="51">
      <c r="A118" t="s">
        <v>70</v>
      </c>
      <c r="E118" s="37" t="s">
        <v>3674</v>
      </c>
    </row>
    <row r="119" spans="1:16" ht="12.75">
      <c r="A119" s="26" t="s">
        <v>61</v>
      </c>
      <c s="31" t="s">
        <v>151</v>
      </c>
      <c s="31" t="s">
        <v>4805</v>
      </c>
      <c s="26" t="s">
        <v>63</v>
      </c>
      <c s="32" t="s">
        <v>4806</v>
      </c>
      <c s="33" t="s">
        <v>81</v>
      </c>
      <c s="34">
        <v>110</v>
      </c>
      <c s="35">
        <v>0</v>
      </c>
      <c s="35">
        <f>ROUND(ROUND(H119,2)*ROUND(G119,3),2)</f>
      </c>
      <c s="33" t="s">
        <v>3394</v>
      </c>
      <c r="O119">
        <f>(I119*21)/100</f>
      </c>
      <c t="s">
        <v>33</v>
      </c>
    </row>
    <row r="120" spans="1:5" ht="12.75">
      <c r="A120" s="36" t="s">
        <v>67</v>
      </c>
      <c r="E120" s="37" t="s">
        <v>63</v>
      </c>
    </row>
    <row r="121" spans="1:5" ht="51">
      <c r="A121" s="38" t="s">
        <v>68</v>
      </c>
      <c r="E121" s="39" t="s">
        <v>4807</v>
      </c>
    </row>
    <row r="122" spans="1:5" ht="51">
      <c r="A122" t="s">
        <v>70</v>
      </c>
      <c r="E122" s="37" t="s">
        <v>3674</v>
      </c>
    </row>
    <row r="123" spans="1:16" ht="12.75">
      <c r="A123" s="26" t="s">
        <v>61</v>
      </c>
      <c s="31" t="s">
        <v>155</v>
      </c>
      <c s="31" t="s">
        <v>4808</v>
      </c>
      <c s="26" t="s">
        <v>63</v>
      </c>
      <c s="32" t="s">
        <v>4809</v>
      </c>
      <c s="33" t="s">
        <v>81</v>
      </c>
      <c s="34">
        <v>700</v>
      </c>
      <c s="35">
        <v>0</v>
      </c>
      <c s="35">
        <f>ROUND(ROUND(H123,2)*ROUND(G123,3),2)</f>
      </c>
      <c s="33" t="s">
        <v>3394</v>
      </c>
      <c r="O123">
        <f>(I123*21)/100</f>
      </c>
      <c t="s">
        <v>33</v>
      </c>
    </row>
    <row r="124" spans="1:5" ht="12.75">
      <c r="A124" s="36" t="s">
        <v>67</v>
      </c>
      <c r="E124" s="37" t="s">
        <v>63</v>
      </c>
    </row>
    <row r="125" spans="1:5" ht="51">
      <c r="A125" s="38" t="s">
        <v>68</v>
      </c>
      <c r="E125" s="39" t="s">
        <v>4810</v>
      </c>
    </row>
    <row r="126" spans="1:5" ht="165.75">
      <c r="A126" t="s">
        <v>70</v>
      </c>
      <c r="E126" s="37" t="s">
        <v>4811</v>
      </c>
    </row>
    <row r="127" spans="1:16" ht="12.75">
      <c r="A127" s="26" t="s">
        <v>61</v>
      </c>
      <c s="31" t="s">
        <v>158</v>
      </c>
      <c s="31" t="s">
        <v>4812</v>
      </c>
      <c s="26" t="s">
        <v>63</v>
      </c>
      <c s="32" t="s">
        <v>4813</v>
      </c>
      <c s="33" t="s">
        <v>81</v>
      </c>
      <c s="34">
        <v>1347</v>
      </c>
      <c s="35">
        <v>0</v>
      </c>
      <c s="35">
        <f>ROUND(ROUND(H127,2)*ROUND(G127,3),2)</f>
      </c>
      <c s="33" t="s">
        <v>3394</v>
      </c>
      <c r="O127">
        <f>(I127*21)/100</f>
      </c>
      <c t="s">
        <v>33</v>
      </c>
    </row>
    <row r="128" spans="1:5" ht="12.75">
      <c r="A128" s="36" t="s">
        <v>67</v>
      </c>
      <c r="E128" s="37" t="s">
        <v>63</v>
      </c>
    </row>
    <row r="129" spans="1:5" ht="63.75">
      <c r="A129" s="38" t="s">
        <v>68</v>
      </c>
      <c r="E129" s="39" t="s">
        <v>4814</v>
      </c>
    </row>
    <row r="130" spans="1:5" ht="229.5">
      <c r="A130" t="s">
        <v>70</v>
      </c>
      <c r="E130" s="37" t="s">
        <v>4815</v>
      </c>
    </row>
    <row r="131" spans="1:16" ht="25.5">
      <c r="A131" s="26" t="s">
        <v>61</v>
      </c>
      <c s="31" t="s">
        <v>162</v>
      </c>
      <c s="31" t="s">
        <v>4816</v>
      </c>
      <c s="26" t="s">
        <v>63</v>
      </c>
      <c s="32" t="s">
        <v>4817</v>
      </c>
      <c s="33" t="s">
        <v>81</v>
      </c>
      <c s="34">
        <v>1367</v>
      </c>
      <c s="35">
        <v>0</v>
      </c>
      <c s="35">
        <f>ROUND(ROUND(H131,2)*ROUND(G131,3),2)</f>
      </c>
      <c s="33" t="s">
        <v>3394</v>
      </c>
      <c r="O131">
        <f>(I131*21)/100</f>
      </c>
      <c t="s">
        <v>33</v>
      </c>
    </row>
    <row r="132" spans="1:5" ht="12.75">
      <c r="A132" s="36" t="s">
        <v>67</v>
      </c>
      <c r="E132" s="37" t="s">
        <v>63</v>
      </c>
    </row>
    <row r="133" spans="1:5" ht="63.75">
      <c r="A133" s="38" t="s">
        <v>68</v>
      </c>
      <c r="E133" s="39" t="s">
        <v>4818</v>
      </c>
    </row>
    <row r="134" spans="1:5" ht="89.25">
      <c r="A134" t="s">
        <v>70</v>
      </c>
      <c r="E134" s="37" t="s">
        <v>4819</v>
      </c>
    </row>
    <row r="135" spans="1:16" ht="12.75">
      <c r="A135" s="26" t="s">
        <v>61</v>
      </c>
      <c s="31" t="s">
        <v>166</v>
      </c>
      <c s="31" t="s">
        <v>4820</v>
      </c>
      <c s="26" t="s">
        <v>63</v>
      </c>
      <c s="32" t="s">
        <v>4821</v>
      </c>
      <c s="33" t="s">
        <v>1090</v>
      </c>
      <c s="34">
        <v>85</v>
      </c>
      <c s="35">
        <v>0</v>
      </c>
      <c s="35">
        <f>ROUND(ROUND(H135,2)*ROUND(G135,3),2)</f>
      </c>
      <c s="33" t="s">
        <v>3394</v>
      </c>
      <c r="O135">
        <f>(I135*21)/100</f>
      </c>
      <c t="s">
        <v>33</v>
      </c>
    </row>
    <row r="136" spans="1:5" ht="12.75">
      <c r="A136" s="36" t="s">
        <v>67</v>
      </c>
      <c r="E136" s="37" t="s">
        <v>63</v>
      </c>
    </row>
    <row r="137" spans="1:5" ht="89.25">
      <c r="A137" s="38" t="s">
        <v>68</v>
      </c>
      <c r="E137" s="39" t="s">
        <v>4822</v>
      </c>
    </row>
    <row r="138" spans="1:5" ht="229.5">
      <c r="A138" t="s">
        <v>70</v>
      </c>
      <c r="E138" s="37" t="s">
        <v>4823</v>
      </c>
    </row>
    <row r="139" spans="1:18" ht="12.75" customHeight="1">
      <c r="A139" s="6" t="s">
        <v>58</v>
      </c>
      <c s="6"/>
      <c s="42" t="s">
        <v>412</v>
      </c>
      <c s="6"/>
      <c s="29" t="s">
        <v>3683</v>
      </c>
      <c s="6"/>
      <c s="6"/>
      <c s="6"/>
      <c s="43">
        <f>0+Q139</f>
      </c>
      <c s="6"/>
      <c r="O139">
        <f>0+R139</f>
      </c>
      <c r="Q139">
        <f>0+I140</f>
      </c>
      <c>
        <f>0+O140</f>
      </c>
    </row>
    <row r="140" spans="1:16" ht="12.75">
      <c r="A140" s="26" t="s">
        <v>61</v>
      </c>
      <c s="31" t="s">
        <v>170</v>
      </c>
      <c s="31" t="s">
        <v>4824</v>
      </c>
      <c s="26" t="s">
        <v>63</v>
      </c>
      <c s="32" t="s">
        <v>4825</v>
      </c>
      <c s="33" t="s">
        <v>81</v>
      </c>
      <c s="34">
        <v>57</v>
      </c>
      <c s="35">
        <v>0</v>
      </c>
      <c s="35">
        <f>ROUND(ROUND(H140,2)*ROUND(G140,3),2)</f>
      </c>
      <c s="33" t="s">
        <v>3394</v>
      </c>
      <c r="O140">
        <f>(I140*21)/100</f>
      </c>
      <c t="s">
        <v>33</v>
      </c>
    </row>
    <row r="141" spans="1:5" ht="12.75">
      <c r="A141" s="36" t="s">
        <v>67</v>
      </c>
      <c r="E141" s="37" t="s">
        <v>63</v>
      </c>
    </row>
    <row r="142" spans="1:5" ht="63.75">
      <c r="A142" s="38" t="s">
        <v>68</v>
      </c>
      <c r="E142" s="39" t="s">
        <v>4826</v>
      </c>
    </row>
    <row r="143" spans="1:5" ht="76.5">
      <c r="A143" t="s">
        <v>70</v>
      </c>
      <c r="E143" s="37" t="s">
        <v>4827</v>
      </c>
    </row>
    <row r="144" spans="1:18" ht="12.75" customHeight="1">
      <c r="A144" s="6" t="s">
        <v>58</v>
      </c>
      <c s="6"/>
      <c s="42" t="s">
        <v>428</v>
      </c>
      <c s="6"/>
      <c s="29" t="s">
        <v>3708</v>
      </c>
      <c s="6"/>
      <c s="6"/>
      <c s="6"/>
      <c s="43">
        <f>0+Q144</f>
      </c>
      <c s="6"/>
      <c r="O144">
        <f>0+R144</f>
      </c>
      <c r="Q144">
        <f>0+I145+I149+I153+I157</f>
      </c>
      <c>
        <f>0+O145+O149+O153+O157</f>
      </c>
    </row>
    <row r="145" spans="1:16" ht="12.75">
      <c r="A145" s="26" t="s">
        <v>61</v>
      </c>
      <c s="31" t="s">
        <v>173</v>
      </c>
      <c s="31" t="s">
        <v>3797</v>
      </c>
      <c s="26" t="s">
        <v>63</v>
      </c>
      <c s="32" t="s">
        <v>3798</v>
      </c>
      <c s="33" t="s">
        <v>1090</v>
      </c>
      <c s="34">
        <v>90</v>
      </c>
      <c s="35">
        <v>0</v>
      </c>
      <c s="35">
        <f>ROUND(ROUND(H145,2)*ROUND(G145,3),2)</f>
      </c>
      <c s="33" t="s">
        <v>3394</v>
      </c>
      <c r="O145">
        <f>(I145*21)/100</f>
      </c>
      <c t="s">
        <v>33</v>
      </c>
    </row>
    <row r="146" spans="1:5" ht="12.75">
      <c r="A146" s="36" t="s">
        <v>67</v>
      </c>
      <c r="E146" s="37" t="s">
        <v>63</v>
      </c>
    </row>
    <row r="147" spans="1:5" ht="51">
      <c r="A147" s="38" t="s">
        <v>68</v>
      </c>
      <c r="E147" s="39" t="s">
        <v>4828</v>
      </c>
    </row>
    <row r="148" spans="1:5" ht="178.5">
      <c r="A148" t="s">
        <v>70</v>
      </c>
      <c r="E148" s="37" t="s">
        <v>3799</v>
      </c>
    </row>
    <row r="149" spans="1:16" ht="12.75">
      <c r="A149" s="26" t="s">
        <v>61</v>
      </c>
      <c s="31" t="s">
        <v>177</v>
      </c>
      <c s="31" t="s">
        <v>4829</v>
      </c>
      <c s="26" t="s">
        <v>63</v>
      </c>
      <c s="32" t="s">
        <v>4830</v>
      </c>
      <c s="33" t="s">
        <v>65</v>
      </c>
      <c s="34">
        <v>400</v>
      </c>
      <c s="35">
        <v>0</v>
      </c>
      <c s="35">
        <f>ROUND(ROUND(H149,2)*ROUND(G149,3),2)</f>
      </c>
      <c s="33" t="s">
        <v>3394</v>
      </c>
      <c r="O149">
        <f>(I149*21)/100</f>
      </c>
      <c t="s">
        <v>33</v>
      </c>
    </row>
    <row r="150" spans="1:5" ht="12.75">
      <c r="A150" s="36" t="s">
        <v>67</v>
      </c>
      <c r="E150" s="37" t="s">
        <v>63</v>
      </c>
    </row>
    <row r="151" spans="1:5" ht="51">
      <c r="A151" s="38" t="s">
        <v>68</v>
      </c>
      <c r="E151" s="39" t="s">
        <v>4831</v>
      </c>
    </row>
    <row r="152" spans="1:5" ht="102">
      <c r="A152" t="s">
        <v>70</v>
      </c>
      <c r="E152" s="37" t="s">
        <v>3750</v>
      </c>
    </row>
    <row r="153" spans="1:16" ht="12.75">
      <c r="A153" s="26" t="s">
        <v>61</v>
      </c>
      <c s="31" t="s">
        <v>180</v>
      </c>
      <c s="31" t="s">
        <v>4832</v>
      </c>
      <c s="26" t="s">
        <v>63</v>
      </c>
      <c s="32" t="s">
        <v>4833</v>
      </c>
      <c s="33" t="s">
        <v>65</v>
      </c>
      <c s="34">
        <v>32.5</v>
      </c>
      <c s="35">
        <v>0</v>
      </c>
      <c s="35">
        <f>ROUND(ROUND(H153,2)*ROUND(G153,3),2)</f>
      </c>
      <c s="33" t="s">
        <v>3394</v>
      </c>
      <c r="O153">
        <f>(I153*21)/100</f>
      </c>
      <c t="s">
        <v>33</v>
      </c>
    </row>
    <row r="154" spans="1:5" ht="12.75">
      <c r="A154" s="36" t="s">
        <v>67</v>
      </c>
      <c r="E154" s="37" t="s">
        <v>63</v>
      </c>
    </row>
    <row r="155" spans="1:5" ht="51">
      <c r="A155" s="38" t="s">
        <v>68</v>
      </c>
      <c r="E155" s="39" t="s">
        <v>4834</v>
      </c>
    </row>
    <row r="156" spans="1:5" ht="102">
      <c r="A156" t="s">
        <v>70</v>
      </c>
      <c r="E156" s="37" t="s">
        <v>3750</v>
      </c>
    </row>
    <row r="157" spans="1:16" ht="12.75">
      <c r="A157" s="26" t="s">
        <v>61</v>
      </c>
      <c s="31" t="s">
        <v>184</v>
      </c>
      <c s="31" t="s">
        <v>4835</v>
      </c>
      <c s="26" t="s">
        <v>63</v>
      </c>
      <c s="32" t="s">
        <v>4836</v>
      </c>
      <c s="33" t="s">
        <v>738</v>
      </c>
      <c s="34">
        <v>20</v>
      </c>
      <c s="35">
        <v>0</v>
      </c>
      <c s="35">
        <f>ROUND(ROUND(H157,2)*ROUND(G157,3),2)</f>
      </c>
      <c s="33" t="s">
        <v>3394</v>
      </c>
      <c r="O157">
        <f>(I157*21)/100</f>
      </c>
      <c t="s">
        <v>33</v>
      </c>
    </row>
    <row r="158" spans="1:5" ht="12.75">
      <c r="A158" s="36" t="s">
        <v>67</v>
      </c>
      <c r="E158" s="37" t="s">
        <v>63</v>
      </c>
    </row>
    <row r="159" spans="1:5" ht="51">
      <c r="A159" s="38" t="s">
        <v>68</v>
      </c>
      <c r="E159" s="39" t="s">
        <v>4837</v>
      </c>
    </row>
    <row r="160" spans="1:5" ht="102">
      <c r="A160" t="s">
        <v>70</v>
      </c>
      <c r="E160" s="37" t="s">
        <v>4838</v>
      </c>
    </row>
    <row r="161" spans="1:18" ht="12.75" customHeight="1">
      <c r="A161" s="6" t="s">
        <v>58</v>
      </c>
      <c s="6"/>
      <c s="42" t="s">
        <v>3751</v>
      </c>
      <c s="6"/>
      <c s="29" t="s">
        <v>3752</v>
      </c>
      <c s="6"/>
      <c s="6"/>
      <c s="6"/>
      <c s="43">
        <f>0+Q161</f>
      </c>
      <c s="6"/>
      <c r="O161">
        <f>0+R161</f>
      </c>
      <c r="Q161">
        <f>0+I162+I166+I170+I174+I178+I182</f>
      </c>
      <c>
        <f>0+O162+O166+O170+O174+O178+O182</f>
      </c>
    </row>
    <row r="162" spans="1:16" ht="25.5">
      <c r="A162" s="26" t="s">
        <v>61</v>
      </c>
      <c s="31" t="s">
        <v>188</v>
      </c>
      <c s="31" t="s">
        <v>3753</v>
      </c>
      <c s="26" t="s">
        <v>63</v>
      </c>
      <c s="32" t="s">
        <v>3754</v>
      </c>
      <c s="33" t="s">
        <v>738</v>
      </c>
      <c s="34">
        <v>2210.35</v>
      </c>
      <c s="35">
        <v>0</v>
      </c>
      <c s="35">
        <f>ROUND(ROUND(H162,2)*ROUND(G162,3),2)</f>
      </c>
      <c s="33" t="s">
        <v>3573</v>
      </c>
      <c r="O162">
        <f>(I162*21)/100</f>
      </c>
      <c t="s">
        <v>33</v>
      </c>
    </row>
    <row r="163" spans="1:5" ht="12.75">
      <c r="A163" s="36" t="s">
        <v>67</v>
      </c>
      <c r="E163" s="37" t="s">
        <v>63</v>
      </c>
    </row>
    <row r="164" spans="1:5" ht="76.5">
      <c r="A164" s="38" t="s">
        <v>68</v>
      </c>
      <c r="E164" s="39" t="s">
        <v>4839</v>
      </c>
    </row>
    <row r="165" spans="1:5" ht="127.5">
      <c r="A165" t="s">
        <v>70</v>
      </c>
      <c r="E165" s="37" t="s">
        <v>3756</v>
      </c>
    </row>
    <row r="166" spans="1:16" ht="25.5">
      <c r="A166" s="26" t="s">
        <v>61</v>
      </c>
      <c s="31" t="s">
        <v>191</v>
      </c>
      <c s="31" t="s">
        <v>4840</v>
      </c>
      <c s="26" t="s">
        <v>63</v>
      </c>
      <c s="32" t="s">
        <v>4841</v>
      </c>
      <c s="33" t="s">
        <v>738</v>
      </c>
      <c s="34">
        <v>35</v>
      </c>
      <c s="35">
        <v>0</v>
      </c>
      <c s="35">
        <f>ROUND(ROUND(H166,2)*ROUND(G166,3),2)</f>
      </c>
      <c s="33" t="s">
        <v>3573</v>
      </c>
      <c r="O166">
        <f>(I166*21)/100</f>
      </c>
      <c t="s">
        <v>33</v>
      </c>
    </row>
    <row r="167" spans="1:5" ht="12.75">
      <c r="A167" s="36" t="s">
        <v>67</v>
      </c>
      <c r="E167" s="37" t="s">
        <v>63</v>
      </c>
    </row>
    <row r="168" spans="1:5" ht="51">
      <c r="A168" s="38" t="s">
        <v>68</v>
      </c>
      <c r="E168" s="39" t="s">
        <v>4842</v>
      </c>
    </row>
    <row r="169" spans="1:5" ht="140.25">
      <c r="A169" t="s">
        <v>70</v>
      </c>
      <c r="E169" s="37" t="s">
        <v>3778</v>
      </c>
    </row>
    <row r="170" spans="1:16" ht="25.5">
      <c r="A170" s="26" t="s">
        <v>61</v>
      </c>
      <c s="31" t="s">
        <v>194</v>
      </c>
      <c s="31" t="s">
        <v>4843</v>
      </c>
      <c s="26" t="s">
        <v>63</v>
      </c>
      <c s="32" t="s">
        <v>4844</v>
      </c>
      <c s="33" t="s">
        <v>738</v>
      </c>
      <c s="34">
        <v>14.4</v>
      </c>
      <c s="35">
        <v>0</v>
      </c>
      <c s="35">
        <f>ROUND(ROUND(H170,2)*ROUND(G170,3),2)</f>
      </c>
      <c s="33" t="s">
        <v>3573</v>
      </c>
      <c r="O170">
        <f>(I170*21)/100</f>
      </c>
      <c t="s">
        <v>33</v>
      </c>
    </row>
    <row r="171" spans="1:5" ht="12.75">
      <c r="A171" s="36" t="s">
        <v>67</v>
      </c>
      <c r="E171" s="37" t="s">
        <v>63</v>
      </c>
    </row>
    <row r="172" spans="1:5" ht="51">
      <c r="A172" s="38" t="s">
        <v>68</v>
      </c>
      <c r="E172" s="39" t="s">
        <v>4845</v>
      </c>
    </row>
    <row r="173" spans="1:5" ht="153">
      <c r="A173" t="s">
        <v>70</v>
      </c>
      <c r="E173" s="37" t="s">
        <v>4393</v>
      </c>
    </row>
    <row r="174" spans="1:16" ht="25.5">
      <c r="A174" s="26" t="s">
        <v>61</v>
      </c>
      <c s="31" t="s">
        <v>198</v>
      </c>
      <c s="31" t="s">
        <v>4320</v>
      </c>
      <c s="26" t="s">
        <v>63</v>
      </c>
      <c s="32" t="s">
        <v>4321</v>
      </c>
      <c s="33" t="s">
        <v>738</v>
      </c>
      <c s="34">
        <v>8400</v>
      </c>
      <c s="35">
        <v>0</v>
      </c>
      <c s="35">
        <f>ROUND(ROUND(H174,2)*ROUND(G174,3),2)</f>
      </c>
      <c s="33" t="s">
        <v>3573</v>
      </c>
      <c r="O174">
        <f>(I174*21)/100</f>
      </c>
      <c t="s">
        <v>33</v>
      </c>
    </row>
    <row r="175" spans="1:5" ht="12.75">
      <c r="A175" s="36" t="s">
        <v>67</v>
      </c>
      <c r="E175" s="37" t="s">
        <v>63</v>
      </c>
    </row>
    <row r="176" spans="1:5" ht="51">
      <c r="A176" s="38" t="s">
        <v>68</v>
      </c>
      <c r="E176" s="39" t="s">
        <v>4846</v>
      </c>
    </row>
    <row r="177" spans="1:5" ht="127.5">
      <c r="A177" t="s">
        <v>70</v>
      </c>
      <c r="E177" s="37" t="s">
        <v>3756</v>
      </c>
    </row>
    <row r="178" spans="1:16" ht="12.75">
      <c r="A178" s="26" t="s">
        <v>61</v>
      </c>
      <c s="31" t="s">
        <v>202</v>
      </c>
      <c s="31" t="s">
        <v>4324</v>
      </c>
      <c s="26" t="s">
        <v>63</v>
      </c>
      <c s="32" t="s">
        <v>4325</v>
      </c>
      <c s="33" t="s">
        <v>738</v>
      </c>
      <c s="34">
        <v>900</v>
      </c>
      <c s="35">
        <v>0</v>
      </c>
      <c s="35">
        <f>ROUND(ROUND(H178,2)*ROUND(G178,3),2)</f>
      </c>
      <c s="33" t="s">
        <v>3573</v>
      </c>
      <c r="O178">
        <f>(I178*21)/100</f>
      </c>
      <c t="s">
        <v>33</v>
      </c>
    </row>
    <row r="179" spans="1:5" ht="12.75">
      <c r="A179" s="36" t="s">
        <v>67</v>
      </c>
      <c r="E179" s="37" t="s">
        <v>63</v>
      </c>
    </row>
    <row r="180" spans="1:5" ht="51">
      <c r="A180" s="38" t="s">
        <v>68</v>
      </c>
      <c r="E180" s="39" t="s">
        <v>4847</v>
      </c>
    </row>
    <row r="181" spans="1:5" ht="153">
      <c r="A181" t="s">
        <v>70</v>
      </c>
      <c r="E181" s="37" t="s">
        <v>4327</v>
      </c>
    </row>
    <row r="182" spans="1:16" ht="25.5">
      <c r="A182" s="26" t="s">
        <v>61</v>
      </c>
      <c s="31" t="s">
        <v>206</v>
      </c>
      <c s="31" t="s">
        <v>3779</v>
      </c>
      <c s="26" t="s">
        <v>63</v>
      </c>
      <c s="32" t="s">
        <v>3780</v>
      </c>
      <c s="33" t="s">
        <v>738</v>
      </c>
      <c s="34">
        <v>20</v>
      </c>
      <c s="35">
        <v>0</v>
      </c>
      <c s="35">
        <f>ROUND(ROUND(H182,2)*ROUND(G182,3),2)</f>
      </c>
      <c s="33" t="s">
        <v>3573</v>
      </c>
      <c r="O182">
        <f>(I182*21)/100</f>
      </c>
      <c t="s">
        <v>33</v>
      </c>
    </row>
    <row r="183" spans="1:5" ht="12.75">
      <c r="A183" s="36" t="s">
        <v>67</v>
      </c>
      <c r="E183" s="37" t="s">
        <v>63</v>
      </c>
    </row>
    <row r="184" spans="1:5" ht="51">
      <c r="A184" s="38" t="s">
        <v>68</v>
      </c>
      <c r="E184" s="39" t="s">
        <v>4837</v>
      </c>
    </row>
    <row r="185" spans="1:5" ht="127.5">
      <c r="A185" t="s">
        <v>70</v>
      </c>
      <c r="E185"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0+O11+O24+O33+O42+O51+O60+O65</f>
      </c>
      <c t="s">
        <v>32</v>
      </c>
    </row>
    <row r="3" spans="1:16" ht="15" customHeight="1">
      <c r="A3" t="s">
        <v>12</v>
      </c>
      <c s="12" t="s">
        <v>14</v>
      </c>
      <c s="13" t="s">
        <v>15</v>
      </c>
      <c s="1"/>
      <c s="14" t="s">
        <v>16</v>
      </c>
      <c s="1"/>
      <c s="9"/>
      <c s="8" t="s">
        <v>4848</v>
      </c>
      <c s="40">
        <f>0+I11+I24+I33+I42+I51+I60+I65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4737</v>
      </c>
      <c s="1"/>
      <c s="14" t="s">
        <v>4738</v>
      </c>
      <c s="1"/>
      <c s="1"/>
      <c s="1"/>
      <c s="1"/>
      <c s="1"/>
    </row>
    <row r="7" spans="1:10" ht="12.75" customHeight="1">
      <c r="A7" t="s">
        <v>27</v>
      </c>
      <c s="16" t="s">
        <v>28</v>
      </c>
      <c s="17" t="s">
        <v>4848</v>
      </c>
      <c s="6"/>
      <c s="18" t="s">
        <v>4849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4120</v>
      </c>
      <c s="26" t="s">
        <v>63</v>
      </c>
      <c s="32" t="s">
        <v>4121</v>
      </c>
      <c s="33" t="s">
        <v>65</v>
      </c>
      <c s="34">
        <v>48</v>
      </c>
      <c s="35">
        <v>0</v>
      </c>
      <c s="35">
        <f>ROUND(ROUND(H12,2)*ROUND(G12,3),2)</f>
      </c>
      <c s="33" t="s">
        <v>3394</v>
      </c>
      <c r="O12">
        <f>(I12*21)/100</f>
      </c>
      <c t="s">
        <v>33</v>
      </c>
    </row>
    <row r="13" spans="1:5" ht="12.75">
      <c r="A13" s="36" t="s">
        <v>67</v>
      </c>
      <c r="E13" s="37" t="s">
        <v>63</v>
      </c>
    </row>
    <row r="14" spans="1:5" ht="63.75">
      <c r="A14" s="38" t="s">
        <v>68</v>
      </c>
      <c r="E14" s="39" t="s">
        <v>4851</v>
      </c>
    </row>
    <row r="15" spans="1:5" ht="369.75">
      <c r="A15" t="s">
        <v>70</v>
      </c>
      <c r="E15" s="37" t="s">
        <v>4123</v>
      </c>
    </row>
    <row r="16" spans="1:16" ht="12.75">
      <c r="A16" s="26" t="s">
        <v>61</v>
      </c>
      <c s="31" t="s">
        <v>33</v>
      </c>
      <c s="31" t="s">
        <v>4592</v>
      </c>
      <c s="26" t="s">
        <v>63</v>
      </c>
      <c s="32" t="s">
        <v>4593</v>
      </c>
      <c s="33" t="s">
        <v>65</v>
      </c>
      <c s="34">
        <v>15</v>
      </c>
      <c s="35">
        <v>0</v>
      </c>
      <c s="35">
        <f>ROUND(ROUND(H16,2)*ROUND(G16,3),2)</f>
      </c>
      <c s="33" t="s">
        <v>3394</v>
      </c>
      <c r="O16">
        <f>(I16*21)/100</f>
      </c>
      <c t="s">
        <v>33</v>
      </c>
    </row>
    <row r="17" spans="1:5" ht="12.75">
      <c r="A17" s="36" t="s">
        <v>67</v>
      </c>
      <c r="E17" s="37" t="s">
        <v>63</v>
      </c>
    </row>
    <row r="18" spans="1:5" ht="51">
      <c r="A18" s="38" t="s">
        <v>68</v>
      </c>
      <c r="E18" s="39" t="s">
        <v>4852</v>
      </c>
    </row>
    <row r="19" spans="1:5" ht="229.5">
      <c r="A19" t="s">
        <v>70</v>
      </c>
      <c r="E19" s="37" t="s">
        <v>4595</v>
      </c>
    </row>
    <row r="20" spans="1:16" ht="12.75">
      <c r="A20" s="26" t="s">
        <v>61</v>
      </c>
      <c s="31" t="s">
        <v>32</v>
      </c>
      <c s="31" t="s">
        <v>4163</v>
      </c>
      <c s="26" t="s">
        <v>63</v>
      </c>
      <c s="32" t="s">
        <v>4164</v>
      </c>
      <c s="33" t="s">
        <v>1090</v>
      </c>
      <c s="34">
        <v>130</v>
      </c>
      <c s="35">
        <v>0</v>
      </c>
      <c s="35">
        <f>ROUND(ROUND(H20,2)*ROUND(G20,3),2)</f>
      </c>
      <c s="33" t="s">
        <v>3394</v>
      </c>
      <c r="O20">
        <f>(I20*21)/100</f>
      </c>
      <c t="s">
        <v>33</v>
      </c>
    </row>
    <row r="21" spans="1:5" ht="12.75">
      <c r="A21" s="36" t="s">
        <v>67</v>
      </c>
      <c r="E21" s="37" t="s">
        <v>63</v>
      </c>
    </row>
    <row r="22" spans="1:5" ht="51">
      <c r="A22" s="38" t="s">
        <v>68</v>
      </c>
      <c r="E22" s="39" t="s">
        <v>4853</v>
      </c>
    </row>
    <row r="23" spans="1:5" ht="25.5">
      <c r="A23" t="s">
        <v>70</v>
      </c>
      <c r="E23" s="37" t="s">
        <v>4166</v>
      </c>
    </row>
    <row r="24" spans="1:18" ht="12.75" customHeight="1">
      <c r="A24" s="6" t="s">
        <v>58</v>
      </c>
      <c s="6"/>
      <c s="42" t="s">
        <v>173</v>
      </c>
      <c s="6"/>
      <c s="29" t="s">
        <v>4200</v>
      </c>
      <c s="6"/>
      <c s="6"/>
      <c s="6"/>
      <c s="43">
        <f>0+Q24</f>
      </c>
      <c s="6"/>
      <c r="O24">
        <f>0+R24</f>
      </c>
      <c r="Q24">
        <f>0+I25+I29</f>
      </c>
      <c>
        <f>0+O25+O29</f>
      </c>
    </row>
    <row r="25" spans="1:16" ht="12.75">
      <c r="A25" s="26" t="s">
        <v>61</v>
      </c>
      <c s="31" t="s">
        <v>43</v>
      </c>
      <c s="31" t="s">
        <v>4465</v>
      </c>
      <c s="26" t="s">
        <v>63</v>
      </c>
      <c s="32" t="s">
        <v>4466</v>
      </c>
      <c s="33" t="s">
        <v>65</v>
      </c>
      <c s="34">
        <v>24</v>
      </c>
      <c s="35">
        <v>0</v>
      </c>
      <c s="35">
        <f>ROUND(ROUND(H25,2)*ROUND(G25,3),2)</f>
      </c>
      <c s="33" t="s">
        <v>3394</v>
      </c>
      <c r="O25">
        <f>(I25*21)/100</f>
      </c>
      <c t="s">
        <v>33</v>
      </c>
    </row>
    <row r="26" spans="1:5" ht="12.75">
      <c r="A26" s="36" t="s">
        <v>67</v>
      </c>
      <c r="E26" s="37" t="s">
        <v>63</v>
      </c>
    </row>
    <row r="27" spans="1:5" ht="51">
      <c r="A27" s="38" t="s">
        <v>68</v>
      </c>
      <c r="E27" s="39" t="s">
        <v>4854</v>
      </c>
    </row>
    <row r="28" spans="1:5" ht="369.75">
      <c r="A28" t="s">
        <v>70</v>
      </c>
      <c r="E28" s="37" t="s">
        <v>4213</v>
      </c>
    </row>
    <row r="29" spans="1:16" ht="12.75">
      <c r="A29" s="26" t="s">
        <v>61</v>
      </c>
      <c s="31" t="s">
        <v>45</v>
      </c>
      <c s="31" t="s">
        <v>4468</v>
      </c>
      <c s="26" t="s">
        <v>63</v>
      </c>
      <c s="32" t="s">
        <v>4469</v>
      </c>
      <c s="33" t="s">
        <v>738</v>
      </c>
      <c s="34">
        <v>1.3</v>
      </c>
      <c s="35">
        <v>0</v>
      </c>
      <c s="35">
        <f>ROUND(ROUND(H29,2)*ROUND(G29,3),2)</f>
      </c>
      <c s="33" t="s">
        <v>3394</v>
      </c>
      <c r="O29">
        <f>(I29*21)/100</f>
      </c>
      <c t="s">
        <v>33</v>
      </c>
    </row>
    <row r="30" spans="1:5" ht="12.75">
      <c r="A30" s="36" t="s">
        <v>67</v>
      </c>
      <c r="E30" s="37" t="s">
        <v>63</v>
      </c>
    </row>
    <row r="31" spans="1:5" ht="51">
      <c r="A31" s="38" t="s">
        <v>68</v>
      </c>
      <c r="E31" s="39" t="s">
        <v>4855</v>
      </c>
    </row>
    <row r="32" spans="1:5" ht="267.75">
      <c r="A32" t="s">
        <v>70</v>
      </c>
      <c r="E32" s="37" t="s">
        <v>4471</v>
      </c>
    </row>
    <row r="33" spans="1:18" ht="12.75" customHeight="1">
      <c r="A33" s="6" t="s">
        <v>58</v>
      </c>
      <c s="6"/>
      <c s="42" t="s">
        <v>210</v>
      </c>
      <c s="6"/>
      <c s="29" t="s">
        <v>4209</v>
      </c>
      <c s="6"/>
      <c s="6"/>
      <c s="6"/>
      <c s="43">
        <f>0+Q33</f>
      </c>
      <c s="6"/>
      <c r="O33">
        <f>0+R33</f>
      </c>
      <c r="Q33">
        <f>0+I34+I38</f>
      </c>
      <c>
        <f>0+O34+O38</f>
      </c>
    </row>
    <row r="34" spans="1:16" ht="12.75">
      <c r="A34" s="26" t="s">
        <v>61</v>
      </c>
      <c s="31" t="s">
        <v>47</v>
      </c>
      <c s="31" t="s">
        <v>4769</v>
      </c>
      <c s="26" t="s">
        <v>63</v>
      </c>
      <c s="32" t="s">
        <v>4770</v>
      </c>
      <c s="33" t="s">
        <v>65</v>
      </c>
      <c s="34">
        <v>9</v>
      </c>
      <c s="35">
        <v>0</v>
      </c>
      <c s="35">
        <f>ROUND(ROUND(H34,2)*ROUND(G34,3),2)</f>
      </c>
      <c s="33" t="s">
        <v>3394</v>
      </c>
      <c r="O34">
        <f>(I34*21)/100</f>
      </c>
      <c t="s">
        <v>33</v>
      </c>
    </row>
    <row r="35" spans="1:5" ht="12.75">
      <c r="A35" s="36" t="s">
        <v>67</v>
      </c>
      <c r="E35" s="37" t="s">
        <v>63</v>
      </c>
    </row>
    <row r="36" spans="1:5" ht="114.75">
      <c r="A36" s="38" t="s">
        <v>68</v>
      </c>
      <c r="E36" s="39" t="s">
        <v>4856</v>
      </c>
    </row>
    <row r="37" spans="1:5" ht="369.75">
      <c r="A37" t="s">
        <v>70</v>
      </c>
      <c r="E37" s="37" t="s">
        <v>4213</v>
      </c>
    </row>
    <row r="38" spans="1:16" ht="12.75">
      <c r="A38" s="26" t="s">
        <v>61</v>
      </c>
      <c s="31" t="s">
        <v>87</v>
      </c>
      <c s="31" t="s">
        <v>4479</v>
      </c>
      <c s="26" t="s">
        <v>63</v>
      </c>
      <c s="32" t="s">
        <v>4480</v>
      </c>
      <c s="33" t="s">
        <v>65</v>
      </c>
      <c s="34">
        <v>1</v>
      </c>
      <c s="35">
        <v>0</v>
      </c>
      <c s="35">
        <f>ROUND(ROUND(H38,2)*ROUND(G38,3),2)</f>
      </c>
      <c s="33" t="s">
        <v>3394</v>
      </c>
      <c r="O38">
        <f>(I38*21)/100</f>
      </c>
      <c t="s">
        <v>33</v>
      </c>
    </row>
    <row r="39" spans="1:5" ht="12.75">
      <c r="A39" s="36" t="s">
        <v>67</v>
      </c>
      <c r="E39" s="37" t="s">
        <v>63</v>
      </c>
    </row>
    <row r="40" spans="1:5" ht="51">
      <c r="A40" s="38" t="s">
        <v>68</v>
      </c>
      <c r="E40" s="39" t="s">
        <v>4857</v>
      </c>
    </row>
    <row r="41" spans="1:5" ht="38.25">
      <c r="A41" t="s">
        <v>70</v>
      </c>
      <c r="E41" s="37" t="s">
        <v>4463</v>
      </c>
    </row>
    <row r="42" spans="1:18" ht="12.75" customHeight="1">
      <c r="A42" s="6" t="s">
        <v>58</v>
      </c>
      <c s="6"/>
      <c s="42" t="s">
        <v>247</v>
      </c>
      <c s="6"/>
      <c s="29" t="s">
        <v>4775</v>
      </c>
      <c s="6"/>
      <c s="6"/>
      <c s="6"/>
      <c s="43">
        <f>0+Q42</f>
      </c>
      <c s="6"/>
      <c r="O42">
        <f>0+R42</f>
      </c>
      <c r="Q42">
        <f>0+I43+I47</f>
      </c>
      <c>
        <f>0+O43+O47</f>
      </c>
    </row>
    <row r="43" spans="1:16" ht="12.75">
      <c r="A43" s="26" t="s">
        <v>61</v>
      </c>
      <c s="31" t="s">
        <v>91</v>
      </c>
      <c s="31" t="s">
        <v>4858</v>
      </c>
      <c s="26" t="s">
        <v>63</v>
      </c>
      <c s="32" t="s">
        <v>4859</v>
      </c>
      <c s="33" t="s">
        <v>1090</v>
      </c>
      <c s="34">
        <v>130</v>
      </c>
      <c s="35">
        <v>0</v>
      </c>
      <c s="35">
        <f>ROUND(ROUND(H43,2)*ROUND(G43,3),2)</f>
      </c>
      <c s="33" t="s">
        <v>3394</v>
      </c>
      <c r="O43">
        <f>(I43*21)/100</f>
      </c>
      <c t="s">
        <v>33</v>
      </c>
    </row>
    <row r="44" spans="1:5" ht="12.75">
      <c r="A44" s="36" t="s">
        <v>67</v>
      </c>
      <c r="E44" s="37" t="s">
        <v>63</v>
      </c>
    </row>
    <row r="45" spans="1:5" ht="51">
      <c r="A45" s="38" t="s">
        <v>68</v>
      </c>
      <c r="E45" s="39" t="s">
        <v>4860</v>
      </c>
    </row>
    <row r="46" spans="1:5" ht="51">
      <c r="A46" t="s">
        <v>70</v>
      </c>
      <c r="E46" s="37" t="s">
        <v>4779</v>
      </c>
    </row>
    <row r="47" spans="1:16" ht="12.75">
      <c r="A47" s="26" t="s">
        <v>61</v>
      </c>
      <c s="31" t="s">
        <v>50</v>
      </c>
      <c s="31" t="s">
        <v>4780</v>
      </c>
      <c s="26" t="s">
        <v>63</v>
      </c>
      <c s="32" t="s">
        <v>4781</v>
      </c>
      <c s="33" t="s">
        <v>1090</v>
      </c>
      <c s="34">
        <v>115</v>
      </c>
      <c s="35">
        <v>0</v>
      </c>
      <c s="35">
        <f>ROUND(ROUND(H47,2)*ROUND(G47,3),2)</f>
      </c>
      <c s="33" t="s">
        <v>3394</v>
      </c>
      <c r="O47">
        <f>(I47*21)/100</f>
      </c>
      <c t="s">
        <v>33</v>
      </c>
    </row>
    <row r="48" spans="1:5" ht="12.75">
      <c r="A48" s="36" t="s">
        <v>67</v>
      </c>
      <c r="E48" s="37" t="s">
        <v>63</v>
      </c>
    </row>
    <row r="49" spans="1:5" ht="51">
      <c r="A49" s="38" t="s">
        <v>68</v>
      </c>
      <c r="E49" s="39" t="s">
        <v>4861</v>
      </c>
    </row>
    <row r="50" spans="1:5" ht="153">
      <c r="A50" t="s">
        <v>70</v>
      </c>
      <c r="E50" s="37" t="s">
        <v>4783</v>
      </c>
    </row>
    <row r="51" spans="1:18" ht="12.75" customHeight="1">
      <c r="A51" s="6" t="s">
        <v>58</v>
      </c>
      <c s="6"/>
      <c s="42" t="s">
        <v>404</v>
      </c>
      <c s="6"/>
      <c s="29" t="s">
        <v>3663</v>
      </c>
      <c s="6"/>
      <c s="6"/>
      <c s="6"/>
      <c s="43">
        <f>0+Q51</f>
      </c>
      <c s="6"/>
      <c r="O51">
        <f>0+R51</f>
      </c>
      <c r="Q51">
        <f>0+I52+I56</f>
      </c>
      <c>
        <f>0+O52+O56</f>
      </c>
    </row>
    <row r="52" spans="1:16" ht="12.75">
      <c r="A52" s="26" t="s">
        <v>61</v>
      </c>
      <c s="31" t="s">
        <v>52</v>
      </c>
      <c s="31" t="s">
        <v>4800</v>
      </c>
      <c s="26" t="s">
        <v>63</v>
      </c>
      <c s="32" t="s">
        <v>4801</v>
      </c>
      <c s="33" t="s">
        <v>81</v>
      </c>
      <c s="34">
        <v>33</v>
      </c>
      <c s="35">
        <v>0</v>
      </c>
      <c s="35">
        <f>ROUND(ROUND(H52,2)*ROUND(G52,3),2)</f>
      </c>
      <c s="33" t="s">
        <v>3394</v>
      </c>
      <c r="O52">
        <f>(I52*21)/100</f>
      </c>
      <c t="s">
        <v>33</v>
      </c>
    </row>
    <row r="53" spans="1:5" ht="12.75">
      <c r="A53" s="36" t="s">
        <v>67</v>
      </c>
      <c r="E53" s="37" t="s">
        <v>63</v>
      </c>
    </row>
    <row r="54" spans="1:5" ht="51">
      <c r="A54" s="38" t="s">
        <v>68</v>
      </c>
      <c r="E54" s="39" t="s">
        <v>4862</v>
      </c>
    </row>
    <row r="55" spans="1:5" ht="63.75">
      <c r="A55" t="s">
        <v>70</v>
      </c>
      <c r="E55" s="37" t="s">
        <v>4803</v>
      </c>
    </row>
    <row r="56" spans="1:16" ht="12.75">
      <c r="A56" s="26" t="s">
        <v>61</v>
      </c>
      <c s="31" t="s">
        <v>54</v>
      </c>
      <c s="31" t="s">
        <v>3671</v>
      </c>
      <c s="26" t="s">
        <v>63</v>
      </c>
      <c s="32" t="s">
        <v>3672</v>
      </c>
      <c s="33" t="s">
        <v>81</v>
      </c>
      <c s="34">
        <v>55</v>
      </c>
      <c s="35">
        <v>0</v>
      </c>
      <c s="35">
        <f>ROUND(ROUND(H56,2)*ROUND(G56,3),2)</f>
      </c>
      <c s="33" t="s">
        <v>3394</v>
      </c>
      <c r="O56">
        <f>(I56*21)/100</f>
      </c>
      <c t="s">
        <v>33</v>
      </c>
    </row>
    <row r="57" spans="1:5" ht="12.75">
      <c r="A57" s="36" t="s">
        <v>67</v>
      </c>
      <c r="E57" s="37" t="s">
        <v>63</v>
      </c>
    </row>
    <row r="58" spans="1:5" ht="51">
      <c r="A58" s="38" t="s">
        <v>68</v>
      </c>
      <c r="E58" s="39" t="s">
        <v>4863</v>
      </c>
    </row>
    <row r="59" spans="1:5" ht="51">
      <c r="A59" t="s">
        <v>70</v>
      </c>
      <c r="E59" s="37" t="s">
        <v>3674</v>
      </c>
    </row>
    <row r="60" spans="1:18" ht="12.75" customHeight="1">
      <c r="A60" s="6" t="s">
        <v>58</v>
      </c>
      <c s="6"/>
      <c s="42" t="s">
        <v>412</v>
      </c>
      <c s="6"/>
      <c s="29" t="s">
        <v>3683</v>
      </c>
      <c s="6"/>
      <c s="6"/>
      <c s="6"/>
      <c s="43">
        <f>0+Q60</f>
      </c>
      <c s="6"/>
      <c r="O60">
        <f>0+R60</f>
      </c>
      <c r="Q60">
        <f>0+I61</f>
      </c>
      <c>
        <f>0+O61</f>
      </c>
    </row>
    <row r="61" spans="1:16" ht="12.75">
      <c r="A61" s="26" t="s">
        <v>61</v>
      </c>
      <c s="31" t="s">
        <v>103</v>
      </c>
      <c s="31" t="s">
        <v>4864</v>
      </c>
      <c s="26" t="s">
        <v>63</v>
      </c>
      <c s="32" t="s">
        <v>4865</v>
      </c>
      <c s="33" t="s">
        <v>1090</v>
      </c>
      <c s="34">
        <v>50</v>
      </c>
      <c s="35">
        <v>0</v>
      </c>
      <c s="35">
        <f>ROUND(ROUND(H61,2)*ROUND(G61,3),2)</f>
      </c>
      <c s="33" t="s">
        <v>3394</v>
      </c>
      <c r="O61">
        <f>(I61*21)/100</f>
      </c>
      <c t="s">
        <v>33</v>
      </c>
    </row>
    <row r="62" spans="1:5" ht="12.75">
      <c r="A62" s="36" t="s">
        <v>67</v>
      </c>
      <c r="E62" s="37" t="s">
        <v>63</v>
      </c>
    </row>
    <row r="63" spans="1:5" ht="140.25">
      <c r="A63" s="38" t="s">
        <v>68</v>
      </c>
      <c r="E63" s="39" t="s">
        <v>4866</v>
      </c>
    </row>
    <row r="64" spans="1:5" ht="267.75">
      <c r="A64" t="s">
        <v>70</v>
      </c>
      <c r="E64" s="37" t="s">
        <v>4867</v>
      </c>
    </row>
    <row r="65" spans="1:18" ht="12.75" customHeight="1">
      <c r="A65" s="6" t="s">
        <v>58</v>
      </c>
      <c s="6"/>
      <c s="42" t="s">
        <v>3751</v>
      </c>
      <c s="6"/>
      <c s="29" t="s">
        <v>3752</v>
      </c>
      <c s="6"/>
      <c s="6"/>
      <c s="6"/>
      <c s="43">
        <f>0+Q65</f>
      </c>
      <c s="6"/>
      <c r="O65">
        <f>0+R65</f>
      </c>
      <c r="Q65">
        <f>0+I66+I70</f>
      </c>
      <c>
        <f>0+O66+O70</f>
      </c>
    </row>
    <row r="66" spans="1:16" ht="25.5">
      <c r="A66" s="26" t="s">
        <v>61</v>
      </c>
      <c s="31" t="s">
        <v>107</v>
      </c>
      <c s="31" t="s">
        <v>4320</v>
      </c>
      <c s="26" t="s">
        <v>63</v>
      </c>
      <c s="32" t="s">
        <v>4321</v>
      </c>
      <c s="33" t="s">
        <v>738</v>
      </c>
      <c s="34">
        <v>50.4</v>
      </c>
      <c s="35">
        <v>0</v>
      </c>
      <c s="35">
        <f>ROUND(ROUND(H66,2)*ROUND(G66,3),2)</f>
      </c>
      <c s="33" t="s">
        <v>3573</v>
      </c>
      <c r="O66">
        <f>(I66*21)/100</f>
      </c>
      <c t="s">
        <v>33</v>
      </c>
    </row>
    <row r="67" spans="1:5" ht="12.75">
      <c r="A67" s="36" t="s">
        <v>67</v>
      </c>
      <c r="E67" s="37" t="s">
        <v>63</v>
      </c>
    </row>
    <row r="68" spans="1:5" ht="51">
      <c r="A68" s="38" t="s">
        <v>68</v>
      </c>
      <c r="E68" s="39" t="s">
        <v>4868</v>
      </c>
    </row>
    <row r="69" spans="1:5" ht="127.5">
      <c r="A69" t="s">
        <v>70</v>
      </c>
      <c r="E69" s="37" t="s">
        <v>3756</v>
      </c>
    </row>
    <row r="70" spans="1:16" ht="12.75">
      <c r="A70" s="26" t="s">
        <v>61</v>
      </c>
      <c s="31" t="s">
        <v>111</v>
      </c>
      <c s="31" t="s">
        <v>4324</v>
      </c>
      <c s="26" t="s">
        <v>63</v>
      </c>
      <c s="32" t="s">
        <v>4325</v>
      </c>
      <c s="33" t="s">
        <v>738</v>
      </c>
      <c s="34">
        <v>21.6</v>
      </c>
      <c s="35">
        <v>0</v>
      </c>
      <c s="35">
        <f>ROUND(ROUND(H70,2)*ROUND(G70,3),2)</f>
      </c>
      <c s="33" t="s">
        <v>3573</v>
      </c>
      <c r="O70">
        <f>(I70*21)/100</f>
      </c>
      <c t="s">
        <v>33</v>
      </c>
    </row>
    <row r="71" spans="1:5" ht="12.75">
      <c r="A71" s="36" t="s">
        <v>67</v>
      </c>
      <c r="E71" s="37" t="s">
        <v>63</v>
      </c>
    </row>
    <row r="72" spans="1:5" ht="51">
      <c r="A72" s="38" t="s">
        <v>68</v>
      </c>
      <c r="E72" s="39" t="s">
        <v>4869</v>
      </c>
    </row>
    <row r="73" spans="1:5" ht="153">
      <c r="A73" t="s">
        <v>70</v>
      </c>
      <c r="E73" s="37" t="s">
        <v>4327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0+O11+O44+O57+O86+O139</f>
      </c>
      <c t="s">
        <v>32</v>
      </c>
    </row>
    <row r="3" spans="1:16" ht="15" customHeight="1">
      <c r="A3" t="s">
        <v>12</v>
      </c>
      <c s="12" t="s">
        <v>14</v>
      </c>
      <c s="13" t="s">
        <v>15</v>
      </c>
      <c s="1"/>
      <c s="14" t="s">
        <v>16</v>
      </c>
      <c s="1"/>
      <c s="9"/>
      <c s="8" t="s">
        <v>4872</v>
      </c>
      <c s="40">
        <f>0+I11+I44+I57+I86+I139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4870</v>
      </c>
      <c s="1"/>
      <c s="14" t="s">
        <v>4871</v>
      </c>
      <c s="1"/>
      <c s="1"/>
      <c s="1"/>
      <c s="1"/>
      <c s="1"/>
    </row>
    <row r="7" spans="1:10" ht="12.75" customHeight="1">
      <c r="A7" t="s">
        <v>27</v>
      </c>
      <c s="16" t="s">
        <v>28</v>
      </c>
      <c s="17" t="s">
        <v>4872</v>
      </c>
      <c s="6"/>
      <c s="18" t="s">
        <v>4873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12.75">
      <c r="A12" s="26" t="s">
        <v>61</v>
      </c>
      <c s="31" t="s">
        <v>39</v>
      </c>
      <c s="31" t="s">
        <v>4114</v>
      </c>
      <c s="26" t="s">
        <v>63</v>
      </c>
      <c s="32" t="s">
        <v>4115</v>
      </c>
      <c s="33" t="s">
        <v>65</v>
      </c>
      <c s="34">
        <v>1</v>
      </c>
      <c s="35">
        <v>0</v>
      </c>
      <c s="35">
        <f>ROUND(ROUND(H12,2)*ROUND(G12,3),2)</f>
      </c>
      <c s="33" t="s">
        <v>3394</v>
      </c>
      <c r="O12">
        <f>(I12*21)/100</f>
      </c>
      <c t="s">
        <v>33</v>
      </c>
    </row>
    <row r="13" spans="1:5" ht="12.75">
      <c r="A13" s="36" t="s">
        <v>67</v>
      </c>
      <c r="E13" s="37" t="s">
        <v>63</v>
      </c>
    </row>
    <row r="14" spans="1:5" ht="63.75">
      <c r="A14" s="38" t="s">
        <v>68</v>
      </c>
      <c r="E14" s="39" t="s">
        <v>4876</v>
      </c>
    </row>
    <row r="15" spans="1:5" ht="63.75">
      <c r="A15" t="s">
        <v>70</v>
      </c>
      <c r="E15" s="37" t="s">
        <v>4117</v>
      </c>
    </row>
    <row r="16" spans="1:16" ht="12.75">
      <c r="A16" s="26" t="s">
        <v>61</v>
      </c>
      <c s="31" t="s">
        <v>33</v>
      </c>
      <c s="31" t="s">
        <v>4746</v>
      </c>
      <c s="26" t="s">
        <v>63</v>
      </c>
      <c s="32" t="s">
        <v>4747</v>
      </c>
      <c s="33" t="s">
        <v>65</v>
      </c>
      <c s="34">
        <v>1.5</v>
      </c>
      <c s="35">
        <v>0</v>
      </c>
      <c s="35">
        <f>ROUND(ROUND(H16,2)*ROUND(G16,3),2)</f>
      </c>
      <c s="33" t="s">
        <v>3394</v>
      </c>
      <c r="O16">
        <f>(I16*21)/100</f>
      </c>
      <c t="s">
        <v>33</v>
      </c>
    </row>
    <row r="17" spans="1:5" ht="12.75">
      <c r="A17" s="36" t="s">
        <v>67</v>
      </c>
      <c r="E17" s="37" t="s">
        <v>63</v>
      </c>
    </row>
    <row r="18" spans="1:5" ht="63.75">
      <c r="A18" s="38" t="s">
        <v>68</v>
      </c>
      <c r="E18" s="39" t="s">
        <v>4877</v>
      </c>
    </row>
    <row r="19" spans="1:5" ht="63.75">
      <c r="A19" t="s">
        <v>70</v>
      </c>
      <c r="E19" s="37" t="s">
        <v>4117</v>
      </c>
    </row>
    <row r="20" spans="1:16" ht="25.5">
      <c r="A20" s="26" t="s">
        <v>61</v>
      </c>
      <c s="31" t="s">
        <v>32</v>
      </c>
      <c s="31" t="s">
        <v>4749</v>
      </c>
      <c s="26" t="s">
        <v>63</v>
      </c>
      <c s="32" t="s">
        <v>4750</v>
      </c>
      <c s="33" t="s">
        <v>65</v>
      </c>
      <c s="34">
        <v>5</v>
      </c>
      <c s="35">
        <v>0</v>
      </c>
      <c s="35">
        <f>ROUND(ROUND(H20,2)*ROUND(G20,3),2)</f>
      </c>
      <c s="33" t="s">
        <v>3394</v>
      </c>
      <c r="O20">
        <f>(I20*21)/100</f>
      </c>
      <c t="s">
        <v>33</v>
      </c>
    </row>
    <row r="21" spans="1:5" ht="12.75">
      <c r="A21" s="36" t="s">
        <v>67</v>
      </c>
      <c r="E21" s="37" t="s">
        <v>63</v>
      </c>
    </row>
    <row r="22" spans="1:5" ht="63.75">
      <c r="A22" s="38" t="s">
        <v>68</v>
      </c>
      <c r="E22" s="39" t="s">
        <v>4878</v>
      </c>
    </row>
    <row r="23" spans="1:5" ht="63.75">
      <c r="A23" t="s">
        <v>70</v>
      </c>
      <c r="E23" s="37" t="s">
        <v>4117</v>
      </c>
    </row>
    <row r="24" spans="1:16" ht="12.75">
      <c r="A24" s="26" t="s">
        <v>61</v>
      </c>
      <c s="31" t="s">
        <v>43</v>
      </c>
      <c s="31" t="s">
        <v>4879</v>
      </c>
      <c s="26" t="s">
        <v>63</v>
      </c>
      <c s="32" t="s">
        <v>4880</v>
      </c>
      <c s="33" t="s">
        <v>81</v>
      </c>
      <c s="34">
        <v>25</v>
      </c>
      <c s="35">
        <v>0</v>
      </c>
      <c s="35">
        <f>ROUND(ROUND(H24,2)*ROUND(G24,3),2)</f>
      </c>
      <c s="33" t="s">
        <v>3394</v>
      </c>
      <c r="O24">
        <f>(I24*21)/100</f>
      </c>
      <c t="s">
        <v>33</v>
      </c>
    </row>
    <row r="25" spans="1:5" ht="12.75">
      <c r="A25" s="36" t="s">
        <v>67</v>
      </c>
      <c r="E25" s="37" t="s">
        <v>63</v>
      </c>
    </row>
    <row r="26" spans="1:5" ht="63.75">
      <c r="A26" s="38" t="s">
        <v>68</v>
      </c>
      <c r="E26" s="39" t="s">
        <v>4881</v>
      </c>
    </row>
    <row r="27" spans="1:5" ht="63.75">
      <c r="A27" t="s">
        <v>70</v>
      </c>
      <c r="E27" s="37" t="s">
        <v>4117</v>
      </c>
    </row>
    <row r="28" spans="1:16" ht="12.75">
      <c r="A28" s="26" t="s">
        <v>61</v>
      </c>
      <c s="31" t="s">
        <v>45</v>
      </c>
      <c s="31" t="s">
        <v>4120</v>
      </c>
      <c s="26" t="s">
        <v>63</v>
      </c>
      <c s="32" t="s">
        <v>4121</v>
      </c>
      <c s="33" t="s">
        <v>65</v>
      </c>
      <c s="34">
        <v>35</v>
      </c>
      <c s="35">
        <v>0</v>
      </c>
      <c s="35">
        <f>ROUND(ROUND(H28,2)*ROUND(G28,3),2)</f>
      </c>
      <c s="33" t="s">
        <v>3394</v>
      </c>
      <c r="O28">
        <f>(I28*21)/100</f>
      </c>
      <c t="s">
        <v>33</v>
      </c>
    </row>
    <row r="29" spans="1:5" ht="12.75">
      <c r="A29" s="36" t="s">
        <v>67</v>
      </c>
      <c r="E29" s="37" t="s">
        <v>63</v>
      </c>
    </row>
    <row r="30" spans="1:5" ht="89.25">
      <c r="A30" s="38" t="s">
        <v>68</v>
      </c>
      <c r="E30" s="39" t="s">
        <v>4882</v>
      </c>
    </row>
    <row r="31" spans="1:5" ht="369.75">
      <c r="A31" t="s">
        <v>70</v>
      </c>
      <c r="E31" s="37" t="s">
        <v>4123</v>
      </c>
    </row>
    <row r="32" spans="1:16" ht="12.75">
      <c r="A32" s="26" t="s">
        <v>61</v>
      </c>
      <c s="31" t="s">
        <v>47</v>
      </c>
      <c s="31" t="s">
        <v>4145</v>
      </c>
      <c s="26" t="s">
        <v>63</v>
      </c>
      <c s="32" t="s">
        <v>4146</v>
      </c>
      <c s="33" t="s">
        <v>65</v>
      </c>
      <c s="34">
        <v>35</v>
      </c>
      <c s="35">
        <v>0</v>
      </c>
      <c s="35">
        <f>ROUND(ROUND(H32,2)*ROUND(G32,3),2)</f>
      </c>
      <c s="33" t="s">
        <v>3394</v>
      </c>
      <c r="O32">
        <f>(I32*21)/100</f>
      </c>
      <c t="s">
        <v>33</v>
      </c>
    </row>
    <row r="33" spans="1:5" ht="12.75">
      <c r="A33" s="36" t="s">
        <v>67</v>
      </c>
      <c r="E33" s="37" t="s">
        <v>63</v>
      </c>
    </row>
    <row r="34" spans="1:5" ht="25.5">
      <c r="A34" s="38" t="s">
        <v>68</v>
      </c>
      <c r="E34" s="39" t="s">
        <v>4883</v>
      </c>
    </row>
    <row r="35" spans="1:5" ht="191.25">
      <c r="A35" t="s">
        <v>70</v>
      </c>
      <c r="E35" s="37" t="s">
        <v>4148</v>
      </c>
    </row>
    <row r="36" spans="1:16" ht="12.75">
      <c r="A36" s="26" t="s">
        <v>61</v>
      </c>
      <c s="31" t="s">
        <v>87</v>
      </c>
      <c s="31" t="s">
        <v>4163</v>
      </c>
      <c s="26" t="s">
        <v>63</v>
      </c>
      <c s="32" t="s">
        <v>4164</v>
      </c>
      <c s="33" t="s">
        <v>1090</v>
      </c>
      <c s="34">
        <v>80</v>
      </c>
      <c s="35">
        <v>0</v>
      </c>
      <c s="35">
        <f>ROUND(ROUND(H36,2)*ROUND(G36,3),2)</f>
      </c>
      <c s="33" t="s">
        <v>3394</v>
      </c>
      <c r="O36">
        <f>(I36*21)/100</f>
      </c>
      <c t="s">
        <v>33</v>
      </c>
    </row>
    <row r="37" spans="1:5" ht="12.75">
      <c r="A37" s="36" t="s">
        <v>67</v>
      </c>
      <c r="E37" s="37" t="s">
        <v>63</v>
      </c>
    </row>
    <row r="38" spans="1:5" ht="63.75">
      <c r="A38" s="38" t="s">
        <v>68</v>
      </c>
      <c r="E38" s="39" t="s">
        <v>4884</v>
      </c>
    </row>
    <row r="39" spans="1:5" ht="25.5">
      <c r="A39" t="s">
        <v>70</v>
      </c>
      <c r="E39" s="37" t="s">
        <v>4166</v>
      </c>
    </row>
    <row r="40" spans="1:16" ht="38.25">
      <c r="A40" s="26" t="s">
        <v>61</v>
      </c>
      <c s="31" t="s">
        <v>191</v>
      </c>
      <c s="31" t="s">
        <v>4885</v>
      </c>
      <c s="26" t="s">
        <v>63</v>
      </c>
      <c s="32" t="s">
        <v>4886</v>
      </c>
      <c s="33" t="s">
        <v>708</v>
      </c>
      <c s="34">
        <v>1</v>
      </c>
      <c s="35">
        <v>0</v>
      </c>
      <c s="35">
        <f>ROUND(ROUND(H40,2)*ROUND(G40,3),2)</f>
      </c>
      <c s="33" t="s">
        <v>3573</v>
      </c>
      <c r="O40">
        <f>(I40*21)/100</f>
      </c>
      <c t="s">
        <v>33</v>
      </c>
    </row>
    <row r="41" spans="1:5" ht="12.75">
      <c r="A41" s="36" t="s">
        <v>67</v>
      </c>
      <c r="E41" s="37" t="s">
        <v>63</v>
      </c>
    </row>
    <row r="42" spans="1:5" ht="12.75">
      <c r="A42" s="38" t="s">
        <v>68</v>
      </c>
      <c r="E42" s="39" t="s">
        <v>63</v>
      </c>
    </row>
    <row r="43" spans="1:5" ht="12.75">
      <c r="A43" t="s">
        <v>70</v>
      </c>
      <c r="E43" s="37" t="s">
        <v>4887</v>
      </c>
    </row>
    <row r="44" spans="1:18" ht="12.75" customHeight="1">
      <c r="A44" s="6" t="s">
        <v>58</v>
      </c>
      <c s="6"/>
      <c s="42" t="s">
        <v>210</v>
      </c>
      <c s="6"/>
      <c s="29" t="s">
        <v>4209</v>
      </c>
      <c s="6"/>
      <c s="6"/>
      <c s="6"/>
      <c s="43">
        <f>0+Q44</f>
      </c>
      <c s="6"/>
      <c r="O44">
        <f>0+R44</f>
      </c>
      <c r="Q44">
        <f>0+I45+I49+I53</f>
      </c>
      <c>
        <f>0+O45+O49+O53</f>
      </c>
    </row>
    <row r="45" spans="1:16" ht="12.75">
      <c r="A45" s="26" t="s">
        <v>61</v>
      </c>
      <c s="31" t="s">
        <v>91</v>
      </c>
      <c s="31" t="s">
        <v>4210</v>
      </c>
      <c s="26" t="s">
        <v>63</v>
      </c>
      <c s="32" t="s">
        <v>4211</v>
      </c>
      <c s="33" t="s">
        <v>65</v>
      </c>
      <c s="34">
        <v>1</v>
      </c>
      <c s="35">
        <v>0</v>
      </c>
      <c s="35">
        <f>ROUND(ROUND(H45,2)*ROUND(G45,3),2)</f>
      </c>
      <c s="33" t="s">
        <v>3394</v>
      </c>
      <c r="O45">
        <f>(I45*21)/100</f>
      </c>
      <c t="s">
        <v>33</v>
      </c>
    </row>
    <row r="46" spans="1:5" ht="12.75">
      <c r="A46" s="36" t="s">
        <v>67</v>
      </c>
      <c r="E46" s="37" t="s">
        <v>63</v>
      </c>
    </row>
    <row r="47" spans="1:5" ht="63.75">
      <c r="A47" s="38" t="s">
        <v>68</v>
      </c>
      <c r="E47" s="39" t="s">
        <v>4888</v>
      </c>
    </row>
    <row r="48" spans="1:5" ht="369.75">
      <c r="A48" t="s">
        <v>70</v>
      </c>
      <c r="E48" s="37" t="s">
        <v>4213</v>
      </c>
    </row>
    <row r="49" spans="1:16" ht="12.75">
      <c r="A49" s="26" t="s">
        <v>61</v>
      </c>
      <c s="31" t="s">
        <v>50</v>
      </c>
      <c s="31" t="s">
        <v>4214</v>
      </c>
      <c s="26" t="s">
        <v>63</v>
      </c>
      <c s="32" t="s">
        <v>4215</v>
      </c>
      <c s="33" t="s">
        <v>65</v>
      </c>
      <c s="34">
        <v>5</v>
      </c>
      <c s="35">
        <v>0</v>
      </c>
      <c s="35">
        <f>ROUND(ROUND(H49,2)*ROUND(G49,3),2)</f>
      </c>
      <c s="33" t="s">
        <v>3394</v>
      </c>
      <c r="O49">
        <f>(I49*21)/100</f>
      </c>
      <c t="s">
        <v>33</v>
      </c>
    </row>
    <row r="50" spans="1:5" ht="12.75">
      <c r="A50" s="36" t="s">
        <v>67</v>
      </c>
      <c r="E50" s="37" t="s">
        <v>63</v>
      </c>
    </row>
    <row r="51" spans="1:5" ht="63.75">
      <c r="A51" s="38" t="s">
        <v>68</v>
      </c>
      <c r="E51" s="39" t="s">
        <v>4889</v>
      </c>
    </row>
    <row r="52" spans="1:5" ht="38.25">
      <c r="A52" t="s">
        <v>70</v>
      </c>
      <c r="E52" s="37" t="s">
        <v>4042</v>
      </c>
    </row>
    <row r="53" spans="1:16" ht="12.75">
      <c r="A53" s="26" t="s">
        <v>61</v>
      </c>
      <c s="31" t="s">
        <v>52</v>
      </c>
      <c s="31" t="s">
        <v>4890</v>
      </c>
      <c s="26" t="s">
        <v>63</v>
      </c>
      <c s="32" t="s">
        <v>4891</v>
      </c>
      <c s="33" t="s">
        <v>65</v>
      </c>
      <c s="34">
        <v>0.25</v>
      </c>
      <c s="35">
        <v>0</v>
      </c>
      <c s="35">
        <f>ROUND(ROUND(H53,2)*ROUND(G53,3),2)</f>
      </c>
      <c s="33" t="s">
        <v>3394</v>
      </c>
      <c r="O53">
        <f>(I53*21)/100</f>
      </c>
      <c t="s">
        <v>33</v>
      </c>
    </row>
    <row r="54" spans="1:5" ht="12.75">
      <c r="A54" s="36" t="s">
        <v>67</v>
      </c>
      <c r="E54" s="37" t="s">
        <v>63</v>
      </c>
    </row>
    <row r="55" spans="1:5" ht="63.75">
      <c r="A55" s="38" t="s">
        <v>68</v>
      </c>
      <c r="E55" s="39" t="s">
        <v>4892</v>
      </c>
    </row>
    <row r="56" spans="1:5" ht="38.25">
      <c r="A56" t="s">
        <v>70</v>
      </c>
      <c r="E56" s="37" t="s">
        <v>4893</v>
      </c>
    </row>
    <row r="57" spans="1:18" ht="12.75" customHeight="1">
      <c r="A57" s="6" t="s">
        <v>58</v>
      </c>
      <c s="6"/>
      <c s="42" t="s">
        <v>247</v>
      </c>
      <c s="6"/>
      <c s="29" t="s">
        <v>4775</v>
      </c>
      <c s="6"/>
      <c s="6"/>
      <c s="6"/>
      <c s="43">
        <f>0+Q57</f>
      </c>
      <c s="6"/>
      <c r="O57">
        <f>0+R57</f>
      </c>
      <c r="Q57">
        <f>0+I58+I62+I66+I70+I74+I78+I82</f>
      </c>
      <c>
        <f>0+O58+O62+O66+O70+O74+O78+O82</f>
      </c>
    </row>
    <row r="58" spans="1:16" ht="12.75">
      <c r="A58" s="26" t="s">
        <v>61</v>
      </c>
      <c s="31" t="s">
        <v>54</v>
      </c>
      <c s="31" t="s">
        <v>4894</v>
      </c>
      <c s="26" t="s">
        <v>63</v>
      </c>
      <c s="32" t="s">
        <v>4895</v>
      </c>
      <c s="33" t="s">
        <v>1090</v>
      </c>
      <c s="34">
        <v>40</v>
      </c>
      <c s="35">
        <v>0</v>
      </c>
      <c s="35">
        <f>ROUND(ROUND(H58,2)*ROUND(G58,3),2)</f>
      </c>
      <c s="33" t="s">
        <v>3394</v>
      </c>
      <c r="O58">
        <f>(I58*21)/100</f>
      </c>
      <c t="s">
        <v>33</v>
      </c>
    </row>
    <row r="59" spans="1:5" ht="12.75">
      <c r="A59" s="36" t="s">
        <v>67</v>
      </c>
      <c r="E59" s="37" t="s">
        <v>63</v>
      </c>
    </row>
    <row r="60" spans="1:5" ht="63.75">
      <c r="A60" s="38" t="s">
        <v>68</v>
      </c>
      <c r="E60" s="39" t="s">
        <v>4896</v>
      </c>
    </row>
    <row r="61" spans="1:5" ht="140.25">
      <c r="A61" t="s">
        <v>70</v>
      </c>
      <c r="E61" s="37" t="s">
        <v>4897</v>
      </c>
    </row>
    <row r="62" spans="1:16" ht="12.75">
      <c r="A62" s="26" t="s">
        <v>61</v>
      </c>
      <c s="31" t="s">
        <v>103</v>
      </c>
      <c s="31" t="s">
        <v>4898</v>
      </c>
      <c s="26" t="s">
        <v>63</v>
      </c>
      <c s="32" t="s">
        <v>4899</v>
      </c>
      <c s="33" t="s">
        <v>65</v>
      </c>
      <c s="34">
        <v>30</v>
      </c>
      <c s="35">
        <v>0</v>
      </c>
      <c s="35">
        <f>ROUND(ROUND(H62,2)*ROUND(G62,3),2)</f>
      </c>
      <c s="33" t="s">
        <v>3394</v>
      </c>
      <c r="O62">
        <f>(I62*21)/100</f>
      </c>
      <c t="s">
        <v>33</v>
      </c>
    </row>
    <row r="63" spans="1:5" ht="12.75">
      <c r="A63" s="36" t="s">
        <v>67</v>
      </c>
      <c r="E63" s="37" t="s">
        <v>63</v>
      </c>
    </row>
    <row r="64" spans="1:5" ht="102">
      <c r="A64" s="38" t="s">
        <v>68</v>
      </c>
      <c r="E64" s="39" t="s">
        <v>4900</v>
      </c>
    </row>
    <row r="65" spans="1:5" ht="51">
      <c r="A65" t="s">
        <v>70</v>
      </c>
      <c r="E65" s="37" t="s">
        <v>4779</v>
      </c>
    </row>
    <row r="66" spans="1:16" ht="12.75">
      <c r="A66" s="26" t="s">
        <v>61</v>
      </c>
      <c s="31" t="s">
        <v>107</v>
      </c>
      <c s="31" t="s">
        <v>4901</v>
      </c>
      <c s="26" t="s">
        <v>63</v>
      </c>
      <c s="32" t="s">
        <v>4902</v>
      </c>
      <c s="33" t="s">
        <v>1090</v>
      </c>
      <c s="34">
        <v>40</v>
      </c>
      <c s="35">
        <v>0</v>
      </c>
      <c s="35">
        <f>ROUND(ROUND(H66,2)*ROUND(G66,3),2)</f>
      </c>
      <c s="33" t="s">
        <v>3394</v>
      </c>
      <c r="O66">
        <f>(I66*21)/100</f>
      </c>
      <c t="s">
        <v>33</v>
      </c>
    </row>
    <row r="67" spans="1:5" ht="12.75">
      <c r="A67" s="36" t="s">
        <v>67</v>
      </c>
      <c r="E67" s="37" t="s">
        <v>63</v>
      </c>
    </row>
    <row r="68" spans="1:5" ht="63.75">
      <c r="A68" s="38" t="s">
        <v>68</v>
      </c>
      <c r="E68" s="39" t="s">
        <v>4903</v>
      </c>
    </row>
    <row r="69" spans="1:5" ht="51">
      <c r="A69" t="s">
        <v>70</v>
      </c>
      <c r="E69" s="37" t="s">
        <v>4904</v>
      </c>
    </row>
    <row r="70" spans="1:16" ht="12.75">
      <c r="A70" s="26" t="s">
        <v>61</v>
      </c>
      <c s="31" t="s">
        <v>111</v>
      </c>
      <c s="31" t="s">
        <v>4905</v>
      </c>
      <c s="26" t="s">
        <v>63</v>
      </c>
      <c s="32" t="s">
        <v>4906</v>
      </c>
      <c s="33" t="s">
        <v>1090</v>
      </c>
      <c s="34">
        <v>40</v>
      </c>
      <c s="35">
        <v>0</v>
      </c>
      <c s="35">
        <f>ROUND(ROUND(H70,2)*ROUND(G70,3),2)</f>
      </c>
      <c s="33" t="s">
        <v>3394</v>
      </c>
      <c r="O70">
        <f>(I70*21)/100</f>
      </c>
      <c t="s">
        <v>33</v>
      </c>
    </row>
    <row r="71" spans="1:5" ht="12.75">
      <c r="A71" s="36" t="s">
        <v>67</v>
      </c>
      <c r="E71" s="37" t="s">
        <v>63</v>
      </c>
    </row>
    <row r="72" spans="1:5" ht="63.75">
      <c r="A72" s="38" t="s">
        <v>68</v>
      </c>
      <c r="E72" s="39" t="s">
        <v>4907</v>
      </c>
    </row>
    <row r="73" spans="1:5" ht="51">
      <c r="A73" t="s">
        <v>70</v>
      </c>
      <c r="E73" s="37" t="s">
        <v>4904</v>
      </c>
    </row>
    <row r="74" spans="1:16" ht="12.75">
      <c r="A74" s="26" t="s">
        <v>61</v>
      </c>
      <c s="31" t="s">
        <v>115</v>
      </c>
      <c s="31" t="s">
        <v>4908</v>
      </c>
      <c s="26" t="s">
        <v>63</v>
      </c>
      <c s="32" t="s">
        <v>4909</v>
      </c>
      <c s="33" t="s">
        <v>1090</v>
      </c>
      <c s="34">
        <v>35</v>
      </c>
      <c s="35">
        <v>0</v>
      </c>
      <c s="35">
        <f>ROUND(ROUND(H74,2)*ROUND(G74,3),2)</f>
      </c>
      <c s="33" t="s">
        <v>3394</v>
      </c>
      <c r="O74">
        <f>(I74*21)/100</f>
      </c>
      <c t="s">
        <v>33</v>
      </c>
    </row>
    <row r="75" spans="1:5" ht="12.75">
      <c r="A75" s="36" t="s">
        <v>67</v>
      </c>
      <c r="E75" s="37" t="s">
        <v>63</v>
      </c>
    </row>
    <row r="76" spans="1:5" ht="63.75">
      <c r="A76" s="38" t="s">
        <v>68</v>
      </c>
      <c r="E76" s="39" t="s">
        <v>4910</v>
      </c>
    </row>
    <row r="77" spans="1:5" ht="140.25">
      <c r="A77" t="s">
        <v>70</v>
      </c>
      <c r="E77" s="37" t="s">
        <v>4897</v>
      </c>
    </row>
    <row r="78" spans="1:16" ht="12.75">
      <c r="A78" s="26" t="s">
        <v>61</v>
      </c>
      <c s="31" t="s">
        <v>119</v>
      </c>
      <c s="31" t="s">
        <v>4911</v>
      </c>
      <c s="26" t="s">
        <v>63</v>
      </c>
      <c s="32" t="s">
        <v>4912</v>
      </c>
      <c s="33" t="s">
        <v>1090</v>
      </c>
      <c s="34">
        <v>11</v>
      </c>
      <c s="35">
        <v>0</v>
      </c>
      <c s="35">
        <f>ROUND(ROUND(H78,2)*ROUND(G78,3),2)</f>
      </c>
      <c s="33" t="s">
        <v>3394</v>
      </c>
      <c r="O78">
        <f>(I78*21)/100</f>
      </c>
      <c t="s">
        <v>33</v>
      </c>
    </row>
    <row r="79" spans="1:5" ht="12.75">
      <c r="A79" s="36" t="s">
        <v>67</v>
      </c>
      <c r="E79" s="37" t="s">
        <v>63</v>
      </c>
    </row>
    <row r="80" spans="1:5" ht="63.75">
      <c r="A80" s="38" t="s">
        <v>68</v>
      </c>
      <c r="E80" s="39" t="s">
        <v>4913</v>
      </c>
    </row>
    <row r="81" spans="1:5" ht="153">
      <c r="A81" t="s">
        <v>70</v>
      </c>
      <c r="E81" s="37" t="s">
        <v>4783</v>
      </c>
    </row>
    <row r="82" spans="1:16" ht="25.5">
      <c r="A82" s="26" t="s">
        <v>61</v>
      </c>
      <c s="31" t="s">
        <v>123</v>
      </c>
      <c s="31" t="s">
        <v>4914</v>
      </c>
      <c s="26" t="s">
        <v>63</v>
      </c>
      <c s="32" t="s">
        <v>4915</v>
      </c>
      <c s="33" t="s">
        <v>1090</v>
      </c>
      <c s="34">
        <v>7</v>
      </c>
      <c s="35">
        <v>0</v>
      </c>
      <c s="35">
        <f>ROUND(ROUND(H82,2)*ROUND(G82,3),2)</f>
      </c>
      <c s="33" t="s">
        <v>3394</v>
      </c>
      <c r="O82">
        <f>(I82*21)/100</f>
      </c>
      <c t="s">
        <v>33</v>
      </c>
    </row>
    <row r="83" spans="1:5" ht="12.75">
      <c r="A83" s="36" t="s">
        <v>67</v>
      </c>
      <c r="E83" s="37" t="s">
        <v>63</v>
      </c>
    </row>
    <row r="84" spans="1:5" ht="76.5">
      <c r="A84" s="38" t="s">
        <v>68</v>
      </c>
      <c r="E84" s="39" t="s">
        <v>4916</v>
      </c>
    </row>
    <row r="85" spans="1:5" ht="153">
      <c r="A85" t="s">
        <v>70</v>
      </c>
      <c r="E85" s="37" t="s">
        <v>4783</v>
      </c>
    </row>
    <row r="86" spans="1:18" ht="12.75" customHeight="1">
      <c r="A86" s="6" t="s">
        <v>58</v>
      </c>
      <c s="6"/>
      <c s="42" t="s">
        <v>404</v>
      </c>
      <c s="6"/>
      <c s="29" t="s">
        <v>3663</v>
      </c>
      <c s="6"/>
      <c s="6"/>
      <c s="6"/>
      <c s="43">
        <f>0+Q86</f>
      </c>
      <c s="6"/>
      <c r="O86">
        <f>0+R86</f>
      </c>
      <c r="Q86">
        <f>0+I87+I91+I95+I99+I103+I107+I111+I115+I119+I123+I127+I131+I135</f>
      </c>
      <c>
        <f>0+O87+O91+O95+O99+O103+O107+O111+O115+O119+O123+O127+O131+O135</f>
      </c>
    </row>
    <row r="87" spans="1:16" ht="25.5">
      <c r="A87" s="26" t="s">
        <v>61</v>
      </c>
      <c s="31" t="s">
        <v>127</v>
      </c>
      <c s="31" t="s">
        <v>4917</v>
      </c>
      <c s="26" t="s">
        <v>63</v>
      </c>
      <c s="32" t="s">
        <v>4918</v>
      </c>
      <c s="33" t="s">
        <v>85</v>
      </c>
      <c s="34">
        <v>11</v>
      </c>
      <c s="35">
        <v>0</v>
      </c>
      <c s="35">
        <f>ROUND(ROUND(H87,2)*ROUND(G87,3),2)</f>
      </c>
      <c s="33" t="s">
        <v>3394</v>
      </c>
      <c r="O87">
        <f>(I87*21)/100</f>
      </c>
      <c t="s">
        <v>33</v>
      </c>
    </row>
    <row r="88" spans="1:5" ht="12.75">
      <c r="A88" s="36" t="s">
        <v>67</v>
      </c>
      <c r="E88" s="37" t="s">
        <v>63</v>
      </c>
    </row>
    <row r="89" spans="1:5" ht="63.75">
      <c r="A89" s="38" t="s">
        <v>68</v>
      </c>
      <c r="E89" s="39" t="s">
        <v>4919</v>
      </c>
    </row>
    <row r="90" spans="1:5" ht="25.5">
      <c r="A90" t="s">
        <v>70</v>
      </c>
      <c r="E90" s="37" t="s">
        <v>4358</v>
      </c>
    </row>
    <row r="91" spans="1:16" ht="25.5">
      <c r="A91" s="26" t="s">
        <v>61</v>
      </c>
      <c s="31" t="s">
        <v>131</v>
      </c>
      <c s="31" t="s">
        <v>4920</v>
      </c>
      <c s="26" t="s">
        <v>63</v>
      </c>
      <c s="32" t="s">
        <v>4921</v>
      </c>
      <c s="33" t="s">
        <v>85</v>
      </c>
      <c s="34">
        <v>4</v>
      </c>
      <c s="35">
        <v>0</v>
      </c>
      <c s="35">
        <f>ROUND(ROUND(H91,2)*ROUND(G91,3),2)</f>
      </c>
      <c s="33" t="s">
        <v>3394</v>
      </c>
      <c r="O91">
        <f>(I91*21)/100</f>
      </c>
      <c t="s">
        <v>33</v>
      </c>
    </row>
    <row r="92" spans="1:5" ht="12.75">
      <c r="A92" s="36" t="s">
        <v>67</v>
      </c>
      <c r="E92" s="37" t="s">
        <v>63</v>
      </c>
    </row>
    <row r="93" spans="1:5" ht="63.75">
      <c r="A93" s="38" t="s">
        <v>68</v>
      </c>
      <c r="E93" s="39" t="s">
        <v>4922</v>
      </c>
    </row>
    <row r="94" spans="1:5" ht="63.75">
      <c r="A94" t="s">
        <v>70</v>
      </c>
      <c r="E94" s="37" t="s">
        <v>4923</v>
      </c>
    </row>
    <row r="95" spans="1:16" ht="12.75">
      <c r="A95" s="26" t="s">
        <v>61</v>
      </c>
      <c s="31" t="s">
        <v>135</v>
      </c>
      <c s="31" t="s">
        <v>4924</v>
      </c>
      <c s="26" t="s">
        <v>63</v>
      </c>
      <c s="32" t="s">
        <v>4925</v>
      </c>
      <c s="33" t="s">
        <v>85</v>
      </c>
      <c s="34">
        <v>4</v>
      </c>
      <c s="35">
        <v>0</v>
      </c>
      <c s="35">
        <f>ROUND(ROUND(H95,2)*ROUND(G95,3),2)</f>
      </c>
      <c s="33" t="s">
        <v>3394</v>
      </c>
      <c r="O95">
        <f>(I95*21)/100</f>
      </c>
      <c t="s">
        <v>33</v>
      </c>
    </row>
    <row r="96" spans="1:5" ht="12.75">
      <c r="A96" s="36" t="s">
        <v>67</v>
      </c>
      <c r="E96" s="37" t="s">
        <v>63</v>
      </c>
    </row>
    <row r="97" spans="1:5" ht="63.75">
      <c r="A97" s="38" t="s">
        <v>68</v>
      </c>
      <c r="E97" s="39" t="s">
        <v>4922</v>
      </c>
    </row>
    <row r="98" spans="1:5" ht="25.5">
      <c r="A98" t="s">
        <v>70</v>
      </c>
      <c r="E98" s="37" t="s">
        <v>4926</v>
      </c>
    </row>
    <row r="99" spans="1:16" ht="25.5">
      <c r="A99" s="26" t="s">
        <v>61</v>
      </c>
      <c s="31" t="s">
        <v>139</v>
      </c>
      <c s="31" t="s">
        <v>4927</v>
      </c>
      <c s="26" t="s">
        <v>63</v>
      </c>
      <c s="32" t="s">
        <v>4928</v>
      </c>
      <c s="33" t="s">
        <v>85</v>
      </c>
      <c s="34">
        <v>8</v>
      </c>
      <c s="35">
        <v>0</v>
      </c>
      <c s="35">
        <f>ROUND(ROUND(H99,2)*ROUND(G99,3),2)</f>
      </c>
      <c s="33" t="s">
        <v>3394</v>
      </c>
      <c r="O99">
        <f>(I99*21)/100</f>
      </c>
      <c t="s">
        <v>33</v>
      </c>
    </row>
    <row r="100" spans="1:5" ht="12.75">
      <c r="A100" s="36" t="s">
        <v>67</v>
      </c>
      <c r="E100" s="37" t="s">
        <v>63</v>
      </c>
    </row>
    <row r="101" spans="1:5" ht="51">
      <c r="A101" s="38" t="s">
        <v>68</v>
      </c>
      <c r="E101" s="39" t="s">
        <v>4929</v>
      </c>
    </row>
    <row r="102" spans="1:5" ht="25.5">
      <c r="A102" t="s">
        <v>70</v>
      </c>
      <c r="E102" s="37" t="s">
        <v>4930</v>
      </c>
    </row>
    <row r="103" spans="1:16" ht="12.75">
      <c r="A103" s="26" t="s">
        <v>61</v>
      </c>
      <c s="31" t="s">
        <v>143</v>
      </c>
      <c s="31" t="s">
        <v>4931</v>
      </c>
      <c s="26" t="s">
        <v>63</v>
      </c>
      <c s="32" t="s">
        <v>4932</v>
      </c>
      <c s="33" t="s">
        <v>85</v>
      </c>
      <c s="34">
        <v>4</v>
      </c>
      <c s="35">
        <v>0</v>
      </c>
      <c s="35">
        <f>ROUND(ROUND(H103,2)*ROUND(G103,3),2)</f>
      </c>
      <c s="33" t="s">
        <v>3394</v>
      </c>
      <c r="O103">
        <f>(I103*21)/100</f>
      </c>
      <c t="s">
        <v>33</v>
      </c>
    </row>
    <row r="104" spans="1:5" ht="12.75">
      <c r="A104" s="36" t="s">
        <v>67</v>
      </c>
      <c r="E104" s="37" t="s">
        <v>63</v>
      </c>
    </row>
    <row r="105" spans="1:5" ht="63.75">
      <c r="A105" s="38" t="s">
        <v>68</v>
      </c>
      <c r="E105" s="39" t="s">
        <v>4922</v>
      </c>
    </row>
    <row r="106" spans="1:5" ht="63.75">
      <c r="A106" t="s">
        <v>70</v>
      </c>
      <c r="E106" s="37" t="s">
        <v>4933</v>
      </c>
    </row>
    <row r="107" spans="1:16" ht="12.75">
      <c r="A107" s="26" t="s">
        <v>61</v>
      </c>
      <c s="31" t="s">
        <v>148</v>
      </c>
      <c s="31" t="s">
        <v>4934</v>
      </c>
      <c s="26" t="s">
        <v>63</v>
      </c>
      <c s="32" t="s">
        <v>4935</v>
      </c>
      <c s="33" t="s">
        <v>85</v>
      </c>
      <c s="34">
        <v>4</v>
      </c>
      <c s="35">
        <v>0</v>
      </c>
      <c s="35">
        <f>ROUND(ROUND(H107,2)*ROUND(G107,3),2)</f>
      </c>
      <c s="33" t="s">
        <v>3394</v>
      </c>
      <c r="O107">
        <f>(I107*21)/100</f>
      </c>
      <c t="s">
        <v>33</v>
      </c>
    </row>
    <row r="108" spans="1:5" ht="12.75">
      <c r="A108" s="36" t="s">
        <v>67</v>
      </c>
      <c r="E108" s="37" t="s">
        <v>63</v>
      </c>
    </row>
    <row r="109" spans="1:5" ht="63.75">
      <c r="A109" s="38" t="s">
        <v>68</v>
      </c>
      <c r="E109" s="39" t="s">
        <v>4922</v>
      </c>
    </row>
    <row r="110" spans="1:5" ht="25.5">
      <c r="A110" t="s">
        <v>70</v>
      </c>
      <c r="E110" s="37" t="s">
        <v>4926</v>
      </c>
    </row>
    <row r="111" spans="1:16" ht="12.75">
      <c r="A111" s="26" t="s">
        <v>61</v>
      </c>
      <c s="31" t="s">
        <v>151</v>
      </c>
      <c s="31" t="s">
        <v>4936</v>
      </c>
      <c s="26" t="s">
        <v>63</v>
      </c>
      <c s="32" t="s">
        <v>4937</v>
      </c>
      <c s="33" t="s">
        <v>81</v>
      </c>
      <c s="34">
        <v>15</v>
      </c>
      <c s="35">
        <v>0</v>
      </c>
      <c s="35">
        <f>ROUND(ROUND(H111,2)*ROUND(G111,3),2)</f>
      </c>
      <c s="33" t="s">
        <v>3394</v>
      </c>
      <c r="O111">
        <f>(I111*21)/100</f>
      </c>
      <c t="s">
        <v>33</v>
      </c>
    </row>
    <row r="112" spans="1:5" ht="12.75">
      <c r="A112" s="36" t="s">
        <v>67</v>
      </c>
      <c r="E112" s="37" t="s">
        <v>63</v>
      </c>
    </row>
    <row r="113" spans="1:5" ht="63.75">
      <c r="A113" s="38" t="s">
        <v>68</v>
      </c>
      <c r="E113" s="39" t="s">
        <v>4938</v>
      </c>
    </row>
    <row r="114" spans="1:5" ht="51">
      <c r="A114" t="s">
        <v>70</v>
      </c>
      <c r="E114" s="37" t="s">
        <v>3674</v>
      </c>
    </row>
    <row r="115" spans="1:16" ht="12.75">
      <c r="A115" s="26" t="s">
        <v>61</v>
      </c>
      <c s="31" t="s">
        <v>155</v>
      </c>
      <c s="31" t="s">
        <v>4939</v>
      </c>
      <c s="26" t="s">
        <v>63</v>
      </c>
      <c s="32" t="s">
        <v>4940</v>
      </c>
      <c s="33" t="s">
        <v>1090</v>
      </c>
      <c s="34">
        <v>31</v>
      </c>
      <c s="35">
        <v>0</v>
      </c>
      <c s="35">
        <f>ROUND(ROUND(H115,2)*ROUND(G115,3),2)</f>
      </c>
      <c s="33" t="s">
        <v>3394</v>
      </c>
      <c r="O115">
        <f>(I115*21)/100</f>
      </c>
      <c t="s">
        <v>33</v>
      </c>
    </row>
    <row r="116" spans="1:5" ht="12.75">
      <c r="A116" s="36" t="s">
        <v>67</v>
      </c>
      <c r="E116" s="37" t="s">
        <v>63</v>
      </c>
    </row>
    <row r="117" spans="1:5" ht="89.25">
      <c r="A117" s="38" t="s">
        <v>68</v>
      </c>
      <c r="E117" s="39" t="s">
        <v>4941</v>
      </c>
    </row>
    <row r="118" spans="1:5" ht="267.75">
      <c r="A118" t="s">
        <v>70</v>
      </c>
      <c r="E118" s="37" t="s">
        <v>4867</v>
      </c>
    </row>
    <row r="119" spans="1:16" ht="12.75">
      <c r="A119" s="26" t="s">
        <v>61</v>
      </c>
      <c s="31" t="s">
        <v>158</v>
      </c>
      <c s="31" t="s">
        <v>4942</v>
      </c>
      <c s="26" t="s">
        <v>63</v>
      </c>
      <c s="32" t="s">
        <v>4943</v>
      </c>
      <c s="33" t="s">
        <v>1090</v>
      </c>
      <c s="34">
        <v>8.5</v>
      </c>
      <c s="35">
        <v>0</v>
      </c>
      <c s="35">
        <f>ROUND(ROUND(H119,2)*ROUND(G119,3),2)</f>
      </c>
      <c s="33" t="s">
        <v>3394</v>
      </c>
      <c r="O119">
        <f>(I119*21)/100</f>
      </c>
      <c t="s">
        <v>33</v>
      </c>
    </row>
    <row r="120" spans="1:5" ht="12.75">
      <c r="A120" s="36" t="s">
        <v>67</v>
      </c>
      <c r="E120" s="37" t="s">
        <v>63</v>
      </c>
    </row>
    <row r="121" spans="1:5" ht="89.25">
      <c r="A121" s="38" t="s">
        <v>68</v>
      </c>
      <c r="E121" s="39" t="s">
        <v>4944</v>
      </c>
    </row>
    <row r="122" spans="1:5" ht="267.75">
      <c r="A122" t="s">
        <v>70</v>
      </c>
      <c r="E122" s="37" t="s">
        <v>4867</v>
      </c>
    </row>
    <row r="123" spans="1:16" ht="12.75">
      <c r="A123" s="26" t="s">
        <v>61</v>
      </c>
      <c s="31" t="s">
        <v>162</v>
      </c>
      <c s="31" t="s">
        <v>4945</v>
      </c>
      <c s="26" t="s">
        <v>63</v>
      </c>
      <c s="32" t="s">
        <v>4946</v>
      </c>
      <c s="33" t="s">
        <v>81</v>
      </c>
      <c s="34">
        <v>22</v>
      </c>
      <c s="35">
        <v>0</v>
      </c>
      <c s="35">
        <f>ROUND(ROUND(H123,2)*ROUND(G123,3),2)</f>
      </c>
      <c s="33" t="s">
        <v>3394</v>
      </c>
      <c r="O123">
        <f>(I123*21)/100</f>
      </c>
      <c t="s">
        <v>33</v>
      </c>
    </row>
    <row r="124" spans="1:5" ht="12.75">
      <c r="A124" s="36" t="s">
        <v>67</v>
      </c>
      <c r="E124" s="37" t="s">
        <v>63</v>
      </c>
    </row>
    <row r="125" spans="1:5" ht="63.75">
      <c r="A125" s="38" t="s">
        <v>68</v>
      </c>
      <c r="E125" s="39" t="s">
        <v>4947</v>
      </c>
    </row>
    <row r="126" spans="1:5" ht="38.25">
      <c r="A126" t="s">
        <v>70</v>
      </c>
      <c r="E126" s="37" t="s">
        <v>4556</v>
      </c>
    </row>
    <row r="127" spans="1:16" ht="12.75">
      <c r="A127" s="26" t="s">
        <v>61</v>
      </c>
      <c s="31" t="s">
        <v>166</v>
      </c>
      <c s="31" t="s">
        <v>3747</v>
      </c>
      <c s="26" t="s">
        <v>63</v>
      </c>
      <c s="32" t="s">
        <v>3748</v>
      </c>
      <c s="33" t="s">
        <v>65</v>
      </c>
      <c s="34">
        <v>4.5</v>
      </c>
      <c s="35">
        <v>0</v>
      </c>
      <c s="35">
        <f>ROUND(ROUND(H127,2)*ROUND(G127,3),2)</f>
      </c>
      <c s="33" t="s">
        <v>3394</v>
      </c>
      <c r="O127">
        <f>(I127*21)/100</f>
      </c>
      <c t="s">
        <v>33</v>
      </c>
    </row>
    <row r="128" spans="1:5" ht="12.75">
      <c r="A128" s="36" t="s">
        <v>67</v>
      </c>
      <c r="E128" s="37" t="s">
        <v>63</v>
      </c>
    </row>
    <row r="129" spans="1:5" ht="63.75">
      <c r="A129" s="38" t="s">
        <v>68</v>
      </c>
      <c r="E129" s="39" t="s">
        <v>4948</v>
      </c>
    </row>
    <row r="130" spans="1:5" ht="102">
      <c r="A130" t="s">
        <v>70</v>
      </c>
      <c r="E130" s="37" t="s">
        <v>3750</v>
      </c>
    </row>
    <row r="131" spans="1:16" ht="12.75">
      <c r="A131" s="26" t="s">
        <v>61</v>
      </c>
      <c s="31" t="s">
        <v>170</v>
      </c>
      <c s="31" t="s">
        <v>4832</v>
      </c>
      <c s="26" t="s">
        <v>63</v>
      </c>
      <c s="32" t="s">
        <v>4833</v>
      </c>
      <c s="33" t="s">
        <v>65</v>
      </c>
      <c s="34">
        <v>6.5</v>
      </c>
      <c s="35">
        <v>0</v>
      </c>
      <c s="35">
        <f>ROUND(ROUND(H131,2)*ROUND(G131,3),2)</f>
      </c>
      <c s="33" t="s">
        <v>3394</v>
      </c>
      <c r="O131">
        <f>(I131*21)/100</f>
      </c>
      <c t="s">
        <v>33</v>
      </c>
    </row>
    <row r="132" spans="1:5" ht="12.75">
      <c r="A132" s="36" t="s">
        <v>67</v>
      </c>
      <c r="E132" s="37" t="s">
        <v>63</v>
      </c>
    </row>
    <row r="133" spans="1:5" ht="63.75">
      <c r="A133" s="38" t="s">
        <v>68</v>
      </c>
      <c r="E133" s="39" t="s">
        <v>4949</v>
      </c>
    </row>
    <row r="134" spans="1:5" ht="102">
      <c r="A134" t="s">
        <v>70</v>
      </c>
      <c r="E134" s="37" t="s">
        <v>3750</v>
      </c>
    </row>
    <row r="135" spans="1:16" ht="12.75">
      <c r="A135" s="26" t="s">
        <v>61</v>
      </c>
      <c s="31" t="s">
        <v>173</v>
      </c>
      <c s="31" t="s">
        <v>4835</v>
      </c>
      <c s="26" t="s">
        <v>63</v>
      </c>
      <c s="32" t="s">
        <v>4836</v>
      </c>
      <c s="33" t="s">
        <v>738</v>
      </c>
      <c s="34">
        <v>5</v>
      </c>
      <c s="35">
        <v>0</v>
      </c>
      <c s="35">
        <f>ROUND(ROUND(H135,2)*ROUND(G135,3),2)</f>
      </c>
      <c s="33" t="s">
        <v>3394</v>
      </c>
      <c r="O135">
        <f>(I135*21)/100</f>
      </c>
      <c t="s">
        <v>33</v>
      </c>
    </row>
    <row r="136" spans="1:5" ht="12.75">
      <c r="A136" s="36" t="s">
        <v>67</v>
      </c>
      <c r="E136" s="37" t="s">
        <v>63</v>
      </c>
    </row>
    <row r="137" spans="1:5" ht="63.75">
      <c r="A137" s="38" t="s">
        <v>68</v>
      </c>
      <c r="E137" s="39" t="s">
        <v>4950</v>
      </c>
    </row>
    <row r="138" spans="1:5" ht="102">
      <c r="A138" t="s">
        <v>70</v>
      </c>
      <c r="E138" s="37" t="s">
        <v>4838</v>
      </c>
    </row>
    <row r="139" spans="1:18" ht="12.75" customHeight="1">
      <c r="A139" s="6" t="s">
        <v>58</v>
      </c>
      <c s="6"/>
      <c s="42" t="s">
        <v>3751</v>
      </c>
      <c s="6"/>
      <c s="29" t="s">
        <v>3752</v>
      </c>
      <c s="6"/>
      <c s="6"/>
      <c s="6"/>
      <c s="43">
        <f>0+Q139</f>
      </c>
      <c s="6"/>
      <c r="O139">
        <f>0+R139</f>
      </c>
      <c r="Q139">
        <f>0+I140+I144+I148+I152+I156</f>
      </c>
      <c>
        <f>0+O140+O144+O148+O152+O156</f>
      </c>
    </row>
    <row r="140" spans="1:16" ht="25.5">
      <c r="A140" s="26" t="s">
        <v>61</v>
      </c>
      <c s="31" t="s">
        <v>177</v>
      </c>
      <c s="31" t="s">
        <v>736</v>
      </c>
      <c s="26" t="s">
        <v>63</v>
      </c>
      <c s="32" t="s">
        <v>4104</v>
      </c>
      <c s="33" t="s">
        <v>738</v>
      </c>
      <c s="34">
        <v>66.5</v>
      </c>
      <c s="35">
        <v>0</v>
      </c>
      <c s="35">
        <f>ROUND(ROUND(H140,2)*ROUND(G140,3),2)</f>
      </c>
      <c s="33" t="s">
        <v>3573</v>
      </c>
      <c r="O140">
        <f>(I140*21)/100</f>
      </c>
      <c t="s">
        <v>33</v>
      </c>
    </row>
    <row r="141" spans="1:5" ht="12.75">
      <c r="A141" s="36" t="s">
        <v>67</v>
      </c>
      <c r="E141" s="37" t="s">
        <v>63</v>
      </c>
    </row>
    <row r="142" spans="1:5" ht="12.75">
      <c r="A142" s="38" t="s">
        <v>68</v>
      </c>
      <c r="E142" s="39" t="s">
        <v>4951</v>
      </c>
    </row>
    <row r="143" spans="1:5" ht="153">
      <c r="A143" t="s">
        <v>70</v>
      </c>
      <c r="E143" s="37" t="s">
        <v>4327</v>
      </c>
    </row>
    <row r="144" spans="1:16" ht="25.5">
      <c r="A144" s="26" t="s">
        <v>61</v>
      </c>
      <c s="31" t="s">
        <v>180</v>
      </c>
      <c s="31" t="s">
        <v>986</v>
      </c>
      <c s="26" t="s">
        <v>63</v>
      </c>
      <c s="32" t="s">
        <v>4952</v>
      </c>
      <c s="33" t="s">
        <v>738</v>
      </c>
      <c s="34">
        <v>15.263</v>
      </c>
      <c s="35">
        <v>0</v>
      </c>
      <c s="35">
        <f>ROUND(ROUND(H144,2)*ROUND(G144,3),2)</f>
      </c>
      <c s="33" t="s">
        <v>3573</v>
      </c>
      <c r="O144">
        <f>(I144*21)/100</f>
      </c>
      <c t="s">
        <v>33</v>
      </c>
    </row>
    <row r="145" spans="1:5" ht="12.75">
      <c r="A145" s="36" t="s">
        <v>67</v>
      </c>
      <c r="E145" s="37" t="s">
        <v>63</v>
      </c>
    </row>
    <row r="146" spans="1:5" ht="38.25">
      <c r="A146" s="38" t="s">
        <v>68</v>
      </c>
      <c r="E146" s="39" t="s">
        <v>4953</v>
      </c>
    </row>
    <row r="147" spans="1:5" ht="153">
      <c r="A147" t="s">
        <v>70</v>
      </c>
      <c r="E147" s="37" t="s">
        <v>4327</v>
      </c>
    </row>
    <row r="148" spans="1:16" ht="25.5">
      <c r="A148" s="26" t="s">
        <v>61</v>
      </c>
      <c s="31" t="s">
        <v>184</v>
      </c>
      <c s="31" t="s">
        <v>4954</v>
      </c>
      <c s="26" t="s">
        <v>63</v>
      </c>
      <c s="32" t="s">
        <v>4955</v>
      </c>
      <c s="33" t="s">
        <v>738</v>
      </c>
      <c s="34">
        <v>5.2</v>
      </c>
      <c s="35">
        <v>0</v>
      </c>
      <c s="35">
        <f>ROUND(ROUND(H148,2)*ROUND(G148,3),2)</f>
      </c>
      <c s="33" t="s">
        <v>3573</v>
      </c>
      <c r="O148">
        <f>(I148*21)/100</f>
      </c>
      <c t="s">
        <v>33</v>
      </c>
    </row>
    <row r="149" spans="1:5" ht="12.75">
      <c r="A149" s="36" t="s">
        <v>67</v>
      </c>
      <c r="E149" s="37" t="s">
        <v>63</v>
      </c>
    </row>
    <row r="150" spans="1:5" ht="12.75">
      <c r="A150" s="38" t="s">
        <v>68</v>
      </c>
      <c r="E150" s="39" t="s">
        <v>4956</v>
      </c>
    </row>
    <row r="151" spans="1:5" ht="153">
      <c r="A151" t="s">
        <v>70</v>
      </c>
      <c r="E151" s="37" t="s">
        <v>4327</v>
      </c>
    </row>
    <row r="152" spans="1:16" ht="25.5">
      <c r="A152" s="26" t="s">
        <v>61</v>
      </c>
      <c s="31" t="s">
        <v>188</v>
      </c>
      <c s="31" t="s">
        <v>4957</v>
      </c>
      <c s="26" t="s">
        <v>63</v>
      </c>
      <c s="32" t="s">
        <v>4958</v>
      </c>
      <c s="33" t="s">
        <v>738</v>
      </c>
      <c s="34">
        <v>12.65</v>
      </c>
      <c s="35">
        <v>0</v>
      </c>
      <c s="35">
        <f>ROUND(ROUND(H152,2)*ROUND(G152,3),2)</f>
      </c>
      <c s="33" t="s">
        <v>3573</v>
      </c>
      <c r="O152">
        <f>(I152*21)/100</f>
      </c>
      <c t="s">
        <v>33</v>
      </c>
    </row>
    <row r="153" spans="1:5" ht="12.75">
      <c r="A153" s="36" t="s">
        <v>67</v>
      </c>
      <c r="E153" s="37" t="s">
        <v>63</v>
      </c>
    </row>
    <row r="154" spans="1:5" ht="25.5">
      <c r="A154" s="38" t="s">
        <v>68</v>
      </c>
      <c r="E154" s="39" t="s">
        <v>4959</v>
      </c>
    </row>
    <row r="155" spans="1:5" ht="153">
      <c r="A155" t="s">
        <v>70</v>
      </c>
      <c r="E155" s="37" t="s">
        <v>4327</v>
      </c>
    </row>
    <row r="156" spans="1:16" ht="25.5">
      <c r="A156" s="26" t="s">
        <v>61</v>
      </c>
      <c s="31" t="s">
        <v>194</v>
      </c>
      <c s="31" t="s">
        <v>3779</v>
      </c>
      <c s="26" t="s">
        <v>63</v>
      </c>
      <c s="32" t="s">
        <v>3780</v>
      </c>
      <c s="33" t="s">
        <v>738</v>
      </c>
      <c s="34">
        <v>5</v>
      </c>
      <c s="35">
        <v>0</v>
      </c>
      <c s="35">
        <f>ROUND(ROUND(H156,2)*ROUND(G156,3),2)</f>
      </c>
      <c s="33" t="s">
        <v>3573</v>
      </c>
      <c r="O156">
        <f>(I156*21)/100</f>
      </c>
      <c t="s">
        <v>33</v>
      </c>
    </row>
    <row r="157" spans="1:5" ht="12.75">
      <c r="A157" s="36" t="s">
        <v>67</v>
      </c>
      <c r="E157" s="37" t="s">
        <v>63</v>
      </c>
    </row>
    <row r="158" spans="1:5" ht="25.5">
      <c r="A158" s="38" t="s">
        <v>68</v>
      </c>
      <c r="E158" s="39" t="s">
        <v>4960</v>
      </c>
    </row>
    <row r="159" spans="1:5" ht="127.5">
      <c r="A159" t="s">
        <v>70</v>
      </c>
      <c r="E159"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0+O11+O28+O37+O58+O91</f>
      </c>
      <c t="s">
        <v>32</v>
      </c>
    </row>
    <row r="3" spans="1:16" ht="15" customHeight="1">
      <c r="A3" t="s">
        <v>12</v>
      </c>
      <c s="12" t="s">
        <v>14</v>
      </c>
      <c s="13" t="s">
        <v>15</v>
      </c>
      <c s="1"/>
      <c s="14" t="s">
        <v>16</v>
      </c>
      <c s="1"/>
      <c s="9"/>
      <c s="8" t="s">
        <v>4961</v>
      </c>
      <c s="40">
        <f>0+I11+I28+I37+I58+I91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4870</v>
      </c>
      <c s="1"/>
      <c s="14" t="s">
        <v>4871</v>
      </c>
      <c s="1"/>
      <c s="1"/>
      <c s="1"/>
      <c s="1"/>
      <c s="1"/>
    </row>
    <row r="7" spans="1:10" ht="12.75" customHeight="1">
      <c r="A7" t="s">
        <v>27</v>
      </c>
      <c s="16" t="s">
        <v>28</v>
      </c>
      <c s="17" t="s">
        <v>4961</v>
      </c>
      <c s="6"/>
      <c s="18" t="s">
        <v>4962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f>
      </c>
      <c>
        <f>0+O12+O16+O20+O24</f>
      </c>
    </row>
    <row r="12" spans="1:16" ht="12.75">
      <c r="A12" s="26" t="s">
        <v>61</v>
      </c>
      <c s="31" t="s">
        <v>39</v>
      </c>
      <c s="31" t="s">
        <v>4364</v>
      </c>
      <c s="26" t="s">
        <v>63</v>
      </c>
      <c s="32" t="s">
        <v>4365</v>
      </c>
      <c s="33" t="s">
        <v>65</v>
      </c>
      <c s="34">
        <v>6.6</v>
      </c>
      <c s="35">
        <v>0</v>
      </c>
      <c s="35">
        <f>ROUND(ROUND(H12,2)*ROUND(G12,3),2)</f>
      </c>
      <c s="33" t="s">
        <v>3394</v>
      </c>
      <c r="O12">
        <f>(I12*21)/100</f>
      </c>
      <c t="s">
        <v>33</v>
      </c>
    </row>
    <row r="13" spans="1:5" ht="12.75">
      <c r="A13" s="36" t="s">
        <v>67</v>
      </c>
      <c r="E13" s="37" t="s">
        <v>63</v>
      </c>
    </row>
    <row r="14" spans="1:5" ht="89.25">
      <c r="A14" s="38" t="s">
        <v>68</v>
      </c>
      <c r="E14" s="39" t="s">
        <v>4964</v>
      </c>
    </row>
    <row r="15" spans="1:5" ht="63.75">
      <c r="A15" t="s">
        <v>70</v>
      </c>
      <c r="E15" s="37" t="s">
        <v>4117</v>
      </c>
    </row>
    <row r="16" spans="1:16" ht="25.5">
      <c r="A16" s="26" t="s">
        <v>61</v>
      </c>
      <c s="31" t="s">
        <v>33</v>
      </c>
      <c s="31" t="s">
        <v>4749</v>
      </c>
      <c s="26" t="s">
        <v>63</v>
      </c>
      <c s="32" t="s">
        <v>4750</v>
      </c>
      <c s="33" t="s">
        <v>65</v>
      </c>
      <c s="34">
        <v>3.75</v>
      </c>
      <c s="35">
        <v>0</v>
      </c>
      <c s="35">
        <f>ROUND(ROUND(H16,2)*ROUND(G16,3),2)</f>
      </c>
      <c s="33" t="s">
        <v>3394</v>
      </c>
      <c r="O16">
        <f>(I16*21)/100</f>
      </c>
      <c t="s">
        <v>33</v>
      </c>
    </row>
    <row r="17" spans="1:5" ht="12.75">
      <c r="A17" s="36" t="s">
        <v>67</v>
      </c>
      <c r="E17" s="37" t="s">
        <v>63</v>
      </c>
    </row>
    <row r="18" spans="1:5" ht="63.75">
      <c r="A18" s="38" t="s">
        <v>68</v>
      </c>
      <c r="E18" s="39" t="s">
        <v>4965</v>
      </c>
    </row>
    <row r="19" spans="1:5" ht="63.75">
      <c r="A19" t="s">
        <v>70</v>
      </c>
      <c r="E19" s="37" t="s">
        <v>4117</v>
      </c>
    </row>
    <row r="20" spans="1:16" ht="12.75">
      <c r="A20" s="26" t="s">
        <v>61</v>
      </c>
      <c s="31" t="s">
        <v>32</v>
      </c>
      <c s="31" t="s">
        <v>4163</v>
      </c>
      <c s="26" t="s">
        <v>63</v>
      </c>
      <c s="32" t="s">
        <v>4164</v>
      </c>
      <c s="33" t="s">
        <v>1090</v>
      </c>
      <c s="34">
        <v>25</v>
      </c>
      <c s="35">
        <v>0</v>
      </c>
      <c s="35">
        <f>ROUND(ROUND(H20,2)*ROUND(G20,3),2)</f>
      </c>
      <c s="33" t="s">
        <v>3394</v>
      </c>
      <c r="O20">
        <f>(I20*21)/100</f>
      </c>
      <c t="s">
        <v>33</v>
      </c>
    </row>
    <row r="21" spans="1:5" ht="12.75">
      <c r="A21" s="36" t="s">
        <v>67</v>
      </c>
      <c r="E21" s="37" t="s">
        <v>63</v>
      </c>
    </row>
    <row r="22" spans="1:5" ht="63.75">
      <c r="A22" s="38" t="s">
        <v>68</v>
      </c>
      <c r="E22" s="39" t="s">
        <v>4966</v>
      </c>
    </row>
    <row r="23" spans="1:5" ht="25.5">
      <c r="A23" t="s">
        <v>70</v>
      </c>
      <c r="E23" s="37" t="s">
        <v>4166</v>
      </c>
    </row>
    <row r="24" spans="1:16" ht="38.25">
      <c r="A24" s="26" t="s">
        <v>61</v>
      </c>
      <c s="31" t="s">
        <v>148</v>
      </c>
      <c s="31" t="s">
        <v>4885</v>
      </c>
      <c s="26" t="s">
        <v>63</v>
      </c>
      <c s="32" t="s">
        <v>4886</v>
      </c>
      <c s="33" t="s">
        <v>708</v>
      </c>
      <c s="34">
        <v>1</v>
      </c>
      <c s="35">
        <v>0</v>
      </c>
      <c s="35">
        <f>ROUND(ROUND(H24,2)*ROUND(G24,3),2)</f>
      </c>
      <c s="33" t="s">
        <v>3573</v>
      </c>
      <c r="O24">
        <f>(I24*21)/100</f>
      </c>
      <c t="s">
        <v>33</v>
      </c>
    </row>
    <row r="25" spans="1:5" ht="12.75">
      <c r="A25" s="36" t="s">
        <v>67</v>
      </c>
      <c r="E25" s="37" t="s">
        <v>63</v>
      </c>
    </row>
    <row r="26" spans="1:5" ht="12.75">
      <c r="A26" s="38" t="s">
        <v>68</v>
      </c>
      <c r="E26" s="39" t="s">
        <v>63</v>
      </c>
    </row>
    <row r="27" spans="1:5" ht="12.75">
      <c r="A27" t="s">
        <v>70</v>
      </c>
      <c r="E27" s="37" t="s">
        <v>4887</v>
      </c>
    </row>
    <row r="28" spans="1:18" ht="12.75" customHeight="1">
      <c r="A28" s="6" t="s">
        <v>58</v>
      </c>
      <c s="6"/>
      <c s="42" t="s">
        <v>210</v>
      </c>
      <c s="6"/>
      <c s="29" t="s">
        <v>4209</v>
      </c>
      <c s="6"/>
      <c s="6"/>
      <c s="6"/>
      <c s="43">
        <f>0+Q28</f>
      </c>
      <c s="6"/>
      <c r="O28">
        <f>0+R28</f>
      </c>
      <c r="Q28">
        <f>0+I29+I33</f>
      </c>
      <c>
        <f>0+O29+O33</f>
      </c>
    </row>
    <row r="29" spans="1:16" ht="12.75">
      <c r="A29" s="26" t="s">
        <v>61</v>
      </c>
      <c s="31" t="s">
        <v>43</v>
      </c>
      <c s="31" t="s">
        <v>4210</v>
      </c>
      <c s="26" t="s">
        <v>63</v>
      </c>
      <c s="32" t="s">
        <v>4211</v>
      </c>
      <c s="33" t="s">
        <v>65</v>
      </c>
      <c s="34">
        <v>1</v>
      </c>
      <c s="35">
        <v>0</v>
      </c>
      <c s="35">
        <f>ROUND(ROUND(H29,2)*ROUND(G29,3),2)</f>
      </c>
      <c s="33" t="s">
        <v>3394</v>
      </c>
      <c r="O29">
        <f>(I29*21)/100</f>
      </c>
      <c t="s">
        <v>33</v>
      </c>
    </row>
    <row r="30" spans="1:5" ht="12.75">
      <c r="A30" s="36" t="s">
        <v>67</v>
      </c>
      <c r="E30" s="37" t="s">
        <v>63</v>
      </c>
    </row>
    <row r="31" spans="1:5" ht="63.75">
      <c r="A31" s="38" t="s">
        <v>68</v>
      </c>
      <c r="E31" s="39" t="s">
        <v>4888</v>
      </c>
    </row>
    <row r="32" spans="1:5" ht="369.75">
      <c r="A32" t="s">
        <v>70</v>
      </c>
      <c r="E32" s="37" t="s">
        <v>4213</v>
      </c>
    </row>
    <row r="33" spans="1:16" ht="12.75">
      <c r="A33" s="26" t="s">
        <v>61</v>
      </c>
      <c s="31" t="s">
        <v>45</v>
      </c>
      <c s="31" t="s">
        <v>4890</v>
      </c>
      <c s="26" t="s">
        <v>63</v>
      </c>
      <c s="32" t="s">
        <v>4891</v>
      </c>
      <c s="33" t="s">
        <v>65</v>
      </c>
      <c s="34">
        <v>0.25</v>
      </c>
      <c s="35">
        <v>0</v>
      </c>
      <c s="35">
        <f>ROUND(ROUND(H33,2)*ROUND(G33,3),2)</f>
      </c>
      <c s="33" t="s">
        <v>3394</v>
      </c>
      <c r="O33">
        <f>(I33*21)/100</f>
      </c>
      <c t="s">
        <v>33</v>
      </c>
    </row>
    <row r="34" spans="1:5" ht="12.75">
      <c r="A34" s="36" t="s">
        <v>67</v>
      </c>
      <c r="E34" s="37" t="s">
        <v>63</v>
      </c>
    </row>
    <row r="35" spans="1:5" ht="63.75">
      <c r="A35" s="38" t="s">
        <v>68</v>
      </c>
      <c r="E35" s="39" t="s">
        <v>4892</v>
      </c>
    </row>
    <row r="36" spans="1:5" ht="38.25">
      <c r="A36" t="s">
        <v>70</v>
      </c>
      <c r="E36" s="37" t="s">
        <v>4893</v>
      </c>
    </row>
    <row r="37" spans="1:18" ht="12.75" customHeight="1">
      <c r="A37" s="6" t="s">
        <v>58</v>
      </c>
      <c s="6"/>
      <c s="42" t="s">
        <v>247</v>
      </c>
      <c s="6"/>
      <c s="29" t="s">
        <v>4775</v>
      </c>
      <c s="6"/>
      <c s="6"/>
      <c s="6"/>
      <c s="43">
        <f>0+Q37</f>
      </c>
      <c s="6"/>
      <c r="O37">
        <f>0+R37</f>
      </c>
      <c r="Q37">
        <f>0+I38+I42+I46+I50+I54</f>
      </c>
      <c>
        <f>0+O38+O42+O46+O50+O54</f>
      </c>
    </row>
    <row r="38" spans="1:16" ht="12.75">
      <c r="A38" s="26" t="s">
        <v>61</v>
      </c>
      <c s="31" t="s">
        <v>47</v>
      </c>
      <c s="31" t="s">
        <v>4967</v>
      </c>
      <c s="26" t="s">
        <v>63</v>
      </c>
      <c s="32" t="s">
        <v>4968</v>
      </c>
      <c s="33" t="s">
        <v>1090</v>
      </c>
      <c s="34">
        <v>25</v>
      </c>
      <c s="35">
        <v>0</v>
      </c>
      <c s="35">
        <f>ROUND(ROUND(H38,2)*ROUND(G38,3),2)</f>
      </c>
      <c s="33" t="s">
        <v>3394</v>
      </c>
      <c r="O38">
        <f>(I38*21)/100</f>
      </c>
      <c t="s">
        <v>33</v>
      </c>
    </row>
    <row r="39" spans="1:5" ht="12.75">
      <c r="A39" s="36" t="s">
        <v>67</v>
      </c>
      <c r="E39" s="37" t="s">
        <v>63</v>
      </c>
    </row>
    <row r="40" spans="1:5" ht="63.75">
      <c r="A40" s="38" t="s">
        <v>68</v>
      </c>
      <c r="E40" s="39" t="s">
        <v>4969</v>
      </c>
    </row>
    <row r="41" spans="1:5" ht="140.25">
      <c r="A41" t="s">
        <v>70</v>
      </c>
      <c r="E41" s="37" t="s">
        <v>4897</v>
      </c>
    </row>
    <row r="42" spans="1:16" ht="12.75">
      <c r="A42" s="26" t="s">
        <v>61</v>
      </c>
      <c s="31" t="s">
        <v>87</v>
      </c>
      <c s="31" t="s">
        <v>4898</v>
      </c>
      <c s="26" t="s">
        <v>63</v>
      </c>
      <c s="32" t="s">
        <v>4899</v>
      </c>
      <c s="33" t="s">
        <v>65</v>
      </c>
      <c s="34">
        <v>3.75</v>
      </c>
      <c s="35">
        <v>0</v>
      </c>
      <c s="35">
        <f>ROUND(ROUND(H42,2)*ROUND(G42,3),2)</f>
      </c>
      <c s="33" t="s">
        <v>3394</v>
      </c>
      <c r="O42">
        <f>(I42*21)/100</f>
      </c>
      <c t="s">
        <v>33</v>
      </c>
    </row>
    <row r="43" spans="1:5" ht="12.75">
      <c r="A43" s="36" t="s">
        <v>67</v>
      </c>
      <c r="E43" s="37" t="s">
        <v>63</v>
      </c>
    </row>
    <row r="44" spans="1:5" ht="63.75">
      <c r="A44" s="38" t="s">
        <v>68</v>
      </c>
      <c r="E44" s="39" t="s">
        <v>4970</v>
      </c>
    </row>
    <row r="45" spans="1:5" ht="51">
      <c r="A45" t="s">
        <v>70</v>
      </c>
      <c r="E45" s="37" t="s">
        <v>4779</v>
      </c>
    </row>
    <row r="46" spans="1:16" ht="12.75">
      <c r="A46" s="26" t="s">
        <v>61</v>
      </c>
      <c s="31" t="s">
        <v>91</v>
      </c>
      <c s="31" t="s">
        <v>4901</v>
      </c>
      <c s="26" t="s">
        <v>63</v>
      </c>
      <c s="32" t="s">
        <v>4902</v>
      </c>
      <c s="33" t="s">
        <v>1090</v>
      </c>
      <c s="34">
        <v>25</v>
      </c>
      <c s="35">
        <v>0</v>
      </c>
      <c s="35">
        <f>ROUND(ROUND(H46,2)*ROUND(G46,3),2)</f>
      </c>
      <c s="33" t="s">
        <v>3394</v>
      </c>
      <c r="O46">
        <f>(I46*21)/100</f>
      </c>
      <c t="s">
        <v>33</v>
      </c>
    </row>
    <row r="47" spans="1:5" ht="12.75">
      <c r="A47" s="36" t="s">
        <v>67</v>
      </c>
      <c r="E47" s="37" t="s">
        <v>63</v>
      </c>
    </row>
    <row r="48" spans="1:5" ht="63.75">
      <c r="A48" s="38" t="s">
        <v>68</v>
      </c>
      <c r="E48" s="39" t="s">
        <v>4971</v>
      </c>
    </row>
    <row r="49" spans="1:5" ht="51">
      <c r="A49" t="s">
        <v>70</v>
      </c>
      <c r="E49" s="37" t="s">
        <v>4904</v>
      </c>
    </row>
    <row r="50" spans="1:16" ht="12.75">
      <c r="A50" s="26" t="s">
        <v>61</v>
      </c>
      <c s="31" t="s">
        <v>50</v>
      </c>
      <c s="31" t="s">
        <v>4905</v>
      </c>
      <c s="26" t="s">
        <v>63</v>
      </c>
      <c s="32" t="s">
        <v>4906</v>
      </c>
      <c s="33" t="s">
        <v>1090</v>
      </c>
      <c s="34">
        <v>25</v>
      </c>
      <c s="35">
        <v>0</v>
      </c>
      <c s="35">
        <f>ROUND(ROUND(H50,2)*ROUND(G50,3),2)</f>
      </c>
      <c s="33" t="s">
        <v>3394</v>
      </c>
      <c r="O50">
        <f>(I50*21)/100</f>
      </c>
      <c t="s">
        <v>33</v>
      </c>
    </row>
    <row r="51" spans="1:5" ht="12.75">
      <c r="A51" s="36" t="s">
        <v>67</v>
      </c>
      <c r="E51" s="37" t="s">
        <v>63</v>
      </c>
    </row>
    <row r="52" spans="1:5" ht="63.75">
      <c r="A52" s="38" t="s">
        <v>68</v>
      </c>
      <c r="E52" s="39" t="s">
        <v>4972</v>
      </c>
    </row>
    <row r="53" spans="1:5" ht="51">
      <c r="A53" t="s">
        <v>70</v>
      </c>
      <c r="E53" s="37" t="s">
        <v>4904</v>
      </c>
    </row>
    <row r="54" spans="1:16" ht="12.75">
      <c r="A54" s="26" t="s">
        <v>61</v>
      </c>
      <c s="31" t="s">
        <v>52</v>
      </c>
      <c s="31" t="s">
        <v>4908</v>
      </c>
      <c s="26" t="s">
        <v>63</v>
      </c>
      <c s="32" t="s">
        <v>4909</v>
      </c>
      <c s="33" t="s">
        <v>1090</v>
      </c>
      <c s="34">
        <v>25</v>
      </c>
      <c s="35">
        <v>0</v>
      </c>
      <c s="35">
        <f>ROUND(ROUND(H54,2)*ROUND(G54,3),2)</f>
      </c>
      <c s="33" t="s">
        <v>3394</v>
      </c>
      <c r="O54">
        <f>(I54*21)/100</f>
      </c>
      <c t="s">
        <v>33</v>
      </c>
    </row>
    <row r="55" spans="1:5" ht="12.75">
      <c r="A55" s="36" t="s">
        <v>67</v>
      </c>
      <c r="E55" s="37" t="s">
        <v>63</v>
      </c>
    </row>
    <row r="56" spans="1:5" ht="63.75">
      <c r="A56" s="38" t="s">
        <v>68</v>
      </c>
      <c r="E56" s="39" t="s">
        <v>4973</v>
      </c>
    </row>
    <row r="57" spans="1:5" ht="140.25">
      <c r="A57" t="s">
        <v>70</v>
      </c>
      <c r="E57" s="37" t="s">
        <v>4897</v>
      </c>
    </row>
    <row r="58" spans="1:18" ht="12.75" customHeight="1">
      <c r="A58" s="6" t="s">
        <v>58</v>
      </c>
      <c s="6"/>
      <c s="42" t="s">
        <v>404</v>
      </c>
      <c s="6"/>
      <c s="29" t="s">
        <v>3663</v>
      </c>
      <c s="6"/>
      <c s="6"/>
      <c s="6"/>
      <c s="43">
        <f>0+Q58</f>
      </c>
      <c s="6"/>
      <c r="O58">
        <f>0+R58</f>
      </c>
      <c r="Q58">
        <f>0+I59+I63+I67+I71+I75+I79+I83+I87</f>
      </c>
      <c>
        <f>0+O59+O63+O67+O71+O75+O79+O83+O87</f>
      </c>
    </row>
    <row r="59" spans="1:16" ht="25.5">
      <c r="A59" s="26" t="s">
        <v>61</v>
      </c>
      <c s="31" t="s">
        <v>54</v>
      </c>
      <c s="31" t="s">
        <v>4917</v>
      </c>
      <c s="26" t="s">
        <v>63</v>
      </c>
      <c s="32" t="s">
        <v>4918</v>
      </c>
      <c s="33" t="s">
        <v>85</v>
      </c>
      <c s="34">
        <v>4</v>
      </c>
      <c s="35">
        <v>0</v>
      </c>
      <c s="35">
        <f>ROUND(ROUND(H59,2)*ROUND(G59,3),2)</f>
      </c>
      <c s="33" t="s">
        <v>3394</v>
      </c>
      <c r="O59">
        <f>(I59*21)/100</f>
      </c>
      <c t="s">
        <v>33</v>
      </c>
    </row>
    <row r="60" spans="1:5" ht="12.75">
      <c r="A60" s="36" t="s">
        <v>67</v>
      </c>
      <c r="E60" s="37" t="s">
        <v>63</v>
      </c>
    </row>
    <row r="61" spans="1:5" ht="89.25">
      <c r="A61" s="38" t="s">
        <v>68</v>
      </c>
      <c r="E61" s="39" t="s">
        <v>4974</v>
      </c>
    </row>
    <row r="62" spans="1:5" ht="25.5">
      <c r="A62" t="s">
        <v>70</v>
      </c>
      <c r="E62" s="37" t="s">
        <v>4358</v>
      </c>
    </row>
    <row r="63" spans="1:16" ht="25.5">
      <c r="A63" s="26" t="s">
        <v>61</v>
      </c>
      <c s="31" t="s">
        <v>103</v>
      </c>
      <c s="31" t="s">
        <v>4927</v>
      </c>
      <c s="26" t="s">
        <v>63</v>
      </c>
      <c s="32" t="s">
        <v>4928</v>
      </c>
      <c s="33" t="s">
        <v>85</v>
      </c>
      <c s="34">
        <v>2</v>
      </c>
      <c s="35">
        <v>0</v>
      </c>
      <c s="35">
        <f>ROUND(ROUND(H63,2)*ROUND(G63,3),2)</f>
      </c>
      <c s="33" t="s">
        <v>3394</v>
      </c>
      <c r="O63">
        <f>(I63*21)/100</f>
      </c>
      <c t="s">
        <v>33</v>
      </c>
    </row>
    <row r="64" spans="1:5" ht="12.75">
      <c r="A64" s="36" t="s">
        <v>67</v>
      </c>
      <c r="E64" s="37" t="s">
        <v>63</v>
      </c>
    </row>
    <row r="65" spans="1:5" ht="51">
      <c r="A65" s="38" t="s">
        <v>68</v>
      </c>
      <c r="E65" s="39" t="s">
        <v>4975</v>
      </c>
    </row>
    <row r="66" spans="1:5" ht="25.5">
      <c r="A66" t="s">
        <v>70</v>
      </c>
      <c r="E66" s="37" t="s">
        <v>4930</v>
      </c>
    </row>
    <row r="67" spans="1:16" ht="12.75">
      <c r="A67" s="26" t="s">
        <v>61</v>
      </c>
      <c s="31" t="s">
        <v>107</v>
      </c>
      <c s="31" t="s">
        <v>4976</v>
      </c>
      <c s="26" t="s">
        <v>63</v>
      </c>
      <c s="32" t="s">
        <v>4977</v>
      </c>
      <c s="33" t="s">
        <v>81</v>
      </c>
      <c s="34">
        <v>14</v>
      </c>
      <c s="35">
        <v>0</v>
      </c>
      <c s="35">
        <f>ROUND(ROUND(H67,2)*ROUND(G67,3),2)</f>
      </c>
      <c s="33" t="s">
        <v>3394</v>
      </c>
      <c r="O67">
        <f>(I67*21)/100</f>
      </c>
      <c t="s">
        <v>33</v>
      </c>
    </row>
    <row r="68" spans="1:5" ht="12.75">
      <c r="A68" s="36" t="s">
        <v>67</v>
      </c>
      <c r="E68" s="37" t="s">
        <v>63</v>
      </c>
    </row>
    <row r="69" spans="1:5" ht="63.75">
      <c r="A69" s="38" t="s">
        <v>68</v>
      </c>
      <c r="E69" s="39" t="s">
        <v>4978</v>
      </c>
    </row>
    <row r="70" spans="1:5" ht="25.5">
      <c r="A70" t="s">
        <v>70</v>
      </c>
      <c r="E70" s="37" t="s">
        <v>4979</v>
      </c>
    </row>
    <row r="71" spans="1:16" ht="25.5">
      <c r="A71" s="26" t="s">
        <v>61</v>
      </c>
      <c s="31" t="s">
        <v>111</v>
      </c>
      <c s="31" t="s">
        <v>4980</v>
      </c>
      <c s="26" t="s">
        <v>63</v>
      </c>
      <c s="32" t="s">
        <v>4981</v>
      </c>
      <c s="33" t="s">
        <v>1090</v>
      </c>
      <c s="34">
        <v>9.5</v>
      </c>
      <c s="35">
        <v>0</v>
      </c>
      <c s="35">
        <f>ROUND(ROUND(H71,2)*ROUND(G71,3),2)</f>
      </c>
      <c s="33" t="s">
        <v>3394</v>
      </c>
      <c r="O71">
        <f>(I71*21)/100</f>
      </c>
      <c t="s">
        <v>33</v>
      </c>
    </row>
    <row r="72" spans="1:5" ht="12.75">
      <c r="A72" s="36" t="s">
        <v>67</v>
      </c>
      <c r="E72" s="37" t="s">
        <v>63</v>
      </c>
    </row>
    <row r="73" spans="1:5" ht="89.25">
      <c r="A73" s="38" t="s">
        <v>68</v>
      </c>
      <c r="E73" s="39" t="s">
        <v>4982</v>
      </c>
    </row>
    <row r="74" spans="1:5" ht="267.75">
      <c r="A74" t="s">
        <v>70</v>
      </c>
      <c r="E74" s="37" t="s">
        <v>4867</v>
      </c>
    </row>
    <row r="75" spans="1:16" ht="12.75">
      <c r="A75" s="26" t="s">
        <v>61</v>
      </c>
      <c s="31" t="s">
        <v>115</v>
      </c>
      <c s="31" t="s">
        <v>4945</v>
      </c>
      <c s="26" t="s">
        <v>63</v>
      </c>
      <c s="32" t="s">
        <v>4946</v>
      </c>
      <c s="33" t="s">
        <v>81</v>
      </c>
      <c s="34">
        <v>14</v>
      </c>
      <c s="35">
        <v>0</v>
      </c>
      <c s="35">
        <f>ROUND(ROUND(H75,2)*ROUND(G75,3),2)</f>
      </c>
      <c s="33" t="s">
        <v>3394</v>
      </c>
      <c r="O75">
        <f>(I75*21)/100</f>
      </c>
      <c t="s">
        <v>33</v>
      </c>
    </row>
    <row r="76" spans="1:5" ht="12.75">
      <c r="A76" s="36" t="s">
        <v>67</v>
      </c>
      <c r="E76" s="37" t="s">
        <v>63</v>
      </c>
    </row>
    <row r="77" spans="1:5" ht="63.75">
      <c r="A77" s="38" t="s">
        <v>68</v>
      </c>
      <c r="E77" s="39" t="s">
        <v>4983</v>
      </c>
    </row>
    <row r="78" spans="1:5" ht="38.25">
      <c r="A78" t="s">
        <v>70</v>
      </c>
      <c r="E78" s="37" t="s">
        <v>4556</v>
      </c>
    </row>
    <row r="79" spans="1:16" ht="12.75">
      <c r="A79" s="26" t="s">
        <v>61</v>
      </c>
      <c s="31" t="s">
        <v>119</v>
      </c>
      <c s="31" t="s">
        <v>4984</v>
      </c>
      <c s="26" t="s">
        <v>63</v>
      </c>
      <c s="32" t="s">
        <v>4985</v>
      </c>
      <c s="33" t="s">
        <v>81</v>
      </c>
      <c s="34">
        <v>30</v>
      </c>
      <c s="35">
        <v>0</v>
      </c>
      <c s="35">
        <f>ROUND(ROUND(H79,2)*ROUND(G79,3),2)</f>
      </c>
      <c s="33" t="s">
        <v>3394</v>
      </c>
      <c r="O79">
        <f>(I79*21)/100</f>
      </c>
      <c t="s">
        <v>33</v>
      </c>
    </row>
    <row r="80" spans="1:5" ht="12.75">
      <c r="A80" s="36" t="s">
        <v>67</v>
      </c>
      <c r="E80" s="37" t="s">
        <v>63</v>
      </c>
    </row>
    <row r="81" spans="1:5" ht="63.75">
      <c r="A81" s="38" t="s">
        <v>68</v>
      </c>
      <c r="E81" s="39" t="s">
        <v>4986</v>
      </c>
    </row>
    <row r="82" spans="1:5" ht="25.5">
      <c r="A82" t="s">
        <v>70</v>
      </c>
      <c r="E82" s="37" t="s">
        <v>4651</v>
      </c>
    </row>
    <row r="83" spans="1:16" ht="12.75">
      <c r="A83" s="26" t="s">
        <v>61</v>
      </c>
      <c s="31" t="s">
        <v>123</v>
      </c>
      <c s="31" t="s">
        <v>3747</v>
      </c>
      <c s="26" t="s">
        <v>63</v>
      </c>
      <c s="32" t="s">
        <v>3748</v>
      </c>
      <c s="33" t="s">
        <v>65</v>
      </c>
      <c s="34">
        <v>2.3</v>
      </c>
      <c s="35">
        <v>0</v>
      </c>
      <c s="35">
        <f>ROUND(ROUND(H83,2)*ROUND(G83,3),2)</f>
      </c>
      <c s="33" t="s">
        <v>3394</v>
      </c>
      <c r="O83">
        <f>(I83*21)/100</f>
      </c>
      <c t="s">
        <v>33</v>
      </c>
    </row>
    <row r="84" spans="1:5" ht="12.75">
      <c r="A84" s="36" t="s">
        <v>67</v>
      </c>
      <c r="E84" s="37" t="s">
        <v>63</v>
      </c>
    </row>
    <row r="85" spans="1:5" ht="63.75">
      <c r="A85" s="38" t="s">
        <v>68</v>
      </c>
      <c r="E85" s="39" t="s">
        <v>4987</v>
      </c>
    </row>
    <row r="86" spans="1:5" ht="102">
      <c r="A86" t="s">
        <v>70</v>
      </c>
      <c r="E86" s="37" t="s">
        <v>3750</v>
      </c>
    </row>
    <row r="87" spans="1:16" ht="12.75">
      <c r="A87" s="26" t="s">
        <v>61</v>
      </c>
      <c s="31" t="s">
        <v>127</v>
      </c>
      <c s="31" t="s">
        <v>4835</v>
      </c>
      <c s="26" t="s">
        <v>63</v>
      </c>
      <c s="32" t="s">
        <v>4836</v>
      </c>
      <c s="33" t="s">
        <v>738</v>
      </c>
      <c s="34">
        <v>5</v>
      </c>
      <c s="35">
        <v>0</v>
      </c>
      <c s="35">
        <f>ROUND(ROUND(H87,2)*ROUND(G87,3),2)</f>
      </c>
      <c s="33" t="s">
        <v>3394</v>
      </c>
      <c r="O87">
        <f>(I87*21)/100</f>
      </c>
      <c t="s">
        <v>33</v>
      </c>
    </row>
    <row r="88" spans="1:5" ht="12.75">
      <c r="A88" s="36" t="s">
        <v>67</v>
      </c>
      <c r="E88" s="37" t="s">
        <v>63</v>
      </c>
    </row>
    <row r="89" spans="1:5" ht="63.75">
      <c r="A89" s="38" t="s">
        <v>68</v>
      </c>
      <c r="E89" s="39" t="s">
        <v>4988</v>
      </c>
    </row>
    <row r="90" spans="1:5" ht="102">
      <c r="A90" t="s">
        <v>70</v>
      </c>
      <c r="E90" s="37" t="s">
        <v>4838</v>
      </c>
    </row>
    <row r="91" spans="1:18" ht="12.75" customHeight="1">
      <c r="A91" s="6" t="s">
        <v>58</v>
      </c>
      <c s="6"/>
      <c s="42" t="s">
        <v>3751</v>
      </c>
      <c s="6"/>
      <c s="29" t="s">
        <v>3752</v>
      </c>
      <c s="6"/>
      <c s="6"/>
      <c s="6"/>
      <c s="43">
        <f>0+Q91</f>
      </c>
      <c s="6"/>
      <c r="O91">
        <f>0+R91</f>
      </c>
      <c r="Q91">
        <f>0+I92+I96+I100+I104+I108</f>
      </c>
      <c>
        <f>0+O92+O96+O100+O104+O108</f>
      </c>
    </row>
    <row r="92" spans="1:16" ht="25.5">
      <c r="A92" s="26" t="s">
        <v>61</v>
      </c>
      <c s="31" t="s">
        <v>131</v>
      </c>
      <c s="31" t="s">
        <v>984</v>
      </c>
      <c s="26" t="s">
        <v>63</v>
      </c>
      <c s="32" t="s">
        <v>4989</v>
      </c>
      <c s="33" t="s">
        <v>738</v>
      </c>
      <c s="34">
        <v>11</v>
      </c>
      <c s="35">
        <v>0</v>
      </c>
      <c s="35">
        <f>ROUND(ROUND(H92,2)*ROUND(G92,3),2)</f>
      </c>
      <c s="33" t="s">
        <v>3573</v>
      </c>
      <c r="O92">
        <f>(I92*21)/100</f>
      </c>
      <c t="s">
        <v>33</v>
      </c>
    </row>
    <row r="93" spans="1:5" ht="12.75">
      <c r="A93" s="36" t="s">
        <v>67</v>
      </c>
      <c r="E93" s="37" t="s">
        <v>63</v>
      </c>
    </row>
    <row r="94" spans="1:5" ht="12.75">
      <c r="A94" s="38" t="s">
        <v>68</v>
      </c>
      <c r="E94" s="39" t="s">
        <v>4990</v>
      </c>
    </row>
    <row r="95" spans="1:5" ht="127.5">
      <c r="A95" t="s">
        <v>70</v>
      </c>
      <c r="E95" s="37" t="s">
        <v>4991</v>
      </c>
    </row>
    <row r="96" spans="1:16" ht="25.5">
      <c r="A96" s="26" t="s">
        <v>61</v>
      </c>
      <c s="31" t="s">
        <v>135</v>
      </c>
      <c s="31" t="s">
        <v>4992</v>
      </c>
      <c s="26" t="s">
        <v>63</v>
      </c>
      <c s="32" t="s">
        <v>4993</v>
      </c>
      <c s="33" t="s">
        <v>738</v>
      </c>
      <c s="34">
        <v>3.52</v>
      </c>
      <c s="35">
        <v>0</v>
      </c>
      <c s="35">
        <f>ROUND(ROUND(H96,2)*ROUND(G96,3),2)</f>
      </c>
      <c s="33" t="s">
        <v>3573</v>
      </c>
      <c r="O96">
        <f>(I96*21)/100</f>
      </c>
      <c t="s">
        <v>33</v>
      </c>
    </row>
    <row r="97" spans="1:5" ht="12.75">
      <c r="A97" s="36" t="s">
        <v>67</v>
      </c>
      <c r="E97" s="37" t="s">
        <v>63</v>
      </c>
    </row>
    <row r="98" spans="1:5" ht="25.5">
      <c r="A98" s="38" t="s">
        <v>68</v>
      </c>
      <c r="E98" s="39" t="s">
        <v>4994</v>
      </c>
    </row>
    <row r="99" spans="1:5" ht="127.5">
      <c r="A99" t="s">
        <v>70</v>
      </c>
      <c r="E99" s="37" t="s">
        <v>4991</v>
      </c>
    </row>
    <row r="100" spans="1:16" ht="25.5">
      <c r="A100" s="26" t="s">
        <v>61</v>
      </c>
      <c s="31" t="s">
        <v>139</v>
      </c>
      <c s="31" t="s">
        <v>986</v>
      </c>
      <c s="26" t="s">
        <v>63</v>
      </c>
      <c s="32" t="s">
        <v>4952</v>
      </c>
      <c s="33" t="s">
        <v>738</v>
      </c>
      <c s="34">
        <v>5.06</v>
      </c>
      <c s="35">
        <v>0</v>
      </c>
      <c s="35">
        <f>ROUND(ROUND(H100,2)*ROUND(G100,3),2)</f>
      </c>
      <c s="33" t="s">
        <v>3573</v>
      </c>
      <c r="O100">
        <f>(I100*21)/100</f>
      </c>
      <c t="s">
        <v>33</v>
      </c>
    </row>
    <row r="101" spans="1:5" ht="12.75">
      <c r="A101" s="36" t="s">
        <v>67</v>
      </c>
      <c r="E101" s="37" t="s">
        <v>63</v>
      </c>
    </row>
    <row r="102" spans="1:5" ht="12.75">
      <c r="A102" s="38" t="s">
        <v>68</v>
      </c>
      <c r="E102" s="39" t="s">
        <v>4995</v>
      </c>
    </row>
    <row r="103" spans="1:5" ht="153">
      <c r="A103" t="s">
        <v>70</v>
      </c>
      <c r="E103" s="37" t="s">
        <v>4327</v>
      </c>
    </row>
    <row r="104" spans="1:16" ht="25.5">
      <c r="A104" s="26" t="s">
        <v>61</v>
      </c>
      <c s="31" t="s">
        <v>143</v>
      </c>
      <c s="31" t="s">
        <v>4957</v>
      </c>
      <c s="26" t="s">
        <v>63</v>
      </c>
      <c s="32" t="s">
        <v>4958</v>
      </c>
      <c s="33" t="s">
        <v>738</v>
      </c>
      <c s="34">
        <v>7.687</v>
      </c>
      <c s="35">
        <v>0</v>
      </c>
      <c s="35">
        <f>ROUND(ROUND(H104,2)*ROUND(G104,3),2)</f>
      </c>
      <c s="33" t="s">
        <v>3573</v>
      </c>
      <c r="O104">
        <f>(I104*21)/100</f>
      </c>
      <c t="s">
        <v>33</v>
      </c>
    </row>
    <row r="105" spans="1:5" ht="12.75">
      <c r="A105" s="36" t="s">
        <v>67</v>
      </c>
      <c r="E105" s="37" t="s">
        <v>63</v>
      </c>
    </row>
    <row r="106" spans="1:5" ht="12.75">
      <c r="A106" s="38" t="s">
        <v>68</v>
      </c>
      <c r="E106" s="39" t="s">
        <v>4996</v>
      </c>
    </row>
    <row r="107" spans="1:5" ht="153">
      <c r="A107" t="s">
        <v>70</v>
      </c>
      <c r="E107" s="37" t="s">
        <v>4327</v>
      </c>
    </row>
    <row r="108" spans="1:16" ht="25.5">
      <c r="A108" s="26" t="s">
        <v>61</v>
      </c>
      <c s="31" t="s">
        <v>151</v>
      </c>
      <c s="31" t="s">
        <v>3779</v>
      </c>
      <c s="26" t="s">
        <v>63</v>
      </c>
      <c s="32" t="s">
        <v>3780</v>
      </c>
      <c s="33" t="s">
        <v>738</v>
      </c>
      <c s="34">
        <v>5</v>
      </c>
      <c s="35">
        <v>0</v>
      </c>
      <c s="35">
        <f>ROUND(ROUND(H108,2)*ROUND(G108,3),2)</f>
      </c>
      <c s="33" t="s">
        <v>3573</v>
      </c>
      <c r="O108">
        <f>(I108*21)/100</f>
      </c>
      <c t="s">
        <v>33</v>
      </c>
    </row>
    <row r="109" spans="1:5" ht="12.75">
      <c r="A109" s="36" t="s">
        <v>67</v>
      </c>
      <c r="E109" s="37" t="s">
        <v>63</v>
      </c>
    </row>
    <row r="110" spans="1:5" ht="25.5">
      <c r="A110" s="38" t="s">
        <v>68</v>
      </c>
      <c r="E110" s="39" t="s">
        <v>4960</v>
      </c>
    </row>
    <row r="111" spans="1:5" ht="127.5">
      <c r="A111" t="s">
        <v>70</v>
      </c>
      <c r="E111"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f>
      </c>
      <c t="s">
        <v>32</v>
      </c>
    </row>
    <row r="3" spans="1:16" ht="15" customHeight="1">
      <c r="A3" t="s">
        <v>12</v>
      </c>
      <c s="12" t="s">
        <v>14</v>
      </c>
      <c s="13" t="s">
        <v>15</v>
      </c>
      <c s="1"/>
      <c s="14" t="s">
        <v>16</v>
      </c>
      <c s="1"/>
      <c s="9"/>
      <c s="8" t="s">
        <v>4997</v>
      </c>
      <c s="40">
        <f>0+I11+I24+I37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4870</v>
      </c>
      <c s="1"/>
      <c s="14" t="s">
        <v>4871</v>
      </c>
      <c s="1"/>
      <c s="1"/>
      <c s="1"/>
      <c s="1"/>
      <c s="1"/>
    </row>
    <row r="7" spans="1:10" ht="12.75" customHeight="1">
      <c r="A7" t="s">
        <v>27</v>
      </c>
      <c s="16" t="s">
        <v>28</v>
      </c>
      <c s="17" t="s">
        <v>4997</v>
      </c>
      <c s="6"/>
      <c s="18" t="s">
        <v>4998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4364</v>
      </c>
      <c s="26" t="s">
        <v>63</v>
      </c>
      <c s="32" t="s">
        <v>4365</v>
      </c>
      <c s="33" t="s">
        <v>65</v>
      </c>
      <c s="34">
        <v>36.3</v>
      </c>
      <c s="35">
        <v>0</v>
      </c>
      <c s="35">
        <f>ROUND(ROUND(H12,2)*ROUND(G12,3),2)</f>
      </c>
      <c s="33" t="s">
        <v>3394</v>
      </c>
      <c r="O12">
        <f>(I12*21)/100</f>
      </c>
      <c t="s">
        <v>33</v>
      </c>
    </row>
    <row r="13" spans="1:5" ht="12.75">
      <c r="A13" s="36" t="s">
        <v>67</v>
      </c>
      <c r="E13" s="37" t="s">
        <v>63</v>
      </c>
    </row>
    <row r="14" spans="1:5" ht="114.75">
      <c r="A14" s="38" t="s">
        <v>68</v>
      </c>
      <c r="E14" s="39" t="s">
        <v>5000</v>
      </c>
    </row>
    <row r="15" spans="1:5" ht="63.75">
      <c r="A15" t="s">
        <v>70</v>
      </c>
      <c r="E15" s="37" t="s">
        <v>4117</v>
      </c>
    </row>
    <row r="16" spans="1:16" ht="12.75">
      <c r="A16" s="26" t="s">
        <v>61</v>
      </c>
      <c s="31" t="s">
        <v>33</v>
      </c>
      <c s="31" t="s">
        <v>4746</v>
      </c>
      <c s="26" t="s">
        <v>63</v>
      </c>
      <c s="32" t="s">
        <v>4747</v>
      </c>
      <c s="33" t="s">
        <v>65</v>
      </c>
      <c s="34">
        <v>2</v>
      </c>
      <c s="35">
        <v>0</v>
      </c>
      <c s="35">
        <f>ROUND(ROUND(H16,2)*ROUND(G16,3),2)</f>
      </c>
      <c s="33" t="s">
        <v>3394</v>
      </c>
      <c r="O16">
        <f>(I16*21)/100</f>
      </c>
      <c t="s">
        <v>33</v>
      </c>
    </row>
    <row r="17" spans="1:5" ht="12.75">
      <c r="A17" s="36" t="s">
        <v>67</v>
      </c>
      <c r="E17" s="37" t="s">
        <v>63</v>
      </c>
    </row>
    <row r="18" spans="1:5" ht="63.75">
      <c r="A18" s="38" t="s">
        <v>68</v>
      </c>
      <c r="E18" s="39" t="s">
        <v>5001</v>
      </c>
    </row>
    <row r="19" spans="1:5" ht="63.75">
      <c r="A19" t="s">
        <v>70</v>
      </c>
      <c r="E19" s="37" t="s">
        <v>4117</v>
      </c>
    </row>
    <row r="20" spans="1:16" ht="25.5">
      <c r="A20" s="26" t="s">
        <v>61</v>
      </c>
      <c s="31" t="s">
        <v>32</v>
      </c>
      <c s="31" t="s">
        <v>4749</v>
      </c>
      <c s="26" t="s">
        <v>63</v>
      </c>
      <c s="32" t="s">
        <v>4750</v>
      </c>
      <c s="33" t="s">
        <v>65</v>
      </c>
      <c s="34">
        <v>15</v>
      </c>
      <c s="35">
        <v>0</v>
      </c>
      <c s="35">
        <f>ROUND(ROUND(H20,2)*ROUND(G20,3),2)</f>
      </c>
      <c s="33" t="s">
        <v>3394</v>
      </c>
      <c r="O20">
        <f>(I20*21)/100</f>
      </c>
      <c t="s">
        <v>33</v>
      </c>
    </row>
    <row r="21" spans="1:5" ht="12.75">
      <c r="A21" s="36" t="s">
        <v>67</v>
      </c>
      <c r="E21" s="37" t="s">
        <v>63</v>
      </c>
    </row>
    <row r="22" spans="1:5" ht="63.75">
      <c r="A22" s="38" t="s">
        <v>68</v>
      </c>
      <c r="E22" s="39" t="s">
        <v>5002</v>
      </c>
    </row>
    <row r="23" spans="1:5" ht="63.75">
      <c r="A23" t="s">
        <v>70</v>
      </c>
      <c r="E23" s="37" t="s">
        <v>4117</v>
      </c>
    </row>
    <row r="24" spans="1:18" ht="12.75" customHeight="1">
      <c r="A24" s="6" t="s">
        <v>58</v>
      </c>
      <c s="6"/>
      <c s="42" t="s">
        <v>404</v>
      </c>
      <c s="6"/>
      <c s="29" t="s">
        <v>3663</v>
      </c>
      <c s="6"/>
      <c s="6"/>
      <c s="6"/>
      <c s="43">
        <f>0+Q24</f>
      </c>
      <c s="6"/>
      <c r="O24">
        <f>0+R24</f>
      </c>
      <c r="Q24">
        <f>0+I25+I29+I33</f>
      </c>
      <c>
        <f>0+O25+O29+O33</f>
      </c>
    </row>
    <row r="25" spans="1:16" ht="12.75">
      <c r="A25" s="26" t="s">
        <v>61</v>
      </c>
      <c s="31" t="s">
        <v>43</v>
      </c>
      <c s="31" t="s">
        <v>3797</v>
      </c>
      <c s="26" t="s">
        <v>63</v>
      </c>
      <c s="32" t="s">
        <v>3798</v>
      </c>
      <c s="33" t="s">
        <v>1090</v>
      </c>
      <c s="34">
        <v>65</v>
      </c>
      <c s="35">
        <v>0</v>
      </c>
      <c s="35">
        <f>ROUND(ROUND(H25,2)*ROUND(G25,3),2)</f>
      </c>
      <c s="33" t="s">
        <v>3394</v>
      </c>
      <c r="O25">
        <f>(I25*21)/100</f>
      </c>
      <c t="s">
        <v>33</v>
      </c>
    </row>
    <row r="26" spans="1:5" ht="12.75">
      <c r="A26" s="36" t="s">
        <v>67</v>
      </c>
      <c r="E26" s="37" t="s">
        <v>63</v>
      </c>
    </row>
    <row r="27" spans="1:5" ht="63.75">
      <c r="A27" s="38" t="s">
        <v>68</v>
      </c>
      <c r="E27" s="39" t="s">
        <v>5003</v>
      </c>
    </row>
    <row r="28" spans="1:5" ht="178.5">
      <c r="A28" t="s">
        <v>70</v>
      </c>
      <c r="E28" s="37" t="s">
        <v>3799</v>
      </c>
    </row>
    <row r="29" spans="1:16" ht="12.75">
      <c r="A29" s="26" t="s">
        <v>61</v>
      </c>
      <c s="31" t="s">
        <v>45</v>
      </c>
      <c s="31" t="s">
        <v>3747</v>
      </c>
      <c s="26" t="s">
        <v>63</v>
      </c>
      <c s="32" t="s">
        <v>3748</v>
      </c>
      <c s="33" t="s">
        <v>65</v>
      </c>
      <c s="34">
        <v>30.9</v>
      </c>
      <c s="35">
        <v>0</v>
      </c>
      <c s="35">
        <f>ROUND(ROUND(H29,2)*ROUND(G29,3),2)</f>
      </c>
      <c s="33" t="s">
        <v>3394</v>
      </c>
      <c r="O29">
        <f>(I29*21)/100</f>
      </c>
      <c t="s">
        <v>33</v>
      </c>
    </row>
    <row r="30" spans="1:5" ht="12.75">
      <c r="A30" s="36" t="s">
        <v>67</v>
      </c>
      <c r="E30" s="37" t="s">
        <v>63</v>
      </c>
    </row>
    <row r="31" spans="1:5" ht="89.25">
      <c r="A31" s="38" t="s">
        <v>68</v>
      </c>
      <c r="E31" s="39" t="s">
        <v>5004</v>
      </c>
    </row>
    <row r="32" spans="1:5" ht="102">
      <c r="A32" t="s">
        <v>70</v>
      </c>
      <c r="E32" s="37" t="s">
        <v>3750</v>
      </c>
    </row>
    <row r="33" spans="1:16" ht="12.75">
      <c r="A33" s="26" t="s">
        <v>61</v>
      </c>
      <c s="31" t="s">
        <v>47</v>
      </c>
      <c s="31" t="s">
        <v>4835</v>
      </c>
      <c s="26" t="s">
        <v>63</v>
      </c>
      <c s="32" t="s">
        <v>4836</v>
      </c>
      <c s="33" t="s">
        <v>738</v>
      </c>
      <c s="34">
        <v>10</v>
      </c>
      <c s="35">
        <v>0</v>
      </c>
      <c s="35">
        <f>ROUND(ROUND(H33,2)*ROUND(G33,3),2)</f>
      </c>
      <c s="33" t="s">
        <v>3394</v>
      </c>
      <c r="O33">
        <f>(I33*21)/100</f>
      </c>
      <c t="s">
        <v>33</v>
      </c>
    </row>
    <row r="34" spans="1:5" ht="12.75">
      <c r="A34" s="36" t="s">
        <v>67</v>
      </c>
      <c r="E34" s="37" t="s">
        <v>63</v>
      </c>
    </row>
    <row r="35" spans="1:5" ht="63.75">
      <c r="A35" s="38" t="s">
        <v>68</v>
      </c>
      <c r="E35" s="39" t="s">
        <v>5005</v>
      </c>
    </row>
    <row r="36" spans="1:5" ht="102">
      <c r="A36" t="s">
        <v>70</v>
      </c>
      <c r="E36" s="37" t="s">
        <v>4838</v>
      </c>
    </row>
    <row r="37" spans="1:18" ht="12.75" customHeight="1">
      <c r="A37" s="6" t="s">
        <v>58</v>
      </c>
      <c s="6"/>
      <c s="42" t="s">
        <v>3751</v>
      </c>
      <c s="6"/>
      <c s="29" t="s">
        <v>3752</v>
      </c>
      <c s="6"/>
      <c s="6"/>
      <c s="6"/>
      <c s="43">
        <f>0+Q37</f>
      </c>
      <c s="6"/>
      <c r="O37">
        <f>0+R37</f>
      </c>
      <c r="Q37">
        <f>0+I38+I42+I46+I50+I54+I58</f>
      </c>
      <c>
        <f>0+O38+O42+O46+O50+O54+O58</f>
      </c>
    </row>
    <row r="38" spans="1:16" ht="25.5">
      <c r="A38" s="26" t="s">
        <v>61</v>
      </c>
      <c s="31" t="s">
        <v>87</v>
      </c>
      <c s="31" t="s">
        <v>984</v>
      </c>
      <c s="26" t="s">
        <v>63</v>
      </c>
      <c s="32" t="s">
        <v>4989</v>
      </c>
      <c s="33" t="s">
        <v>738</v>
      </c>
      <c s="34">
        <v>12.65</v>
      </c>
      <c s="35">
        <v>0</v>
      </c>
      <c s="35">
        <f>ROUND(ROUND(H38,2)*ROUND(G38,3),2)</f>
      </c>
      <c s="33" t="s">
        <v>3573</v>
      </c>
      <c r="O38">
        <f>(I38*21)/100</f>
      </c>
      <c t="s">
        <v>33</v>
      </c>
    </row>
    <row r="39" spans="1:5" ht="12.75">
      <c r="A39" s="36" t="s">
        <v>67</v>
      </c>
      <c r="E39" s="37" t="s">
        <v>63</v>
      </c>
    </row>
    <row r="40" spans="1:5" ht="12.75">
      <c r="A40" s="38" t="s">
        <v>68</v>
      </c>
      <c r="E40" s="39" t="s">
        <v>5006</v>
      </c>
    </row>
    <row r="41" spans="1:5" ht="127.5">
      <c r="A41" t="s">
        <v>70</v>
      </c>
      <c r="E41" s="37" t="s">
        <v>4991</v>
      </c>
    </row>
    <row r="42" spans="1:16" ht="25.5">
      <c r="A42" s="26" t="s">
        <v>61</v>
      </c>
      <c s="31" t="s">
        <v>91</v>
      </c>
      <c s="31" t="s">
        <v>986</v>
      </c>
      <c s="26" t="s">
        <v>63</v>
      </c>
      <c s="32" t="s">
        <v>4952</v>
      </c>
      <c s="33" t="s">
        <v>738</v>
      </c>
      <c s="34">
        <v>72.38</v>
      </c>
      <c s="35">
        <v>0</v>
      </c>
      <c s="35">
        <f>ROUND(ROUND(H42,2)*ROUND(G42,3),2)</f>
      </c>
      <c s="33" t="s">
        <v>3573</v>
      </c>
      <c r="O42">
        <f>(I42*21)/100</f>
      </c>
      <c t="s">
        <v>33</v>
      </c>
    </row>
    <row r="43" spans="1:5" ht="12.75">
      <c r="A43" s="36" t="s">
        <v>67</v>
      </c>
      <c r="E43" s="37" t="s">
        <v>63</v>
      </c>
    </row>
    <row r="44" spans="1:5" ht="25.5">
      <c r="A44" s="38" t="s">
        <v>68</v>
      </c>
      <c r="E44" s="39" t="s">
        <v>5007</v>
      </c>
    </row>
    <row r="45" spans="1:5" ht="153">
      <c r="A45" t="s">
        <v>70</v>
      </c>
      <c r="E45" s="37" t="s">
        <v>4327</v>
      </c>
    </row>
    <row r="46" spans="1:16" ht="25.5">
      <c r="A46" s="26" t="s">
        <v>61</v>
      </c>
      <c s="31" t="s">
        <v>50</v>
      </c>
      <c s="31" t="s">
        <v>4843</v>
      </c>
      <c s="26" t="s">
        <v>63</v>
      </c>
      <c s="32" t="s">
        <v>5008</v>
      </c>
      <c s="33" t="s">
        <v>738</v>
      </c>
      <c s="34">
        <v>10.4</v>
      </c>
      <c s="35">
        <v>0</v>
      </c>
      <c s="35">
        <f>ROUND(ROUND(H46,2)*ROUND(G46,3),2)</f>
      </c>
      <c s="33" t="s">
        <v>3573</v>
      </c>
      <c r="O46">
        <f>(I46*21)/100</f>
      </c>
      <c t="s">
        <v>33</v>
      </c>
    </row>
    <row r="47" spans="1:5" ht="12.75">
      <c r="A47" s="36" t="s">
        <v>67</v>
      </c>
      <c r="E47" s="37" t="s">
        <v>63</v>
      </c>
    </row>
    <row r="48" spans="1:5" ht="25.5">
      <c r="A48" s="38" t="s">
        <v>68</v>
      </c>
      <c r="E48" s="39" t="s">
        <v>5009</v>
      </c>
    </row>
    <row r="49" spans="1:5" ht="127.5">
      <c r="A49" t="s">
        <v>70</v>
      </c>
      <c r="E49" s="37" t="s">
        <v>5010</v>
      </c>
    </row>
    <row r="50" spans="1:16" ht="25.5">
      <c r="A50" s="26" t="s">
        <v>61</v>
      </c>
      <c s="31" t="s">
        <v>52</v>
      </c>
      <c s="31" t="s">
        <v>4957</v>
      </c>
      <c s="26" t="s">
        <v>63</v>
      </c>
      <c s="32" t="s">
        <v>4958</v>
      </c>
      <c s="33" t="s">
        <v>738</v>
      </c>
      <c s="34">
        <v>30.75</v>
      </c>
      <c s="35">
        <v>0</v>
      </c>
      <c s="35">
        <f>ROUND(ROUND(H50,2)*ROUND(G50,3),2)</f>
      </c>
      <c s="33" t="s">
        <v>3573</v>
      </c>
      <c r="O50">
        <f>(I50*21)/100</f>
      </c>
      <c t="s">
        <v>33</v>
      </c>
    </row>
    <row r="51" spans="1:5" ht="12.75">
      <c r="A51" s="36" t="s">
        <v>67</v>
      </c>
      <c r="E51" s="37" t="s">
        <v>63</v>
      </c>
    </row>
    <row r="52" spans="1:5" ht="12.75">
      <c r="A52" s="38" t="s">
        <v>68</v>
      </c>
      <c r="E52" s="39" t="s">
        <v>5011</v>
      </c>
    </row>
    <row r="53" spans="1:5" ht="153">
      <c r="A53" t="s">
        <v>70</v>
      </c>
      <c r="E53" s="37" t="s">
        <v>4327</v>
      </c>
    </row>
    <row r="54" spans="1:16" ht="25.5">
      <c r="A54" s="26" t="s">
        <v>61</v>
      </c>
      <c s="31" t="s">
        <v>54</v>
      </c>
      <c s="31" t="s">
        <v>5012</v>
      </c>
      <c s="26" t="s">
        <v>63</v>
      </c>
      <c s="32" t="s">
        <v>5013</v>
      </c>
      <c s="33" t="s">
        <v>738</v>
      </c>
      <c s="34">
        <v>67.21</v>
      </c>
      <c s="35">
        <v>0</v>
      </c>
      <c s="35">
        <f>ROUND(ROUND(H54,2)*ROUND(G54,3),2)</f>
      </c>
      <c s="33" t="s">
        <v>3573</v>
      </c>
      <c r="O54">
        <f>(I54*21)/100</f>
      </c>
      <c t="s">
        <v>33</v>
      </c>
    </row>
    <row r="55" spans="1:5" ht="12.75">
      <c r="A55" s="36" t="s">
        <v>67</v>
      </c>
      <c r="E55" s="37" t="s">
        <v>63</v>
      </c>
    </row>
    <row r="56" spans="1:5" ht="38.25">
      <c r="A56" s="38" t="s">
        <v>68</v>
      </c>
      <c r="E56" s="39" t="s">
        <v>5014</v>
      </c>
    </row>
    <row r="57" spans="1:5" ht="127.5">
      <c r="A57" t="s">
        <v>70</v>
      </c>
      <c r="E57" s="37" t="s">
        <v>5010</v>
      </c>
    </row>
    <row r="58" spans="1:16" ht="25.5">
      <c r="A58" s="26" t="s">
        <v>61</v>
      </c>
      <c s="31" t="s">
        <v>103</v>
      </c>
      <c s="31" t="s">
        <v>3779</v>
      </c>
      <c s="26" t="s">
        <v>63</v>
      </c>
      <c s="32" t="s">
        <v>3780</v>
      </c>
      <c s="33" t="s">
        <v>738</v>
      </c>
      <c s="34">
        <v>10</v>
      </c>
      <c s="35">
        <v>0</v>
      </c>
      <c s="35">
        <f>ROUND(ROUND(H58,2)*ROUND(G58,3),2)</f>
      </c>
      <c s="33" t="s">
        <v>3573</v>
      </c>
      <c r="O58">
        <f>(I58*21)/100</f>
      </c>
      <c t="s">
        <v>33</v>
      </c>
    </row>
    <row r="59" spans="1:5" ht="12.75">
      <c r="A59" s="36" t="s">
        <v>67</v>
      </c>
      <c r="E59" s="37" t="s">
        <v>63</v>
      </c>
    </row>
    <row r="60" spans="1:5" ht="25.5">
      <c r="A60" s="38" t="s">
        <v>68</v>
      </c>
      <c r="E60" s="39" t="s">
        <v>5015</v>
      </c>
    </row>
    <row r="61" spans="1:5" ht="127.5">
      <c r="A61" t="s">
        <v>70</v>
      </c>
      <c r="E61"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0+O11+O20+O33</f>
      </c>
      <c t="s">
        <v>32</v>
      </c>
    </row>
    <row r="3" spans="1:16" ht="15" customHeight="1">
      <c r="A3" t="s">
        <v>12</v>
      </c>
      <c s="12" t="s">
        <v>14</v>
      </c>
      <c s="13" t="s">
        <v>15</v>
      </c>
      <c s="1"/>
      <c s="14" t="s">
        <v>16</v>
      </c>
      <c s="1"/>
      <c s="9"/>
      <c s="8" t="s">
        <v>5016</v>
      </c>
      <c s="40">
        <f>0+I11+I20+I33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4870</v>
      </c>
      <c s="1"/>
      <c s="14" t="s">
        <v>4871</v>
      </c>
      <c s="1"/>
      <c s="1"/>
      <c s="1"/>
      <c s="1"/>
      <c s="1"/>
    </row>
    <row r="7" spans="1:10" ht="12.75" customHeight="1">
      <c r="A7" t="s">
        <v>27</v>
      </c>
      <c s="16" t="s">
        <v>28</v>
      </c>
      <c s="17" t="s">
        <v>5016</v>
      </c>
      <c s="6"/>
      <c s="18" t="s">
        <v>5017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f>
      </c>
      <c>
        <f>0+O12+O16</f>
      </c>
    </row>
    <row r="12" spans="1:16" ht="12.75">
      <c r="A12" s="26" t="s">
        <v>61</v>
      </c>
      <c s="31" t="s">
        <v>39</v>
      </c>
      <c s="31" t="s">
        <v>4364</v>
      </c>
      <c s="26" t="s">
        <v>63</v>
      </c>
      <c s="32" t="s">
        <v>4365</v>
      </c>
      <c s="33" t="s">
        <v>65</v>
      </c>
      <c s="34">
        <v>34.65</v>
      </c>
      <c s="35">
        <v>0</v>
      </c>
      <c s="35">
        <f>ROUND(ROUND(H12,2)*ROUND(G12,3),2)</f>
      </c>
      <c s="33" t="s">
        <v>3394</v>
      </c>
      <c r="O12">
        <f>(I12*21)/100</f>
      </c>
      <c t="s">
        <v>33</v>
      </c>
    </row>
    <row r="13" spans="1:5" ht="12.75">
      <c r="A13" s="36" t="s">
        <v>67</v>
      </c>
      <c r="E13" s="37" t="s">
        <v>63</v>
      </c>
    </row>
    <row r="14" spans="1:5" ht="114.75">
      <c r="A14" s="38" t="s">
        <v>68</v>
      </c>
      <c r="E14" s="39" t="s">
        <v>5019</v>
      </c>
    </row>
    <row r="15" spans="1:5" ht="63.75">
      <c r="A15" t="s">
        <v>70</v>
      </c>
      <c r="E15" s="37" t="s">
        <v>4117</v>
      </c>
    </row>
    <row r="16" spans="1:16" ht="25.5">
      <c r="A16" s="26" t="s">
        <v>61</v>
      </c>
      <c s="31" t="s">
        <v>33</v>
      </c>
      <c s="31" t="s">
        <v>4749</v>
      </c>
      <c s="26" t="s">
        <v>63</v>
      </c>
      <c s="32" t="s">
        <v>4750</v>
      </c>
      <c s="33" t="s">
        <v>65</v>
      </c>
      <c s="34">
        <v>13.5</v>
      </c>
      <c s="35">
        <v>0</v>
      </c>
      <c s="35">
        <f>ROUND(ROUND(H16,2)*ROUND(G16,3),2)</f>
      </c>
      <c s="33" t="s">
        <v>3394</v>
      </c>
      <c r="O16">
        <f>(I16*21)/100</f>
      </c>
      <c t="s">
        <v>33</v>
      </c>
    </row>
    <row r="17" spans="1:5" ht="12.75">
      <c r="A17" s="36" t="s">
        <v>67</v>
      </c>
      <c r="E17" s="37" t="s">
        <v>63</v>
      </c>
    </row>
    <row r="18" spans="1:5" ht="63.75">
      <c r="A18" s="38" t="s">
        <v>68</v>
      </c>
      <c r="E18" s="39" t="s">
        <v>5020</v>
      </c>
    </row>
    <row r="19" spans="1:5" ht="63.75">
      <c r="A19" t="s">
        <v>70</v>
      </c>
      <c r="E19" s="37" t="s">
        <v>4117</v>
      </c>
    </row>
    <row r="20" spans="1:18" ht="12.75" customHeight="1">
      <c r="A20" s="6" t="s">
        <v>58</v>
      </c>
      <c s="6"/>
      <c s="42" t="s">
        <v>404</v>
      </c>
      <c s="6"/>
      <c s="29" t="s">
        <v>3663</v>
      </c>
      <c s="6"/>
      <c s="6"/>
      <c s="6"/>
      <c s="43">
        <f>0+Q20</f>
      </c>
      <c s="6"/>
      <c r="O20">
        <f>0+R20</f>
      </c>
      <c r="Q20">
        <f>0+I21+I25+I29</f>
      </c>
      <c>
        <f>0+O21+O25+O29</f>
      </c>
    </row>
    <row r="21" spans="1:16" ht="12.75">
      <c r="A21" s="26" t="s">
        <v>61</v>
      </c>
      <c s="31" t="s">
        <v>32</v>
      </c>
      <c s="31" t="s">
        <v>3797</v>
      </c>
      <c s="26" t="s">
        <v>63</v>
      </c>
      <c s="32" t="s">
        <v>3798</v>
      </c>
      <c s="33" t="s">
        <v>1090</v>
      </c>
      <c s="34">
        <v>20</v>
      </c>
      <c s="35">
        <v>0</v>
      </c>
      <c s="35">
        <f>ROUND(ROUND(H21,2)*ROUND(G21,3),2)</f>
      </c>
      <c s="33" t="s">
        <v>3394</v>
      </c>
      <c r="O21">
        <f>(I21*21)/100</f>
      </c>
      <c t="s">
        <v>33</v>
      </c>
    </row>
    <row r="22" spans="1:5" ht="12.75">
      <c r="A22" s="36" t="s">
        <v>67</v>
      </c>
      <c r="E22" s="37" t="s">
        <v>63</v>
      </c>
    </row>
    <row r="23" spans="1:5" ht="63.75">
      <c r="A23" s="38" t="s">
        <v>68</v>
      </c>
      <c r="E23" s="39" t="s">
        <v>5021</v>
      </c>
    </row>
    <row r="24" spans="1:5" ht="178.5">
      <c r="A24" t="s">
        <v>70</v>
      </c>
      <c r="E24" s="37" t="s">
        <v>3799</v>
      </c>
    </row>
    <row r="25" spans="1:16" ht="12.75">
      <c r="A25" s="26" t="s">
        <v>61</v>
      </c>
      <c s="31" t="s">
        <v>43</v>
      </c>
      <c s="31" t="s">
        <v>3747</v>
      </c>
      <c s="26" t="s">
        <v>63</v>
      </c>
      <c s="32" t="s">
        <v>3748</v>
      </c>
      <c s="33" t="s">
        <v>65</v>
      </c>
      <c s="34">
        <v>38.3</v>
      </c>
      <c s="35">
        <v>0</v>
      </c>
      <c s="35">
        <f>ROUND(ROUND(H25,2)*ROUND(G25,3),2)</f>
      </c>
      <c s="33" t="s">
        <v>3394</v>
      </c>
      <c r="O25">
        <f>(I25*21)/100</f>
      </c>
      <c t="s">
        <v>33</v>
      </c>
    </row>
    <row r="26" spans="1:5" ht="12.75">
      <c r="A26" s="36" t="s">
        <v>67</v>
      </c>
      <c r="E26" s="37" t="s">
        <v>63</v>
      </c>
    </row>
    <row r="27" spans="1:5" ht="89.25">
      <c r="A27" s="38" t="s">
        <v>68</v>
      </c>
      <c r="E27" s="39" t="s">
        <v>5022</v>
      </c>
    </row>
    <row r="28" spans="1:5" ht="102">
      <c r="A28" t="s">
        <v>70</v>
      </c>
      <c r="E28" s="37" t="s">
        <v>3750</v>
      </c>
    </row>
    <row r="29" spans="1:16" ht="12.75">
      <c r="A29" s="26" t="s">
        <v>61</v>
      </c>
      <c s="31" t="s">
        <v>45</v>
      </c>
      <c s="31" t="s">
        <v>4835</v>
      </c>
      <c s="26" t="s">
        <v>63</v>
      </c>
      <c s="32" t="s">
        <v>4836</v>
      </c>
      <c s="33" t="s">
        <v>738</v>
      </c>
      <c s="34">
        <v>10</v>
      </c>
      <c s="35">
        <v>0</v>
      </c>
      <c s="35">
        <f>ROUND(ROUND(H29,2)*ROUND(G29,3),2)</f>
      </c>
      <c s="33" t="s">
        <v>3394</v>
      </c>
      <c r="O29">
        <f>(I29*21)/100</f>
      </c>
      <c t="s">
        <v>33</v>
      </c>
    </row>
    <row r="30" spans="1:5" ht="12.75">
      <c r="A30" s="36" t="s">
        <v>67</v>
      </c>
      <c r="E30" s="37" t="s">
        <v>63</v>
      </c>
    </row>
    <row r="31" spans="1:5" ht="63.75">
      <c r="A31" s="38" t="s">
        <v>68</v>
      </c>
      <c r="E31" s="39" t="s">
        <v>5005</v>
      </c>
    </row>
    <row r="32" spans="1:5" ht="102">
      <c r="A32" t="s">
        <v>70</v>
      </c>
      <c r="E32" s="37" t="s">
        <v>4838</v>
      </c>
    </row>
    <row r="33" spans="1:18" ht="12.75" customHeight="1">
      <c r="A33" s="6" t="s">
        <v>58</v>
      </c>
      <c s="6"/>
      <c s="42" t="s">
        <v>3751</v>
      </c>
      <c s="6"/>
      <c s="29" t="s">
        <v>3752</v>
      </c>
      <c s="6"/>
      <c s="6"/>
      <c s="6"/>
      <c s="43">
        <f>0+Q33</f>
      </c>
      <c s="6"/>
      <c r="O33">
        <f>0+R33</f>
      </c>
      <c r="Q33">
        <f>0+I34+I38+I42+I46+I50+I54</f>
      </c>
      <c>
        <f>0+O34+O38+O42+O46+O50+O54</f>
      </c>
    </row>
    <row r="34" spans="1:16" ht="25.5">
      <c r="A34" s="26" t="s">
        <v>61</v>
      </c>
      <c s="31" t="s">
        <v>47</v>
      </c>
      <c s="31" t="s">
        <v>984</v>
      </c>
      <c s="26" t="s">
        <v>63</v>
      </c>
      <c s="32" t="s">
        <v>4989</v>
      </c>
      <c s="33" t="s">
        <v>738</v>
      </c>
      <c s="34">
        <v>13.2</v>
      </c>
      <c s="35">
        <v>0</v>
      </c>
      <c s="35">
        <f>ROUND(ROUND(H34,2)*ROUND(G34,3),2)</f>
      </c>
      <c s="33" t="s">
        <v>3573</v>
      </c>
      <c r="O34">
        <f>(I34*21)/100</f>
      </c>
      <c t="s">
        <v>33</v>
      </c>
    </row>
    <row r="35" spans="1:5" ht="12.75">
      <c r="A35" s="36" t="s">
        <v>67</v>
      </c>
      <c r="E35" s="37" t="s">
        <v>63</v>
      </c>
    </row>
    <row r="36" spans="1:5" ht="12.75">
      <c r="A36" s="38" t="s">
        <v>68</v>
      </c>
      <c r="E36" s="39" t="s">
        <v>5023</v>
      </c>
    </row>
    <row r="37" spans="1:5" ht="127.5">
      <c r="A37" t="s">
        <v>70</v>
      </c>
      <c r="E37" s="37" t="s">
        <v>4991</v>
      </c>
    </row>
    <row r="38" spans="1:16" ht="25.5">
      <c r="A38" s="26" t="s">
        <v>61</v>
      </c>
      <c s="31" t="s">
        <v>87</v>
      </c>
      <c s="31" t="s">
        <v>986</v>
      </c>
      <c s="26" t="s">
        <v>63</v>
      </c>
      <c s="32" t="s">
        <v>4952</v>
      </c>
      <c s="33" t="s">
        <v>738</v>
      </c>
      <c s="34">
        <v>84.26</v>
      </c>
      <c s="35">
        <v>0</v>
      </c>
      <c s="35">
        <f>ROUND(ROUND(H38,2)*ROUND(G38,3),2)</f>
      </c>
      <c s="33" t="s">
        <v>3573</v>
      </c>
      <c r="O38">
        <f>(I38*21)/100</f>
      </c>
      <c t="s">
        <v>33</v>
      </c>
    </row>
    <row r="39" spans="1:5" ht="12.75">
      <c r="A39" s="36" t="s">
        <v>67</v>
      </c>
      <c r="E39" s="37" t="s">
        <v>63</v>
      </c>
    </row>
    <row r="40" spans="1:5" ht="12.75">
      <c r="A40" s="38" t="s">
        <v>68</v>
      </c>
      <c r="E40" s="39" t="s">
        <v>5024</v>
      </c>
    </row>
    <row r="41" spans="1:5" ht="153">
      <c r="A41" t="s">
        <v>70</v>
      </c>
      <c r="E41" s="37" t="s">
        <v>4327</v>
      </c>
    </row>
    <row r="42" spans="1:16" ht="25.5">
      <c r="A42" s="26" t="s">
        <v>61</v>
      </c>
      <c s="31" t="s">
        <v>91</v>
      </c>
      <c s="31" t="s">
        <v>4843</v>
      </c>
      <c s="26" t="s">
        <v>63</v>
      </c>
      <c s="32" t="s">
        <v>5008</v>
      </c>
      <c s="33" t="s">
        <v>738</v>
      </c>
      <c s="34">
        <v>3.2</v>
      </c>
      <c s="35">
        <v>0</v>
      </c>
      <c s="35">
        <f>ROUND(ROUND(H42,2)*ROUND(G42,3),2)</f>
      </c>
      <c s="33" t="s">
        <v>3573</v>
      </c>
      <c r="O42">
        <f>(I42*21)/100</f>
      </c>
      <c t="s">
        <v>33</v>
      </c>
    </row>
    <row r="43" spans="1:5" ht="12.75">
      <c r="A43" s="36" t="s">
        <v>67</v>
      </c>
      <c r="E43" s="37" t="s">
        <v>63</v>
      </c>
    </row>
    <row r="44" spans="1:5" ht="25.5">
      <c r="A44" s="38" t="s">
        <v>68</v>
      </c>
      <c r="E44" s="39" t="s">
        <v>5025</v>
      </c>
    </row>
    <row r="45" spans="1:5" ht="127.5">
      <c r="A45" t="s">
        <v>70</v>
      </c>
      <c r="E45" s="37" t="s">
        <v>5010</v>
      </c>
    </row>
    <row r="46" spans="1:16" ht="25.5">
      <c r="A46" s="26" t="s">
        <v>61</v>
      </c>
      <c s="31" t="s">
        <v>50</v>
      </c>
      <c s="31" t="s">
        <v>4957</v>
      </c>
      <c s="26" t="s">
        <v>63</v>
      </c>
      <c s="32" t="s">
        <v>4958</v>
      </c>
      <c s="33" t="s">
        <v>738</v>
      </c>
      <c s="34">
        <v>27.675</v>
      </c>
      <c s="35">
        <v>0</v>
      </c>
      <c s="35">
        <f>ROUND(ROUND(H46,2)*ROUND(G46,3),2)</f>
      </c>
      <c s="33" t="s">
        <v>3573</v>
      </c>
      <c r="O46">
        <f>(I46*21)/100</f>
      </c>
      <c t="s">
        <v>33</v>
      </c>
    </row>
    <row r="47" spans="1:5" ht="12.75">
      <c r="A47" s="36" t="s">
        <v>67</v>
      </c>
      <c r="E47" s="37" t="s">
        <v>63</v>
      </c>
    </row>
    <row r="48" spans="1:5" ht="12.75">
      <c r="A48" s="38" t="s">
        <v>68</v>
      </c>
      <c r="E48" s="39" t="s">
        <v>5026</v>
      </c>
    </row>
    <row r="49" spans="1:5" ht="153">
      <c r="A49" t="s">
        <v>70</v>
      </c>
      <c r="E49" s="37" t="s">
        <v>4327</v>
      </c>
    </row>
    <row r="50" spans="1:16" ht="25.5">
      <c r="A50" s="26" t="s">
        <v>61</v>
      </c>
      <c s="31" t="s">
        <v>52</v>
      </c>
      <c s="31" t="s">
        <v>5012</v>
      </c>
      <c s="26" t="s">
        <v>63</v>
      </c>
      <c s="32" t="s">
        <v>5013</v>
      </c>
      <c s="33" t="s">
        <v>738</v>
      </c>
      <c s="34">
        <v>63.03</v>
      </c>
      <c s="35">
        <v>0</v>
      </c>
      <c s="35">
        <f>ROUND(ROUND(H50,2)*ROUND(G50,3),2)</f>
      </c>
      <c s="33" t="s">
        <v>3573</v>
      </c>
      <c r="O50">
        <f>(I50*21)/100</f>
      </c>
      <c t="s">
        <v>33</v>
      </c>
    </row>
    <row r="51" spans="1:5" ht="12.75">
      <c r="A51" s="36" t="s">
        <v>67</v>
      </c>
      <c r="E51" s="37" t="s">
        <v>63</v>
      </c>
    </row>
    <row r="52" spans="1:5" ht="38.25">
      <c r="A52" s="38" t="s">
        <v>68</v>
      </c>
      <c r="E52" s="39" t="s">
        <v>5027</v>
      </c>
    </row>
    <row r="53" spans="1:5" ht="127.5">
      <c r="A53" t="s">
        <v>70</v>
      </c>
      <c r="E53" s="37" t="s">
        <v>5010</v>
      </c>
    </row>
    <row r="54" spans="1:16" ht="25.5">
      <c r="A54" s="26" t="s">
        <v>61</v>
      </c>
      <c s="31" t="s">
        <v>54</v>
      </c>
      <c s="31" t="s">
        <v>3779</v>
      </c>
      <c s="26" t="s">
        <v>63</v>
      </c>
      <c s="32" t="s">
        <v>3780</v>
      </c>
      <c s="33" t="s">
        <v>738</v>
      </c>
      <c s="34">
        <v>10</v>
      </c>
      <c s="35">
        <v>0</v>
      </c>
      <c s="35">
        <f>ROUND(ROUND(H54,2)*ROUND(G54,3),2)</f>
      </c>
      <c s="33" t="s">
        <v>3573</v>
      </c>
      <c r="O54">
        <f>(I54*21)/100</f>
      </c>
      <c t="s">
        <v>33</v>
      </c>
    </row>
    <row r="55" spans="1:5" ht="12.75">
      <c r="A55" s="36" t="s">
        <v>67</v>
      </c>
      <c r="E55" s="37" t="s">
        <v>63</v>
      </c>
    </row>
    <row r="56" spans="1:5" ht="25.5">
      <c r="A56" s="38" t="s">
        <v>68</v>
      </c>
      <c r="E56" s="39" t="s">
        <v>5015</v>
      </c>
    </row>
    <row r="57" spans="1:5" ht="127.5">
      <c r="A57" t="s">
        <v>70</v>
      </c>
      <c r="E57"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0+O11+O20+O29</f>
      </c>
      <c t="s">
        <v>32</v>
      </c>
    </row>
    <row r="3" spans="1:16" ht="15" customHeight="1">
      <c r="A3" t="s">
        <v>12</v>
      </c>
      <c s="12" t="s">
        <v>14</v>
      </c>
      <c s="13" t="s">
        <v>15</v>
      </c>
      <c s="1"/>
      <c s="14" t="s">
        <v>16</v>
      </c>
      <c s="1"/>
      <c s="9"/>
      <c s="8" t="s">
        <v>5028</v>
      </c>
      <c s="40">
        <f>0+I11+I20+I29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4870</v>
      </c>
      <c s="1"/>
      <c s="14" t="s">
        <v>4871</v>
      </c>
      <c s="1"/>
      <c s="1"/>
      <c s="1"/>
      <c s="1"/>
      <c s="1"/>
    </row>
    <row r="7" spans="1:10" ht="12.75" customHeight="1">
      <c r="A7" t="s">
        <v>27</v>
      </c>
      <c s="16" t="s">
        <v>28</v>
      </c>
      <c s="17" t="s">
        <v>5028</v>
      </c>
      <c s="6"/>
      <c s="18" t="s">
        <v>5029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f>
      </c>
      <c>
        <f>0+O12+O16</f>
      </c>
    </row>
    <row r="12" spans="1:16" ht="12.75">
      <c r="A12" s="26" t="s">
        <v>61</v>
      </c>
      <c s="31" t="s">
        <v>39</v>
      </c>
      <c s="31" t="s">
        <v>4364</v>
      </c>
      <c s="26" t="s">
        <v>63</v>
      </c>
      <c s="32" t="s">
        <v>4365</v>
      </c>
      <c s="33" t="s">
        <v>65</v>
      </c>
      <c s="34">
        <v>27.15</v>
      </c>
      <c s="35">
        <v>0</v>
      </c>
      <c s="35">
        <f>ROUND(ROUND(H12,2)*ROUND(G12,3),2)</f>
      </c>
      <c s="33" t="s">
        <v>3394</v>
      </c>
      <c r="O12">
        <f>(I12*21)/100</f>
      </c>
      <c t="s">
        <v>33</v>
      </c>
    </row>
    <row r="13" spans="1:5" ht="12.75">
      <c r="A13" s="36" t="s">
        <v>67</v>
      </c>
      <c r="E13" s="37" t="s">
        <v>63</v>
      </c>
    </row>
    <row r="14" spans="1:5" ht="114.75">
      <c r="A14" s="38" t="s">
        <v>68</v>
      </c>
      <c r="E14" s="39" t="s">
        <v>5031</v>
      </c>
    </row>
    <row r="15" spans="1:5" ht="63.75">
      <c r="A15" t="s">
        <v>70</v>
      </c>
      <c r="E15" s="37" t="s">
        <v>4117</v>
      </c>
    </row>
    <row r="16" spans="1:16" ht="25.5">
      <c r="A16" s="26" t="s">
        <v>61</v>
      </c>
      <c s="31" t="s">
        <v>33</v>
      </c>
      <c s="31" t="s">
        <v>4749</v>
      </c>
      <c s="26" t="s">
        <v>63</v>
      </c>
      <c s="32" t="s">
        <v>4750</v>
      </c>
      <c s="33" t="s">
        <v>65</v>
      </c>
      <c s="34">
        <v>10.5</v>
      </c>
      <c s="35">
        <v>0</v>
      </c>
      <c s="35">
        <f>ROUND(ROUND(H16,2)*ROUND(G16,3),2)</f>
      </c>
      <c s="33" t="s">
        <v>3394</v>
      </c>
      <c r="O16">
        <f>(I16*21)/100</f>
      </c>
      <c t="s">
        <v>33</v>
      </c>
    </row>
    <row r="17" spans="1:5" ht="12.75">
      <c r="A17" s="36" t="s">
        <v>67</v>
      </c>
      <c r="E17" s="37" t="s">
        <v>63</v>
      </c>
    </row>
    <row r="18" spans="1:5" ht="63.75">
      <c r="A18" s="38" t="s">
        <v>68</v>
      </c>
      <c r="E18" s="39" t="s">
        <v>5032</v>
      </c>
    </row>
    <row r="19" spans="1:5" ht="63.75">
      <c r="A19" t="s">
        <v>70</v>
      </c>
      <c r="E19" s="37" t="s">
        <v>4117</v>
      </c>
    </row>
    <row r="20" spans="1:18" ht="12.75" customHeight="1">
      <c r="A20" s="6" t="s">
        <v>58</v>
      </c>
      <c s="6"/>
      <c s="42" t="s">
        <v>404</v>
      </c>
      <c s="6"/>
      <c s="29" t="s">
        <v>3663</v>
      </c>
      <c s="6"/>
      <c s="6"/>
      <c s="6"/>
      <c s="43">
        <f>0+Q20</f>
      </c>
      <c s="6"/>
      <c r="O20">
        <f>0+R20</f>
      </c>
      <c r="Q20">
        <f>0+I21+I25</f>
      </c>
      <c>
        <f>0+O21+O25</f>
      </c>
    </row>
    <row r="21" spans="1:16" ht="12.75">
      <c r="A21" s="26" t="s">
        <v>61</v>
      </c>
      <c s="31" t="s">
        <v>32</v>
      </c>
      <c s="31" t="s">
        <v>3747</v>
      </c>
      <c s="26" t="s">
        <v>63</v>
      </c>
      <c s="32" t="s">
        <v>3748</v>
      </c>
      <c s="33" t="s">
        <v>65</v>
      </c>
      <c s="34">
        <v>7</v>
      </c>
      <c s="35">
        <v>0</v>
      </c>
      <c s="35">
        <f>ROUND(ROUND(H21,2)*ROUND(G21,3),2)</f>
      </c>
      <c s="33" t="s">
        <v>3394</v>
      </c>
      <c r="O21">
        <f>(I21*21)/100</f>
      </c>
      <c t="s">
        <v>33</v>
      </c>
    </row>
    <row r="22" spans="1:5" ht="12.75">
      <c r="A22" s="36" t="s">
        <v>67</v>
      </c>
      <c r="E22" s="37" t="s">
        <v>63</v>
      </c>
    </row>
    <row r="23" spans="1:5" ht="63.75">
      <c r="A23" s="38" t="s">
        <v>68</v>
      </c>
      <c r="E23" s="39" t="s">
        <v>5033</v>
      </c>
    </row>
    <row r="24" spans="1:5" ht="102">
      <c r="A24" t="s">
        <v>70</v>
      </c>
      <c r="E24" s="37" t="s">
        <v>3750</v>
      </c>
    </row>
    <row r="25" spans="1:16" ht="12.75">
      <c r="A25" s="26" t="s">
        <v>61</v>
      </c>
      <c s="31" t="s">
        <v>43</v>
      </c>
      <c s="31" t="s">
        <v>4835</v>
      </c>
      <c s="26" t="s">
        <v>63</v>
      </c>
      <c s="32" t="s">
        <v>4836</v>
      </c>
      <c s="33" t="s">
        <v>738</v>
      </c>
      <c s="34">
        <v>15</v>
      </c>
      <c s="35">
        <v>0</v>
      </c>
      <c s="35">
        <f>ROUND(ROUND(H25,2)*ROUND(G25,3),2)</f>
      </c>
      <c s="33" t="s">
        <v>3394</v>
      </c>
      <c r="O25">
        <f>(I25*21)/100</f>
      </c>
      <c t="s">
        <v>33</v>
      </c>
    </row>
    <row r="26" spans="1:5" ht="12.75">
      <c r="A26" s="36" t="s">
        <v>67</v>
      </c>
      <c r="E26" s="37" t="s">
        <v>63</v>
      </c>
    </row>
    <row r="27" spans="1:5" ht="89.25">
      <c r="A27" s="38" t="s">
        <v>68</v>
      </c>
      <c r="E27" s="39" t="s">
        <v>5034</v>
      </c>
    </row>
    <row r="28" spans="1:5" ht="102">
      <c r="A28" t="s">
        <v>70</v>
      </c>
      <c r="E28" s="37" t="s">
        <v>4838</v>
      </c>
    </row>
    <row r="29" spans="1:18" ht="12.75" customHeight="1">
      <c r="A29" s="6" t="s">
        <v>58</v>
      </c>
      <c s="6"/>
      <c s="42" t="s">
        <v>3751</v>
      </c>
      <c s="6"/>
      <c s="29" t="s">
        <v>3752</v>
      </c>
      <c s="6"/>
      <c s="6"/>
      <c s="6"/>
      <c s="43">
        <f>0+Q29</f>
      </c>
      <c s="6"/>
      <c r="O29">
        <f>0+R29</f>
      </c>
      <c r="Q29">
        <f>0+I30+I34+I38+I42+I46</f>
      </c>
      <c>
        <f>0+O30+O34+O38+O42+O46</f>
      </c>
    </row>
    <row r="30" spans="1:16" ht="25.5">
      <c r="A30" s="26" t="s">
        <v>61</v>
      </c>
      <c s="31" t="s">
        <v>45</v>
      </c>
      <c s="31" t="s">
        <v>984</v>
      </c>
      <c s="26" t="s">
        <v>63</v>
      </c>
      <c s="32" t="s">
        <v>4989</v>
      </c>
      <c s="33" t="s">
        <v>738</v>
      </c>
      <c s="34">
        <v>10.45</v>
      </c>
      <c s="35">
        <v>0</v>
      </c>
      <c s="35">
        <f>ROUND(ROUND(H30,2)*ROUND(G30,3),2)</f>
      </c>
      <c s="33" t="s">
        <v>3573</v>
      </c>
      <c r="O30">
        <f>(I30*21)/100</f>
      </c>
      <c t="s">
        <v>33</v>
      </c>
    </row>
    <row r="31" spans="1:5" ht="12.75">
      <c r="A31" s="36" t="s">
        <v>67</v>
      </c>
      <c r="E31" s="37" t="s">
        <v>63</v>
      </c>
    </row>
    <row r="32" spans="1:5" ht="12.75">
      <c r="A32" s="38" t="s">
        <v>68</v>
      </c>
      <c r="E32" s="39" t="s">
        <v>5035</v>
      </c>
    </row>
    <row r="33" spans="1:5" ht="127.5">
      <c r="A33" t="s">
        <v>70</v>
      </c>
      <c r="E33" s="37" t="s">
        <v>4991</v>
      </c>
    </row>
    <row r="34" spans="1:16" ht="25.5">
      <c r="A34" s="26" t="s">
        <v>61</v>
      </c>
      <c s="31" t="s">
        <v>47</v>
      </c>
      <c s="31" t="s">
        <v>986</v>
      </c>
      <c s="26" t="s">
        <v>63</v>
      </c>
      <c s="32" t="s">
        <v>4952</v>
      </c>
      <c s="33" t="s">
        <v>738</v>
      </c>
      <c s="34">
        <v>15.4</v>
      </c>
      <c s="35">
        <v>0</v>
      </c>
      <c s="35">
        <f>ROUND(ROUND(H34,2)*ROUND(G34,3),2)</f>
      </c>
      <c s="33" t="s">
        <v>3573</v>
      </c>
      <c r="O34">
        <f>(I34*21)/100</f>
      </c>
      <c t="s">
        <v>33</v>
      </c>
    </row>
    <row r="35" spans="1:5" ht="12.75">
      <c r="A35" s="36" t="s">
        <v>67</v>
      </c>
      <c r="E35" s="37" t="s">
        <v>63</v>
      </c>
    </row>
    <row r="36" spans="1:5" ht="12.75">
      <c r="A36" s="38" t="s">
        <v>68</v>
      </c>
      <c r="E36" s="39" t="s">
        <v>5036</v>
      </c>
    </row>
    <row r="37" spans="1:5" ht="153">
      <c r="A37" t="s">
        <v>70</v>
      </c>
      <c r="E37" s="37" t="s">
        <v>4327</v>
      </c>
    </row>
    <row r="38" spans="1:16" ht="25.5">
      <c r="A38" s="26" t="s">
        <v>61</v>
      </c>
      <c s="31" t="s">
        <v>87</v>
      </c>
      <c s="31" t="s">
        <v>4957</v>
      </c>
      <c s="26" t="s">
        <v>63</v>
      </c>
      <c s="32" t="s">
        <v>4958</v>
      </c>
      <c s="33" t="s">
        <v>738</v>
      </c>
      <c s="34">
        <v>21.525</v>
      </c>
      <c s="35">
        <v>0</v>
      </c>
      <c s="35">
        <f>ROUND(ROUND(H38,2)*ROUND(G38,3),2)</f>
      </c>
      <c s="33" t="s">
        <v>3573</v>
      </c>
      <c r="O38">
        <f>(I38*21)/100</f>
      </c>
      <c t="s">
        <v>33</v>
      </c>
    </row>
    <row r="39" spans="1:5" ht="12.75">
      <c r="A39" s="36" t="s">
        <v>67</v>
      </c>
      <c r="E39" s="37" t="s">
        <v>63</v>
      </c>
    </row>
    <row r="40" spans="1:5" ht="12.75">
      <c r="A40" s="38" t="s">
        <v>68</v>
      </c>
      <c r="E40" s="39" t="s">
        <v>5037</v>
      </c>
    </row>
    <row r="41" spans="1:5" ht="153">
      <c r="A41" t="s">
        <v>70</v>
      </c>
      <c r="E41" s="37" t="s">
        <v>4327</v>
      </c>
    </row>
    <row r="42" spans="1:16" ht="25.5">
      <c r="A42" s="26" t="s">
        <v>61</v>
      </c>
      <c s="31" t="s">
        <v>91</v>
      </c>
      <c s="31" t="s">
        <v>5012</v>
      </c>
      <c s="26" t="s">
        <v>63</v>
      </c>
      <c s="32" t="s">
        <v>5013</v>
      </c>
      <c s="33" t="s">
        <v>738</v>
      </c>
      <c s="34">
        <v>49.06</v>
      </c>
      <c s="35">
        <v>0</v>
      </c>
      <c s="35">
        <f>ROUND(ROUND(H42,2)*ROUND(G42,3),2)</f>
      </c>
      <c s="33" t="s">
        <v>3573</v>
      </c>
      <c r="O42">
        <f>(I42*21)/100</f>
      </c>
      <c t="s">
        <v>33</v>
      </c>
    </row>
    <row r="43" spans="1:5" ht="12.75">
      <c r="A43" s="36" t="s">
        <v>67</v>
      </c>
      <c r="E43" s="37" t="s">
        <v>63</v>
      </c>
    </row>
    <row r="44" spans="1:5" ht="38.25">
      <c r="A44" s="38" t="s">
        <v>68</v>
      </c>
      <c r="E44" s="39" t="s">
        <v>5038</v>
      </c>
    </row>
    <row r="45" spans="1:5" ht="127.5">
      <c r="A45" t="s">
        <v>70</v>
      </c>
      <c r="E45" s="37" t="s">
        <v>5010</v>
      </c>
    </row>
    <row r="46" spans="1:16" ht="25.5">
      <c r="A46" s="26" t="s">
        <v>61</v>
      </c>
      <c s="31" t="s">
        <v>50</v>
      </c>
      <c s="31" t="s">
        <v>3779</v>
      </c>
      <c s="26" t="s">
        <v>63</v>
      </c>
      <c s="32" t="s">
        <v>3780</v>
      </c>
      <c s="33" t="s">
        <v>738</v>
      </c>
      <c s="34">
        <v>15</v>
      </c>
      <c s="35">
        <v>0</v>
      </c>
      <c s="35">
        <f>ROUND(ROUND(H46,2)*ROUND(G46,3),2)</f>
      </c>
      <c s="33" t="s">
        <v>3573</v>
      </c>
      <c r="O46">
        <f>(I46*21)/100</f>
      </c>
      <c t="s">
        <v>33</v>
      </c>
    </row>
    <row r="47" spans="1:5" ht="12.75">
      <c r="A47" s="36" t="s">
        <v>67</v>
      </c>
      <c r="E47" s="37" t="s">
        <v>63</v>
      </c>
    </row>
    <row r="48" spans="1:5" ht="25.5">
      <c r="A48" s="38" t="s">
        <v>68</v>
      </c>
      <c r="E48" s="39" t="s">
        <v>5039</v>
      </c>
    </row>
    <row r="49" spans="1:5" ht="127.5">
      <c r="A49" t="s">
        <v>70</v>
      </c>
      <c r="E49"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0+O11+O32+O65+O114+O135+O164+O169+O186+O191+O196+O213+O234</f>
      </c>
      <c t="s">
        <v>32</v>
      </c>
    </row>
    <row r="3" spans="1:16" ht="15" customHeight="1">
      <c r="A3" t="s">
        <v>12</v>
      </c>
      <c s="12" t="s">
        <v>14</v>
      </c>
      <c s="13" t="s">
        <v>15</v>
      </c>
      <c s="1"/>
      <c s="14" t="s">
        <v>16</v>
      </c>
      <c s="1"/>
      <c s="9"/>
      <c s="8" t="s">
        <v>5042</v>
      </c>
      <c s="40">
        <f>0+I11+I32+I65+I114+I135+I164+I169+I186+I191+I196+I213+I234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5042</v>
      </c>
      <c s="6"/>
      <c s="18" t="s">
        <v>5043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0+I12+I16+I20+I24+I28</f>
      </c>
      <c>
        <f>0+O12+O16+O20+O24+O28</f>
      </c>
    </row>
    <row r="12" spans="1:16" ht="12.75">
      <c r="A12" s="26" t="s">
        <v>61</v>
      </c>
      <c s="31" t="s">
        <v>127</v>
      </c>
      <c s="31" t="s">
        <v>5047</v>
      </c>
      <c s="26" t="s">
        <v>63</v>
      </c>
      <c s="32" t="s">
        <v>5048</v>
      </c>
      <c s="33" t="s">
        <v>85</v>
      </c>
      <c s="34">
        <v>1</v>
      </c>
      <c s="35">
        <v>0</v>
      </c>
      <c s="35">
        <f>ROUND(ROUND(H12,2)*ROUND(G12,3),2)</f>
      </c>
      <c s="33" t="s">
        <v>3394</v>
      </c>
      <c r="O12">
        <f>(I12*21)/100</f>
      </c>
      <c t="s">
        <v>33</v>
      </c>
    </row>
    <row r="13" spans="1:5" ht="12.75">
      <c r="A13" s="36" t="s">
        <v>67</v>
      </c>
      <c r="E13" s="37" t="s">
        <v>63</v>
      </c>
    </row>
    <row r="14" spans="1:5" ht="51">
      <c r="A14" s="38" t="s">
        <v>68</v>
      </c>
      <c r="E14" s="39" t="s">
        <v>4700</v>
      </c>
    </row>
    <row r="15" spans="1:5" ht="12.75">
      <c r="A15" t="s">
        <v>70</v>
      </c>
      <c r="E15" s="37" t="s">
        <v>3667</v>
      </c>
    </row>
    <row r="16" spans="1:16" ht="12.75">
      <c r="A16" s="26" t="s">
        <v>61</v>
      </c>
      <c s="31" t="s">
        <v>131</v>
      </c>
      <c s="31" t="s">
        <v>5049</v>
      </c>
      <c s="26" t="s">
        <v>63</v>
      </c>
      <c s="32" t="s">
        <v>5050</v>
      </c>
      <c s="33" t="s">
        <v>85</v>
      </c>
      <c s="34">
        <v>1</v>
      </c>
      <c s="35">
        <v>0</v>
      </c>
      <c s="35">
        <f>ROUND(ROUND(H16,2)*ROUND(G16,3),2)</f>
      </c>
      <c s="33" t="s">
        <v>3394</v>
      </c>
      <c r="O16">
        <f>(I16*21)/100</f>
      </c>
      <c t="s">
        <v>33</v>
      </c>
    </row>
    <row r="17" spans="1:5" ht="12.75">
      <c r="A17" s="36" t="s">
        <v>67</v>
      </c>
      <c r="E17" s="37" t="s">
        <v>63</v>
      </c>
    </row>
    <row r="18" spans="1:5" ht="51">
      <c r="A18" s="38" t="s">
        <v>68</v>
      </c>
      <c r="E18" s="39" t="s">
        <v>4700</v>
      </c>
    </row>
    <row r="19" spans="1:5" ht="51">
      <c r="A19" t="s">
        <v>70</v>
      </c>
      <c r="E19" s="37" t="s">
        <v>5051</v>
      </c>
    </row>
    <row r="20" spans="1:16" ht="12.75">
      <c r="A20" s="26" t="s">
        <v>61</v>
      </c>
      <c s="31" t="s">
        <v>242</v>
      </c>
      <c s="31" t="s">
        <v>5052</v>
      </c>
      <c s="26" t="s">
        <v>63</v>
      </c>
      <c s="32" t="s">
        <v>5053</v>
      </c>
      <c s="33" t="s">
        <v>708</v>
      </c>
      <c s="34">
        <v>1</v>
      </c>
      <c s="35">
        <v>0</v>
      </c>
      <c s="35">
        <f>ROUND(ROUND(H20,2)*ROUND(G20,3),2)</f>
      </c>
      <c s="33" t="s">
        <v>3573</v>
      </c>
      <c r="O20">
        <f>(I20*21)/100</f>
      </c>
      <c t="s">
        <v>33</v>
      </c>
    </row>
    <row r="21" spans="1:5" ht="12.75">
      <c r="A21" s="36" t="s">
        <v>67</v>
      </c>
      <c r="E21" s="37" t="s">
        <v>63</v>
      </c>
    </row>
    <row r="22" spans="1:5" ht="63.75">
      <c r="A22" s="38" t="s">
        <v>68</v>
      </c>
      <c r="E22" s="39" t="s">
        <v>5054</v>
      </c>
    </row>
    <row r="23" spans="1:5" ht="12.75">
      <c r="A23" t="s">
        <v>70</v>
      </c>
      <c r="E23" s="37" t="s">
        <v>3667</v>
      </c>
    </row>
    <row r="24" spans="1:16" ht="25.5">
      <c r="A24" s="26" t="s">
        <v>61</v>
      </c>
      <c s="31" t="s">
        <v>247</v>
      </c>
      <c s="31" t="s">
        <v>5055</v>
      </c>
      <c s="26" t="s">
        <v>63</v>
      </c>
      <c s="32" t="s">
        <v>5056</v>
      </c>
      <c s="33" t="s">
        <v>663</v>
      </c>
      <c s="34">
        <v>16</v>
      </c>
      <c s="35">
        <v>0</v>
      </c>
      <c s="35">
        <f>ROUND(ROUND(H24,2)*ROUND(G24,3),2)</f>
      </c>
      <c s="33" t="s">
        <v>3573</v>
      </c>
      <c r="O24">
        <f>(I24*21)/100</f>
      </c>
      <c t="s">
        <v>33</v>
      </c>
    </row>
    <row r="25" spans="1:5" ht="12.75">
      <c r="A25" s="36" t="s">
        <v>67</v>
      </c>
      <c r="E25" s="37" t="s">
        <v>63</v>
      </c>
    </row>
    <row r="26" spans="1:5" ht="51">
      <c r="A26" s="38" t="s">
        <v>68</v>
      </c>
      <c r="E26" s="39" t="s">
        <v>5057</v>
      </c>
    </row>
    <row r="27" spans="1:5" ht="12.75">
      <c r="A27" t="s">
        <v>70</v>
      </c>
      <c r="E27" s="37" t="s">
        <v>3667</v>
      </c>
    </row>
    <row r="28" spans="1:16" ht="12.75">
      <c r="A28" s="26" t="s">
        <v>61</v>
      </c>
      <c s="31" t="s">
        <v>251</v>
      </c>
      <c s="31" t="s">
        <v>5058</v>
      </c>
      <c s="26" t="s">
        <v>63</v>
      </c>
      <c s="32" t="s">
        <v>3665</v>
      </c>
      <c s="33" t="s">
        <v>708</v>
      </c>
      <c s="34">
        <v>1</v>
      </c>
      <c s="35">
        <v>0</v>
      </c>
      <c s="35">
        <f>ROUND(ROUND(H28,2)*ROUND(G28,3),2)</f>
      </c>
      <c s="33"/>
      <c r="O28">
        <f>(I28*21)/100</f>
      </c>
      <c t="s">
        <v>33</v>
      </c>
    </row>
    <row r="29" spans="1:5" ht="12.75">
      <c r="A29" s="36" t="s">
        <v>67</v>
      </c>
      <c r="E29" s="37" t="s">
        <v>63</v>
      </c>
    </row>
    <row r="30" spans="1:5" ht="51">
      <c r="A30" s="38" t="s">
        <v>68</v>
      </c>
      <c r="E30" s="39" t="s">
        <v>5059</v>
      </c>
    </row>
    <row r="31" spans="1:5" ht="12.75">
      <c r="A31" t="s">
        <v>70</v>
      </c>
      <c r="E31" s="37" t="s">
        <v>3667</v>
      </c>
    </row>
    <row r="32" spans="1:18" ht="12.75" customHeight="1">
      <c r="A32" s="6" t="s">
        <v>58</v>
      </c>
      <c s="6"/>
      <c s="42" t="s">
        <v>52</v>
      </c>
      <c s="6"/>
      <c s="29" t="s">
        <v>3391</v>
      </c>
      <c s="6"/>
      <c s="6"/>
      <c s="6"/>
      <c s="43">
        <f>0+Q32</f>
      </c>
      <c s="6"/>
      <c r="O32">
        <f>0+R32</f>
      </c>
      <c r="Q32">
        <f>0+I33+I37+I41+I45+I49+I53+I57+I61</f>
      </c>
      <c>
        <f>0+O33+O37+O41+O45+O49+O53+O57+O61</f>
      </c>
    </row>
    <row r="33" spans="1:16" ht="25.5">
      <c r="A33" s="26" t="s">
        <v>61</v>
      </c>
      <c s="31" t="s">
        <v>39</v>
      </c>
      <c s="31" t="s">
        <v>5060</v>
      </c>
      <c s="26" t="s">
        <v>63</v>
      </c>
      <c s="32" t="s">
        <v>5061</v>
      </c>
      <c s="33" t="s">
        <v>65</v>
      </c>
      <c s="34">
        <v>20.301</v>
      </c>
      <c s="35">
        <v>0</v>
      </c>
      <c s="35">
        <f>ROUND(ROUND(H33,2)*ROUND(G33,3),2)</f>
      </c>
      <c s="33" t="s">
        <v>3394</v>
      </c>
      <c r="O33">
        <f>(I33*21)/100</f>
      </c>
      <c t="s">
        <v>33</v>
      </c>
    </row>
    <row r="34" spans="1:5" ht="12.75">
      <c r="A34" s="36" t="s">
        <v>67</v>
      </c>
      <c r="E34" s="37" t="s">
        <v>63</v>
      </c>
    </row>
    <row r="35" spans="1:5" ht="102">
      <c r="A35" s="38" t="s">
        <v>68</v>
      </c>
      <c r="E35" s="39" t="s">
        <v>5062</v>
      </c>
    </row>
    <row r="36" spans="1:5" ht="76.5">
      <c r="A36" t="s">
        <v>70</v>
      </c>
      <c r="E36" s="37" t="s">
        <v>5063</v>
      </c>
    </row>
    <row r="37" spans="1:16" ht="12.75">
      <c r="A37" s="26" t="s">
        <v>61</v>
      </c>
      <c s="31" t="s">
        <v>33</v>
      </c>
      <c s="31" t="s">
        <v>4416</v>
      </c>
      <c s="26" t="s">
        <v>63</v>
      </c>
      <c s="32" t="s">
        <v>4417</v>
      </c>
      <c s="33" t="s">
        <v>663</v>
      </c>
      <c s="34">
        <v>2016</v>
      </c>
      <c s="35">
        <v>0</v>
      </c>
      <c s="35">
        <f>ROUND(ROUND(H37,2)*ROUND(G37,3),2)</f>
      </c>
      <c s="33" t="s">
        <v>3394</v>
      </c>
      <c r="O37">
        <f>(I37*21)/100</f>
      </c>
      <c t="s">
        <v>33</v>
      </c>
    </row>
    <row r="38" spans="1:5" ht="12.75">
      <c r="A38" s="36" t="s">
        <v>67</v>
      </c>
      <c r="E38" s="37" t="s">
        <v>63</v>
      </c>
    </row>
    <row r="39" spans="1:5" ht="51">
      <c r="A39" s="38" t="s">
        <v>68</v>
      </c>
      <c r="E39" s="39" t="s">
        <v>5064</v>
      </c>
    </row>
    <row r="40" spans="1:5" ht="38.25">
      <c r="A40" t="s">
        <v>70</v>
      </c>
      <c r="E40" s="37" t="s">
        <v>4419</v>
      </c>
    </row>
    <row r="41" spans="1:16" ht="12.75">
      <c r="A41" s="26" t="s">
        <v>61</v>
      </c>
      <c s="31" t="s">
        <v>32</v>
      </c>
      <c s="31" t="s">
        <v>5065</v>
      </c>
      <c s="26" t="s">
        <v>63</v>
      </c>
      <c s="32" t="s">
        <v>5066</v>
      </c>
      <c s="33" t="s">
        <v>81</v>
      </c>
      <c s="34">
        <v>26</v>
      </c>
      <c s="35">
        <v>0</v>
      </c>
      <c s="35">
        <f>ROUND(ROUND(H41,2)*ROUND(G41,3),2)</f>
      </c>
      <c s="33" t="s">
        <v>3394</v>
      </c>
      <c r="O41">
        <f>(I41*21)/100</f>
      </c>
      <c t="s">
        <v>33</v>
      </c>
    </row>
    <row r="42" spans="1:5" ht="12.75">
      <c r="A42" s="36" t="s">
        <v>67</v>
      </c>
      <c r="E42" s="37" t="s">
        <v>63</v>
      </c>
    </row>
    <row r="43" spans="1:5" ht="89.25">
      <c r="A43" s="38" t="s">
        <v>68</v>
      </c>
      <c r="E43" s="39" t="s">
        <v>5067</v>
      </c>
    </row>
    <row r="44" spans="1:5" ht="38.25">
      <c r="A44" t="s">
        <v>70</v>
      </c>
      <c r="E44" s="37" t="s">
        <v>5068</v>
      </c>
    </row>
    <row r="45" spans="1:16" ht="12.75">
      <c r="A45" s="26" t="s">
        <v>61</v>
      </c>
      <c s="31" t="s">
        <v>43</v>
      </c>
      <c s="31" t="s">
        <v>5069</v>
      </c>
      <c s="26" t="s">
        <v>63</v>
      </c>
      <c s="32" t="s">
        <v>5070</v>
      </c>
      <c s="33" t="s">
        <v>65</v>
      </c>
      <c s="34">
        <v>14.593</v>
      </c>
      <c s="35">
        <v>0</v>
      </c>
      <c s="35">
        <f>ROUND(ROUND(H45,2)*ROUND(G45,3),2)</f>
      </c>
      <c s="33" t="s">
        <v>3394</v>
      </c>
      <c r="O45">
        <f>(I45*21)/100</f>
      </c>
      <c t="s">
        <v>33</v>
      </c>
    </row>
    <row r="46" spans="1:5" ht="12.75">
      <c r="A46" s="36" t="s">
        <v>67</v>
      </c>
      <c r="E46" s="37" t="s">
        <v>63</v>
      </c>
    </row>
    <row r="47" spans="1:5" ht="51">
      <c r="A47" s="38" t="s">
        <v>68</v>
      </c>
      <c r="E47" s="39" t="s">
        <v>5071</v>
      </c>
    </row>
    <row r="48" spans="1:5" ht="369.75">
      <c r="A48" t="s">
        <v>70</v>
      </c>
      <c r="E48" s="37" t="s">
        <v>4123</v>
      </c>
    </row>
    <row r="49" spans="1:16" ht="12.75">
      <c r="A49" s="26" t="s">
        <v>61</v>
      </c>
      <c s="31" t="s">
        <v>45</v>
      </c>
      <c s="31" t="s">
        <v>4331</v>
      </c>
      <c s="26" t="s">
        <v>63</v>
      </c>
      <c s="32" t="s">
        <v>4332</v>
      </c>
      <c s="33" t="s">
        <v>65</v>
      </c>
      <c s="34">
        <v>667</v>
      </c>
      <c s="35">
        <v>0</v>
      </c>
      <c s="35">
        <f>ROUND(ROUND(H49,2)*ROUND(G49,3),2)</f>
      </c>
      <c s="33" t="s">
        <v>3394</v>
      </c>
      <c r="O49">
        <f>(I49*21)/100</f>
      </c>
      <c t="s">
        <v>33</v>
      </c>
    </row>
    <row r="50" spans="1:5" ht="12.75">
      <c r="A50" s="36" t="s">
        <v>67</v>
      </c>
      <c r="E50" s="37" t="s">
        <v>63</v>
      </c>
    </row>
    <row r="51" spans="1:5" ht="76.5">
      <c r="A51" s="38" t="s">
        <v>68</v>
      </c>
      <c r="E51" s="39" t="s">
        <v>5072</v>
      </c>
    </row>
    <row r="52" spans="1:5" ht="318.75">
      <c r="A52" t="s">
        <v>70</v>
      </c>
      <c r="E52" s="37" t="s">
        <v>4038</v>
      </c>
    </row>
    <row r="53" spans="1:16" ht="12.75">
      <c r="A53" s="26" t="s">
        <v>61</v>
      </c>
      <c s="31" t="s">
        <v>47</v>
      </c>
      <c s="31" t="s">
        <v>4145</v>
      </c>
      <c s="26" t="s">
        <v>63</v>
      </c>
      <c s="32" t="s">
        <v>4146</v>
      </c>
      <c s="33" t="s">
        <v>65</v>
      </c>
      <c s="34">
        <v>364.249</v>
      </c>
      <c s="35">
        <v>0</v>
      </c>
      <c s="35">
        <f>ROUND(ROUND(H53,2)*ROUND(G53,3),2)</f>
      </c>
      <c s="33" t="s">
        <v>3394</v>
      </c>
      <c r="O53">
        <f>(I53*21)/100</f>
      </c>
      <c t="s">
        <v>33</v>
      </c>
    </row>
    <row r="54" spans="1:5" ht="12.75">
      <c r="A54" s="36" t="s">
        <v>67</v>
      </c>
      <c r="E54" s="37" t="s">
        <v>63</v>
      </c>
    </row>
    <row r="55" spans="1:5" ht="63.75">
      <c r="A55" s="38" t="s">
        <v>68</v>
      </c>
      <c r="E55" s="39" t="s">
        <v>5073</v>
      </c>
    </row>
    <row r="56" spans="1:5" ht="191.25">
      <c r="A56" t="s">
        <v>70</v>
      </c>
      <c r="E56" s="37" t="s">
        <v>4148</v>
      </c>
    </row>
    <row r="57" spans="1:16" ht="12.75">
      <c r="A57" s="26" t="s">
        <v>61</v>
      </c>
      <c s="31" t="s">
        <v>87</v>
      </c>
      <c s="31" t="s">
        <v>1118</v>
      </c>
      <c s="26" t="s">
        <v>63</v>
      </c>
      <c s="32" t="s">
        <v>1119</v>
      </c>
      <c s="33" t="s">
        <v>65</v>
      </c>
      <c s="34">
        <v>314.122</v>
      </c>
      <c s="35">
        <v>0</v>
      </c>
      <c s="35">
        <f>ROUND(ROUND(H57,2)*ROUND(G57,3),2)</f>
      </c>
      <c s="33" t="s">
        <v>3394</v>
      </c>
      <c r="O57">
        <f>(I57*21)/100</f>
      </c>
      <c t="s">
        <v>33</v>
      </c>
    </row>
    <row r="58" spans="1:5" ht="12.75">
      <c r="A58" s="36" t="s">
        <v>67</v>
      </c>
      <c r="E58" s="37" t="s">
        <v>63</v>
      </c>
    </row>
    <row r="59" spans="1:5" ht="140.25">
      <c r="A59" s="38" t="s">
        <v>68</v>
      </c>
      <c r="E59" s="39" t="s">
        <v>5074</v>
      </c>
    </row>
    <row r="60" spans="1:5" ht="229.5">
      <c r="A60" t="s">
        <v>70</v>
      </c>
      <c r="E60" s="37" t="s">
        <v>3400</v>
      </c>
    </row>
    <row r="61" spans="1:16" ht="12.75">
      <c r="A61" s="26" t="s">
        <v>61</v>
      </c>
      <c s="31" t="s">
        <v>91</v>
      </c>
      <c s="31" t="s">
        <v>5075</v>
      </c>
      <c s="26" t="s">
        <v>63</v>
      </c>
      <c s="32" t="s">
        <v>5076</v>
      </c>
      <c s="33" t="s">
        <v>65</v>
      </c>
      <c s="34">
        <v>14.593</v>
      </c>
      <c s="35">
        <v>0</v>
      </c>
      <c s="35">
        <f>ROUND(ROUND(H61,2)*ROUND(G61,3),2)</f>
      </c>
      <c s="33" t="s">
        <v>3394</v>
      </c>
      <c r="O61">
        <f>(I61*21)/100</f>
      </c>
      <c t="s">
        <v>33</v>
      </c>
    </row>
    <row r="62" spans="1:5" ht="12.75">
      <c r="A62" s="36" t="s">
        <v>67</v>
      </c>
      <c r="E62" s="37" t="s">
        <v>63</v>
      </c>
    </row>
    <row r="63" spans="1:5" ht="102">
      <c r="A63" s="38" t="s">
        <v>68</v>
      </c>
      <c r="E63" s="39" t="s">
        <v>5077</v>
      </c>
    </row>
    <row r="64" spans="1:5" ht="267.75">
      <c r="A64" t="s">
        <v>70</v>
      </c>
      <c r="E64" s="37" t="s">
        <v>3908</v>
      </c>
    </row>
    <row r="65" spans="1:18" ht="12.75" customHeight="1">
      <c r="A65" s="6" t="s">
        <v>58</v>
      </c>
      <c s="6"/>
      <c s="42" t="s">
        <v>135</v>
      </c>
      <c s="6"/>
      <c s="29" t="s">
        <v>3403</v>
      </c>
      <c s="6"/>
      <c s="6"/>
      <c s="6"/>
      <c s="43">
        <f>0+Q65</f>
      </c>
      <c s="6"/>
      <c r="O65">
        <f>0+R65</f>
      </c>
      <c r="Q65">
        <f>0+I66+I70+I74+I78+I82+I86+I90+I94+I98+I102+I106+I110</f>
      </c>
      <c>
        <f>0+O66+O70+O74+O78+O82+O86+O90+O94+O98+O102+O106+O110</f>
      </c>
    </row>
    <row r="66" spans="1:16" ht="12.75">
      <c r="A66" s="26" t="s">
        <v>61</v>
      </c>
      <c s="31" t="s">
        <v>50</v>
      </c>
      <c s="31" t="s">
        <v>5078</v>
      </c>
      <c s="26" t="s">
        <v>63</v>
      </c>
      <c s="32" t="s">
        <v>5079</v>
      </c>
      <c s="33" t="s">
        <v>738</v>
      </c>
      <c s="34">
        <v>5.887</v>
      </c>
      <c s="35">
        <v>0</v>
      </c>
      <c s="35">
        <f>ROUND(ROUND(H66,2)*ROUND(G66,3),2)</f>
      </c>
      <c s="33" t="s">
        <v>3394</v>
      </c>
      <c r="O66">
        <f>(I66*21)/100</f>
      </c>
      <c t="s">
        <v>33</v>
      </c>
    </row>
    <row r="67" spans="1:5" ht="12.75">
      <c r="A67" s="36" t="s">
        <v>67</v>
      </c>
      <c r="E67" s="37" t="s">
        <v>63</v>
      </c>
    </row>
    <row r="68" spans="1:5" ht="140.25">
      <c r="A68" s="38" t="s">
        <v>68</v>
      </c>
      <c r="E68" s="39" t="s">
        <v>5080</v>
      </c>
    </row>
    <row r="69" spans="1:5" ht="38.25">
      <c r="A69" t="s">
        <v>70</v>
      </c>
      <c r="E69" s="37" t="s">
        <v>5081</v>
      </c>
    </row>
    <row r="70" spans="1:16" ht="12.75">
      <c r="A70" s="26" t="s">
        <v>61</v>
      </c>
      <c s="31" t="s">
        <v>52</v>
      </c>
      <c s="31" t="s">
        <v>5082</v>
      </c>
      <c s="26" t="s">
        <v>63</v>
      </c>
      <c s="32" t="s">
        <v>5083</v>
      </c>
      <c s="33" t="s">
        <v>65</v>
      </c>
      <c s="34">
        <v>3.7</v>
      </c>
      <c s="35">
        <v>0</v>
      </c>
      <c s="35">
        <f>ROUND(ROUND(H70,2)*ROUND(G70,3),2)</f>
      </c>
      <c s="33" t="s">
        <v>3394</v>
      </c>
      <c r="O70">
        <f>(I70*21)/100</f>
      </c>
      <c t="s">
        <v>33</v>
      </c>
    </row>
    <row r="71" spans="1:5" ht="12.75">
      <c r="A71" s="36" t="s">
        <v>67</v>
      </c>
      <c r="E71" s="37" t="s">
        <v>63</v>
      </c>
    </row>
    <row r="72" spans="1:5" ht="76.5">
      <c r="A72" s="38" t="s">
        <v>68</v>
      </c>
      <c r="E72" s="39" t="s">
        <v>5084</v>
      </c>
    </row>
    <row r="73" spans="1:5" ht="25.5">
      <c r="A73" t="s">
        <v>70</v>
      </c>
      <c r="E73" s="37" t="s">
        <v>5085</v>
      </c>
    </row>
    <row r="74" spans="1:16" ht="12.75">
      <c r="A74" s="26" t="s">
        <v>61</v>
      </c>
      <c s="31" t="s">
        <v>54</v>
      </c>
      <c s="31" t="s">
        <v>5086</v>
      </c>
      <c s="26" t="s">
        <v>63</v>
      </c>
      <c s="32" t="s">
        <v>5087</v>
      </c>
      <c s="33" t="s">
        <v>738</v>
      </c>
      <c s="34">
        <v>36.076</v>
      </c>
      <c s="35">
        <v>0</v>
      </c>
      <c s="35">
        <f>ROUND(ROUND(H74,2)*ROUND(G74,3),2)</f>
      </c>
      <c s="33" t="s">
        <v>3394</v>
      </c>
      <c r="O74">
        <f>(I74*21)/100</f>
      </c>
      <c t="s">
        <v>33</v>
      </c>
    </row>
    <row r="75" spans="1:5" ht="12.75">
      <c r="A75" s="36" t="s">
        <v>67</v>
      </c>
      <c r="E75" s="37" t="s">
        <v>63</v>
      </c>
    </row>
    <row r="76" spans="1:5" ht="140.25">
      <c r="A76" s="38" t="s">
        <v>68</v>
      </c>
      <c r="E76" s="39" t="s">
        <v>5088</v>
      </c>
    </row>
    <row r="77" spans="1:5" ht="331.5">
      <c r="A77" t="s">
        <v>70</v>
      </c>
      <c r="E77" s="37" t="s">
        <v>4456</v>
      </c>
    </row>
    <row r="78" spans="1:16" ht="12.75">
      <c r="A78" s="26" t="s">
        <v>61</v>
      </c>
      <c s="31" t="s">
        <v>103</v>
      </c>
      <c s="31" t="s">
        <v>5089</v>
      </c>
      <c s="26" t="s">
        <v>63</v>
      </c>
      <c s="32" t="s">
        <v>5090</v>
      </c>
      <c s="33" t="s">
        <v>738</v>
      </c>
      <c s="34">
        <v>2.927</v>
      </c>
      <c s="35">
        <v>0</v>
      </c>
      <c s="35">
        <f>ROUND(ROUND(H78,2)*ROUND(G78,3),2)</f>
      </c>
      <c s="33" t="s">
        <v>3394</v>
      </c>
      <c r="O78">
        <f>(I78*21)/100</f>
      </c>
      <c t="s">
        <v>33</v>
      </c>
    </row>
    <row r="79" spans="1:5" ht="12.75">
      <c r="A79" s="36" t="s">
        <v>67</v>
      </c>
      <c r="E79" s="37" t="s">
        <v>63</v>
      </c>
    </row>
    <row r="80" spans="1:5" ht="127.5">
      <c r="A80" s="38" t="s">
        <v>68</v>
      </c>
      <c r="E80" s="39" t="s">
        <v>5091</v>
      </c>
    </row>
    <row r="81" spans="1:5" ht="331.5">
      <c r="A81" t="s">
        <v>70</v>
      </c>
      <c r="E81" s="37" t="s">
        <v>4456</v>
      </c>
    </row>
    <row r="82" spans="1:16" ht="12.75">
      <c r="A82" s="26" t="s">
        <v>61</v>
      </c>
      <c s="31" t="s">
        <v>107</v>
      </c>
      <c s="31" t="s">
        <v>5092</v>
      </c>
      <c s="26" t="s">
        <v>63</v>
      </c>
      <c s="32" t="s">
        <v>5093</v>
      </c>
      <c s="33" t="s">
        <v>738</v>
      </c>
      <c s="34">
        <v>38.257</v>
      </c>
      <c s="35">
        <v>0</v>
      </c>
      <c s="35">
        <f>ROUND(ROUND(H82,2)*ROUND(G82,3),2)</f>
      </c>
      <c s="33" t="s">
        <v>3394</v>
      </c>
      <c r="O82">
        <f>(I82*21)/100</f>
      </c>
      <c t="s">
        <v>33</v>
      </c>
    </row>
    <row r="83" spans="1:5" ht="12.75">
      <c r="A83" s="36" t="s">
        <v>67</v>
      </c>
      <c r="E83" s="37" t="s">
        <v>63</v>
      </c>
    </row>
    <row r="84" spans="1:5" ht="63.75">
      <c r="A84" s="38" t="s">
        <v>68</v>
      </c>
      <c r="E84" s="39" t="s">
        <v>5094</v>
      </c>
    </row>
    <row r="85" spans="1:5" ht="12.75">
      <c r="A85" t="s">
        <v>70</v>
      </c>
      <c r="E85" s="37" t="s">
        <v>4459</v>
      </c>
    </row>
    <row r="86" spans="1:16" ht="12.75">
      <c r="A86" s="26" t="s">
        <v>61</v>
      </c>
      <c s="31" t="s">
        <v>111</v>
      </c>
      <c s="31" t="s">
        <v>5095</v>
      </c>
      <c s="26" t="s">
        <v>63</v>
      </c>
      <c s="32" t="s">
        <v>5096</v>
      </c>
      <c s="33" t="s">
        <v>81</v>
      </c>
      <c s="34">
        <v>97</v>
      </c>
      <c s="35">
        <v>0</v>
      </c>
      <c s="35">
        <f>ROUND(ROUND(H86,2)*ROUND(G86,3),2)</f>
      </c>
      <c s="33" t="s">
        <v>3394</v>
      </c>
      <c r="O86">
        <f>(I86*21)/100</f>
      </c>
      <c t="s">
        <v>33</v>
      </c>
    </row>
    <row r="87" spans="1:5" ht="12.75">
      <c r="A87" s="36" t="s">
        <v>67</v>
      </c>
      <c r="E87" s="37" t="s">
        <v>63</v>
      </c>
    </row>
    <row r="88" spans="1:5" ht="102">
      <c r="A88" s="38" t="s">
        <v>68</v>
      </c>
      <c r="E88" s="39" t="s">
        <v>5097</v>
      </c>
    </row>
    <row r="89" spans="1:5" ht="63.75">
      <c r="A89" t="s">
        <v>70</v>
      </c>
      <c r="E89" s="37" t="s">
        <v>5098</v>
      </c>
    </row>
    <row r="90" spans="1:16" ht="12.75">
      <c r="A90" s="26" t="s">
        <v>61</v>
      </c>
      <c s="31" t="s">
        <v>115</v>
      </c>
      <c s="31" t="s">
        <v>5099</v>
      </c>
      <c s="26" t="s">
        <v>63</v>
      </c>
      <c s="32" t="s">
        <v>5100</v>
      </c>
      <c s="33" t="s">
        <v>81</v>
      </c>
      <c s="34">
        <v>144</v>
      </c>
      <c s="35">
        <v>0</v>
      </c>
      <c s="35">
        <f>ROUND(ROUND(H90,2)*ROUND(G90,3),2)</f>
      </c>
      <c s="33" t="s">
        <v>3394</v>
      </c>
      <c r="O90">
        <f>(I90*21)/100</f>
      </c>
      <c t="s">
        <v>33</v>
      </c>
    </row>
    <row r="91" spans="1:5" ht="12.75">
      <c r="A91" s="36" t="s">
        <v>67</v>
      </c>
      <c r="E91" s="37" t="s">
        <v>63</v>
      </c>
    </row>
    <row r="92" spans="1:5" ht="89.25">
      <c r="A92" s="38" t="s">
        <v>68</v>
      </c>
      <c r="E92" s="39" t="s">
        <v>5101</v>
      </c>
    </row>
    <row r="93" spans="1:5" ht="63.75">
      <c r="A93" t="s">
        <v>70</v>
      </c>
      <c r="E93" s="37" t="s">
        <v>5098</v>
      </c>
    </row>
    <row r="94" spans="1:16" ht="12.75">
      <c r="A94" s="26" t="s">
        <v>61</v>
      </c>
      <c s="31" t="s">
        <v>119</v>
      </c>
      <c s="31" t="s">
        <v>5102</v>
      </c>
      <c s="26" t="s">
        <v>63</v>
      </c>
      <c s="32" t="s">
        <v>5103</v>
      </c>
      <c s="33" t="s">
        <v>81</v>
      </c>
      <c s="34">
        <v>8</v>
      </c>
      <c s="35">
        <v>0</v>
      </c>
      <c s="35">
        <f>ROUND(ROUND(H94,2)*ROUND(G94,3),2)</f>
      </c>
      <c s="33" t="s">
        <v>3394</v>
      </c>
      <c r="O94">
        <f>(I94*21)/100</f>
      </c>
      <c t="s">
        <v>33</v>
      </c>
    </row>
    <row r="95" spans="1:5" ht="12.75">
      <c r="A95" s="36" t="s">
        <v>67</v>
      </c>
      <c r="E95" s="37" t="s">
        <v>63</v>
      </c>
    </row>
    <row r="96" spans="1:5" ht="63.75">
      <c r="A96" s="38" t="s">
        <v>68</v>
      </c>
      <c r="E96" s="39" t="s">
        <v>5104</v>
      </c>
    </row>
    <row r="97" spans="1:5" ht="191.25">
      <c r="A97" t="s">
        <v>70</v>
      </c>
      <c r="E97" s="37" t="s">
        <v>4607</v>
      </c>
    </row>
    <row r="98" spans="1:16" ht="12.75">
      <c r="A98" s="26" t="s">
        <v>61</v>
      </c>
      <c s="31" t="s">
        <v>123</v>
      </c>
      <c s="31" t="s">
        <v>5105</v>
      </c>
      <c s="26" t="s">
        <v>63</v>
      </c>
      <c s="32" t="s">
        <v>5106</v>
      </c>
      <c s="33" t="s">
        <v>738</v>
      </c>
      <c s="34">
        <v>12.088</v>
      </c>
      <c s="35">
        <v>0</v>
      </c>
      <c s="35">
        <f>ROUND(ROUND(H98,2)*ROUND(G98,3),2)</f>
      </c>
      <c s="33" t="s">
        <v>3394</v>
      </c>
      <c r="O98">
        <f>(I98*21)/100</f>
      </c>
      <c t="s">
        <v>33</v>
      </c>
    </row>
    <row r="99" spans="1:5" ht="12.75">
      <c r="A99" s="36" t="s">
        <v>67</v>
      </c>
      <c r="E99" s="37" t="s">
        <v>63</v>
      </c>
    </row>
    <row r="100" spans="1:5" ht="89.25">
      <c r="A100" s="38" t="s">
        <v>68</v>
      </c>
      <c r="E100" s="39" t="s">
        <v>5107</v>
      </c>
    </row>
    <row r="101" spans="1:5" ht="267.75">
      <c r="A101" t="s">
        <v>70</v>
      </c>
      <c r="E101" s="37" t="s">
        <v>4471</v>
      </c>
    </row>
    <row r="102" spans="1:16" ht="12.75">
      <c r="A102" s="26" t="s">
        <v>61</v>
      </c>
      <c s="31" t="s">
        <v>259</v>
      </c>
      <c s="31" t="s">
        <v>5108</v>
      </c>
      <c s="26" t="s">
        <v>63</v>
      </c>
      <c s="32" t="s">
        <v>5109</v>
      </c>
      <c s="33" t="s">
        <v>81</v>
      </c>
      <c s="34">
        <v>17</v>
      </c>
      <c s="35">
        <v>0</v>
      </c>
      <c s="35">
        <f>ROUND(ROUND(H102,2)*ROUND(G102,3),2)</f>
      </c>
      <c s="33" t="s">
        <v>3573</v>
      </c>
      <c r="O102">
        <f>(I102*21)/100</f>
      </c>
      <c t="s">
        <v>33</v>
      </c>
    </row>
    <row r="103" spans="1:5" ht="12.75">
      <c r="A103" s="36" t="s">
        <v>67</v>
      </c>
      <c r="E103" s="37" t="s">
        <v>63</v>
      </c>
    </row>
    <row r="104" spans="1:5" ht="51">
      <c r="A104" s="38" t="s">
        <v>68</v>
      </c>
      <c r="E104" s="39" t="s">
        <v>5110</v>
      </c>
    </row>
    <row r="105" spans="1:5" ht="114.75">
      <c r="A105" t="s">
        <v>70</v>
      </c>
      <c r="E105" s="37" t="s">
        <v>5111</v>
      </c>
    </row>
    <row r="106" spans="1:16" ht="12.75">
      <c r="A106" s="26" t="s">
        <v>61</v>
      </c>
      <c s="31" t="s">
        <v>263</v>
      </c>
      <c s="31" t="s">
        <v>5112</v>
      </c>
      <c s="26" t="s">
        <v>63</v>
      </c>
      <c s="32" t="s">
        <v>5113</v>
      </c>
      <c s="33" t="s">
        <v>65</v>
      </c>
      <c s="34">
        <v>47.75</v>
      </c>
      <c s="35">
        <v>0</v>
      </c>
      <c s="35">
        <f>ROUND(ROUND(H106,2)*ROUND(G106,3),2)</f>
      </c>
      <c s="33" t="s">
        <v>3573</v>
      </c>
      <c r="O106">
        <f>(I106*21)/100</f>
      </c>
      <c t="s">
        <v>33</v>
      </c>
    </row>
    <row r="107" spans="1:5" ht="12.75">
      <c r="A107" s="36" t="s">
        <v>67</v>
      </c>
      <c r="E107" s="37" t="s">
        <v>63</v>
      </c>
    </row>
    <row r="108" spans="1:5" ht="63.75">
      <c r="A108" s="38" t="s">
        <v>68</v>
      </c>
      <c r="E108" s="39" t="s">
        <v>5114</v>
      </c>
    </row>
    <row r="109" spans="1:5" ht="369.75">
      <c r="A109" t="s">
        <v>70</v>
      </c>
      <c r="E109" s="37" t="s">
        <v>4046</v>
      </c>
    </row>
    <row r="110" spans="1:16" ht="25.5">
      <c r="A110" s="26" t="s">
        <v>61</v>
      </c>
      <c s="31" t="s">
        <v>267</v>
      </c>
      <c s="31" t="s">
        <v>5115</v>
      </c>
      <c s="26" t="s">
        <v>63</v>
      </c>
      <c s="32" t="s">
        <v>5116</v>
      </c>
      <c s="33" t="s">
        <v>85</v>
      </c>
      <c s="34">
        <v>2</v>
      </c>
      <c s="35">
        <v>0</v>
      </c>
      <c s="35">
        <f>ROUND(ROUND(H110,2)*ROUND(G110,3),2)</f>
      </c>
      <c s="33" t="s">
        <v>3573</v>
      </c>
      <c r="O110">
        <f>(I110*21)/100</f>
      </c>
      <c t="s">
        <v>33</v>
      </c>
    </row>
    <row r="111" spans="1:5" ht="12.75">
      <c r="A111" s="36" t="s">
        <v>67</v>
      </c>
      <c r="E111" s="37" t="s">
        <v>63</v>
      </c>
    </row>
    <row r="112" spans="1:5" ht="51">
      <c r="A112" s="38" t="s">
        <v>68</v>
      </c>
      <c r="E112" s="39" t="s">
        <v>5117</v>
      </c>
    </row>
    <row r="113" spans="1:5" ht="153">
      <c r="A113" t="s">
        <v>70</v>
      </c>
      <c r="E113" s="37" t="s">
        <v>5118</v>
      </c>
    </row>
    <row r="114" spans="1:18" ht="12.75" customHeight="1">
      <c r="A114" s="6" t="s">
        <v>58</v>
      </c>
      <c s="6"/>
      <c s="42" t="s">
        <v>173</v>
      </c>
      <c s="6"/>
      <c s="29" t="s">
        <v>4200</v>
      </c>
      <c s="6"/>
      <c s="6"/>
      <c s="6"/>
      <c s="43">
        <f>0+Q114</f>
      </c>
      <c s="6"/>
      <c r="O114">
        <f>0+R114</f>
      </c>
      <c r="Q114">
        <f>0+I115+I119+I123+I127+I131</f>
      </c>
      <c>
        <f>0+O115+O119+O123+O127+O131</f>
      </c>
    </row>
    <row r="115" spans="1:16" ht="12.75">
      <c r="A115" s="26" t="s">
        <v>61</v>
      </c>
      <c s="31" t="s">
        <v>135</v>
      </c>
      <c s="31" t="s">
        <v>5119</v>
      </c>
      <c s="26" t="s">
        <v>63</v>
      </c>
      <c s="32" t="s">
        <v>5120</v>
      </c>
      <c s="33" t="s">
        <v>65</v>
      </c>
      <c s="34">
        <v>8.06</v>
      </c>
      <c s="35">
        <v>0</v>
      </c>
      <c s="35">
        <f>ROUND(ROUND(H115,2)*ROUND(G115,3),2)</f>
      </c>
      <c s="33" t="s">
        <v>3394</v>
      </c>
      <c r="O115">
        <f>(I115*21)/100</f>
      </c>
      <c t="s">
        <v>33</v>
      </c>
    </row>
    <row r="116" spans="1:5" ht="12.75">
      <c r="A116" s="36" t="s">
        <v>67</v>
      </c>
      <c r="E116" s="37" t="s">
        <v>63</v>
      </c>
    </row>
    <row r="117" spans="1:5" ht="51">
      <c r="A117" s="38" t="s">
        <v>68</v>
      </c>
      <c r="E117" s="39" t="s">
        <v>5121</v>
      </c>
    </row>
    <row r="118" spans="1:5" ht="382.5">
      <c r="A118" t="s">
        <v>70</v>
      </c>
      <c r="E118" s="37" t="s">
        <v>5122</v>
      </c>
    </row>
    <row r="119" spans="1:16" ht="12.75">
      <c r="A119" s="26" t="s">
        <v>61</v>
      </c>
      <c s="31" t="s">
        <v>139</v>
      </c>
      <c s="31" t="s">
        <v>5123</v>
      </c>
      <c s="26" t="s">
        <v>63</v>
      </c>
      <c s="32" t="s">
        <v>5124</v>
      </c>
      <c s="33" t="s">
        <v>738</v>
      </c>
      <c s="34">
        <v>0.685</v>
      </c>
      <c s="35">
        <v>0</v>
      </c>
      <c s="35">
        <f>ROUND(ROUND(H119,2)*ROUND(G119,3),2)</f>
      </c>
      <c s="33" t="s">
        <v>3394</v>
      </c>
      <c r="O119">
        <f>(I119*21)/100</f>
      </c>
      <c t="s">
        <v>33</v>
      </c>
    </row>
    <row r="120" spans="1:5" ht="12.75">
      <c r="A120" s="36" t="s">
        <v>67</v>
      </c>
      <c r="E120" s="37" t="s">
        <v>63</v>
      </c>
    </row>
    <row r="121" spans="1:5" ht="63.75">
      <c r="A121" s="38" t="s">
        <v>68</v>
      </c>
      <c r="E121" s="39" t="s">
        <v>5125</v>
      </c>
    </row>
    <row r="122" spans="1:5" ht="242.25">
      <c r="A122" t="s">
        <v>70</v>
      </c>
      <c r="E122" s="37" t="s">
        <v>5126</v>
      </c>
    </row>
    <row r="123" spans="1:16" ht="12.75">
      <c r="A123" s="26" t="s">
        <v>61</v>
      </c>
      <c s="31" t="s">
        <v>143</v>
      </c>
      <c s="31" t="s">
        <v>5127</v>
      </c>
      <c s="26" t="s">
        <v>63</v>
      </c>
      <c s="32" t="s">
        <v>5128</v>
      </c>
      <c s="33" t="s">
        <v>65</v>
      </c>
      <c s="34">
        <v>30.1</v>
      </c>
      <c s="35">
        <v>0</v>
      </c>
      <c s="35">
        <f>ROUND(ROUND(H123,2)*ROUND(G123,3),2)</f>
      </c>
      <c s="33" t="s">
        <v>3394</v>
      </c>
      <c r="O123">
        <f>(I123*21)/100</f>
      </c>
      <c t="s">
        <v>33</v>
      </c>
    </row>
    <row r="124" spans="1:5" ht="12.75">
      <c r="A124" s="36" t="s">
        <v>67</v>
      </c>
      <c r="E124" s="37" t="s">
        <v>63</v>
      </c>
    </row>
    <row r="125" spans="1:5" ht="76.5">
      <c r="A125" s="38" t="s">
        <v>68</v>
      </c>
      <c r="E125" s="39" t="s">
        <v>5129</v>
      </c>
    </row>
    <row r="126" spans="1:5" ht="369.75">
      <c r="A126" t="s">
        <v>70</v>
      </c>
      <c r="E126" s="37" t="s">
        <v>4213</v>
      </c>
    </row>
    <row r="127" spans="1:16" ht="12.75">
      <c r="A127" s="26" t="s">
        <v>61</v>
      </c>
      <c s="31" t="s">
        <v>148</v>
      </c>
      <c s="31" t="s">
        <v>5130</v>
      </c>
      <c s="26" t="s">
        <v>63</v>
      </c>
      <c s="32" t="s">
        <v>5131</v>
      </c>
      <c s="33" t="s">
        <v>738</v>
      </c>
      <c s="34">
        <v>0.903</v>
      </c>
      <c s="35">
        <v>0</v>
      </c>
      <c s="35">
        <f>ROUND(ROUND(H127,2)*ROUND(G127,3),2)</f>
      </c>
      <c s="33" t="s">
        <v>3394</v>
      </c>
      <c r="O127">
        <f>(I127*21)/100</f>
      </c>
      <c t="s">
        <v>33</v>
      </c>
    </row>
    <row r="128" spans="1:5" ht="12.75">
      <c r="A128" s="36" t="s">
        <v>67</v>
      </c>
      <c r="E128" s="37" t="s">
        <v>63</v>
      </c>
    </row>
    <row r="129" spans="1:5" ht="63.75">
      <c r="A129" s="38" t="s">
        <v>68</v>
      </c>
      <c r="E129" s="39" t="s">
        <v>5132</v>
      </c>
    </row>
    <row r="130" spans="1:5" ht="267.75">
      <c r="A130" t="s">
        <v>70</v>
      </c>
      <c r="E130" s="37" t="s">
        <v>4471</v>
      </c>
    </row>
    <row r="131" spans="1:16" ht="12.75">
      <c r="A131" s="26" t="s">
        <v>61</v>
      </c>
      <c s="31" t="s">
        <v>151</v>
      </c>
      <c s="31" t="s">
        <v>4681</v>
      </c>
      <c s="26" t="s">
        <v>63</v>
      </c>
      <c s="32" t="s">
        <v>4682</v>
      </c>
      <c s="33" t="s">
        <v>791</v>
      </c>
      <c s="34">
        <v>680.9</v>
      </c>
      <c s="35">
        <v>0</v>
      </c>
      <c s="35">
        <f>ROUND(ROUND(H131,2)*ROUND(G131,3),2)</f>
      </c>
      <c s="33" t="s">
        <v>3394</v>
      </c>
      <c r="O131">
        <f>(I131*21)/100</f>
      </c>
      <c t="s">
        <v>33</v>
      </c>
    </row>
    <row r="132" spans="1:5" ht="12.75">
      <c r="A132" s="36" t="s">
        <v>67</v>
      </c>
      <c r="E132" s="37" t="s">
        <v>63</v>
      </c>
    </row>
    <row r="133" spans="1:5" ht="51">
      <c r="A133" s="38" t="s">
        <v>68</v>
      </c>
      <c r="E133" s="39" t="s">
        <v>5133</v>
      </c>
    </row>
    <row r="134" spans="1:5" ht="293.25">
      <c r="A134" t="s">
        <v>70</v>
      </c>
      <c r="E134" s="37" t="s">
        <v>4684</v>
      </c>
    </row>
    <row r="135" spans="1:18" ht="12.75" customHeight="1">
      <c r="A135" s="6" t="s">
        <v>58</v>
      </c>
      <c s="6"/>
      <c s="42" t="s">
        <v>210</v>
      </c>
      <c s="6"/>
      <c s="29" t="s">
        <v>4209</v>
      </c>
      <c s="6"/>
      <c s="6"/>
      <c s="6"/>
      <c s="43">
        <f>0+Q135</f>
      </c>
      <c s="6"/>
      <c r="O135">
        <f>0+R135</f>
      </c>
      <c r="Q135">
        <f>0+I136+I140+I144+I148+I152+I156+I160</f>
      </c>
      <c>
        <f>0+O136+O140+O144+O148+O152+O156+O160</f>
      </c>
    </row>
    <row r="136" spans="1:16" ht="12.75">
      <c r="A136" s="26" t="s">
        <v>61</v>
      </c>
      <c s="31" t="s">
        <v>155</v>
      </c>
      <c s="31" t="s">
        <v>5134</v>
      </c>
      <c s="26" t="s">
        <v>63</v>
      </c>
      <c s="32" t="s">
        <v>5135</v>
      </c>
      <c s="33" t="s">
        <v>65</v>
      </c>
      <c s="34">
        <v>39.29</v>
      </c>
      <c s="35">
        <v>0</v>
      </c>
      <c s="35">
        <f>ROUND(ROUND(H136,2)*ROUND(G136,3),2)</f>
      </c>
      <c s="33" t="s">
        <v>3394</v>
      </c>
      <c r="O136">
        <f>(I136*21)/100</f>
      </c>
      <c t="s">
        <v>33</v>
      </c>
    </row>
    <row r="137" spans="1:5" ht="12.75">
      <c r="A137" s="36" t="s">
        <v>67</v>
      </c>
      <c r="E137" s="37" t="s">
        <v>63</v>
      </c>
    </row>
    <row r="138" spans="1:5" ht="51">
      <c r="A138" s="38" t="s">
        <v>68</v>
      </c>
      <c r="E138" s="39" t="s">
        <v>5136</v>
      </c>
    </row>
    <row r="139" spans="1:5" ht="369.75">
      <c r="A139" t="s">
        <v>70</v>
      </c>
      <c r="E139" s="37" t="s">
        <v>4213</v>
      </c>
    </row>
    <row r="140" spans="1:16" ht="12.75">
      <c r="A140" s="26" t="s">
        <v>61</v>
      </c>
      <c s="31" t="s">
        <v>158</v>
      </c>
      <c s="31" t="s">
        <v>5137</v>
      </c>
      <c s="26" t="s">
        <v>63</v>
      </c>
      <c s="32" t="s">
        <v>5138</v>
      </c>
      <c s="33" t="s">
        <v>738</v>
      </c>
      <c s="34">
        <v>11.16</v>
      </c>
      <c s="35">
        <v>0</v>
      </c>
      <c s="35">
        <f>ROUND(ROUND(H140,2)*ROUND(G140,3),2)</f>
      </c>
      <c s="33" t="s">
        <v>3394</v>
      </c>
      <c r="O140">
        <f>(I140*21)/100</f>
      </c>
      <c t="s">
        <v>33</v>
      </c>
    </row>
    <row r="141" spans="1:5" ht="12.75">
      <c r="A141" s="36" t="s">
        <v>67</v>
      </c>
      <c r="E141" s="37" t="s">
        <v>63</v>
      </c>
    </row>
    <row r="142" spans="1:5" ht="63.75">
      <c r="A142" s="38" t="s">
        <v>68</v>
      </c>
      <c r="E142" s="39" t="s">
        <v>5139</v>
      </c>
    </row>
    <row r="143" spans="1:5" ht="267.75">
      <c r="A143" t="s">
        <v>70</v>
      </c>
      <c r="E143" s="37" t="s">
        <v>5140</v>
      </c>
    </row>
    <row r="144" spans="1:16" ht="12.75">
      <c r="A144" s="26" t="s">
        <v>61</v>
      </c>
      <c s="31" t="s">
        <v>162</v>
      </c>
      <c s="31" t="s">
        <v>4476</v>
      </c>
      <c s="26" t="s">
        <v>63</v>
      </c>
      <c s="32" t="s">
        <v>4477</v>
      </c>
      <c s="33" t="s">
        <v>65</v>
      </c>
      <c s="34">
        <v>35.588</v>
      </c>
      <c s="35">
        <v>0</v>
      </c>
      <c s="35">
        <f>ROUND(ROUND(H144,2)*ROUND(G144,3),2)</f>
      </c>
      <c s="33" t="s">
        <v>3394</v>
      </c>
      <c r="O144">
        <f>(I144*21)/100</f>
      </c>
      <c t="s">
        <v>33</v>
      </c>
    </row>
    <row r="145" spans="1:5" ht="12.75">
      <c r="A145" s="36" t="s">
        <v>67</v>
      </c>
      <c r="E145" s="37" t="s">
        <v>63</v>
      </c>
    </row>
    <row r="146" spans="1:5" ht="140.25">
      <c r="A146" s="38" t="s">
        <v>68</v>
      </c>
      <c r="E146" s="39" t="s">
        <v>5141</v>
      </c>
    </row>
    <row r="147" spans="1:5" ht="369.75">
      <c r="A147" t="s">
        <v>70</v>
      </c>
      <c r="E147" s="37" t="s">
        <v>4213</v>
      </c>
    </row>
    <row r="148" spans="1:16" ht="12.75">
      <c r="A148" s="26" t="s">
        <v>61</v>
      </c>
      <c s="31" t="s">
        <v>166</v>
      </c>
      <c s="31" t="s">
        <v>5142</v>
      </c>
      <c s="26" t="s">
        <v>63</v>
      </c>
      <c s="32" t="s">
        <v>5143</v>
      </c>
      <c s="33" t="s">
        <v>65</v>
      </c>
      <c s="34">
        <v>8.01</v>
      </c>
      <c s="35">
        <v>0</v>
      </c>
      <c s="35">
        <f>ROUND(ROUND(H148,2)*ROUND(G148,3),2)</f>
      </c>
      <c s="33" t="s">
        <v>3394</v>
      </c>
      <c r="O148">
        <f>(I148*21)/100</f>
      </c>
      <c t="s">
        <v>33</v>
      </c>
    </row>
    <row r="149" spans="1:5" ht="12.75">
      <c r="A149" s="36" t="s">
        <v>67</v>
      </c>
      <c r="E149" s="37" t="s">
        <v>63</v>
      </c>
    </row>
    <row r="150" spans="1:5" ht="63.75">
      <c r="A150" s="38" t="s">
        <v>68</v>
      </c>
      <c r="E150" s="39" t="s">
        <v>5144</v>
      </c>
    </row>
    <row r="151" spans="1:5" ht="369.75">
      <c r="A151" t="s">
        <v>70</v>
      </c>
      <c r="E151" s="37" t="s">
        <v>5145</v>
      </c>
    </row>
    <row r="152" spans="1:16" ht="12.75">
      <c r="A152" s="26" t="s">
        <v>61</v>
      </c>
      <c s="31" t="s">
        <v>170</v>
      </c>
      <c s="31" t="s">
        <v>5146</v>
      </c>
      <c s="26" t="s">
        <v>63</v>
      </c>
      <c s="32" t="s">
        <v>5147</v>
      </c>
      <c s="33" t="s">
        <v>65</v>
      </c>
      <c s="34">
        <v>116.38</v>
      </c>
      <c s="35">
        <v>0</v>
      </c>
      <c s="35">
        <f>ROUND(ROUND(H152,2)*ROUND(G152,3),2)</f>
      </c>
      <c s="33" t="s">
        <v>3394</v>
      </c>
      <c r="O152">
        <f>(I152*21)/100</f>
      </c>
      <c t="s">
        <v>33</v>
      </c>
    </row>
    <row r="153" spans="1:5" ht="12.75">
      <c r="A153" s="36" t="s">
        <v>67</v>
      </c>
      <c r="E153" s="37" t="s">
        <v>63</v>
      </c>
    </row>
    <row r="154" spans="1:5" ht="76.5">
      <c r="A154" s="38" t="s">
        <v>68</v>
      </c>
      <c r="E154" s="39" t="s">
        <v>5148</v>
      </c>
    </row>
    <row r="155" spans="1:5" ht="369.75">
      <c r="A155" t="s">
        <v>70</v>
      </c>
      <c r="E155" s="37" t="s">
        <v>4213</v>
      </c>
    </row>
    <row r="156" spans="1:16" ht="12.75">
      <c r="A156" s="26" t="s">
        <v>61</v>
      </c>
      <c s="31" t="s">
        <v>173</v>
      </c>
      <c s="31" t="s">
        <v>4220</v>
      </c>
      <c s="26" t="s">
        <v>63</v>
      </c>
      <c s="32" t="s">
        <v>4221</v>
      </c>
      <c s="33" t="s">
        <v>65</v>
      </c>
      <c s="34">
        <v>32.398</v>
      </c>
      <c s="35">
        <v>0</v>
      </c>
      <c s="35">
        <f>ROUND(ROUND(H156,2)*ROUND(G156,3),2)</f>
      </c>
      <c s="33" t="s">
        <v>3394</v>
      </c>
      <c r="O156">
        <f>(I156*21)/100</f>
      </c>
      <c t="s">
        <v>33</v>
      </c>
    </row>
    <row r="157" spans="1:5" ht="12.75">
      <c r="A157" s="36" t="s">
        <v>67</v>
      </c>
      <c r="E157" s="37" t="s">
        <v>63</v>
      </c>
    </row>
    <row r="158" spans="1:5" ht="127.5">
      <c r="A158" s="38" t="s">
        <v>68</v>
      </c>
      <c r="E158" s="39" t="s">
        <v>5149</v>
      </c>
    </row>
    <row r="159" spans="1:5" ht="102">
      <c r="A159" t="s">
        <v>70</v>
      </c>
      <c r="E159" s="37" t="s">
        <v>4223</v>
      </c>
    </row>
    <row r="160" spans="1:16" ht="12.75">
      <c r="A160" s="26" t="s">
        <v>61</v>
      </c>
      <c s="31" t="s">
        <v>177</v>
      </c>
      <c s="31" t="s">
        <v>5150</v>
      </c>
      <c s="26" t="s">
        <v>63</v>
      </c>
      <c s="32" t="s">
        <v>5151</v>
      </c>
      <c s="33" t="s">
        <v>65</v>
      </c>
      <c s="34">
        <v>1.89</v>
      </c>
      <c s="35">
        <v>0</v>
      </c>
      <c s="35">
        <f>ROUND(ROUND(H160,2)*ROUND(G160,3),2)</f>
      </c>
      <c s="33" t="s">
        <v>3394</v>
      </c>
      <c r="O160">
        <f>(I160*21)/100</f>
      </c>
      <c t="s">
        <v>33</v>
      </c>
    </row>
    <row r="161" spans="1:5" ht="12.75">
      <c r="A161" s="36" t="s">
        <v>67</v>
      </c>
      <c r="E161" s="37" t="s">
        <v>63</v>
      </c>
    </row>
    <row r="162" spans="1:5" ht="63.75">
      <c r="A162" s="38" t="s">
        <v>68</v>
      </c>
      <c r="E162" s="39" t="s">
        <v>5152</v>
      </c>
    </row>
    <row r="163" spans="1:5" ht="357">
      <c r="A163" t="s">
        <v>70</v>
      </c>
      <c r="E163" s="37" t="s">
        <v>5153</v>
      </c>
    </row>
    <row r="164" spans="1:18" ht="12.75" customHeight="1">
      <c r="A164" s="6" t="s">
        <v>58</v>
      </c>
      <c s="6"/>
      <c s="42" t="s">
        <v>286</v>
      </c>
      <c s="6"/>
      <c s="29" t="s">
        <v>5154</v>
      </c>
      <c s="6"/>
      <c s="6"/>
      <c s="6"/>
      <c s="43">
        <f>0+Q164</f>
      </c>
      <c s="6"/>
      <c r="O164">
        <f>0+R164</f>
      </c>
      <c r="Q164">
        <f>0+I165</f>
      </c>
      <c>
        <f>0+O165</f>
      </c>
    </row>
    <row r="165" spans="1:16" ht="12.75">
      <c r="A165" s="26" t="s">
        <v>61</v>
      </c>
      <c s="31" t="s">
        <v>180</v>
      </c>
      <c s="31" t="s">
        <v>5155</v>
      </c>
      <c s="26" t="s">
        <v>63</v>
      </c>
      <c s="32" t="s">
        <v>5156</v>
      </c>
      <c s="33" t="s">
        <v>65</v>
      </c>
      <c s="34">
        <v>4.621</v>
      </c>
      <c s="35">
        <v>0</v>
      </c>
      <c s="35">
        <f>ROUND(ROUND(H165,2)*ROUND(G165,3),2)</f>
      </c>
      <c s="33" t="s">
        <v>3394</v>
      </c>
      <c r="O165">
        <f>(I165*21)/100</f>
      </c>
      <c t="s">
        <v>33</v>
      </c>
    </row>
    <row r="166" spans="1:5" ht="12.75">
      <c r="A166" s="36" t="s">
        <v>67</v>
      </c>
      <c r="E166" s="37" t="s">
        <v>63</v>
      </c>
    </row>
    <row r="167" spans="1:5" ht="76.5">
      <c r="A167" s="38" t="s">
        <v>68</v>
      </c>
      <c r="E167" s="39" t="s">
        <v>5157</v>
      </c>
    </row>
    <row r="168" spans="1:5" ht="331.5">
      <c r="A168" t="s">
        <v>70</v>
      </c>
      <c r="E168" s="37" t="s">
        <v>5158</v>
      </c>
    </row>
    <row r="169" spans="1:18" ht="12.75" customHeight="1">
      <c r="A169" s="6" t="s">
        <v>58</v>
      </c>
      <c s="6"/>
      <c s="42" t="s">
        <v>4241</v>
      </c>
      <c s="6"/>
      <c s="29" t="s">
        <v>4242</v>
      </c>
      <c s="6"/>
      <c s="6"/>
      <c s="6"/>
      <c s="43">
        <f>0+Q169</f>
      </c>
      <c s="6"/>
      <c r="O169">
        <f>0+R169</f>
      </c>
      <c r="Q169">
        <f>0+I170+I174+I178+I182</f>
      </c>
      <c>
        <f>0+O170+O174+O178+O182</f>
      </c>
    </row>
    <row r="170" spans="1:16" ht="12.75">
      <c r="A170" s="26" t="s">
        <v>61</v>
      </c>
      <c s="31" t="s">
        <v>184</v>
      </c>
      <c s="31" t="s">
        <v>5159</v>
      </c>
      <c s="26" t="s">
        <v>63</v>
      </c>
      <c s="32" t="s">
        <v>5160</v>
      </c>
      <c s="33" t="s">
        <v>1090</v>
      </c>
      <c s="34">
        <v>109.596</v>
      </c>
      <c s="35">
        <v>0</v>
      </c>
      <c s="35">
        <f>ROUND(ROUND(H170,2)*ROUND(G170,3),2)</f>
      </c>
      <c s="33" t="s">
        <v>3394</v>
      </c>
      <c r="O170">
        <f>(I170*21)/100</f>
      </c>
      <c t="s">
        <v>33</v>
      </c>
    </row>
    <row r="171" spans="1:5" ht="12.75">
      <c r="A171" s="36" t="s">
        <v>67</v>
      </c>
      <c r="E171" s="37" t="s">
        <v>63</v>
      </c>
    </row>
    <row r="172" spans="1:5" ht="76.5">
      <c r="A172" s="38" t="s">
        <v>68</v>
      </c>
      <c r="E172" s="39" t="s">
        <v>5161</v>
      </c>
    </row>
    <row r="173" spans="1:5" ht="191.25">
      <c r="A173" t="s">
        <v>70</v>
      </c>
      <c r="E173" s="37" t="s">
        <v>4246</v>
      </c>
    </row>
    <row r="174" spans="1:16" ht="25.5">
      <c r="A174" s="26" t="s">
        <v>61</v>
      </c>
      <c s="31" t="s">
        <v>188</v>
      </c>
      <c s="31" t="s">
        <v>5162</v>
      </c>
      <c s="26" t="s">
        <v>63</v>
      </c>
      <c s="32" t="s">
        <v>5163</v>
      </c>
      <c s="33" t="s">
        <v>1090</v>
      </c>
      <c s="34">
        <v>116.004</v>
      </c>
      <c s="35">
        <v>0</v>
      </c>
      <c s="35">
        <f>ROUND(ROUND(H174,2)*ROUND(G174,3),2)</f>
      </c>
      <c s="33" t="s">
        <v>3394</v>
      </c>
      <c r="O174">
        <f>(I174*21)/100</f>
      </c>
      <c t="s">
        <v>33</v>
      </c>
    </row>
    <row r="175" spans="1:5" ht="12.75">
      <c r="A175" s="36" t="s">
        <v>67</v>
      </c>
      <c r="E175" s="37" t="s">
        <v>63</v>
      </c>
    </row>
    <row r="176" spans="1:5" ht="102">
      <c r="A176" s="38" t="s">
        <v>68</v>
      </c>
      <c r="E176" s="39" t="s">
        <v>5164</v>
      </c>
    </row>
    <row r="177" spans="1:5" ht="191.25">
      <c r="A177" t="s">
        <v>70</v>
      </c>
      <c r="E177" s="37" t="s">
        <v>4246</v>
      </c>
    </row>
    <row r="178" spans="1:16" ht="12.75">
      <c r="A178" s="26" t="s">
        <v>61</v>
      </c>
      <c s="31" t="s">
        <v>191</v>
      </c>
      <c s="31" t="s">
        <v>5165</v>
      </c>
      <c s="26" t="s">
        <v>63</v>
      </c>
      <c s="32" t="s">
        <v>5166</v>
      </c>
      <c s="33" t="s">
        <v>1090</v>
      </c>
      <c s="34">
        <v>92.418</v>
      </c>
      <c s="35">
        <v>0</v>
      </c>
      <c s="35">
        <f>ROUND(ROUND(H178,2)*ROUND(G178,3),2)</f>
      </c>
      <c s="33" t="s">
        <v>3394</v>
      </c>
      <c r="O178">
        <f>(I178*21)/100</f>
      </c>
      <c t="s">
        <v>33</v>
      </c>
    </row>
    <row r="179" spans="1:5" ht="12.75">
      <c r="A179" s="36" t="s">
        <v>67</v>
      </c>
      <c r="E179" s="37" t="s">
        <v>63</v>
      </c>
    </row>
    <row r="180" spans="1:5" ht="76.5">
      <c r="A180" s="38" t="s">
        <v>68</v>
      </c>
      <c r="E180" s="39" t="s">
        <v>5167</v>
      </c>
    </row>
    <row r="181" spans="1:5" ht="38.25">
      <c r="A181" t="s">
        <v>70</v>
      </c>
      <c r="E181" s="37" t="s">
        <v>4517</v>
      </c>
    </row>
    <row r="182" spans="1:16" ht="12.75">
      <c r="A182" s="26" t="s">
        <v>61</v>
      </c>
      <c s="31" t="s">
        <v>194</v>
      </c>
      <c s="31" t="s">
        <v>5168</v>
      </c>
      <c s="26" t="s">
        <v>63</v>
      </c>
      <c s="32" t="s">
        <v>5169</v>
      </c>
      <c s="33" t="s">
        <v>1090</v>
      </c>
      <c s="34">
        <v>225.6</v>
      </c>
      <c s="35">
        <v>0</v>
      </c>
      <c s="35">
        <f>ROUND(ROUND(H182,2)*ROUND(G182,3),2)</f>
      </c>
      <c s="33" t="s">
        <v>3394</v>
      </c>
      <c r="O182">
        <f>(I182*21)/100</f>
      </c>
      <c t="s">
        <v>33</v>
      </c>
    </row>
    <row r="183" spans="1:5" ht="12.75">
      <c r="A183" s="36" t="s">
        <v>67</v>
      </c>
      <c r="E183" s="37" t="s">
        <v>63</v>
      </c>
    </row>
    <row r="184" spans="1:5" ht="127.5">
      <c r="A184" s="38" t="s">
        <v>68</v>
      </c>
      <c r="E184" s="39" t="s">
        <v>5170</v>
      </c>
    </row>
    <row r="185" spans="1:5" ht="38.25">
      <c r="A185" t="s">
        <v>70</v>
      </c>
      <c r="E185" s="37" t="s">
        <v>4517</v>
      </c>
    </row>
    <row r="186" spans="1:18" ht="12.75" customHeight="1">
      <c r="A186" s="6" t="s">
        <v>58</v>
      </c>
      <c s="6"/>
      <c s="42" t="s">
        <v>5171</v>
      </c>
      <c s="6"/>
      <c s="29" t="s">
        <v>5172</v>
      </c>
      <c s="6"/>
      <c s="6"/>
      <c s="6"/>
      <c s="43">
        <f>0+Q186</f>
      </c>
      <c s="6"/>
      <c r="O186">
        <f>0+R186</f>
      </c>
      <c r="Q186">
        <f>0+I187</f>
      </c>
      <c>
        <f>0+O187</f>
      </c>
    </row>
    <row r="187" spans="1:16" ht="25.5">
      <c r="A187" s="26" t="s">
        <v>61</v>
      </c>
      <c s="31" t="s">
        <v>271</v>
      </c>
      <c s="31" t="s">
        <v>5173</v>
      </c>
      <c s="26" t="s">
        <v>63</v>
      </c>
      <c s="32" t="s">
        <v>5174</v>
      </c>
      <c s="33" t="s">
        <v>1090</v>
      </c>
      <c s="34">
        <v>109.09</v>
      </c>
      <c s="35">
        <v>0</v>
      </c>
      <c s="35">
        <f>ROUND(ROUND(H187,2)*ROUND(G187,3),2)</f>
      </c>
      <c s="33" t="s">
        <v>3573</v>
      </c>
      <c r="O187">
        <f>(I187*21)/100</f>
      </c>
      <c t="s">
        <v>33</v>
      </c>
    </row>
    <row r="188" spans="1:5" ht="12.75">
      <c r="A188" s="36" t="s">
        <v>67</v>
      </c>
      <c r="E188" s="37" t="s">
        <v>63</v>
      </c>
    </row>
    <row r="189" spans="1:5" ht="76.5">
      <c r="A189" s="38" t="s">
        <v>68</v>
      </c>
      <c r="E189" s="39" t="s">
        <v>5175</v>
      </c>
    </row>
    <row r="190" spans="1:5" ht="409.5">
      <c r="A190" t="s">
        <v>70</v>
      </c>
      <c r="E190" s="37" t="s">
        <v>5176</v>
      </c>
    </row>
    <row r="191" spans="1:18" ht="12.75" customHeight="1">
      <c r="A191" s="6" t="s">
        <v>58</v>
      </c>
      <c s="6"/>
      <c s="42" t="s">
        <v>3654</v>
      </c>
      <c s="6"/>
      <c s="29" t="s">
        <v>1007</v>
      </c>
      <c s="6"/>
      <c s="6"/>
      <c s="6"/>
      <c s="43">
        <f>0+Q191</f>
      </c>
      <c s="6"/>
      <c r="O191">
        <f>0+R191</f>
      </c>
      <c r="Q191">
        <f>0+I192</f>
      </c>
      <c>
        <f>0+O192</f>
      </c>
    </row>
    <row r="192" spans="1:16" ht="12.75">
      <c r="A192" s="26" t="s">
        <v>61</v>
      </c>
      <c s="31" t="s">
        <v>274</v>
      </c>
      <c s="31" t="s">
        <v>5177</v>
      </c>
      <c s="26" t="s">
        <v>63</v>
      </c>
      <c s="32" t="s">
        <v>5178</v>
      </c>
      <c s="33" t="s">
        <v>85</v>
      </c>
      <c s="34">
        <v>2</v>
      </c>
      <c s="35">
        <v>0</v>
      </c>
      <c s="35">
        <f>ROUND(ROUND(H192,2)*ROUND(G192,3),2)</f>
      </c>
      <c s="33" t="s">
        <v>3573</v>
      </c>
      <c r="O192">
        <f>(I192*21)/100</f>
      </c>
      <c t="s">
        <v>33</v>
      </c>
    </row>
    <row r="193" spans="1:5" ht="12.75">
      <c r="A193" s="36" t="s">
        <v>67</v>
      </c>
      <c r="E193" s="37" t="s">
        <v>63</v>
      </c>
    </row>
    <row r="194" spans="1:5" ht="38.25">
      <c r="A194" s="38" t="s">
        <v>68</v>
      </c>
      <c r="E194" s="39" t="s">
        <v>5179</v>
      </c>
    </row>
    <row r="195" spans="1:5" ht="51">
      <c r="A195" t="s">
        <v>70</v>
      </c>
      <c r="E195" s="37" t="s">
        <v>5180</v>
      </c>
    </row>
    <row r="196" spans="1:18" ht="12.75" customHeight="1">
      <c r="A196" s="6" t="s">
        <v>58</v>
      </c>
      <c s="6"/>
      <c s="42" t="s">
        <v>404</v>
      </c>
      <c s="6"/>
      <c s="29" t="s">
        <v>3663</v>
      </c>
      <c s="6"/>
      <c s="6"/>
      <c s="6"/>
      <c s="43">
        <f>0+Q196</f>
      </c>
      <c s="6"/>
      <c r="O196">
        <f>0+R196</f>
      </c>
      <c r="Q196">
        <f>0+I197+I201+I205+I209</f>
      </c>
      <c>
        <f>0+O197+O201+O205+O209</f>
      </c>
    </row>
    <row r="197" spans="1:16" ht="12.75">
      <c r="A197" s="26" t="s">
        <v>61</v>
      </c>
      <c s="31" t="s">
        <v>198</v>
      </c>
      <c s="31" t="s">
        <v>5181</v>
      </c>
      <c s="26" t="s">
        <v>63</v>
      </c>
      <c s="32" t="s">
        <v>5182</v>
      </c>
      <c s="33" t="s">
        <v>85</v>
      </c>
      <c s="34">
        <v>4</v>
      </c>
      <c s="35">
        <v>0</v>
      </c>
      <c s="35">
        <f>ROUND(ROUND(H197,2)*ROUND(G197,3),2)</f>
      </c>
      <c s="33" t="s">
        <v>3394</v>
      </c>
      <c r="O197">
        <f>(I197*21)/100</f>
      </c>
      <c t="s">
        <v>33</v>
      </c>
    </row>
    <row r="198" spans="1:5" ht="12.75">
      <c r="A198" s="36" t="s">
        <v>67</v>
      </c>
      <c r="E198" s="37" t="s">
        <v>63</v>
      </c>
    </row>
    <row r="199" spans="1:5" ht="51">
      <c r="A199" s="38" t="s">
        <v>68</v>
      </c>
      <c r="E199" s="39" t="s">
        <v>5183</v>
      </c>
    </row>
    <row r="200" spans="1:5" ht="38.25">
      <c r="A200" t="s">
        <v>70</v>
      </c>
      <c r="E200" s="37" t="s">
        <v>5184</v>
      </c>
    </row>
    <row r="201" spans="1:16" ht="12.75">
      <c r="A201" s="26" t="s">
        <v>61</v>
      </c>
      <c s="31" t="s">
        <v>202</v>
      </c>
      <c s="31" t="s">
        <v>4299</v>
      </c>
      <c s="26" t="s">
        <v>63</v>
      </c>
      <c s="32" t="s">
        <v>4300</v>
      </c>
      <c s="33" t="s">
        <v>791</v>
      </c>
      <c s="34">
        <v>2.7</v>
      </c>
      <c s="35">
        <v>0</v>
      </c>
      <c s="35">
        <f>ROUND(ROUND(H201,2)*ROUND(G201,3),2)</f>
      </c>
      <c s="33" t="s">
        <v>3394</v>
      </c>
      <c r="O201">
        <f>(I201*21)/100</f>
      </c>
      <c t="s">
        <v>33</v>
      </c>
    </row>
    <row r="202" spans="1:5" ht="12.75">
      <c r="A202" s="36" t="s">
        <v>67</v>
      </c>
      <c r="E202" s="37" t="s">
        <v>63</v>
      </c>
    </row>
    <row r="203" spans="1:5" ht="51">
      <c r="A203" s="38" t="s">
        <v>68</v>
      </c>
      <c r="E203" s="39" t="s">
        <v>5185</v>
      </c>
    </row>
    <row r="204" spans="1:5" ht="409.5">
      <c r="A204" t="s">
        <v>70</v>
      </c>
      <c r="E204" s="37" t="s">
        <v>4302</v>
      </c>
    </row>
    <row r="205" spans="1:16" ht="12.75">
      <c r="A205" s="26" t="s">
        <v>61</v>
      </c>
      <c s="31" t="s">
        <v>206</v>
      </c>
      <c s="31" t="s">
        <v>4549</v>
      </c>
      <c s="26" t="s">
        <v>63</v>
      </c>
      <c s="32" t="s">
        <v>4550</v>
      </c>
      <c s="33" t="s">
        <v>791</v>
      </c>
      <c s="34">
        <v>36.11</v>
      </c>
      <c s="35">
        <v>0</v>
      </c>
      <c s="35">
        <f>ROUND(ROUND(H205,2)*ROUND(G205,3),2)</f>
      </c>
      <c s="33" t="s">
        <v>3394</v>
      </c>
      <c r="O205">
        <f>(I205*21)/100</f>
      </c>
      <c t="s">
        <v>33</v>
      </c>
    </row>
    <row r="206" spans="1:5" ht="12.75">
      <c r="A206" s="36" t="s">
        <v>67</v>
      </c>
      <c r="E206" s="37" t="s">
        <v>63</v>
      </c>
    </row>
    <row r="207" spans="1:5" ht="51">
      <c r="A207" s="38" t="s">
        <v>68</v>
      </c>
      <c r="E207" s="39" t="s">
        <v>5186</v>
      </c>
    </row>
    <row r="208" spans="1:5" ht="357">
      <c r="A208" t="s">
        <v>70</v>
      </c>
      <c r="E208" s="37" t="s">
        <v>4552</v>
      </c>
    </row>
    <row r="209" spans="1:16" ht="12.75">
      <c r="A209" s="26" t="s">
        <v>61</v>
      </c>
      <c s="31" t="s">
        <v>278</v>
      </c>
      <c s="31" t="s">
        <v>5187</v>
      </c>
      <c s="26" t="s">
        <v>63</v>
      </c>
      <c s="32" t="s">
        <v>5188</v>
      </c>
      <c s="33" t="s">
        <v>85</v>
      </c>
      <c s="34">
        <v>2</v>
      </c>
      <c s="35">
        <v>0</v>
      </c>
      <c s="35">
        <f>ROUND(ROUND(H209,2)*ROUND(G209,3),2)</f>
      </c>
      <c s="33" t="s">
        <v>3573</v>
      </c>
      <c r="O209">
        <f>(I209*21)/100</f>
      </c>
      <c t="s">
        <v>33</v>
      </c>
    </row>
    <row r="210" spans="1:5" ht="12.75">
      <c r="A210" s="36" t="s">
        <v>67</v>
      </c>
      <c r="E210" s="37" t="s">
        <v>63</v>
      </c>
    </row>
    <row r="211" spans="1:5" ht="63.75">
      <c r="A211" s="38" t="s">
        <v>68</v>
      </c>
      <c r="E211" s="39" t="s">
        <v>5189</v>
      </c>
    </row>
    <row r="212" spans="1:5" ht="25.5">
      <c r="A212" t="s">
        <v>70</v>
      </c>
      <c r="E212" s="37" t="s">
        <v>5190</v>
      </c>
    </row>
    <row r="213" spans="1:18" ht="12.75" customHeight="1">
      <c r="A213" s="6" t="s">
        <v>58</v>
      </c>
      <c s="6"/>
      <c s="42" t="s">
        <v>428</v>
      </c>
      <c s="6"/>
      <c s="29" t="s">
        <v>3708</v>
      </c>
      <c s="6"/>
      <c s="6"/>
      <c s="6"/>
      <c s="43">
        <f>0+Q213</f>
      </c>
      <c s="6"/>
      <c r="O213">
        <f>0+R213</f>
      </c>
      <c r="Q213">
        <f>0+I214+I218+I222+I226+I230</f>
      </c>
      <c>
        <f>0+O214+O218+O222+O226+O230</f>
      </c>
    </row>
    <row r="214" spans="1:16" ht="12.75">
      <c r="A214" s="26" t="s">
        <v>61</v>
      </c>
      <c s="31" t="s">
        <v>210</v>
      </c>
      <c s="31" t="s">
        <v>5191</v>
      </c>
      <c s="26" t="s">
        <v>63</v>
      </c>
      <c s="32" t="s">
        <v>5192</v>
      </c>
      <c s="33" t="s">
        <v>65</v>
      </c>
      <c s="34">
        <v>67.6</v>
      </c>
      <c s="35">
        <v>0</v>
      </c>
      <c s="35">
        <f>ROUND(ROUND(H214,2)*ROUND(G214,3),2)</f>
      </c>
      <c s="33" t="s">
        <v>3394</v>
      </c>
      <c r="O214">
        <f>(I214*21)/100</f>
      </c>
      <c t="s">
        <v>33</v>
      </c>
    </row>
    <row r="215" spans="1:5" ht="12.75">
      <c r="A215" s="36" t="s">
        <v>67</v>
      </c>
      <c r="E215" s="37" t="s">
        <v>63</v>
      </c>
    </row>
    <row r="216" spans="1:5" ht="63.75">
      <c r="A216" s="38" t="s">
        <v>68</v>
      </c>
      <c r="E216" s="39" t="s">
        <v>5193</v>
      </c>
    </row>
    <row r="217" spans="1:5" ht="114.75">
      <c r="A217" t="s">
        <v>70</v>
      </c>
      <c r="E217" s="37" t="s">
        <v>5194</v>
      </c>
    </row>
    <row r="218" spans="1:16" ht="12.75">
      <c r="A218" s="26" t="s">
        <v>61</v>
      </c>
      <c s="31" t="s">
        <v>214</v>
      </c>
      <c s="31" t="s">
        <v>5195</v>
      </c>
      <c s="26" t="s">
        <v>63</v>
      </c>
      <c s="32" t="s">
        <v>5196</v>
      </c>
      <c s="33" t="s">
        <v>65</v>
      </c>
      <c s="34">
        <v>50.7</v>
      </c>
      <c s="35">
        <v>0</v>
      </c>
      <c s="35">
        <f>ROUND(ROUND(H218,2)*ROUND(G218,3),2)</f>
      </c>
      <c s="33" t="s">
        <v>3394</v>
      </c>
      <c r="O218">
        <f>(I218*21)/100</f>
      </c>
      <c t="s">
        <v>33</v>
      </c>
    </row>
    <row r="219" spans="1:5" ht="12.75">
      <c r="A219" s="36" t="s">
        <v>67</v>
      </c>
      <c r="E219" s="37" t="s">
        <v>63</v>
      </c>
    </row>
    <row r="220" spans="1:5" ht="76.5">
      <c r="A220" s="38" t="s">
        <v>68</v>
      </c>
      <c r="E220" s="39" t="s">
        <v>5197</v>
      </c>
    </row>
    <row r="221" spans="1:5" ht="114.75">
      <c r="A221" t="s">
        <v>70</v>
      </c>
      <c r="E221" s="37" t="s">
        <v>5194</v>
      </c>
    </row>
    <row r="222" spans="1:16" ht="12.75">
      <c r="A222" s="26" t="s">
        <v>61</v>
      </c>
      <c s="31" t="s">
        <v>217</v>
      </c>
      <c s="31" t="s">
        <v>5198</v>
      </c>
      <c s="26" t="s">
        <v>63</v>
      </c>
      <c s="32" t="s">
        <v>5199</v>
      </c>
      <c s="33" t="s">
        <v>65</v>
      </c>
      <c s="34">
        <v>45.6</v>
      </c>
      <c s="35">
        <v>0</v>
      </c>
      <c s="35">
        <f>ROUND(ROUND(H222,2)*ROUND(G222,3),2)</f>
      </c>
      <c s="33" t="s">
        <v>3394</v>
      </c>
      <c r="O222">
        <f>(I222*21)/100</f>
      </c>
      <c t="s">
        <v>33</v>
      </c>
    </row>
    <row r="223" spans="1:5" ht="12.75">
      <c r="A223" s="36" t="s">
        <v>67</v>
      </c>
      <c r="E223" s="37" t="s">
        <v>63</v>
      </c>
    </row>
    <row r="224" spans="1:5" ht="76.5">
      <c r="A224" s="38" t="s">
        <v>68</v>
      </c>
      <c r="E224" s="39" t="s">
        <v>5200</v>
      </c>
    </row>
    <row r="225" spans="1:5" ht="114.75">
      <c r="A225" t="s">
        <v>70</v>
      </c>
      <c r="E225" s="37" t="s">
        <v>5194</v>
      </c>
    </row>
    <row r="226" spans="1:16" ht="12.75">
      <c r="A226" s="26" t="s">
        <v>61</v>
      </c>
      <c s="31" t="s">
        <v>220</v>
      </c>
      <c s="31" t="s">
        <v>5201</v>
      </c>
      <c s="26" t="s">
        <v>63</v>
      </c>
      <c s="32" t="s">
        <v>5202</v>
      </c>
      <c s="33" t="s">
        <v>738</v>
      </c>
      <c s="34">
        <v>10.6</v>
      </c>
      <c s="35">
        <v>0</v>
      </c>
      <c s="35">
        <f>ROUND(ROUND(H226,2)*ROUND(G226,3),2)</f>
      </c>
      <c s="33" t="s">
        <v>3394</v>
      </c>
      <c r="O226">
        <f>(I226*21)/100</f>
      </c>
      <c t="s">
        <v>33</v>
      </c>
    </row>
    <row r="227" spans="1:5" ht="12.75">
      <c r="A227" s="36" t="s">
        <v>67</v>
      </c>
      <c r="E227" s="37" t="s">
        <v>63</v>
      </c>
    </row>
    <row r="228" spans="1:5" ht="102">
      <c r="A228" s="38" t="s">
        <v>68</v>
      </c>
      <c r="E228" s="39" t="s">
        <v>5203</v>
      </c>
    </row>
    <row r="229" spans="1:5" ht="114.75">
      <c r="A229" t="s">
        <v>70</v>
      </c>
      <c r="E229" s="37" t="s">
        <v>5204</v>
      </c>
    </row>
    <row r="230" spans="1:16" ht="12.75">
      <c r="A230" s="26" t="s">
        <v>61</v>
      </c>
      <c s="31" t="s">
        <v>223</v>
      </c>
      <c s="31" t="s">
        <v>5205</v>
      </c>
      <c s="26" t="s">
        <v>63</v>
      </c>
      <c s="32" t="s">
        <v>5206</v>
      </c>
      <c s="33" t="s">
        <v>1090</v>
      </c>
      <c s="34">
        <v>121.265</v>
      </c>
      <c s="35">
        <v>0</v>
      </c>
      <c s="35">
        <f>ROUND(ROUND(H230,2)*ROUND(G230,3),2)</f>
      </c>
      <c s="33" t="s">
        <v>3394</v>
      </c>
      <c r="O230">
        <f>(I230*21)/100</f>
      </c>
      <c t="s">
        <v>33</v>
      </c>
    </row>
    <row r="231" spans="1:5" ht="12.75">
      <c r="A231" s="36" t="s">
        <v>67</v>
      </c>
      <c r="E231" s="37" t="s">
        <v>63</v>
      </c>
    </row>
    <row r="232" spans="1:5" ht="76.5">
      <c r="A232" s="38" t="s">
        <v>68</v>
      </c>
      <c r="E232" s="39" t="s">
        <v>5207</v>
      </c>
    </row>
    <row r="233" spans="1:5" ht="76.5">
      <c r="A233" t="s">
        <v>70</v>
      </c>
      <c r="E233" s="37" t="s">
        <v>4311</v>
      </c>
    </row>
    <row r="234" spans="1:18" ht="12.75" customHeight="1">
      <c r="A234" s="6" t="s">
        <v>58</v>
      </c>
      <c s="6"/>
      <c s="42" t="s">
        <v>3751</v>
      </c>
      <c s="6"/>
      <c s="29" t="s">
        <v>3752</v>
      </c>
      <c s="6"/>
      <c s="6"/>
      <c s="6"/>
      <c s="43">
        <f>0+Q234</f>
      </c>
      <c s="6"/>
      <c r="O234">
        <f>0+R234</f>
      </c>
      <c r="Q234">
        <f>0+I235+I239+I243+I247+I251</f>
      </c>
      <c>
        <f>0+O235+O239+O243+O247+O251</f>
      </c>
    </row>
    <row r="235" spans="1:16" ht="38.25">
      <c r="A235" s="26" t="s">
        <v>61</v>
      </c>
      <c s="31" t="s">
        <v>226</v>
      </c>
      <c s="31" t="s">
        <v>736</v>
      </c>
      <c s="26" t="s">
        <v>63</v>
      </c>
      <c s="32" t="s">
        <v>5208</v>
      </c>
      <c s="33" t="s">
        <v>738</v>
      </c>
      <c s="34">
        <v>692.073</v>
      </c>
      <c s="35">
        <v>0</v>
      </c>
      <c s="35">
        <f>ROUND(ROUND(H235,2)*ROUND(G235,3),2)</f>
      </c>
      <c s="33" t="s">
        <v>3573</v>
      </c>
      <c r="O235">
        <f>(I235*21)/100</f>
      </c>
      <c t="s">
        <v>33</v>
      </c>
    </row>
    <row r="236" spans="1:5" ht="12.75">
      <c r="A236" s="36" t="s">
        <v>67</v>
      </c>
      <c r="E236" s="37" t="s">
        <v>63</v>
      </c>
    </row>
    <row r="237" spans="1:5" ht="12.75">
      <c r="A237" s="38" t="s">
        <v>68</v>
      </c>
      <c r="E237" s="39" t="s">
        <v>5209</v>
      </c>
    </row>
    <row r="238" spans="1:5" ht="127.5">
      <c r="A238" t="s">
        <v>70</v>
      </c>
      <c r="E238" s="37" t="s">
        <v>4991</v>
      </c>
    </row>
    <row r="239" spans="1:16" ht="25.5">
      <c r="A239" s="26" t="s">
        <v>61</v>
      </c>
      <c s="31" t="s">
        <v>230</v>
      </c>
      <c s="31" t="s">
        <v>986</v>
      </c>
      <c s="26" t="s">
        <v>63</v>
      </c>
      <c s="32" t="s">
        <v>5210</v>
      </c>
      <c s="33" t="s">
        <v>738</v>
      </c>
      <c s="34">
        <v>243.311</v>
      </c>
      <c s="35">
        <v>0</v>
      </c>
      <c s="35">
        <f>ROUND(ROUND(H239,2)*ROUND(G239,3),2)</f>
      </c>
      <c s="33" t="s">
        <v>3573</v>
      </c>
      <c r="O239">
        <f>(I239*21)/100</f>
      </c>
      <c t="s">
        <v>33</v>
      </c>
    </row>
    <row r="240" spans="1:5" ht="12.75">
      <c r="A240" s="36" t="s">
        <v>67</v>
      </c>
      <c r="E240" s="37" t="s">
        <v>63</v>
      </c>
    </row>
    <row r="241" spans="1:5" ht="38.25">
      <c r="A241" s="38" t="s">
        <v>68</v>
      </c>
      <c r="E241" s="39" t="s">
        <v>5211</v>
      </c>
    </row>
    <row r="242" spans="1:5" ht="140.25">
      <c r="A242" t="s">
        <v>70</v>
      </c>
      <c r="E242" s="37" t="s">
        <v>5212</v>
      </c>
    </row>
    <row r="243" spans="1:16" ht="25.5">
      <c r="A243" s="26" t="s">
        <v>61</v>
      </c>
      <c s="31" t="s">
        <v>234</v>
      </c>
      <c s="31" t="s">
        <v>4957</v>
      </c>
      <c s="26" t="s">
        <v>63</v>
      </c>
      <c s="32" t="s">
        <v>5213</v>
      </c>
      <c s="33" t="s">
        <v>738</v>
      </c>
      <c s="34">
        <v>181.125</v>
      </c>
      <c s="35">
        <v>0</v>
      </c>
      <c s="35">
        <f>ROUND(ROUND(H243,2)*ROUND(G243,3),2)</f>
      </c>
      <c s="33" t="s">
        <v>3573</v>
      </c>
      <c r="O243">
        <f>(I243*21)/100</f>
      </c>
      <c t="s">
        <v>33</v>
      </c>
    </row>
    <row r="244" spans="1:5" ht="12.75">
      <c r="A244" s="36" t="s">
        <v>67</v>
      </c>
      <c r="E244" s="37" t="s">
        <v>63</v>
      </c>
    </row>
    <row r="245" spans="1:5" ht="25.5">
      <c r="A245" s="38" t="s">
        <v>68</v>
      </c>
      <c r="E245" s="39" t="s">
        <v>5214</v>
      </c>
    </row>
    <row r="246" spans="1:5" ht="140.25">
      <c r="A246" t="s">
        <v>70</v>
      </c>
      <c r="E246" s="37" t="s">
        <v>5215</v>
      </c>
    </row>
    <row r="247" spans="1:16" ht="25.5">
      <c r="A247" s="26" t="s">
        <v>61</v>
      </c>
      <c s="31" t="s">
        <v>238</v>
      </c>
      <c s="31" t="s">
        <v>5216</v>
      </c>
      <c s="26" t="s">
        <v>63</v>
      </c>
      <c s="32" t="s">
        <v>5217</v>
      </c>
      <c s="33" t="s">
        <v>738</v>
      </c>
      <c s="34">
        <v>10.6</v>
      </c>
      <c s="35">
        <v>0</v>
      </c>
      <c s="35">
        <f>ROUND(ROUND(H247,2)*ROUND(G247,3),2)</f>
      </c>
      <c s="33" t="s">
        <v>3573</v>
      </c>
      <c r="O247">
        <f>(I247*21)/100</f>
      </c>
      <c t="s">
        <v>33</v>
      </c>
    </row>
    <row r="248" spans="1:5" ht="12.75">
      <c r="A248" s="36" t="s">
        <v>67</v>
      </c>
      <c r="E248" s="37" t="s">
        <v>63</v>
      </c>
    </row>
    <row r="249" spans="1:5" ht="12.75">
      <c r="A249" s="38" t="s">
        <v>68</v>
      </c>
      <c r="E249" s="39" t="s">
        <v>5218</v>
      </c>
    </row>
    <row r="250" spans="1:5" ht="127.5">
      <c r="A250" t="s">
        <v>70</v>
      </c>
      <c r="E250" s="37" t="s">
        <v>5219</v>
      </c>
    </row>
    <row r="251" spans="1:16" ht="25.5">
      <c r="A251" s="26" t="s">
        <v>61</v>
      </c>
      <c s="31" t="s">
        <v>255</v>
      </c>
      <c s="31" t="s">
        <v>5220</v>
      </c>
      <c s="26" t="s">
        <v>63</v>
      </c>
      <c s="32" t="s">
        <v>5221</v>
      </c>
      <c s="33" t="s">
        <v>738</v>
      </c>
      <c s="34">
        <v>0.521</v>
      </c>
      <c s="35">
        <v>0</v>
      </c>
      <c s="35">
        <f>ROUND(ROUND(H251,2)*ROUND(G251,3),2)</f>
      </c>
      <c s="33"/>
      <c r="O251">
        <f>(I251*21)/100</f>
      </c>
      <c t="s">
        <v>33</v>
      </c>
    </row>
    <row r="252" spans="1:5" ht="12.75">
      <c r="A252" s="36" t="s">
        <v>67</v>
      </c>
      <c r="E252" s="37" t="s">
        <v>63</v>
      </c>
    </row>
    <row r="253" spans="1:5" ht="12.75">
      <c r="A253" s="38" t="s">
        <v>68</v>
      </c>
      <c r="E253" s="39" t="s">
        <v>5222</v>
      </c>
    </row>
    <row r="254" spans="1:5" ht="127.5">
      <c r="A254" t="s">
        <v>70</v>
      </c>
      <c r="E254"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0+O11+O44+O53+O66+O79+O88+O105+O118</f>
      </c>
      <c t="s">
        <v>32</v>
      </c>
    </row>
    <row r="3" spans="1:16" ht="15" customHeight="1">
      <c r="A3" t="s">
        <v>12</v>
      </c>
      <c s="12" t="s">
        <v>14</v>
      </c>
      <c s="13" t="s">
        <v>15</v>
      </c>
      <c s="1"/>
      <c s="14" t="s">
        <v>16</v>
      </c>
      <c s="1"/>
      <c s="9"/>
      <c s="8" t="s">
        <v>5223</v>
      </c>
      <c s="40">
        <f>0+I11+I44+I53+I66+I79+I88+I105+I118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5223</v>
      </c>
      <c s="6"/>
      <c s="18" t="s">
        <v>5224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25.5">
      <c r="A12" s="26" t="s">
        <v>61</v>
      </c>
      <c s="31" t="s">
        <v>39</v>
      </c>
      <c s="31" t="s">
        <v>5060</v>
      </c>
      <c s="26" t="s">
        <v>63</v>
      </c>
      <c s="32" t="s">
        <v>5061</v>
      </c>
      <c s="33" t="s">
        <v>65</v>
      </c>
      <c s="34">
        <v>51.435</v>
      </c>
      <c s="35">
        <v>0</v>
      </c>
      <c s="35">
        <f>ROUND(ROUND(H12,2)*ROUND(G12,3),2)</f>
      </c>
      <c s="33" t="s">
        <v>3394</v>
      </c>
      <c r="O12">
        <f>(I12*21)/100</f>
      </c>
      <c t="s">
        <v>33</v>
      </c>
    </row>
    <row r="13" spans="1:5" ht="12.75">
      <c r="A13" s="36" t="s">
        <v>67</v>
      </c>
      <c r="E13" s="37" t="s">
        <v>63</v>
      </c>
    </row>
    <row r="14" spans="1:5" ht="63.75">
      <c r="A14" s="38" t="s">
        <v>68</v>
      </c>
      <c r="E14" s="39" t="s">
        <v>5226</v>
      </c>
    </row>
    <row r="15" spans="1:5" ht="76.5">
      <c r="A15" t="s">
        <v>70</v>
      </c>
      <c r="E15" s="37" t="s">
        <v>5063</v>
      </c>
    </row>
    <row r="16" spans="1:16" ht="12.75">
      <c r="A16" s="26" t="s">
        <v>61</v>
      </c>
      <c s="31" t="s">
        <v>33</v>
      </c>
      <c s="31" t="s">
        <v>4416</v>
      </c>
      <c s="26" t="s">
        <v>63</v>
      </c>
      <c s="32" t="s">
        <v>4417</v>
      </c>
      <c s="33" t="s">
        <v>663</v>
      </c>
      <c s="34">
        <v>224</v>
      </c>
      <c s="35">
        <v>0</v>
      </c>
      <c s="35">
        <f>ROUND(ROUND(H16,2)*ROUND(G16,3),2)</f>
      </c>
      <c s="33" t="s">
        <v>3394</v>
      </c>
      <c r="O16">
        <f>(I16*21)/100</f>
      </c>
      <c t="s">
        <v>33</v>
      </c>
    </row>
    <row r="17" spans="1:5" ht="12.75">
      <c r="A17" s="36" t="s">
        <v>67</v>
      </c>
      <c r="E17" s="37" t="s">
        <v>63</v>
      </c>
    </row>
    <row r="18" spans="1:5" ht="76.5">
      <c r="A18" s="38" t="s">
        <v>68</v>
      </c>
      <c r="E18" s="39" t="s">
        <v>5227</v>
      </c>
    </row>
    <row r="19" spans="1:5" ht="38.25">
      <c r="A19" t="s">
        <v>70</v>
      </c>
      <c r="E19" s="37" t="s">
        <v>4419</v>
      </c>
    </row>
    <row r="20" spans="1:16" ht="12.75">
      <c r="A20" s="26" t="s">
        <v>61</v>
      </c>
      <c s="31" t="s">
        <v>32</v>
      </c>
      <c s="31" t="s">
        <v>4128</v>
      </c>
      <c s="26" t="s">
        <v>63</v>
      </c>
      <c s="32" t="s">
        <v>4129</v>
      </c>
      <c s="33" t="s">
        <v>65</v>
      </c>
      <c s="34">
        <v>72.15</v>
      </c>
      <c s="35">
        <v>0</v>
      </c>
      <c s="35">
        <f>ROUND(ROUND(H20,2)*ROUND(G20,3),2)</f>
      </c>
      <c s="33" t="s">
        <v>3394</v>
      </c>
      <c r="O20">
        <f>(I20*21)/100</f>
      </c>
      <c t="s">
        <v>33</v>
      </c>
    </row>
    <row r="21" spans="1:5" ht="12.75">
      <c r="A21" s="36" t="s">
        <v>67</v>
      </c>
      <c r="E21" s="37" t="s">
        <v>63</v>
      </c>
    </row>
    <row r="22" spans="1:5" ht="12.75">
      <c r="A22" s="38" t="s">
        <v>68</v>
      </c>
      <c r="E22" s="39" t="s">
        <v>5228</v>
      </c>
    </row>
    <row r="23" spans="1:5" ht="306">
      <c r="A23" t="s">
        <v>70</v>
      </c>
      <c r="E23" s="37" t="s">
        <v>3905</v>
      </c>
    </row>
    <row r="24" spans="1:16" ht="12.75">
      <c r="A24" s="26" t="s">
        <v>61</v>
      </c>
      <c s="31" t="s">
        <v>43</v>
      </c>
      <c s="31" t="s">
        <v>5229</v>
      </c>
      <c s="26" t="s">
        <v>63</v>
      </c>
      <c s="32" t="s">
        <v>5230</v>
      </c>
      <c s="33" t="s">
        <v>65</v>
      </c>
      <c s="34">
        <v>108.716</v>
      </c>
      <c s="35">
        <v>0</v>
      </c>
      <c s="35">
        <f>ROUND(ROUND(H24,2)*ROUND(G24,3),2)</f>
      </c>
      <c s="33" t="s">
        <v>3394</v>
      </c>
      <c r="O24">
        <f>(I24*21)/100</f>
      </c>
      <c t="s">
        <v>33</v>
      </c>
    </row>
    <row r="25" spans="1:5" ht="12.75">
      <c r="A25" s="36" t="s">
        <v>67</v>
      </c>
      <c r="E25" s="37" t="s">
        <v>63</v>
      </c>
    </row>
    <row r="26" spans="1:5" ht="51">
      <c r="A26" s="38" t="s">
        <v>68</v>
      </c>
      <c r="E26" s="39" t="s">
        <v>5231</v>
      </c>
    </row>
    <row r="27" spans="1:5" ht="63.75">
      <c r="A27" t="s">
        <v>70</v>
      </c>
      <c r="E27" s="37" t="s">
        <v>4134</v>
      </c>
    </row>
    <row r="28" spans="1:16" ht="12.75">
      <c r="A28" s="26" t="s">
        <v>61</v>
      </c>
      <c s="31" t="s">
        <v>45</v>
      </c>
      <c s="31" t="s">
        <v>4331</v>
      </c>
      <c s="26" t="s">
        <v>63</v>
      </c>
      <c s="32" t="s">
        <v>4332</v>
      </c>
      <c s="33" t="s">
        <v>65</v>
      </c>
      <c s="34">
        <v>1510.732</v>
      </c>
      <c s="35">
        <v>0</v>
      </c>
      <c s="35">
        <f>ROUND(ROUND(H28,2)*ROUND(G28,3),2)</f>
      </c>
      <c s="33" t="s">
        <v>3394</v>
      </c>
      <c r="O28">
        <f>(I28*21)/100</f>
      </c>
      <c t="s">
        <v>33</v>
      </c>
    </row>
    <row r="29" spans="1:5" ht="12.75">
      <c r="A29" s="36" t="s">
        <v>67</v>
      </c>
      <c r="E29" s="37" t="s">
        <v>63</v>
      </c>
    </row>
    <row r="30" spans="1:5" ht="165.75">
      <c r="A30" s="38" t="s">
        <v>68</v>
      </c>
      <c r="E30" s="39" t="s">
        <v>5232</v>
      </c>
    </row>
    <row r="31" spans="1:5" ht="318.75">
      <c r="A31" t="s">
        <v>70</v>
      </c>
      <c r="E31" s="37" t="s">
        <v>4038</v>
      </c>
    </row>
    <row r="32" spans="1:16" ht="12.75">
      <c r="A32" s="26" t="s">
        <v>61</v>
      </c>
      <c s="31" t="s">
        <v>47</v>
      </c>
      <c s="31" t="s">
        <v>4145</v>
      </c>
      <c s="26" t="s">
        <v>63</v>
      </c>
      <c s="32" t="s">
        <v>4146</v>
      </c>
      <c s="33" t="s">
        <v>65</v>
      </c>
      <c s="34">
        <v>1438.582</v>
      </c>
      <c s="35">
        <v>0</v>
      </c>
      <c s="35">
        <f>ROUND(ROUND(H32,2)*ROUND(G32,3),2)</f>
      </c>
      <c s="33" t="s">
        <v>3394</v>
      </c>
      <c r="O32">
        <f>(I32*21)/100</f>
      </c>
      <c t="s">
        <v>33</v>
      </c>
    </row>
    <row r="33" spans="1:5" ht="12.75">
      <c r="A33" s="36" t="s">
        <v>67</v>
      </c>
      <c r="E33" s="37" t="s">
        <v>63</v>
      </c>
    </row>
    <row r="34" spans="1:5" ht="63.75">
      <c r="A34" s="38" t="s">
        <v>68</v>
      </c>
      <c r="E34" s="39" t="s">
        <v>5233</v>
      </c>
    </row>
    <row r="35" spans="1:5" ht="191.25">
      <c r="A35" t="s">
        <v>70</v>
      </c>
      <c r="E35" s="37" t="s">
        <v>4148</v>
      </c>
    </row>
    <row r="36" spans="1:16" ht="12.75">
      <c r="A36" s="26" t="s">
        <v>61</v>
      </c>
      <c s="31" t="s">
        <v>87</v>
      </c>
      <c s="31" t="s">
        <v>1118</v>
      </c>
      <c s="26" t="s">
        <v>63</v>
      </c>
      <c s="32" t="s">
        <v>1119</v>
      </c>
      <c s="33" t="s">
        <v>65</v>
      </c>
      <c s="34">
        <v>72.15</v>
      </c>
      <c s="35">
        <v>0</v>
      </c>
      <c s="35">
        <f>ROUND(ROUND(H36,2)*ROUND(G36,3),2)</f>
      </c>
      <c s="33" t="s">
        <v>3394</v>
      </c>
      <c r="O36">
        <f>(I36*21)/100</f>
      </c>
      <c t="s">
        <v>33</v>
      </c>
    </row>
    <row r="37" spans="1:5" ht="12.75">
      <c r="A37" s="36" t="s">
        <v>67</v>
      </c>
      <c r="E37" s="37" t="s">
        <v>63</v>
      </c>
    </row>
    <row r="38" spans="1:5" ht="102">
      <c r="A38" s="38" t="s">
        <v>68</v>
      </c>
      <c r="E38" s="39" t="s">
        <v>5234</v>
      </c>
    </row>
    <row r="39" spans="1:5" ht="229.5">
      <c r="A39" t="s">
        <v>70</v>
      </c>
      <c r="E39" s="37" t="s">
        <v>3400</v>
      </c>
    </row>
    <row r="40" spans="1:16" ht="12.75">
      <c r="A40" s="26" t="s">
        <v>61</v>
      </c>
      <c s="31" t="s">
        <v>91</v>
      </c>
      <c s="31" t="s">
        <v>4592</v>
      </c>
      <c s="26" t="s">
        <v>63</v>
      </c>
      <c s="32" t="s">
        <v>4593</v>
      </c>
      <c s="33" t="s">
        <v>65</v>
      </c>
      <c s="34">
        <v>240.75</v>
      </c>
      <c s="35">
        <v>0</v>
      </c>
      <c s="35">
        <f>ROUND(ROUND(H40,2)*ROUND(G40,3),2)</f>
      </c>
      <c s="33" t="s">
        <v>3394</v>
      </c>
      <c r="O40">
        <f>(I40*21)/100</f>
      </c>
      <c t="s">
        <v>33</v>
      </c>
    </row>
    <row r="41" spans="1:5" ht="12.75">
      <c r="A41" s="36" t="s">
        <v>67</v>
      </c>
      <c r="E41" s="37" t="s">
        <v>63</v>
      </c>
    </row>
    <row r="42" spans="1:5" ht="140.25">
      <c r="A42" s="38" t="s">
        <v>68</v>
      </c>
      <c r="E42" s="39" t="s">
        <v>5235</v>
      </c>
    </row>
    <row r="43" spans="1:5" ht="229.5">
      <c r="A43" t="s">
        <v>70</v>
      </c>
      <c r="E43" s="37" t="s">
        <v>4595</v>
      </c>
    </row>
    <row r="44" spans="1:18" ht="12.75" customHeight="1">
      <c r="A44" s="6" t="s">
        <v>58</v>
      </c>
      <c s="6"/>
      <c s="42" t="s">
        <v>135</v>
      </c>
      <c s="6"/>
      <c s="29" t="s">
        <v>3403</v>
      </c>
      <c s="6"/>
      <c s="6"/>
      <c s="6"/>
      <c s="43">
        <f>0+Q44</f>
      </c>
      <c s="6"/>
      <c r="O44">
        <f>0+R44</f>
      </c>
      <c r="Q44">
        <f>0+I45+I49</f>
      </c>
      <c>
        <f>0+O45+O49</f>
      </c>
    </row>
    <row r="45" spans="1:16" ht="12.75">
      <c r="A45" s="26" t="s">
        <v>61</v>
      </c>
      <c s="31" t="s">
        <v>50</v>
      </c>
      <c s="31" t="s">
        <v>5236</v>
      </c>
      <c s="26" t="s">
        <v>63</v>
      </c>
      <c s="32" t="s">
        <v>5237</v>
      </c>
      <c s="33" t="s">
        <v>65</v>
      </c>
      <c s="34">
        <v>53.365</v>
      </c>
      <c s="35">
        <v>0</v>
      </c>
      <c s="35">
        <f>ROUND(ROUND(H45,2)*ROUND(G45,3),2)</f>
      </c>
      <c s="33" t="s">
        <v>3394</v>
      </c>
      <c r="O45">
        <f>(I45*21)/100</f>
      </c>
      <c t="s">
        <v>33</v>
      </c>
    </row>
    <row r="46" spans="1:5" ht="12.75">
      <c r="A46" s="36" t="s">
        <v>67</v>
      </c>
      <c r="E46" s="37" t="s">
        <v>63</v>
      </c>
    </row>
    <row r="47" spans="1:5" ht="165.75">
      <c r="A47" s="38" t="s">
        <v>68</v>
      </c>
      <c r="E47" s="39" t="s">
        <v>5238</v>
      </c>
    </row>
    <row r="48" spans="1:5" ht="369.75">
      <c r="A48" t="s">
        <v>70</v>
      </c>
      <c r="E48" s="37" t="s">
        <v>4046</v>
      </c>
    </row>
    <row r="49" spans="1:16" ht="12.75">
      <c r="A49" s="26" t="s">
        <v>61</v>
      </c>
      <c s="31" t="s">
        <v>52</v>
      </c>
      <c s="31" t="s">
        <v>5239</v>
      </c>
      <c s="26" t="s">
        <v>63</v>
      </c>
      <c s="32" t="s">
        <v>5240</v>
      </c>
      <c s="33" t="s">
        <v>738</v>
      </c>
      <c s="34">
        <v>1.911</v>
      </c>
      <c s="35">
        <v>0</v>
      </c>
      <c s="35">
        <f>ROUND(ROUND(H49,2)*ROUND(G49,3),2)</f>
      </c>
      <c s="33" t="s">
        <v>3394</v>
      </c>
      <c r="O49">
        <f>(I49*21)/100</f>
      </c>
      <c t="s">
        <v>33</v>
      </c>
    </row>
    <row r="50" spans="1:5" ht="12.75">
      <c r="A50" s="36" t="s">
        <v>67</v>
      </c>
      <c r="E50" s="37" t="s">
        <v>63</v>
      </c>
    </row>
    <row r="51" spans="1:5" ht="153">
      <c r="A51" s="38" t="s">
        <v>68</v>
      </c>
      <c r="E51" s="39" t="s">
        <v>5241</v>
      </c>
    </row>
    <row r="52" spans="1:5" ht="267.75">
      <c r="A52" t="s">
        <v>70</v>
      </c>
      <c r="E52" s="37" t="s">
        <v>4471</v>
      </c>
    </row>
    <row r="53" spans="1:18" ht="12.75" customHeight="1">
      <c r="A53" s="6" t="s">
        <v>58</v>
      </c>
      <c s="6"/>
      <c s="42" t="s">
        <v>173</v>
      </c>
      <c s="6"/>
      <c s="29" t="s">
        <v>4200</v>
      </c>
      <c s="6"/>
      <c s="6"/>
      <c s="6"/>
      <c s="43">
        <f>0+Q53</f>
      </c>
      <c s="6"/>
      <c r="O53">
        <f>0+R53</f>
      </c>
      <c r="Q53">
        <f>0+I54+I58+I62</f>
      </c>
      <c>
        <f>0+O54+O58+O62</f>
      </c>
    </row>
    <row r="54" spans="1:16" ht="12.75">
      <c r="A54" s="26" t="s">
        <v>61</v>
      </c>
      <c s="31" t="s">
        <v>54</v>
      </c>
      <c s="31" t="s">
        <v>5242</v>
      </c>
      <c s="26" t="s">
        <v>63</v>
      </c>
      <c s="32" t="s">
        <v>5243</v>
      </c>
      <c s="33" t="s">
        <v>65</v>
      </c>
      <c s="34">
        <v>25.2</v>
      </c>
      <c s="35">
        <v>0</v>
      </c>
      <c s="35">
        <f>ROUND(ROUND(H54,2)*ROUND(G54,3),2)</f>
      </c>
      <c s="33" t="s">
        <v>3394</v>
      </c>
      <c r="O54">
        <f>(I54*21)/100</f>
      </c>
      <c t="s">
        <v>33</v>
      </c>
    </row>
    <row r="55" spans="1:5" ht="12.75">
      <c r="A55" s="36" t="s">
        <v>67</v>
      </c>
      <c r="E55" s="37" t="s">
        <v>63</v>
      </c>
    </row>
    <row r="56" spans="1:5" ht="89.25">
      <c r="A56" s="38" t="s">
        <v>68</v>
      </c>
      <c r="E56" s="39" t="s">
        <v>5244</v>
      </c>
    </row>
    <row r="57" spans="1:5" ht="369.75">
      <c r="A57" t="s">
        <v>70</v>
      </c>
      <c r="E57" s="37" t="s">
        <v>4213</v>
      </c>
    </row>
    <row r="58" spans="1:16" ht="12.75">
      <c r="A58" s="26" t="s">
        <v>61</v>
      </c>
      <c s="31" t="s">
        <v>103</v>
      </c>
      <c s="31" t="s">
        <v>5245</v>
      </c>
      <c s="26" t="s">
        <v>63</v>
      </c>
      <c s="32" t="s">
        <v>5246</v>
      </c>
      <c s="33" t="s">
        <v>738</v>
      </c>
      <c s="34">
        <v>0.023</v>
      </c>
      <c s="35">
        <v>0</v>
      </c>
      <c s="35">
        <f>ROUND(ROUND(H58,2)*ROUND(G58,3),2)</f>
      </c>
      <c s="33" t="s">
        <v>3394</v>
      </c>
      <c r="O58">
        <f>(I58*21)/100</f>
      </c>
      <c t="s">
        <v>33</v>
      </c>
    </row>
    <row r="59" spans="1:5" ht="12.75">
      <c r="A59" s="36" t="s">
        <v>67</v>
      </c>
      <c r="E59" s="37" t="s">
        <v>63</v>
      </c>
    </row>
    <row r="60" spans="1:5" ht="51">
      <c r="A60" s="38" t="s">
        <v>68</v>
      </c>
      <c r="E60" s="39" t="s">
        <v>5247</v>
      </c>
    </row>
    <row r="61" spans="1:5" ht="267.75">
      <c r="A61" t="s">
        <v>70</v>
      </c>
      <c r="E61" s="37" t="s">
        <v>4471</v>
      </c>
    </row>
    <row r="62" spans="1:16" ht="12.75">
      <c r="A62" s="26" t="s">
        <v>61</v>
      </c>
      <c s="31" t="s">
        <v>107</v>
      </c>
      <c s="31" t="s">
        <v>5248</v>
      </c>
      <c s="26" t="s">
        <v>63</v>
      </c>
      <c s="32" t="s">
        <v>5249</v>
      </c>
      <c s="33" t="s">
        <v>738</v>
      </c>
      <c s="34">
        <v>3.365</v>
      </c>
      <c s="35">
        <v>0</v>
      </c>
      <c s="35">
        <f>ROUND(ROUND(H62,2)*ROUND(G62,3),2)</f>
      </c>
      <c s="33" t="s">
        <v>3394</v>
      </c>
      <c r="O62">
        <f>(I62*21)/100</f>
      </c>
      <c t="s">
        <v>33</v>
      </c>
    </row>
    <row r="63" spans="1:5" ht="12.75">
      <c r="A63" s="36" t="s">
        <v>67</v>
      </c>
      <c r="E63" s="37" t="s">
        <v>63</v>
      </c>
    </row>
    <row r="64" spans="1:5" ht="63.75">
      <c r="A64" s="38" t="s">
        <v>68</v>
      </c>
      <c r="E64" s="39" t="s">
        <v>5250</v>
      </c>
    </row>
    <row r="65" spans="1:5" ht="267.75">
      <c r="A65" t="s">
        <v>70</v>
      </c>
      <c r="E65" s="37" t="s">
        <v>4471</v>
      </c>
    </row>
    <row r="66" spans="1:18" ht="12.75" customHeight="1">
      <c r="A66" s="6" t="s">
        <v>58</v>
      </c>
      <c s="6"/>
      <c s="42" t="s">
        <v>210</v>
      </c>
      <c s="6"/>
      <c s="29" t="s">
        <v>4209</v>
      </c>
      <c s="6"/>
      <c s="6"/>
      <c s="6"/>
      <c s="43">
        <f>0+Q66</f>
      </c>
      <c s="6"/>
      <c r="O66">
        <f>0+R66</f>
      </c>
      <c r="Q66">
        <f>0+I67+I71+I75</f>
      </c>
      <c>
        <f>0+O67+O71+O75</f>
      </c>
    </row>
    <row r="67" spans="1:16" ht="12.75">
      <c r="A67" s="26" t="s">
        <v>61</v>
      </c>
      <c s="31" t="s">
        <v>111</v>
      </c>
      <c s="31" t="s">
        <v>4472</v>
      </c>
      <c s="26" t="s">
        <v>63</v>
      </c>
      <c s="32" t="s">
        <v>4473</v>
      </c>
      <c s="33" t="s">
        <v>65</v>
      </c>
      <c s="34">
        <v>112.064</v>
      </c>
      <c s="35">
        <v>0</v>
      </c>
      <c s="35">
        <f>ROUND(ROUND(H67,2)*ROUND(G67,3),2)</f>
      </c>
      <c s="33" t="s">
        <v>3394</v>
      </c>
      <c r="O67">
        <f>(I67*21)/100</f>
      </c>
      <c t="s">
        <v>33</v>
      </c>
    </row>
    <row r="68" spans="1:5" ht="12.75">
      <c r="A68" s="36" t="s">
        <v>67</v>
      </c>
      <c r="E68" s="37" t="s">
        <v>63</v>
      </c>
    </row>
    <row r="69" spans="1:5" ht="280.5">
      <c r="A69" s="38" t="s">
        <v>68</v>
      </c>
      <c r="E69" s="39" t="s">
        <v>5251</v>
      </c>
    </row>
    <row r="70" spans="1:5" ht="369.75">
      <c r="A70" t="s">
        <v>70</v>
      </c>
      <c r="E70" s="37" t="s">
        <v>4213</v>
      </c>
    </row>
    <row r="71" spans="1:16" ht="12.75">
      <c r="A71" s="26" t="s">
        <v>61</v>
      </c>
      <c s="31" t="s">
        <v>115</v>
      </c>
      <c s="31" t="s">
        <v>4476</v>
      </c>
      <c s="26" t="s">
        <v>63</v>
      </c>
      <c s="32" t="s">
        <v>4477</v>
      </c>
      <c s="33" t="s">
        <v>65</v>
      </c>
      <c s="34">
        <v>1.92</v>
      </c>
      <c s="35">
        <v>0</v>
      </c>
      <c s="35">
        <f>ROUND(ROUND(H71,2)*ROUND(G71,3),2)</f>
      </c>
      <c s="33" t="s">
        <v>3394</v>
      </c>
      <c r="O71">
        <f>(I71*21)/100</f>
      </c>
      <c t="s">
        <v>33</v>
      </c>
    </row>
    <row r="72" spans="1:5" ht="12.75">
      <c r="A72" s="36" t="s">
        <v>67</v>
      </c>
      <c r="E72" s="37" t="s">
        <v>63</v>
      </c>
    </row>
    <row r="73" spans="1:5" ht="51">
      <c r="A73" s="38" t="s">
        <v>68</v>
      </c>
      <c r="E73" s="39" t="s">
        <v>5252</v>
      </c>
    </row>
    <row r="74" spans="1:5" ht="369.75">
      <c r="A74" t="s">
        <v>70</v>
      </c>
      <c r="E74" s="37" t="s">
        <v>4213</v>
      </c>
    </row>
    <row r="75" spans="1:16" ht="12.75">
      <c r="A75" s="26" t="s">
        <v>61</v>
      </c>
      <c s="31" t="s">
        <v>119</v>
      </c>
      <c s="31" t="s">
        <v>4220</v>
      </c>
      <c s="26" t="s">
        <v>63</v>
      </c>
      <c s="32" t="s">
        <v>4221</v>
      </c>
      <c s="33" t="s">
        <v>65</v>
      </c>
      <c s="34">
        <v>1.44</v>
      </c>
      <c s="35">
        <v>0</v>
      </c>
      <c s="35">
        <f>ROUND(ROUND(H75,2)*ROUND(G75,3),2)</f>
      </c>
      <c s="33" t="s">
        <v>3394</v>
      </c>
      <c r="O75">
        <f>(I75*21)/100</f>
      </c>
      <c t="s">
        <v>33</v>
      </c>
    </row>
    <row r="76" spans="1:5" ht="12.75">
      <c r="A76" s="36" t="s">
        <v>67</v>
      </c>
      <c r="E76" s="37" t="s">
        <v>63</v>
      </c>
    </row>
    <row r="77" spans="1:5" ht="51">
      <c r="A77" s="38" t="s">
        <v>68</v>
      </c>
      <c r="E77" s="39" t="s">
        <v>5253</v>
      </c>
    </row>
    <row r="78" spans="1:5" ht="102">
      <c r="A78" t="s">
        <v>70</v>
      </c>
      <c r="E78" s="37" t="s">
        <v>4223</v>
      </c>
    </row>
    <row r="79" spans="1:18" ht="12.75" customHeight="1">
      <c r="A79" s="6" t="s">
        <v>58</v>
      </c>
      <c s="6"/>
      <c s="42" t="s">
        <v>364</v>
      </c>
      <c s="6"/>
      <c s="29" t="s">
        <v>4247</v>
      </c>
      <c s="6"/>
      <c s="6"/>
      <c s="6"/>
      <c s="43">
        <f>0+Q79</f>
      </c>
      <c s="6"/>
      <c r="O79">
        <f>0+R79</f>
      </c>
      <c r="Q79">
        <f>0+I80+I84</f>
      </c>
      <c>
        <f>0+O80+O84</f>
      </c>
    </row>
    <row r="80" spans="1:16" ht="12.75">
      <c r="A80" s="26" t="s">
        <v>61</v>
      </c>
      <c s="31" t="s">
        <v>123</v>
      </c>
      <c s="31" t="s">
        <v>5254</v>
      </c>
      <c s="26" t="s">
        <v>63</v>
      </c>
      <c s="32" t="s">
        <v>5255</v>
      </c>
      <c s="33" t="s">
        <v>85</v>
      </c>
      <c s="34">
        <v>2</v>
      </c>
      <c s="35">
        <v>0</v>
      </c>
      <c s="35">
        <f>ROUND(ROUND(H80,2)*ROUND(G80,3),2)</f>
      </c>
      <c s="33" t="s">
        <v>3394</v>
      </c>
      <c r="O80">
        <f>(I80*21)/100</f>
      </c>
      <c t="s">
        <v>33</v>
      </c>
    </row>
    <row r="81" spans="1:5" ht="12.75">
      <c r="A81" s="36" t="s">
        <v>67</v>
      </c>
      <c r="E81" s="37" t="s">
        <v>63</v>
      </c>
    </row>
    <row r="82" spans="1:5" ht="63.75">
      <c r="A82" s="38" t="s">
        <v>68</v>
      </c>
      <c r="E82" s="39" t="s">
        <v>5256</v>
      </c>
    </row>
    <row r="83" spans="1:5" ht="12.75">
      <c r="A83" t="s">
        <v>70</v>
      </c>
      <c r="E83" s="37" t="s">
        <v>4272</v>
      </c>
    </row>
    <row r="84" spans="1:16" ht="12.75">
      <c r="A84" s="26" t="s">
        <v>61</v>
      </c>
      <c s="31" t="s">
        <v>162</v>
      </c>
      <c s="31" t="s">
        <v>5257</v>
      </c>
      <c s="26" t="s">
        <v>63</v>
      </c>
      <c s="32" t="s">
        <v>5258</v>
      </c>
      <c s="33" t="s">
        <v>85</v>
      </c>
      <c s="34">
        <v>4</v>
      </c>
      <c s="35">
        <v>0</v>
      </c>
      <c s="35">
        <f>ROUND(ROUND(H84,2)*ROUND(G84,3),2)</f>
      </c>
      <c s="33" t="s">
        <v>3573</v>
      </c>
      <c r="O84">
        <f>(I84*21)/100</f>
      </c>
      <c t="s">
        <v>33</v>
      </c>
    </row>
    <row r="85" spans="1:5" ht="12.75">
      <c r="A85" s="36" t="s">
        <v>67</v>
      </c>
      <c r="E85" s="37" t="s">
        <v>63</v>
      </c>
    </row>
    <row r="86" spans="1:5" ht="51">
      <c r="A86" s="38" t="s">
        <v>68</v>
      </c>
      <c r="E86" s="39" t="s">
        <v>5259</v>
      </c>
    </row>
    <row r="87" spans="1:5" ht="12.75">
      <c r="A87" t="s">
        <v>70</v>
      </c>
      <c r="E87" s="37" t="s">
        <v>5260</v>
      </c>
    </row>
    <row r="88" spans="1:18" ht="12.75" customHeight="1">
      <c r="A88" s="6" t="s">
        <v>58</v>
      </c>
      <c s="6"/>
      <c s="42" t="s">
        <v>404</v>
      </c>
      <c s="6"/>
      <c s="29" t="s">
        <v>3663</v>
      </c>
      <c s="6"/>
      <c s="6"/>
      <c s="6"/>
      <c s="43">
        <f>0+Q88</f>
      </c>
      <c s="6"/>
      <c r="O88">
        <f>0+R88</f>
      </c>
      <c r="Q88">
        <f>0+I89+I93+I97+I101</f>
      </c>
      <c>
        <f>0+O89+O93+O97+O101</f>
      </c>
    </row>
    <row r="89" spans="1:16" ht="12.75">
      <c r="A89" s="26" t="s">
        <v>61</v>
      </c>
      <c s="31" t="s">
        <v>127</v>
      </c>
      <c s="31" t="s">
        <v>5261</v>
      </c>
      <c s="26" t="s">
        <v>63</v>
      </c>
      <c s="32" t="s">
        <v>5262</v>
      </c>
      <c s="33" t="s">
        <v>81</v>
      </c>
      <c s="34">
        <v>2</v>
      </c>
      <c s="35">
        <v>0</v>
      </c>
      <c s="35">
        <f>ROUND(ROUND(H89,2)*ROUND(G89,3),2)</f>
      </c>
      <c s="33" t="s">
        <v>3394</v>
      </c>
      <c r="O89">
        <f>(I89*21)/100</f>
      </c>
      <c t="s">
        <v>33</v>
      </c>
    </row>
    <row r="90" spans="1:5" ht="12.75">
      <c r="A90" s="36" t="s">
        <v>67</v>
      </c>
      <c r="E90" s="37" t="s">
        <v>63</v>
      </c>
    </row>
    <row r="91" spans="1:5" ht="38.25">
      <c r="A91" s="38" t="s">
        <v>68</v>
      </c>
      <c r="E91" s="39" t="s">
        <v>5263</v>
      </c>
    </row>
    <row r="92" spans="1:5" ht="63.75">
      <c r="A92" t="s">
        <v>70</v>
      </c>
      <c r="E92" s="37" t="s">
        <v>5264</v>
      </c>
    </row>
    <row r="93" spans="1:16" ht="12.75">
      <c r="A93" s="26" t="s">
        <v>61</v>
      </c>
      <c s="31" t="s">
        <v>131</v>
      </c>
      <c s="31" t="s">
        <v>4549</v>
      </c>
      <c s="26" t="s">
        <v>63</v>
      </c>
      <c s="32" t="s">
        <v>4550</v>
      </c>
      <c s="33" t="s">
        <v>791</v>
      </c>
      <c s="34">
        <v>110.2</v>
      </c>
      <c s="35">
        <v>0</v>
      </c>
      <c s="35">
        <f>ROUND(ROUND(H93,2)*ROUND(G93,3),2)</f>
      </c>
      <c s="33" t="s">
        <v>3394</v>
      </c>
      <c r="O93">
        <f>(I93*21)/100</f>
      </c>
      <c t="s">
        <v>33</v>
      </c>
    </row>
    <row r="94" spans="1:5" ht="12.75">
      <c r="A94" s="36" t="s">
        <v>67</v>
      </c>
      <c r="E94" s="37" t="s">
        <v>63</v>
      </c>
    </row>
    <row r="95" spans="1:5" ht="63.75">
      <c r="A95" s="38" t="s">
        <v>68</v>
      </c>
      <c r="E95" s="39" t="s">
        <v>5265</v>
      </c>
    </row>
    <row r="96" spans="1:5" ht="357">
      <c r="A96" t="s">
        <v>70</v>
      </c>
      <c r="E96" s="37" t="s">
        <v>4552</v>
      </c>
    </row>
    <row r="97" spans="1:16" ht="12.75">
      <c r="A97" s="26" t="s">
        <v>61</v>
      </c>
      <c s="31" t="s">
        <v>166</v>
      </c>
      <c s="31" t="s">
        <v>5266</v>
      </c>
      <c s="26" t="s">
        <v>63</v>
      </c>
      <c s="32" t="s">
        <v>5267</v>
      </c>
      <c s="33" t="s">
        <v>81</v>
      </c>
      <c s="34">
        <v>103</v>
      </c>
      <c s="35">
        <v>0</v>
      </c>
      <c s="35">
        <f>ROUND(ROUND(H97,2)*ROUND(G97,3),2)</f>
      </c>
      <c s="33" t="s">
        <v>3573</v>
      </c>
      <c r="O97">
        <f>(I97*21)/100</f>
      </c>
      <c t="s">
        <v>33</v>
      </c>
    </row>
    <row r="98" spans="1:5" ht="12.75">
      <c r="A98" s="36" t="s">
        <v>67</v>
      </c>
      <c r="E98" s="37" t="s">
        <v>63</v>
      </c>
    </row>
    <row r="99" spans="1:5" ht="89.25">
      <c r="A99" s="38" t="s">
        <v>68</v>
      </c>
      <c r="E99" s="39" t="s">
        <v>5268</v>
      </c>
    </row>
    <row r="100" spans="1:5" ht="63.75">
      <c r="A100" t="s">
        <v>70</v>
      </c>
      <c r="E100" s="37" t="s">
        <v>5269</v>
      </c>
    </row>
    <row r="101" spans="1:16" ht="12.75">
      <c r="A101" s="26" t="s">
        <v>61</v>
      </c>
      <c s="31" t="s">
        <v>170</v>
      </c>
      <c s="31" t="s">
        <v>5187</v>
      </c>
      <c s="26" t="s">
        <v>63</v>
      </c>
      <c s="32" t="s">
        <v>5188</v>
      </c>
      <c s="33" t="s">
        <v>85</v>
      </c>
      <c s="34">
        <v>2</v>
      </c>
      <c s="35">
        <v>0</v>
      </c>
      <c s="35">
        <f>ROUND(ROUND(H101,2)*ROUND(G101,3),2)</f>
      </c>
      <c s="33" t="s">
        <v>3573</v>
      </c>
      <c r="O101">
        <f>(I101*21)/100</f>
      </c>
      <c t="s">
        <v>33</v>
      </c>
    </row>
    <row r="102" spans="1:5" ht="12.75">
      <c r="A102" s="36" t="s">
        <v>67</v>
      </c>
      <c r="E102" s="37" t="s">
        <v>63</v>
      </c>
    </row>
    <row r="103" spans="1:5" ht="51">
      <c r="A103" s="38" t="s">
        <v>68</v>
      </c>
      <c r="E103" s="39" t="s">
        <v>5270</v>
      </c>
    </row>
    <row r="104" spans="1:5" ht="25.5">
      <c r="A104" t="s">
        <v>70</v>
      </c>
      <c r="E104" s="37" t="s">
        <v>5190</v>
      </c>
    </row>
    <row r="105" spans="1:18" ht="12.75" customHeight="1">
      <c r="A105" s="6" t="s">
        <v>58</v>
      </c>
      <c s="6"/>
      <c s="42" t="s">
        <v>428</v>
      </c>
      <c s="6"/>
      <c s="29" t="s">
        <v>3708</v>
      </c>
      <c s="6"/>
      <c s="6"/>
      <c s="6"/>
      <c s="43">
        <f>0+Q105</f>
      </c>
      <c s="6"/>
      <c r="O105">
        <f>0+R105</f>
      </c>
      <c r="Q105">
        <f>0+I106+I110+I114</f>
      </c>
      <c>
        <f>0+O106+O110+O114</f>
      </c>
    </row>
    <row r="106" spans="1:16" ht="12.75">
      <c r="A106" s="26" t="s">
        <v>61</v>
      </c>
      <c s="31" t="s">
        <v>135</v>
      </c>
      <c s="31" t="s">
        <v>5191</v>
      </c>
      <c s="26" t="s">
        <v>63</v>
      </c>
      <c s="32" t="s">
        <v>5192</v>
      </c>
      <c s="33" t="s">
        <v>65</v>
      </c>
      <c s="34">
        <v>145.782</v>
      </c>
      <c s="35">
        <v>0</v>
      </c>
      <c s="35">
        <f>ROUND(ROUND(H106,2)*ROUND(G106,3),2)</f>
      </c>
      <c s="33" t="s">
        <v>3394</v>
      </c>
      <c r="O106">
        <f>(I106*21)/100</f>
      </c>
      <c t="s">
        <v>33</v>
      </c>
    </row>
    <row r="107" spans="1:5" ht="12.75">
      <c r="A107" s="36" t="s">
        <v>67</v>
      </c>
      <c r="E107" s="37" t="s">
        <v>63</v>
      </c>
    </row>
    <row r="108" spans="1:5" ht="114.75">
      <c r="A108" s="38" t="s">
        <v>68</v>
      </c>
      <c r="E108" s="39" t="s">
        <v>5271</v>
      </c>
    </row>
    <row r="109" spans="1:5" ht="114.75">
      <c r="A109" t="s">
        <v>70</v>
      </c>
      <c r="E109" s="37" t="s">
        <v>5194</v>
      </c>
    </row>
    <row r="110" spans="1:16" ht="12.75">
      <c r="A110" s="26" t="s">
        <v>61</v>
      </c>
      <c s="31" t="s">
        <v>139</v>
      </c>
      <c s="31" t="s">
        <v>5198</v>
      </c>
      <c s="26" t="s">
        <v>63</v>
      </c>
      <c s="32" t="s">
        <v>5199</v>
      </c>
      <c s="33" t="s">
        <v>65</v>
      </c>
      <c s="34">
        <v>154.798</v>
      </c>
      <c s="35">
        <v>0</v>
      </c>
      <c s="35">
        <f>ROUND(ROUND(H110,2)*ROUND(G110,3),2)</f>
      </c>
      <c s="33" t="s">
        <v>3394</v>
      </c>
      <c r="O110">
        <f>(I110*21)/100</f>
      </c>
      <c t="s">
        <v>33</v>
      </c>
    </row>
    <row r="111" spans="1:5" ht="12.75">
      <c r="A111" s="36" t="s">
        <v>67</v>
      </c>
      <c r="E111" s="37" t="s">
        <v>63</v>
      </c>
    </row>
    <row r="112" spans="1:5" ht="178.5">
      <c r="A112" s="38" t="s">
        <v>68</v>
      </c>
      <c r="E112" s="39" t="s">
        <v>5272</v>
      </c>
    </row>
    <row r="113" spans="1:5" ht="114.75">
      <c r="A113" t="s">
        <v>70</v>
      </c>
      <c r="E113" s="37" t="s">
        <v>5194</v>
      </c>
    </row>
    <row r="114" spans="1:16" ht="12.75">
      <c r="A114" s="26" t="s">
        <v>61</v>
      </c>
      <c s="31" t="s">
        <v>143</v>
      </c>
      <c s="31" t="s">
        <v>5201</v>
      </c>
      <c s="26" t="s">
        <v>63</v>
      </c>
      <c s="32" t="s">
        <v>5202</v>
      </c>
      <c s="33" t="s">
        <v>738</v>
      </c>
      <c s="34">
        <v>60.298</v>
      </c>
      <c s="35">
        <v>0</v>
      </c>
      <c s="35">
        <f>ROUND(ROUND(H114,2)*ROUND(G114,3),2)</f>
      </c>
      <c s="33" t="s">
        <v>3394</v>
      </c>
      <c r="O114">
        <f>(I114*21)/100</f>
      </c>
      <c t="s">
        <v>33</v>
      </c>
    </row>
    <row r="115" spans="1:5" ht="12.75">
      <c r="A115" s="36" t="s">
        <v>67</v>
      </c>
      <c r="E115" s="37" t="s">
        <v>63</v>
      </c>
    </row>
    <row r="116" spans="1:5" ht="89.25">
      <c r="A116" s="38" t="s">
        <v>68</v>
      </c>
      <c r="E116" s="39" t="s">
        <v>5273</v>
      </c>
    </row>
    <row r="117" spans="1:5" ht="114.75">
      <c r="A117" t="s">
        <v>70</v>
      </c>
      <c r="E117" s="37" t="s">
        <v>5204</v>
      </c>
    </row>
    <row r="118" spans="1:18" ht="12.75" customHeight="1">
      <c r="A118" s="6" t="s">
        <v>58</v>
      </c>
      <c s="6"/>
      <c s="42" t="s">
        <v>3751</v>
      </c>
      <c s="6"/>
      <c s="29" t="s">
        <v>3752</v>
      </c>
      <c s="6"/>
      <c s="6"/>
      <c s="6"/>
      <c s="43">
        <f>0+Q118</f>
      </c>
      <c s="6"/>
      <c r="O118">
        <f>0+R118</f>
      </c>
      <c r="Q118">
        <f>0+I119+I123+I127+I131</f>
      </c>
      <c>
        <f>0+O119+O123+O127+O131</f>
      </c>
    </row>
    <row r="119" spans="1:16" ht="25.5">
      <c r="A119" s="26" t="s">
        <v>61</v>
      </c>
      <c s="31" t="s">
        <v>148</v>
      </c>
      <c s="31" t="s">
        <v>736</v>
      </c>
      <c s="26" t="s">
        <v>63</v>
      </c>
      <c s="32" t="s">
        <v>5274</v>
      </c>
      <c s="33" t="s">
        <v>738</v>
      </c>
      <c s="34">
        <v>2939.866</v>
      </c>
      <c s="35">
        <v>0</v>
      </c>
      <c s="35">
        <f>ROUND(ROUND(H119,2)*ROUND(G119,3),2)</f>
      </c>
      <c s="33" t="s">
        <v>3573</v>
      </c>
      <c r="O119">
        <f>(I119*21)/100</f>
      </c>
      <c t="s">
        <v>33</v>
      </c>
    </row>
    <row r="120" spans="1:5" ht="12.75">
      <c r="A120" s="36" t="s">
        <v>67</v>
      </c>
      <c r="E120" s="37" t="s">
        <v>63</v>
      </c>
    </row>
    <row r="121" spans="1:5" ht="25.5">
      <c r="A121" s="38" t="s">
        <v>68</v>
      </c>
      <c r="E121" s="39" t="s">
        <v>5275</v>
      </c>
    </row>
    <row r="122" spans="1:5" ht="140.25">
      <c r="A122" t="s">
        <v>70</v>
      </c>
      <c r="E122" s="37" t="s">
        <v>5276</v>
      </c>
    </row>
    <row r="123" spans="1:16" ht="25.5">
      <c r="A123" s="26" t="s">
        <v>61</v>
      </c>
      <c s="31" t="s">
        <v>151</v>
      </c>
      <c s="31" t="s">
        <v>986</v>
      </c>
      <c s="26" t="s">
        <v>63</v>
      </c>
      <c s="32" t="s">
        <v>3754</v>
      </c>
      <c s="33" t="s">
        <v>738</v>
      </c>
      <c s="34">
        <v>409.234</v>
      </c>
      <c s="35">
        <v>0</v>
      </c>
      <c s="35">
        <f>ROUND(ROUND(H123,2)*ROUND(G123,3),2)</f>
      </c>
      <c s="33" t="s">
        <v>3573</v>
      </c>
      <c r="O123">
        <f>(I123*21)/100</f>
      </c>
      <c t="s">
        <v>33</v>
      </c>
    </row>
    <row r="124" spans="1:5" ht="12.75">
      <c r="A124" s="36" t="s">
        <v>67</v>
      </c>
      <c r="E124" s="37" t="s">
        <v>63</v>
      </c>
    </row>
    <row r="125" spans="1:5" ht="38.25">
      <c r="A125" s="38" t="s">
        <v>68</v>
      </c>
      <c r="E125" s="39" t="s">
        <v>5277</v>
      </c>
    </row>
    <row r="126" spans="1:5" ht="127.5">
      <c r="A126" t="s">
        <v>70</v>
      </c>
      <c r="E126" s="37" t="s">
        <v>4991</v>
      </c>
    </row>
    <row r="127" spans="1:16" ht="25.5">
      <c r="A127" s="26" t="s">
        <v>61</v>
      </c>
      <c s="31" t="s">
        <v>155</v>
      </c>
      <c s="31" t="s">
        <v>4957</v>
      </c>
      <c s="26" t="s">
        <v>63</v>
      </c>
      <c s="32" t="s">
        <v>4321</v>
      </c>
      <c s="33" t="s">
        <v>738</v>
      </c>
      <c s="34">
        <v>450.18</v>
      </c>
      <c s="35">
        <v>0</v>
      </c>
      <c s="35">
        <f>ROUND(ROUND(H127,2)*ROUND(G127,3),2)</f>
      </c>
      <c s="33" t="s">
        <v>3573</v>
      </c>
      <c r="O127">
        <f>(I127*21)/100</f>
      </c>
      <c t="s">
        <v>33</v>
      </c>
    </row>
    <row r="128" spans="1:5" ht="12.75">
      <c r="A128" s="36" t="s">
        <v>67</v>
      </c>
      <c r="E128" s="37" t="s">
        <v>63</v>
      </c>
    </row>
    <row r="129" spans="1:5" ht="25.5">
      <c r="A129" s="38" t="s">
        <v>68</v>
      </c>
      <c r="E129" s="39" t="s">
        <v>5278</v>
      </c>
    </row>
    <row r="130" spans="1:5" ht="127.5">
      <c r="A130" t="s">
        <v>70</v>
      </c>
      <c r="E130" s="37" t="s">
        <v>5279</v>
      </c>
    </row>
    <row r="131" spans="1:16" ht="25.5">
      <c r="A131" s="26" t="s">
        <v>61</v>
      </c>
      <c s="31" t="s">
        <v>158</v>
      </c>
      <c s="31" t="s">
        <v>5216</v>
      </c>
      <c s="26" t="s">
        <v>63</v>
      </c>
      <c s="32" t="s">
        <v>5280</v>
      </c>
      <c s="33" t="s">
        <v>738</v>
      </c>
      <c s="34">
        <v>60.298</v>
      </c>
      <c s="35">
        <v>0</v>
      </c>
      <c s="35">
        <f>ROUND(ROUND(H131,2)*ROUND(G131,3),2)</f>
      </c>
      <c s="33" t="s">
        <v>3573</v>
      </c>
      <c r="O131">
        <f>(I131*21)/100</f>
      </c>
      <c t="s">
        <v>33</v>
      </c>
    </row>
    <row r="132" spans="1:5" ht="12.75">
      <c r="A132" s="36" t="s">
        <v>67</v>
      </c>
      <c r="E132" s="37" t="s">
        <v>63</v>
      </c>
    </row>
    <row r="133" spans="1:5" ht="38.25">
      <c r="A133" s="38" t="s">
        <v>68</v>
      </c>
      <c r="E133" s="39" t="s">
        <v>5281</v>
      </c>
    </row>
    <row r="134" spans="1:5" ht="127.5">
      <c r="A134" t="s">
        <v>70</v>
      </c>
      <c r="E134"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0+O11+O40+O69+O98+O119+O132+O161+O166+O171+O184+O193+O198+O207+O216+O225+O278+O335</f>
      </c>
      <c t="s">
        <v>32</v>
      </c>
    </row>
    <row r="3" spans="1:16" ht="15" customHeight="1">
      <c r="A3" t="s">
        <v>12</v>
      </c>
      <c s="12" t="s">
        <v>14</v>
      </c>
      <c s="13" t="s">
        <v>15</v>
      </c>
      <c s="1"/>
      <c s="14" t="s">
        <v>16</v>
      </c>
      <c s="1"/>
      <c s="9"/>
      <c s="8" t="s">
        <v>5282</v>
      </c>
      <c s="40">
        <f>0+I11+I40+I69+I98+I119+I132+I161+I166+I171+I184+I193+I198+I207+I216+I225+I278+I335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5282</v>
      </c>
      <c s="6"/>
      <c s="18" t="s">
        <v>5283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f>
      </c>
      <c>
        <f>0+O12+O16+O20+O24+O28+O32+O36</f>
      </c>
    </row>
    <row r="12" spans="1:16" ht="12.75">
      <c r="A12" s="26" t="s">
        <v>61</v>
      </c>
      <c s="31" t="s">
        <v>39</v>
      </c>
      <c s="31" t="s">
        <v>4416</v>
      </c>
      <c s="26" t="s">
        <v>63</v>
      </c>
      <c s="32" t="s">
        <v>4417</v>
      </c>
      <c s="33" t="s">
        <v>663</v>
      </c>
      <c s="34">
        <v>5412</v>
      </c>
      <c s="35">
        <v>0</v>
      </c>
      <c s="35">
        <f>ROUND(ROUND(H12,2)*ROUND(G12,3),2)</f>
      </c>
      <c s="33" t="s">
        <v>3394</v>
      </c>
      <c r="O12">
        <f>(I12*21)/100</f>
      </c>
      <c t="s">
        <v>33</v>
      </c>
    </row>
    <row r="13" spans="1:5" ht="12.75">
      <c r="A13" s="36" t="s">
        <v>67</v>
      </c>
      <c r="E13" s="37" t="s">
        <v>63</v>
      </c>
    </row>
    <row r="14" spans="1:5" ht="140.25">
      <c r="A14" s="38" t="s">
        <v>68</v>
      </c>
      <c r="E14" s="39" t="s">
        <v>5285</v>
      </c>
    </row>
    <row r="15" spans="1:5" ht="38.25">
      <c r="A15" t="s">
        <v>70</v>
      </c>
      <c r="E15" s="37" t="s">
        <v>4419</v>
      </c>
    </row>
    <row r="16" spans="1:16" ht="12.75">
      <c r="A16" s="26" t="s">
        <v>61</v>
      </c>
      <c s="31" t="s">
        <v>33</v>
      </c>
      <c s="31" t="s">
        <v>4128</v>
      </c>
      <c s="26" t="s">
        <v>63</v>
      </c>
      <c s="32" t="s">
        <v>4129</v>
      </c>
      <c s="33" t="s">
        <v>65</v>
      </c>
      <c s="34">
        <v>645.4</v>
      </c>
      <c s="35">
        <v>0</v>
      </c>
      <c s="35">
        <f>ROUND(ROUND(H16,2)*ROUND(G16,3),2)</f>
      </c>
      <c s="33" t="s">
        <v>3394</v>
      </c>
      <c r="O16">
        <f>(I16*21)/100</f>
      </c>
      <c t="s">
        <v>33</v>
      </c>
    </row>
    <row r="17" spans="1:5" ht="12.75">
      <c r="A17" s="36" t="s">
        <v>67</v>
      </c>
      <c r="E17" s="37" t="s">
        <v>63</v>
      </c>
    </row>
    <row r="18" spans="1:5" ht="63.75">
      <c r="A18" s="38" t="s">
        <v>68</v>
      </c>
      <c r="E18" s="39" t="s">
        <v>5286</v>
      </c>
    </row>
    <row r="19" spans="1:5" ht="306">
      <c r="A19" t="s">
        <v>70</v>
      </c>
      <c r="E19" s="37" t="s">
        <v>3905</v>
      </c>
    </row>
    <row r="20" spans="1:16" ht="12.75">
      <c r="A20" s="26" t="s">
        <v>61</v>
      </c>
      <c s="31" t="s">
        <v>32</v>
      </c>
      <c s="31" t="s">
        <v>5287</v>
      </c>
      <c s="26" t="s">
        <v>63</v>
      </c>
      <c s="32" t="s">
        <v>5288</v>
      </c>
      <c s="33" t="s">
        <v>65</v>
      </c>
      <c s="34">
        <v>7270.6</v>
      </c>
      <c s="35">
        <v>0</v>
      </c>
      <c s="35">
        <f>ROUND(ROUND(H20,2)*ROUND(G20,3),2)</f>
      </c>
      <c s="33" t="s">
        <v>3394</v>
      </c>
      <c r="O20">
        <f>(I20*21)/100</f>
      </c>
      <c t="s">
        <v>33</v>
      </c>
    </row>
    <row r="21" spans="1:5" ht="12.75">
      <c r="A21" s="36" t="s">
        <v>67</v>
      </c>
      <c r="E21" s="37" t="s">
        <v>63</v>
      </c>
    </row>
    <row r="22" spans="1:5" ht="76.5">
      <c r="A22" s="38" t="s">
        <v>68</v>
      </c>
      <c r="E22" s="39" t="s">
        <v>5289</v>
      </c>
    </row>
    <row r="23" spans="1:5" ht="318.75">
      <c r="A23" t="s">
        <v>70</v>
      </c>
      <c r="E23" s="37" t="s">
        <v>4587</v>
      </c>
    </row>
    <row r="24" spans="1:16" ht="12.75">
      <c r="A24" s="26" t="s">
        <v>61</v>
      </c>
      <c s="31" t="s">
        <v>43</v>
      </c>
      <c s="31" t="s">
        <v>4145</v>
      </c>
      <c s="26" t="s">
        <v>63</v>
      </c>
      <c s="32" t="s">
        <v>4146</v>
      </c>
      <c s="33" t="s">
        <v>65</v>
      </c>
      <c s="34">
        <v>7270.6</v>
      </c>
      <c s="35">
        <v>0</v>
      </c>
      <c s="35">
        <f>ROUND(ROUND(H24,2)*ROUND(G24,3),2)</f>
      </c>
      <c s="33" t="s">
        <v>3394</v>
      </c>
      <c r="O24">
        <f>(I24*21)/100</f>
      </c>
      <c t="s">
        <v>33</v>
      </c>
    </row>
    <row r="25" spans="1:5" ht="12.75">
      <c r="A25" s="36" t="s">
        <v>67</v>
      </c>
      <c r="E25" s="37" t="s">
        <v>63</v>
      </c>
    </row>
    <row r="26" spans="1:5" ht="25.5">
      <c r="A26" s="38" t="s">
        <v>68</v>
      </c>
      <c r="E26" s="39" t="s">
        <v>5290</v>
      </c>
    </row>
    <row r="27" spans="1:5" ht="191.25">
      <c r="A27" t="s">
        <v>70</v>
      </c>
      <c r="E27" s="37" t="s">
        <v>4148</v>
      </c>
    </row>
    <row r="28" spans="1:16" ht="12.75">
      <c r="A28" s="26" t="s">
        <v>61</v>
      </c>
      <c s="31" t="s">
        <v>45</v>
      </c>
      <c s="31" t="s">
        <v>1118</v>
      </c>
      <c s="26" t="s">
        <v>63</v>
      </c>
      <c s="32" t="s">
        <v>1119</v>
      </c>
      <c s="33" t="s">
        <v>65</v>
      </c>
      <c s="34">
        <v>645.4</v>
      </c>
      <c s="35">
        <v>0</v>
      </c>
      <c s="35">
        <f>ROUND(ROUND(H28,2)*ROUND(G28,3),2)</f>
      </c>
      <c s="33" t="s">
        <v>3394</v>
      </c>
      <c r="O28">
        <f>(I28*21)/100</f>
      </c>
      <c t="s">
        <v>33</v>
      </c>
    </row>
    <row r="29" spans="1:5" ht="12.75">
      <c r="A29" s="36" t="s">
        <v>67</v>
      </c>
      <c r="E29" s="37" t="s">
        <v>63</v>
      </c>
    </row>
    <row r="30" spans="1:5" ht="63.75">
      <c r="A30" s="38" t="s">
        <v>68</v>
      </c>
      <c r="E30" s="39" t="s">
        <v>5286</v>
      </c>
    </row>
    <row r="31" spans="1:5" ht="229.5">
      <c r="A31" t="s">
        <v>70</v>
      </c>
      <c r="E31" s="37" t="s">
        <v>3400</v>
      </c>
    </row>
    <row r="32" spans="1:16" ht="12.75">
      <c r="A32" s="26" t="s">
        <v>61</v>
      </c>
      <c s="31" t="s">
        <v>47</v>
      </c>
      <c s="31" t="s">
        <v>4592</v>
      </c>
      <c s="26" t="s">
        <v>63</v>
      </c>
      <c s="32" t="s">
        <v>4593</v>
      </c>
      <c s="33" t="s">
        <v>65</v>
      </c>
      <c s="34">
        <v>2048.4</v>
      </c>
      <c s="35">
        <v>0</v>
      </c>
      <c s="35">
        <f>ROUND(ROUND(H32,2)*ROUND(G32,3),2)</f>
      </c>
      <c s="33" t="s">
        <v>3394</v>
      </c>
      <c r="O32">
        <f>(I32*21)/100</f>
      </c>
      <c t="s">
        <v>33</v>
      </c>
    </row>
    <row r="33" spans="1:5" ht="12.75">
      <c r="A33" s="36" t="s">
        <v>67</v>
      </c>
      <c r="E33" s="37" t="s">
        <v>63</v>
      </c>
    </row>
    <row r="34" spans="1:5" ht="76.5">
      <c r="A34" s="38" t="s">
        <v>68</v>
      </c>
      <c r="E34" s="39" t="s">
        <v>5291</v>
      </c>
    </row>
    <row r="35" spans="1:5" ht="229.5">
      <c r="A35" t="s">
        <v>70</v>
      </c>
      <c r="E35" s="37" t="s">
        <v>4595</v>
      </c>
    </row>
    <row r="36" spans="1:16" ht="12.75">
      <c r="A36" s="26" t="s">
        <v>61</v>
      </c>
      <c s="31" t="s">
        <v>87</v>
      </c>
      <c s="31" t="s">
        <v>4163</v>
      </c>
      <c s="26" t="s">
        <v>63</v>
      </c>
      <c s="32" t="s">
        <v>4164</v>
      </c>
      <c s="33" t="s">
        <v>1090</v>
      </c>
      <c s="34">
        <v>1470.89</v>
      </c>
      <c s="35">
        <v>0</v>
      </c>
      <c s="35">
        <f>ROUND(ROUND(H36,2)*ROUND(G36,3),2)</f>
      </c>
      <c s="33" t="s">
        <v>3394</v>
      </c>
      <c r="O36">
        <f>(I36*21)/100</f>
      </c>
      <c t="s">
        <v>33</v>
      </c>
    </row>
    <row r="37" spans="1:5" ht="12.75">
      <c r="A37" s="36" t="s">
        <v>67</v>
      </c>
      <c r="E37" s="37" t="s">
        <v>63</v>
      </c>
    </row>
    <row r="38" spans="1:5" ht="38.25">
      <c r="A38" s="38" t="s">
        <v>68</v>
      </c>
      <c r="E38" s="39" t="s">
        <v>5292</v>
      </c>
    </row>
    <row r="39" spans="1:5" ht="25.5">
      <c r="A39" t="s">
        <v>70</v>
      </c>
      <c r="E39" s="37" t="s">
        <v>4166</v>
      </c>
    </row>
    <row r="40" spans="1:18" ht="12.75" customHeight="1">
      <c r="A40" s="6" t="s">
        <v>58</v>
      </c>
      <c s="6"/>
      <c s="42" t="s">
        <v>33</v>
      </c>
      <c s="6"/>
      <c s="29" t="s">
        <v>3403</v>
      </c>
      <c s="6"/>
      <c s="6"/>
      <c s="6"/>
      <c s="43">
        <f>0+Q40</f>
      </c>
      <c s="6"/>
      <c r="O40">
        <f>0+R40</f>
      </c>
      <c r="Q40">
        <f>0+I41+I45+I49+I53+I57+I61+I65</f>
      </c>
      <c>
        <f>0+O41+O45+O49+O53+O57+O61+O65</f>
      </c>
    </row>
    <row r="41" spans="1:16" ht="12.75">
      <c r="A41" s="26" t="s">
        <v>61</v>
      </c>
      <c s="31" t="s">
        <v>91</v>
      </c>
      <c s="31" t="s">
        <v>5086</v>
      </c>
      <c s="26" t="s">
        <v>63</v>
      </c>
      <c s="32" t="s">
        <v>5087</v>
      </c>
      <c s="33" t="s">
        <v>738</v>
      </c>
      <c s="34">
        <v>120.9</v>
      </c>
      <c s="35">
        <v>0</v>
      </c>
      <c s="35">
        <f>ROUND(ROUND(H41,2)*ROUND(G41,3),2)</f>
      </c>
      <c s="33" t="s">
        <v>3394</v>
      </c>
      <c r="O41">
        <f>(I41*21)/100</f>
      </c>
      <c t="s">
        <v>33</v>
      </c>
    </row>
    <row r="42" spans="1:5" ht="12.75">
      <c r="A42" s="36" t="s">
        <v>67</v>
      </c>
      <c r="E42" s="37" t="s">
        <v>63</v>
      </c>
    </row>
    <row r="43" spans="1:5" ht="102">
      <c r="A43" s="38" t="s">
        <v>68</v>
      </c>
      <c r="E43" s="39" t="s">
        <v>5293</v>
      </c>
    </row>
    <row r="44" spans="1:5" ht="331.5">
      <c r="A44" t="s">
        <v>70</v>
      </c>
      <c r="E44" s="37" t="s">
        <v>4456</v>
      </c>
    </row>
    <row r="45" spans="1:16" ht="12.75">
      <c r="A45" s="26" t="s">
        <v>61</v>
      </c>
      <c s="31" t="s">
        <v>50</v>
      </c>
      <c s="31" t="s">
        <v>5089</v>
      </c>
      <c s="26" t="s">
        <v>63</v>
      </c>
      <c s="32" t="s">
        <v>5090</v>
      </c>
      <c s="33" t="s">
        <v>738</v>
      </c>
      <c s="34">
        <v>1.819</v>
      </c>
      <c s="35">
        <v>0</v>
      </c>
      <c s="35">
        <f>ROUND(ROUND(H45,2)*ROUND(G45,3),2)</f>
      </c>
      <c s="33" t="s">
        <v>3394</v>
      </c>
      <c r="O45">
        <f>(I45*21)/100</f>
      </c>
      <c t="s">
        <v>33</v>
      </c>
    </row>
    <row r="46" spans="1:5" ht="12.75">
      <c r="A46" s="36" t="s">
        <v>67</v>
      </c>
      <c r="E46" s="37" t="s">
        <v>63</v>
      </c>
    </row>
    <row r="47" spans="1:5" ht="102">
      <c r="A47" s="38" t="s">
        <v>68</v>
      </c>
      <c r="E47" s="39" t="s">
        <v>5294</v>
      </c>
    </row>
    <row r="48" spans="1:5" ht="331.5">
      <c r="A48" t="s">
        <v>70</v>
      </c>
      <c r="E48" s="37" t="s">
        <v>4456</v>
      </c>
    </row>
    <row r="49" spans="1:16" ht="12.75">
      <c r="A49" s="26" t="s">
        <v>61</v>
      </c>
      <c s="31" t="s">
        <v>52</v>
      </c>
      <c s="31" t="s">
        <v>5092</v>
      </c>
      <c s="26" t="s">
        <v>63</v>
      </c>
      <c s="32" t="s">
        <v>5093</v>
      </c>
      <c s="33" t="s">
        <v>738</v>
      </c>
      <c s="34">
        <v>122.719</v>
      </c>
      <c s="35">
        <v>0</v>
      </c>
      <c s="35">
        <f>ROUND(ROUND(H49,2)*ROUND(G49,3),2)</f>
      </c>
      <c s="33" t="s">
        <v>3394</v>
      </c>
      <c r="O49">
        <f>(I49*21)/100</f>
      </c>
      <c t="s">
        <v>33</v>
      </c>
    </row>
    <row r="50" spans="1:5" ht="12.75">
      <c r="A50" s="36" t="s">
        <v>67</v>
      </c>
      <c r="E50" s="37" t="s">
        <v>63</v>
      </c>
    </row>
    <row r="51" spans="1:5" ht="63.75">
      <c r="A51" s="38" t="s">
        <v>68</v>
      </c>
      <c r="E51" s="39" t="s">
        <v>5295</v>
      </c>
    </row>
    <row r="52" spans="1:5" ht="12.75">
      <c r="A52" t="s">
        <v>70</v>
      </c>
      <c r="E52" s="37" t="s">
        <v>4459</v>
      </c>
    </row>
    <row r="53" spans="1:16" ht="12.75">
      <c r="A53" s="26" t="s">
        <v>61</v>
      </c>
      <c s="31" t="s">
        <v>54</v>
      </c>
      <c s="31" t="s">
        <v>5296</v>
      </c>
      <c s="26" t="s">
        <v>63</v>
      </c>
      <c s="32" t="s">
        <v>5297</v>
      </c>
      <c s="33" t="s">
        <v>81</v>
      </c>
      <c s="34">
        <v>120</v>
      </c>
      <c s="35">
        <v>0</v>
      </c>
      <c s="35">
        <f>ROUND(ROUND(H53,2)*ROUND(G53,3),2)</f>
      </c>
      <c s="33" t="s">
        <v>3394</v>
      </c>
      <c r="O53">
        <f>(I53*21)/100</f>
      </c>
      <c t="s">
        <v>33</v>
      </c>
    </row>
    <row r="54" spans="1:5" ht="12.75">
      <c r="A54" s="36" t="s">
        <v>67</v>
      </c>
      <c r="E54" s="37" t="s">
        <v>63</v>
      </c>
    </row>
    <row r="55" spans="1:5" ht="63.75">
      <c r="A55" s="38" t="s">
        <v>68</v>
      </c>
      <c r="E55" s="39" t="s">
        <v>5298</v>
      </c>
    </row>
    <row r="56" spans="1:5" ht="114.75">
      <c r="A56" t="s">
        <v>70</v>
      </c>
      <c r="E56" s="37" t="s">
        <v>5111</v>
      </c>
    </row>
    <row r="57" spans="1:16" ht="12.75">
      <c r="A57" s="26" t="s">
        <v>61</v>
      </c>
      <c s="31" t="s">
        <v>103</v>
      </c>
      <c s="31" t="s">
        <v>4334</v>
      </c>
      <c s="26" t="s">
        <v>63</v>
      </c>
      <c s="32" t="s">
        <v>4335</v>
      </c>
      <c s="33" t="s">
        <v>81</v>
      </c>
      <c s="34">
        <v>28</v>
      </c>
      <c s="35">
        <v>0</v>
      </c>
      <c s="35">
        <f>ROUND(ROUND(H57,2)*ROUND(G57,3),2)</f>
      </c>
      <c s="33" t="s">
        <v>3394</v>
      </c>
      <c r="O57">
        <f>(I57*21)/100</f>
      </c>
      <c t="s">
        <v>33</v>
      </c>
    </row>
    <row r="58" spans="1:5" ht="12.75">
      <c r="A58" s="36" t="s">
        <v>67</v>
      </c>
      <c r="E58" s="37" t="s">
        <v>63</v>
      </c>
    </row>
    <row r="59" spans="1:5" ht="76.5">
      <c r="A59" s="38" t="s">
        <v>68</v>
      </c>
      <c r="E59" s="39" t="s">
        <v>5299</v>
      </c>
    </row>
    <row r="60" spans="1:5" ht="102">
      <c r="A60" t="s">
        <v>70</v>
      </c>
      <c r="E60" s="37" t="s">
        <v>4337</v>
      </c>
    </row>
    <row r="61" spans="1:16" ht="12.75">
      <c r="A61" s="26" t="s">
        <v>61</v>
      </c>
      <c s="31" t="s">
        <v>107</v>
      </c>
      <c s="31" t="s">
        <v>5300</v>
      </c>
      <c s="26" t="s">
        <v>63</v>
      </c>
      <c s="32" t="s">
        <v>5301</v>
      </c>
      <c s="33" t="s">
        <v>85</v>
      </c>
      <c s="34">
        <v>10</v>
      </c>
      <c s="35">
        <v>0</v>
      </c>
      <c s="35">
        <f>ROUND(ROUND(H61,2)*ROUND(G61,3),2)</f>
      </c>
      <c s="33" t="s">
        <v>3394</v>
      </c>
      <c r="O61">
        <f>(I61*21)/100</f>
      </c>
      <c t="s">
        <v>33</v>
      </c>
    </row>
    <row r="62" spans="1:5" ht="12.75">
      <c r="A62" s="36" t="s">
        <v>67</v>
      </c>
      <c r="E62" s="37" t="s">
        <v>63</v>
      </c>
    </row>
    <row r="63" spans="1:5" ht="51">
      <c r="A63" s="38" t="s">
        <v>68</v>
      </c>
      <c r="E63" s="39" t="s">
        <v>5302</v>
      </c>
    </row>
    <row r="64" spans="1:5" ht="153">
      <c r="A64" t="s">
        <v>70</v>
      </c>
      <c r="E64" s="37" t="s">
        <v>5303</v>
      </c>
    </row>
    <row r="65" spans="1:16" ht="12.75">
      <c r="A65" s="26" t="s">
        <v>61</v>
      </c>
      <c s="31" t="s">
        <v>111</v>
      </c>
      <c s="31" t="s">
        <v>5304</v>
      </c>
      <c s="26" t="s">
        <v>63</v>
      </c>
      <c s="32" t="s">
        <v>5305</v>
      </c>
      <c s="33" t="s">
        <v>81</v>
      </c>
      <c s="34">
        <v>20</v>
      </c>
      <c s="35">
        <v>0</v>
      </c>
      <c s="35">
        <f>ROUND(ROUND(H65,2)*ROUND(G65,3),2)</f>
      </c>
      <c s="33" t="s">
        <v>3394</v>
      </c>
      <c r="O65">
        <f>(I65*21)/100</f>
      </c>
      <c t="s">
        <v>33</v>
      </c>
    </row>
    <row r="66" spans="1:5" ht="12.75">
      <c r="A66" s="36" t="s">
        <v>67</v>
      </c>
      <c r="E66" s="37" t="s">
        <v>63</v>
      </c>
    </row>
    <row r="67" spans="1:5" ht="63.75">
      <c r="A67" s="38" t="s">
        <v>68</v>
      </c>
      <c r="E67" s="39" t="s">
        <v>5306</v>
      </c>
    </row>
    <row r="68" spans="1:5" ht="12.75">
      <c r="A68" t="s">
        <v>70</v>
      </c>
      <c r="E68" s="37" t="s">
        <v>5307</v>
      </c>
    </row>
    <row r="69" spans="1:18" ht="12.75" customHeight="1">
      <c r="A69" s="6" t="s">
        <v>58</v>
      </c>
      <c s="6"/>
      <c s="42" t="s">
        <v>32</v>
      </c>
      <c s="6"/>
      <c s="29" t="s">
        <v>4200</v>
      </c>
      <c s="6"/>
      <c s="6"/>
      <c s="6"/>
      <c s="43">
        <f>0+Q69</f>
      </c>
      <c s="6"/>
      <c r="O69">
        <f>0+R69</f>
      </c>
      <c r="Q69">
        <f>0+I70+I74+I78+I82+I86+I90+I94</f>
      </c>
      <c>
        <f>0+O70+O74+O78+O82+O86+O90+O94</f>
      </c>
    </row>
    <row r="70" spans="1:16" ht="25.5">
      <c r="A70" s="26" t="s">
        <v>61</v>
      </c>
      <c s="31" t="s">
        <v>115</v>
      </c>
      <c s="31" t="s">
        <v>5308</v>
      </c>
      <c s="26" t="s">
        <v>63</v>
      </c>
      <c s="32" t="s">
        <v>5309</v>
      </c>
      <c s="33" t="s">
        <v>738</v>
      </c>
      <c s="34">
        <v>0.175</v>
      </c>
      <c s="35">
        <v>0</v>
      </c>
      <c s="35">
        <f>ROUND(ROUND(H70,2)*ROUND(G70,3),2)</f>
      </c>
      <c s="33" t="s">
        <v>3394</v>
      </c>
      <c r="O70">
        <f>(I70*21)/100</f>
      </c>
      <c t="s">
        <v>33</v>
      </c>
    </row>
    <row r="71" spans="1:5" ht="12.75">
      <c r="A71" s="36" t="s">
        <v>67</v>
      </c>
      <c r="E71" s="37" t="s">
        <v>63</v>
      </c>
    </row>
    <row r="72" spans="1:5" ht="76.5">
      <c r="A72" s="38" t="s">
        <v>68</v>
      </c>
      <c r="E72" s="39" t="s">
        <v>5310</v>
      </c>
    </row>
    <row r="73" spans="1:5" ht="38.25">
      <c r="A73" t="s">
        <v>70</v>
      </c>
      <c r="E73" s="37" t="s">
        <v>4344</v>
      </c>
    </row>
    <row r="74" spans="1:16" ht="12.75">
      <c r="A74" s="26" t="s">
        <v>61</v>
      </c>
      <c s="31" t="s">
        <v>119</v>
      </c>
      <c s="31" t="s">
        <v>5311</v>
      </c>
      <c s="26" t="s">
        <v>63</v>
      </c>
      <c s="32" t="s">
        <v>5312</v>
      </c>
      <c s="33" t="s">
        <v>738</v>
      </c>
      <c s="34">
        <v>2.122</v>
      </c>
      <c s="35">
        <v>0</v>
      </c>
      <c s="35">
        <f>ROUND(ROUND(H74,2)*ROUND(G74,3),2)</f>
      </c>
      <c s="33" t="s">
        <v>3394</v>
      </c>
      <c r="O74">
        <f>(I74*21)/100</f>
      </c>
      <c t="s">
        <v>33</v>
      </c>
    </row>
    <row r="75" spans="1:5" ht="12.75">
      <c r="A75" s="36" t="s">
        <v>67</v>
      </c>
      <c r="E75" s="37" t="s">
        <v>63</v>
      </c>
    </row>
    <row r="76" spans="1:5" ht="165.75">
      <c r="A76" s="38" t="s">
        <v>68</v>
      </c>
      <c r="E76" s="39" t="s">
        <v>5313</v>
      </c>
    </row>
    <row r="77" spans="1:5" ht="293.25">
      <c r="A77" t="s">
        <v>70</v>
      </c>
      <c r="E77" s="37" t="s">
        <v>4684</v>
      </c>
    </row>
    <row r="78" spans="1:16" ht="12.75">
      <c r="A78" s="26" t="s">
        <v>61</v>
      </c>
      <c s="31" t="s">
        <v>123</v>
      </c>
      <c s="31" t="s">
        <v>5314</v>
      </c>
      <c s="26" t="s">
        <v>63</v>
      </c>
      <c s="32" t="s">
        <v>5315</v>
      </c>
      <c s="33" t="s">
        <v>65</v>
      </c>
      <c s="34">
        <v>500.8</v>
      </c>
      <c s="35">
        <v>0</v>
      </c>
      <c s="35">
        <f>ROUND(ROUND(H78,2)*ROUND(G78,3),2)</f>
      </c>
      <c s="33" t="s">
        <v>3394</v>
      </c>
      <c r="O78">
        <f>(I78*21)/100</f>
      </c>
      <c t="s">
        <v>33</v>
      </c>
    </row>
    <row r="79" spans="1:5" ht="12.75">
      <c r="A79" s="36" t="s">
        <v>67</v>
      </c>
      <c r="E79" s="37" t="s">
        <v>63</v>
      </c>
    </row>
    <row r="80" spans="1:5" ht="153">
      <c r="A80" s="38" t="s">
        <v>68</v>
      </c>
      <c r="E80" s="39" t="s">
        <v>5316</v>
      </c>
    </row>
    <row r="81" spans="1:5" ht="369.75">
      <c r="A81" t="s">
        <v>70</v>
      </c>
      <c r="E81" s="37" t="s">
        <v>4213</v>
      </c>
    </row>
    <row r="82" spans="1:16" ht="12.75">
      <c r="A82" s="26" t="s">
        <v>61</v>
      </c>
      <c s="31" t="s">
        <v>127</v>
      </c>
      <c s="31" t="s">
        <v>5317</v>
      </c>
      <c s="26" t="s">
        <v>63</v>
      </c>
      <c s="32" t="s">
        <v>5318</v>
      </c>
      <c s="33" t="s">
        <v>738</v>
      </c>
      <c s="34">
        <v>260.855</v>
      </c>
      <c s="35">
        <v>0</v>
      </c>
      <c s="35">
        <f>ROUND(ROUND(H82,2)*ROUND(G82,3),2)</f>
      </c>
      <c s="33" t="s">
        <v>3394</v>
      </c>
      <c r="O82">
        <f>(I82*21)/100</f>
      </c>
      <c t="s">
        <v>33</v>
      </c>
    </row>
    <row r="83" spans="1:5" ht="12.75">
      <c r="A83" s="36" t="s">
        <v>67</v>
      </c>
      <c r="E83" s="37" t="s">
        <v>63</v>
      </c>
    </row>
    <row r="84" spans="1:5" ht="409.5">
      <c r="A84" s="38" t="s">
        <v>68</v>
      </c>
      <c r="E84" s="39" t="s">
        <v>5319</v>
      </c>
    </row>
    <row r="85" spans="1:5" ht="267.75">
      <c r="A85" t="s">
        <v>70</v>
      </c>
      <c r="E85" s="37" t="s">
        <v>4471</v>
      </c>
    </row>
    <row r="86" spans="1:16" ht="12.75">
      <c r="A86" s="26" t="s">
        <v>61</v>
      </c>
      <c s="31" t="s">
        <v>131</v>
      </c>
      <c s="31" t="s">
        <v>5320</v>
      </c>
      <c s="26" t="s">
        <v>63</v>
      </c>
      <c s="32" t="s">
        <v>5321</v>
      </c>
      <c s="33" t="s">
        <v>738</v>
      </c>
      <c s="34">
        <v>49.432</v>
      </c>
      <c s="35">
        <v>0</v>
      </c>
      <c s="35">
        <f>ROUND(ROUND(H86,2)*ROUND(G86,3),2)</f>
      </c>
      <c s="33" t="s">
        <v>3394</v>
      </c>
      <c r="O86">
        <f>(I86*21)/100</f>
      </c>
      <c t="s">
        <v>33</v>
      </c>
    </row>
    <row r="87" spans="1:5" ht="12.75">
      <c r="A87" s="36" t="s">
        <v>67</v>
      </c>
      <c r="E87" s="37" t="s">
        <v>63</v>
      </c>
    </row>
    <row r="88" spans="1:5" ht="63.75">
      <c r="A88" s="38" t="s">
        <v>68</v>
      </c>
      <c r="E88" s="39" t="s">
        <v>5322</v>
      </c>
    </row>
    <row r="89" spans="1:5" ht="267.75">
      <c r="A89" t="s">
        <v>70</v>
      </c>
      <c r="E89" s="37" t="s">
        <v>4471</v>
      </c>
    </row>
    <row r="90" spans="1:16" ht="25.5">
      <c r="A90" s="26" t="s">
        <v>61</v>
      </c>
      <c s="31" t="s">
        <v>318</v>
      </c>
      <c s="31" t="s">
        <v>5323</v>
      </c>
      <c s="26" t="s">
        <v>63</v>
      </c>
      <c s="32" t="s">
        <v>5324</v>
      </c>
      <c s="33" t="s">
        <v>1090</v>
      </c>
      <c s="34">
        <v>106.875</v>
      </c>
      <c s="35">
        <v>0</v>
      </c>
      <c s="35">
        <f>ROUND(ROUND(H90,2)*ROUND(G90,3),2)</f>
      </c>
      <c s="33" t="s">
        <v>5325</v>
      </c>
      <c r="O90">
        <f>(I90*21)/100</f>
      </c>
      <c t="s">
        <v>33</v>
      </c>
    </row>
    <row r="91" spans="1:5" ht="12.75">
      <c r="A91" s="36" t="s">
        <v>67</v>
      </c>
      <c r="E91" s="37" t="s">
        <v>63</v>
      </c>
    </row>
    <row r="92" spans="1:5" ht="153">
      <c r="A92" s="38" t="s">
        <v>68</v>
      </c>
      <c r="E92" s="39" t="s">
        <v>5326</v>
      </c>
    </row>
    <row r="93" spans="1:5" ht="395.25">
      <c r="A93" t="s">
        <v>70</v>
      </c>
      <c r="E93" s="37" t="s">
        <v>5327</v>
      </c>
    </row>
    <row r="94" spans="1:16" ht="25.5">
      <c r="A94" s="26" t="s">
        <v>61</v>
      </c>
      <c s="31" t="s">
        <v>322</v>
      </c>
      <c s="31" t="s">
        <v>5328</v>
      </c>
      <c s="26" t="s">
        <v>63</v>
      </c>
      <c s="32" t="s">
        <v>5329</v>
      </c>
      <c s="33" t="s">
        <v>65</v>
      </c>
      <c s="34">
        <v>1052.46</v>
      </c>
      <c s="35">
        <v>0</v>
      </c>
      <c s="35">
        <f>ROUND(ROUND(H94,2)*ROUND(G94,3),2)</f>
      </c>
      <c s="33" t="s">
        <v>5330</v>
      </c>
      <c r="O94">
        <f>(I94*21)/100</f>
      </c>
      <c t="s">
        <v>33</v>
      </c>
    </row>
    <row r="95" spans="1:5" ht="12.75">
      <c r="A95" s="36" t="s">
        <v>67</v>
      </c>
      <c r="E95" s="37" t="s">
        <v>63</v>
      </c>
    </row>
    <row r="96" spans="1:5" ht="165.75">
      <c r="A96" s="38" t="s">
        <v>68</v>
      </c>
      <c r="E96" s="39" t="s">
        <v>5331</v>
      </c>
    </row>
    <row r="97" spans="1:5" ht="369.75">
      <c r="A97" t="s">
        <v>70</v>
      </c>
      <c r="E97" s="37" t="s">
        <v>4213</v>
      </c>
    </row>
    <row r="98" spans="1:18" ht="12.75" customHeight="1">
      <c r="A98" s="6" t="s">
        <v>58</v>
      </c>
      <c s="6"/>
      <c s="42" t="s">
        <v>43</v>
      </c>
      <c s="6"/>
      <c s="29" t="s">
        <v>4209</v>
      </c>
      <c s="6"/>
      <c s="6"/>
      <c s="6"/>
      <c s="43">
        <f>0+Q98</f>
      </c>
      <c s="6"/>
      <c r="O98">
        <f>0+R98</f>
      </c>
      <c r="Q98">
        <f>0+I99+I103+I107+I111+I115</f>
      </c>
      <c>
        <f>0+O99+O103+O107+O111+O115</f>
      </c>
    </row>
    <row r="99" spans="1:16" ht="12.75">
      <c r="A99" s="26" t="s">
        <v>61</v>
      </c>
      <c s="31" t="s">
        <v>135</v>
      </c>
      <c s="31" t="s">
        <v>5332</v>
      </c>
      <c s="26" t="s">
        <v>63</v>
      </c>
      <c s="32" t="s">
        <v>5333</v>
      </c>
      <c s="33" t="s">
        <v>65</v>
      </c>
      <c s="34">
        <v>16.818</v>
      </c>
      <c s="35">
        <v>0</v>
      </c>
      <c s="35">
        <f>ROUND(ROUND(H99,2)*ROUND(G99,3),2)</f>
      </c>
      <c s="33" t="s">
        <v>3394</v>
      </c>
      <c r="O99">
        <f>(I99*21)/100</f>
      </c>
      <c t="s">
        <v>33</v>
      </c>
    </row>
    <row r="100" spans="1:5" ht="12.75">
      <c r="A100" s="36" t="s">
        <v>67</v>
      </c>
      <c r="E100" s="37" t="s">
        <v>63</v>
      </c>
    </row>
    <row r="101" spans="1:5" ht="267.75">
      <c r="A101" s="38" t="s">
        <v>68</v>
      </c>
      <c r="E101" s="39" t="s">
        <v>5334</v>
      </c>
    </row>
    <row r="102" spans="1:5" ht="38.25">
      <c r="A102" t="s">
        <v>70</v>
      </c>
      <c r="E102" s="37" t="s">
        <v>4463</v>
      </c>
    </row>
    <row r="103" spans="1:16" ht="12.75">
      <c r="A103" s="26" t="s">
        <v>61</v>
      </c>
      <c s="31" t="s">
        <v>139</v>
      </c>
      <c s="31" t="s">
        <v>4210</v>
      </c>
      <c s="26" t="s">
        <v>63</v>
      </c>
      <c s="32" t="s">
        <v>4211</v>
      </c>
      <c s="33" t="s">
        <v>65</v>
      </c>
      <c s="34">
        <v>147.089</v>
      </c>
      <c s="35">
        <v>0</v>
      </c>
      <c s="35">
        <f>ROUND(ROUND(H103,2)*ROUND(G103,3),2)</f>
      </c>
      <c s="33" t="s">
        <v>3394</v>
      </c>
      <c r="O103">
        <f>(I103*21)/100</f>
      </c>
      <c t="s">
        <v>33</v>
      </c>
    </row>
    <row r="104" spans="1:5" ht="12.75">
      <c r="A104" s="36" t="s">
        <v>67</v>
      </c>
      <c r="E104" s="37" t="s">
        <v>63</v>
      </c>
    </row>
    <row r="105" spans="1:5" ht="409.5">
      <c r="A105" s="38" t="s">
        <v>68</v>
      </c>
      <c r="E105" s="39" t="s">
        <v>5335</v>
      </c>
    </row>
    <row r="106" spans="1:5" ht="369.75">
      <c r="A106" t="s">
        <v>70</v>
      </c>
      <c r="E106" s="37" t="s">
        <v>4213</v>
      </c>
    </row>
    <row r="107" spans="1:16" ht="12.75">
      <c r="A107" s="26" t="s">
        <v>61</v>
      </c>
      <c s="31" t="s">
        <v>143</v>
      </c>
      <c s="31" t="s">
        <v>5336</v>
      </c>
      <c s="26" t="s">
        <v>63</v>
      </c>
      <c s="32" t="s">
        <v>5337</v>
      </c>
      <c s="33" t="s">
        <v>65</v>
      </c>
      <c s="34">
        <v>132.459</v>
      </c>
      <c s="35">
        <v>0</v>
      </c>
      <c s="35">
        <f>ROUND(ROUND(H107,2)*ROUND(G107,3),2)</f>
      </c>
      <c s="33" t="s">
        <v>3394</v>
      </c>
      <c r="O107">
        <f>(I107*21)/100</f>
      </c>
      <c t="s">
        <v>33</v>
      </c>
    </row>
    <row r="108" spans="1:5" ht="12.75">
      <c r="A108" s="36" t="s">
        <v>67</v>
      </c>
      <c r="E108" s="37" t="s">
        <v>63</v>
      </c>
    </row>
    <row r="109" spans="1:5" ht="318.75">
      <c r="A109" s="38" t="s">
        <v>68</v>
      </c>
      <c r="E109" s="39" t="s">
        <v>5338</v>
      </c>
    </row>
    <row r="110" spans="1:5" ht="369.75">
      <c r="A110" t="s">
        <v>70</v>
      </c>
      <c r="E110" s="37" t="s">
        <v>4213</v>
      </c>
    </row>
    <row r="111" spans="1:16" ht="12.75">
      <c r="A111" s="26" t="s">
        <v>61</v>
      </c>
      <c s="31" t="s">
        <v>148</v>
      </c>
      <c s="31" t="s">
        <v>5339</v>
      </c>
      <c s="26" t="s">
        <v>63</v>
      </c>
      <c s="32" t="s">
        <v>5340</v>
      </c>
      <c s="33" t="s">
        <v>738</v>
      </c>
      <c s="34">
        <v>15.683</v>
      </c>
      <c s="35">
        <v>0</v>
      </c>
      <c s="35">
        <f>ROUND(ROUND(H111,2)*ROUND(G111,3),2)</f>
      </c>
      <c s="33" t="s">
        <v>3394</v>
      </c>
      <c r="O111">
        <f>(I111*21)/100</f>
      </c>
      <c t="s">
        <v>33</v>
      </c>
    </row>
    <row r="112" spans="1:5" ht="12.75">
      <c r="A112" s="36" t="s">
        <v>67</v>
      </c>
      <c r="E112" s="37" t="s">
        <v>63</v>
      </c>
    </row>
    <row r="113" spans="1:5" ht="63.75">
      <c r="A113" s="38" t="s">
        <v>68</v>
      </c>
      <c r="E113" s="39" t="s">
        <v>5341</v>
      </c>
    </row>
    <row r="114" spans="1:5" ht="178.5">
      <c r="A114" t="s">
        <v>70</v>
      </c>
      <c r="E114" s="37" t="s">
        <v>5342</v>
      </c>
    </row>
    <row r="115" spans="1:16" ht="12.75">
      <c r="A115" s="26" t="s">
        <v>61</v>
      </c>
      <c s="31" t="s">
        <v>151</v>
      </c>
      <c s="31" t="s">
        <v>5343</v>
      </c>
      <c s="26" t="s">
        <v>63</v>
      </c>
      <c s="32" t="s">
        <v>5344</v>
      </c>
      <c s="33" t="s">
        <v>65</v>
      </c>
      <c s="34">
        <v>0.048</v>
      </c>
      <c s="35">
        <v>0</v>
      </c>
      <c s="35">
        <f>ROUND(ROUND(H115,2)*ROUND(G115,3),2)</f>
      </c>
      <c s="33" t="s">
        <v>3394</v>
      </c>
      <c r="O115">
        <f>(I115*21)/100</f>
      </c>
      <c t="s">
        <v>33</v>
      </c>
    </row>
    <row r="116" spans="1:5" ht="12.75">
      <c r="A116" s="36" t="s">
        <v>67</v>
      </c>
      <c r="E116" s="37" t="s">
        <v>63</v>
      </c>
    </row>
    <row r="117" spans="1:5" ht="114.75">
      <c r="A117" s="38" t="s">
        <v>68</v>
      </c>
      <c r="E117" s="39" t="s">
        <v>5345</v>
      </c>
    </row>
    <row r="118" spans="1:5" ht="38.25">
      <c r="A118" t="s">
        <v>70</v>
      </c>
      <c r="E118" s="37" t="s">
        <v>5346</v>
      </c>
    </row>
    <row r="119" spans="1:18" ht="12.75" customHeight="1">
      <c r="A119" s="6" t="s">
        <v>58</v>
      </c>
      <c s="6"/>
      <c s="42" t="s">
        <v>47</v>
      </c>
      <c s="6"/>
      <c s="29" t="s">
        <v>5154</v>
      </c>
      <c s="6"/>
      <c s="6"/>
      <c s="6"/>
      <c s="43">
        <f>0+Q119</f>
      </c>
      <c s="6"/>
      <c r="O119">
        <f>0+R119</f>
      </c>
      <c r="Q119">
        <f>0+I120+I124+I128</f>
      </c>
      <c>
        <f>0+O120+O124+O128</f>
      </c>
    </row>
    <row r="120" spans="1:16" ht="12.75">
      <c r="A120" s="26" t="s">
        <v>61</v>
      </c>
      <c s="31" t="s">
        <v>155</v>
      </c>
      <c s="31" t="s">
        <v>5347</v>
      </c>
      <c s="26" t="s">
        <v>63</v>
      </c>
      <c s="32" t="s">
        <v>5348</v>
      </c>
      <c s="33" t="s">
        <v>65</v>
      </c>
      <c s="34">
        <v>118.262</v>
      </c>
      <c s="35">
        <v>0</v>
      </c>
      <c s="35">
        <f>ROUND(ROUND(H120,2)*ROUND(G120,3),2)</f>
      </c>
      <c s="33" t="s">
        <v>3394</v>
      </c>
      <c r="O120">
        <f>(I120*21)/100</f>
      </c>
      <c t="s">
        <v>33</v>
      </c>
    </row>
    <row r="121" spans="1:5" ht="12.75">
      <c r="A121" s="36" t="s">
        <v>67</v>
      </c>
      <c r="E121" s="37" t="s">
        <v>63</v>
      </c>
    </row>
    <row r="122" spans="1:5" ht="409.5">
      <c r="A122" s="38" t="s">
        <v>68</v>
      </c>
      <c r="E122" s="39" t="s">
        <v>5349</v>
      </c>
    </row>
    <row r="123" spans="1:5" ht="357">
      <c r="A123" t="s">
        <v>70</v>
      </c>
      <c r="E123" s="37" t="s">
        <v>5350</v>
      </c>
    </row>
    <row r="124" spans="1:16" ht="12.75">
      <c r="A124" s="26" t="s">
        <v>61</v>
      </c>
      <c s="31" t="s">
        <v>158</v>
      </c>
      <c s="31" t="s">
        <v>5351</v>
      </c>
      <c s="26" t="s">
        <v>63</v>
      </c>
      <c s="32" t="s">
        <v>5352</v>
      </c>
      <c s="33" t="s">
        <v>65</v>
      </c>
      <c s="34">
        <v>79.968</v>
      </c>
      <c s="35">
        <v>0</v>
      </c>
      <c s="35">
        <f>ROUND(ROUND(H124,2)*ROUND(G124,3),2)</f>
      </c>
      <c s="33" t="s">
        <v>3394</v>
      </c>
      <c r="O124">
        <f>(I124*21)/100</f>
      </c>
      <c t="s">
        <v>33</v>
      </c>
    </row>
    <row r="125" spans="1:5" ht="12.75">
      <c r="A125" s="36" t="s">
        <v>67</v>
      </c>
      <c r="E125" s="37" t="s">
        <v>63</v>
      </c>
    </row>
    <row r="126" spans="1:5" ht="409.5">
      <c r="A126" s="38" t="s">
        <v>68</v>
      </c>
      <c r="E126" s="39" t="s">
        <v>5353</v>
      </c>
    </row>
    <row r="127" spans="1:5" ht="357">
      <c r="A127" t="s">
        <v>70</v>
      </c>
      <c r="E127" s="37" t="s">
        <v>5350</v>
      </c>
    </row>
    <row r="128" spans="1:16" ht="12.75">
      <c r="A128" s="26" t="s">
        <v>61</v>
      </c>
      <c s="31" t="s">
        <v>162</v>
      </c>
      <c s="31" t="s">
        <v>5354</v>
      </c>
      <c s="26" t="s">
        <v>63</v>
      </c>
      <c s="32" t="s">
        <v>5355</v>
      </c>
      <c s="33" t="s">
        <v>738</v>
      </c>
      <c s="34">
        <v>3.808</v>
      </c>
      <c s="35">
        <v>0</v>
      </c>
      <c s="35">
        <f>ROUND(ROUND(H128,2)*ROUND(G128,3),2)</f>
      </c>
      <c s="33" t="s">
        <v>3394</v>
      </c>
      <c r="O128">
        <f>(I128*21)/100</f>
      </c>
      <c t="s">
        <v>33</v>
      </c>
    </row>
    <row r="129" spans="1:5" ht="12.75">
      <c r="A129" s="36" t="s">
        <v>67</v>
      </c>
      <c r="E129" s="37" t="s">
        <v>63</v>
      </c>
    </row>
    <row r="130" spans="1:5" ht="63.75">
      <c r="A130" s="38" t="s">
        <v>68</v>
      </c>
      <c r="E130" s="39" t="s">
        <v>5356</v>
      </c>
    </row>
    <row r="131" spans="1:5" ht="267.75">
      <c r="A131" t="s">
        <v>70</v>
      </c>
      <c r="E131" s="37" t="s">
        <v>5357</v>
      </c>
    </row>
    <row r="132" spans="1:18" ht="12.75" customHeight="1">
      <c r="A132" s="6" t="s">
        <v>58</v>
      </c>
      <c s="6"/>
      <c s="42" t="s">
        <v>4241</v>
      </c>
      <c s="6"/>
      <c s="29" t="s">
        <v>4242</v>
      </c>
      <c s="6"/>
      <c s="6"/>
      <c s="6"/>
      <c s="43">
        <f>0+Q132</f>
      </c>
      <c s="6"/>
      <c r="O132">
        <f>0+R132</f>
      </c>
      <c r="Q132">
        <f>0+I133+I137+I141+I145+I149+I153+I157</f>
      </c>
      <c>
        <f>0+O133+O137+O141+O145+O149+O153+O157</f>
      </c>
    </row>
    <row r="133" spans="1:16" ht="12.75">
      <c r="A133" s="26" t="s">
        <v>61</v>
      </c>
      <c s="31" t="s">
        <v>166</v>
      </c>
      <c s="31" t="s">
        <v>5358</v>
      </c>
      <c s="26" t="s">
        <v>63</v>
      </c>
      <c s="32" t="s">
        <v>5359</v>
      </c>
      <c s="33" t="s">
        <v>1090</v>
      </c>
      <c s="34">
        <v>2658.405</v>
      </c>
      <c s="35">
        <v>0</v>
      </c>
      <c s="35">
        <f>ROUND(ROUND(H133,2)*ROUND(G133,3),2)</f>
      </c>
      <c s="33" t="s">
        <v>3394</v>
      </c>
      <c r="O133">
        <f>(I133*21)/100</f>
      </c>
      <c t="s">
        <v>33</v>
      </c>
    </row>
    <row r="134" spans="1:5" ht="12.75">
      <c r="A134" s="36" t="s">
        <v>67</v>
      </c>
      <c r="E134" s="37" t="s">
        <v>63</v>
      </c>
    </row>
    <row r="135" spans="1:5" ht="409.5">
      <c r="A135" s="38" t="s">
        <v>68</v>
      </c>
      <c r="E135" s="39" t="s">
        <v>5360</v>
      </c>
    </row>
    <row r="136" spans="1:5" ht="191.25">
      <c r="A136" t="s">
        <v>70</v>
      </c>
      <c r="E136" s="37" t="s">
        <v>4246</v>
      </c>
    </row>
    <row r="137" spans="1:16" ht="12.75">
      <c r="A137" s="26" t="s">
        <v>61</v>
      </c>
      <c s="31" t="s">
        <v>170</v>
      </c>
      <c s="31" t="s">
        <v>5159</v>
      </c>
      <c s="26" t="s">
        <v>63</v>
      </c>
      <c s="32" t="s">
        <v>5160</v>
      </c>
      <c s="33" t="s">
        <v>1090</v>
      </c>
      <c s="34">
        <v>2658.405</v>
      </c>
      <c s="35">
        <v>0</v>
      </c>
      <c s="35">
        <f>ROUND(ROUND(H137,2)*ROUND(G137,3),2)</f>
      </c>
      <c s="33" t="s">
        <v>3394</v>
      </c>
      <c r="O137">
        <f>(I137*21)/100</f>
      </c>
      <c t="s">
        <v>33</v>
      </c>
    </row>
    <row r="138" spans="1:5" ht="12.75">
      <c r="A138" s="36" t="s">
        <v>67</v>
      </c>
      <c r="E138" s="37" t="s">
        <v>63</v>
      </c>
    </row>
    <row r="139" spans="1:5" ht="25.5">
      <c r="A139" s="38" t="s">
        <v>68</v>
      </c>
      <c r="E139" s="39" t="s">
        <v>5361</v>
      </c>
    </row>
    <row r="140" spans="1:5" ht="191.25">
      <c r="A140" t="s">
        <v>70</v>
      </c>
      <c r="E140" s="37" t="s">
        <v>4246</v>
      </c>
    </row>
    <row r="141" spans="1:16" ht="25.5">
      <c r="A141" s="26" t="s">
        <v>61</v>
      </c>
      <c s="31" t="s">
        <v>173</v>
      </c>
      <c s="31" t="s">
        <v>5362</v>
      </c>
      <c s="26" t="s">
        <v>63</v>
      </c>
      <c s="32" t="s">
        <v>5363</v>
      </c>
      <c s="33" t="s">
        <v>1090</v>
      </c>
      <c s="34">
        <v>321.279</v>
      </c>
      <c s="35">
        <v>0</v>
      </c>
      <c s="35">
        <f>ROUND(ROUND(H141,2)*ROUND(G141,3),2)</f>
      </c>
      <c s="33" t="s">
        <v>3394</v>
      </c>
      <c r="O141">
        <f>(I141*21)/100</f>
      </c>
      <c t="s">
        <v>33</v>
      </c>
    </row>
    <row r="142" spans="1:5" ht="12.75">
      <c r="A142" s="36" t="s">
        <v>67</v>
      </c>
      <c r="E142" s="37" t="s">
        <v>63</v>
      </c>
    </row>
    <row r="143" spans="1:5" ht="216.75">
      <c r="A143" s="38" t="s">
        <v>68</v>
      </c>
      <c r="E143" s="39" t="s">
        <v>5364</v>
      </c>
    </row>
    <row r="144" spans="1:5" ht="191.25">
      <c r="A144" t="s">
        <v>70</v>
      </c>
      <c r="E144" s="37" t="s">
        <v>4246</v>
      </c>
    </row>
    <row r="145" spans="1:16" ht="12.75">
      <c r="A145" s="26" t="s">
        <v>61</v>
      </c>
      <c s="31" t="s">
        <v>177</v>
      </c>
      <c s="31" t="s">
        <v>5165</v>
      </c>
      <c s="26" t="s">
        <v>63</v>
      </c>
      <c s="32" t="s">
        <v>5166</v>
      </c>
      <c s="33" t="s">
        <v>1090</v>
      </c>
      <c s="34">
        <v>2658.405</v>
      </c>
      <c s="35">
        <v>0</v>
      </c>
      <c s="35">
        <f>ROUND(ROUND(H145,2)*ROUND(G145,3),2)</f>
      </c>
      <c s="33" t="s">
        <v>3394</v>
      </c>
      <c r="O145">
        <f>(I145*21)/100</f>
      </c>
      <c t="s">
        <v>33</v>
      </c>
    </row>
    <row r="146" spans="1:5" ht="12.75">
      <c r="A146" s="36" t="s">
        <v>67</v>
      </c>
      <c r="E146" s="37" t="s">
        <v>63</v>
      </c>
    </row>
    <row r="147" spans="1:5" ht="63.75">
      <c r="A147" s="38" t="s">
        <v>68</v>
      </c>
      <c r="E147" s="39" t="s">
        <v>5365</v>
      </c>
    </row>
    <row r="148" spans="1:5" ht="38.25">
      <c r="A148" t="s">
        <v>70</v>
      </c>
      <c r="E148" s="37" t="s">
        <v>4517</v>
      </c>
    </row>
    <row r="149" spans="1:16" ht="12.75">
      <c r="A149" s="26" t="s">
        <v>61</v>
      </c>
      <c s="31" t="s">
        <v>180</v>
      </c>
      <c s="31" t="s">
        <v>5168</v>
      </c>
      <c s="26" t="s">
        <v>63</v>
      </c>
      <c s="32" t="s">
        <v>5169</v>
      </c>
      <c s="33" t="s">
        <v>1090</v>
      </c>
      <c s="34">
        <v>2658.405</v>
      </c>
      <c s="35">
        <v>0</v>
      </c>
      <c s="35">
        <f>ROUND(ROUND(H149,2)*ROUND(G149,3),2)</f>
      </c>
      <c s="33" t="s">
        <v>3394</v>
      </c>
      <c r="O149">
        <f>(I149*21)/100</f>
      </c>
      <c t="s">
        <v>33</v>
      </c>
    </row>
    <row r="150" spans="1:5" ht="12.75">
      <c r="A150" s="36" t="s">
        <v>67</v>
      </c>
      <c r="E150" s="37" t="s">
        <v>63</v>
      </c>
    </row>
    <row r="151" spans="1:5" ht="114.75">
      <c r="A151" s="38" t="s">
        <v>68</v>
      </c>
      <c r="E151" s="39" t="s">
        <v>5366</v>
      </c>
    </row>
    <row r="152" spans="1:5" ht="38.25">
      <c r="A152" t="s">
        <v>70</v>
      </c>
      <c r="E152" s="37" t="s">
        <v>4517</v>
      </c>
    </row>
    <row r="153" spans="1:16" ht="25.5">
      <c r="A153" s="26" t="s">
        <v>61</v>
      </c>
      <c s="31" t="s">
        <v>327</v>
      </c>
      <c s="31" t="s">
        <v>5367</v>
      </c>
      <c s="26" t="s">
        <v>63</v>
      </c>
      <c s="32" t="s">
        <v>5368</v>
      </c>
      <c s="33" t="s">
        <v>1090</v>
      </c>
      <c s="34">
        <v>556.254</v>
      </c>
      <c s="35">
        <v>0</v>
      </c>
      <c s="35">
        <f>ROUND(ROUND(H153,2)*ROUND(G153,3),2)</f>
      </c>
      <c s="33" t="s">
        <v>5325</v>
      </c>
      <c r="O153">
        <f>(I153*21)/100</f>
      </c>
      <c t="s">
        <v>33</v>
      </c>
    </row>
    <row r="154" spans="1:5" ht="12.75">
      <c r="A154" s="36" t="s">
        <v>67</v>
      </c>
      <c r="E154" s="37" t="s">
        <v>63</v>
      </c>
    </row>
    <row r="155" spans="1:5" ht="409.5">
      <c r="A155" s="38" t="s">
        <v>68</v>
      </c>
      <c r="E155" s="39" t="s">
        <v>5369</v>
      </c>
    </row>
    <row r="156" spans="1:5" ht="89.25">
      <c r="A156" t="s">
        <v>70</v>
      </c>
      <c r="E156" s="37" t="s">
        <v>5370</v>
      </c>
    </row>
    <row r="157" spans="1:16" ht="25.5">
      <c r="A157" s="26" t="s">
        <v>61</v>
      </c>
      <c s="31" t="s">
        <v>331</v>
      </c>
      <c s="31" t="s">
        <v>5371</v>
      </c>
      <c s="26" t="s">
        <v>63</v>
      </c>
      <c s="32" t="s">
        <v>5372</v>
      </c>
      <c s="33" t="s">
        <v>1090</v>
      </c>
      <c s="34">
        <v>136.348</v>
      </c>
      <c s="35">
        <v>0</v>
      </c>
      <c s="35">
        <f>ROUND(ROUND(H157,2)*ROUND(G157,3),2)</f>
      </c>
      <c s="33" t="s">
        <v>5325</v>
      </c>
      <c r="O157">
        <f>(I157*21)/100</f>
      </c>
      <c t="s">
        <v>33</v>
      </c>
    </row>
    <row r="158" spans="1:5" ht="12.75">
      <c r="A158" s="36" t="s">
        <v>67</v>
      </c>
      <c r="E158" s="37" t="s">
        <v>63</v>
      </c>
    </row>
    <row r="159" spans="1:5" ht="204">
      <c r="A159" s="38" t="s">
        <v>68</v>
      </c>
      <c r="E159" s="39" t="s">
        <v>5373</v>
      </c>
    </row>
    <row r="160" spans="1:5" ht="89.25">
      <c r="A160" t="s">
        <v>70</v>
      </c>
      <c r="E160" s="37" t="s">
        <v>5370</v>
      </c>
    </row>
    <row r="161" spans="1:18" ht="12.75" customHeight="1">
      <c r="A161" s="6" t="s">
        <v>58</v>
      </c>
      <c s="6"/>
      <c s="42" t="s">
        <v>5171</v>
      </c>
      <c s="6"/>
      <c s="29" t="s">
        <v>5172</v>
      </c>
      <c s="6"/>
      <c s="6"/>
      <c s="6"/>
      <c s="43">
        <f>0+Q161</f>
      </c>
      <c s="6"/>
      <c r="O161">
        <f>0+R161</f>
      </c>
      <c r="Q161">
        <f>0+I162</f>
      </c>
      <c>
        <f>0+O162</f>
      </c>
    </row>
    <row r="162" spans="1:16" ht="12.75">
      <c r="A162" s="26" t="s">
        <v>61</v>
      </c>
      <c s="31" t="s">
        <v>184</v>
      </c>
      <c s="31" t="s">
        <v>5374</v>
      </c>
      <c s="26" t="s">
        <v>63</v>
      </c>
      <c s="32" t="s">
        <v>5375</v>
      </c>
      <c s="33" t="s">
        <v>1090</v>
      </c>
      <c s="34">
        <v>10.26</v>
      </c>
      <c s="35">
        <v>0</v>
      </c>
      <c s="35">
        <f>ROUND(ROUND(H162,2)*ROUND(G162,3),2)</f>
      </c>
      <c s="33" t="s">
        <v>3394</v>
      </c>
      <c r="O162">
        <f>(I162*21)/100</f>
      </c>
      <c t="s">
        <v>33</v>
      </c>
    </row>
    <row r="163" spans="1:5" ht="12.75">
      <c r="A163" s="36" t="s">
        <v>67</v>
      </c>
      <c r="E163" s="37" t="s">
        <v>63</v>
      </c>
    </row>
    <row r="164" spans="1:5" ht="114.75">
      <c r="A164" s="38" t="s">
        <v>68</v>
      </c>
      <c r="E164" s="39" t="s">
        <v>5376</v>
      </c>
    </row>
    <row r="165" spans="1:5" ht="63.75">
      <c r="A165" t="s">
        <v>70</v>
      </c>
      <c r="E165" s="37" t="s">
        <v>5377</v>
      </c>
    </row>
    <row r="166" spans="1:18" ht="12.75" customHeight="1">
      <c r="A166" s="6" t="s">
        <v>58</v>
      </c>
      <c s="6"/>
      <c s="42" t="s">
        <v>5378</v>
      </c>
      <c s="6"/>
      <c s="29" t="s">
        <v>5379</v>
      </c>
      <c s="6"/>
      <c s="6"/>
      <c s="6"/>
      <c s="43">
        <f>0+Q166</f>
      </c>
      <c s="6"/>
      <c r="O166">
        <f>0+R166</f>
      </c>
      <c r="Q166">
        <f>0+I167</f>
      </c>
      <c>
        <f>0+O167</f>
      </c>
    </row>
    <row r="167" spans="1:16" ht="12.75">
      <c r="A167" s="26" t="s">
        <v>61</v>
      </c>
      <c s="31" t="s">
        <v>188</v>
      </c>
      <c s="31" t="s">
        <v>5380</v>
      </c>
      <c s="26" t="s">
        <v>63</v>
      </c>
      <c s="32" t="s">
        <v>5381</v>
      </c>
      <c s="33" t="s">
        <v>85</v>
      </c>
      <c s="34">
        <v>2</v>
      </c>
      <c s="35">
        <v>0</v>
      </c>
      <c s="35">
        <f>ROUND(ROUND(H167,2)*ROUND(G167,3),2)</f>
      </c>
      <c s="33" t="s">
        <v>3394</v>
      </c>
      <c r="O167">
        <f>(I167*21)/100</f>
      </c>
      <c t="s">
        <v>33</v>
      </c>
    </row>
    <row r="168" spans="1:5" ht="12.75">
      <c r="A168" s="36" t="s">
        <v>67</v>
      </c>
      <c r="E168" s="37" t="s">
        <v>63</v>
      </c>
    </row>
    <row r="169" spans="1:5" ht="127.5">
      <c r="A169" s="38" t="s">
        <v>68</v>
      </c>
      <c r="E169" s="39" t="s">
        <v>5382</v>
      </c>
    </row>
    <row r="170" spans="1:5" ht="153">
      <c r="A170" t="s">
        <v>70</v>
      </c>
      <c r="E170" s="37" t="s">
        <v>5383</v>
      </c>
    </row>
    <row r="171" spans="1:18" ht="12.75" customHeight="1">
      <c r="A171" s="6" t="s">
        <v>58</v>
      </c>
      <c s="6"/>
      <c s="42" t="s">
        <v>3654</v>
      </c>
      <c s="6"/>
      <c s="29" t="s">
        <v>1007</v>
      </c>
      <c s="6"/>
      <c s="6"/>
      <c s="6"/>
      <c s="43">
        <f>0+Q171</f>
      </c>
      <c s="6"/>
      <c r="O171">
        <f>0+R171</f>
      </c>
      <c r="Q171">
        <f>0+I172+I176+I180</f>
      </c>
      <c>
        <f>0+O172+O176+O180</f>
      </c>
    </row>
    <row r="172" spans="1:16" ht="25.5">
      <c r="A172" s="26" t="s">
        <v>61</v>
      </c>
      <c s="31" t="s">
        <v>191</v>
      </c>
      <c s="31" t="s">
        <v>5384</v>
      </c>
      <c s="26" t="s">
        <v>63</v>
      </c>
      <c s="32" t="s">
        <v>5385</v>
      </c>
      <c s="33" t="s">
        <v>85</v>
      </c>
      <c s="34">
        <v>12</v>
      </c>
      <c s="35">
        <v>0</v>
      </c>
      <c s="35">
        <f>ROUND(ROUND(H172,2)*ROUND(G172,3),2)</f>
      </c>
      <c s="33" t="s">
        <v>3457</v>
      </c>
      <c r="O172">
        <f>(I172*21)/100</f>
      </c>
      <c t="s">
        <v>33</v>
      </c>
    </row>
    <row r="173" spans="1:5" ht="12.75">
      <c r="A173" s="36" t="s">
        <v>67</v>
      </c>
      <c r="E173" s="37" t="s">
        <v>63</v>
      </c>
    </row>
    <row r="174" spans="1:5" ht="63.75">
      <c r="A174" s="38" t="s">
        <v>68</v>
      </c>
      <c r="E174" s="39" t="s">
        <v>5386</v>
      </c>
    </row>
    <row r="175" spans="1:5" ht="89.25">
      <c r="A175" t="s">
        <v>70</v>
      </c>
      <c r="E175" s="37" t="s">
        <v>5387</v>
      </c>
    </row>
    <row r="176" spans="1:16" ht="12.75">
      <c r="A176" s="26" t="s">
        <v>61</v>
      </c>
      <c s="31" t="s">
        <v>194</v>
      </c>
      <c s="31" t="s">
        <v>5388</v>
      </c>
      <c s="26" t="s">
        <v>63</v>
      </c>
      <c s="32" t="s">
        <v>5389</v>
      </c>
      <c s="33" t="s">
        <v>81</v>
      </c>
      <c s="34">
        <v>10</v>
      </c>
      <c s="35">
        <v>0</v>
      </c>
      <c s="35">
        <f>ROUND(ROUND(H176,2)*ROUND(G176,3),2)</f>
      </c>
      <c s="33" t="s">
        <v>3394</v>
      </c>
      <c r="O176">
        <f>(I176*21)/100</f>
      </c>
      <c t="s">
        <v>33</v>
      </c>
    </row>
    <row r="177" spans="1:5" ht="12.75">
      <c r="A177" s="36" t="s">
        <v>67</v>
      </c>
      <c r="E177" s="37" t="s">
        <v>63</v>
      </c>
    </row>
    <row r="178" spans="1:5" ht="51">
      <c r="A178" s="38" t="s">
        <v>68</v>
      </c>
      <c r="E178" s="39" t="s">
        <v>5390</v>
      </c>
    </row>
    <row r="179" spans="1:5" ht="127.5">
      <c r="A179" t="s">
        <v>70</v>
      </c>
      <c r="E179" s="37" t="s">
        <v>5391</v>
      </c>
    </row>
    <row r="180" spans="1:16" ht="12.75">
      <c r="A180" s="26" t="s">
        <v>61</v>
      </c>
      <c s="31" t="s">
        <v>198</v>
      </c>
      <c s="31" t="s">
        <v>2184</v>
      </c>
      <c s="26" t="s">
        <v>63</v>
      </c>
      <c s="32" t="s">
        <v>2185</v>
      </c>
      <c s="33" t="s">
        <v>85</v>
      </c>
      <c s="34">
        <v>8</v>
      </c>
      <c s="35">
        <v>0</v>
      </c>
      <c s="35">
        <f>ROUND(ROUND(H180,2)*ROUND(G180,3),2)</f>
      </c>
      <c s="33" t="s">
        <v>3394</v>
      </c>
      <c r="O180">
        <f>(I180*21)/100</f>
      </c>
      <c t="s">
        <v>33</v>
      </c>
    </row>
    <row r="181" spans="1:5" ht="12.75">
      <c r="A181" s="36" t="s">
        <v>67</v>
      </c>
      <c r="E181" s="37" t="s">
        <v>63</v>
      </c>
    </row>
    <row r="182" spans="1:5" ht="38.25">
      <c r="A182" s="38" t="s">
        <v>68</v>
      </c>
      <c r="E182" s="39" t="s">
        <v>5392</v>
      </c>
    </row>
    <row r="183" spans="1:5" ht="102">
      <c r="A183" t="s">
        <v>70</v>
      </c>
      <c r="E183" s="37" t="s">
        <v>5393</v>
      </c>
    </row>
    <row r="184" spans="1:18" ht="12.75" customHeight="1">
      <c r="A184" s="6" t="s">
        <v>58</v>
      </c>
      <c s="6"/>
      <c s="42" t="s">
        <v>3659</v>
      </c>
      <c s="6"/>
      <c s="29" t="s">
        <v>1160</v>
      </c>
      <c s="6"/>
      <c s="6"/>
      <c s="6"/>
      <c s="43">
        <f>0+Q184</f>
      </c>
      <c s="6"/>
      <c r="O184">
        <f>0+R184</f>
      </c>
      <c r="Q184">
        <f>0+I185+I189</f>
      </c>
      <c>
        <f>0+O185+O189</f>
      </c>
    </row>
    <row r="185" spans="1:16" ht="12.75">
      <c r="A185" s="26" t="s">
        <v>61</v>
      </c>
      <c s="31" t="s">
        <v>335</v>
      </c>
      <c s="31" t="s">
        <v>5394</v>
      </c>
      <c s="26" t="s">
        <v>63</v>
      </c>
      <c s="32" t="s">
        <v>5395</v>
      </c>
      <c s="33" t="s">
        <v>85</v>
      </c>
      <c s="34">
        <v>1</v>
      </c>
      <c s="35">
        <v>0</v>
      </c>
      <c s="35">
        <f>ROUND(ROUND(H185,2)*ROUND(G185,3),2)</f>
      </c>
      <c s="33" t="s">
        <v>5325</v>
      </c>
      <c r="O185">
        <f>(I185*21)/100</f>
      </c>
      <c t="s">
        <v>33</v>
      </c>
    </row>
    <row r="186" spans="1:5" ht="12.75">
      <c r="A186" s="36" t="s">
        <v>67</v>
      </c>
      <c r="E186" s="37" t="s">
        <v>63</v>
      </c>
    </row>
    <row r="187" spans="1:5" ht="12.75">
      <c r="A187" s="38" t="s">
        <v>68</v>
      </c>
      <c r="E187" s="39" t="s">
        <v>5396</v>
      </c>
    </row>
    <row r="188" spans="1:5" ht="76.5">
      <c r="A188" t="s">
        <v>70</v>
      </c>
      <c r="E188" s="37" t="s">
        <v>5397</v>
      </c>
    </row>
    <row r="189" spans="1:16" ht="12.75">
      <c r="A189" s="26" t="s">
        <v>61</v>
      </c>
      <c s="31" t="s">
        <v>339</v>
      </c>
      <c s="31" t="s">
        <v>5398</v>
      </c>
      <c s="26" t="s">
        <v>63</v>
      </c>
      <c s="32" t="s">
        <v>5399</v>
      </c>
      <c s="33" t="s">
        <v>85</v>
      </c>
      <c s="34">
        <v>8</v>
      </c>
      <c s="35">
        <v>0</v>
      </c>
      <c s="35">
        <f>ROUND(ROUND(H189,2)*ROUND(G189,3),2)</f>
      </c>
      <c s="33" t="s">
        <v>5325</v>
      </c>
      <c r="O189">
        <f>(I189*21)/100</f>
      </c>
      <c t="s">
        <v>33</v>
      </c>
    </row>
    <row r="190" spans="1:5" ht="12.75">
      <c r="A190" s="36" t="s">
        <v>67</v>
      </c>
      <c r="E190" s="37" t="s">
        <v>63</v>
      </c>
    </row>
    <row r="191" spans="1:5" ht="89.25">
      <c r="A191" s="38" t="s">
        <v>68</v>
      </c>
      <c r="E191" s="39" t="s">
        <v>5400</v>
      </c>
    </row>
    <row r="192" spans="1:5" ht="51">
      <c r="A192" t="s">
        <v>70</v>
      </c>
      <c r="E192" s="37" t="s">
        <v>5401</v>
      </c>
    </row>
    <row r="193" spans="1:18" ht="12.75" customHeight="1">
      <c r="A193" s="6" t="s">
        <v>58</v>
      </c>
      <c s="6"/>
      <c s="42" t="s">
        <v>4345</v>
      </c>
      <c s="6"/>
      <c s="29" t="s">
        <v>4346</v>
      </c>
      <c s="6"/>
      <c s="6"/>
      <c s="6"/>
      <c s="43">
        <f>0+Q193</f>
      </c>
      <c s="6"/>
      <c r="O193">
        <f>0+R193</f>
      </c>
      <c r="Q193">
        <f>0+I194</f>
      </c>
      <c>
        <f>0+O194</f>
      </c>
    </row>
    <row r="194" spans="1:16" ht="12.75">
      <c r="A194" s="26" t="s">
        <v>61</v>
      </c>
      <c s="31" t="s">
        <v>202</v>
      </c>
      <c s="31" t="s">
        <v>5402</v>
      </c>
      <c s="26" t="s">
        <v>63</v>
      </c>
      <c s="32" t="s">
        <v>5403</v>
      </c>
      <c s="33" t="s">
        <v>1090</v>
      </c>
      <c s="34">
        <v>130.4</v>
      </c>
      <c s="35">
        <v>0</v>
      </c>
      <c s="35">
        <f>ROUND(ROUND(H194,2)*ROUND(G194,3),2)</f>
      </c>
      <c s="33" t="s">
        <v>3394</v>
      </c>
      <c r="O194">
        <f>(I194*21)/100</f>
      </c>
      <c t="s">
        <v>33</v>
      </c>
    </row>
    <row r="195" spans="1:5" ht="12.75">
      <c r="A195" s="36" t="s">
        <v>67</v>
      </c>
      <c r="E195" s="37" t="s">
        <v>63</v>
      </c>
    </row>
    <row r="196" spans="1:5" ht="51">
      <c r="A196" s="38" t="s">
        <v>68</v>
      </c>
      <c r="E196" s="39" t="s">
        <v>5404</v>
      </c>
    </row>
    <row r="197" spans="1:5" ht="89.25">
      <c r="A197" t="s">
        <v>70</v>
      </c>
      <c r="E197" s="37" t="s">
        <v>5405</v>
      </c>
    </row>
    <row r="198" spans="1:18" ht="12.75" customHeight="1">
      <c r="A198" s="6" t="s">
        <v>58</v>
      </c>
      <c s="6"/>
      <c s="42" t="s">
        <v>5406</v>
      </c>
      <c s="6"/>
      <c s="29" t="s">
        <v>5407</v>
      </c>
      <c s="6"/>
      <c s="6"/>
      <c s="6"/>
      <c s="43">
        <f>0+Q198</f>
      </c>
      <c s="6"/>
      <c r="O198">
        <f>0+R198</f>
      </c>
      <c r="Q198">
        <f>0+I199+I203</f>
      </c>
      <c>
        <f>0+O199+O203</f>
      </c>
    </row>
    <row r="199" spans="1:16" ht="38.25">
      <c r="A199" s="26" t="s">
        <v>61</v>
      </c>
      <c s="31" t="s">
        <v>59</v>
      </c>
      <c s="31" t="s">
        <v>5408</v>
      </c>
      <c s="26" t="s">
        <v>63</v>
      </c>
      <c s="32" t="s">
        <v>5409</v>
      </c>
      <c s="33" t="s">
        <v>1090</v>
      </c>
      <c s="34">
        <v>568.174</v>
      </c>
      <c s="35">
        <v>0</v>
      </c>
      <c s="35">
        <f>ROUND(ROUND(H199,2)*ROUND(G199,3),2)</f>
      </c>
      <c s="33" t="s">
        <v>5410</v>
      </c>
      <c r="O199">
        <f>(I199*21)/100</f>
      </c>
      <c t="s">
        <v>33</v>
      </c>
    </row>
    <row r="200" spans="1:5" ht="12.75">
      <c r="A200" s="36" t="s">
        <v>67</v>
      </c>
      <c r="E200" s="37" t="s">
        <v>63</v>
      </c>
    </row>
    <row r="201" spans="1:5" ht="409.5">
      <c r="A201" s="38" t="s">
        <v>68</v>
      </c>
      <c r="E201" s="39" t="s">
        <v>5411</v>
      </c>
    </row>
    <row r="202" spans="1:5" ht="63.75">
      <c r="A202" t="s">
        <v>70</v>
      </c>
      <c r="E202" s="37" t="s">
        <v>5412</v>
      </c>
    </row>
    <row r="203" spans="1:16" ht="38.25">
      <c r="A203" s="26" t="s">
        <v>61</v>
      </c>
      <c s="31" t="s">
        <v>345</v>
      </c>
      <c s="31" t="s">
        <v>5413</v>
      </c>
      <c s="26" t="s">
        <v>63</v>
      </c>
      <c s="32" t="s">
        <v>5414</v>
      </c>
      <c s="33" t="s">
        <v>81</v>
      </c>
      <c s="34">
        <v>268.633</v>
      </c>
      <c s="35">
        <v>0</v>
      </c>
      <c s="35">
        <f>ROUND(ROUND(H203,2)*ROUND(G203,3),2)</f>
      </c>
      <c s="33" t="s">
        <v>5410</v>
      </c>
      <c r="O203">
        <f>(I203*21)/100</f>
      </c>
      <c t="s">
        <v>33</v>
      </c>
    </row>
    <row r="204" spans="1:5" ht="12.75">
      <c r="A204" s="36" t="s">
        <v>67</v>
      </c>
      <c r="E204" s="37" t="s">
        <v>63</v>
      </c>
    </row>
    <row r="205" spans="1:5" ht="409.5">
      <c r="A205" s="38" t="s">
        <v>68</v>
      </c>
      <c r="E205" s="39" t="s">
        <v>5415</v>
      </c>
    </row>
    <row r="206" spans="1:5" ht="63.75">
      <c r="A206" t="s">
        <v>70</v>
      </c>
      <c r="E206" s="37" t="s">
        <v>5416</v>
      </c>
    </row>
    <row r="207" spans="1:18" ht="12.75" customHeight="1">
      <c r="A207" s="6" t="s">
        <v>58</v>
      </c>
      <c s="6"/>
      <c s="42" t="s">
        <v>5417</v>
      </c>
      <c s="6"/>
      <c s="29" t="s">
        <v>5418</v>
      </c>
      <c s="6"/>
      <c s="6"/>
      <c s="6"/>
      <c s="43">
        <f>0+Q207</f>
      </c>
      <c s="6"/>
      <c r="O207">
        <f>0+R207</f>
      </c>
      <c r="Q207">
        <f>0+I208+I212</f>
      </c>
      <c>
        <f>0+O208+O212</f>
      </c>
    </row>
    <row r="208" spans="1:16" ht="12.75">
      <c r="A208" s="26" t="s">
        <v>61</v>
      </c>
      <c s="31" t="s">
        <v>206</v>
      </c>
      <c s="31" t="s">
        <v>5419</v>
      </c>
      <c s="26" t="s">
        <v>63</v>
      </c>
      <c s="32" t="s">
        <v>5420</v>
      </c>
      <c s="33" t="s">
        <v>1090</v>
      </c>
      <c s="34">
        <v>11.366</v>
      </c>
      <c s="35">
        <v>0</v>
      </c>
      <c s="35">
        <f>ROUND(ROUND(H208,2)*ROUND(G208,3),2)</f>
      </c>
      <c s="33" t="s">
        <v>3394</v>
      </c>
      <c r="O208">
        <f>(I208*21)/100</f>
      </c>
      <c t="s">
        <v>33</v>
      </c>
    </row>
    <row r="209" spans="1:5" ht="12.75">
      <c r="A209" s="36" t="s">
        <v>67</v>
      </c>
      <c r="E209" s="37" t="s">
        <v>63</v>
      </c>
    </row>
    <row r="210" spans="1:5" ht="331.5">
      <c r="A210" s="38" t="s">
        <v>68</v>
      </c>
      <c r="E210" s="39" t="s">
        <v>5421</v>
      </c>
    </row>
    <row r="211" spans="1:5" ht="38.25">
      <c r="A211" t="s">
        <v>70</v>
      </c>
      <c r="E211" s="37" t="s">
        <v>5422</v>
      </c>
    </row>
    <row r="212" spans="1:16" ht="25.5">
      <c r="A212" s="26" t="s">
        <v>61</v>
      </c>
      <c s="31" t="s">
        <v>349</v>
      </c>
      <c s="31" t="s">
        <v>5423</v>
      </c>
      <c s="26" t="s">
        <v>63</v>
      </c>
      <c s="32" t="s">
        <v>5424</v>
      </c>
      <c s="33" t="s">
        <v>81</v>
      </c>
      <c s="34">
        <v>120.174</v>
      </c>
      <c s="35">
        <v>0</v>
      </c>
      <c s="35">
        <f>ROUND(ROUND(H212,2)*ROUND(G212,3),2)</f>
      </c>
      <c s="33" t="s">
        <v>5325</v>
      </c>
      <c r="O212">
        <f>(I212*21)/100</f>
      </c>
      <c t="s">
        <v>33</v>
      </c>
    </row>
    <row r="213" spans="1:5" ht="12.75">
      <c r="A213" s="36" t="s">
        <v>67</v>
      </c>
      <c r="E213" s="37" t="s">
        <v>63</v>
      </c>
    </row>
    <row r="214" spans="1:5" ht="267.75">
      <c r="A214" s="38" t="s">
        <v>68</v>
      </c>
      <c r="E214" s="39" t="s">
        <v>5425</v>
      </c>
    </row>
    <row r="215" spans="1:5" ht="63.75">
      <c r="A215" t="s">
        <v>70</v>
      </c>
      <c r="E215" s="37" t="s">
        <v>5426</v>
      </c>
    </row>
    <row r="216" spans="1:18" ht="12.75" customHeight="1">
      <c r="A216" s="6" t="s">
        <v>58</v>
      </c>
      <c s="6"/>
      <c s="42" t="s">
        <v>5427</v>
      </c>
      <c s="6"/>
      <c s="29" t="s">
        <v>5428</v>
      </c>
      <c s="6"/>
      <c s="6"/>
      <c s="6"/>
      <c s="43">
        <f>0+Q216</f>
      </c>
      <c s="6"/>
      <c r="O216">
        <f>0+R216</f>
      </c>
      <c r="Q216">
        <f>0+I217+I221</f>
      </c>
      <c>
        <f>0+O217+O221</f>
      </c>
    </row>
    <row r="217" spans="1:16" ht="12.75">
      <c r="A217" s="26" t="s">
        <v>61</v>
      </c>
      <c s="31" t="s">
        <v>210</v>
      </c>
      <c s="31" t="s">
        <v>5429</v>
      </c>
      <c s="26" t="s">
        <v>63</v>
      </c>
      <c s="32" t="s">
        <v>5430</v>
      </c>
      <c s="33" t="s">
        <v>1090</v>
      </c>
      <c s="34">
        <v>53.5</v>
      </c>
      <c s="35">
        <v>0</v>
      </c>
      <c s="35">
        <f>ROUND(ROUND(H217,2)*ROUND(G217,3),2)</f>
      </c>
      <c s="33" t="s">
        <v>3394</v>
      </c>
      <c r="O217">
        <f>(I217*21)/100</f>
      </c>
      <c t="s">
        <v>33</v>
      </c>
    </row>
    <row r="218" spans="1:5" ht="12.75">
      <c r="A218" s="36" t="s">
        <v>67</v>
      </c>
      <c r="E218" s="37" t="s">
        <v>63</v>
      </c>
    </row>
    <row r="219" spans="1:5" ht="89.25">
      <c r="A219" s="38" t="s">
        <v>68</v>
      </c>
      <c r="E219" s="39" t="s">
        <v>5431</v>
      </c>
    </row>
    <row r="220" spans="1:5" ht="51">
      <c r="A220" t="s">
        <v>70</v>
      </c>
      <c r="E220" s="37" t="s">
        <v>5432</v>
      </c>
    </row>
    <row r="221" spans="1:16" ht="12.75">
      <c r="A221" s="26" t="s">
        <v>61</v>
      </c>
      <c s="31" t="s">
        <v>214</v>
      </c>
      <c s="31" t="s">
        <v>5433</v>
      </c>
      <c s="26" t="s">
        <v>63</v>
      </c>
      <c s="32" t="s">
        <v>5434</v>
      </c>
      <c s="33" t="s">
        <v>1090</v>
      </c>
      <c s="34">
        <v>9.48</v>
      </c>
      <c s="35">
        <v>0</v>
      </c>
      <c s="35">
        <f>ROUND(ROUND(H221,2)*ROUND(G221,3),2)</f>
      </c>
      <c s="33" t="s">
        <v>3394</v>
      </c>
      <c r="O221">
        <f>(I221*21)/100</f>
      </c>
      <c t="s">
        <v>33</v>
      </c>
    </row>
    <row r="222" spans="1:5" ht="12.75">
      <c r="A222" s="36" t="s">
        <v>67</v>
      </c>
      <c r="E222" s="37" t="s">
        <v>63</v>
      </c>
    </row>
    <row r="223" spans="1:5" ht="165.75">
      <c r="A223" s="38" t="s">
        <v>68</v>
      </c>
      <c r="E223" s="39" t="s">
        <v>5435</v>
      </c>
    </row>
    <row r="224" spans="1:5" ht="51">
      <c r="A224" t="s">
        <v>70</v>
      </c>
      <c r="E224" s="37" t="s">
        <v>5436</v>
      </c>
    </row>
    <row r="225" spans="1:18" ht="12.75" customHeight="1">
      <c r="A225" s="6" t="s">
        <v>58</v>
      </c>
      <c s="6"/>
      <c s="42" t="s">
        <v>91</v>
      </c>
      <c s="6"/>
      <c s="29" t="s">
        <v>4247</v>
      </c>
      <c s="6"/>
      <c s="6"/>
      <c s="6"/>
      <c s="43">
        <f>0+Q225</f>
      </c>
      <c s="6"/>
      <c r="O225">
        <f>0+R225</f>
      </c>
      <c r="Q225">
        <f>0+I226+I230+I234+I238+I242+I246+I250+I254+I258+I262+I266+I270+I274</f>
      </c>
      <c>
        <f>0+O226+O230+O234+O238+O242+O246+O250+O254+O258+O262+O266+O270+O274</f>
      </c>
    </row>
    <row r="226" spans="1:16" ht="12.75">
      <c r="A226" s="26" t="s">
        <v>61</v>
      </c>
      <c s="31" t="s">
        <v>217</v>
      </c>
      <c s="31" t="s">
        <v>5437</v>
      </c>
      <c s="26" t="s">
        <v>63</v>
      </c>
      <c s="32" t="s">
        <v>5438</v>
      </c>
      <c s="33" t="s">
        <v>81</v>
      </c>
      <c s="34">
        <v>8.4</v>
      </c>
      <c s="35">
        <v>0</v>
      </c>
      <c s="35">
        <f>ROUND(ROUND(H226,2)*ROUND(G226,3),2)</f>
      </c>
      <c s="33" t="s">
        <v>3394</v>
      </c>
      <c r="O226">
        <f>(I226*21)/100</f>
      </c>
      <c t="s">
        <v>33</v>
      </c>
    </row>
    <row r="227" spans="1:5" ht="12.75">
      <c r="A227" s="36" t="s">
        <v>67</v>
      </c>
      <c r="E227" s="37" t="s">
        <v>63</v>
      </c>
    </row>
    <row r="228" spans="1:5" ht="63.75">
      <c r="A228" s="38" t="s">
        <v>68</v>
      </c>
      <c r="E228" s="39" t="s">
        <v>5439</v>
      </c>
    </row>
    <row r="229" spans="1:5" ht="255">
      <c r="A229" t="s">
        <v>70</v>
      </c>
      <c r="E229" s="37" t="s">
        <v>5440</v>
      </c>
    </row>
    <row r="230" spans="1:16" ht="12.75">
      <c r="A230" s="26" t="s">
        <v>61</v>
      </c>
      <c s="31" t="s">
        <v>220</v>
      </c>
      <c s="31" t="s">
        <v>5441</v>
      </c>
      <c s="26" t="s">
        <v>63</v>
      </c>
      <c s="32" t="s">
        <v>5442</v>
      </c>
      <c s="33" t="s">
        <v>81</v>
      </c>
      <c s="34">
        <v>14.8</v>
      </c>
      <c s="35">
        <v>0</v>
      </c>
      <c s="35">
        <f>ROUND(ROUND(H230,2)*ROUND(G230,3),2)</f>
      </c>
      <c s="33" t="s">
        <v>3394</v>
      </c>
      <c r="O230">
        <f>(I230*21)/100</f>
      </c>
      <c t="s">
        <v>33</v>
      </c>
    </row>
    <row r="231" spans="1:5" ht="12.75">
      <c r="A231" s="36" t="s">
        <v>67</v>
      </c>
      <c r="E231" s="37" t="s">
        <v>63</v>
      </c>
    </row>
    <row r="232" spans="1:5" ht="76.5">
      <c r="A232" s="38" t="s">
        <v>68</v>
      </c>
      <c r="E232" s="39" t="s">
        <v>5443</v>
      </c>
    </row>
    <row r="233" spans="1:5" ht="255">
      <c r="A233" t="s">
        <v>70</v>
      </c>
      <c r="E233" s="37" t="s">
        <v>5440</v>
      </c>
    </row>
    <row r="234" spans="1:16" ht="12.75">
      <c r="A234" s="26" t="s">
        <v>61</v>
      </c>
      <c s="31" t="s">
        <v>223</v>
      </c>
      <c s="31" t="s">
        <v>5444</v>
      </c>
      <c s="26" t="s">
        <v>63</v>
      </c>
      <c s="32" t="s">
        <v>5445</v>
      </c>
      <c s="33" t="s">
        <v>81</v>
      </c>
      <c s="34">
        <v>3.4</v>
      </c>
      <c s="35">
        <v>0</v>
      </c>
      <c s="35">
        <f>ROUND(ROUND(H234,2)*ROUND(G234,3),2)</f>
      </c>
      <c s="33" t="s">
        <v>3394</v>
      </c>
      <c r="O234">
        <f>(I234*21)/100</f>
      </c>
      <c t="s">
        <v>33</v>
      </c>
    </row>
    <row r="235" spans="1:5" ht="12.75">
      <c r="A235" s="36" t="s">
        <v>67</v>
      </c>
      <c r="E235" s="37" t="s">
        <v>63</v>
      </c>
    </row>
    <row r="236" spans="1:5" ht="127.5">
      <c r="A236" s="38" t="s">
        <v>68</v>
      </c>
      <c r="E236" s="39" t="s">
        <v>5446</v>
      </c>
    </row>
    <row r="237" spans="1:5" ht="255">
      <c r="A237" t="s">
        <v>70</v>
      </c>
      <c r="E237" s="37" t="s">
        <v>4251</v>
      </c>
    </row>
    <row r="238" spans="1:16" ht="12.75">
      <c r="A238" s="26" t="s">
        <v>61</v>
      </c>
      <c s="31" t="s">
        <v>226</v>
      </c>
      <c s="31" t="s">
        <v>5447</v>
      </c>
      <c s="26" t="s">
        <v>63</v>
      </c>
      <c s="32" t="s">
        <v>5448</v>
      </c>
      <c s="33" t="s">
        <v>81</v>
      </c>
      <c s="34">
        <v>340.4</v>
      </c>
      <c s="35">
        <v>0</v>
      </c>
      <c s="35">
        <f>ROUND(ROUND(H238,2)*ROUND(G238,3),2)</f>
      </c>
      <c s="33" t="s">
        <v>3394</v>
      </c>
      <c r="O238">
        <f>(I238*21)/100</f>
      </c>
      <c t="s">
        <v>33</v>
      </c>
    </row>
    <row r="239" spans="1:5" ht="12.75">
      <c r="A239" s="36" t="s">
        <v>67</v>
      </c>
      <c r="E239" s="37" t="s">
        <v>63</v>
      </c>
    </row>
    <row r="240" spans="1:5" ht="38.25">
      <c r="A240" s="38" t="s">
        <v>68</v>
      </c>
      <c r="E240" s="39" t="s">
        <v>5449</v>
      </c>
    </row>
    <row r="241" spans="1:5" ht="242.25">
      <c r="A241" t="s">
        <v>70</v>
      </c>
      <c r="E241" s="37" t="s">
        <v>4526</v>
      </c>
    </row>
    <row r="242" spans="1:16" ht="12.75">
      <c r="A242" s="26" t="s">
        <v>61</v>
      </c>
      <c s="31" t="s">
        <v>230</v>
      </c>
      <c s="31" t="s">
        <v>5450</v>
      </c>
      <c s="26" t="s">
        <v>63</v>
      </c>
      <c s="32" t="s">
        <v>5451</v>
      </c>
      <c s="33" t="s">
        <v>81</v>
      </c>
      <c s="34">
        <v>799.9</v>
      </c>
      <c s="35">
        <v>0</v>
      </c>
      <c s="35">
        <f>ROUND(ROUND(H242,2)*ROUND(G242,3),2)</f>
      </c>
      <c s="33" t="s">
        <v>3394</v>
      </c>
      <c r="O242">
        <f>(I242*21)/100</f>
      </c>
      <c t="s">
        <v>33</v>
      </c>
    </row>
    <row r="243" spans="1:5" ht="12.75">
      <c r="A243" s="36" t="s">
        <v>67</v>
      </c>
      <c r="E243" s="37" t="s">
        <v>63</v>
      </c>
    </row>
    <row r="244" spans="1:5" ht="38.25">
      <c r="A244" s="38" t="s">
        <v>68</v>
      </c>
      <c r="E244" s="39" t="s">
        <v>5452</v>
      </c>
    </row>
    <row r="245" spans="1:5" ht="242.25">
      <c r="A245" t="s">
        <v>70</v>
      </c>
      <c r="E245" s="37" t="s">
        <v>4526</v>
      </c>
    </row>
    <row r="246" spans="1:16" ht="12.75">
      <c r="A246" s="26" t="s">
        <v>61</v>
      </c>
      <c s="31" t="s">
        <v>234</v>
      </c>
      <c s="31" t="s">
        <v>5453</v>
      </c>
      <c s="26" t="s">
        <v>63</v>
      </c>
      <c s="32" t="s">
        <v>5454</v>
      </c>
      <c s="33" t="s">
        <v>85</v>
      </c>
      <c s="34">
        <v>2</v>
      </c>
      <c s="35">
        <v>0</v>
      </c>
      <c s="35">
        <f>ROUND(ROUND(H246,2)*ROUND(G246,3),2)</f>
      </c>
      <c s="33" t="s">
        <v>3394</v>
      </c>
      <c r="O246">
        <f>(I246*21)/100</f>
      </c>
      <c t="s">
        <v>33</v>
      </c>
    </row>
    <row r="247" spans="1:5" ht="12.75">
      <c r="A247" s="36" t="s">
        <v>67</v>
      </c>
      <c r="E247" s="37" t="s">
        <v>63</v>
      </c>
    </row>
    <row r="248" spans="1:5" ht="191.25">
      <c r="A248" s="38" t="s">
        <v>68</v>
      </c>
      <c r="E248" s="39" t="s">
        <v>5455</v>
      </c>
    </row>
    <row r="249" spans="1:5" ht="12.75">
      <c r="A249" t="s">
        <v>70</v>
      </c>
      <c r="E249" s="37" t="s">
        <v>4272</v>
      </c>
    </row>
    <row r="250" spans="1:16" ht="12.75">
      <c r="A250" s="26" t="s">
        <v>61</v>
      </c>
      <c s="31" t="s">
        <v>238</v>
      </c>
      <c s="31" t="s">
        <v>5456</v>
      </c>
      <c s="26" t="s">
        <v>63</v>
      </c>
      <c s="32" t="s">
        <v>5457</v>
      </c>
      <c s="33" t="s">
        <v>81</v>
      </c>
      <c s="34">
        <v>8.4</v>
      </c>
      <c s="35">
        <v>0</v>
      </c>
      <c s="35">
        <f>ROUND(ROUND(H250,2)*ROUND(G250,3),2)</f>
      </c>
      <c s="33" t="s">
        <v>3394</v>
      </c>
      <c r="O250">
        <f>(I250*21)/100</f>
      </c>
      <c t="s">
        <v>33</v>
      </c>
    </row>
    <row r="251" spans="1:5" ht="12.75">
      <c r="A251" s="36" t="s">
        <v>67</v>
      </c>
      <c r="E251" s="37" t="s">
        <v>63</v>
      </c>
    </row>
    <row r="252" spans="1:5" ht="25.5">
      <c r="A252" s="38" t="s">
        <v>68</v>
      </c>
      <c r="E252" s="39" t="s">
        <v>5458</v>
      </c>
    </row>
    <row r="253" spans="1:5" ht="51">
      <c r="A253" t="s">
        <v>70</v>
      </c>
      <c r="E253" s="37" t="s">
        <v>5459</v>
      </c>
    </row>
    <row r="254" spans="1:16" ht="12.75">
      <c r="A254" s="26" t="s">
        <v>61</v>
      </c>
      <c s="31" t="s">
        <v>242</v>
      </c>
      <c s="31" t="s">
        <v>5460</v>
      </c>
      <c s="26" t="s">
        <v>63</v>
      </c>
      <c s="32" t="s">
        <v>5461</v>
      </c>
      <c s="33" t="s">
        <v>81</v>
      </c>
      <c s="34">
        <v>8.4</v>
      </c>
      <c s="35">
        <v>0</v>
      </c>
      <c s="35">
        <f>ROUND(ROUND(H254,2)*ROUND(G254,3),2)</f>
      </c>
      <c s="33" t="s">
        <v>3394</v>
      </c>
      <c r="O254">
        <f>(I254*21)/100</f>
      </c>
      <c t="s">
        <v>33</v>
      </c>
    </row>
    <row r="255" spans="1:5" ht="12.75">
      <c r="A255" s="36" t="s">
        <v>67</v>
      </c>
      <c r="E255" s="37" t="s">
        <v>63</v>
      </c>
    </row>
    <row r="256" spans="1:5" ht="25.5">
      <c r="A256" s="38" t="s">
        <v>68</v>
      </c>
      <c r="E256" s="39" t="s">
        <v>5458</v>
      </c>
    </row>
    <row r="257" spans="1:5" ht="51">
      <c r="A257" t="s">
        <v>70</v>
      </c>
      <c r="E257" s="37" t="s">
        <v>5459</v>
      </c>
    </row>
    <row r="258" spans="1:16" ht="12.75">
      <c r="A258" s="26" t="s">
        <v>61</v>
      </c>
      <c s="31" t="s">
        <v>247</v>
      </c>
      <c s="31" t="s">
        <v>5462</v>
      </c>
      <c s="26" t="s">
        <v>63</v>
      </c>
      <c s="32" t="s">
        <v>5463</v>
      </c>
      <c s="33" t="s">
        <v>81</v>
      </c>
      <c s="34">
        <v>18.2</v>
      </c>
      <c s="35">
        <v>0</v>
      </c>
      <c s="35">
        <f>ROUND(ROUND(H258,2)*ROUND(G258,3),2)</f>
      </c>
      <c s="33" t="s">
        <v>3394</v>
      </c>
      <c r="O258">
        <f>(I258*21)/100</f>
      </c>
      <c t="s">
        <v>33</v>
      </c>
    </row>
    <row r="259" spans="1:5" ht="12.75">
      <c r="A259" s="36" t="s">
        <v>67</v>
      </c>
      <c r="E259" s="37" t="s">
        <v>63</v>
      </c>
    </row>
    <row r="260" spans="1:5" ht="63.75">
      <c r="A260" s="38" t="s">
        <v>68</v>
      </c>
      <c r="E260" s="39" t="s">
        <v>5464</v>
      </c>
    </row>
    <row r="261" spans="1:5" ht="51">
      <c r="A261" t="s">
        <v>70</v>
      </c>
      <c r="E261" s="37" t="s">
        <v>5459</v>
      </c>
    </row>
    <row r="262" spans="1:16" ht="12.75">
      <c r="A262" s="26" t="s">
        <v>61</v>
      </c>
      <c s="31" t="s">
        <v>251</v>
      </c>
      <c s="31" t="s">
        <v>5465</v>
      </c>
      <c s="26" t="s">
        <v>63</v>
      </c>
      <c s="32" t="s">
        <v>5466</v>
      </c>
      <c s="33" t="s">
        <v>81</v>
      </c>
      <c s="34">
        <v>18.2</v>
      </c>
      <c s="35">
        <v>0</v>
      </c>
      <c s="35">
        <f>ROUND(ROUND(H262,2)*ROUND(G262,3),2)</f>
      </c>
      <c s="33" t="s">
        <v>3394</v>
      </c>
      <c r="O262">
        <f>(I262*21)/100</f>
      </c>
      <c t="s">
        <v>33</v>
      </c>
    </row>
    <row r="263" spans="1:5" ht="12.75">
      <c r="A263" s="36" t="s">
        <v>67</v>
      </c>
      <c r="E263" s="37" t="s">
        <v>63</v>
      </c>
    </row>
    <row r="264" spans="1:5" ht="63.75">
      <c r="A264" s="38" t="s">
        <v>68</v>
      </c>
      <c r="E264" s="39" t="s">
        <v>5464</v>
      </c>
    </row>
    <row r="265" spans="1:5" ht="51">
      <c r="A265" t="s">
        <v>70</v>
      </c>
      <c r="E265" s="37" t="s">
        <v>5459</v>
      </c>
    </row>
    <row r="266" spans="1:16" ht="12.75">
      <c r="A266" s="26" t="s">
        <v>61</v>
      </c>
      <c s="31" t="s">
        <v>255</v>
      </c>
      <c s="31" t="s">
        <v>5467</v>
      </c>
      <c s="26" t="s">
        <v>63</v>
      </c>
      <c s="32" t="s">
        <v>5468</v>
      </c>
      <c s="33" t="s">
        <v>81</v>
      </c>
      <c s="34">
        <v>8.4</v>
      </c>
      <c s="35">
        <v>0</v>
      </c>
      <c s="35">
        <f>ROUND(ROUND(H266,2)*ROUND(G266,3),2)</f>
      </c>
      <c s="33" t="s">
        <v>3394</v>
      </c>
      <c r="O266">
        <f>(I266*21)/100</f>
      </c>
      <c t="s">
        <v>33</v>
      </c>
    </row>
    <row r="267" spans="1:5" ht="12.75">
      <c r="A267" s="36" t="s">
        <v>67</v>
      </c>
      <c r="E267" s="37" t="s">
        <v>63</v>
      </c>
    </row>
    <row r="268" spans="1:5" ht="25.5">
      <c r="A268" s="38" t="s">
        <v>68</v>
      </c>
      <c r="E268" s="39" t="s">
        <v>5458</v>
      </c>
    </row>
    <row r="269" spans="1:5" ht="25.5">
      <c r="A269" t="s">
        <v>70</v>
      </c>
      <c r="E269" s="37" t="s">
        <v>5469</v>
      </c>
    </row>
    <row r="270" spans="1:16" ht="12.75">
      <c r="A270" s="26" t="s">
        <v>61</v>
      </c>
      <c s="31" t="s">
        <v>259</v>
      </c>
      <c s="31" t="s">
        <v>5470</v>
      </c>
      <c s="26" t="s">
        <v>63</v>
      </c>
      <c s="32" t="s">
        <v>5471</v>
      </c>
      <c s="33" t="s">
        <v>81</v>
      </c>
      <c s="34">
        <v>18.2</v>
      </c>
      <c s="35">
        <v>0</v>
      </c>
      <c s="35">
        <f>ROUND(ROUND(H270,2)*ROUND(G270,3),2)</f>
      </c>
      <c s="33" t="s">
        <v>3394</v>
      </c>
      <c r="O270">
        <f>(I270*21)/100</f>
      </c>
      <c t="s">
        <v>33</v>
      </c>
    </row>
    <row r="271" spans="1:5" ht="12.75">
      <c r="A271" s="36" t="s">
        <v>67</v>
      </c>
      <c r="E271" s="37" t="s">
        <v>63</v>
      </c>
    </row>
    <row r="272" spans="1:5" ht="63.75">
      <c r="A272" s="38" t="s">
        <v>68</v>
      </c>
      <c r="E272" s="39" t="s">
        <v>5464</v>
      </c>
    </row>
    <row r="273" spans="1:5" ht="25.5">
      <c r="A273" t="s">
        <v>70</v>
      </c>
      <c r="E273" s="37" t="s">
        <v>5469</v>
      </c>
    </row>
    <row r="274" spans="1:16" ht="12.75">
      <c r="A274" s="26" t="s">
        <v>61</v>
      </c>
      <c s="31" t="s">
        <v>353</v>
      </c>
      <c s="31" t="s">
        <v>5472</v>
      </c>
      <c s="26" t="s">
        <v>63</v>
      </c>
      <c s="32" t="s">
        <v>5473</v>
      </c>
      <c s="33" t="s">
        <v>85</v>
      </c>
      <c s="34">
        <v>16</v>
      </c>
      <c s="35">
        <v>0</v>
      </c>
      <c s="35">
        <f>ROUND(ROUND(H274,2)*ROUND(G274,3),2)</f>
      </c>
      <c s="33" t="s">
        <v>5325</v>
      </c>
      <c r="O274">
        <f>(I274*21)/100</f>
      </c>
      <c t="s">
        <v>33</v>
      </c>
    </row>
    <row r="275" spans="1:5" ht="12.75">
      <c r="A275" s="36" t="s">
        <v>67</v>
      </c>
      <c r="E275" s="37" t="s">
        <v>63</v>
      </c>
    </row>
    <row r="276" spans="1:5" ht="76.5">
      <c r="A276" s="38" t="s">
        <v>68</v>
      </c>
      <c r="E276" s="39" t="s">
        <v>5474</v>
      </c>
    </row>
    <row r="277" spans="1:5" ht="114.75">
      <c r="A277" t="s">
        <v>70</v>
      </c>
      <c r="E277" s="37" t="s">
        <v>5475</v>
      </c>
    </row>
    <row r="278" spans="1:18" ht="12.75" customHeight="1">
      <c r="A278" s="6" t="s">
        <v>58</v>
      </c>
      <c s="6"/>
      <c s="42" t="s">
        <v>50</v>
      </c>
      <c s="6"/>
      <c s="29" t="s">
        <v>3663</v>
      </c>
      <c s="6"/>
      <c s="6"/>
      <c s="6"/>
      <c s="43">
        <f>0+Q278</f>
      </c>
      <c s="6"/>
      <c r="O278">
        <f>0+R278</f>
      </c>
      <c r="Q278">
        <f>0+I279+I283+I287+I291+I295+I299+I303+I307+I311+I315+I319+I323+I327+I331</f>
      </c>
      <c>
        <f>0+O279+O283+O287+O291+O295+O299+O303+O307+O311+O315+O319+O323+O327+O331</f>
      </c>
    </row>
    <row r="279" spans="1:16" ht="12.75">
      <c r="A279" s="26" t="s">
        <v>61</v>
      </c>
      <c s="31" t="s">
        <v>263</v>
      </c>
      <c s="31" t="s">
        <v>5181</v>
      </c>
      <c s="26" t="s">
        <v>63</v>
      </c>
      <c s="32" t="s">
        <v>5182</v>
      </c>
      <c s="33" t="s">
        <v>85</v>
      </c>
      <c s="34">
        <v>4</v>
      </c>
      <c s="35">
        <v>0</v>
      </c>
      <c s="35">
        <f>ROUND(ROUND(H279,2)*ROUND(G279,3),2)</f>
      </c>
      <c s="33" t="s">
        <v>3394</v>
      </c>
      <c r="O279">
        <f>(I279*21)/100</f>
      </c>
      <c t="s">
        <v>33</v>
      </c>
    </row>
    <row r="280" spans="1:5" ht="12.75">
      <c r="A280" s="36" t="s">
        <v>67</v>
      </c>
      <c r="E280" s="37" t="s">
        <v>63</v>
      </c>
    </row>
    <row r="281" spans="1:5" ht="12.75">
      <c r="A281" s="38" t="s">
        <v>68</v>
      </c>
      <c r="E281" s="39" t="s">
        <v>5476</v>
      </c>
    </row>
    <row r="282" spans="1:5" ht="38.25">
      <c r="A282" t="s">
        <v>70</v>
      </c>
      <c r="E282" s="37" t="s">
        <v>5184</v>
      </c>
    </row>
    <row r="283" spans="1:16" ht="12.75">
      <c r="A283" s="26" t="s">
        <v>61</v>
      </c>
      <c s="31" t="s">
        <v>267</v>
      </c>
      <c s="31" t="s">
        <v>5477</v>
      </c>
      <c s="26" t="s">
        <v>63</v>
      </c>
      <c s="32" t="s">
        <v>5478</v>
      </c>
      <c s="33" t="s">
        <v>85</v>
      </c>
      <c s="34">
        <v>12</v>
      </c>
      <c s="35">
        <v>0</v>
      </c>
      <c s="35">
        <f>ROUND(ROUND(H283,2)*ROUND(G283,3),2)</f>
      </c>
      <c s="33" t="s">
        <v>3394</v>
      </c>
      <c r="O283">
        <f>(I283*21)/100</f>
      </c>
      <c t="s">
        <v>33</v>
      </c>
    </row>
    <row r="284" spans="1:5" ht="12.75">
      <c r="A284" s="36" t="s">
        <v>67</v>
      </c>
      <c r="E284" s="37" t="s">
        <v>63</v>
      </c>
    </row>
    <row r="285" spans="1:5" ht="51">
      <c r="A285" s="38" t="s">
        <v>68</v>
      </c>
      <c r="E285" s="39" t="s">
        <v>5479</v>
      </c>
    </row>
    <row r="286" spans="1:5" ht="12.75">
      <c r="A286" t="s">
        <v>70</v>
      </c>
      <c r="E286" s="37" t="s">
        <v>5480</v>
      </c>
    </row>
    <row r="287" spans="1:16" ht="25.5">
      <c r="A287" s="26" t="s">
        <v>61</v>
      </c>
      <c s="31" t="s">
        <v>271</v>
      </c>
      <c s="31" t="s">
        <v>5481</v>
      </c>
      <c s="26" t="s">
        <v>63</v>
      </c>
      <c s="32" t="s">
        <v>5482</v>
      </c>
      <c s="33" t="s">
        <v>81</v>
      </c>
      <c s="34">
        <v>11.84</v>
      </c>
      <c s="35">
        <v>0</v>
      </c>
      <c s="35">
        <f>ROUND(ROUND(H287,2)*ROUND(G287,3),2)</f>
      </c>
      <c s="33" t="s">
        <v>3394</v>
      </c>
      <c r="O287">
        <f>(I287*21)/100</f>
      </c>
      <c t="s">
        <v>33</v>
      </c>
    </row>
    <row r="288" spans="1:5" ht="12.75">
      <c r="A288" s="36" t="s">
        <v>67</v>
      </c>
      <c r="E288" s="37" t="s">
        <v>63</v>
      </c>
    </row>
    <row r="289" spans="1:5" ht="102">
      <c r="A289" s="38" t="s">
        <v>68</v>
      </c>
      <c r="E289" s="39" t="s">
        <v>5483</v>
      </c>
    </row>
    <row r="290" spans="1:5" ht="229.5">
      <c r="A290" t="s">
        <v>70</v>
      </c>
      <c r="E290" s="37" t="s">
        <v>5484</v>
      </c>
    </row>
    <row r="291" spans="1:16" ht="12.75">
      <c r="A291" s="26" t="s">
        <v>61</v>
      </c>
      <c s="31" t="s">
        <v>274</v>
      </c>
      <c s="31" t="s">
        <v>5485</v>
      </c>
      <c s="26" t="s">
        <v>63</v>
      </c>
      <c s="32" t="s">
        <v>5486</v>
      </c>
      <c s="33" t="s">
        <v>81</v>
      </c>
      <c s="34">
        <v>1038.66</v>
      </c>
      <c s="35">
        <v>0</v>
      </c>
      <c s="35">
        <f>ROUND(ROUND(H291,2)*ROUND(G291,3),2)</f>
      </c>
      <c s="33" t="s">
        <v>3394</v>
      </c>
      <c r="O291">
        <f>(I291*21)/100</f>
      </c>
      <c t="s">
        <v>33</v>
      </c>
    </row>
    <row r="292" spans="1:5" ht="12.75">
      <c r="A292" s="36" t="s">
        <v>67</v>
      </c>
      <c r="E292" s="37" t="s">
        <v>63</v>
      </c>
    </row>
    <row r="293" spans="1:5" ht="140.25">
      <c r="A293" s="38" t="s">
        <v>68</v>
      </c>
      <c r="E293" s="39" t="s">
        <v>5487</v>
      </c>
    </row>
    <row r="294" spans="1:5" ht="25.5">
      <c r="A294" t="s">
        <v>70</v>
      </c>
      <c r="E294" s="37" t="s">
        <v>4651</v>
      </c>
    </row>
    <row r="295" spans="1:16" ht="12.75">
      <c r="A295" s="26" t="s">
        <v>61</v>
      </c>
      <c s="31" t="s">
        <v>278</v>
      </c>
      <c s="31" t="s">
        <v>5488</v>
      </c>
      <c s="26" t="s">
        <v>63</v>
      </c>
      <c s="32" t="s">
        <v>5489</v>
      </c>
      <c s="33" t="s">
        <v>1090</v>
      </c>
      <c s="34">
        <v>67.795</v>
      </c>
      <c s="35">
        <v>0</v>
      </c>
      <c s="35">
        <f>ROUND(ROUND(H295,2)*ROUND(G295,3),2)</f>
      </c>
      <c s="33" t="s">
        <v>3394</v>
      </c>
      <c r="O295">
        <f>(I295*21)/100</f>
      </c>
      <c t="s">
        <v>33</v>
      </c>
    </row>
    <row r="296" spans="1:5" ht="12.75">
      <c r="A296" s="36" t="s">
        <v>67</v>
      </c>
      <c r="E296" s="37" t="s">
        <v>63</v>
      </c>
    </row>
    <row r="297" spans="1:5" ht="76.5">
      <c r="A297" s="38" t="s">
        <v>68</v>
      </c>
      <c r="E297" s="39" t="s">
        <v>5490</v>
      </c>
    </row>
    <row r="298" spans="1:5" ht="12.75">
      <c r="A298" t="s">
        <v>70</v>
      </c>
      <c r="E298" s="37" t="s">
        <v>5491</v>
      </c>
    </row>
    <row r="299" spans="1:16" ht="12.75">
      <c r="A299" s="26" t="s">
        <v>61</v>
      </c>
      <c s="31" t="s">
        <v>282</v>
      </c>
      <c s="31" t="s">
        <v>5492</v>
      </c>
      <c s="26" t="s">
        <v>63</v>
      </c>
      <c s="32" t="s">
        <v>5493</v>
      </c>
      <c s="33" t="s">
        <v>81</v>
      </c>
      <c s="34">
        <v>225</v>
      </c>
      <c s="35">
        <v>0</v>
      </c>
      <c s="35">
        <f>ROUND(ROUND(H299,2)*ROUND(G299,3),2)</f>
      </c>
      <c s="33" t="s">
        <v>3394</v>
      </c>
      <c r="O299">
        <f>(I299*21)/100</f>
      </c>
      <c t="s">
        <v>33</v>
      </c>
    </row>
    <row r="300" spans="1:5" ht="12.75">
      <c r="A300" s="36" t="s">
        <v>67</v>
      </c>
      <c r="E300" s="37" t="s">
        <v>63</v>
      </c>
    </row>
    <row r="301" spans="1:5" ht="114.75">
      <c r="A301" s="38" t="s">
        <v>68</v>
      </c>
      <c r="E301" s="39" t="s">
        <v>5494</v>
      </c>
    </row>
    <row r="302" spans="1:5" ht="38.25">
      <c r="A302" t="s">
        <v>70</v>
      </c>
      <c r="E302" s="37" t="s">
        <v>4556</v>
      </c>
    </row>
    <row r="303" spans="1:16" ht="12.75">
      <c r="A303" s="26" t="s">
        <v>61</v>
      </c>
      <c s="31" t="s">
        <v>286</v>
      </c>
      <c s="31" t="s">
        <v>4553</v>
      </c>
      <c s="26" t="s">
        <v>63</v>
      </c>
      <c s="32" t="s">
        <v>4554</v>
      </c>
      <c s="33" t="s">
        <v>81</v>
      </c>
      <c s="34">
        <v>171</v>
      </c>
      <c s="35">
        <v>0</v>
      </c>
      <c s="35">
        <f>ROUND(ROUND(H303,2)*ROUND(G303,3),2)</f>
      </c>
      <c s="33" t="s">
        <v>3394</v>
      </c>
      <c r="O303">
        <f>(I303*21)/100</f>
      </c>
      <c t="s">
        <v>33</v>
      </c>
    </row>
    <row r="304" spans="1:5" ht="12.75">
      <c r="A304" s="36" t="s">
        <v>67</v>
      </c>
      <c r="E304" s="37" t="s">
        <v>63</v>
      </c>
    </row>
    <row r="305" spans="1:5" ht="114.75">
      <c r="A305" s="38" t="s">
        <v>68</v>
      </c>
      <c r="E305" s="39" t="s">
        <v>5495</v>
      </c>
    </row>
    <row r="306" spans="1:5" ht="38.25">
      <c r="A306" t="s">
        <v>70</v>
      </c>
      <c r="E306" s="37" t="s">
        <v>4556</v>
      </c>
    </row>
    <row r="307" spans="1:16" ht="12.75">
      <c r="A307" s="26" t="s">
        <v>61</v>
      </c>
      <c s="31" t="s">
        <v>290</v>
      </c>
      <c s="31" t="s">
        <v>4824</v>
      </c>
      <c s="26" t="s">
        <v>63</v>
      </c>
      <c s="32" t="s">
        <v>4825</v>
      </c>
      <c s="33" t="s">
        <v>81</v>
      </c>
      <c s="34">
        <v>121.02</v>
      </c>
      <c s="35">
        <v>0</v>
      </c>
      <c s="35">
        <f>ROUND(ROUND(H307,2)*ROUND(G307,3),2)</f>
      </c>
      <c s="33" t="s">
        <v>3394</v>
      </c>
      <c r="O307">
        <f>(I307*21)/100</f>
      </c>
      <c t="s">
        <v>33</v>
      </c>
    </row>
    <row r="308" spans="1:5" ht="12.75">
      <c r="A308" s="36" t="s">
        <v>67</v>
      </c>
      <c r="E308" s="37" t="s">
        <v>63</v>
      </c>
    </row>
    <row r="309" spans="1:5" ht="216.75">
      <c r="A309" s="38" t="s">
        <v>68</v>
      </c>
      <c r="E309" s="39" t="s">
        <v>5496</v>
      </c>
    </row>
    <row r="310" spans="1:5" ht="76.5">
      <c r="A310" t="s">
        <v>70</v>
      </c>
      <c r="E310" s="37" t="s">
        <v>4827</v>
      </c>
    </row>
    <row r="311" spans="1:16" ht="12.75">
      <c r="A311" s="26" t="s">
        <v>61</v>
      </c>
      <c s="31" t="s">
        <v>294</v>
      </c>
      <c s="31" t="s">
        <v>4299</v>
      </c>
      <c s="26" t="s">
        <v>63</v>
      </c>
      <c s="32" t="s">
        <v>4300</v>
      </c>
      <c s="33" t="s">
        <v>791</v>
      </c>
      <c s="34">
        <v>2502</v>
      </c>
      <c s="35">
        <v>0</v>
      </c>
      <c s="35">
        <f>ROUND(ROUND(H311,2)*ROUND(G311,3),2)</f>
      </c>
      <c s="33" t="s">
        <v>3394</v>
      </c>
      <c r="O311">
        <f>(I311*21)/100</f>
      </c>
      <c t="s">
        <v>33</v>
      </c>
    </row>
    <row r="312" spans="1:5" ht="12.75">
      <c r="A312" s="36" t="s">
        <v>67</v>
      </c>
      <c r="E312" s="37" t="s">
        <v>63</v>
      </c>
    </row>
    <row r="313" spans="1:5" ht="102">
      <c r="A313" s="38" t="s">
        <v>68</v>
      </c>
      <c r="E313" s="39" t="s">
        <v>5497</v>
      </c>
    </row>
    <row r="314" spans="1:5" ht="409.5">
      <c r="A314" t="s">
        <v>70</v>
      </c>
      <c r="E314" s="37" t="s">
        <v>4302</v>
      </c>
    </row>
    <row r="315" spans="1:16" ht="12.75">
      <c r="A315" s="26" t="s">
        <v>61</v>
      </c>
      <c s="31" t="s">
        <v>298</v>
      </c>
      <c s="31" t="s">
        <v>4549</v>
      </c>
      <c s="26" t="s">
        <v>63</v>
      </c>
      <c s="32" t="s">
        <v>4550</v>
      </c>
      <c s="33" t="s">
        <v>791</v>
      </c>
      <c s="34">
        <v>1198.2</v>
      </c>
      <c s="35">
        <v>0</v>
      </c>
      <c s="35">
        <f>ROUND(ROUND(H315,2)*ROUND(G315,3),2)</f>
      </c>
      <c s="33" t="s">
        <v>3394</v>
      </c>
      <c r="O315">
        <f>(I315*21)/100</f>
      </c>
      <c t="s">
        <v>33</v>
      </c>
    </row>
    <row r="316" spans="1:5" ht="12.75">
      <c r="A316" s="36" t="s">
        <v>67</v>
      </c>
      <c r="E316" s="37" t="s">
        <v>63</v>
      </c>
    </row>
    <row r="317" spans="1:5" ht="229.5">
      <c r="A317" s="38" t="s">
        <v>68</v>
      </c>
      <c r="E317" s="39" t="s">
        <v>5498</v>
      </c>
    </row>
    <row r="318" spans="1:5" ht="357">
      <c r="A318" t="s">
        <v>70</v>
      </c>
      <c r="E318" s="37" t="s">
        <v>4552</v>
      </c>
    </row>
    <row r="319" spans="1:16" ht="12.75">
      <c r="A319" s="26" t="s">
        <v>61</v>
      </c>
      <c s="31" t="s">
        <v>302</v>
      </c>
      <c s="31" t="s">
        <v>5499</v>
      </c>
      <c s="26" t="s">
        <v>63</v>
      </c>
      <c s="32" t="s">
        <v>5500</v>
      </c>
      <c s="33" t="s">
        <v>81</v>
      </c>
      <c s="34">
        <v>77.1</v>
      </c>
      <c s="35">
        <v>0</v>
      </c>
      <c s="35">
        <f>ROUND(ROUND(H319,2)*ROUND(G319,3),2)</f>
      </c>
      <c s="33" t="s">
        <v>3394</v>
      </c>
      <c r="O319">
        <f>(I319*21)/100</f>
      </c>
      <c t="s">
        <v>33</v>
      </c>
    </row>
    <row r="320" spans="1:5" ht="12.75">
      <c r="A320" s="36" t="s">
        <v>67</v>
      </c>
      <c r="E320" s="37" t="s">
        <v>63</v>
      </c>
    </row>
    <row r="321" spans="1:5" ht="51">
      <c r="A321" s="38" t="s">
        <v>68</v>
      </c>
      <c r="E321" s="39" t="s">
        <v>5501</v>
      </c>
    </row>
    <row r="322" spans="1:5" ht="114.75">
      <c r="A322" t="s">
        <v>70</v>
      </c>
      <c r="E322" s="37" t="s">
        <v>5502</v>
      </c>
    </row>
    <row r="323" spans="1:16" ht="25.5">
      <c r="A323" s="26" t="s">
        <v>61</v>
      </c>
      <c s="31" t="s">
        <v>357</v>
      </c>
      <c s="31" t="s">
        <v>5503</v>
      </c>
      <c s="26" t="s">
        <v>63</v>
      </c>
      <c s="32" t="s">
        <v>5504</v>
      </c>
      <c s="33" t="s">
        <v>81</v>
      </c>
      <c s="34">
        <v>348.36</v>
      </c>
      <c s="35">
        <v>0</v>
      </c>
      <c s="35">
        <f>ROUND(ROUND(H323,2)*ROUND(G323,3),2)</f>
      </c>
      <c s="33" t="s">
        <v>5325</v>
      </c>
      <c r="O323">
        <f>(I323*21)/100</f>
      </c>
      <c t="s">
        <v>33</v>
      </c>
    </row>
    <row r="324" spans="1:5" ht="12.75">
      <c r="A324" s="36" t="s">
        <v>67</v>
      </c>
      <c r="E324" s="37" t="s">
        <v>63</v>
      </c>
    </row>
    <row r="325" spans="1:5" ht="267.75">
      <c r="A325" s="38" t="s">
        <v>68</v>
      </c>
      <c r="E325" s="39" t="s">
        <v>5505</v>
      </c>
    </row>
    <row r="326" spans="1:5" ht="76.5">
      <c r="A326" t="s">
        <v>70</v>
      </c>
      <c r="E326" s="37" t="s">
        <v>5506</v>
      </c>
    </row>
    <row r="327" spans="1:16" ht="25.5">
      <c r="A327" s="26" t="s">
        <v>61</v>
      </c>
      <c s="31" t="s">
        <v>361</v>
      </c>
      <c s="31" t="s">
        <v>5507</v>
      </c>
      <c s="26" t="s">
        <v>63</v>
      </c>
      <c s="32" t="s">
        <v>5508</v>
      </c>
      <c s="33" t="s">
        <v>85</v>
      </c>
      <c s="34">
        <v>1</v>
      </c>
      <c s="35">
        <v>0</v>
      </c>
      <c s="35">
        <f>ROUND(ROUND(H327,2)*ROUND(G327,3),2)</f>
      </c>
      <c s="33" t="s">
        <v>5325</v>
      </c>
      <c r="O327">
        <f>(I327*21)/100</f>
      </c>
      <c t="s">
        <v>33</v>
      </c>
    </row>
    <row r="328" spans="1:5" ht="12.75">
      <c r="A328" s="36" t="s">
        <v>67</v>
      </c>
      <c r="E328" s="37" t="s">
        <v>63</v>
      </c>
    </row>
    <row r="329" spans="1:5" ht="12.75">
      <c r="A329" s="38" t="s">
        <v>68</v>
      </c>
      <c r="E329" s="39" t="s">
        <v>5396</v>
      </c>
    </row>
    <row r="330" spans="1:5" ht="102">
      <c r="A330" t="s">
        <v>70</v>
      </c>
      <c r="E330" s="37" t="s">
        <v>5509</v>
      </c>
    </row>
    <row r="331" spans="1:16" ht="25.5">
      <c r="A331" s="26" t="s">
        <v>61</v>
      </c>
      <c s="31" t="s">
        <v>364</v>
      </c>
      <c s="31" t="s">
        <v>5510</v>
      </c>
      <c s="26" t="s">
        <v>63</v>
      </c>
      <c s="32" t="s">
        <v>5511</v>
      </c>
      <c s="33" t="s">
        <v>81</v>
      </c>
      <c s="34">
        <v>20</v>
      </c>
      <c s="35">
        <v>0</v>
      </c>
      <c s="35">
        <f>ROUND(ROUND(H331,2)*ROUND(G331,3),2)</f>
      </c>
      <c s="33" t="s">
        <v>5325</v>
      </c>
      <c r="O331">
        <f>(I331*21)/100</f>
      </c>
      <c t="s">
        <v>33</v>
      </c>
    </row>
    <row r="332" spans="1:5" ht="12.75">
      <c r="A332" s="36" t="s">
        <v>67</v>
      </c>
      <c r="E332" s="37" t="s">
        <v>63</v>
      </c>
    </row>
    <row r="333" spans="1:5" ht="12.75">
      <c r="A333" s="38" t="s">
        <v>68</v>
      </c>
      <c r="E333" s="39" t="s">
        <v>5512</v>
      </c>
    </row>
    <row r="334" spans="1:5" ht="114.75">
      <c r="A334" t="s">
        <v>70</v>
      </c>
      <c r="E334" s="37" t="s">
        <v>5513</v>
      </c>
    </row>
    <row r="335" spans="1:18" ht="12.75" customHeight="1">
      <c r="A335" s="6" t="s">
        <v>58</v>
      </c>
      <c s="6"/>
      <c s="42" t="s">
        <v>3751</v>
      </c>
      <c s="6"/>
      <c s="29" t="s">
        <v>3752</v>
      </c>
      <c s="6"/>
      <c s="6"/>
      <c s="6"/>
      <c s="43">
        <f>0+Q335</f>
      </c>
      <c s="6"/>
      <c r="O335">
        <f>0+R335</f>
      </c>
      <c r="Q335">
        <f>0+I336+I340+I344</f>
      </c>
      <c>
        <f>0+O336+O340+O344</f>
      </c>
    </row>
    <row r="336" spans="1:16" ht="38.25">
      <c r="A336" s="26" t="s">
        <v>61</v>
      </c>
      <c s="31" t="s">
        <v>306</v>
      </c>
      <c s="31" t="s">
        <v>736</v>
      </c>
      <c s="26" t="s">
        <v>63</v>
      </c>
      <c s="32" t="s">
        <v>5514</v>
      </c>
      <c s="33" t="s">
        <v>738</v>
      </c>
      <c s="34">
        <v>12587.88</v>
      </c>
      <c s="35">
        <v>0</v>
      </c>
      <c s="35">
        <f>ROUND(ROUND(H336,2)*ROUND(G336,3),2)</f>
      </c>
      <c s="33" t="s">
        <v>5325</v>
      </c>
      <c r="O336">
        <f>(I336*21)/100</f>
      </c>
      <c t="s">
        <v>33</v>
      </c>
    </row>
    <row r="337" spans="1:5" ht="12.75">
      <c r="A337" s="36" t="s">
        <v>67</v>
      </c>
      <c r="E337" s="37" t="s">
        <v>63</v>
      </c>
    </row>
    <row r="338" spans="1:5" ht="63.75">
      <c r="A338" s="38" t="s">
        <v>68</v>
      </c>
      <c r="E338" s="39" t="s">
        <v>5515</v>
      </c>
    </row>
    <row r="339" spans="1:5" ht="127.5">
      <c r="A339" t="s">
        <v>70</v>
      </c>
      <c r="E339" s="37" t="s">
        <v>5516</v>
      </c>
    </row>
    <row r="340" spans="1:16" ht="38.25">
      <c r="A340" s="26" t="s">
        <v>61</v>
      </c>
      <c s="31" t="s">
        <v>310</v>
      </c>
      <c s="31" t="s">
        <v>986</v>
      </c>
      <c s="26" t="s">
        <v>63</v>
      </c>
      <c s="32" t="s">
        <v>5517</v>
      </c>
      <c s="33" t="s">
        <v>738</v>
      </c>
      <c s="34">
        <v>3.8</v>
      </c>
      <c s="35">
        <v>0</v>
      </c>
      <c s="35">
        <f>ROUND(ROUND(H340,2)*ROUND(G340,3),2)</f>
      </c>
      <c s="33" t="s">
        <v>5325</v>
      </c>
      <c r="O340">
        <f>(I340*21)/100</f>
      </c>
      <c t="s">
        <v>33</v>
      </c>
    </row>
    <row r="341" spans="1:5" ht="12.75">
      <c r="A341" s="36" t="s">
        <v>67</v>
      </c>
      <c r="E341" s="37" t="s">
        <v>63</v>
      </c>
    </row>
    <row r="342" spans="1:5" ht="76.5">
      <c r="A342" s="38" t="s">
        <v>68</v>
      </c>
      <c r="E342" s="39" t="s">
        <v>5518</v>
      </c>
    </row>
    <row r="343" spans="1:5" ht="127.5">
      <c r="A343" t="s">
        <v>70</v>
      </c>
      <c r="E343" s="37" t="s">
        <v>5516</v>
      </c>
    </row>
    <row r="344" spans="1:16" ht="38.25">
      <c r="A344" s="26" t="s">
        <v>61</v>
      </c>
      <c s="31" t="s">
        <v>314</v>
      </c>
      <c s="31" t="s">
        <v>5216</v>
      </c>
      <c s="26" t="s">
        <v>63</v>
      </c>
      <c s="32" t="s">
        <v>5519</v>
      </c>
      <c s="33" t="s">
        <v>738</v>
      </c>
      <c s="34">
        <v>3.493</v>
      </c>
      <c s="35">
        <v>0</v>
      </c>
      <c s="35">
        <f>ROUND(ROUND(H344,2)*ROUND(G344,3),2)</f>
      </c>
      <c s="33" t="s">
        <v>5325</v>
      </c>
      <c r="O344">
        <f>(I344*21)/100</f>
      </c>
      <c t="s">
        <v>33</v>
      </c>
    </row>
    <row r="345" spans="1:5" ht="12.75">
      <c r="A345" s="36" t="s">
        <v>67</v>
      </c>
      <c r="E345" s="37" t="s">
        <v>63</v>
      </c>
    </row>
    <row r="346" spans="1:5" ht="76.5">
      <c r="A346" s="38" t="s">
        <v>68</v>
      </c>
      <c r="E346" s="39" t="s">
        <v>5520</v>
      </c>
    </row>
    <row r="347" spans="1:5" ht="127.5">
      <c r="A347" t="s">
        <v>70</v>
      </c>
      <c r="E347" s="37" t="s">
        <v>5219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0+O11+O40+O61+O78+O91+O120+O133+O142+O151+O160+O169+O202</f>
      </c>
      <c t="s">
        <v>32</v>
      </c>
    </row>
    <row r="3" spans="1:16" ht="15" customHeight="1">
      <c r="A3" t="s">
        <v>12</v>
      </c>
      <c s="12" t="s">
        <v>14</v>
      </c>
      <c s="13" t="s">
        <v>15</v>
      </c>
      <c s="1"/>
      <c s="14" t="s">
        <v>16</v>
      </c>
      <c s="1"/>
      <c s="9"/>
      <c s="8" t="s">
        <v>5521</v>
      </c>
      <c s="40">
        <f>0+I11+I40+I61+I78+I91+I120+I133+I142+I151+I160+I169+I202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5521</v>
      </c>
      <c s="6"/>
      <c s="18" t="s">
        <v>5522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f>
      </c>
      <c>
        <f>0+O12+O16+O20+O24+O28+O32+O36</f>
      </c>
    </row>
    <row r="12" spans="1:16" ht="12.75">
      <c r="A12" s="26" t="s">
        <v>61</v>
      </c>
      <c s="31" t="s">
        <v>39</v>
      </c>
      <c s="31" t="s">
        <v>4416</v>
      </c>
      <c s="26" t="s">
        <v>63</v>
      </c>
      <c s="32" t="s">
        <v>4417</v>
      </c>
      <c s="33" t="s">
        <v>663</v>
      </c>
      <c s="34">
        <v>1932</v>
      </c>
      <c s="35">
        <v>0</v>
      </c>
      <c s="35">
        <f>ROUND(ROUND(H12,2)*ROUND(G12,3),2)</f>
      </c>
      <c s="33" t="s">
        <v>3394</v>
      </c>
      <c r="O12">
        <f>(I12*21)/100</f>
      </c>
      <c t="s">
        <v>33</v>
      </c>
    </row>
    <row r="13" spans="1:5" ht="12.75">
      <c r="A13" s="36" t="s">
        <v>67</v>
      </c>
      <c r="E13" s="37" t="s">
        <v>63</v>
      </c>
    </row>
    <row r="14" spans="1:5" ht="89.25">
      <c r="A14" s="38" t="s">
        <v>68</v>
      </c>
      <c r="E14" s="39" t="s">
        <v>5524</v>
      </c>
    </row>
    <row r="15" spans="1:5" ht="38.25">
      <c r="A15" t="s">
        <v>70</v>
      </c>
      <c r="E15" s="37" t="s">
        <v>4419</v>
      </c>
    </row>
    <row r="16" spans="1:16" ht="12.75">
      <c r="A16" s="26" t="s">
        <v>61</v>
      </c>
      <c s="31" t="s">
        <v>33</v>
      </c>
      <c s="31" t="s">
        <v>4128</v>
      </c>
      <c s="26" t="s">
        <v>63</v>
      </c>
      <c s="32" t="s">
        <v>4129</v>
      </c>
      <c s="33" t="s">
        <v>65</v>
      </c>
      <c s="34">
        <v>410.4</v>
      </c>
      <c s="35">
        <v>0</v>
      </c>
      <c s="35">
        <f>ROUND(ROUND(H16,2)*ROUND(G16,3),2)</f>
      </c>
      <c s="33" t="s">
        <v>3394</v>
      </c>
      <c r="O16">
        <f>(I16*21)/100</f>
      </c>
      <c t="s">
        <v>33</v>
      </c>
    </row>
    <row r="17" spans="1:5" ht="12.75">
      <c r="A17" s="36" t="s">
        <v>67</v>
      </c>
      <c r="E17" s="37" t="s">
        <v>63</v>
      </c>
    </row>
    <row r="18" spans="1:5" ht="63.75">
      <c r="A18" s="38" t="s">
        <v>68</v>
      </c>
      <c r="E18" s="39" t="s">
        <v>5525</v>
      </c>
    </row>
    <row r="19" spans="1:5" ht="306">
      <c r="A19" t="s">
        <v>70</v>
      </c>
      <c r="E19" s="37" t="s">
        <v>3905</v>
      </c>
    </row>
    <row r="20" spans="1:16" ht="12.75">
      <c r="A20" s="26" t="s">
        <v>61</v>
      </c>
      <c s="31" t="s">
        <v>32</v>
      </c>
      <c s="31" t="s">
        <v>5287</v>
      </c>
      <c s="26" t="s">
        <v>63</v>
      </c>
      <c s="32" t="s">
        <v>5288</v>
      </c>
      <c s="33" t="s">
        <v>65</v>
      </c>
      <c s="34">
        <v>1589.4</v>
      </c>
      <c s="35">
        <v>0</v>
      </c>
      <c s="35">
        <f>ROUND(ROUND(H20,2)*ROUND(G20,3),2)</f>
      </c>
      <c s="33" t="s">
        <v>3394</v>
      </c>
      <c r="O20">
        <f>(I20*21)/100</f>
      </c>
      <c t="s">
        <v>33</v>
      </c>
    </row>
    <row r="21" spans="1:5" ht="12.75">
      <c r="A21" s="36" t="s">
        <v>67</v>
      </c>
      <c r="E21" s="37" t="s">
        <v>63</v>
      </c>
    </row>
    <row r="22" spans="1:5" ht="76.5">
      <c r="A22" s="38" t="s">
        <v>68</v>
      </c>
      <c r="E22" s="39" t="s">
        <v>5526</v>
      </c>
    </row>
    <row r="23" spans="1:5" ht="318.75">
      <c r="A23" t="s">
        <v>70</v>
      </c>
      <c r="E23" s="37" t="s">
        <v>4587</v>
      </c>
    </row>
    <row r="24" spans="1:16" ht="12.75">
      <c r="A24" s="26" t="s">
        <v>61</v>
      </c>
      <c s="31" t="s">
        <v>43</v>
      </c>
      <c s="31" t="s">
        <v>4145</v>
      </c>
      <c s="26" t="s">
        <v>63</v>
      </c>
      <c s="32" t="s">
        <v>4146</v>
      </c>
      <c s="33" t="s">
        <v>65</v>
      </c>
      <c s="34">
        <v>1589.4</v>
      </c>
      <c s="35">
        <v>0</v>
      </c>
      <c s="35">
        <f>ROUND(ROUND(H24,2)*ROUND(G24,3),2)</f>
      </c>
      <c s="33" t="s">
        <v>3394</v>
      </c>
      <c r="O24">
        <f>(I24*21)/100</f>
      </c>
      <c t="s">
        <v>33</v>
      </c>
    </row>
    <row r="25" spans="1:5" ht="12.75">
      <c r="A25" s="36" t="s">
        <v>67</v>
      </c>
      <c r="E25" s="37" t="s">
        <v>63</v>
      </c>
    </row>
    <row r="26" spans="1:5" ht="63.75">
      <c r="A26" s="38" t="s">
        <v>68</v>
      </c>
      <c r="E26" s="39" t="s">
        <v>5527</v>
      </c>
    </row>
    <row r="27" spans="1:5" ht="191.25">
      <c r="A27" t="s">
        <v>70</v>
      </c>
      <c r="E27" s="37" t="s">
        <v>4148</v>
      </c>
    </row>
    <row r="28" spans="1:16" ht="12.75">
      <c r="A28" s="26" t="s">
        <v>61</v>
      </c>
      <c s="31" t="s">
        <v>45</v>
      </c>
      <c s="31" t="s">
        <v>1118</v>
      </c>
      <c s="26" t="s">
        <v>63</v>
      </c>
      <c s="32" t="s">
        <v>1119</v>
      </c>
      <c s="33" t="s">
        <v>65</v>
      </c>
      <c s="34">
        <v>256</v>
      </c>
      <c s="35">
        <v>0</v>
      </c>
      <c s="35">
        <f>ROUND(ROUND(H28,2)*ROUND(G28,3),2)</f>
      </c>
      <c s="33" t="s">
        <v>3394</v>
      </c>
      <c r="O28">
        <f>(I28*21)/100</f>
      </c>
      <c t="s">
        <v>33</v>
      </c>
    </row>
    <row r="29" spans="1:5" ht="12.75">
      <c r="A29" s="36" t="s">
        <v>67</v>
      </c>
      <c r="E29" s="37" t="s">
        <v>63</v>
      </c>
    </row>
    <row r="30" spans="1:5" ht="63.75">
      <c r="A30" s="38" t="s">
        <v>68</v>
      </c>
      <c r="E30" s="39" t="s">
        <v>5528</v>
      </c>
    </row>
    <row r="31" spans="1:5" ht="229.5">
      <c r="A31" t="s">
        <v>70</v>
      </c>
      <c r="E31" s="37" t="s">
        <v>3400</v>
      </c>
    </row>
    <row r="32" spans="1:16" ht="12.75">
      <c r="A32" s="26" t="s">
        <v>61</v>
      </c>
      <c s="31" t="s">
        <v>47</v>
      </c>
      <c s="31" t="s">
        <v>4592</v>
      </c>
      <c s="26" t="s">
        <v>63</v>
      </c>
      <c s="32" t="s">
        <v>4593</v>
      </c>
      <c s="33" t="s">
        <v>65</v>
      </c>
      <c s="34">
        <v>410.4</v>
      </c>
      <c s="35">
        <v>0</v>
      </c>
      <c s="35">
        <f>ROUND(ROUND(H32,2)*ROUND(G32,3),2)</f>
      </c>
      <c s="33" t="s">
        <v>3394</v>
      </c>
      <c r="O32">
        <f>(I32*21)/100</f>
      </c>
      <c t="s">
        <v>33</v>
      </c>
    </row>
    <row r="33" spans="1:5" ht="12.75">
      <c r="A33" s="36" t="s">
        <v>67</v>
      </c>
      <c r="E33" s="37" t="s">
        <v>63</v>
      </c>
    </row>
    <row r="34" spans="1:5" ht="76.5">
      <c r="A34" s="38" t="s">
        <v>68</v>
      </c>
      <c r="E34" s="39" t="s">
        <v>5529</v>
      </c>
    </row>
    <row r="35" spans="1:5" ht="229.5">
      <c r="A35" t="s">
        <v>70</v>
      </c>
      <c r="E35" s="37" t="s">
        <v>4595</v>
      </c>
    </row>
    <row r="36" spans="1:16" ht="12.75">
      <c r="A36" s="26" t="s">
        <v>61</v>
      </c>
      <c s="31" t="s">
        <v>87</v>
      </c>
      <c s="31" t="s">
        <v>4163</v>
      </c>
      <c s="26" t="s">
        <v>63</v>
      </c>
      <c s="32" t="s">
        <v>4164</v>
      </c>
      <c s="33" t="s">
        <v>1090</v>
      </c>
      <c s="34">
        <v>424.89</v>
      </c>
      <c s="35">
        <v>0</v>
      </c>
      <c s="35">
        <f>ROUND(ROUND(H36,2)*ROUND(G36,3),2)</f>
      </c>
      <c s="33" t="s">
        <v>3394</v>
      </c>
      <c r="O36">
        <f>(I36*21)/100</f>
      </c>
      <c t="s">
        <v>33</v>
      </c>
    </row>
    <row r="37" spans="1:5" ht="12.75">
      <c r="A37" s="36" t="s">
        <v>67</v>
      </c>
      <c r="E37" s="37" t="s">
        <v>63</v>
      </c>
    </row>
    <row r="38" spans="1:5" ht="38.25">
      <c r="A38" s="38" t="s">
        <v>68</v>
      </c>
      <c r="E38" s="39" t="s">
        <v>5530</v>
      </c>
    </row>
    <row r="39" spans="1:5" ht="25.5">
      <c r="A39" t="s">
        <v>70</v>
      </c>
      <c r="E39" s="37" t="s">
        <v>4166</v>
      </c>
    </row>
    <row r="40" spans="1:18" ht="12.75" customHeight="1">
      <c r="A40" s="6" t="s">
        <v>58</v>
      </c>
      <c s="6"/>
      <c s="42" t="s">
        <v>32</v>
      </c>
      <c s="6"/>
      <c s="29" t="s">
        <v>4200</v>
      </c>
      <c s="6"/>
      <c s="6"/>
      <c s="6"/>
      <c s="43">
        <f>0+Q40</f>
      </c>
      <c s="6"/>
      <c r="O40">
        <f>0+R40</f>
      </c>
      <c r="Q40">
        <f>0+I41+I45+I49+I53+I57</f>
      </c>
      <c>
        <f>0+O41+O45+O49+O53+O57</f>
      </c>
    </row>
    <row r="41" spans="1:16" ht="12.75">
      <c r="A41" s="26" t="s">
        <v>61</v>
      </c>
      <c s="31" t="s">
        <v>91</v>
      </c>
      <c s="31" t="s">
        <v>5311</v>
      </c>
      <c s="26" t="s">
        <v>63</v>
      </c>
      <c s="32" t="s">
        <v>5312</v>
      </c>
      <c s="33" t="s">
        <v>738</v>
      </c>
      <c s="34">
        <v>1.221</v>
      </c>
      <c s="35">
        <v>0</v>
      </c>
      <c s="35">
        <f>ROUND(ROUND(H41,2)*ROUND(G41,3),2)</f>
      </c>
      <c s="33" t="s">
        <v>3394</v>
      </c>
      <c r="O41">
        <f>(I41*21)/100</f>
      </c>
      <c t="s">
        <v>33</v>
      </c>
    </row>
    <row r="42" spans="1:5" ht="12.75">
      <c r="A42" s="36" t="s">
        <v>67</v>
      </c>
      <c r="E42" s="37" t="s">
        <v>63</v>
      </c>
    </row>
    <row r="43" spans="1:5" ht="114.75">
      <c r="A43" s="38" t="s">
        <v>68</v>
      </c>
      <c r="E43" s="39" t="s">
        <v>5531</v>
      </c>
    </row>
    <row r="44" spans="1:5" ht="293.25">
      <c r="A44" t="s">
        <v>70</v>
      </c>
      <c r="E44" s="37" t="s">
        <v>4684</v>
      </c>
    </row>
    <row r="45" spans="1:16" ht="12.75">
      <c r="A45" s="26" t="s">
        <v>61</v>
      </c>
      <c s="31" t="s">
        <v>50</v>
      </c>
      <c s="31" t="s">
        <v>5314</v>
      </c>
      <c s="26" t="s">
        <v>63</v>
      </c>
      <c s="32" t="s">
        <v>5315</v>
      </c>
      <c s="33" t="s">
        <v>65</v>
      </c>
      <c s="34">
        <v>139.1</v>
      </c>
      <c s="35">
        <v>0</v>
      </c>
      <c s="35">
        <f>ROUND(ROUND(H45,2)*ROUND(G45,3),2)</f>
      </c>
      <c s="33" t="s">
        <v>3394</v>
      </c>
      <c r="O45">
        <f>(I45*21)/100</f>
      </c>
      <c t="s">
        <v>33</v>
      </c>
    </row>
    <row r="46" spans="1:5" ht="12.75">
      <c r="A46" s="36" t="s">
        <v>67</v>
      </c>
      <c r="E46" s="37" t="s">
        <v>63</v>
      </c>
    </row>
    <row r="47" spans="1:5" ht="114.75">
      <c r="A47" s="38" t="s">
        <v>68</v>
      </c>
      <c r="E47" s="39" t="s">
        <v>5532</v>
      </c>
    </row>
    <row r="48" spans="1:5" ht="369.75">
      <c r="A48" t="s">
        <v>70</v>
      </c>
      <c r="E48" s="37" t="s">
        <v>4213</v>
      </c>
    </row>
    <row r="49" spans="1:16" ht="12.75">
      <c r="A49" s="26" t="s">
        <v>61</v>
      </c>
      <c s="31" t="s">
        <v>52</v>
      </c>
      <c s="31" t="s">
        <v>5317</v>
      </c>
      <c s="26" t="s">
        <v>63</v>
      </c>
      <c s="32" t="s">
        <v>5318</v>
      </c>
      <c s="33" t="s">
        <v>738</v>
      </c>
      <c s="34">
        <v>59.724</v>
      </c>
      <c s="35">
        <v>0</v>
      </c>
      <c s="35">
        <f>ROUND(ROUND(H49,2)*ROUND(G49,3),2)</f>
      </c>
      <c s="33" t="s">
        <v>3394</v>
      </c>
      <c r="O49">
        <f>(I49*21)/100</f>
      </c>
      <c t="s">
        <v>33</v>
      </c>
    </row>
    <row r="50" spans="1:5" ht="12.75">
      <c r="A50" s="36" t="s">
        <v>67</v>
      </c>
      <c r="E50" s="37" t="s">
        <v>63</v>
      </c>
    </row>
    <row r="51" spans="1:5" ht="165.75">
      <c r="A51" s="38" t="s">
        <v>68</v>
      </c>
      <c r="E51" s="39" t="s">
        <v>5533</v>
      </c>
    </row>
    <row r="52" spans="1:5" ht="267.75">
      <c r="A52" t="s">
        <v>70</v>
      </c>
      <c r="E52" s="37" t="s">
        <v>4471</v>
      </c>
    </row>
    <row r="53" spans="1:16" ht="12.75">
      <c r="A53" s="26" t="s">
        <v>61</v>
      </c>
      <c s="31" t="s">
        <v>54</v>
      </c>
      <c s="31" t="s">
        <v>5320</v>
      </c>
      <c s="26" t="s">
        <v>63</v>
      </c>
      <c s="32" t="s">
        <v>5321</v>
      </c>
      <c s="33" t="s">
        <v>738</v>
      </c>
      <c s="34">
        <v>13.764</v>
      </c>
      <c s="35">
        <v>0</v>
      </c>
      <c s="35">
        <f>ROUND(ROUND(H53,2)*ROUND(G53,3),2)</f>
      </c>
      <c s="33" t="s">
        <v>3394</v>
      </c>
      <c r="O53">
        <f>(I53*21)/100</f>
      </c>
      <c t="s">
        <v>33</v>
      </c>
    </row>
    <row r="54" spans="1:5" ht="12.75">
      <c r="A54" s="36" t="s">
        <v>67</v>
      </c>
      <c r="E54" s="37" t="s">
        <v>63</v>
      </c>
    </row>
    <row r="55" spans="1:5" ht="63.75">
      <c r="A55" s="38" t="s">
        <v>68</v>
      </c>
      <c r="E55" s="39" t="s">
        <v>5534</v>
      </c>
    </row>
    <row r="56" spans="1:5" ht="267.75">
      <c r="A56" t="s">
        <v>70</v>
      </c>
      <c r="E56" s="37" t="s">
        <v>4471</v>
      </c>
    </row>
    <row r="57" spans="1:16" ht="25.5">
      <c r="A57" s="26" t="s">
        <v>61</v>
      </c>
      <c s="31" t="s">
        <v>198</v>
      </c>
      <c s="31" t="s">
        <v>5328</v>
      </c>
      <c s="26" t="s">
        <v>63</v>
      </c>
      <c s="32" t="s">
        <v>5329</v>
      </c>
      <c s="33" t="s">
        <v>65</v>
      </c>
      <c s="34">
        <v>302.33</v>
      </c>
      <c s="35">
        <v>0</v>
      </c>
      <c s="35">
        <f>ROUND(ROUND(H57,2)*ROUND(G57,3),2)</f>
      </c>
      <c s="33" t="s">
        <v>5330</v>
      </c>
      <c r="O57">
        <f>(I57*21)/100</f>
      </c>
      <c t="s">
        <v>33</v>
      </c>
    </row>
    <row r="58" spans="1:5" ht="12.75">
      <c r="A58" s="36" t="s">
        <v>67</v>
      </c>
      <c r="E58" s="37" t="s">
        <v>63</v>
      </c>
    </row>
    <row r="59" spans="1:5" ht="89.25">
      <c r="A59" s="38" t="s">
        <v>68</v>
      </c>
      <c r="E59" s="39" t="s">
        <v>5535</v>
      </c>
    </row>
    <row r="60" spans="1:5" ht="369.75">
      <c r="A60" t="s">
        <v>70</v>
      </c>
      <c r="E60" s="37" t="s">
        <v>4213</v>
      </c>
    </row>
    <row r="61" spans="1:18" ht="12.75" customHeight="1">
      <c r="A61" s="6" t="s">
        <v>58</v>
      </c>
      <c s="6"/>
      <c s="42" t="s">
        <v>43</v>
      </c>
      <c s="6"/>
      <c s="29" t="s">
        <v>4209</v>
      </c>
      <c s="6"/>
      <c s="6"/>
      <c s="6"/>
      <c s="43">
        <f>0+Q61</f>
      </c>
      <c s="6"/>
      <c r="O61">
        <f>0+R61</f>
      </c>
      <c r="Q61">
        <f>0+I62+I66+I70+I74</f>
      </c>
      <c>
        <f>0+O62+O66+O70+O74</f>
      </c>
    </row>
    <row r="62" spans="1:16" ht="12.75">
      <c r="A62" s="26" t="s">
        <v>61</v>
      </c>
      <c s="31" t="s">
        <v>103</v>
      </c>
      <c s="31" t="s">
        <v>5332</v>
      </c>
      <c s="26" t="s">
        <v>63</v>
      </c>
      <c s="32" t="s">
        <v>5333</v>
      </c>
      <c s="33" t="s">
        <v>65</v>
      </c>
      <c s="34">
        <v>4.822</v>
      </c>
      <c s="35">
        <v>0</v>
      </c>
      <c s="35">
        <f>ROUND(ROUND(H62,2)*ROUND(G62,3),2)</f>
      </c>
      <c s="33" t="s">
        <v>3394</v>
      </c>
      <c r="O62">
        <f>(I62*21)/100</f>
      </c>
      <c t="s">
        <v>33</v>
      </c>
    </row>
    <row r="63" spans="1:5" ht="12.75">
      <c r="A63" s="36" t="s">
        <v>67</v>
      </c>
      <c r="E63" s="37" t="s">
        <v>63</v>
      </c>
    </row>
    <row r="64" spans="1:5" ht="114.75">
      <c r="A64" s="38" t="s">
        <v>68</v>
      </c>
      <c r="E64" s="39" t="s">
        <v>5536</v>
      </c>
    </row>
    <row r="65" spans="1:5" ht="38.25">
      <c r="A65" t="s">
        <v>70</v>
      </c>
      <c r="E65" s="37" t="s">
        <v>4463</v>
      </c>
    </row>
    <row r="66" spans="1:16" ht="12.75">
      <c r="A66" s="26" t="s">
        <v>61</v>
      </c>
      <c s="31" t="s">
        <v>107</v>
      </c>
      <c s="31" t="s">
        <v>4210</v>
      </c>
      <c s="26" t="s">
        <v>63</v>
      </c>
      <c s="32" t="s">
        <v>4211</v>
      </c>
      <c s="33" t="s">
        <v>65</v>
      </c>
      <c s="34">
        <v>42.498</v>
      </c>
      <c s="35">
        <v>0</v>
      </c>
      <c s="35">
        <f>ROUND(ROUND(H66,2)*ROUND(G66,3),2)</f>
      </c>
      <c s="33" t="s">
        <v>3394</v>
      </c>
      <c r="O66">
        <f>(I66*21)/100</f>
      </c>
      <c t="s">
        <v>33</v>
      </c>
    </row>
    <row r="67" spans="1:5" ht="12.75">
      <c r="A67" s="36" t="s">
        <v>67</v>
      </c>
      <c r="E67" s="37" t="s">
        <v>63</v>
      </c>
    </row>
    <row r="68" spans="1:5" ht="267.75">
      <c r="A68" s="38" t="s">
        <v>68</v>
      </c>
      <c r="E68" s="39" t="s">
        <v>5537</v>
      </c>
    </row>
    <row r="69" spans="1:5" ht="369.75">
      <c r="A69" t="s">
        <v>70</v>
      </c>
      <c r="E69" s="37" t="s">
        <v>4213</v>
      </c>
    </row>
    <row r="70" spans="1:16" ht="12.75">
      <c r="A70" s="26" t="s">
        <v>61</v>
      </c>
      <c s="31" t="s">
        <v>111</v>
      </c>
      <c s="31" t="s">
        <v>5336</v>
      </c>
      <c s="26" t="s">
        <v>63</v>
      </c>
      <c s="32" t="s">
        <v>5337</v>
      </c>
      <c s="33" t="s">
        <v>65</v>
      </c>
      <c s="34">
        <v>22.954</v>
      </c>
      <c s="35">
        <v>0</v>
      </c>
      <c s="35">
        <f>ROUND(ROUND(H70,2)*ROUND(G70,3),2)</f>
      </c>
      <c s="33" t="s">
        <v>3394</v>
      </c>
      <c r="O70">
        <f>(I70*21)/100</f>
      </c>
      <c t="s">
        <v>33</v>
      </c>
    </row>
    <row r="71" spans="1:5" ht="12.75">
      <c r="A71" s="36" t="s">
        <v>67</v>
      </c>
      <c r="E71" s="37" t="s">
        <v>63</v>
      </c>
    </row>
    <row r="72" spans="1:5" ht="140.25">
      <c r="A72" s="38" t="s">
        <v>68</v>
      </c>
      <c r="E72" s="39" t="s">
        <v>5538</v>
      </c>
    </row>
    <row r="73" spans="1:5" ht="369.75">
      <c r="A73" t="s">
        <v>70</v>
      </c>
      <c r="E73" s="37" t="s">
        <v>4213</v>
      </c>
    </row>
    <row r="74" spans="1:16" ht="12.75">
      <c r="A74" s="26" t="s">
        <v>61</v>
      </c>
      <c s="31" t="s">
        <v>115</v>
      </c>
      <c s="31" t="s">
        <v>5339</v>
      </c>
      <c s="26" t="s">
        <v>63</v>
      </c>
      <c s="32" t="s">
        <v>5340</v>
      </c>
      <c s="33" t="s">
        <v>738</v>
      </c>
      <c s="34">
        <v>2.718</v>
      </c>
      <c s="35">
        <v>0</v>
      </c>
      <c s="35">
        <f>ROUND(ROUND(H74,2)*ROUND(G74,3),2)</f>
      </c>
      <c s="33" t="s">
        <v>3394</v>
      </c>
      <c r="O74">
        <f>(I74*21)/100</f>
      </c>
      <c t="s">
        <v>33</v>
      </c>
    </row>
    <row r="75" spans="1:5" ht="12.75">
      <c r="A75" s="36" t="s">
        <v>67</v>
      </c>
      <c r="E75" s="37" t="s">
        <v>63</v>
      </c>
    </row>
    <row r="76" spans="1:5" ht="63.75">
      <c r="A76" s="38" t="s">
        <v>68</v>
      </c>
      <c r="E76" s="39" t="s">
        <v>5539</v>
      </c>
    </row>
    <row r="77" spans="1:5" ht="178.5">
      <c r="A77" t="s">
        <v>70</v>
      </c>
      <c r="E77" s="37" t="s">
        <v>5342</v>
      </c>
    </row>
    <row r="78" spans="1:18" ht="12.75" customHeight="1">
      <c r="A78" s="6" t="s">
        <v>58</v>
      </c>
      <c s="6"/>
      <c s="42" t="s">
        <v>47</v>
      </c>
      <c s="6"/>
      <c s="29" t="s">
        <v>5154</v>
      </c>
      <c s="6"/>
      <c s="6"/>
      <c s="6"/>
      <c s="43">
        <f>0+Q78</f>
      </c>
      <c s="6"/>
      <c r="O78">
        <f>0+R78</f>
      </c>
      <c r="Q78">
        <f>0+I79+I83+I87</f>
      </c>
      <c>
        <f>0+O79+O83+O87</f>
      </c>
    </row>
    <row r="79" spans="1:16" ht="12.75">
      <c r="A79" s="26" t="s">
        <v>61</v>
      </c>
      <c s="31" t="s">
        <v>119</v>
      </c>
      <c s="31" t="s">
        <v>5347</v>
      </c>
      <c s="26" t="s">
        <v>63</v>
      </c>
      <c s="32" t="s">
        <v>5348</v>
      </c>
      <c s="33" t="s">
        <v>65</v>
      </c>
      <c s="34">
        <v>23.199</v>
      </c>
      <c s="35">
        <v>0</v>
      </c>
      <c s="35">
        <f>ROUND(ROUND(H79,2)*ROUND(G79,3),2)</f>
      </c>
      <c s="33" t="s">
        <v>3394</v>
      </c>
      <c r="O79">
        <f>(I79*21)/100</f>
      </c>
      <c t="s">
        <v>33</v>
      </c>
    </row>
    <row r="80" spans="1:5" ht="12.75">
      <c r="A80" s="36" t="s">
        <v>67</v>
      </c>
      <c r="E80" s="37" t="s">
        <v>63</v>
      </c>
    </row>
    <row r="81" spans="1:5" ht="255">
      <c r="A81" s="38" t="s">
        <v>68</v>
      </c>
      <c r="E81" s="39" t="s">
        <v>5540</v>
      </c>
    </row>
    <row r="82" spans="1:5" ht="357">
      <c r="A82" t="s">
        <v>70</v>
      </c>
      <c r="E82" s="37" t="s">
        <v>5350</v>
      </c>
    </row>
    <row r="83" spans="1:16" ht="12.75">
      <c r="A83" s="26" t="s">
        <v>61</v>
      </c>
      <c s="31" t="s">
        <v>123</v>
      </c>
      <c s="31" t="s">
        <v>5351</v>
      </c>
      <c s="26" t="s">
        <v>63</v>
      </c>
      <c s="32" t="s">
        <v>5352</v>
      </c>
      <c s="33" t="s">
        <v>65</v>
      </c>
      <c s="34">
        <v>15.136</v>
      </c>
      <c s="35">
        <v>0</v>
      </c>
      <c s="35">
        <f>ROUND(ROUND(H83,2)*ROUND(G83,3),2)</f>
      </c>
      <c s="33" t="s">
        <v>3394</v>
      </c>
      <c r="O83">
        <f>(I83*21)/100</f>
      </c>
      <c t="s">
        <v>33</v>
      </c>
    </row>
    <row r="84" spans="1:5" ht="12.75">
      <c r="A84" s="36" t="s">
        <v>67</v>
      </c>
      <c r="E84" s="37" t="s">
        <v>63</v>
      </c>
    </row>
    <row r="85" spans="1:5" ht="280.5">
      <c r="A85" s="38" t="s">
        <v>68</v>
      </c>
      <c r="E85" s="39" t="s">
        <v>5541</v>
      </c>
    </row>
    <row r="86" spans="1:5" ht="357">
      <c r="A86" t="s">
        <v>70</v>
      </c>
      <c r="E86" s="37" t="s">
        <v>5350</v>
      </c>
    </row>
    <row r="87" spans="1:16" ht="12.75">
      <c r="A87" s="26" t="s">
        <v>61</v>
      </c>
      <c s="31" t="s">
        <v>127</v>
      </c>
      <c s="31" t="s">
        <v>5354</v>
      </c>
      <c s="26" t="s">
        <v>63</v>
      </c>
      <c s="32" t="s">
        <v>5355</v>
      </c>
      <c s="33" t="s">
        <v>738</v>
      </c>
      <c s="34">
        <v>0.72</v>
      </c>
      <c s="35">
        <v>0</v>
      </c>
      <c s="35">
        <f>ROUND(ROUND(H87,2)*ROUND(G87,3),2)</f>
      </c>
      <c s="33" t="s">
        <v>3394</v>
      </c>
      <c r="O87">
        <f>(I87*21)/100</f>
      </c>
      <c t="s">
        <v>33</v>
      </c>
    </row>
    <row r="88" spans="1:5" ht="12.75">
      <c r="A88" s="36" t="s">
        <v>67</v>
      </c>
      <c r="E88" s="37" t="s">
        <v>63</v>
      </c>
    </row>
    <row r="89" spans="1:5" ht="63.75">
      <c r="A89" s="38" t="s">
        <v>68</v>
      </c>
      <c r="E89" s="39" t="s">
        <v>5542</v>
      </c>
    </row>
    <row r="90" spans="1:5" ht="267.75">
      <c r="A90" t="s">
        <v>70</v>
      </c>
      <c r="E90" s="37" t="s">
        <v>5357</v>
      </c>
    </row>
    <row r="91" spans="1:18" ht="12.75" customHeight="1">
      <c r="A91" s="6" t="s">
        <v>58</v>
      </c>
      <c s="6"/>
      <c s="42" t="s">
        <v>4241</v>
      </c>
      <c s="6"/>
      <c s="29" t="s">
        <v>4242</v>
      </c>
      <c s="6"/>
      <c s="6"/>
      <c s="6"/>
      <c s="43">
        <f>0+Q91</f>
      </c>
      <c s="6"/>
      <c r="O91">
        <f>0+R91</f>
      </c>
      <c r="Q91">
        <f>0+I92+I96+I100+I104+I108+I112+I116</f>
      </c>
      <c>
        <f>0+O92+O96+O100+O104+O108+O112+O116</f>
      </c>
    </row>
    <row r="92" spans="1:16" ht="12.75">
      <c r="A92" s="26" t="s">
        <v>61</v>
      </c>
      <c s="31" t="s">
        <v>131</v>
      </c>
      <c s="31" t="s">
        <v>5358</v>
      </c>
      <c s="26" t="s">
        <v>63</v>
      </c>
      <c s="32" t="s">
        <v>5359</v>
      </c>
      <c s="33" t="s">
        <v>1090</v>
      </c>
      <c s="34">
        <v>783.153</v>
      </c>
      <c s="35">
        <v>0</v>
      </c>
      <c s="35">
        <f>ROUND(ROUND(H92,2)*ROUND(G92,3),2)</f>
      </c>
      <c s="33" t="s">
        <v>3394</v>
      </c>
      <c r="O92">
        <f>(I92*21)/100</f>
      </c>
      <c t="s">
        <v>33</v>
      </c>
    </row>
    <row r="93" spans="1:5" ht="12.75">
      <c r="A93" s="36" t="s">
        <v>67</v>
      </c>
      <c r="E93" s="37" t="s">
        <v>63</v>
      </c>
    </row>
    <row r="94" spans="1:5" ht="331.5">
      <c r="A94" s="38" t="s">
        <v>68</v>
      </c>
      <c r="E94" s="39" t="s">
        <v>5543</v>
      </c>
    </row>
    <row r="95" spans="1:5" ht="191.25">
      <c r="A95" t="s">
        <v>70</v>
      </c>
      <c r="E95" s="37" t="s">
        <v>4246</v>
      </c>
    </row>
    <row r="96" spans="1:16" ht="12.75">
      <c r="A96" s="26" t="s">
        <v>61</v>
      </c>
      <c s="31" t="s">
        <v>135</v>
      </c>
      <c s="31" t="s">
        <v>5159</v>
      </c>
      <c s="26" t="s">
        <v>63</v>
      </c>
      <c s="32" t="s">
        <v>5160</v>
      </c>
      <c s="33" t="s">
        <v>1090</v>
      </c>
      <c s="34">
        <v>783.153</v>
      </c>
      <c s="35">
        <v>0</v>
      </c>
      <c s="35">
        <f>ROUND(ROUND(H96,2)*ROUND(G96,3),2)</f>
      </c>
      <c s="33" t="s">
        <v>3394</v>
      </c>
      <c r="O96">
        <f>(I96*21)/100</f>
      </c>
      <c t="s">
        <v>33</v>
      </c>
    </row>
    <row r="97" spans="1:5" ht="12.75">
      <c r="A97" s="36" t="s">
        <v>67</v>
      </c>
      <c r="E97" s="37" t="s">
        <v>63</v>
      </c>
    </row>
    <row r="98" spans="1:5" ht="63.75">
      <c r="A98" s="38" t="s">
        <v>68</v>
      </c>
      <c r="E98" s="39" t="s">
        <v>5544</v>
      </c>
    </row>
    <row r="99" spans="1:5" ht="191.25">
      <c r="A99" t="s">
        <v>70</v>
      </c>
      <c r="E99" s="37" t="s">
        <v>4246</v>
      </c>
    </row>
    <row r="100" spans="1:16" ht="25.5">
      <c r="A100" s="26" t="s">
        <v>61</v>
      </c>
      <c s="31" t="s">
        <v>139</v>
      </c>
      <c s="31" t="s">
        <v>5362</v>
      </c>
      <c s="26" t="s">
        <v>63</v>
      </c>
      <c s="32" t="s">
        <v>5363</v>
      </c>
      <c s="33" t="s">
        <v>1090</v>
      </c>
      <c s="34">
        <v>71.596</v>
      </c>
      <c s="35">
        <v>0</v>
      </c>
      <c s="35">
        <f>ROUND(ROUND(H100,2)*ROUND(G100,3),2)</f>
      </c>
      <c s="33" t="s">
        <v>3394</v>
      </c>
      <c r="O100">
        <f>(I100*21)/100</f>
      </c>
      <c t="s">
        <v>33</v>
      </c>
    </row>
    <row r="101" spans="1:5" ht="12.75">
      <c r="A101" s="36" t="s">
        <v>67</v>
      </c>
      <c r="E101" s="37" t="s">
        <v>63</v>
      </c>
    </row>
    <row r="102" spans="1:5" ht="76.5">
      <c r="A102" s="38" t="s">
        <v>68</v>
      </c>
      <c r="E102" s="39" t="s">
        <v>5545</v>
      </c>
    </row>
    <row r="103" spans="1:5" ht="191.25">
      <c r="A103" t="s">
        <v>70</v>
      </c>
      <c r="E103" s="37" t="s">
        <v>4246</v>
      </c>
    </row>
    <row r="104" spans="1:16" ht="12.75">
      <c r="A104" s="26" t="s">
        <v>61</v>
      </c>
      <c s="31" t="s">
        <v>143</v>
      </c>
      <c s="31" t="s">
        <v>5165</v>
      </c>
      <c s="26" t="s">
        <v>63</v>
      </c>
      <c s="32" t="s">
        <v>5166</v>
      </c>
      <c s="33" t="s">
        <v>1090</v>
      </c>
      <c s="34">
        <v>783.153</v>
      </c>
      <c s="35">
        <v>0</v>
      </c>
      <c s="35">
        <f>ROUND(ROUND(H104,2)*ROUND(G104,3),2)</f>
      </c>
      <c s="33" t="s">
        <v>3394</v>
      </c>
      <c r="O104">
        <f>(I104*21)/100</f>
      </c>
      <c t="s">
        <v>33</v>
      </c>
    </row>
    <row r="105" spans="1:5" ht="12.75">
      <c r="A105" s="36" t="s">
        <v>67</v>
      </c>
      <c r="E105" s="37" t="s">
        <v>63</v>
      </c>
    </row>
    <row r="106" spans="1:5" ht="63.75">
      <c r="A106" s="38" t="s">
        <v>68</v>
      </c>
      <c r="E106" s="39" t="s">
        <v>5544</v>
      </c>
    </row>
    <row r="107" spans="1:5" ht="38.25">
      <c r="A107" t="s">
        <v>70</v>
      </c>
      <c r="E107" s="37" t="s">
        <v>4517</v>
      </c>
    </row>
    <row r="108" spans="1:16" ht="12.75">
      <c r="A108" s="26" t="s">
        <v>61</v>
      </c>
      <c s="31" t="s">
        <v>148</v>
      </c>
      <c s="31" t="s">
        <v>5168</v>
      </c>
      <c s="26" t="s">
        <v>63</v>
      </c>
      <c s="32" t="s">
        <v>5169</v>
      </c>
      <c s="33" t="s">
        <v>1090</v>
      </c>
      <c s="34">
        <v>783.153</v>
      </c>
      <c s="35">
        <v>0</v>
      </c>
      <c s="35">
        <f>ROUND(ROUND(H108,2)*ROUND(G108,3),2)</f>
      </c>
      <c s="33" t="s">
        <v>3394</v>
      </c>
      <c r="O108">
        <f>(I108*21)/100</f>
      </c>
      <c t="s">
        <v>33</v>
      </c>
    </row>
    <row r="109" spans="1:5" ht="12.75">
      <c r="A109" s="36" t="s">
        <v>67</v>
      </c>
      <c r="E109" s="37" t="s">
        <v>63</v>
      </c>
    </row>
    <row r="110" spans="1:5" ht="63.75">
      <c r="A110" s="38" t="s">
        <v>68</v>
      </c>
      <c r="E110" s="39" t="s">
        <v>5544</v>
      </c>
    </row>
    <row r="111" spans="1:5" ht="38.25">
      <c r="A111" t="s">
        <v>70</v>
      </c>
      <c r="E111" s="37" t="s">
        <v>4517</v>
      </c>
    </row>
    <row r="112" spans="1:16" ht="25.5">
      <c r="A112" s="26" t="s">
        <v>61</v>
      </c>
      <c s="31" t="s">
        <v>202</v>
      </c>
      <c s="31" t="s">
        <v>5367</v>
      </c>
      <c s="26" t="s">
        <v>63</v>
      </c>
      <c s="32" t="s">
        <v>5368</v>
      </c>
      <c s="33" t="s">
        <v>1090</v>
      </c>
      <c s="34">
        <v>213.293</v>
      </c>
      <c s="35">
        <v>0</v>
      </c>
      <c s="35">
        <f>ROUND(ROUND(H112,2)*ROUND(G112,3),2)</f>
      </c>
      <c s="33" t="s">
        <v>5325</v>
      </c>
      <c r="O112">
        <f>(I112*21)/100</f>
      </c>
      <c t="s">
        <v>33</v>
      </c>
    </row>
    <row r="113" spans="1:5" ht="12.75">
      <c r="A113" s="36" t="s">
        <v>67</v>
      </c>
      <c r="E113" s="37" t="s">
        <v>63</v>
      </c>
    </row>
    <row r="114" spans="1:5" ht="267.75">
      <c r="A114" s="38" t="s">
        <v>68</v>
      </c>
      <c r="E114" s="39" t="s">
        <v>5546</v>
      </c>
    </row>
    <row r="115" spans="1:5" ht="89.25">
      <c r="A115" t="s">
        <v>70</v>
      </c>
      <c r="E115" s="37" t="s">
        <v>5370</v>
      </c>
    </row>
    <row r="116" spans="1:16" ht="25.5">
      <c r="A116" s="26" t="s">
        <v>61</v>
      </c>
      <c s="31" t="s">
        <v>206</v>
      </c>
      <c s="31" t="s">
        <v>5371</v>
      </c>
      <c s="26" t="s">
        <v>63</v>
      </c>
      <c s="32" t="s">
        <v>5372</v>
      </c>
      <c s="33" t="s">
        <v>1090</v>
      </c>
      <c s="34">
        <v>48.362</v>
      </c>
      <c s="35">
        <v>0</v>
      </c>
      <c s="35">
        <f>ROUND(ROUND(H116,2)*ROUND(G116,3),2)</f>
      </c>
      <c s="33" t="s">
        <v>5325</v>
      </c>
      <c r="O116">
        <f>(I116*21)/100</f>
      </c>
      <c t="s">
        <v>33</v>
      </c>
    </row>
    <row r="117" spans="1:5" ht="12.75">
      <c r="A117" s="36" t="s">
        <v>67</v>
      </c>
      <c r="E117" s="37" t="s">
        <v>63</v>
      </c>
    </row>
    <row r="118" spans="1:5" ht="127.5">
      <c r="A118" s="38" t="s">
        <v>68</v>
      </c>
      <c r="E118" s="39" t="s">
        <v>5547</v>
      </c>
    </row>
    <row r="119" spans="1:5" ht="89.25">
      <c r="A119" t="s">
        <v>70</v>
      </c>
      <c r="E119" s="37" t="s">
        <v>5370</v>
      </c>
    </row>
    <row r="120" spans="1:18" ht="12.75" customHeight="1">
      <c r="A120" s="6" t="s">
        <v>58</v>
      </c>
      <c s="6"/>
      <c s="42" t="s">
        <v>3654</v>
      </c>
      <c s="6"/>
      <c s="29" t="s">
        <v>1007</v>
      </c>
      <c s="6"/>
      <c s="6"/>
      <c s="6"/>
      <c s="43">
        <f>0+Q120</f>
      </c>
      <c s="6"/>
      <c r="O120">
        <f>0+R120</f>
      </c>
      <c r="Q120">
        <f>0+I121+I125+I129</f>
      </c>
      <c>
        <f>0+O121+O125+O129</f>
      </c>
    </row>
    <row r="121" spans="1:16" ht="25.5">
      <c r="A121" s="26" t="s">
        <v>61</v>
      </c>
      <c s="31" t="s">
        <v>151</v>
      </c>
      <c s="31" t="s">
        <v>5384</v>
      </c>
      <c s="26" t="s">
        <v>63</v>
      </c>
      <c s="32" t="s">
        <v>5385</v>
      </c>
      <c s="33" t="s">
        <v>85</v>
      </c>
      <c s="34">
        <v>1</v>
      </c>
      <c s="35">
        <v>0</v>
      </c>
      <c s="35">
        <f>ROUND(ROUND(H121,2)*ROUND(G121,3),2)</f>
      </c>
      <c s="33" t="s">
        <v>3457</v>
      </c>
      <c r="O121">
        <f>(I121*21)/100</f>
      </c>
      <c t="s">
        <v>33</v>
      </c>
    </row>
    <row r="122" spans="1:5" ht="12.75">
      <c r="A122" s="36" t="s">
        <v>67</v>
      </c>
      <c r="E122" s="37" t="s">
        <v>63</v>
      </c>
    </row>
    <row r="123" spans="1:5" ht="63.75">
      <c r="A123" s="38" t="s">
        <v>68</v>
      </c>
      <c r="E123" s="39" t="s">
        <v>5548</v>
      </c>
    </row>
    <row r="124" spans="1:5" ht="89.25">
      <c r="A124" t="s">
        <v>70</v>
      </c>
      <c r="E124" s="37" t="s">
        <v>5387</v>
      </c>
    </row>
    <row r="125" spans="1:16" ht="12.75">
      <c r="A125" s="26" t="s">
        <v>61</v>
      </c>
      <c s="31" t="s">
        <v>155</v>
      </c>
      <c s="31" t="s">
        <v>5388</v>
      </c>
      <c s="26" t="s">
        <v>63</v>
      </c>
      <c s="32" t="s">
        <v>5389</v>
      </c>
      <c s="33" t="s">
        <v>81</v>
      </c>
      <c s="34">
        <v>2</v>
      </c>
      <c s="35">
        <v>0</v>
      </c>
      <c s="35">
        <f>ROUND(ROUND(H125,2)*ROUND(G125,3),2)</f>
      </c>
      <c s="33" t="s">
        <v>3394</v>
      </c>
      <c r="O125">
        <f>(I125*21)/100</f>
      </c>
      <c t="s">
        <v>33</v>
      </c>
    </row>
    <row r="126" spans="1:5" ht="12.75">
      <c r="A126" s="36" t="s">
        <v>67</v>
      </c>
      <c r="E126" s="37" t="s">
        <v>63</v>
      </c>
    </row>
    <row r="127" spans="1:5" ht="38.25">
      <c r="A127" s="38" t="s">
        <v>68</v>
      </c>
      <c r="E127" s="39" t="s">
        <v>5549</v>
      </c>
    </row>
    <row r="128" spans="1:5" ht="127.5">
      <c r="A128" t="s">
        <v>70</v>
      </c>
      <c r="E128" s="37" t="s">
        <v>5391</v>
      </c>
    </row>
    <row r="129" spans="1:16" ht="12.75">
      <c r="A129" s="26" t="s">
        <v>61</v>
      </c>
      <c s="31" t="s">
        <v>158</v>
      </c>
      <c s="31" t="s">
        <v>2184</v>
      </c>
      <c s="26" t="s">
        <v>63</v>
      </c>
      <c s="32" t="s">
        <v>2185</v>
      </c>
      <c s="33" t="s">
        <v>85</v>
      </c>
      <c s="34">
        <v>4</v>
      </c>
      <c s="35">
        <v>0</v>
      </c>
      <c s="35">
        <f>ROUND(ROUND(H129,2)*ROUND(G129,3),2)</f>
      </c>
      <c s="33" t="s">
        <v>3394</v>
      </c>
      <c r="O129">
        <f>(I129*21)/100</f>
      </c>
      <c t="s">
        <v>33</v>
      </c>
    </row>
    <row r="130" spans="1:5" ht="12.75">
      <c r="A130" s="36" t="s">
        <v>67</v>
      </c>
      <c r="E130" s="37" t="s">
        <v>63</v>
      </c>
    </row>
    <row r="131" spans="1:5" ht="25.5">
      <c r="A131" s="38" t="s">
        <v>68</v>
      </c>
      <c r="E131" s="39" t="s">
        <v>5550</v>
      </c>
    </row>
    <row r="132" spans="1:5" ht="102">
      <c r="A132" t="s">
        <v>70</v>
      </c>
      <c r="E132" s="37" t="s">
        <v>5393</v>
      </c>
    </row>
    <row r="133" spans="1:18" ht="12.75" customHeight="1">
      <c r="A133" s="6" t="s">
        <v>58</v>
      </c>
      <c s="6"/>
      <c s="42" t="s">
        <v>3659</v>
      </c>
      <c s="6"/>
      <c s="29" t="s">
        <v>1160</v>
      </c>
      <c s="6"/>
      <c s="6"/>
      <c s="6"/>
      <c s="43">
        <f>0+Q133</f>
      </c>
      <c s="6"/>
      <c r="O133">
        <f>0+R133</f>
      </c>
      <c r="Q133">
        <f>0+I134+I138</f>
      </c>
      <c>
        <f>0+O134+O138</f>
      </c>
    </row>
    <row r="134" spans="1:16" ht="12.75">
      <c r="A134" s="26" t="s">
        <v>61</v>
      </c>
      <c s="31" t="s">
        <v>210</v>
      </c>
      <c s="31" t="s">
        <v>5394</v>
      </c>
      <c s="26" t="s">
        <v>63</v>
      </c>
      <c s="32" t="s">
        <v>5395</v>
      </c>
      <c s="33" t="s">
        <v>85</v>
      </c>
      <c s="34">
        <v>1</v>
      </c>
      <c s="35">
        <v>0</v>
      </c>
      <c s="35">
        <f>ROUND(ROUND(H134,2)*ROUND(G134,3),2)</f>
      </c>
      <c s="33" t="s">
        <v>5325</v>
      </c>
      <c r="O134">
        <f>(I134*21)/100</f>
      </c>
      <c t="s">
        <v>33</v>
      </c>
    </row>
    <row r="135" spans="1:5" ht="12.75">
      <c r="A135" s="36" t="s">
        <v>67</v>
      </c>
      <c r="E135" s="37" t="s">
        <v>63</v>
      </c>
    </row>
    <row r="136" spans="1:5" ht="12.75">
      <c r="A136" s="38" t="s">
        <v>68</v>
      </c>
      <c r="E136" s="39" t="s">
        <v>5396</v>
      </c>
    </row>
    <row r="137" spans="1:5" ht="76.5">
      <c r="A137" t="s">
        <v>70</v>
      </c>
      <c r="E137" s="37" t="s">
        <v>5397</v>
      </c>
    </row>
    <row r="138" spans="1:16" ht="12.75">
      <c r="A138" s="26" t="s">
        <v>61</v>
      </c>
      <c s="31" t="s">
        <v>214</v>
      </c>
      <c s="31" t="s">
        <v>5398</v>
      </c>
      <c s="26" t="s">
        <v>63</v>
      </c>
      <c s="32" t="s">
        <v>5399</v>
      </c>
      <c s="33" t="s">
        <v>85</v>
      </c>
      <c s="34">
        <v>2</v>
      </c>
      <c s="35">
        <v>0</v>
      </c>
      <c s="35">
        <f>ROUND(ROUND(H138,2)*ROUND(G138,3),2)</f>
      </c>
      <c s="33" t="s">
        <v>5325</v>
      </c>
      <c r="O138">
        <f>(I138*21)/100</f>
      </c>
      <c t="s">
        <v>33</v>
      </c>
    </row>
    <row r="139" spans="1:5" ht="12.75">
      <c r="A139" s="36" t="s">
        <v>67</v>
      </c>
      <c r="E139" s="37" t="s">
        <v>63</v>
      </c>
    </row>
    <row r="140" spans="1:5" ht="102">
      <c r="A140" s="38" t="s">
        <v>68</v>
      </c>
      <c r="E140" s="39" t="s">
        <v>5551</v>
      </c>
    </row>
    <row r="141" spans="1:5" ht="51">
      <c r="A141" t="s">
        <v>70</v>
      </c>
      <c r="E141" s="37" t="s">
        <v>5401</v>
      </c>
    </row>
    <row r="142" spans="1:18" ht="12.75" customHeight="1">
      <c r="A142" s="6" t="s">
        <v>58</v>
      </c>
      <c s="6"/>
      <c s="42" t="s">
        <v>5406</v>
      </c>
      <c s="6"/>
      <c s="29" t="s">
        <v>5407</v>
      </c>
      <c s="6"/>
      <c s="6"/>
      <c s="6"/>
      <c s="43">
        <f>0+Q142</f>
      </c>
      <c s="6"/>
      <c r="O142">
        <f>0+R142</f>
      </c>
      <c r="Q142">
        <f>0+I143+I147</f>
      </c>
      <c>
        <f>0+O143+O147</f>
      </c>
    </row>
    <row r="143" spans="1:16" ht="38.25">
      <c r="A143" s="26" t="s">
        <v>61</v>
      </c>
      <c s="31" t="s">
        <v>217</v>
      </c>
      <c s="31" t="s">
        <v>5408</v>
      </c>
      <c s="26" t="s">
        <v>63</v>
      </c>
      <c s="32" t="s">
        <v>5409</v>
      </c>
      <c s="33" t="s">
        <v>1090</v>
      </c>
      <c s="34">
        <v>180.126</v>
      </c>
      <c s="35">
        <v>0</v>
      </c>
      <c s="35">
        <f>ROUND(ROUND(H143,2)*ROUND(G143,3),2)</f>
      </c>
      <c s="33" t="s">
        <v>5410</v>
      </c>
      <c r="O143">
        <f>(I143*21)/100</f>
      </c>
      <c t="s">
        <v>33</v>
      </c>
    </row>
    <row r="144" spans="1:5" ht="12.75">
      <c r="A144" s="36" t="s">
        <v>67</v>
      </c>
      <c r="E144" s="37" t="s">
        <v>63</v>
      </c>
    </row>
    <row r="145" spans="1:5" ht="165.75">
      <c r="A145" s="38" t="s">
        <v>68</v>
      </c>
      <c r="E145" s="39" t="s">
        <v>5552</v>
      </c>
    </row>
    <row r="146" spans="1:5" ht="63.75">
      <c r="A146" t="s">
        <v>70</v>
      </c>
      <c r="E146" s="37" t="s">
        <v>5412</v>
      </c>
    </row>
    <row r="147" spans="1:16" ht="38.25">
      <c r="A147" s="26" t="s">
        <v>61</v>
      </c>
      <c s="31" t="s">
        <v>220</v>
      </c>
      <c s="31" t="s">
        <v>5413</v>
      </c>
      <c s="26" t="s">
        <v>63</v>
      </c>
      <c s="32" t="s">
        <v>5414</v>
      </c>
      <c s="33" t="s">
        <v>81</v>
      </c>
      <c s="34">
        <v>125.675</v>
      </c>
      <c s="35">
        <v>0</v>
      </c>
      <c s="35">
        <f>ROUND(ROUND(H147,2)*ROUND(G147,3),2)</f>
      </c>
      <c s="33" t="s">
        <v>5410</v>
      </c>
      <c r="O147">
        <f>(I147*21)/100</f>
      </c>
      <c t="s">
        <v>33</v>
      </c>
    </row>
    <row r="148" spans="1:5" ht="12.75">
      <c r="A148" s="36" t="s">
        <v>67</v>
      </c>
      <c r="E148" s="37" t="s">
        <v>63</v>
      </c>
    </row>
    <row r="149" spans="1:5" ht="114.75">
      <c r="A149" s="38" t="s">
        <v>68</v>
      </c>
      <c r="E149" s="39" t="s">
        <v>5553</v>
      </c>
    </row>
    <row r="150" spans="1:5" ht="63.75">
      <c r="A150" t="s">
        <v>70</v>
      </c>
      <c r="E150" s="37" t="s">
        <v>5416</v>
      </c>
    </row>
    <row r="151" spans="1:18" ht="12.75" customHeight="1">
      <c r="A151" s="6" t="s">
        <v>58</v>
      </c>
      <c s="6"/>
      <c s="42" t="s">
        <v>5417</v>
      </c>
      <c s="6"/>
      <c s="29" t="s">
        <v>5418</v>
      </c>
      <c s="6"/>
      <c s="6"/>
      <c s="6"/>
      <c s="43">
        <f>0+Q151</f>
      </c>
      <c s="6"/>
      <c r="O151">
        <f>0+R151</f>
      </c>
      <c r="Q151">
        <f>0+I152+I156</f>
      </c>
      <c>
        <f>0+O152+O156</f>
      </c>
    </row>
    <row r="152" spans="1:16" ht="12.75">
      <c r="A152" s="26" t="s">
        <v>61</v>
      </c>
      <c s="31" t="s">
        <v>162</v>
      </c>
      <c s="31" t="s">
        <v>5419</v>
      </c>
      <c s="26" t="s">
        <v>63</v>
      </c>
      <c s="32" t="s">
        <v>5420</v>
      </c>
      <c s="33" t="s">
        <v>1090</v>
      </c>
      <c s="34">
        <v>5.168</v>
      </c>
      <c s="35">
        <v>0</v>
      </c>
      <c s="35">
        <f>ROUND(ROUND(H152,2)*ROUND(G152,3),2)</f>
      </c>
      <c s="33" t="s">
        <v>3394</v>
      </c>
      <c r="O152">
        <f>(I152*21)/100</f>
      </c>
      <c t="s">
        <v>33</v>
      </c>
    </row>
    <row r="153" spans="1:5" ht="12.75">
      <c r="A153" s="36" t="s">
        <v>67</v>
      </c>
      <c r="E153" s="37" t="s">
        <v>63</v>
      </c>
    </row>
    <row r="154" spans="1:5" ht="102">
      <c r="A154" s="38" t="s">
        <v>68</v>
      </c>
      <c r="E154" s="39" t="s">
        <v>5554</v>
      </c>
    </row>
    <row r="155" spans="1:5" ht="38.25">
      <c r="A155" t="s">
        <v>70</v>
      </c>
      <c r="E155" s="37" t="s">
        <v>5422</v>
      </c>
    </row>
    <row r="156" spans="1:16" ht="25.5">
      <c r="A156" s="26" t="s">
        <v>61</v>
      </c>
      <c s="31" t="s">
        <v>223</v>
      </c>
      <c s="31" t="s">
        <v>5423</v>
      </c>
      <c s="26" t="s">
        <v>63</v>
      </c>
      <c s="32" t="s">
        <v>5424</v>
      </c>
      <c s="33" t="s">
        <v>81</v>
      </c>
      <c s="34">
        <v>22.43</v>
      </c>
      <c s="35">
        <v>0</v>
      </c>
      <c s="35">
        <f>ROUND(ROUND(H156,2)*ROUND(G156,3),2)</f>
      </c>
      <c s="33" t="s">
        <v>5325</v>
      </c>
      <c r="O156">
        <f>(I156*21)/100</f>
      </c>
      <c t="s">
        <v>33</v>
      </c>
    </row>
    <row r="157" spans="1:5" ht="12.75">
      <c r="A157" s="36" t="s">
        <v>67</v>
      </c>
      <c r="E157" s="37" t="s">
        <v>63</v>
      </c>
    </row>
    <row r="158" spans="1:5" ht="89.25">
      <c r="A158" s="38" t="s">
        <v>68</v>
      </c>
      <c r="E158" s="39" t="s">
        <v>5555</v>
      </c>
    </row>
    <row r="159" spans="1:5" ht="63.75">
      <c r="A159" t="s">
        <v>70</v>
      </c>
      <c r="E159" s="37" t="s">
        <v>5426</v>
      </c>
    </row>
    <row r="160" spans="1:18" ht="12.75" customHeight="1">
      <c r="A160" s="6" t="s">
        <v>58</v>
      </c>
      <c s="6"/>
      <c s="42" t="s">
        <v>91</v>
      </c>
      <c s="6"/>
      <c s="29" t="s">
        <v>4247</v>
      </c>
      <c s="6"/>
      <c s="6"/>
      <c s="6"/>
      <c s="43">
        <f>0+Q160</f>
      </c>
      <c s="6"/>
      <c r="O160">
        <f>0+R160</f>
      </c>
      <c r="Q160">
        <f>0+I161+I165</f>
      </c>
      <c>
        <f>0+O161+O165</f>
      </c>
    </row>
    <row r="161" spans="1:16" ht="12.75">
      <c r="A161" s="26" t="s">
        <v>61</v>
      </c>
      <c s="31" t="s">
        <v>166</v>
      </c>
      <c s="31" t="s">
        <v>5447</v>
      </c>
      <c s="26" t="s">
        <v>63</v>
      </c>
      <c s="32" t="s">
        <v>5448</v>
      </c>
      <c s="33" t="s">
        <v>81</v>
      </c>
      <c s="34">
        <v>49.6</v>
      </c>
      <c s="35">
        <v>0</v>
      </c>
      <c s="35">
        <f>ROUND(ROUND(H161,2)*ROUND(G161,3),2)</f>
      </c>
      <c s="33" t="s">
        <v>3394</v>
      </c>
      <c r="O161">
        <f>(I161*21)/100</f>
      </c>
      <c t="s">
        <v>33</v>
      </c>
    </row>
    <row r="162" spans="1:5" ht="12.75">
      <c r="A162" s="36" t="s">
        <v>67</v>
      </c>
      <c r="E162" s="37" t="s">
        <v>63</v>
      </c>
    </row>
    <row r="163" spans="1:5" ht="25.5">
      <c r="A163" s="38" t="s">
        <v>68</v>
      </c>
      <c r="E163" s="39" t="s">
        <v>5556</v>
      </c>
    </row>
    <row r="164" spans="1:5" ht="242.25">
      <c r="A164" t="s">
        <v>70</v>
      </c>
      <c r="E164" s="37" t="s">
        <v>4526</v>
      </c>
    </row>
    <row r="165" spans="1:16" ht="12.75">
      <c r="A165" s="26" t="s">
        <v>61</v>
      </c>
      <c s="31" t="s">
        <v>170</v>
      </c>
      <c s="31" t="s">
        <v>5450</v>
      </c>
      <c s="26" t="s">
        <v>63</v>
      </c>
      <c s="32" t="s">
        <v>5451</v>
      </c>
      <c s="33" t="s">
        <v>81</v>
      </c>
      <c s="34">
        <v>50.1</v>
      </c>
      <c s="35">
        <v>0</v>
      </c>
      <c s="35">
        <f>ROUND(ROUND(H165,2)*ROUND(G165,3),2)</f>
      </c>
      <c s="33" t="s">
        <v>3394</v>
      </c>
      <c r="O165">
        <f>(I165*21)/100</f>
      </c>
      <c t="s">
        <v>33</v>
      </c>
    </row>
    <row r="166" spans="1:5" ht="12.75">
      <c r="A166" s="36" t="s">
        <v>67</v>
      </c>
      <c r="E166" s="37" t="s">
        <v>63</v>
      </c>
    </row>
    <row r="167" spans="1:5" ht="25.5">
      <c r="A167" s="38" t="s">
        <v>68</v>
      </c>
      <c r="E167" s="39" t="s">
        <v>5557</v>
      </c>
    </row>
    <row r="168" spans="1:5" ht="242.25">
      <c r="A168" t="s">
        <v>70</v>
      </c>
      <c r="E168" s="37" t="s">
        <v>4526</v>
      </c>
    </row>
    <row r="169" spans="1:18" ht="12.75" customHeight="1">
      <c r="A169" s="6" t="s">
        <v>58</v>
      </c>
      <c s="6"/>
      <c s="42" t="s">
        <v>50</v>
      </c>
      <c s="6"/>
      <c s="29" t="s">
        <v>3663</v>
      </c>
      <c s="6"/>
      <c s="6"/>
      <c s="6"/>
      <c s="43">
        <f>0+Q169</f>
      </c>
      <c s="6"/>
      <c r="O169">
        <f>0+R169</f>
      </c>
      <c r="Q169">
        <f>0+I170+I174+I178+I182+I186+I190+I194+I198</f>
      </c>
      <c>
        <f>0+O170+O174+O178+O182+O186+O190+O194+O198</f>
      </c>
    </row>
    <row r="170" spans="1:16" ht="12.75">
      <c r="A170" s="26" t="s">
        <v>61</v>
      </c>
      <c s="31" t="s">
        <v>173</v>
      </c>
      <c s="31" t="s">
        <v>5181</v>
      </c>
      <c s="26" t="s">
        <v>63</v>
      </c>
      <c s="32" t="s">
        <v>5182</v>
      </c>
      <c s="33" t="s">
        <v>85</v>
      </c>
      <c s="34">
        <v>2</v>
      </c>
      <c s="35">
        <v>0</v>
      </c>
      <c s="35">
        <f>ROUND(ROUND(H170,2)*ROUND(G170,3),2)</f>
      </c>
      <c s="33" t="s">
        <v>3394</v>
      </c>
      <c r="O170">
        <f>(I170*21)/100</f>
      </c>
      <c t="s">
        <v>33</v>
      </c>
    </row>
    <row r="171" spans="1:5" ht="12.75">
      <c r="A171" s="36" t="s">
        <v>67</v>
      </c>
      <c r="E171" s="37" t="s">
        <v>63</v>
      </c>
    </row>
    <row r="172" spans="1:5" ht="38.25">
      <c r="A172" s="38" t="s">
        <v>68</v>
      </c>
      <c r="E172" s="39" t="s">
        <v>5558</v>
      </c>
    </row>
    <row r="173" spans="1:5" ht="38.25">
      <c r="A173" t="s">
        <v>70</v>
      </c>
      <c r="E173" s="37" t="s">
        <v>5184</v>
      </c>
    </row>
    <row r="174" spans="1:16" ht="12.75">
      <c r="A174" s="26" t="s">
        <v>61</v>
      </c>
      <c s="31" t="s">
        <v>177</v>
      </c>
      <c s="31" t="s">
        <v>5485</v>
      </c>
      <c s="26" t="s">
        <v>63</v>
      </c>
      <c s="32" t="s">
        <v>5486</v>
      </c>
      <c s="33" t="s">
        <v>81</v>
      </c>
      <c s="34">
        <v>369.54</v>
      </c>
      <c s="35">
        <v>0</v>
      </c>
      <c s="35">
        <f>ROUND(ROUND(H174,2)*ROUND(G174,3),2)</f>
      </c>
      <c s="33" t="s">
        <v>3394</v>
      </c>
      <c r="O174">
        <f>(I174*21)/100</f>
      </c>
      <c t="s">
        <v>33</v>
      </c>
    </row>
    <row r="175" spans="1:5" ht="12.75">
      <c r="A175" s="36" t="s">
        <v>67</v>
      </c>
      <c r="E175" s="37" t="s">
        <v>63</v>
      </c>
    </row>
    <row r="176" spans="1:5" ht="127.5">
      <c r="A176" s="38" t="s">
        <v>68</v>
      </c>
      <c r="E176" s="39" t="s">
        <v>5559</v>
      </c>
    </row>
    <row r="177" spans="1:5" ht="25.5">
      <c r="A177" t="s">
        <v>70</v>
      </c>
      <c r="E177" s="37" t="s">
        <v>4651</v>
      </c>
    </row>
    <row r="178" spans="1:16" ht="12.75">
      <c r="A178" s="26" t="s">
        <v>61</v>
      </c>
      <c s="31" t="s">
        <v>180</v>
      </c>
      <c s="31" t="s">
        <v>5488</v>
      </c>
      <c s="26" t="s">
        <v>63</v>
      </c>
      <c s="32" t="s">
        <v>5489</v>
      </c>
      <c s="33" t="s">
        <v>1090</v>
      </c>
      <c s="34">
        <v>22.598</v>
      </c>
      <c s="35">
        <v>0</v>
      </c>
      <c s="35">
        <f>ROUND(ROUND(H178,2)*ROUND(G178,3),2)</f>
      </c>
      <c s="33" t="s">
        <v>3394</v>
      </c>
      <c r="O178">
        <f>(I178*21)/100</f>
      </c>
      <c t="s">
        <v>33</v>
      </c>
    </row>
    <row r="179" spans="1:5" ht="12.75">
      <c r="A179" s="36" t="s">
        <v>67</v>
      </c>
      <c r="E179" s="37" t="s">
        <v>63</v>
      </c>
    </row>
    <row r="180" spans="1:5" ht="76.5">
      <c r="A180" s="38" t="s">
        <v>68</v>
      </c>
      <c r="E180" s="39" t="s">
        <v>5560</v>
      </c>
    </row>
    <row r="181" spans="1:5" ht="12.75">
      <c r="A181" t="s">
        <v>70</v>
      </c>
      <c r="E181" s="37" t="s">
        <v>5491</v>
      </c>
    </row>
    <row r="182" spans="1:16" ht="12.75">
      <c r="A182" s="26" t="s">
        <v>61</v>
      </c>
      <c s="31" t="s">
        <v>184</v>
      </c>
      <c s="31" t="s">
        <v>5492</v>
      </c>
      <c s="26" t="s">
        <v>63</v>
      </c>
      <c s="32" t="s">
        <v>5493</v>
      </c>
      <c s="33" t="s">
        <v>81</v>
      </c>
      <c s="34">
        <v>127.04</v>
      </c>
      <c s="35">
        <v>0</v>
      </c>
      <c s="35">
        <f>ROUND(ROUND(H182,2)*ROUND(G182,3),2)</f>
      </c>
      <c s="33" t="s">
        <v>3394</v>
      </c>
      <c r="O182">
        <f>(I182*21)/100</f>
      </c>
      <c t="s">
        <v>33</v>
      </c>
    </row>
    <row r="183" spans="1:5" ht="12.75">
      <c r="A183" s="36" t="s">
        <v>67</v>
      </c>
      <c r="E183" s="37" t="s">
        <v>63</v>
      </c>
    </row>
    <row r="184" spans="1:5" ht="114.75">
      <c r="A184" s="38" t="s">
        <v>68</v>
      </c>
      <c r="E184" s="39" t="s">
        <v>5561</v>
      </c>
    </row>
    <row r="185" spans="1:5" ht="38.25">
      <c r="A185" t="s">
        <v>70</v>
      </c>
      <c r="E185" s="37" t="s">
        <v>4556</v>
      </c>
    </row>
    <row r="186" spans="1:16" ht="12.75">
      <c r="A186" s="26" t="s">
        <v>61</v>
      </c>
      <c s="31" t="s">
        <v>188</v>
      </c>
      <c s="31" t="s">
        <v>4824</v>
      </c>
      <c s="26" t="s">
        <v>63</v>
      </c>
      <c s="32" t="s">
        <v>4825</v>
      </c>
      <c s="33" t="s">
        <v>81</v>
      </c>
      <c s="34">
        <v>25.785</v>
      </c>
      <c s="35">
        <v>0</v>
      </c>
      <c s="35">
        <f>ROUND(ROUND(H186,2)*ROUND(G186,3),2)</f>
      </c>
      <c s="33" t="s">
        <v>3394</v>
      </c>
      <c r="O186">
        <f>(I186*21)/100</f>
      </c>
      <c t="s">
        <v>33</v>
      </c>
    </row>
    <row r="187" spans="1:5" ht="12.75">
      <c r="A187" s="36" t="s">
        <v>67</v>
      </c>
      <c r="E187" s="37" t="s">
        <v>63</v>
      </c>
    </row>
    <row r="188" spans="1:5" ht="76.5">
      <c r="A188" s="38" t="s">
        <v>68</v>
      </c>
      <c r="E188" s="39" t="s">
        <v>5562</v>
      </c>
    </row>
    <row r="189" spans="1:5" ht="76.5">
      <c r="A189" t="s">
        <v>70</v>
      </c>
      <c r="E189" s="37" t="s">
        <v>4827</v>
      </c>
    </row>
    <row r="190" spans="1:16" ht="12.75">
      <c r="A190" s="26" t="s">
        <v>61</v>
      </c>
      <c s="31" t="s">
        <v>191</v>
      </c>
      <c s="31" t="s">
        <v>4549</v>
      </c>
      <c s="26" t="s">
        <v>63</v>
      </c>
      <c s="32" t="s">
        <v>4550</v>
      </c>
      <c s="33" t="s">
        <v>791</v>
      </c>
      <c s="34">
        <v>281.05</v>
      </c>
      <c s="35">
        <v>0</v>
      </c>
      <c s="35">
        <f>ROUND(ROUND(H190,2)*ROUND(G190,3),2)</f>
      </c>
      <c s="33" t="s">
        <v>3394</v>
      </c>
      <c r="O190">
        <f>(I190*21)/100</f>
      </c>
      <c t="s">
        <v>33</v>
      </c>
    </row>
    <row r="191" spans="1:5" ht="12.75">
      <c r="A191" s="36" t="s">
        <v>67</v>
      </c>
      <c r="E191" s="37" t="s">
        <v>63</v>
      </c>
    </row>
    <row r="192" spans="1:5" ht="127.5">
      <c r="A192" s="38" t="s">
        <v>68</v>
      </c>
      <c r="E192" s="39" t="s">
        <v>5563</v>
      </c>
    </row>
    <row r="193" spans="1:5" ht="357">
      <c r="A193" t="s">
        <v>70</v>
      </c>
      <c r="E193" s="37" t="s">
        <v>4552</v>
      </c>
    </row>
    <row r="194" spans="1:16" ht="25.5">
      <c r="A194" s="26" t="s">
        <v>61</v>
      </c>
      <c s="31" t="s">
        <v>226</v>
      </c>
      <c s="31" t="s">
        <v>5503</v>
      </c>
      <c s="26" t="s">
        <v>63</v>
      </c>
      <c s="32" t="s">
        <v>5504</v>
      </c>
      <c s="33" t="s">
        <v>81</v>
      </c>
      <c s="34">
        <v>100.36</v>
      </c>
      <c s="35">
        <v>0</v>
      </c>
      <c s="35">
        <f>ROUND(ROUND(H194,2)*ROUND(G194,3),2)</f>
      </c>
      <c s="33" t="s">
        <v>5325</v>
      </c>
      <c r="O194">
        <f>(I194*21)/100</f>
      </c>
      <c t="s">
        <v>33</v>
      </c>
    </row>
    <row r="195" spans="1:5" ht="12.75">
      <c r="A195" s="36" t="s">
        <v>67</v>
      </c>
      <c r="E195" s="37" t="s">
        <v>63</v>
      </c>
    </row>
    <row r="196" spans="1:5" ht="114.75">
      <c r="A196" s="38" t="s">
        <v>68</v>
      </c>
      <c r="E196" s="39" t="s">
        <v>5564</v>
      </c>
    </row>
    <row r="197" spans="1:5" ht="76.5">
      <c r="A197" t="s">
        <v>70</v>
      </c>
      <c r="E197" s="37" t="s">
        <v>5506</v>
      </c>
    </row>
    <row r="198" spans="1:16" ht="25.5">
      <c r="A198" s="26" t="s">
        <v>61</v>
      </c>
      <c s="31" t="s">
        <v>230</v>
      </c>
      <c s="31" t="s">
        <v>5507</v>
      </c>
      <c s="26" t="s">
        <v>63</v>
      </c>
      <c s="32" t="s">
        <v>5508</v>
      </c>
      <c s="33" t="s">
        <v>85</v>
      </c>
      <c s="34">
        <v>1</v>
      </c>
      <c s="35">
        <v>0</v>
      </c>
      <c s="35">
        <f>ROUND(ROUND(H198,2)*ROUND(G198,3),2)</f>
      </c>
      <c s="33" t="s">
        <v>5325</v>
      </c>
      <c r="O198">
        <f>(I198*21)/100</f>
      </c>
      <c t="s">
        <v>33</v>
      </c>
    </row>
    <row r="199" spans="1:5" ht="12.75">
      <c r="A199" s="36" t="s">
        <v>67</v>
      </c>
      <c r="E199" s="37" t="s">
        <v>63</v>
      </c>
    </row>
    <row r="200" spans="1:5" ht="12.75">
      <c r="A200" s="38" t="s">
        <v>68</v>
      </c>
      <c r="E200" s="39" t="s">
        <v>5396</v>
      </c>
    </row>
    <row r="201" spans="1:5" ht="102">
      <c r="A201" t="s">
        <v>70</v>
      </c>
      <c r="E201" s="37" t="s">
        <v>5509</v>
      </c>
    </row>
    <row r="202" spans="1:18" ht="12.75" customHeight="1">
      <c r="A202" s="6" t="s">
        <v>58</v>
      </c>
      <c s="6"/>
      <c s="42" t="s">
        <v>3751</v>
      </c>
      <c s="6"/>
      <c s="29" t="s">
        <v>3752</v>
      </c>
      <c s="6"/>
      <c s="6"/>
      <c s="6"/>
      <c s="43">
        <f>0+Q202</f>
      </c>
      <c s="6"/>
      <c r="O202">
        <f>0+R202</f>
      </c>
      <c r="Q202">
        <f>0+I203</f>
      </c>
      <c>
        <f>0+O203</f>
      </c>
    </row>
    <row r="203" spans="1:16" ht="38.25">
      <c r="A203" s="26" t="s">
        <v>61</v>
      </c>
      <c s="31" t="s">
        <v>194</v>
      </c>
      <c s="31" t="s">
        <v>736</v>
      </c>
      <c s="26" t="s">
        <v>63</v>
      </c>
      <c s="32" t="s">
        <v>5565</v>
      </c>
      <c s="33" t="s">
        <v>738</v>
      </c>
      <c s="34">
        <v>2533.46</v>
      </c>
      <c s="35">
        <v>0</v>
      </c>
      <c s="35">
        <f>ROUND(ROUND(H203,2)*ROUND(G203,3),2)</f>
      </c>
      <c s="33" t="s">
        <v>5325</v>
      </c>
      <c r="O203">
        <f>(I203*21)/100</f>
      </c>
      <c t="s">
        <v>33</v>
      </c>
    </row>
    <row r="204" spans="1:5" ht="12.75">
      <c r="A204" s="36" t="s">
        <v>67</v>
      </c>
      <c r="E204" s="37" t="s">
        <v>63</v>
      </c>
    </row>
    <row r="205" spans="1:5" ht="63.75">
      <c r="A205" s="38" t="s">
        <v>68</v>
      </c>
      <c r="E205" s="39" t="s">
        <v>5566</v>
      </c>
    </row>
    <row r="206" spans="1:5" ht="127.5">
      <c r="A206" t="s">
        <v>70</v>
      </c>
      <c r="E206" s="37" t="s">
        <v>5516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0+O11+O20+O101+O118</f>
      </c>
      <c t="s">
        <v>32</v>
      </c>
    </row>
    <row r="3" spans="1:16" ht="15" customHeight="1">
      <c r="A3" t="s">
        <v>12</v>
      </c>
      <c s="12" t="s">
        <v>14</v>
      </c>
      <c s="13" t="s">
        <v>15</v>
      </c>
      <c s="1"/>
      <c s="14" t="s">
        <v>16</v>
      </c>
      <c s="1"/>
      <c s="9"/>
      <c s="8" t="s">
        <v>5567</v>
      </c>
      <c s="40">
        <f>0+I11+I20+I101+I118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5567</v>
      </c>
      <c s="6"/>
      <c s="18" t="s">
        <v>5568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5570</v>
      </c>
      <c s="27"/>
      <c s="29" t="s">
        <v>5571</v>
      </c>
      <c s="27"/>
      <c s="27"/>
      <c s="27"/>
      <c s="30">
        <f>0+Q11</f>
      </c>
      <c s="27"/>
      <c r="O11">
        <f>0+R11</f>
      </c>
      <c r="Q11">
        <f>0+I12+I16</f>
      </c>
      <c>
        <f>0+O12+O16</f>
      </c>
    </row>
    <row r="12" spans="1:16" ht="12.75">
      <c r="A12" s="26" t="s">
        <v>61</v>
      </c>
      <c s="31" t="s">
        <v>39</v>
      </c>
      <c s="31" t="s">
        <v>5572</v>
      </c>
      <c s="26" t="s">
        <v>63</v>
      </c>
      <c s="32" t="s">
        <v>5573</v>
      </c>
      <c s="33" t="s">
        <v>3360</v>
      </c>
      <c s="34">
        <v>1</v>
      </c>
      <c s="35">
        <v>0</v>
      </c>
      <c s="35">
        <f>ROUND(ROUND(H12,2)*ROUND(G12,3),2)</f>
      </c>
      <c s="33" t="s">
        <v>5574</v>
      </c>
      <c r="O12">
        <f>(I12*21)/100</f>
      </c>
      <c t="s">
        <v>33</v>
      </c>
    </row>
    <row r="13" spans="1:5" ht="12.75">
      <c r="A13" s="36" t="s">
        <v>67</v>
      </c>
      <c r="E13" s="37" t="s">
        <v>5573</v>
      </c>
    </row>
    <row r="14" spans="1:5" ht="12.75">
      <c r="A14" s="38" t="s">
        <v>68</v>
      </c>
      <c r="E14" s="39" t="s">
        <v>1075</v>
      </c>
    </row>
    <row r="15" spans="1:5" ht="25.5">
      <c r="A15" t="s">
        <v>70</v>
      </c>
      <c r="E15" s="37" t="s">
        <v>5575</v>
      </c>
    </row>
    <row r="16" spans="1:16" ht="12.75">
      <c r="A16" s="26" t="s">
        <v>61</v>
      </c>
      <c s="31" t="s">
        <v>33</v>
      </c>
      <c s="31" t="s">
        <v>5576</v>
      </c>
      <c s="26" t="s">
        <v>63</v>
      </c>
      <c s="32" t="s">
        <v>5577</v>
      </c>
      <c s="33" t="s">
        <v>3360</v>
      </c>
      <c s="34">
        <v>1</v>
      </c>
      <c s="35">
        <v>0</v>
      </c>
      <c s="35">
        <f>ROUND(ROUND(H16,2)*ROUND(G16,3),2)</f>
      </c>
      <c s="33" t="s">
        <v>5574</v>
      </c>
      <c r="O16">
        <f>(I16*21)/100</f>
      </c>
      <c t="s">
        <v>33</v>
      </c>
    </row>
    <row r="17" spans="1:5" ht="12.75">
      <c r="A17" s="36" t="s">
        <v>67</v>
      </c>
      <c r="E17" s="37" t="s">
        <v>5577</v>
      </c>
    </row>
    <row r="18" spans="1:5" ht="12.75">
      <c r="A18" s="38" t="s">
        <v>68</v>
      </c>
      <c r="E18" s="39" t="s">
        <v>1075</v>
      </c>
    </row>
    <row r="19" spans="1:5" ht="38.25">
      <c r="A19" t="s">
        <v>70</v>
      </c>
      <c r="E19" s="37" t="s">
        <v>5578</v>
      </c>
    </row>
    <row r="20" spans="1:18" ht="12.75" customHeight="1">
      <c r="A20" s="6" t="s">
        <v>58</v>
      </c>
      <c s="6"/>
      <c s="42" t="s">
        <v>5579</v>
      </c>
      <c s="6"/>
      <c s="29" t="s">
        <v>5580</v>
      </c>
      <c s="6"/>
      <c s="6"/>
      <c s="6"/>
      <c s="43">
        <f>0+Q20</f>
      </c>
      <c s="6"/>
      <c r="O20">
        <f>0+R20</f>
      </c>
      <c r="Q20">
        <f>0+I21+I25+I29+I33+I37+I41+I45+I49+I53+I57+I61+I65+I69+I73+I77+I81+I85+I89+I93+I97</f>
      </c>
      <c>
        <f>0+O21+O25+O29+O33+O37+O41+O45+O49+O53+O57+O61+O65+O69+O73+O77+O81+O85+O89+O93+O97</f>
      </c>
    </row>
    <row r="21" spans="1:16" ht="12.75">
      <c r="A21" s="26" t="s">
        <v>61</v>
      </c>
      <c s="31" t="s">
        <v>32</v>
      </c>
      <c s="31" t="s">
        <v>5581</v>
      </c>
      <c s="26" t="s">
        <v>63</v>
      </c>
      <c s="32" t="s">
        <v>5582</v>
      </c>
      <c s="33" t="s">
        <v>1090</v>
      </c>
      <c s="34">
        <v>232</v>
      </c>
      <c s="35">
        <v>0</v>
      </c>
      <c s="35">
        <f>ROUND(ROUND(H21,2)*ROUND(G21,3),2)</f>
      </c>
      <c s="33" t="s">
        <v>5574</v>
      </c>
      <c r="O21">
        <f>(I21*21)/100</f>
      </c>
      <c t="s">
        <v>33</v>
      </c>
    </row>
    <row r="22" spans="1:5" ht="12.75">
      <c r="A22" s="36" t="s">
        <v>67</v>
      </c>
      <c r="E22" s="37" t="s">
        <v>5582</v>
      </c>
    </row>
    <row r="23" spans="1:5" ht="25.5">
      <c r="A23" s="38" t="s">
        <v>68</v>
      </c>
      <c r="E23" s="39" t="s">
        <v>1000</v>
      </c>
    </row>
    <row r="24" spans="1:5" ht="25.5">
      <c r="A24" t="s">
        <v>70</v>
      </c>
      <c r="E24" s="37" t="s">
        <v>5583</v>
      </c>
    </row>
    <row r="25" spans="1:16" ht="12.75">
      <c r="A25" s="26" t="s">
        <v>61</v>
      </c>
      <c s="31" t="s">
        <v>43</v>
      </c>
      <c s="31" t="s">
        <v>5584</v>
      </c>
      <c s="26" t="s">
        <v>63</v>
      </c>
      <c s="32" t="s">
        <v>5585</v>
      </c>
      <c s="33" t="s">
        <v>1090</v>
      </c>
      <c s="34">
        <v>232</v>
      </c>
      <c s="35">
        <v>0</v>
      </c>
      <c s="35">
        <f>ROUND(ROUND(H25,2)*ROUND(G25,3),2)</f>
      </c>
      <c s="33" t="s">
        <v>5574</v>
      </c>
      <c r="O25">
        <f>(I25*21)/100</f>
      </c>
      <c t="s">
        <v>33</v>
      </c>
    </row>
    <row r="26" spans="1:5" ht="12.75">
      <c r="A26" s="36" t="s">
        <v>67</v>
      </c>
      <c r="E26" s="37" t="s">
        <v>5585</v>
      </c>
    </row>
    <row r="27" spans="1:5" ht="25.5">
      <c r="A27" s="38" t="s">
        <v>68</v>
      </c>
      <c r="E27" s="39" t="s">
        <v>1000</v>
      </c>
    </row>
    <row r="28" spans="1:5" ht="25.5">
      <c r="A28" t="s">
        <v>70</v>
      </c>
      <c r="E28" s="37" t="s">
        <v>5586</v>
      </c>
    </row>
    <row r="29" spans="1:16" ht="12.75">
      <c r="A29" s="26" t="s">
        <v>61</v>
      </c>
      <c s="31" t="s">
        <v>45</v>
      </c>
      <c s="31" t="s">
        <v>5587</v>
      </c>
      <c s="26" t="s">
        <v>63</v>
      </c>
      <c s="32" t="s">
        <v>5588</v>
      </c>
      <c s="33" t="s">
        <v>1090</v>
      </c>
      <c s="34">
        <v>232</v>
      </c>
      <c s="35">
        <v>0</v>
      </c>
      <c s="35">
        <f>ROUND(ROUND(H29,2)*ROUND(G29,3),2)</f>
      </c>
      <c s="33" t="s">
        <v>5574</v>
      </c>
      <c r="O29">
        <f>(I29*21)/100</f>
      </c>
      <c t="s">
        <v>33</v>
      </c>
    </row>
    <row r="30" spans="1:5" ht="12.75">
      <c r="A30" s="36" t="s">
        <v>67</v>
      </c>
      <c r="E30" s="37" t="s">
        <v>5588</v>
      </c>
    </row>
    <row r="31" spans="1:5" ht="25.5">
      <c r="A31" s="38" t="s">
        <v>68</v>
      </c>
      <c r="E31" s="39" t="s">
        <v>1000</v>
      </c>
    </row>
    <row r="32" spans="1:5" ht="25.5">
      <c r="A32" t="s">
        <v>70</v>
      </c>
      <c r="E32" s="37" t="s">
        <v>5589</v>
      </c>
    </row>
    <row r="33" spans="1:16" ht="12.75">
      <c r="A33" s="26" t="s">
        <v>61</v>
      </c>
      <c s="31" t="s">
        <v>47</v>
      </c>
      <c s="31" t="s">
        <v>5590</v>
      </c>
      <c s="26" t="s">
        <v>63</v>
      </c>
      <c s="32" t="s">
        <v>5591</v>
      </c>
      <c s="33" t="s">
        <v>1090</v>
      </c>
      <c s="34">
        <v>232</v>
      </c>
      <c s="35">
        <v>0</v>
      </c>
      <c s="35">
        <f>ROUND(ROUND(H33,2)*ROUND(G33,3),2)</f>
      </c>
      <c s="33" t="s">
        <v>5574</v>
      </c>
      <c r="O33">
        <f>(I33*21)/100</f>
      </c>
      <c t="s">
        <v>33</v>
      </c>
    </row>
    <row r="34" spans="1:5" ht="12.75">
      <c r="A34" s="36" t="s">
        <v>67</v>
      </c>
      <c r="E34" s="37" t="s">
        <v>5591</v>
      </c>
    </row>
    <row r="35" spans="1:5" ht="25.5">
      <c r="A35" s="38" t="s">
        <v>68</v>
      </c>
      <c r="E35" s="39" t="s">
        <v>1000</v>
      </c>
    </row>
    <row r="36" spans="1:5" ht="25.5">
      <c r="A36" t="s">
        <v>70</v>
      </c>
      <c r="E36" s="37" t="s">
        <v>5592</v>
      </c>
    </row>
    <row r="37" spans="1:16" ht="12.75">
      <c r="A37" s="26" t="s">
        <v>61</v>
      </c>
      <c s="31" t="s">
        <v>87</v>
      </c>
      <c s="31" t="s">
        <v>5593</v>
      </c>
      <c s="26" t="s">
        <v>63</v>
      </c>
      <c s="32" t="s">
        <v>5594</v>
      </c>
      <c s="33" t="s">
        <v>1090</v>
      </c>
      <c s="34">
        <v>232</v>
      </c>
      <c s="35">
        <v>0</v>
      </c>
      <c s="35">
        <f>ROUND(ROUND(H37,2)*ROUND(G37,3),2)</f>
      </c>
      <c s="33" t="s">
        <v>5574</v>
      </c>
      <c r="O37">
        <f>(I37*21)/100</f>
      </c>
      <c t="s">
        <v>33</v>
      </c>
    </row>
    <row r="38" spans="1:5" ht="12.75">
      <c r="A38" s="36" t="s">
        <v>67</v>
      </c>
      <c r="E38" s="37" t="s">
        <v>5594</v>
      </c>
    </row>
    <row r="39" spans="1:5" ht="25.5">
      <c r="A39" s="38" t="s">
        <v>68</v>
      </c>
      <c r="E39" s="39" t="s">
        <v>1000</v>
      </c>
    </row>
    <row r="40" spans="1:5" ht="25.5">
      <c r="A40" t="s">
        <v>70</v>
      </c>
      <c r="E40" s="37" t="s">
        <v>5595</v>
      </c>
    </row>
    <row r="41" spans="1:16" ht="12.75">
      <c r="A41" s="26" t="s">
        <v>61</v>
      </c>
      <c s="31" t="s">
        <v>91</v>
      </c>
      <c s="31" t="s">
        <v>5596</v>
      </c>
      <c s="26" t="s">
        <v>63</v>
      </c>
      <c s="32" t="s">
        <v>5597</v>
      </c>
      <c s="33" t="s">
        <v>1090</v>
      </c>
      <c s="34">
        <v>232</v>
      </c>
      <c s="35">
        <v>0</v>
      </c>
      <c s="35">
        <f>ROUND(ROUND(H41,2)*ROUND(G41,3),2)</f>
      </c>
      <c s="33" t="s">
        <v>5574</v>
      </c>
      <c r="O41">
        <f>(I41*21)/100</f>
      </c>
      <c t="s">
        <v>33</v>
      </c>
    </row>
    <row r="42" spans="1:5" ht="12.75">
      <c r="A42" s="36" t="s">
        <v>67</v>
      </c>
      <c r="E42" s="37" t="s">
        <v>5597</v>
      </c>
    </row>
    <row r="43" spans="1:5" ht="25.5">
      <c r="A43" s="38" t="s">
        <v>68</v>
      </c>
      <c r="E43" s="39" t="s">
        <v>1000</v>
      </c>
    </row>
    <row r="44" spans="1:5" ht="25.5">
      <c r="A44" t="s">
        <v>70</v>
      </c>
      <c r="E44" s="37" t="s">
        <v>5598</v>
      </c>
    </row>
    <row r="45" spans="1:16" ht="12.75">
      <c r="A45" s="26" t="s">
        <v>61</v>
      </c>
      <c s="31" t="s">
        <v>50</v>
      </c>
      <c s="31" t="s">
        <v>5599</v>
      </c>
      <c s="26" t="s">
        <v>63</v>
      </c>
      <c s="32" t="s">
        <v>5600</v>
      </c>
      <c s="33" t="s">
        <v>1090</v>
      </c>
      <c s="34">
        <v>232</v>
      </c>
      <c s="35">
        <v>0</v>
      </c>
      <c s="35">
        <f>ROUND(ROUND(H45,2)*ROUND(G45,3),2)</f>
      </c>
      <c s="33" t="s">
        <v>5574</v>
      </c>
      <c r="O45">
        <f>(I45*21)/100</f>
      </c>
      <c t="s">
        <v>33</v>
      </c>
    </row>
    <row r="46" spans="1:5" ht="12.75">
      <c r="A46" s="36" t="s">
        <v>67</v>
      </c>
      <c r="E46" s="37" t="s">
        <v>5600</v>
      </c>
    </row>
    <row r="47" spans="1:5" ht="25.5">
      <c r="A47" s="38" t="s">
        <v>68</v>
      </c>
      <c r="E47" s="39" t="s">
        <v>1000</v>
      </c>
    </row>
    <row r="48" spans="1:5" ht="25.5">
      <c r="A48" t="s">
        <v>70</v>
      </c>
      <c r="E48" s="37" t="s">
        <v>5601</v>
      </c>
    </row>
    <row r="49" spans="1:16" ht="12.75">
      <c r="A49" s="26" t="s">
        <v>61</v>
      </c>
      <c s="31" t="s">
        <v>52</v>
      </c>
      <c s="31" t="s">
        <v>5602</v>
      </c>
      <c s="26" t="s">
        <v>63</v>
      </c>
      <c s="32" t="s">
        <v>5603</v>
      </c>
      <c s="33" t="s">
        <v>1090</v>
      </c>
      <c s="34">
        <v>232</v>
      </c>
      <c s="35">
        <v>0</v>
      </c>
      <c s="35">
        <f>ROUND(ROUND(H49,2)*ROUND(G49,3),2)</f>
      </c>
      <c s="33" t="s">
        <v>5574</v>
      </c>
      <c r="O49">
        <f>(I49*21)/100</f>
      </c>
      <c t="s">
        <v>33</v>
      </c>
    </row>
    <row r="50" spans="1:5" ht="12.75">
      <c r="A50" s="36" t="s">
        <v>67</v>
      </c>
      <c r="E50" s="37" t="s">
        <v>5603</v>
      </c>
    </row>
    <row r="51" spans="1:5" ht="25.5">
      <c r="A51" s="38" t="s">
        <v>68</v>
      </c>
      <c r="E51" s="39" t="s">
        <v>1000</v>
      </c>
    </row>
    <row r="52" spans="1:5" ht="25.5">
      <c r="A52" t="s">
        <v>70</v>
      </c>
      <c r="E52" s="37" t="s">
        <v>5604</v>
      </c>
    </row>
    <row r="53" spans="1:16" ht="12.75">
      <c r="A53" s="26" t="s">
        <v>61</v>
      </c>
      <c s="31" t="s">
        <v>54</v>
      </c>
      <c s="31" t="s">
        <v>5605</v>
      </c>
      <c s="26" t="s">
        <v>63</v>
      </c>
      <c s="32" t="s">
        <v>5606</v>
      </c>
      <c s="33" t="s">
        <v>1090</v>
      </c>
      <c s="34">
        <v>232</v>
      </c>
      <c s="35">
        <v>0</v>
      </c>
      <c s="35">
        <f>ROUND(ROUND(H53,2)*ROUND(G53,3),2)</f>
      </c>
      <c s="33" t="s">
        <v>5574</v>
      </c>
      <c r="O53">
        <f>(I53*21)/100</f>
      </c>
      <c t="s">
        <v>33</v>
      </c>
    </row>
    <row r="54" spans="1:5" ht="12.75">
      <c r="A54" s="36" t="s">
        <v>67</v>
      </c>
      <c r="E54" s="37" t="s">
        <v>5606</v>
      </c>
    </row>
    <row r="55" spans="1:5" ht="25.5">
      <c r="A55" s="38" t="s">
        <v>68</v>
      </c>
      <c r="E55" s="39" t="s">
        <v>1000</v>
      </c>
    </row>
    <row r="56" spans="1:5" ht="25.5">
      <c r="A56" t="s">
        <v>70</v>
      </c>
      <c r="E56" s="37" t="s">
        <v>5607</v>
      </c>
    </row>
    <row r="57" spans="1:16" ht="12.75">
      <c r="A57" s="26" t="s">
        <v>61</v>
      </c>
      <c s="31" t="s">
        <v>103</v>
      </c>
      <c s="31" t="s">
        <v>5608</v>
      </c>
      <c s="26" t="s">
        <v>63</v>
      </c>
      <c s="32" t="s">
        <v>5609</v>
      </c>
      <c s="33" t="s">
        <v>1090</v>
      </c>
      <c s="34">
        <v>232</v>
      </c>
      <c s="35">
        <v>0</v>
      </c>
      <c s="35">
        <f>ROUND(ROUND(H57,2)*ROUND(G57,3),2)</f>
      </c>
      <c s="33" t="s">
        <v>5574</v>
      </c>
      <c r="O57">
        <f>(I57*21)/100</f>
      </c>
      <c t="s">
        <v>33</v>
      </c>
    </row>
    <row r="58" spans="1:5" ht="12.75">
      <c r="A58" s="36" t="s">
        <v>67</v>
      </c>
      <c r="E58" s="37" t="s">
        <v>5609</v>
      </c>
    </row>
    <row r="59" spans="1:5" ht="25.5">
      <c r="A59" s="38" t="s">
        <v>68</v>
      </c>
      <c r="E59" s="39" t="s">
        <v>1000</v>
      </c>
    </row>
    <row r="60" spans="1:5" ht="25.5">
      <c r="A60" t="s">
        <v>70</v>
      </c>
      <c r="E60" s="37" t="s">
        <v>5610</v>
      </c>
    </row>
    <row r="61" spans="1:16" ht="12.75">
      <c r="A61" s="26" t="s">
        <v>61</v>
      </c>
      <c s="31" t="s">
        <v>107</v>
      </c>
      <c s="31" t="s">
        <v>5611</v>
      </c>
      <c s="26" t="s">
        <v>63</v>
      </c>
      <c s="32" t="s">
        <v>5612</v>
      </c>
      <c s="33" t="s">
        <v>1090</v>
      </c>
      <c s="34">
        <v>232</v>
      </c>
      <c s="35">
        <v>0</v>
      </c>
      <c s="35">
        <f>ROUND(ROUND(H61,2)*ROUND(G61,3),2)</f>
      </c>
      <c s="33" t="s">
        <v>5574</v>
      </c>
      <c r="O61">
        <f>(I61*21)/100</f>
      </c>
      <c t="s">
        <v>33</v>
      </c>
    </row>
    <row r="62" spans="1:5" ht="12.75">
      <c r="A62" s="36" t="s">
        <v>67</v>
      </c>
      <c r="E62" s="37" t="s">
        <v>5612</v>
      </c>
    </row>
    <row r="63" spans="1:5" ht="25.5">
      <c r="A63" s="38" t="s">
        <v>68</v>
      </c>
      <c r="E63" s="39" t="s">
        <v>1000</v>
      </c>
    </row>
    <row r="64" spans="1:5" ht="25.5">
      <c r="A64" t="s">
        <v>70</v>
      </c>
      <c r="E64" s="37" t="s">
        <v>5613</v>
      </c>
    </row>
    <row r="65" spans="1:16" ht="12.75">
      <c r="A65" s="26" t="s">
        <v>61</v>
      </c>
      <c s="31" t="s">
        <v>111</v>
      </c>
      <c s="31" t="s">
        <v>5614</v>
      </c>
      <c s="26" t="s">
        <v>63</v>
      </c>
      <c s="32" t="s">
        <v>5615</v>
      </c>
      <c s="33" t="s">
        <v>1090</v>
      </c>
      <c s="34">
        <v>232</v>
      </c>
      <c s="35">
        <v>0</v>
      </c>
      <c s="35">
        <f>ROUND(ROUND(H65,2)*ROUND(G65,3),2)</f>
      </c>
      <c s="33" t="s">
        <v>5574</v>
      </c>
      <c r="O65">
        <f>(I65*21)/100</f>
      </c>
      <c t="s">
        <v>33</v>
      </c>
    </row>
    <row r="66" spans="1:5" ht="12.75">
      <c r="A66" s="36" t="s">
        <v>67</v>
      </c>
      <c r="E66" s="37" t="s">
        <v>5615</v>
      </c>
    </row>
    <row r="67" spans="1:5" ht="25.5">
      <c r="A67" s="38" t="s">
        <v>68</v>
      </c>
      <c r="E67" s="39" t="s">
        <v>1000</v>
      </c>
    </row>
    <row r="68" spans="1:5" ht="25.5">
      <c r="A68" t="s">
        <v>70</v>
      </c>
      <c r="E68" s="37" t="s">
        <v>5616</v>
      </c>
    </row>
    <row r="69" spans="1:16" ht="12.75">
      <c r="A69" s="26" t="s">
        <v>61</v>
      </c>
      <c s="31" t="s">
        <v>115</v>
      </c>
      <c s="31" t="s">
        <v>5617</v>
      </c>
      <c s="26" t="s">
        <v>63</v>
      </c>
      <c s="32" t="s">
        <v>5618</v>
      </c>
      <c s="33" t="s">
        <v>1090</v>
      </c>
      <c s="34">
        <v>928</v>
      </c>
      <c s="35">
        <v>0</v>
      </c>
      <c s="35">
        <f>ROUND(ROUND(H69,2)*ROUND(G69,3),2)</f>
      </c>
      <c s="33" t="s">
        <v>5574</v>
      </c>
      <c r="O69">
        <f>(I69*21)/100</f>
      </c>
      <c t="s">
        <v>33</v>
      </c>
    </row>
    <row r="70" spans="1:5" ht="12.75">
      <c r="A70" s="36" t="s">
        <v>67</v>
      </c>
      <c r="E70" s="37" t="s">
        <v>5618</v>
      </c>
    </row>
    <row r="71" spans="1:5" ht="25.5">
      <c r="A71" s="38" t="s">
        <v>68</v>
      </c>
      <c r="E71" s="39" t="s">
        <v>1000</v>
      </c>
    </row>
    <row r="72" spans="1:5" ht="25.5">
      <c r="A72" t="s">
        <v>70</v>
      </c>
      <c r="E72" s="37" t="s">
        <v>5619</v>
      </c>
    </row>
    <row r="73" spans="1:16" ht="12.75">
      <c r="A73" s="26" t="s">
        <v>61</v>
      </c>
      <c s="31" t="s">
        <v>119</v>
      </c>
      <c s="31" t="s">
        <v>5620</v>
      </c>
      <c s="26" t="s">
        <v>63</v>
      </c>
      <c s="32" t="s">
        <v>5621</v>
      </c>
      <c s="33" t="s">
        <v>1090</v>
      </c>
      <c s="34">
        <v>41</v>
      </c>
      <c s="35">
        <v>0</v>
      </c>
      <c s="35">
        <f>ROUND(ROUND(H73,2)*ROUND(G73,3),2)</f>
      </c>
      <c s="33" t="s">
        <v>5574</v>
      </c>
      <c r="O73">
        <f>(I73*21)/100</f>
      </c>
      <c t="s">
        <v>33</v>
      </c>
    </row>
    <row r="74" spans="1:5" ht="12.75">
      <c r="A74" s="36" t="s">
        <v>67</v>
      </c>
      <c r="E74" s="37" t="s">
        <v>5621</v>
      </c>
    </row>
    <row r="75" spans="1:5" ht="25.5">
      <c r="A75" s="38" t="s">
        <v>68</v>
      </c>
      <c r="E75" s="39" t="s">
        <v>1000</v>
      </c>
    </row>
    <row r="76" spans="1:5" ht="25.5">
      <c r="A76" t="s">
        <v>70</v>
      </c>
      <c r="E76" s="37" t="s">
        <v>5622</v>
      </c>
    </row>
    <row r="77" spans="1:16" ht="12.75">
      <c r="A77" s="26" t="s">
        <v>61</v>
      </c>
      <c s="31" t="s">
        <v>123</v>
      </c>
      <c s="31" t="s">
        <v>5623</v>
      </c>
      <c s="26" t="s">
        <v>63</v>
      </c>
      <c s="32" t="s">
        <v>5624</v>
      </c>
      <c s="33" t="s">
        <v>1090</v>
      </c>
      <c s="34">
        <v>41</v>
      </c>
      <c s="35">
        <v>0</v>
      </c>
      <c s="35">
        <f>ROUND(ROUND(H77,2)*ROUND(G77,3),2)</f>
      </c>
      <c s="33" t="s">
        <v>5574</v>
      </c>
      <c r="O77">
        <f>(I77*21)/100</f>
      </c>
      <c t="s">
        <v>33</v>
      </c>
    </row>
    <row r="78" spans="1:5" ht="12.75">
      <c r="A78" s="36" t="s">
        <v>67</v>
      </c>
      <c r="E78" s="37" t="s">
        <v>5624</v>
      </c>
    </row>
    <row r="79" spans="1:5" ht="25.5">
      <c r="A79" s="38" t="s">
        <v>68</v>
      </c>
      <c r="E79" s="39" t="s">
        <v>1000</v>
      </c>
    </row>
    <row r="80" spans="1:5" ht="25.5">
      <c r="A80" t="s">
        <v>70</v>
      </c>
      <c r="E80" s="37" t="s">
        <v>5625</v>
      </c>
    </row>
    <row r="81" spans="1:16" ht="12.75">
      <c r="A81" s="26" t="s">
        <v>61</v>
      </c>
      <c s="31" t="s">
        <v>127</v>
      </c>
      <c s="31" t="s">
        <v>5626</v>
      </c>
      <c s="26" t="s">
        <v>63</v>
      </c>
      <c s="32" t="s">
        <v>5627</v>
      </c>
      <c s="33" t="s">
        <v>1090</v>
      </c>
      <c s="34">
        <v>41</v>
      </c>
      <c s="35">
        <v>0</v>
      </c>
      <c s="35">
        <f>ROUND(ROUND(H81,2)*ROUND(G81,3),2)</f>
      </c>
      <c s="33" t="s">
        <v>5574</v>
      </c>
      <c r="O81">
        <f>(I81*21)/100</f>
      </c>
      <c t="s">
        <v>33</v>
      </c>
    </row>
    <row r="82" spans="1:5" ht="12.75">
      <c r="A82" s="36" t="s">
        <v>67</v>
      </c>
      <c r="E82" s="37" t="s">
        <v>5627</v>
      </c>
    </row>
    <row r="83" spans="1:5" ht="25.5">
      <c r="A83" s="38" t="s">
        <v>68</v>
      </c>
      <c r="E83" s="39" t="s">
        <v>1000</v>
      </c>
    </row>
    <row r="84" spans="1:5" ht="25.5">
      <c r="A84" t="s">
        <v>70</v>
      </c>
      <c r="E84" s="37" t="s">
        <v>5628</v>
      </c>
    </row>
    <row r="85" spans="1:16" ht="12.75">
      <c r="A85" s="26" t="s">
        <v>61</v>
      </c>
      <c s="31" t="s">
        <v>131</v>
      </c>
      <c s="31" t="s">
        <v>5629</v>
      </c>
      <c s="26" t="s">
        <v>63</v>
      </c>
      <c s="32" t="s">
        <v>5630</v>
      </c>
      <c s="33" t="s">
        <v>1090</v>
      </c>
      <c s="34">
        <v>41</v>
      </c>
      <c s="35">
        <v>0</v>
      </c>
      <c s="35">
        <f>ROUND(ROUND(H85,2)*ROUND(G85,3),2)</f>
      </c>
      <c s="33" t="s">
        <v>5574</v>
      </c>
      <c r="O85">
        <f>(I85*21)/100</f>
      </c>
      <c t="s">
        <v>33</v>
      </c>
    </row>
    <row r="86" spans="1:5" ht="12.75">
      <c r="A86" s="36" t="s">
        <v>67</v>
      </c>
      <c r="E86" s="37" t="s">
        <v>5630</v>
      </c>
    </row>
    <row r="87" spans="1:5" ht="25.5">
      <c r="A87" s="38" t="s">
        <v>68</v>
      </c>
      <c r="E87" s="39" t="s">
        <v>1000</v>
      </c>
    </row>
    <row r="88" spans="1:5" ht="25.5">
      <c r="A88" t="s">
        <v>70</v>
      </c>
      <c r="E88" s="37" t="s">
        <v>5631</v>
      </c>
    </row>
    <row r="89" spans="1:16" ht="12.75">
      <c r="A89" s="26" t="s">
        <v>61</v>
      </c>
      <c s="31" t="s">
        <v>135</v>
      </c>
      <c s="31" t="s">
        <v>5632</v>
      </c>
      <c s="26" t="s">
        <v>63</v>
      </c>
      <c s="32" t="s">
        <v>5633</v>
      </c>
      <c s="33" t="s">
        <v>1090</v>
      </c>
      <c s="34">
        <v>281</v>
      </c>
      <c s="35">
        <v>0</v>
      </c>
      <c s="35">
        <f>ROUND(ROUND(H89,2)*ROUND(G89,3),2)</f>
      </c>
      <c s="33" t="s">
        <v>5574</v>
      </c>
      <c r="O89">
        <f>(I89*21)/100</f>
      </c>
      <c t="s">
        <v>33</v>
      </c>
    </row>
    <row r="90" spans="1:5" ht="12.75">
      <c r="A90" s="36" t="s">
        <v>67</v>
      </c>
      <c r="E90" s="37" t="s">
        <v>5633</v>
      </c>
    </row>
    <row r="91" spans="1:5" ht="25.5">
      <c r="A91" s="38" t="s">
        <v>68</v>
      </c>
      <c r="E91" s="39" t="s">
        <v>1000</v>
      </c>
    </row>
    <row r="92" spans="1:5" ht="25.5">
      <c r="A92" t="s">
        <v>70</v>
      </c>
      <c r="E92" s="37" t="s">
        <v>5634</v>
      </c>
    </row>
    <row r="93" spans="1:16" ht="12.75">
      <c r="A93" s="26" t="s">
        <v>61</v>
      </c>
      <c s="31" t="s">
        <v>139</v>
      </c>
      <c s="31" t="s">
        <v>5635</v>
      </c>
      <c s="26" t="s">
        <v>63</v>
      </c>
      <c s="32" t="s">
        <v>5636</v>
      </c>
      <c s="33" t="s">
        <v>1090</v>
      </c>
      <c s="34">
        <v>281</v>
      </c>
      <c s="35">
        <v>0</v>
      </c>
      <c s="35">
        <f>ROUND(ROUND(H93,2)*ROUND(G93,3),2)</f>
      </c>
      <c s="33" t="s">
        <v>5574</v>
      </c>
      <c r="O93">
        <f>(I93*21)/100</f>
      </c>
      <c t="s">
        <v>33</v>
      </c>
    </row>
    <row r="94" spans="1:5" ht="12.75">
      <c r="A94" s="36" t="s">
        <v>67</v>
      </c>
      <c r="E94" s="37" t="s">
        <v>5636</v>
      </c>
    </row>
    <row r="95" spans="1:5" ht="25.5">
      <c r="A95" s="38" t="s">
        <v>68</v>
      </c>
      <c r="E95" s="39" t="s">
        <v>1000</v>
      </c>
    </row>
    <row r="96" spans="1:5" ht="25.5">
      <c r="A96" t="s">
        <v>70</v>
      </c>
      <c r="E96" s="37" t="s">
        <v>5637</v>
      </c>
    </row>
    <row r="97" spans="1:16" ht="12.75">
      <c r="A97" s="26" t="s">
        <v>61</v>
      </c>
      <c s="31" t="s">
        <v>143</v>
      </c>
      <c s="31" t="s">
        <v>5638</v>
      </c>
      <c s="26" t="s">
        <v>63</v>
      </c>
      <c s="32" t="s">
        <v>5639</v>
      </c>
      <c s="33" t="s">
        <v>3360</v>
      </c>
      <c s="34">
        <v>1</v>
      </c>
      <c s="35">
        <v>0</v>
      </c>
      <c s="35">
        <f>ROUND(ROUND(H97,2)*ROUND(G97,3),2)</f>
      </c>
      <c s="33" t="s">
        <v>5574</v>
      </c>
      <c r="O97">
        <f>(I97*21)/100</f>
      </c>
      <c t="s">
        <v>33</v>
      </c>
    </row>
    <row r="98" spans="1:5" ht="12.75">
      <c r="A98" s="36" t="s">
        <v>67</v>
      </c>
      <c r="E98" s="37" t="s">
        <v>5639</v>
      </c>
    </row>
    <row r="99" spans="1:5" ht="25.5">
      <c r="A99" s="38" t="s">
        <v>68</v>
      </c>
      <c r="E99" s="39" t="s">
        <v>1000</v>
      </c>
    </row>
    <row r="100" spans="1:5" ht="25.5">
      <c r="A100" t="s">
        <v>70</v>
      </c>
      <c r="E100" s="37" t="s">
        <v>5640</v>
      </c>
    </row>
    <row r="101" spans="1:18" ht="12.75" customHeight="1">
      <c r="A101" s="6" t="s">
        <v>58</v>
      </c>
      <c s="6"/>
      <c s="42" t="s">
        <v>5641</v>
      </c>
      <c s="6"/>
      <c s="29" t="s">
        <v>5642</v>
      </c>
      <c s="6"/>
      <c s="6"/>
      <c s="6"/>
      <c s="43">
        <f>0+Q101</f>
      </c>
      <c s="6"/>
      <c r="O101">
        <f>0+R101</f>
      </c>
      <c r="Q101">
        <f>0+I102+I106+I110+I114</f>
      </c>
      <c>
        <f>0+O102+O106+O110+O114</f>
      </c>
    </row>
    <row r="102" spans="1:16" ht="12.75">
      <c r="A102" s="26" t="s">
        <v>61</v>
      </c>
      <c s="31" t="s">
        <v>148</v>
      </c>
      <c s="31" t="s">
        <v>5643</v>
      </c>
      <c s="26" t="s">
        <v>63</v>
      </c>
      <c s="32" t="s">
        <v>5644</v>
      </c>
      <c s="33" t="s">
        <v>81</v>
      </c>
      <c s="34">
        <v>102</v>
      </c>
      <c s="35">
        <v>0</v>
      </c>
      <c s="35">
        <f>ROUND(ROUND(H102,2)*ROUND(G102,3),2)</f>
      </c>
      <c s="33" t="s">
        <v>5574</v>
      </c>
      <c r="O102">
        <f>(I102*21)/100</f>
      </c>
      <c t="s">
        <v>33</v>
      </c>
    </row>
    <row r="103" spans="1:5" ht="12.75">
      <c r="A103" s="36" t="s">
        <v>67</v>
      </c>
      <c r="E103" s="37" t="s">
        <v>5644</v>
      </c>
    </row>
    <row r="104" spans="1:5" ht="12.75">
      <c r="A104" s="38" t="s">
        <v>68</v>
      </c>
      <c r="E104" s="39" t="s">
        <v>5645</v>
      </c>
    </row>
    <row r="105" spans="1:5" ht="38.25">
      <c r="A105" t="s">
        <v>70</v>
      </c>
      <c r="E105" s="37" t="s">
        <v>5646</v>
      </c>
    </row>
    <row r="106" spans="1:16" ht="12.75">
      <c r="A106" s="26" t="s">
        <v>61</v>
      </c>
      <c s="31" t="s">
        <v>151</v>
      </c>
      <c s="31" t="s">
        <v>5647</v>
      </c>
      <c s="26" t="s">
        <v>63</v>
      </c>
      <c s="32" t="s">
        <v>5648</v>
      </c>
      <c s="33" t="s">
        <v>81</v>
      </c>
      <c s="34">
        <v>18.4</v>
      </c>
      <c s="35">
        <v>0</v>
      </c>
      <c s="35">
        <f>ROUND(ROUND(H106,2)*ROUND(G106,3),2)</f>
      </c>
      <c s="33" t="s">
        <v>5574</v>
      </c>
      <c r="O106">
        <f>(I106*21)/100</f>
      </c>
      <c t="s">
        <v>33</v>
      </c>
    </row>
    <row r="107" spans="1:5" ht="12.75">
      <c r="A107" s="36" t="s">
        <v>67</v>
      </c>
      <c r="E107" s="37" t="s">
        <v>5648</v>
      </c>
    </row>
    <row r="108" spans="1:5" ht="25.5">
      <c r="A108" s="38" t="s">
        <v>68</v>
      </c>
      <c r="E108" s="39" t="s">
        <v>1000</v>
      </c>
    </row>
    <row r="109" spans="1:5" ht="25.5">
      <c r="A109" t="s">
        <v>70</v>
      </c>
      <c r="E109" s="37" t="s">
        <v>5649</v>
      </c>
    </row>
    <row r="110" spans="1:16" ht="12.75">
      <c r="A110" s="26" t="s">
        <v>61</v>
      </c>
      <c s="31" t="s">
        <v>155</v>
      </c>
      <c s="31" t="s">
        <v>5650</v>
      </c>
      <c s="26" t="s">
        <v>63</v>
      </c>
      <c s="32" t="s">
        <v>5651</v>
      </c>
      <c s="33" t="s">
        <v>81</v>
      </c>
      <c s="34">
        <v>51</v>
      </c>
      <c s="35">
        <v>0</v>
      </c>
      <c s="35">
        <f>ROUND(ROUND(H110,2)*ROUND(G110,3),2)</f>
      </c>
      <c s="33" t="s">
        <v>5574</v>
      </c>
      <c r="O110">
        <f>(I110*21)/100</f>
      </c>
      <c t="s">
        <v>33</v>
      </c>
    </row>
    <row r="111" spans="1:5" ht="12.75">
      <c r="A111" s="36" t="s">
        <v>67</v>
      </c>
      <c r="E111" s="37" t="s">
        <v>5651</v>
      </c>
    </row>
    <row r="112" spans="1:5" ht="12.75">
      <c r="A112" s="38" t="s">
        <v>68</v>
      </c>
      <c r="E112" s="39" t="s">
        <v>251</v>
      </c>
    </row>
    <row r="113" spans="1:5" ht="25.5">
      <c r="A113" t="s">
        <v>70</v>
      </c>
      <c r="E113" s="37" t="s">
        <v>5652</v>
      </c>
    </row>
    <row r="114" spans="1:16" ht="12.75">
      <c r="A114" s="26" t="s">
        <v>61</v>
      </c>
      <c s="31" t="s">
        <v>158</v>
      </c>
      <c s="31" t="s">
        <v>5653</v>
      </c>
      <c s="26" t="s">
        <v>63</v>
      </c>
      <c s="32" t="s">
        <v>5654</v>
      </c>
      <c s="33" t="s">
        <v>81</v>
      </c>
      <c s="34">
        <v>59</v>
      </c>
      <c s="35">
        <v>0</v>
      </c>
      <c s="35">
        <f>ROUND(ROUND(H114,2)*ROUND(G114,3),2)</f>
      </c>
      <c s="33" t="s">
        <v>5574</v>
      </c>
      <c r="O114">
        <f>(I114*21)/100</f>
      </c>
      <c t="s">
        <v>33</v>
      </c>
    </row>
    <row r="115" spans="1:5" ht="12.75">
      <c r="A115" s="36" t="s">
        <v>67</v>
      </c>
      <c r="E115" s="37" t="s">
        <v>5654</v>
      </c>
    </row>
    <row r="116" spans="1:5" ht="12.75">
      <c r="A116" s="38" t="s">
        <v>68</v>
      </c>
      <c r="E116" s="39" t="s">
        <v>5655</v>
      </c>
    </row>
    <row r="117" spans="1:5" ht="25.5">
      <c r="A117" t="s">
        <v>70</v>
      </c>
      <c r="E117" s="37" t="s">
        <v>5656</v>
      </c>
    </row>
    <row r="118" spans="1:18" ht="12.75" customHeight="1">
      <c r="A118" s="6" t="s">
        <v>58</v>
      </c>
      <c s="6"/>
      <c s="42" t="s">
        <v>5657</v>
      </c>
      <c s="6"/>
      <c s="29" t="s">
        <v>5658</v>
      </c>
      <c s="6"/>
      <c s="6"/>
      <c s="6"/>
      <c s="43">
        <f>0+Q118</f>
      </c>
      <c s="6"/>
      <c r="O118">
        <f>0+R118</f>
      </c>
      <c r="Q118">
        <f>0+I119+I123+I127+I131+I135+I139+I143+I147+I151+I155+I159+I163+I167+I171+I175+I179+I183+I187</f>
      </c>
      <c>
        <f>0+O119+O123+O127+O131+O135+O139+O143+O147+O151+O155+O159+O163+O167+O171+O175+O179+O183+O187</f>
      </c>
    </row>
    <row r="119" spans="1:16" ht="12.75">
      <c r="A119" s="26" t="s">
        <v>61</v>
      </c>
      <c s="31" t="s">
        <v>162</v>
      </c>
      <c s="31" t="s">
        <v>5659</v>
      </c>
      <c s="26" t="s">
        <v>63</v>
      </c>
      <c s="32" t="s">
        <v>5660</v>
      </c>
      <c s="33" t="s">
        <v>791</v>
      </c>
      <c s="34">
        <v>28848.5</v>
      </c>
      <c s="35">
        <v>0</v>
      </c>
      <c s="35">
        <f>ROUND(ROUND(H119,2)*ROUND(G119,3),2)</f>
      </c>
      <c s="33" t="s">
        <v>5574</v>
      </c>
      <c r="O119">
        <f>(I119*21)/100</f>
      </c>
      <c t="s">
        <v>33</v>
      </c>
    </row>
    <row r="120" spans="1:5" ht="12.75">
      <c r="A120" s="36" t="s">
        <v>67</v>
      </c>
      <c r="E120" s="37" t="s">
        <v>5660</v>
      </c>
    </row>
    <row r="121" spans="1:5" ht="25.5">
      <c r="A121" s="38" t="s">
        <v>68</v>
      </c>
      <c r="E121" s="39" t="s">
        <v>1000</v>
      </c>
    </row>
    <row r="122" spans="1:5" ht="25.5">
      <c r="A122" t="s">
        <v>70</v>
      </c>
      <c r="E122" s="37" t="s">
        <v>5661</v>
      </c>
    </row>
    <row r="123" spans="1:16" ht="12.75">
      <c r="A123" s="26" t="s">
        <v>61</v>
      </c>
      <c s="31" t="s">
        <v>166</v>
      </c>
      <c s="31" t="s">
        <v>5662</v>
      </c>
      <c s="26" t="s">
        <v>63</v>
      </c>
      <c s="32" t="s">
        <v>5663</v>
      </c>
      <c s="33" t="s">
        <v>791</v>
      </c>
      <c s="34">
        <v>28848.5</v>
      </c>
      <c s="35">
        <v>0</v>
      </c>
      <c s="35">
        <f>ROUND(ROUND(H123,2)*ROUND(G123,3),2)</f>
      </c>
      <c s="33" t="s">
        <v>5574</v>
      </c>
      <c r="O123">
        <f>(I123*21)/100</f>
      </c>
      <c t="s">
        <v>33</v>
      </c>
    </row>
    <row r="124" spans="1:5" ht="12.75">
      <c r="A124" s="36" t="s">
        <v>67</v>
      </c>
      <c r="E124" s="37" t="s">
        <v>5663</v>
      </c>
    </row>
    <row r="125" spans="1:5" ht="25.5">
      <c r="A125" s="38" t="s">
        <v>68</v>
      </c>
      <c r="E125" s="39" t="s">
        <v>1000</v>
      </c>
    </row>
    <row r="126" spans="1:5" ht="25.5">
      <c r="A126" t="s">
        <v>70</v>
      </c>
      <c r="E126" s="37" t="s">
        <v>5664</v>
      </c>
    </row>
    <row r="127" spans="1:16" ht="12.75">
      <c r="A127" s="26" t="s">
        <v>61</v>
      </c>
      <c s="31" t="s">
        <v>170</v>
      </c>
      <c s="31" t="s">
        <v>5665</v>
      </c>
      <c s="26" t="s">
        <v>63</v>
      </c>
      <c s="32" t="s">
        <v>5666</v>
      </c>
      <c s="33" t="s">
        <v>1090</v>
      </c>
      <c s="34">
        <v>36</v>
      </c>
      <c s="35">
        <v>0</v>
      </c>
      <c s="35">
        <f>ROUND(ROUND(H127,2)*ROUND(G127,3),2)</f>
      </c>
      <c s="33" t="s">
        <v>5574</v>
      </c>
      <c r="O127">
        <f>(I127*21)/100</f>
      </c>
      <c t="s">
        <v>33</v>
      </c>
    </row>
    <row r="128" spans="1:5" ht="12.75">
      <c r="A128" s="36" t="s">
        <v>67</v>
      </c>
      <c r="E128" s="37" t="s">
        <v>5666</v>
      </c>
    </row>
    <row r="129" spans="1:5" ht="25.5">
      <c r="A129" s="38" t="s">
        <v>68</v>
      </c>
      <c r="E129" s="39" t="s">
        <v>1000</v>
      </c>
    </row>
    <row r="130" spans="1:5" ht="25.5">
      <c r="A130" t="s">
        <v>70</v>
      </c>
      <c r="E130" s="37" t="s">
        <v>5667</v>
      </c>
    </row>
    <row r="131" spans="1:16" ht="12.75">
      <c r="A131" s="26" t="s">
        <v>61</v>
      </c>
      <c s="31" t="s">
        <v>173</v>
      </c>
      <c s="31" t="s">
        <v>5668</v>
      </c>
      <c s="26" t="s">
        <v>63</v>
      </c>
      <c s="32" t="s">
        <v>5669</v>
      </c>
      <c s="33" t="s">
        <v>1090</v>
      </c>
      <c s="34">
        <v>36</v>
      </c>
      <c s="35">
        <v>0</v>
      </c>
      <c s="35">
        <f>ROUND(ROUND(H131,2)*ROUND(G131,3),2)</f>
      </c>
      <c s="33" t="s">
        <v>5574</v>
      </c>
      <c r="O131">
        <f>(I131*21)/100</f>
      </c>
      <c t="s">
        <v>33</v>
      </c>
    </row>
    <row r="132" spans="1:5" ht="12.75">
      <c r="A132" s="36" t="s">
        <v>67</v>
      </c>
      <c r="E132" s="37" t="s">
        <v>5669</v>
      </c>
    </row>
    <row r="133" spans="1:5" ht="25.5">
      <c r="A133" s="38" t="s">
        <v>68</v>
      </c>
      <c r="E133" s="39" t="s">
        <v>1000</v>
      </c>
    </row>
    <row r="134" spans="1:5" ht="25.5">
      <c r="A134" t="s">
        <v>70</v>
      </c>
      <c r="E134" s="37" t="s">
        <v>5670</v>
      </c>
    </row>
    <row r="135" spans="1:16" ht="12.75">
      <c r="A135" s="26" t="s">
        <v>61</v>
      </c>
      <c s="31" t="s">
        <v>177</v>
      </c>
      <c s="31" t="s">
        <v>5671</v>
      </c>
      <c s="26" t="s">
        <v>63</v>
      </c>
      <c s="32" t="s">
        <v>5672</v>
      </c>
      <c s="33" t="s">
        <v>1090</v>
      </c>
      <c s="34">
        <v>36</v>
      </c>
      <c s="35">
        <v>0</v>
      </c>
      <c s="35">
        <f>ROUND(ROUND(H135,2)*ROUND(G135,3),2)</f>
      </c>
      <c s="33" t="s">
        <v>5574</v>
      </c>
      <c r="O135">
        <f>(I135*21)/100</f>
      </c>
      <c t="s">
        <v>33</v>
      </c>
    </row>
    <row r="136" spans="1:5" ht="12.75">
      <c r="A136" s="36" t="s">
        <v>67</v>
      </c>
      <c r="E136" s="37" t="s">
        <v>5672</v>
      </c>
    </row>
    <row r="137" spans="1:5" ht="25.5">
      <c r="A137" s="38" t="s">
        <v>68</v>
      </c>
      <c r="E137" s="39" t="s">
        <v>1000</v>
      </c>
    </row>
    <row r="138" spans="1:5" ht="25.5">
      <c r="A138" t="s">
        <v>70</v>
      </c>
      <c r="E138" s="37" t="s">
        <v>5673</v>
      </c>
    </row>
    <row r="139" spans="1:16" ht="12.75">
      <c r="A139" s="26" t="s">
        <v>61</v>
      </c>
      <c s="31" t="s">
        <v>180</v>
      </c>
      <c s="31" t="s">
        <v>5674</v>
      </c>
      <c s="26" t="s">
        <v>63</v>
      </c>
      <c s="32" t="s">
        <v>5675</v>
      </c>
      <c s="33" t="s">
        <v>1090</v>
      </c>
      <c s="34">
        <v>36</v>
      </c>
      <c s="35">
        <v>0</v>
      </c>
      <c s="35">
        <f>ROUND(ROUND(H139,2)*ROUND(G139,3),2)</f>
      </c>
      <c s="33" t="s">
        <v>5574</v>
      </c>
      <c r="O139">
        <f>(I139*21)/100</f>
      </c>
      <c t="s">
        <v>33</v>
      </c>
    </row>
    <row r="140" spans="1:5" ht="12.75">
      <c r="A140" s="36" t="s">
        <v>67</v>
      </c>
      <c r="E140" s="37" t="s">
        <v>5675</v>
      </c>
    </row>
    <row r="141" spans="1:5" ht="25.5">
      <c r="A141" s="38" t="s">
        <v>68</v>
      </c>
      <c r="E141" s="39" t="s">
        <v>1000</v>
      </c>
    </row>
    <row r="142" spans="1:5" ht="25.5">
      <c r="A142" t="s">
        <v>70</v>
      </c>
      <c r="E142" s="37" t="s">
        <v>5676</v>
      </c>
    </row>
    <row r="143" spans="1:16" ht="12.75">
      <c r="A143" s="26" t="s">
        <v>61</v>
      </c>
      <c s="31" t="s">
        <v>184</v>
      </c>
      <c s="31" t="s">
        <v>5677</v>
      </c>
      <c s="26" t="s">
        <v>63</v>
      </c>
      <c s="32" t="s">
        <v>5678</v>
      </c>
      <c s="33" t="s">
        <v>1090</v>
      </c>
      <c s="34">
        <v>7.2</v>
      </c>
      <c s="35">
        <v>0</v>
      </c>
      <c s="35">
        <f>ROUND(ROUND(H143,2)*ROUND(G143,3),2)</f>
      </c>
      <c s="33" t="s">
        <v>5574</v>
      </c>
      <c r="O143">
        <f>(I143*21)/100</f>
      </c>
      <c t="s">
        <v>33</v>
      </c>
    </row>
    <row r="144" spans="1:5" ht="12.75">
      <c r="A144" s="36" t="s">
        <v>67</v>
      </c>
      <c r="E144" s="37" t="s">
        <v>5678</v>
      </c>
    </row>
    <row r="145" spans="1:5" ht="25.5">
      <c r="A145" s="38" t="s">
        <v>68</v>
      </c>
      <c r="E145" s="39" t="s">
        <v>1000</v>
      </c>
    </row>
    <row r="146" spans="1:5" ht="25.5">
      <c r="A146" t="s">
        <v>70</v>
      </c>
      <c r="E146" s="37" t="s">
        <v>5679</v>
      </c>
    </row>
    <row r="147" spans="1:16" ht="12.75">
      <c r="A147" s="26" t="s">
        <v>61</v>
      </c>
      <c s="31" t="s">
        <v>188</v>
      </c>
      <c s="31" t="s">
        <v>5680</v>
      </c>
      <c s="26" t="s">
        <v>63</v>
      </c>
      <c s="32" t="s">
        <v>5681</v>
      </c>
      <c s="33" t="s">
        <v>1090</v>
      </c>
      <c s="34">
        <v>7.2</v>
      </c>
      <c s="35">
        <v>0</v>
      </c>
      <c s="35">
        <f>ROUND(ROUND(H147,2)*ROUND(G147,3),2)</f>
      </c>
      <c s="33" t="s">
        <v>5574</v>
      </c>
      <c r="O147">
        <f>(I147*21)/100</f>
      </c>
      <c t="s">
        <v>33</v>
      </c>
    </row>
    <row r="148" spans="1:5" ht="12.75">
      <c r="A148" s="36" t="s">
        <v>67</v>
      </c>
      <c r="E148" s="37" t="s">
        <v>5681</v>
      </c>
    </row>
    <row r="149" spans="1:5" ht="25.5">
      <c r="A149" s="38" t="s">
        <v>68</v>
      </c>
      <c r="E149" s="39" t="s">
        <v>1000</v>
      </c>
    </row>
    <row r="150" spans="1:5" ht="25.5">
      <c r="A150" t="s">
        <v>70</v>
      </c>
      <c r="E150" s="37" t="s">
        <v>5682</v>
      </c>
    </row>
    <row r="151" spans="1:16" ht="12.75">
      <c r="A151" s="26" t="s">
        <v>61</v>
      </c>
      <c s="31" t="s">
        <v>191</v>
      </c>
      <c s="31" t="s">
        <v>5683</v>
      </c>
      <c s="26" t="s">
        <v>63</v>
      </c>
      <c s="32" t="s">
        <v>5684</v>
      </c>
      <c s="33" t="s">
        <v>791</v>
      </c>
      <c s="34">
        <v>28848.5</v>
      </c>
      <c s="35">
        <v>0</v>
      </c>
      <c s="35">
        <f>ROUND(ROUND(H151,2)*ROUND(G151,3),2)</f>
      </c>
      <c s="33" t="s">
        <v>5574</v>
      </c>
      <c r="O151">
        <f>(I151*21)/100</f>
      </c>
      <c t="s">
        <v>33</v>
      </c>
    </row>
    <row r="152" spans="1:5" ht="12.75">
      <c r="A152" s="36" t="s">
        <v>67</v>
      </c>
      <c r="E152" s="37" t="s">
        <v>5684</v>
      </c>
    </row>
    <row r="153" spans="1:5" ht="25.5">
      <c r="A153" s="38" t="s">
        <v>68</v>
      </c>
      <c r="E153" s="39" t="s">
        <v>1000</v>
      </c>
    </row>
    <row r="154" spans="1:5" ht="25.5">
      <c r="A154" t="s">
        <v>70</v>
      </c>
      <c r="E154" s="37" t="s">
        <v>5685</v>
      </c>
    </row>
    <row r="155" spans="1:16" ht="12.75">
      <c r="A155" s="26" t="s">
        <v>61</v>
      </c>
      <c s="31" t="s">
        <v>194</v>
      </c>
      <c s="31" t="s">
        <v>5686</v>
      </c>
      <c s="26" t="s">
        <v>63</v>
      </c>
      <c s="32" t="s">
        <v>5687</v>
      </c>
      <c s="33" t="s">
        <v>1090</v>
      </c>
      <c s="34">
        <v>646.8</v>
      </c>
      <c s="35">
        <v>0</v>
      </c>
      <c s="35">
        <f>ROUND(ROUND(H155,2)*ROUND(G155,3),2)</f>
      </c>
      <c s="33" t="s">
        <v>5574</v>
      </c>
      <c r="O155">
        <f>(I155*21)/100</f>
      </c>
      <c t="s">
        <v>33</v>
      </c>
    </row>
    <row r="156" spans="1:5" ht="12.75">
      <c r="A156" s="36" t="s">
        <v>67</v>
      </c>
      <c r="E156" s="37" t="s">
        <v>5687</v>
      </c>
    </row>
    <row r="157" spans="1:5" ht="25.5">
      <c r="A157" s="38" t="s">
        <v>68</v>
      </c>
      <c r="E157" s="39" t="s">
        <v>1000</v>
      </c>
    </row>
    <row r="158" spans="1:5" ht="25.5">
      <c r="A158" t="s">
        <v>70</v>
      </c>
      <c r="E158" s="37" t="s">
        <v>5688</v>
      </c>
    </row>
    <row r="159" spans="1:16" ht="12.75">
      <c r="A159" s="26" t="s">
        <v>61</v>
      </c>
      <c s="31" t="s">
        <v>198</v>
      </c>
      <c s="31" t="s">
        <v>5689</v>
      </c>
      <c s="26" t="s">
        <v>63</v>
      </c>
      <c s="32" t="s">
        <v>5690</v>
      </c>
      <c s="33" t="s">
        <v>1090</v>
      </c>
      <c s="34">
        <v>646.8</v>
      </c>
      <c s="35">
        <v>0</v>
      </c>
      <c s="35">
        <f>ROUND(ROUND(H159,2)*ROUND(G159,3),2)</f>
      </c>
      <c s="33" t="s">
        <v>5574</v>
      </c>
      <c r="O159">
        <f>(I159*21)/100</f>
      </c>
      <c t="s">
        <v>33</v>
      </c>
    </row>
    <row r="160" spans="1:5" ht="12.75">
      <c r="A160" s="36" t="s">
        <v>67</v>
      </c>
      <c r="E160" s="37" t="s">
        <v>5690</v>
      </c>
    </row>
    <row r="161" spans="1:5" ht="25.5">
      <c r="A161" s="38" t="s">
        <v>68</v>
      </c>
      <c r="E161" s="39" t="s">
        <v>1000</v>
      </c>
    </row>
    <row r="162" spans="1:5" ht="38.25">
      <c r="A162" t="s">
        <v>70</v>
      </c>
      <c r="E162" s="37" t="s">
        <v>5691</v>
      </c>
    </row>
    <row r="163" spans="1:16" ht="12.75">
      <c r="A163" s="26" t="s">
        <v>61</v>
      </c>
      <c s="31" t="s">
        <v>202</v>
      </c>
      <c s="31" t="s">
        <v>5692</v>
      </c>
      <c s="26" t="s">
        <v>63</v>
      </c>
      <c s="32" t="s">
        <v>5693</v>
      </c>
      <c s="33" t="s">
        <v>1090</v>
      </c>
      <c s="34">
        <v>646.8</v>
      </c>
      <c s="35">
        <v>0</v>
      </c>
      <c s="35">
        <f>ROUND(ROUND(H163,2)*ROUND(G163,3),2)</f>
      </c>
      <c s="33" t="s">
        <v>5574</v>
      </c>
      <c r="O163">
        <f>(I163*21)/100</f>
      </c>
      <c t="s">
        <v>33</v>
      </c>
    </row>
    <row r="164" spans="1:5" ht="12.75">
      <c r="A164" s="36" t="s">
        <v>67</v>
      </c>
      <c r="E164" s="37" t="s">
        <v>5693</v>
      </c>
    </row>
    <row r="165" spans="1:5" ht="25.5">
      <c r="A165" s="38" t="s">
        <v>68</v>
      </c>
      <c r="E165" s="39" t="s">
        <v>1000</v>
      </c>
    </row>
    <row r="166" spans="1:5" ht="25.5">
      <c r="A166" t="s">
        <v>70</v>
      </c>
      <c r="E166" s="37" t="s">
        <v>5694</v>
      </c>
    </row>
    <row r="167" spans="1:16" ht="12.75">
      <c r="A167" s="26" t="s">
        <v>61</v>
      </c>
      <c s="31" t="s">
        <v>206</v>
      </c>
      <c s="31" t="s">
        <v>5695</v>
      </c>
      <c s="26" t="s">
        <v>63</v>
      </c>
      <c s="32" t="s">
        <v>5696</v>
      </c>
      <c s="33" t="s">
        <v>1090</v>
      </c>
      <c s="34">
        <v>646.8</v>
      </c>
      <c s="35">
        <v>0</v>
      </c>
      <c s="35">
        <f>ROUND(ROUND(H167,2)*ROUND(G167,3),2)</f>
      </c>
      <c s="33" t="s">
        <v>5574</v>
      </c>
      <c r="O167">
        <f>(I167*21)/100</f>
      </c>
      <c t="s">
        <v>33</v>
      </c>
    </row>
    <row r="168" spans="1:5" ht="12.75">
      <c r="A168" s="36" t="s">
        <v>67</v>
      </c>
      <c r="E168" s="37" t="s">
        <v>5696</v>
      </c>
    </row>
    <row r="169" spans="1:5" ht="25.5">
      <c r="A169" s="38" t="s">
        <v>68</v>
      </c>
      <c r="E169" s="39" t="s">
        <v>1000</v>
      </c>
    </row>
    <row r="170" spans="1:5" ht="25.5">
      <c r="A170" t="s">
        <v>70</v>
      </c>
      <c r="E170" s="37" t="s">
        <v>5697</v>
      </c>
    </row>
    <row r="171" spans="1:16" ht="12.75">
      <c r="A171" s="26" t="s">
        <v>61</v>
      </c>
      <c s="31" t="s">
        <v>210</v>
      </c>
      <c s="31" t="s">
        <v>5698</v>
      </c>
      <c s="26" t="s">
        <v>63</v>
      </c>
      <c s="32" t="s">
        <v>5699</v>
      </c>
      <c s="33" t="s">
        <v>5700</v>
      </c>
      <c s="34">
        <v>688</v>
      </c>
      <c s="35">
        <v>0</v>
      </c>
      <c s="35">
        <f>ROUND(ROUND(H171,2)*ROUND(G171,3),2)</f>
      </c>
      <c s="33" t="s">
        <v>5574</v>
      </c>
      <c r="O171">
        <f>(I171*21)/100</f>
      </c>
      <c t="s">
        <v>33</v>
      </c>
    </row>
    <row r="172" spans="1:5" ht="12.75">
      <c r="A172" s="36" t="s">
        <v>67</v>
      </c>
      <c r="E172" s="37" t="s">
        <v>5699</v>
      </c>
    </row>
    <row r="173" spans="1:5" ht="25.5">
      <c r="A173" s="38" t="s">
        <v>68</v>
      </c>
      <c r="E173" s="39" t="s">
        <v>1000</v>
      </c>
    </row>
    <row r="174" spans="1:5" ht="38.25">
      <c r="A174" t="s">
        <v>70</v>
      </c>
      <c r="E174" s="37" t="s">
        <v>5701</v>
      </c>
    </row>
    <row r="175" spans="1:16" ht="12.75">
      <c r="A175" s="26" t="s">
        <v>61</v>
      </c>
      <c s="31" t="s">
        <v>214</v>
      </c>
      <c s="31" t="s">
        <v>5702</v>
      </c>
      <c s="26" t="s">
        <v>63</v>
      </c>
      <c s="32" t="s">
        <v>5703</v>
      </c>
      <c s="33" t="s">
        <v>5700</v>
      </c>
      <c s="34">
        <v>172</v>
      </c>
      <c s="35">
        <v>0</v>
      </c>
      <c s="35">
        <f>ROUND(ROUND(H175,2)*ROUND(G175,3),2)</f>
      </c>
      <c s="33" t="s">
        <v>5574</v>
      </c>
      <c r="O175">
        <f>(I175*21)/100</f>
      </c>
      <c t="s">
        <v>33</v>
      </c>
    </row>
    <row r="176" spans="1:5" ht="12.75">
      <c r="A176" s="36" t="s">
        <v>67</v>
      </c>
      <c r="E176" s="37" t="s">
        <v>5703</v>
      </c>
    </row>
    <row r="177" spans="1:5" ht="25.5">
      <c r="A177" s="38" t="s">
        <v>68</v>
      </c>
      <c r="E177" s="39" t="s">
        <v>1000</v>
      </c>
    </row>
    <row r="178" spans="1:5" ht="25.5">
      <c r="A178" t="s">
        <v>70</v>
      </c>
      <c r="E178" s="37" t="s">
        <v>5704</v>
      </c>
    </row>
    <row r="179" spans="1:16" ht="12.75">
      <c r="A179" s="26" t="s">
        <v>61</v>
      </c>
      <c s="31" t="s">
        <v>217</v>
      </c>
      <c s="31" t="s">
        <v>5705</v>
      </c>
      <c s="26" t="s">
        <v>63</v>
      </c>
      <c s="32" t="s">
        <v>5706</v>
      </c>
      <c s="33" t="s">
        <v>791</v>
      </c>
      <c s="34">
        <v>100</v>
      </c>
      <c s="35">
        <v>0</v>
      </c>
      <c s="35">
        <f>ROUND(ROUND(H179,2)*ROUND(G179,3),2)</f>
      </c>
      <c s="33" t="s">
        <v>5574</v>
      </c>
      <c r="O179">
        <f>(I179*21)/100</f>
      </c>
      <c t="s">
        <v>33</v>
      </c>
    </row>
    <row r="180" spans="1:5" ht="12.75">
      <c r="A180" s="36" t="s">
        <v>67</v>
      </c>
      <c r="E180" s="37" t="s">
        <v>5706</v>
      </c>
    </row>
    <row r="181" spans="1:5" ht="25.5">
      <c r="A181" s="38" t="s">
        <v>68</v>
      </c>
      <c r="E181" s="39" t="s">
        <v>5707</v>
      </c>
    </row>
    <row r="182" spans="1:5" ht="25.5">
      <c r="A182" t="s">
        <v>70</v>
      </c>
      <c r="E182" s="37" t="s">
        <v>5708</v>
      </c>
    </row>
    <row r="183" spans="1:16" ht="12.75">
      <c r="A183" s="26" t="s">
        <v>61</v>
      </c>
      <c s="31" t="s">
        <v>220</v>
      </c>
      <c s="31" t="s">
        <v>5709</v>
      </c>
      <c s="26" t="s">
        <v>63</v>
      </c>
      <c s="32" t="s">
        <v>5710</v>
      </c>
      <c s="33" t="s">
        <v>5700</v>
      </c>
      <c s="34">
        <v>1</v>
      </c>
      <c s="35">
        <v>0</v>
      </c>
      <c s="35">
        <f>ROUND(ROUND(H183,2)*ROUND(G183,3),2)</f>
      </c>
      <c s="33" t="s">
        <v>5574</v>
      </c>
      <c r="O183">
        <f>(I183*21)/100</f>
      </c>
      <c t="s">
        <v>33</v>
      </c>
    </row>
    <row r="184" spans="1:5" ht="12.75">
      <c r="A184" s="36" t="s">
        <v>67</v>
      </c>
      <c r="E184" s="37" t="s">
        <v>5710</v>
      </c>
    </row>
    <row r="185" spans="1:5" ht="12.75">
      <c r="A185" s="38" t="s">
        <v>68</v>
      </c>
      <c r="E185" s="39" t="s">
        <v>1075</v>
      </c>
    </row>
    <row r="186" spans="1:5" ht="25.5">
      <c r="A186" t="s">
        <v>70</v>
      </c>
      <c r="E186" s="37" t="s">
        <v>5711</v>
      </c>
    </row>
    <row r="187" spans="1:16" ht="12.75">
      <c r="A187" s="26" t="s">
        <v>61</v>
      </c>
      <c s="31" t="s">
        <v>223</v>
      </c>
      <c s="31" t="s">
        <v>5712</v>
      </c>
      <c s="26" t="s">
        <v>63</v>
      </c>
      <c s="32" t="s">
        <v>5713</v>
      </c>
      <c s="33" t="s">
        <v>738</v>
      </c>
      <c s="34">
        <v>28.949</v>
      </c>
      <c s="35">
        <v>0</v>
      </c>
      <c s="35">
        <f>ROUND(ROUND(H187,2)*ROUND(G187,3),2)</f>
      </c>
      <c s="33" t="s">
        <v>5574</v>
      </c>
      <c r="O187">
        <f>(I187*21)/100</f>
      </c>
      <c t="s">
        <v>33</v>
      </c>
    </row>
    <row r="188" spans="1:5" ht="12.75">
      <c r="A188" s="36" t="s">
        <v>67</v>
      </c>
      <c r="E188" s="37" t="s">
        <v>5713</v>
      </c>
    </row>
    <row r="189" spans="1:5" ht="25.5">
      <c r="A189" s="38" t="s">
        <v>68</v>
      </c>
      <c r="E189" s="39" t="s">
        <v>1000</v>
      </c>
    </row>
    <row r="190" spans="1:5" ht="38.25">
      <c r="A190" t="s">
        <v>70</v>
      </c>
      <c r="E190" s="37" t="s">
        <v>5714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0+O11+O20+O61+O74+O95+O124+O129+O142+O147+O152+O165+O202</f>
      </c>
      <c t="s">
        <v>32</v>
      </c>
    </row>
    <row r="3" spans="1:16" ht="15" customHeight="1">
      <c r="A3" t="s">
        <v>12</v>
      </c>
      <c s="12" t="s">
        <v>14</v>
      </c>
      <c s="13" t="s">
        <v>15</v>
      </c>
      <c s="1"/>
      <c s="14" t="s">
        <v>16</v>
      </c>
      <c s="1"/>
      <c s="9"/>
      <c s="8" t="s">
        <v>5715</v>
      </c>
      <c s="40">
        <f>0+I11+I20+I61+I74+I95+I124+I129+I142+I147+I152+I165+I202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5715</v>
      </c>
      <c s="6"/>
      <c s="18" t="s">
        <v>5716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f>
      </c>
      <c>
        <f>0+O12+O16</f>
      </c>
    </row>
    <row r="12" spans="1:16" ht="25.5">
      <c r="A12" s="26" t="s">
        <v>61</v>
      </c>
      <c s="31" t="s">
        <v>217</v>
      </c>
      <c s="31" t="s">
        <v>5718</v>
      </c>
      <c s="26" t="s">
        <v>63</v>
      </c>
      <c s="32" t="s">
        <v>5719</v>
      </c>
      <c s="33" t="s">
        <v>708</v>
      </c>
      <c s="34">
        <v>1</v>
      </c>
      <c s="35">
        <v>0</v>
      </c>
      <c s="35">
        <f>ROUND(ROUND(H12,2)*ROUND(G12,3),2)</f>
      </c>
      <c s="33" t="s">
        <v>3573</v>
      </c>
      <c r="O12">
        <f>(I12*21)/100</f>
      </c>
      <c t="s">
        <v>33</v>
      </c>
    </row>
    <row r="13" spans="1:5" ht="12.75">
      <c r="A13" s="36" t="s">
        <v>67</v>
      </c>
      <c r="E13" s="37" t="s">
        <v>63</v>
      </c>
    </row>
    <row r="14" spans="1:5" ht="63.75">
      <c r="A14" s="38" t="s">
        <v>68</v>
      </c>
      <c r="E14" s="39" t="s">
        <v>5054</v>
      </c>
    </row>
    <row r="15" spans="1:5" ht="12.75">
      <c r="A15" t="s">
        <v>70</v>
      </c>
      <c r="E15" s="37" t="s">
        <v>3667</v>
      </c>
    </row>
    <row r="16" spans="1:16" ht="25.5">
      <c r="A16" s="26" t="s">
        <v>61</v>
      </c>
      <c s="31" t="s">
        <v>220</v>
      </c>
      <c s="31" t="s">
        <v>5055</v>
      </c>
      <c s="26" t="s">
        <v>63</v>
      </c>
      <c s="32" t="s">
        <v>5056</v>
      </c>
      <c s="33" t="s">
        <v>663</v>
      </c>
      <c s="34">
        <v>16</v>
      </c>
      <c s="35">
        <v>0</v>
      </c>
      <c s="35">
        <f>ROUND(ROUND(H16,2)*ROUND(G16,3),2)</f>
      </c>
      <c s="33" t="s">
        <v>3573</v>
      </c>
      <c r="O16">
        <f>(I16*21)/100</f>
      </c>
      <c t="s">
        <v>33</v>
      </c>
    </row>
    <row r="17" spans="1:5" ht="12.75">
      <c r="A17" s="36" t="s">
        <v>67</v>
      </c>
      <c r="E17" s="37" t="s">
        <v>63</v>
      </c>
    </row>
    <row r="18" spans="1:5" ht="51">
      <c r="A18" s="38" t="s">
        <v>68</v>
      </c>
      <c r="E18" s="39" t="s">
        <v>5720</v>
      </c>
    </row>
    <row r="19" spans="1:5" ht="12.75">
      <c r="A19" t="s">
        <v>70</v>
      </c>
      <c r="E19" s="37" t="s">
        <v>3667</v>
      </c>
    </row>
    <row r="20" spans="1:18" ht="12.75" customHeight="1">
      <c r="A20" s="6" t="s">
        <v>58</v>
      </c>
      <c s="6"/>
      <c s="42" t="s">
        <v>52</v>
      </c>
      <c s="6"/>
      <c s="29" t="s">
        <v>3391</v>
      </c>
      <c s="6"/>
      <c s="6"/>
      <c s="6"/>
      <c s="43">
        <f>0+Q20</f>
      </c>
      <c s="6"/>
      <c r="O20">
        <f>0+R20</f>
      </c>
      <c r="Q20">
        <f>0+I21+I25+I29+I33+I37+I41+I45+I49+I53+I57</f>
      </c>
      <c>
        <f>0+O21+O25+O29+O33+O37+O41+O45+O49+O53+O57</f>
      </c>
    </row>
    <row r="21" spans="1:16" ht="12.75">
      <c r="A21" s="26" t="s">
        <v>61</v>
      </c>
      <c s="31" t="s">
        <v>39</v>
      </c>
      <c s="31" t="s">
        <v>5069</v>
      </c>
      <c s="26" t="s">
        <v>63</v>
      </c>
      <c s="32" t="s">
        <v>5070</v>
      </c>
      <c s="33" t="s">
        <v>65</v>
      </c>
      <c s="34">
        <v>24</v>
      </c>
      <c s="35">
        <v>0</v>
      </c>
      <c s="35">
        <f>ROUND(ROUND(H21,2)*ROUND(G21,3),2)</f>
      </c>
      <c s="33" t="s">
        <v>3394</v>
      </c>
      <c r="O21">
        <f>(I21*21)/100</f>
      </c>
      <c t="s">
        <v>33</v>
      </c>
    </row>
    <row r="22" spans="1:5" ht="12.75">
      <c r="A22" s="36" t="s">
        <v>67</v>
      </c>
      <c r="E22" s="37" t="s">
        <v>63</v>
      </c>
    </row>
    <row r="23" spans="1:5" ht="51">
      <c r="A23" s="38" t="s">
        <v>68</v>
      </c>
      <c r="E23" s="39" t="s">
        <v>5721</v>
      </c>
    </row>
    <row r="24" spans="1:5" ht="369.75">
      <c r="A24" t="s">
        <v>70</v>
      </c>
      <c r="E24" s="37" t="s">
        <v>4123</v>
      </c>
    </row>
    <row r="25" spans="1:16" ht="12.75">
      <c r="A25" s="26" t="s">
        <v>61</v>
      </c>
      <c s="31" t="s">
        <v>33</v>
      </c>
      <c s="31" t="s">
        <v>4128</v>
      </c>
      <c s="26" t="s">
        <v>63</v>
      </c>
      <c s="32" t="s">
        <v>4129</v>
      </c>
      <c s="33" t="s">
        <v>65</v>
      </c>
      <c s="34">
        <v>24</v>
      </c>
      <c s="35">
        <v>0</v>
      </c>
      <c s="35">
        <f>ROUND(ROUND(H25,2)*ROUND(G25,3),2)</f>
      </c>
      <c s="33" t="s">
        <v>3394</v>
      </c>
      <c r="O25">
        <f>(I25*21)/100</f>
      </c>
      <c t="s">
        <v>33</v>
      </c>
    </row>
    <row r="26" spans="1:5" ht="12.75">
      <c r="A26" s="36" t="s">
        <v>67</v>
      </c>
      <c r="E26" s="37" t="s">
        <v>63</v>
      </c>
    </row>
    <row r="27" spans="1:5" ht="51">
      <c r="A27" s="38" t="s">
        <v>68</v>
      </c>
      <c r="E27" s="39" t="s">
        <v>5722</v>
      </c>
    </row>
    <row r="28" spans="1:5" ht="306">
      <c r="A28" t="s">
        <v>70</v>
      </c>
      <c r="E28" s="37" t="s">
        <v>3905</v>
      </c>
    </row>
    <row r="29" spans="1:16" ht="12.75">
      <c r="A29" s="26" t="s">
        <v>61</v>
      </c>
      <c s="31" t="s">
        <v>32</v>
      </c>
      <c s="31" t="s">
        <v>4331</v>
      </c>
      <c s="26" t="s">
        <v>63</v>
      </c>
      <c s="32" t="s">
        <v>4332</v>
      </c>
      <c s="33" t="s">
        <v>65</v>
      </c>
      <c s="34">
        <v>469.5</v>
      </c>
      <c s="35">
        <v>0</v>
      </c>
      <c s="35">
        <f>ROUND(ROUND(H29,2)*ROUND(G29,3),2)</f>
      </c>
      <c s="33" t="s">
        <v>3394</v>
      </c>
      <c r="O29">
        <f>(I29*21)/100</f>
      </c>
      <c t="s">
        <v>33</v>
      </c>
    </row>
    <row r="30" spans="1:5" ht="12.75">
      <c r="A30" s="36" t="s">
        <v>67</v>
      </c>
      <c r="E30" s="37" t="s">
        <v>63</v>
      </c>
    </row>
    <row r="31" spans="1:5" ht="51">
      <c r="A31" s="38" t="s">
        <v>68</v>
      </c>
      <c r="E31" s="39" t="s">
        <v>5723</v>
      </c>
    </row>
    <row r="32" spans="1:5" ht="318.75">
      <c r="A32" t="s">
        <v>70</v>
      </c>
      <c r="E32" s="37" t="s">
        <v>4038</v>
      </c>
    </row>
    <row r="33" spans="1:16" ht="12.75">
      <c r="A33" s="26" t="s">
        <v>61</v>
      </c>
      <c s="31" t="s">
        <v>43</v>
      </c>
      <c s="31" t="s">
        <v>4145</v>
      </c>
      <c s="26" t="s">
        <v>63</v>
      </c>
      <c s="32" t="s">
        <v>4146</v>
      </c>
      <c s="33" t="s">
        <v>65</v>
      </c>
      <c s="34">
        <v>469.5</v>
      </c>
      <c s="35">
        <v>0</v>
      </c>
      <c s="35">
        <f>ROUND(ROUND(H33,2)*ROUND(G33,3),2)</f>
      </c>
      <c s="33" t="s">
        <v>3394</v>
      </c>
      <c r="O33">
        <f>(I33*21)/100</f>
      </c>
      <c t="s">
        <v>33</v>
      </c>
    </row>
    <row r="34" spans="1:5" ht="12.75">
      <c r="A34" s="36" t="s">
        <v>67</v>
      </c>
      <c r="E34" s="37" t="s">
        <v>63</v>
      </c>
    </row>
    <row r="35" spans="1:5" ht="38.25">
      <c r="A35" s="38" t="s">
        <v>68</v>
      </c>
      <c r="E35" s="39" t="s">
        <v>5724</v>
      </c>
    </row>
    <row r="36" spans="1:5" ht="191.25">
      <c r="A36" t="s">
        <v>70</v>
      </c>
      <c r="E36" s="37" t="s">
        <v>4148</v>
      </c>
    </row>
    <row r="37" spans="1:16" ht="12.75">
      <c r="A37" s="26" t="s">
        <v>61</v>
      </c>
      <c s="31" t="s">
        <v>45</v>
      </c>
      <c s="31" t="s">
        <v>4159</v>
      </c>
      <c s="26" t="s">
        <v>63</v>
      </c>
      <c s="32" t="s">
        <v>4160</v>
      </c>
      <c s="33" t="s">
        <v>65</v>
      </c>
      <c s="34">
        <v>4.128</v>
      </c>
      <c s="35">
        <v>0</v>
      </c>
      <c s="35">
        <f>ROUND(ROUND(H37,2)*ROUND(G37,3),2)</f>
      </c>
      <c s="33" t="s">
        <v>3394</v>
      </c>
      <c r="O37">
        <f>(I37*21)/100</f>
      </c>
      <c t="s">
        <v>33</v>
      </c>
    </row>
    <row r="38" spans="1:5" ht="12.75">
      <c r="A38" s="36" t="s">
        <v>67</v>
      </c>
      <c r="E38" s="37" t="s">
        <v>63</v>
      </c>
    </row>
    <row r="39" spans="1:5" ht="51">
      <c r="A39" s="38" t="s">
        <v>68</v>
      </c>
      <c r="E39" s="39" t="s">
        <v>5725</v>
      </c>
    </row>
    <row r="40" spans="1:5" ht="293.25">
      <c r="A40" t="s">
        <v>70</v>
      </c>
      <c r="E40" s="37" t="s">
        <v>4162</v>
      </c>
    </row>
    <row r="41" spans="1:16" ht="12.75">
      <c r="A41" s="26" t="s">
        <v>61</v>
      </c>
      <c s="31" t="s">
        <v>47</v>
      </c>
      <c s="31" t="s">
        <v>3906</v>
      </c>
      <c s="26" t="s">
        <v>63</v>
      </c>
      <c s="32" t="s">
        <v>3907</v>
      </c>
      <c s="33" t="s">
        <v>65</v>
      </c>
      <c s="34">
        <v>24</v>
      </c>
      <c s="35">
        <v>0</v>
      </c>
      <c s="35">
        <f>ROUND(ROUND(H41,2)*ROUND(G41,3),2)</f>
      </c>
      <c s="33" t="s">
        <v>3394</v>
      </c>
      <c r="O41">
        <f>(I41*21)/100</f>
      </c>
      <c t="s">
        <v>33</v>
      </c>
    </row>
    <row r="42" spans="1:5" ht="12.75">
      <c r="A42" s="36" t="s">
        <v>67</v>
      </c>
      <c r="E42" s="37" t="s">
        <v>63</v>
      </c>
    </row>
    <row r="43" spans="1:5" ht="51">
      <c r="A43" s="38" t="s">
        <v>68</v>
      </c>
      <c r="E43" s="39" t="s">
        <v>5726</v>
      </c>
    </row>
    <row r="44" spans="1:5" ht="267.75">
      <c r="A44" t="s">
        <v>70</v>
      </c>
      <c r="E44" s="37" t="s">
        <v>3908</v>
      </c>
    </row>
    <row r="45" spans="1:16" ht="12.75">
      <c r="A45" s="26" t="s">
        <v>61</v>
      </c>
      <c s="31" t="s">
        <v>87</v>
      </c>
      <c s="31" t="s">
        <v>5727</v>
      </c>
      <c s="26" t="s">
        <v>63</v>
      </c>
      <c s="32" t="s">
        <v>5728</v>
      </c>
      <c s="33" t="s">
        <v>1090</v>
      </c>
      <c s="34">
        <v>160</v>
      </c>
      <c s="35">
        <v>0</v>
      </c>
      <c s="35">
        <f>ROUND(ROUND(H45,2)*ROUND(G45,3),2)</f>
      </c>
      <c s="33" t="s">
        <v>3394</v>
      </c>
      <c r="O45">
        <f>(I45*21)/100</f>
      </c>
      <c t="s">
        <v>33</v>
      </c>
    </row>
    <row r="46" spans="1:5" ht="12.75">
      <c r="A46" s="36" t="s">
        <v>67</v>
      </c>
      <c r="E46" s="37" t="s">
        <v>63</v>
      </c>
    </row>
    <row r="47" spans="1:5" ht="51">
      <c r="A47" s="38" t="s">
        <v>68</v>
      </c>
      <c r="E47" s="39" t="s">
        <v>5729</v>
      </c>
    </row>
    <row r="48" spans="1:5" ht="38.25">
      <c r="A48" t="s">
        <v>70</v>
      </c>
      <c r="E48" s="37" t="s">
        <v>4170</v>
      </c>
    </row>
    <row r="49" spans="1:16" ht="12.75">
      <c r="A49" s="26" t="s">
        <v>61</v>
      </c>
      <c s="31" t="s">
        <v>91</v>
      </c>
      <c s="31" t="s">
        <v>1130</v>
      </c>
      <c s="26" t="s">
        <v>63</v>
      </c>
      <c s="32" t="s">
        <v>1131</v>
      </c>
      <c s="33" t="s">
        <v>1090</v>
      </c>
      <c s="34">
        <v>160</v>
      </c>
      <c s="35">
        <v>0</v>
      </c>
      <c s="35">
        <f>ROUND(ROUND(H49,2)*ROUND(G49,3),2)</f>
      </c>
      <c s="33" t="s">
        <v>3394</v>
      </c>
      <c r="O49">
        <f>(I49*21)/100</f>
      </c>
      <c t="s">
        <v>33</v>
      </c>
    </row>
    <row r="50" spans="1:5" ht="12.75">
      <c r="A50" s="36" t="s">
        <v>67</v>
      </c>
      <c r="E50" s="37" t="s">
        <v>63</v>
      </c>
    </row>
    <row r="51" spans="1:5" ht="51">
      <c r="A51" s="38" t="s">
        <v>68</v>
      </c>
      <c r="E51" s="39" t="s">
        <v>5730</v>
      </c>
    </row>
    <row r="52" spans="1:5" ht="25.5">
      <c r="A52" t="s">
        <v>70</v>
      </c>
      <c r="E52" s="37" t="s">
        <v>4172</v>
      </c>
    </row>
    <row r="53" spans="1:16" ht="12.75">
      <c r="A53" s="26" t="s">
        <v>61</v>
      </c>
      <c s="31" t="s">
        <v>50</v>
      </c>
      <c s="31" t="s">
        <v>4173</v>
      </c>
      <c s="26" t="s">
        <v>63</v>
      </c>
      <c s="32" t="s">
        <v>4174</v>
      </c>
      <c s="33" t="s">
        <v>1090</v>
      </c>
      <c s="34">
        <v>160</v>
      </c>
      <c s="35">
        <v>0</v>
      </c>
      <c s="35">
        <f>ROUND(ROUND(H53,2)*ROUND(G53,3),2)</f>
      </c>
      <c s="33" t="s">
        <v>3394</v>
      </c>
      <c r="O53">
        <f>(I53*21)/100</f>
      </c>
      <c t="s">
        <v>33</v>
      </c>
    </row>
    <row r="54" spans="1:5" ht="12.75">
      <c r="A54" s="36" t="s">
        <v>67</v>
      </c>
      <c r="E54" s="37" t="s">
        <v>63</v>
      </c>
    </row>
    <row r="55" spans="1:5" ht="12.75">
      <c r="A55" s="38" t="s">
        <v>68</v>
      </c>
      <c r="E55" s="39" t="s">
        <v>5731</v>
      </c>
    </row>
    <row r="56" spans="1:5" ht="38.25">
      <c r="A56" t="s">
        <v>70</v>
      </c>
      <c r="E56" s="37" t="s">
        <v>4175</v>
      </c>
    </row>
    <row r="57" spans="1:16" ht="25.5">
      <c r="A57" s="26" t="s">
        <v>61</v>
      </c>
      <c s="31" t="s">
        <v>223</v>
      </c>
      <c s="31" t="s">
        <v>5732</v>
      </c>
      <c s="26" t="s">
        <v>63</v>
      </c>
      <c s="32" t="s">
        <v>5733</v>
      </c>
      <c s="33" t="s">
        <v>65</v>
      </c>
      <c s="34">
        <v>32</v>
      </c>
      <c s="35">
        <v>0</v>
      </c>
      <c s="35">
        <f>ROUND(ROUND(H57,2)*ROUND(G57,3),2)</f>
      </c>
      <c s="33" t="s">
        <v>3573</v>
      </c>
      <c r="O57">
        <f>(I57*21)/100</f>
      </c>
      <c t="s">
        <v>33</v>
      </c>
    </row>
    <row r="58" spans="1:5" ht="12.75">
      <c r="A58" s="36" t="s">
        <v>67</v>
      </c>
      <c r="E58" s="37" t="s">
        <v>63</v>
      </c>
    </row>
    <row r="59" spans="1:5" ht="12.75">
      <c r="A59" s="38" t="s">
        <v>68</v>
      </c>
      <c r="E59" s="39" t="s">
        <v>5734</v>
      </c>
    </row>
    <row r="60" spans="1:5" ht="12.75">
      <c r="A60" t="s">
        <v>70</v>
      </c>
      <c r="E60" s="37" t="s">
        <v>4187</v>
      </c>
    </row>
    <row r="61" spans="1:18" ht="12.75" customHeight="1">
      <c r="A61" s="6" t="s">
        <v>58</v>
      </c>
      <c s="6"/>
      <c s="42" t="s">
        <v>135</v>
      </c>
      <c s="6"/>
      <c s="29" t="s">
        <v>3403</v>
      </c>
      <c s="6"/>
      <c s="6"/>
      <c s="6"/>
      <c s="43">
        <f>0+Q61</f>
      </c>
      <c s="6"/>
      <c r="O61">
        <f>0+R61</f>
      </c>
      <c r="Q61">
        <f>0+I62+I66+I70</f>
      </c>
      <c>
        <f>0+O62+O66+O70</f>
      </c>
    </row>
    <row r="62" spans="1:16" ht="12.75">
      <c r="A62" s="26" t="s">
        <v>61</v>
      </c>
      <c s="31" t="s">
        <v>52</v>
      </c>
      <c s="31" t="s">
        <v>5735</v>
      </c>
      <c s="26" t="s">
        <v>63</v>
      </c>
      <c s="32" t="s">
        <v>5736</v>
      </c>
      <c s="33" t="s">
        <v>65</v>
      </c>
      <c s="34">
        <v>3.65</v>
      </c>
      <c s="35">
        <v>0</v>
      </c>
      <c s="35">
        <f>ROUND(ROUND(H62,2)*ROUND(G62,3),2)</f>
      </c>
      <c s="33" t="s">
        <v>3394</v>
      </c>
      <c r="O62">
        <f>(I62*21)/100</f>
      </c>
      <c t="s">
        <v>33</v>
      </c>
    </row>
    <row r="63" spans="1:5" ht="12.75">
      <c r="A63" s="36" t="s">
        <v>67</v>
      </c>
      <c r="E63" s="37" t="s">
        <v>63</v>
      </c>
    </row>
    <row r="64" spans="1:5" ht="51">
      <c r="A64" s="38" t="s">
        <v>68</v>
      </c>
      <c r="E64" s="39" t="s">
        <v>5737</v>
      </c>
    </row>
    <row r="65" spans="1:5" ht="12.75">
      <c r="A65" t="s">
        <v>70</v>
      </c>
      <c r="E65" s="37" t="s">
        <v>5738</v>
      </c>
    </row>
    <row r="66" spans="1:16" ht="12.75">
      <c r="A66" s="26" t="s">
        <v>61</v>
      </c>
      <c s="31" t="s">
        <v>54</v>
      </c>
      <c s="31" t="s">
        <v>5078</v>
      </c>
      <c s="26" t="s">
        <v>63</v>
      </c>
      <c s="32" t="s">
        <v>5079</v>
      </c>
      <c s="33" t="s">
        <v>738</v>
      </c>
      <c s="34">
        <v>10.946</v>
      </c>
      <c s="35">
        <v>0</v>
      </c>
      <c s="35">
        <f>ROUND(ROUND(H66,2)*ROUND(G66,3),2)</f>
      </c>
      <c s="33" t="s">
        <v>3394</v>
      </c>
      <c r="O66">
        <f>(I66*21)/100</f>
      </c>
      <c t="s">
        <v>33</v>
      </c>
    </row>
    <row r="67" spans="1:5" ht="12.75">
      <c r="A67" s="36" t="s">
        <v>67</v>
      </c>
      <c r="E67" s="37" t="s">
        <v>63</v>
      </c>
    </row>
    <row r="68" spans="1:5" ht="51">
      <c r="A68" s="38" t="s">
        <v>68</v>
      </c>
      <c r="E68" s="39" t="s">
        <v>5739</v>
      </c>
    </row>
    <row r="69" spans="1:5" ht="38.25">
      <c r="A69" t="s">
        <v>70</v>
      </c>
      <c r="E69" s="37" t="s">
        <v>5081</v>
      </c>
    </row>
    <row r="70" spans="1:16" ht="12.75">
      <c r="A70" s="26" t="s">
        <v>61</v>
      </c>
      <c s="31" t="s">
        <v>103</v>
      </c>
      <c s="31" t="s">
        <v>5740</v>
      </c>
      <c s="26" t="s">
        <v>63</v>
      </c>
      <c s="32" t="s">
        <v>5741</v>
      </c>
      <c s="33" t="s">
        <v>738</v>
      </c>
      <c s="34">
        <v>40.554</v>
      </c>
      <c s="35">
        <v>0</v>
      </c>
      <c s="35">
        <f>ROUND(ROUND(H70,2)*ROUND(G70,3),2)</f>
      </c>
      <c s="33" t="s">
        <v>3394</v>
      </c>
      <c r="O70">
        <f>(I70*21)/100</f>
      </c>
      <c t="s">
        <v>33</v>
      </c>
    </row>
    <row r="71" spans="1:5" ht="12.75">
      <c r="A71" s="36" t="s">
        <v>67</v>
      </c>
      <c r="E71" s="37" t="s">
        <v>63</v>
      </c>
    </row>
    <row r="72" spans="1:5" ht="51">
      <c r="A72" s="38" t="s">
        <v>68</v>
      </c>
      <c r="E72" s="39" t="s">
        <v>5742</v>
      </c>
    </row>
    <row r="73" spans="1:5" ht="344.25">
      <c r="A73" t="s">
        <v>70</v>
      </c>
      <c r="E73" s="37" t="s">
        <v>5743</v>
      </c>
    </row>
    <row r="74" spans="1:18" ht="12.75" customHeight="1">
      <c r="A74" s="6" t="s">
        <v>58</v>
      </c>
      <c s="6"/>
      <c s="42" t="s">
        <v>173</v>
      </c>
      <c s="6"/>
      <c s="29" t="s">
        <v>4200</v>
      </c>
      <c s="6"/>
      <c s="6"/>
      <c s="6"/>
      <c s="43">
        <f>0+Q74</f>
      </c>
      <c s="6"/>
      <c r="O74">
        <f>0+R74</f>
      </c>
      <c r="Q74">
        <f>0+I75+I79+I83+I87+I91</f>
      </c>
      <c>
        <f>0+O75+O79+O83+O87+O91</f>
      </c>
    </row>
    <row r="75" spans="1:16" ht="12.75">
      <c r="A75" s="26" t="s">
        <v>61</v>
      </c>
      <c s="31" t="s">
        <v>107</v>
      </c>
      <c s="31" t="s">
        <v>5119</v>
      </c>
      <c s="26" t="s">
        <v>63</v>
      </c>
      <c s="32" t="s">
        <v>5120</v>
      </c>
      <c s="33" t="s">
        <v>65</v>
      </c>
      <c s="34">
        <v>6.25</v>
      </c>
      <c s="35">
        <v>0</v>
      </c>
      <c s="35">
        <f>ROUND(ROUND(H75,2)*ROUND(G75,3),2)</f>
      </c>
      <c s="33" t="s">
        <v>3394</v>
      </c>
      <c r="O75">
        <f>(I75*21)/100</f>
      </c>
      <c t="s">
        <v>33</v>
      </c>
    </row>
    <row r="76" spans="1:5" ht="12.75">
      <c r="A76" s="36" t="s">
        <v>67</v>
      </c>
      <c r="E76" s="37" t="s">
        <v>63</v>
      </c>
    </row>
    <row r="77" spans="1:5" ht="51">
      <c r="A77" s="38" t="s">
        <v>68</v>
      </c>
      <c r="E77" s="39" t="s">
        <v>5744</v>
      </c>
    </row>
    <row r="78" spans="1:5" ht="382.5">
      <c r="A78" t="s">
        <v>70</v>
      </c>
      <c r="E78" s="37" t="s">
        <v>5122</v>
      </c>
    </row>
    <row r="79" spans="1:16" ht="12.75">
      <c r="A79" s="26" t="s">
        <v>61</v>
      </c>
      <c s="31" t="s">
        <v>111</v>
      </c>
      <c s="31" t="s">
        <v>4465</v>
      </c>
      <c s="26" t="s">
        <v>63</v>
      </c>
      <c s="32" t="s">
        <v>4466</v>
      </c>
      <c s="33" t="s">
        <v>65</v>
      </c>
      <c s="34">
        <v>10.3</v>
      </c>
      <c s="35">
        <v>0</v>
      </c>
      <c s="35">
        <f>ROUND(ROUND(H79,2)*ROUND(G79,3),2)</f>
      </c>
      <c s="33" t="s">
        <v>3394</v>
      </c>
      <c r="O79">
        <f>(I79*21)/100</f>
      </c>
      <c t="s">
        <v>33</v>
      </c>
    </row>
    <row r="80" spans="1:5" ht="12.75">
      <c r="A80" s="36" t="s">
        <v>67</v>
      </c>
      <c r="E80" s="37" t="s">
        <v>63</v>
      </c>
    </row>
    <row r="81" spans="1:5" ht="76.5">
      <c r="A81" s="38" t="s">
        <v>68</v>
      </c>
      <c r="E81" s="39" t="s">
        <v>5745</v>
      </c>
    </row>
    <row r="82" spans="1:5" ht="369.75">
      <c r="A82" t="s">
        <v>70</v>
      </c>
      <c r="E82" s="37" t="s">
        <v>4213</v>
      </c>
    </row>
    <row r="83" spans="1:16" ht="12.75">
      <c r="A83" s="26" t="s">
        <v>61</v>
      </c>
      <c s="31" t="s">
        <v>115</v>
      </c>
      <c s="31" t="s">
        <v>4468</v>
      </c>
      <c s="26" t="s">
        <v>63</v>
      </c>
      <c s="32" t="s">
        <v>4469</v>
      </c>
      <c s="33" t="s">
        <v>738</v>
      </c>
      <c s="34">
        <v>0.499</v>
      </c>
      <c s="35">
        <v>0</v>
      </c>
      <c s="35">
        <f>ROUND(ROUND(H83,2)*ROUND(G83,3),2)</f>
      </c>
      <c s="33" t="s">
        <v>3394</v>
      </c>
      <c r="O83">
        <f>(I83*21)/100</f>
      </c>
      <c t="s">
        <v>33</v>
      </c>
    </row>
    <row r="84" spans="1:5" ht="12.75">
      <c r="A84" s="36" t="s">
        <v>67</v>
      </c>
      <c r="E84" s="37" t="s">
        <v>63</v>
      </c>
    </row>
    <row r="85" spans="1:5" ht="12.75">
      <c r="A85" s="38" t="s">
        <v>68</v>
      </c>
      <c r="E85" s="39" t="s">
        <v>5746</v>
      </c>
    </row>
    <row r="86" spans="1:5" ht="267.75">
      <c r="A86" t="s">
        <v>70</v>
      </c>
      <c r="E86" s="37" t="s">
        <v>4471</v>
      </c>
    </row>
    <row r="87" spans="1:16" ht="12.75">
      <c r="A87" s="26" t="s">
        <v>61</v>
      </c>
      <c s="31" t="s">
        <v>119</v>
      </c>
      <c s="31" t="s">
        <v>5747</v>
      </c>
      <c s="26" t="s">
        <v>63</v>
      </c>
      <c s="32" t="s">
        <v>5748</v>
      </c>
      <c s="33" t="s">
        <v>65</v>
      </c>
      <c s="34">
        <v>238.615</v>
      </c>
      <c s="35">
        <v>0</v>
      </c>
      <c s="35">
        <f>ROUND(ROUND(H87,2)*ROUND(G87,3),2)</f>
      </c>
      <c s="33" t="s">
        <v>3394</v>
      </c>
      <c r="O87">
        <f>(I87*21)/100</f>
      </c>
      <c t="s">
        <v>33</v>
      </c>
    </row>
    <row r="88" spans="1:5" ht="12.75">
      <c r="A88" s="36" t="s">
        <v>67</v>
      </c>
      <c r="E88" s="37" t="s">
        <v>63</v>
      </c>
    </row>
    <row r="89" spans="1:5" ht="140.25">
      <c r="A89" s="38" t="s">
        <v>68</v>
      </c>
      <c r="E89" s="39" t="s">
        <v>5749</v>
      </c>
    </row>
    <row r="90" spans="1:5" ht="369.75">
      <c r="A90" t="s">
        <v>70</v>
      </c>
      <c r="E90" s="37" t="s">
        <v>4213</v>
      </c>
    </row>
    <row r="91" spans="1:16" ht="12.75">
      <c r="A91" s="26" t="s">
        <v>61</v>
      </c>
      <c s="31" t="s">
        <v>123</v>
      </c>
      <c s="31" t="s">
        <v>5317</v>
      </c>
      <c s="26" t="s">
        <v>63</v>
      </c>
      <c s="32" t="s">
        <v>5318</v>
      </c>
      <c s="33" t="s">
        <v>738</v>
      </c>
      <c s="34">
        <v>55.73</v>
      </c>
      <c s="35">
        <v>0</v>
      </c>
      <c s="35">
        <f>ROUND(ROUND(H91,2)*ROUND(G91,3),2)</f>
      </c>
      <c s="33" t="s">
        <v>3394</v>
      </c>
      <c r="O91">
        <f>(I91*21)/100</f>
      </c>
      <c t="s">
        <v>33</v>
      </c>
    </row>
    <row r="92" spans="1:5" ht="12.75">
      <c r="A92" s="36" t="s">
        <v>67</v>
      </c>
      <c r="E92" s="37" t="s">
        <v>63</v>
      </c>
    </row>
    <row r="93" spans="1:5" ht="76.5">
      <c r="A93" s="38" t="s">
        <v>68</v>
      </c>
      <c r="E93" s="39" t="s">
        <v>5750</v>
      </c>
    </row>
    <row r="94" spans="1:5" ht="267.75">
      <c r="A94" t="s">
        <v>70</v>
      </c>
      <c r="E94" s="37" t="s">
        <v>4471</v>
      </c>
    </row>
    <row r="95" spans="1:18" ht="12.75" customHeight="1">
      <c r="A95" s="6" t="s">
        <v>58</v>
      </c>
      <c s="6"/>
      <c s="42" t="s">
        <v>210</v>
      </c>
      <c s="6"/>
      <c s="29" t="s">
        <v>4209</v>
      </c>
      <c s="6"/>
      <c s="6"/>
      <c s="6"/>
      <c s="43">
        <f>0+Q95</f>
      </c>
      <c s="6"/>
      <c r="O95">
        <f>0+R95</f>
      </c>
      <c r="Q95">
        <f>0+I96+I100+I104+I108+I112+I116+I120</f>
      </c>
      <c>
        <f>0+O96+O100+O104+O108+O112+O116+O120</f>
      </c>
    </row>
    <row r="96" spans="1:16" ht="12.75">
      <c r="A96" s="26" t="s">
        <v>61</v>
      </c>
      <c s="31" t="s">
        <v>127</v>
      </c>
      <c s="31" t="s">
        <v>4210</v>
      </c>
      <c s="26" t="s">
        <v>63</v>
      </c>
      <c s="32" t="s">
        <v>4211</v>
      </c>
      <c s="33" t="s">
        <v>65</v>
      </c>
      <c s="34">
        <v>62.623</v>
      </c>
      <c s="35">
        <v>0</v>
      </c>
      <c s="35">
        <f>ROUND(ROUND(H96,2)*ROUND(G96,3),2)</f>
      </c>
      <c s="33" t="s">
        <v>3394</v>
      </c>
      <c r="O96">
        <f>(I96*21)/100</f>
      </c>
      <c t="s">
        <v>33</v>
      </c>
    </row>
    <row r="97" spans="1:5" ht="12.75">
      <c r="A97" s="36" t="s">
        <v>67</v>
      </c>
      <c r="E97" s="37" t="s">
        <v>63</v>
      </c>
    </row>
    <row r="98" spans="1:5" ht="76.5">
      <c r="A98" s="38" t="s">
        <v>68</v>
      </c>
      <c r="E98" s="39" t="s">
        <v>5751</v>
      </c>
    </row>
    <row r="99" spans="1:5" ht="369.75">
      <c r="A99" t="s">
        <v>70</v>
      </c>
      <c r="E99" s="37" t="s">
        <v>4213</v>
      </c>
    </row>
    <row r="100" spans="1:16" ht="12.75">
      <c r="A100" s="26" t="s">
        <v>61</v>
      </c>
      <c s="31" t="s">
        <v>131</v>
      </c>
      <c s="31" t="s">
        <v>4476</v>
      </c>
      <c s="26" t="s">
        <v>63</v>
      </c>
      <c s="32" t="s">
        <v>4477</v>
      </c>
      <c s="33" t="s">
        <v>65</v>
      </c>
      <c s="34">
        <v>2.7</v>
      </c>
      <c s="35">
        <v>0</v>
      </c>
      <c s="35">
        <f>ROUND(ROUND(H100,2)*ROUND(G100,3),2)</f>
      </c>
      <c s="33" t="s">
        <v>3394</v>
      </c>
      <c r="O100">
        <f>(I100*21)/100</f>
      </c>
      <c t="s">
        <v>33</v>
      </c>
    </row>
    <row r="101" spans="1:5" ht="12.75">
      <c r="A101" s="36" t="s">
        <v>67</v>
      </c>
      <c r="E101" s="37" t="s">
        <v>63</v>
      </c>
    </row>
    <row r="102" spans="1:5" ht="76.5">
      <c r="A102" s="38" t="s">
        <v>68</v>
      </c>
      <c r="E102" s="39" t="s">
        <v>5752</v>
      </c>
    </row>
    <row r="103" spans="1:5" ht="369.75">
      <c r="A103" t="s">
        <v>70</v>
      </c>
      <c r="E103" s="37" t="s">
        <v>4213</v>
      </c>
    </row>
    <row r="104" spans="1:16" ht="12.75">
      <c r="A104" s="26" t="s">
        <v>61</v>
      </c>
      <c s="31" t="s">
        <v>135</v>
      </c>
      <c s="31" t="s">
        <v>5753</v>
      </c>
      <c s="26" t="s">
        <v>63</v>
      </c>
      <c s="32" t="s">
        <v>5754</v>
      </c>
      <c s="33" t="s">
        <v>65</v>
      </c>
      <c s="34">
        <v>234.48</v>
      </c>
      <c s="35">
        <v>0</v>
      </c>
      <c s="35">
        <f>ROUND(ROUND(H104,2)*ROUND(G104,3),2)</f>
      </c>
      <c s="33" t="s">
        <v>3394</v>
      </c>
      <c r="O104">
        <f>(I104*21)/100</f>
      </c>
      <c t="s">
        <v>33</v>
      </c>
    </row>
    <row r="105" spans="1:5" ht="12.75">
      <c r="A105" s="36" t="s">
        <v>67</v>
      </c>
      <c r="E105" s="37" t="s">
        <v>63</v>
      </c>
    </row>
    <row r="106" spans="1:5" ht="63.75">
      <c r="A106" s="38" t="s">
        <v>68</v>
      </c>
      <c r="E106" s="39" t="s">
        <v>5755</v>
      </c>
    </row>
    <row r="107" spans="1:5" ht="38.25">
      <c r="A107" t="s">
        <v>70</v>
      </c>
      <c r="E107" s="37" t="s">
        <v>5756</v>
      </c>
    </row>
    <row r="108" spans="1:16" ht="12.75">
      <c r="A108" s="26" t="s">
        <v>61</v>
      </c>
      <c s="31" t="s">
        <v>139</v>
      </c>
      <c s="31" t="s">
        <v>5757</v>
      </c>
      <c s="26" t="s">
        <v>63</v>
      </c>
      <c s="32" t="s">
        <v>5758</v>
      </c>
      <c s="33" t="s">
        <v>65</v>
      </c>
      <c s="34">
        <v>51.84</v>
      </c>
      <c s="35">
        <v>0</v>
      </c>
      <c s="35">
        <f>ROUND(ROUND(H108,2)*ROUND(G108,3),2)</f>
      </c>
      <c s="33" t="s">
        <v>3394</v>
      </c>
      <c r="O108">
        <f>(I108*21)/100</f>
      </c>
      <c t="s">
        <v>33</v>
      </c>
    </row>
    <row r="109" spans="1:5" ht="12.75">
      <c r="A109" s="36" t="s">
        <v>67</v>
      </c>
      <c r="E109" s="37" t="s">
        <v>63</v>
      </c>
    </row>
    <row r="110" spans="1:5" ht="51">
      <c r="A110" s="38" t="s">
        <v>68</v>
      </c>
      <c r="E110" s="39" t="s">
        <v>5759</v>
      </c>
    </row>
    <row r="111" spans="1:5" ht="51">
      <c r="A111" t="s">
        <v>70</v>
      </c>
      <c r="E111" s="37" t="s">
        <v>5760</v>
      </c>
    </row>
    <row r="112" spans="1:16" ht="12.75">
      <c r="A112" s="26" t="s">
        <v>61</v>
      </c>
      <c s="31" t="s">
        <v>143</v>
      </c>
      <c s="31" t="s">
        <v>4220</v>
      </c>
      <c s="26" t="s">
        <v>63</v>
      </c>
      <c s="32" t="s">
        <v>4221</v>
      </c>
      <c s="33" t="s">
        <v>65</v>
      </c>
      <c s="34">
        <v>5.4</v>
      </c>
      <c s="35">
        <v>0</v>
      </c>
      <c s="35">
        <f>ROUND(ROUND(H112,2)*ROUND(G112,3),2)</f>
      </c>
      <c s="33" t="s">
        <v>3394</v>
      </c>
      <c r="O112">
        <f>(I112*21)/100</f>
      </c>
      <c t="s">
        <v>33</v>
      </c>
    </row>
    <row r="113" spans="1:5" ht="12.75">
      <c r="A113" s="36" t="s">
        <v>67</v>
      </c>
      <c r="E113" s="37" t="s">
        <v>63</v>
      </c>
    </row>
    <row r="114" spans="1:5" ht="76.5">
      <c r="A114" s="38" t="s">
        <v>68</v>
      </c>
      <c r="E114" s="39" t="s">
        <v>5761</v>
      </c>
    </row>
    <row r="115" spans="1:5" ht="102">
      <c r="A115" t="s">
        <v>70</v>
      </c>
      <c r="E115" s="37" t="s">
        <v>4223</v>
      </c>
    </row>
    <row r="116" spans="1:16" ht="12.75">
      <c r="A116" s="26" t="s">
        <v>61</v>
      </c>
      <c s="31" t="s">
        <v>148</v>
      </c>
      <c s="31" t="s">
        <v>5150</v>
      </c>
      <c s="26" t="s">
        <v>63</v>
      </c>
      <c s="32" t="s">
        <v>5151</v>
      </c>
      <c s="33" t="s">
        <v>65</v>
      </c>
      <c s="34">
        <v>8.477</v>
      </c>
      <c s="35">
        <v>0</v>
      </c>
      <c s="35">
        <f>ROUND(ROUND(H116,2)*ROUND(G116,3),2)</f>
      </c>
      <c s="33" t="s">
        <v>3394</v>
      </c>
      <c r="O116">
        <f>(I116*21)/100</f>
      </c>
      <c t="s">
        <v>33</v>
      </c>
    </row>
    <row r="117" spans="1:5" ht="12.75">
      <c r="A117" s="36" t="s">
        <v>67</v>
      </c>
      <c r="E117" s="37" t="s">
        <v>63</v>
      </c>
    </row>
    <row r="118" spans="1:5" ht="63.75">
      <c r="A118" s="38" t="s">
        <v>68</v>
      </c>
      <c r="E118" s="39" t="s">
        <v>5762</v>
      </c>
    </row>
    <row r="119" spans="1:5" ht="357">
      <c r="A119" t="s">
        <v>70</v>
      </c>
      <c r="E119" s="37" t="s">
        <v>5153</v>
      </c>
    </row>
    <row r="120" spans="1:16" ht="12.75">
      <c r="A120" s="26" t="s">
        <v>61</v>
      </c>
      <c s="31" t="s">
        <v>226</v>
      </c>
      <c s="31" t="s">
        <v>5763</v>
      </c>
      <c s="26" t="s">
        <v>63</v>
      </c>
      <c s="32" t="s">
        <v>5764</v>
      </c>
      <c s="33" t="s">
        <v>1090</v>
      </c>
      <c s="34">
        <v>76.032</v>
      </c>
      <c s="35">
        <v>0</v>
      </c>
      <c s="35">
        <f>ROUND(ROUND(H120,2)*ROUND(G120,3),2)</f>
      </c>
      <c s="33" t="s">
        <v>3573</v>
      </c>
      <c r="O120">
        <f>(I120*21)/100</f>
      </c>
      <c t="s">
        <v>33</v>
      </c>
    </row>
    <row r="121" spans="1:5" ht="12.75">
      <c r="A121" s="36" t="s">
        <v>67</v>
      </c>
      <c r="E121" s="37" t="s">
        <v>63</v>
      </c>
    </row>
    <row r="122" spans="1:5" ht="51">
      <c r="A122" s="38" t="s">
        <v>68</v>
      </c>
      <c r="E122" s="39" t="s">
        <v>5765</v>
      </c>
    </row>
    <row r="123" spans="1:5" ht="89.25">
      <c r="A123" t="s">
        <v>70</v>
      </c>
      <c r="E123" s="37" t="s">
        <v>5766</v>
      </c>
    </row>
    <row r="124" spans="1:18" ht="12.75" customHeight="1">
      <c r="A124" s="6" t="s">
        <v>58</v>
      </c>
      <c s="6"/>
      <c s="42" t="s">
        <v>286</v>
      </c>
      <c s="6"/>
      <c s="29" t="s">
        <v>5154</v>
      </c>
      <c s="6"/>
      <c s="6"/>
      <c s="6"/>
      <c s="43">
        <f>0+Q124</f>
      </c>
      <c s="6"/>
      <c r="O124">
        <f>0+R124</f>
      </c>
      <c r="Q124">
        <f>0+I125</f>
      </c>
      <c>
        <f>0+O125</f>
      </c>
    </row>
    <row r="125" spans="1:16" ht="12.75">
      <c r="A125" s="26" t="s">
        <v>61</v>
      </c>
      <c s="31" t="s">
        <v>151</v>
      </c>
      <c s="31" t="s">
        <v>5155</v>
      </c>
      <c s="26" t="s">
        <v>63</v>
      </c>
      <c s="32" t="s">
        <v>5156</v>
      </c>
      <c s="33" t="s">
        <v>65</v>
      </c>
      <c s="34">
        <v>220.246</v>
      </c>
      <c s="35">
        <v>0</v>
      </c>
      <c s="35">
        <f>ROUND(ROUND(H125,2)*ROUND(G125,3),2)</f>
      </c>
      <c s="33" t="s">
        <v>3394</v>
      </c>
      <c r="O125">
        <f>(I125*21)/100</f>
      </c>
      <c t="s">
        <v>33</v>
      </c>
    </row>
    <row r="126" spans="1:5" ht="12.75">
      <c r="A126" s="36" t="s">
        <v>67</v>
      </c>
      <c r="E126" s="37" t="s">
        <v>63</v>
      </c>
    </row>
    <row r="127" spans="1:5" ht="51">
      <c r="A127" s="38" t="s">
        <v>68</v>
      </c>
      <c r="E127" s="39" t="s">
        <v>5767</v>
      </c>
    </row>
    <row r="128" spans="1:5" ht="331.5">
      <c r="A128" t="s">
        <v>70</v>
      </c>
      <c r="E128" s="37" t="s">
        <v>5158</v>
      </c>
    </row>
    <row r="129" spans="1:18" ht="12.75" customHeight="1">
      <c r="A129" s="6" t="s">
        <v>58</v>
      </c>
      <c s="6"/>
      <c s="42" t="s">
        <v>4241</v>
      </c>
      <c s="6"/>
      <c s="29" t="s">
        <v>4242</v>
      </c>
      <c s="6"/>
      <c s="6"/>
      <c s="6"/>
      <c s="43">
        <f>0+Q129</f>
      </c>
      <c s="6"/>
      <c r="O129">
        <f>0+R129</f>
      </c>
      <c r="Q129">
        <f>0+I130+I134+I138</f>
      </c>
      <c>
        <f>0+O130+O134+O138</f>
      </c>
    </row>
    <row r="130" spans="1:16" ht="25.5">
      <c r="A130" s="26" t="s">
        <v>61</v>
      </c>
      <c s="31" t="s">
        <v>155</v>
      </c>
      <c s="31" t="s">
        <v>5162</v>
      </c>
      <c s="26" t="s">
        <v>63</v>
      </c>
      <c s="32" t="s">
        <v>5163</v>
      </c>
      <c s="33" t="s">
        <v>1090</v>
      </c>
      <c s="34">
        <v>347.864</v>
      </c>
      <c s="35">
        <v>0</v>
      </c>
      <c s="35">
        <f>ROUND(ROUND(H130,2)*ROUND(G130,3),2)</f>
      </c>
      <c s="33" t="s">
        <v>3394</v>
      </c>
      <c r="O130">
        <f>(I130*21)/100</f>
      </c>
      <c t="s">
        <v>33</v>
      </c>
    </row>
    <row r="131" spans="1:5" ht="12.75">
      <c r="A131" s="36" t="s">
        <v>67</v>
      </c>
      <c r="E131" s="37" t="s">
        <v>63</v>
      </c>
    </row>
    <row r="132" spans="1:5" ht="63.75">
      <c r="A132" s="38" t="s">
        <v>68</v>
      </c>
      <c r="E132" s="39" t="s">
        <v>5768</v>
      </c>
    </row>
    <row r="133" spans="1:5" ht="191.25">
      <c r="A133" t="s">
        <v>70</v>
      </c>
      <c r="E133" s="37" t="s">
        <v>4246</v>
      </c>
    </row>
    <row r="134" spans="1:16" ht="12.75">
      <c r="A134" s="26" t="s">
        <v>61</v>
      </c>
      <c s="31" t="s">
        <v>158</v>
      </c>
      <c s="31" t="s">
        <v>5769</v>
      </c>
      <c s="26" t="s">
        <v>63</v>
      </c>
      <c s="32" t="s">
        <v>5770</v>
      </c>
      <c s="33" t="s">
        <v>1090</v>
      </c>
      <c s="34">
        <v>220.246</v>
      </c>
      <c s="35">
        <v>0</v>
      </c>
      <c s="35">
        <f>ROUND(ROUND(H134,2)*ROUND(G134,3),2)</f>
      </c>
      <c s="33" t="s">
        <v>3394</v>
      </c>
      <c r="O134">
        <f>(I134*21)/100</f>
      </c>
      <c t="s">
        <v>33</v>
      </c>
    </row>
    <row r="135" spans="1:5" ht="12.75">
      <c r="A135" s="36" t="s">
        <v>67</v>
      </c>
      <c r="E135" s="37" t="s">
        <v>63</v>
      </c>
    </row>
    <row r="136" spans="1:5" ht="51">
      <c r="A136" s="38" t="s">
        <v>68</v>
      </c>
      <c r="E136" s="39" t="s">
        <v>5771</v>
      </c>
    </row>
    <row r="137" spans="1:5" ht="191.25">
      <c r="A137" t="s">
        <v>70</v>
      </c>
      <c r="E137" s="37" t="s">
        <v>4246</v>
      </c>
    </row>
    <row r="138" spans="1:16" ht="12.75">
      <c r="A138" s="26" t="s">
        <v>61</v>
      </c>
      <c s="31" t="s">
        <v>162</v>
      </c>
      <c s="31" t="s">
        <v>5168</v>
      </c>
      <c s="26" t="s">
        <v>63</v>
      </c>
      <c s="32" t="s">
        <v>5169</v>
      </c>
      <c s="33" t="s">
        <v>1090</v>
      </c>
      <c s="34">
        <v>382.122</v>
      </c>
      <c s="35">
        <v>0</v>
      </c>
      <c s="35">
        <f>ROUND(ROUND(H138,2)*ROUND(G138,3),2)</f>
      </c>
      <c s="33" t="s">
        <v>3394</v>
      </c>
      <c r="O138">
        <f>(I138*21)/100</f>
      </c>
      <c t="s">
        <v>33</v>
      </c>
    </row>
    <row r="139" spans="1:5" ht="12.75">
      <c r="A139" s="36" t="s">
        <v>67</v>
      </c>
      <c r="E139" s="37" t="s">
        <v>63</v>
      </c>
    </row>
    <row r="140" spans="1:5" ht="63.75">
      <c r="A140" s="38" t="s">
        <v>68</v>
      </c>
      <c r="E140" s="39" t="s">
        <v>5772</v>
      </c>
    </row>
    <row r="141" spans="1:5" ht="38.25">
      <c r="A141" t="s">
        <v>70</v>
      </c>
      <c r="E141" s="37" t="s">
        <v>4517</v>
      </c>
    </row>
    <row r="142" spans="1:18" ht="12.75" customHeight="1">
      <c r="A142" s="6" t="s">
        <v>58</v>
      </c>
      <c s="6"/>
      <c s="42" t="s">
        <v>5171</v>
      </c>
      <c s="6"/>
      <c s="29" t="s">
        <v>5172</v>
      </c>
      <c s="6"/>
      <c s="6"/>
      <c s="6"/>
      <c s="43">
        <f>0+Q142</f>
      </c>
      <c s="6"/>
      <c r="O142">
        <f>0+R142</f>
      </c>
      <c r="Q142">
        <f>0+I143</f>
      </c>
      <c>
        <f>0+O143</f>
      </c>
    </row>
    <row r="143" spans="1:16" ht="25.5">
      <c r="A143" s="26" t="s">
        <v>61</v>
      </c>
      <c s="31" t="s">
        <v>230</v>
      </c>
      <c s="31" t="s">
        <v>5773</v>
      </c>
      <c s="26" t="s">
        <v>63</v>
      </c>
      <c s="32" t="s">
        <v>5174</v>
      </c>
      <c s="33" t="s">
        <v>1090</v>
      </c>
      <c s="34">
        <v>161.876</v>
      </c>
      <c s="35">
        <v>0</v>
      </c>
      <c s="35">
        <f>ROUND(ROUND(H143,2)*ROUND(G143,3),2)</f>
      </c>
      <c s="33" t="s">
        <v>3573</v>
      </c>
      <c r="O143">
        <f>(I143*21)/100</f>
      </c>
      <c t="s">
        <v>33</v>
      </c>
    </row>
    <row r="144" spans="1:5" ht="12.75">
      <c r="A144" s="36" t="s">
        <v>67</v>
      </c>
      <c r="E144" s="37" t="s">
        <v>63</v>
      </c>
    </row>
    <row r="145" spans="1:5" ht="51">
      <c r="A145" s="38" t="s">
        <v>68</v>
      </c>
      <c r="E145" s="39" t="s">
        <v>5774</v>
      </c>
    </row>
    <row r="146" spans="1:5" ht="409.5">
      <c r="A146" t="s">
        <v>70</v>
      </c>
      <c r="E146" s="37" t="s">
        <v>5775</v>
      </c>
    </row>
    <row r="147" spans="1:18" ht="12.75" customHeight="1">
      <c r="A147" s="6" t="s">
        <v>58</v>
      </c>
      <c s="6"/>
      <c s="42" t="s">
        <v>3654</v>
      </c>
      <c s="6"/>
      <c s="29" t="s">
        <v>1007</v>
      </c>
      <c s="6"/>
      <c s="6"/>
      <c s="6"/>
      <c s="43">
        <f>0+Q147</f>
      </c>
      <c s="6"/>
      <c r="O147">
        <f>0+R147</f>
      </c>
      <c r="Q147">
        <f>0+I148</f>
      </c>
      <c>
        <f>0+O148</f>
      </c>
    </row>
    <row r="148" spans="1:16" ht="12.75">
      <c r="A148" s="26" t="s">
        <v>61</v>
      </c>
      <c s="31" t="s">
        <v>234</v>
      </c>
      <c s="31" t="s">
        <v>5177</v>
      </c>
      <c s="26" t="s">
        <v>63</v>
      </c>
      <c s="32" t="s">
        <v>5178</v>
      </c>
      <c s="33" t="s">
        <v>85</v>
      </c>
      <c s="34">
        <v>3</v>
      </c>
      <c s="35">
        <v>0</v>
      </c>
      <c s="35">
        <f>ROUND(ROUND(H148,2)*ROUND(G148,3),2)</f>
      </c>
      <c s="33" t="s">
        <v>3573</v>
      </c>
      <c r="O148">
        <f>(I148*21)/100</f>
      </c>
      <c t="s">
        <v>33</v>
      </c>
    </row>
    <row r="149" spans="1:5" ht="12.75">
      <c r="A149" s="36" t="s">
        <v>67</v>
      </c>
      <c r="E149" s="37" t="s">
        <v>63</v>
      </c>
    </row>
    <row r="150" spans="1:5" ht="51">
      <c r="A150" s="38" t="s">
        <v>68</v>
      </c>
      <c r="E150" s="39" t="s">
        <v>5776</v>
      </c>
    </row>
    <row r="151" spans="1:5" ht="51">
      <c r="A151" t="s">
        <v>70</v>
      </c>
      <c r="E151" s="37" t="s">
        <v>5180</v>
      </c>
    </row>
    <row r="152" spans="1:18" ht="12.75" customHeight="1">
      <c r="A152" s="6" t="s">
        <v>58</v>
      </c>
      <c s="6"/>
      <c s="42" t="s">
        <v>364</v>
      </c>
      <c s="6"/>
      <c s="29" t="s">
        <v>4247</v>
      </c>
      <c s="6"/>
      <c s="6"/>
      <c s="6"/>
      <c s="43">
        <f>0+Q152</f>
      </c>
      <c s="6"/>
      <c r="O152">
        <f>0+R152</f>
      </c>
      <c r="Q152">
        <f>0+I153+I157+I161</f>
      </c>
      <c>
        <f>0+O153+O157+O161</f>
      </c>
    </row>
    <row r="153" spans="1:16" ht="12.75">
      <c r="A153" s="26" t="s">
        <v>61</v>
      </c>
      <c s="31" t="s">
        <v>166</v>
      </c>
      <c s="31" t="s">
        <v>5777</v>
      </c>
      <c s="26" t="s">
        <v>63</v>
      </c>
      <c s="32" t="s">
        <v>5778</v>
      </c>
      <c s="33" t="s">
        <v>81</v>
      </c>
      <c s="34">
        <v>80</v>
      </c>
      <c s="35">
        <v>0</v>
      </c>
      <c s="35">
        <f>ROUND(ROUND(H153,2)*ROUND(G153,3),2)</f>
      </c>
      <c s="33" t="s">
        <v>3394</v>
      </c>
      <c r="O153">
        <f>(I153*21)/100</f>
      </c>
      <c t="s">
        <v>33</v>
      </c>
    </row>
    <row r="154" spans="1:5" ht="12.75">
      <c r="A154" s="36" t="s">
        <v>67</v>
      </c>
      <c r="E154" s="37" t="s">
        <v>63</v>
      </c>
    </row>
    <row r="155" spans="1:5" ht="51">
      <c r="A155" s="38" t="s">
        <v>68</v>
      </c>
      <c r="E155" s="39" t="s">
        <v>5779</v>
      </c>
    </row>
    <row r="156" spans="1:5" ht="255">
      <c r="A156" t="s">
        <v>70</v>
      </c>
      <c r="E156" s="37" t="s">
        <v>4251</v>
      </c>
    </row>
    <row r="157" spans="1:16" ht="12.75">
      <c r="A157" s="26" t="s">
        <v>61</v>
      </c>
      <c s="31" t="s">
        <v>170</v>
      </c>
      <c s="31" t="s">
        <v>5780</v>
      </c>
      <c s="26" t="s">
        <v>63</v>
      </c>
      <c s="32" t="s">
        <v>5781</v>
      </c>
      <c s="33" t="s">
        <v>81</v>
      </c>
      <c s="34">
        <v>63</v>
      </c>
      <c s="35">
        <v>0</v>
      </c>
      <c s="35">
        <f>ROUND(ROUND(H157,2)*ROUND(G157,3),2)</f>
      </c>
      <c s="33" t="s">
        <v>3394</v>
      </c>
      <c r="O157">
        <f>(I157*21)/100</f>
      </c>
      <c t="s">
        <v>33</v>
      </c>
    </row>
    <row r="158" spans="1:5" ht="12.75">
      <c r="A158" s="36" t="s">
        <v>67</v>
      </c>
      <c r="E158" s="37" t="s">
        <v>63</v>
      </c>
    </row>
    <row r="159" spans="1:5" ht="51">
      <c r="A159" s="38" t="s">
        <v>68</v>
      </c>
      <c r="E159" s="39" t="s">
        <v>5782</v>
      </c>
    </row>
    <row r="160" spans="1:5" ht="242.25">
      <c r="A160" t="s">
        <v>70</v>
      </c>
      <c r="E160" s="37" t="s">
        <v>4261</v>
      </c>
    </row>
    <row r="161" spans="1:16" ht="12.75">
      <c r="A161" s="26" t="s">
        <v>61</v>
      </c>
      <c s="31" t="s">
        <v>173</v>
      </c>
      <c s="31" t="s">
        <v>5783</v>
      </c>
      <c s="26" t="s">
        <v>63</v>
      </c>
      <c s="32" t="s">
        <v>5784</v>
      </c>
      <c s="33" t="s">
        <v>85</v>
      </c>
      <c s="34">
        <v>18</v>
      </c>
      <c s="35">
        <v>0</v>
      </c>
      <c s="35">
        <f>ROUND(ROUND(H161,2)*ROUND(G161,3),2)</f>
      </c>
      <c s="33" t="s">
        <v>3394</v>
      </c>
      <c r="O161">
        <f>(I161*21)/100</f>
      </c>
      <c t="s">
        <v>33</v>
      </c>
    </row>
    <row r="162" spans="1:5" ht="12.75">
      <c r="A162" s="36" t="s">
        <v>67</v>
      </c>
      <c r="E162" s="37" t="s">
        <v>63</v>
      </c>
    </row>
    <row r="163" spans="1:5" ht="63.75">
      <c r="A163" s="38" t="s">
        <v>68</v>
      </c>
      <c r="E163" s="39" t="s">
        <v>5785</v>
      </c>
    </row>
    <row r="164" spans="1:5" ht="38.25">
      <c r="A164" t="s">
        <v>70</v>
      </c>
      <c r="E164" s="37" t="s">
        <v>5786</v>
      </c>
    </row>
    <row r="165" spans="1:18" ht="12.75" customHeight="1">
      <c r="A165" s="6" t="s">
        <v>58</v>
      </c>
      <c s="6"/>
      <c s="42" t="s">
        <v>404</v>
      </c>
      <c s="6"/>
      <c s="29" t="s">
        <v>3663</v>
      </c>
      <c s="6"/>
      <c s="6"/>
      <c s="6"/>
      <c s="43">
        <f>0+Q165</f>
      </c>
      <c s="6"/>
      <c r="O165">
        <f>0+R165</f>
      </c>
      <c r="Q165">
        <f>0+I166+I170+I174+I178+I182+I186+I190+I194+I198</f>
      </c>
      <c>
        <f>0+O166+O170+O174+O178+O182+O186+O190+O194+O198</f>
      </c>
    </row>
    <row r="166" spans="1:16" ht="12.75">
      <c r="A166" s="26" t="s">
        <v>61</v>
      </c>
      <c s="31" t="s">
        <v>177</v>
      </c>
      <c s="31" t="s">
        <v>5787</v>
      </c>
      <c s="26" t="s">
        <v>63</v>
      </c>
      <c s="32" t="s">
        <v>5788</v>
      </c>
      <c s="33" t="s">
        <v>81</v>
      </c>
      <c s="34">
        <v>25</v>
      </c>
      <c s="35">
        <v>0</v>
      </c>
      <c s="35">
        <f>ROUND(ROUND(H166,2)*ROUND(G166,3),2)</f>
      </c>
      <c s="33" t="s">
        <v>3394</v>
      </c>
      <c r="O166">
        <f>(I166*21)/100</f>
      </c>
      <c t="s">
        <v>33</v>
      </c>
    </row>
    <row r="167" spans="1:5" ht="12.75">
      <c r="A167" s="36" t="s">
        <v>67</v>
      </c>
      <c r="E167" s="37" t="s">
        <v>63</v>
      </c>
    </row>
    <row r="168" spans="1:5" ht="51">
      <c r="A168" s="38" t="s">
        <v>68</v>
      </c>
      <c r="E168" s="39" t="s">
        <v>5789</v>
      </c>
    </row>
    <row r="169" spans="1:5" ht="63.75">
      <c r="A169" t="s">
        <v>70</v>
      </c>
      <c r="E169" s="37" t="s">
        <v>4803</v>
      </c>
    </row>
    <row r="170" spans="1:16" ht="12.75">
      <c r="A170" s="26" t="s">
        <v>61</v>
      </c>
      <c s="31" t="s">
        <v>180</v>
      </c>
      <c s="31" t="s">
        <v>5790</v>
      </c>
      <c s="26" t="s">
        <v>63</v>
      </c>
      <c s="32" t="s">
        <v>5791</v>
      </c>
      <c s="33" t="s">
        <v>81</v>
      </c>
      <c s="34">
        <v>15.4</v>
      </c>
      <c s="35">
        <v>0</v>
      </c>
      <c s="35">
        <f>ROUND(ROUND(H170,2)*ROUND(G170,3),2)</f>
      </c>
      <c s="33" t="s">
        <v>3394</v>
      </c>
      <c r="O170">
        <f>(I170*21)/100</f>
      </c>
      <c t="s">
        <v>33</v>
      </c>
    </row>
    <row r="171" spans="1:5" ht="12.75">
      <c r="A171" s="36" t="s">
        <v>67</v>
      </c>
      <c r="E171" s="37" t="s">
        <v>63</v>
      </c>
    </row>
    <row r="172" spans="1:5" ht="63.75">
      <c r="A172" s="38" t="s">
        <v>68</v>
      </c>
      <c r="E172" s="39" t="s">
        <v>5792</v>
      </c>
    </row>
    <row r="173" spans="1:5" ht="51">
      <c r="A173" t="s">
        <v>70</v>
      </c>
      <c r="E173" s="37" t="s">
        <v>3674</v>
      </c>
    </row>
    <row r="174" spans="1:16" ht="12.75">
      <c r="A174" s="26" t="s">
        <v>61</v>
      </c>
      <c s="31" t="s">
        <v>184</v>
      </c>
      <c s="31" t="s">
        <v>4299</v>
      </c>
      <c s="26" t="s">
        <v>63</v>
      </c>
      <c s="32" t="s">
        <v>4300</v>
      </c>
      <c s="33" t="s">
        <v>791</v>
      </c>
      <c s="34">
        <v>12.9</v>
      </c>
      <c s="35">
        <v>0</v>
      </c>
      <c s="35">
        <f>ROUND(ROUND(H174,2)*ROUND(G174,3),2)</f>
      </c>
      <c s="33" t="s">
        <v>3394</v>
      </c>
      <c r="O174">
        <f>(I174*21)/100</f>
      </c>
      <c t="s">
        <v>33</v>
      </c>
    </row>
    <row r="175" spans="1:5" ht="12.75">
      <c r="A175" s="36" t="s">
        <v>67</v>
      </c>
      <c r="E175" s="37" t="s">
        <v>63</v>
      </c>
    </row>
    <row r="176" spans="1:5" ht="51">
      <c r="A176" s="38" t="s">
        <v>68</v>
      </c>
      <c r="E176" s="39" t="s">
        <v>5793</v>
      </c>
    </row>
    <row r="177" spans="1:5" ht="409.5">
      <c r="A177" t="s">
        <v>70</v>
      </c>
      <c r="E177" s="37" t="s">
        <v>4302</v>
      </c>
    </row>
    <row r="178" spans="1:16" ht="12.75">
      <c r="A178" s="26" t="s">
        <v>61</v>
      </c>
      <c s="31" t="s">
        <v>188</v>
      </c>
      <c s="31" t="s">
        <v>4549</v>
      </c>
      <c s="26" t="s">
        <v>63</v>
      </c>
      <c s="32" t="s">
        <v>4550</v>
      </c>
      <c s="33" t="s">
        <v>791</v>
      </c>
      <c s="34">
        <v>39.25</v>
      </c>
      <c s="35">
        <v>0</v>
      </c>
      <c s="35">
        <f>ROUND(ROUND(H178,2)*ROUND(G178,3),2)</f>
      </c>
      <c s="33" t="s">
        <v>3394</v>
      </c>
      <c r="O178">
        <f>(I178*21)/100</f>
      </c>
      <c t="s">
        <v>33</v>
      </c>
    </row>
    <row r="179" spans="1:5" ht="12.75">
      <c r="A179" s="36" t="s">
        <v>67</v>
      </c>
      <c r="E179" s="37" t="s">
        <v>63</v>
      </c>
    </row>
    <row r="180" spans="1:5" ht="63.75">
      <c r="A180" s="38" t="s">
        <v>68</v>
      </c>
      <c r="E180" s="39" t="s">
        <v>5794</v>
      </c>
    </row>
    <row r="181" spans="1:5" ht="357">
      <c r="A181" t="s">
        <v>70</v>
      </c>
      <c r="E181" s="37" t="s">
        <v>4552</v>
      </c>
    </row>
    <row r="182" spans="1:16" ht="12.75">
      <c r="A182" s="26" t="s">
        <v>61</v>
      </c>
      <c s="31" t="s">
        <v>191</v>
      </c>
      <c s="31" t="s">
        <v>3747</v>
      </c>
      <c s="26" t="s">
        <v>63</v>
      </c>
      <c s="32" t="s">
        <v>3748</v>
      </c>
      <c s="33" t="s">
        <v>65</v>
      </c>
      <c s="34">
        <v>60.376</v>
      </c>
      <c s="35">
        <v>0</v>
      </c>
      <c s="35">
        <f>ROUND(ROUND(H182,2)*ROUND(G182,3),2)</f>
      </c>
      <c s="33" t="s">
        <v>3394</v>
      </c>
      <c r="O182">
        <f>(I182*21)/100</f>
      </c>
      <c t="s">
        <v>33</v>
      </c>
    </row>
    <row r="183" spans="1:5" ht="12.75">
      <c r="A183" s="36" t="s">
        <v>67</v>
      </c>
      <c r="E183" s="37" t="s">
        <v>63</v>
      </c>
    </row>
    <row r="184" spans="1:5" ht="63.75">
      <c r="A184" s="38" t="s">
        <v>68</v>
      </c>
      <c r="E184" s="39" t="s">
        <v>5795</v>
      </c>
    </row>
    <row r="185" spans="1:5" ht="102">
      <c r="A185" t="s">
        <v>70</v>
      </c>
      <c r="E185" s="37" t="s">
        <v>3750</v>
      </c>
    </row>
    <row r="186" spans="1:16" ht="12.75">
      <c r="A186" s="26" t="s">
        <v>61</v>
      </c>
      <c s="31" t="s">
        <v>194</v>
      </c>
      <c s="31" t="s">
        <v>4829</v>
      </c>
      <c s="26" t="s">
        <v>63</v>
      </c>
      <c s="32" t="s">
        <v>4830</v>
      </c>
      <c s="33" t="s">
        <v>65</v>
      </c>
      <c s="34">
        <v>41.259</v>
      </c>
      <c s="35">
        <v>0</v>
      </c>
      <c s="35">
        <f>ROUND(ROUND(H186,2)*ROUND(G186,3),2)</f>
      </c>
      <c s="33" t="s">
        <v>3394</v>
      </c>
      <c r="O186">
        <f>(I186*21)/100</f>
      </c>
      <c t="s">
        <v>33</v>
      </c>
    </row>
    <row r="187" spans="1:5" ht="12.75">
      <c r="A187" s="36" t="s">
        <v>67</v>
      </c>
      <c r="E187" s="37" t="s">
        <v>63</v>
      </c>
    </row>
    <row r="188" spans="1:5" ht="76.5">
      <c r="A188" s="38" t="s">
        <v>68</v>
      </c>
      <c r="E188" s="39" t="s">
        <v>5796</v>
      </c>
    </row>
    <row r="189" spans="1:5" ht="102">
      <c r="A189" t="s">
        <v>70</v>
      </c>
      <c r="E189" s="37" t="s">
        <v>5797</v>
      </c>
    </row>
    <row r="190" spans="1:16" ht="12.75">
      <c r="A190" s="26" t="s">
        <v>61</v>
      </c>
      <c s="31" t="s">
        <v>198</v>
      </c>
      <c s="31" t="s">
        <v>4835</v>
      </c>
      <c s="26" t="s">
        <v>63</v>
      </c>
      <c s="32" t="s">
        <v>4836</v>
      </c>
      <c s="33" t="s">
        <v>738</v>
      </c>
      <c s="34">
        <v>24.255</v>
      </c>
      <c s="35">
        <v>0</v>
      </c>
      <c s="35">
        <f>ROUND(ROUND(H190,2)*ROUND(G190,3),2)</f>
      </c>
      <c s="33" t="s">
        <v>3394</v>
      </c>
      <c r="O190">
        <f>(I190*21)/100</f>
      </c>
      <c t="s">
        <v>33</v>
      </c>
    </row>
    <row r="191" spans="1:5" ht="12.75">
      <c r="A191" s="36" t="s">
        <v>67</v>
      </c>
      <c r="E191" s="37" t="s">
        <v>63</v>
      </c>
    </row>
    <row r="192" spans="1:5" ht="51">
      <c r="A192" s="38" t="s">
        <v>68</v>
      </c>
      <c r="E192" s="39" t="s">
        <v>5798</v>
      </c>
    </row>
    <row r="193" spans="1:5" ht="102">
      <c r="A193" t="s">
        <v>70</v>
      </c>
      <c r="E193" s="37" t="s">
        <v>4838</v>
      </c>
    </row>
    <row r="194" spans="1:16" ht="12.75">
      <c r="A194" s="26" t="s">
        <v>61</v>
      </c>
      <c s="31" t="s">
        <v>202</v>
      </c>
      <c s="31" t="s">
        <v>5205</v>
      </c>
      <c s="26" t="s">
        <v>63</v>
      </c>
      <c s="32" t="s">
        <v>5206</v>
      </c>
      <c s="33" t="s">
        <v>1090</v>
      </c>
      <c s="34">
        <v>76.962</v>
      </c>
      <c s="35">
        <v>0</v>
      </c>
      <c s="35">
        <f>ROUND(ROUND(H194,2)*ROUND(G194,3),2)</f>
      </c>
      <c s="33" t="s">
        <v>3394</v>
      </c>
      <c r="O194">
        <f>(I194*21)/100</f>
      </c>
      <c t="s">
        <v>33</v>
      </c>
    </row>
    <row r="195" spans="1:5" ht="12.75">
      <c r="A195" s="36" t="s">
        <v>67</v>
      </c>
      <c r="E195" s="37" t="s">
        <v>63</v>
      </c>
    </row>
    <row r="196" spans="1:5" ht="38.25">
      <c r="A196" s="38" t="s">
        <v>68</v>
      </c>
      <c r="E196" s="39" t="s">
        <v>5799</v>
      </c>
    </row>
    <row r="197" spans="1:5" ht="76.5">
      <c r="A197" t="s">
        <v>70</v>
      </c>
      <c r="E197" s="37" t="s">
        <v>4311</v>
      </c>
    </row>
    <row r="198" spans="1:16" ht="12.75">
      <c r="A198" s="26" t="s">
        <v>61</v>
      </c>
      <c s="31" t="s">
        <v>238</v>
      </c>
      <c s="31" t="s">
        <v>5800</v>
      </c>
      <c s="26" t="s">
        <v>63</v>
      </c>
      <c s="32" t="s">
        <v>5188</v>
      </c>
      <c s="33" t="s">
        <v>85</v>
      </c>
      <c s="34">
        <v>2</v>
      </c>
      <c s="35">
        <v>0</v>
      </c>
      <c s="35">
        <f>ROUND(ROUND(H198,2)*ROUND(G198,3),2)</f>
      </c>
      <c s="33" t="s">
        <v>3573</v>
      </c>
      <c r="O198">
        <f>(I198*21)/100</f>
      </c>
      <c t="s">
        <v>33</v>
      </c>
    </row>
    <row r="199" spans="1:5" ht="12.75">
      <c r="A199" s="36" t="s">
        <v>67</v>
      </c>
      <c r="E199" s="37" t="s">
        <v>63</v>
      </c>
    </row>
    <row r="200" spans="1:5" ht="63.75">
      <c r="A200" s="38" t="s">
        <v>68</v>
      </c>
      <c r="E200" s="39" t="s">
        <v>5801</v>
      </c>
    </row>
    <row r="201" spans="1:5" ht="25.5">
      <c r="A201" t="s">
        <v>70</v>
      </c>
      <c r="E201" s="37" t="s">
        <v>5190</v>
      </c>
    </row>
    <row r="202" spans="1:18" ht="12.75" customHeight="1">
      <c r="A202" s="6" t="s">
        <v>58</v>
      </c>
      <c s="6"/>
      <c s="42" t="s">
        <v>3751</v>
      </c>
      <c s="6"/>
      <c s="29" t="s">
        <v>3752</v>
      </c>
      <c s="6"/>
      <c s="6"/>
      <c s="6"/>
      <c s="43">
        <f>0+Q202</f>
      </c>
      <c s="6"/>
      <c r="O202">
        <f>0+R202</f>
      </c>
      <c r="Q202">
        <f>0+I203+I207+I211</f>
      </c>
      <c>
        <f>0+O203+O207+O211</f>
      </c>
    </row>
    <row r="203" spans="1:16" ht="25.5">
      <c r="A203" s="26" t="s">
        <v>61</v>
      </c>
      <c s="31" t="s">
        <v>206</v>
      </c>
      <c s="31" t="s">
        <v>736</v>
      </c>
      <c s="26" t="s">
        <v>63</v>
      </c>
      <c s="32" t="s">
        <v>5802</v>
      </c>
      <c s="33" t="s">
        <v>738</v>
      </c>
      <c s="34">
        <v>892.05</v>
      </c>
      <c s="35">
        <v>0</v>
      </c>
      <c s="35">
        <f>ROUND(ROUND(H203,2)*ROUND(G203,3),2)</f>
      </c>
      <c s="33" t="s">
        <v>3573</v>
      </c>
      <c r="O203">
        <f>(I203*21)/100</f>
      </c>
      <c t="s">
        <v>33</v>
      </c>
    </row>
    <row r="204" spans="1:5" ht="12.75">
      <c r="A204" s="36" t="s">
        <v>67</v>
      </c>
      <c r="E204" s="37" t="s">
        <v>63</v>
      </c>
    </row>
    <row r="205" spans="1:5" ht="12.75">
      <c r="A205" s="38" t="s">
        <v>68</v>
      </c>
      <c r="E205" s="39" t="s">
        <v>5803</v>
      </c>
    </row>
    <row r="206" spans="1:5" ht="127.5">
      <c r="A206" t="s">
        <v>70</v>
      </c>
      <c r="E206" s="37" t="s">
        <v>4991</v>
      </c>
    </row>
    <row r="207" spans="1:16" ht="25.5">
      <c r="A207" s="26" t="s">
        <v>61</v>
      </c>
      <c s="31" t="s">
        <v>210</v>
      </c>
      <c s="31" t="s">
        <v>986</v>
      </c>
      <c s="26" t="s">
        <v>63</v>
      </c>
      <c s="32" t="s">
        <v>3754</v>
      </c>
      <c s="33" t="s">
        <v>738</v>
      </c>
      <c s="34">
        <v>231.849</v>
      </c>
      <c s="35">
        <v>0</v>
      </c>
      <c s="35">
        <f>ROUND(ROUND(H207,2)*ROUND(G207,3),2)</f>
      </c>
      <c s="33" t="s">
        <v>3573</v>
      </c>
      <c r="O207">
        <f>(I207*21)/100</f>
      </c>
      <c t="s">
        <v>33</v>
      </c>
    </row>
    <row r="208" spans="1:5" ht="12.75">
      <c r="A208" s="36" t="s">
        <v>67</v>
      </c>
      <c r="E208" s="37" t="s">
        <v>63</v>
      </c>
    </row>
    <row r="209" spans="1:5" ht="25.5">
      <c r="A209" s="38" t="s">
        <v>68</v>
      </c>
      <c r="E209" s="39" t="s">
        <v>5804</v>
      </c>
    </row>
    <row r="210" spans="1:5" ht="127.5">
      <c r="A210" t="s">
        <v>70</v>
      </c>
      <c r="E210" s="37" t="s">
        <v>4991</v>
      </c>
    </row>
    <row r="211" spans="1:16" ht="25.5">
      <c r="A211" s="26" t="s">
        <v>61</v>
      </c>
      <c s="31" t="s">
        <v>214</v>
      </c>
      <c s="31" t="s">
        <v>5805</v>
      </c>
      <c s="26" t="s">
        <v>63</v>
      </c>
      <c s="32" t="s">
        <v>5806</v>
      </c>
      <c s="33" t="s">
        <v>738</v>
      </c>
      <c s="34">
        <v>0.331</v>
      </c>
      <c s="35">
        <v>0</v>
      </c>
      <c s="35">
        <f>ROUND(ROUND(H211,2)*ROUND(G211,3),2)</f>
      </c>
      <c s="33" t="s">
        <v>3573</v>
      </c>
      <c r="O211">
        <f>(I211*21)/100</f>
      </c>
      <c t="s">
        <v>33</v>
      </c>
    </row>
    <row r="212" spans="1:5" ht="12.75">
      <c r="A212" s="36" t="s">
        <v>67</v>
      </c>
      <c r="E212" s="37" t="s">
        <v>63</v>
      </c>
    </row>
    <row r="213" spans="1:5" ht="12.75">
      <c r="A213" s="38" t="s">
        <v>68</v>
      </c>
      <c r="E213" s="39" t="s">
        <v>5807</v>
      </c>
    </row>
    <row r="214" spans="1:5" ht="127.5">
      <c r="A214" t="s">
        <v>70</v>
      </c>
      <c r="E214"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0+O11+O24+O33+O50+O59+O68+O97+O102+O111+O120+O161+O190</f>
      </c>
      <c t="s">
        <v>32</v>
      </c>
    </row>
    <row r="3" spans="1:16" ht="15" customHeight="1">
      <c r="A3" t="s">
        <v>12</v>
      </c>
      <c s="12" t="s">
        <v>14</v>
      </c>
      <c s="13" t="s">
        <v>15</v>
      </c>
      <c s="1"/>
      <c s="14" t="s">
        <v>16</v>
      </c>
      <c s="1"/>
      <c s="9"/>
      <c s="8" t="s">
        <v>5808</v>
      </c>
      <c s="40">
        <f>0+I11+I24+I33+I50+I59+I68+I97+I102+I111+I120+I161+I190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5808</v>
      </c>
      <c s="6"/>
      <c s="18" t="s">
        <v>5809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f>
      </c>
      <c>
        <f>0+O12+O16+O20</f>
      </c>
    </row>
    <row r="12" spans="1:16" ht="12.75">
      <c r="A12" s="26" t="s">
        <v>61</v>
      </c>
      <c s="31" t="s">
        <v>39</v>
      </c>
      <c s="31" t="s">
        <v>4416</v>
      </c>
      <c s="26" t="s">
        <v>63</v>
      </c>
      <c s="32" t="s">
        <v>4417</v>
      </c>
      <c s="33" t="s">
        <v>663</v>
      </c>
      <c s="34">
        <v>2880</v>
      </c>
      <c s="35">
        <v>0</v>
      </c>
      <c s="35">
        <f>ROUND(ROUND(H12,2)*ROUND(G12,3),2)</f>
      </c>
      <c s="33" t="s">
        <v>3394</v>
      </c>
      <c r="O12">
        <f>(I12*21)/100</f>
      </c>
      <c t="s">
        <v>33</v>
      </c>
    </row>
    <row r="13" spans="1:5" ht="12.75">
      <c r="A13" s="36" t="s">
        <v>67</v>
      </c>
      <c r="E13" s="37" t="s">
        <v>63</v>
      </c>
    </row>
    <row r="14" spans="1:5" ht="25.5">
      <c r="A14" s="38" t="s">
        <v>68</v>
      </c>
      <c r="E14" s="39" t="s">
        <v>5811</v>
      </c>
    </row>
    <row r="15" spans="1:5" ht="38.25">
      <c r="A15" t="s">
        <v>70</v>
      </c>
      <c r="E15" s="37" t="s">
        <v>4419</v>
      </c>
    </row>
    <row r="16" spans="1:16" ht="12.75">
      <c r="A16" s="26" t="s">
        <v>61</v>
      </c>
      <c s="31" t="s">
        <v>33</v>
      </c>
      <c s="31" t="s">
        <v>4331</v>
      </c>
      <c s="26" t="s">
        <v>63</v>
      </c>
      <c s="32" t="s">
        <v>4332</v>
      </c>
      <c s="33" t="s">
        <v>65</v>
      </c>
      <c s="34">
        <v>1278.9</v>
      </c>
      <c s="35">
        <v>0</v>
      </c>
      <c s="35">
        <f>ROUND(ROUND(H16,2)*ROUND(G16,3),2)</f>
      </c>
      <c s="33" t="s">
        <v>3394</v>
      </c>
      <c r="O16">
        <f>(I16*21)/100</f>
      </c>
      <c t="s">
        <v>33</v>
      </c>
    </row>
    <row r="17" spans="1:5" ht="12.75">
      <c r="A17" s="36" t="s">
        <v>67</v>
      </c>
      <c r="E17" s="37" t="s">
        <v>63</v>
      </c>
    </row>
    <row r="18" spans="1:5" ht="63.75">
      <c r="A18" s="38" t="s">
        <v>68</v>
      </c>
      <c r="E18" s="39" t="s">
        <v>5812</v>
      </c>
    </row>
    <row r="19" spans="1:5" ht="318.75">
      <c r="A19" t="s">
        <v>70</v>
      </c>
      <c r="E19" s="37" t="s">
        <v>4038</v>
      </c>
    </row>
    <row r="20" spans="1:16" ht="12.75">
      <c r="A20" s="26" t="s">
        <v>61</v>
      </c>
      <c s="31" t="s">
        <v>32</v>
      </c>
      <c s="31" t="s">
        <v>4145</v>
      </c>
      <c s="26" t="s">
        <v>63</v>
      </c>
      <c s="32" t="s">
        <v>4146</v>
      </c>
      <c s="33" t="s">
        <v>65</v>
      </c>
      <c s="34">
        <v>1278.9</v>
      </c>
      <c s="35">
        <v>0</v>
      </c>
      <c s="35">
        <f>ROUND(ROUND(H20,2)*ROUND(G20,3),2)</f>
      </c>
      <c s="33" t="s">
        <v>3394</v>
      </c>
      <c r="O20">
        <f>(I20*21)/100</f>
      </c>
      <c t="s">
        <v>33</v>
      </c>
    </row>
    <row r="21" spans="1:5" ht="12.75">
      <c r="A21" s="36" t="s">
        <v>67</v>
      </c>
      <c r="E21" s="37" t="s">
        <v>63</v>
      </c>
    </row>
    <row r="22" spans="1:5" ht="51">
      <c r="A22" s="38" t="s">
        <v>68</v>
      </c>
      <c r="E22" s="39" t="s">
        <v>5813</v>
      </c>
    </row>
    <row r="23" spans="1:5" ht="191.25">
      <c r="A23" t="s">
        <v>70</v>
      </c>
      <c r="E23" s="37" t="s">
        <v>4148</v>
      </c>
    </row>
    <row r="24" spans="1:18" ht="12.75" customHeight="1">
      <c r="A24" s="6" t="s">
        <v>58</v>
      </c>
      <c s="6"/>
      <c s="42" t="s">
        <v>135</v>
      </c>
      <c s="6"/>
      <c s="29" t="s">
        <v>3403</v>
      </c>
      <c s="6"/>
      <c s="6"/>
      <c s="6"/>
      <c s="43">
        <f>0+Q24</f>
      </c>
      <c s="6"/>
      <c r="O24">
        <f>0+R24</f>
      </c>
      <c r="Q24">
        <f>0+I25+I29</f>
      </c>
      <c>
        <f>0+O25+O29</f>
      </c>
    </row>
    <row r="25" spans="1:16" ht="12.75">
      <c r="A25" s="26" t="s">
        <v>61</v>
      </c>
      <c s="31" t="s">
        <v>43</v>
      </c>
      <c s="31" t="s">
        <v>5078</v>
      </c>
      <c s="26" t="s">
        <v>63</v>
      </c>
      <c s="32" t="s">
        <v>5079</v>
      </c>
      <c s="33" t="s">
        <v>738</v>
      </c>
      <c s="34">
        <v>22.976</v>
      </c>
      <c s="35">
        <v>0</v>
      </c>
      <c s="35">
        <f>ROUND(ROUND(H25,2)*ROUND(G25,3),2)</f>
      </c>
      <c s="33" t="s">
        <v>3394</v>
      </c>
      <c r="O25">
        <f>(I25*21)/100</f>
      </c>
      <c t="s">
        <v>33</v>
      </c>
    </row>
    <row r="26" spans="1:5" ht="12.75">
      <c r="A26" s="36" t="s">
        <v>67</v>
      </c>
      <c r="E26" s="37" t="s">
        <v>63</v>
      </c>
    </row>
    <row r="27" spans="1:5" ht="51">
      <c r="A27" s="38" t="s">
        <v>68</v>
      </c>
      <c r="E27" s="39" t="s">
        <v>5814</v>
      </c>
    </row>
    <row r="28" spans="1:5" ht="38.25">
      <c r="A28" t="s">
        <v>70</v>
      </c>
      <c r="E28" s="37" t="s">
        <v>5081</v>
      </c>
    </row>
    <row r="29" spans="1:16" ht="12.75">
      <c r="A29" s="26" t="s">
        <v>61</v>
      </c>
      <c s="31" t="s">
        <v>45</v>
      </c>
      <c s="31" t="s">
        <v>5082</v>
      </c>
      <c s="26" t="s">
        <v>63</v>
      </c>
      <c s="32" t="s">
        <v>5083</v>
      </c>
      <c s="33" t="s">
        <v>65</v>
      </c>
      <c s="34">
        <v>11.7</v>
      </c>
      <c s="35">
        <v>0</v>
      </c>
      <c s="35">
        <f>ROUND(ROUND(H29,2)*ROUND(G29,3),2)</f>
      </c>
      <c s="33" t="s">
        <v>3394</v>
      </c>
      <c r="O29">
        <f>(I29*21)/100</f>
      </c>
      <c t="s">
        <v>33</v>
      </c>
    </row>
    <row r="30" spans="1:5" ht="12.75">
      <c r="A30" s="36" t="s">
        <v>67</v>
      </c>
      <c r="E30" s="37" t="s">
        <v>63</v>
      </c>
    </row>
    <row r="31" spans="1:5" ht="63.75">
      <c r="A31" s="38" t="s">
        <v>68</v>
      </c>
      <c r="E31" s="39" t="s">
        <v>5815</v>
      </c>
    </row>
    <row r="32" spans="1:5" ht="25.5">
      <c r="A32" t="s">
        <v>70</v>
      </c>
      <c r="E32" s="37" t="s">
        <v>5085</v>
      </c>
    </row>
    <row r="33" spans="1:18" ht="12.75" customHeight="1">
      <c r="A33" s="6" t="s">
        <v>58</v>
      </c>
      <c s="6"/>
      <c s="42" t="s">
        <v>173</v>
      </c>
      <c s="6"/>
      <c s="29" t="s">
        <v>4200</v>
      </c>
      <c s="6"/>
      <c s="6"/>
      <c s="6"/>
      <c s="43">
        <f>0+Q33</f>
      </c>
      <c s="6"/>
      <c r="O33">
        <f>0+R33</f>
      </c>
      <c r="Q33">
        <f>0+I34+I38+I42+I46</f>
      </c>
      <c>
        <f>0+O34+O38+O42+O46</f>
      </c>
    </row>
    <row r="34" spans="1:16" ht="12.75">
      <c r="A34" s="26" t="s">
        <v>61</v>
      </c>
      <c s="31" t="s">
        <v>47</v>
      </c>
      <c s="31" t="s">
        <v>5314</v>
      </c>
      <c s="26" t="s">
        <v>63</v>
      </c>
      <c s="32" t="s">
        <v>5315</v>
      </c>
      <c s="33" t="s">
        <v>65</v>
      </c>
      <c s="34">
        <v>118</v>
      </c>
      <c s="35">
        <v>0</v>
      </c>
      <c s="35">
        <f>ROUND(ROUND(H34,2)*ROUND(G34,3),2)</f>
      </c>
      <c s="33" t="s">
        <v>3394</v>
      </c>
      <c r="O34">
        <f>(I34*21)/100</f>
      </c>
      <c t="s">
        <v>33</v>
      </c>
    </row>
    <row r="35" spans="1:5" ht="12.75">
      <c r="A35" s="36" t="s">
        <v>67</v>
      </c>
      <c r="E35" s="37" t="s">
        <v>63</v>
      </c>
    </row>
    <row r="36" spans="1:5" ht="38.25">
      <c r="A36" s="38" t="s">
        <v>68</v>
      </c>
      <c r="E36" s="39" t="s">
        <v>5816</v>
      </c>
    </row>
    <row r="37" spans="1:5" ht="369.75">
      <c r="A37" t="s">
        <v>70</v>
      </c>
      <c r="E37" s="37" t="s">
        <v>4213</v>
      </c>
    </row>
    <row r="38" spans="1:16" ht="12.75">
      <c r="A38" s="26" t="s">
        <v>61</v>
      </c>
      <c s="31" t="s">
        <v>87</v>
      </c>
      <c s="31" t="s">
        <v>5317</v>
      </c>
      <c s="26" t="s">
        <v>63</v>
      </c>
      <c s="32" t="s">
        <v>5318</v>
      </c>
      <c s="33" t="s">
        <v>738</v>
      </c>
      <c s="34">
        <v>45.31</v>
      </c>
      <c s="35">
        <v>0</v>
      </c>
      <c s="35">
        <f>ROUND(ROUND(H38,2)*ROUND(G38,3),2)</f>
      </c>
      <c s="33" t="s">
        <v>3394</v>
      </c>
      <c r="O38">
        <f>(I38*21)/100</f>
      </c>
      <c t="s">
        <v>33</v>
      </c>
    </row>
    <row r="39" spans="1:5" ht="12.75">
      <c r="A39" s="36" t="s">
        <v>67</v>
      </c>
      <c r="E39" s="37" t="s">
        <v>63</v>
      </c>
    </row>
    <row r="40" spans="1:5" ht="102">
      <c r="A40" s="38" t="s">
        <v>68</v>
      </c>
      <c r="E40" s="39" t="s">
        <v>5817</v>
      </c>
    </row>
    <row r="41" spans="1:5" ht="267.75">
      <c r="A41" t="s">
        <v>70</v>
      </c>
      <c r="E41" s="37" t="s">
        <v>4471</v>
      </c>
    </row>
    <row r="42" spans="1:16" ht="12.75">
      <c r="A42" s="26" t="s">
        <v>61</v>
      </c>
      <c s="31" t="s">
        <v>91</v>
      </c>
      <c s="31" t="s">
        <v>5818</v>
      </c>
      <c s="26" t="s">
        <v>63</v>
      </c>
      <c s="32" t="s">
        <v>5819</v>
      </c>
      <c s="33" t="s">
        <v>738</v>
      </c>
      <c s="34">
        <v>12.35</v>
      </c>
      <c s="35">
        <v>0</v>
      </c>
      <c s="35">
        <f>ROUND(ROUND(H42,2)*ROUND(G42,3),2)</f>
      </c>
      <c s="33" t="s">
        <v>3394</v>
      </c>
      <c r="O42">
        <f>(I42*21)/100</f>
      </c>
      <c t="s">
        <v>33</v>
      </c>
    </row>
    <row r="43" spans="1:5" ht="12.75">
      <c r="A43" s="36" t="s">
        <v>67</v>
      </c>
      <c r="E43" s="37" t="s">
        <v>63</v>
      </c>
    </row>
    <row r="44" spans="1:5" ht="51">
      <c r="A44" s="38" t="s">
        <v>68</v>
      </c>
      <c r="E44" s="39" t="s">
        <v>5820</v>
      </c>
    </row>
    <row r="45" spans="1:5" ht="267.75">
      <c r="A45" t="s">
        <v>70</v>
      </c>
      <c r="E45" s="37" t="s">
        <v>4471</v>
      </c>
    </row>
    <row r="46" spans="1:16" ht="25.5">
      <c r="A46" s="26" t="s">
        <v>61</v>
      </c>
      <c s="31" t="s">
        <v>194</v>
      </c>
      <c s="31" t="s">
        <v>5328</v>
      </c>
      <c s="26" t="s">
        <v>63</v>
      </c>
      <c s="32" t="s">
        <v>5329</v>
      </c>
      <c s="33" t="s">
        <v>65</v>
      </c>
      <c s="34">
        <v>224.7</v>
      </c>
      <c s="35">
        <v>0</v>
      </c>
      <c s="35">
        <f>ROUND(ROUND(H46,2)*ROUND(G46,3),2)</f>
      </c>
      <c s="33" t="s">
        <v>5330</v>
      </c>
      <c r="O46">
        <f>(I46*21)/100</f>
      </c>
      <c t="s">
        <v>33</v>
      </c>
    </row>
    <row r="47" spans="1:5" ht="12.75">
      <c r="A47" s="36" t="s">
        <v>67</v>
      </c>
      <c r="E47" s="37" t="s">
        <v>63</v>
      </c>
    </row>
    <row r="48" spans="1:5" ht="76.5">
      <c r="A48" s="38" t="s">
        <v>68</v>
      </c>
      <c r="E48" s="39" t="s">
        <v>5821</v>
      </c>
    </row>
    <row r="49" spans="1:5" ht="369.75">
      <c r="A49" t="s">
        <v>70</v>
      </c>
      <c r="E49" s="37" t="s">
        <v>4213</v>
      </c>
    </row>
    <row r="50" spans="1:18" ht="12.75" customHeight="1">
      <c r="A50" s="6" t="s">
        <v>58</v>
      </c>
      <c s="6"/>
      <c s="42" t="s">
        <v>210</v>
      </c>
      <c s="6"/>
      <c s="29" t="s">
        <v>4209</v>
      </c>
      <c s="6"/>
      <c s="6"/>
      <c s="6"/>
      <c s="43">
        <f>0+Q50</f>
      </c>
      <c s="6"/>
      <c r="O50">
        <f>0+R50</f>
      </c>
      <c r="Q50">
        <f>0+I51+I55</f>
      </c>
      <c>
        <f>0+O51+O55</f>
      </c>
    </row>
    <row r="51" spans="1:16" ht="12.75">
      <c r="A51" s="26" t="s">
        <v>61</v>
      </c>
      <c s="31" t="s">
        <v>50</v>
      </c>
      <c s="31" t="s">
        <v>4210</v>
      </c>
      <c s="26" t="s">
        <v>63</v>
      </c>
      <c s="32" t="s">
        <v>4211</v>
      </c>
      <c s="33" t="s">
        <v>65</v>
      </c>
      <c s="34">
        <v>100.46</v>
      </c>
      <c s="35">
        <v>0</v>
      </c>
      <c s="35">
        <f>ROUND(ROUND(H51,2)*ROUND(G51,3),2)</f>
      </c>
      <c s="33" t="s">
        <v>3394</v>
      </c>
      <c r="O51">
        <f>(I51*21)/100</f>
      </c>
      <c t="s">
        <v>33</v>
      </c>
    </row>
    <row r="52" spans="1:5" ht="12.75">
      <c r="A52" s="36" t="s">
        <v>67</v>
      </c>
      <c r="E52" s="37" t="s">
        <v>63</v>
      </c>
    </row>
    <row r="53" spans="1:5" ht="89.25">
      <c r="A53" s="38" t="s">
        <v>68</v>
      </c>
      <c r="E53" s="39" t="s">
        <v>5822</v>
      </c>
    </row>
    <row r="54" spans="1:5" ht="369.75">
      <c r="A54" t="s">
        <v>70</v>
      </c>
      <c r="E54" s="37" t="s">
        <v>4213</v>
      </c>
    </row>
    <row r="55" spans="1:16" ht="12.75">
      <c r="A55" s="26" t="s">
        <v>61</v>
      </c>
      <c s="31" t="s">
        <v>52</v>
      </c>
      <c s="31" t="s">
        <v>5753</v>
      </c>
      <c s="26" t="s">
        <v>63</v>
      </c>
      <c s="32" t="s">
        <v>5754</v>
      </c>
      <c s="33" t="s">
        <v>65</v>
      </c>
      <c s="34">
        <v>707.552</v>
      </c>
      <c s="35">
        <v>0</v>
      </c>
      <c s="35">
        <f>ROUND(ROUND(H55,2)*ROUND(G55,3),2)</f>
      </c>
      <c s="33" t="s">
        <v>3394</v>
      </c>
      <c r="O55">
        <f>(I55*21)/100</f>
      </c>
      <c t="s">
        <v>33</v>
      </c>
    </row>
    <row r="56" spans="1:5" ht="12.75">
      <c r="A56" s="36" t="s">
        <v>67</v>
      </c>
      <c r="E56" s="37" t="s">
        <v>63</v>
      </c>
    </row>
    <row r="57" spans="1:5" ht="89.25">
      <c r="A57" s="38" t="s">
        <v>68</v>
      </c>
      <c r="E57" s="39" t="s">
        <v>5823</v>
      </c>
    </row>
    <row r="58" spans="1:5" ht="38.25">
      <c r="A58" t="s">
        <v>70</v>
      </c>
      <c r="E58" s="37" t="s">
        <v>5756</v>
      </c>
    </row>
    <row r="59" spans="1:18" ht="12.75" customHeight="1">
      <c r="A59" s="6" t="s">
        <v>58</v>
      </c>
      <c s="6"/>
      <c s="42" t="s">
        <v>286</v>
      </c>
      <c s="6"/>
      <c s="29" t="s">
        <v>5154</v>
      </c>
      <c s="6"/>
      <c s="6"/>
      <c s="6"/>
      <c s="43">
        <f>0+Q59</f>
      </c>
      <c s="6"/>
      <c r="O59">
        <f>0+R59</f>
      </c>
      <c r="Q59">
        <f>0+I60+I64</f>
      </c>
      <c>
        <f>0+O60+O64</f>
      </c>
    </row>
    <row r="60" spans="1:16" ht="12.75">
      <c r="A60" s="26" t="s">
        <v>61</v>
      </c>
      <c s="31" t="s">
        <v>54</v>
      </c>
      <c s="31" t="s">
        <v>5824</v>
      </c>
      <c s="26" t="s">
        <v>63</v>
      </c>
      <c s="32" t="s">
        <v>5825</v>
      </c>
      <c s="33" t="s">
        <v>65</v>
      </c>
      <c s="34">
        <v>24.15</v>
      </c>
      <c s="35">
        <v>0</v>
      </c>
      <c s="35">
        <f>ROUND(ROUND(H60,2)*ROUND(G60,3),2)</f>
      </c>
      <c s="33" t="s">
        <v>3394</v>
      </c>
      <c r="O60">
        <f>(I60*21)/100</f>
      </c>
      <c t="s">
        <v>33</v>
      </c>
    </row>
    <row r="61" spans="1:5" ht="12.75">
      <c r="A61" s="36" t="s">
        <v>67</v>
      </c>
      <c r="E61" s="37" t="s">
        <v>63</v>
      </c>
    </row>
    <row r="62" spans="1:5" ht="12.75">
      <c r="A62" s="38" t="s">
        <v>68</v>
      </c>
      <c r="E62" s="39" t="s">
        <v>5826</v>
      </c>
    </row>
    <row r="63" spans="1:5" ht="357">
      <c r="A63" t="s">
        <v>70</v>
      </c>
      <c r="E63" s="37" t="s">
        <v>5350</v>
      </c>
    </row>
    <row r="64" spans="1:16" ht="12.75">
      <c r="A64" s="26" t="s">
        <v>61</v>
      </c>
      <c s="31" t="s">
        <v>103</v>
      </c>
      <c s="31" t="s">
        <v>5155</v>
      </c>
      <c s="26" t="s">
        <v>63</v>
      </c>
      <c s="32" t="s">
        <v>5156</v>
      </c>
      <c s="33" t="s">
        <v>65</v>
      </c>
      <c s="34">
        <v>19.875</v>
      </c>
      <c s="35">
        <v>0</v>
      </c>
      <c s="35">
        <f>ROUND(ROUND(H64,2)*ROUND(G64,3),2)</f>
      </c>
      <c s="33" t="s">
        <v>3394</v>
      </c>
      <c r="O64">
        <f>(I64*21)/100</f>
      </c>
      <c t="s">
        <v>33</v>
      </c>
    </row>
    <row r="65" spans="1:5" ht="12.75">
      <c r="A65" s="36" t="s">
        <v>67</v>
      </c>
      <c r="E65" s="37" t="s">
        <v>63</v>
      </c>
    </row>
    <row r="66" spans="1:5" ht="89.25">
      <c r="A66" s="38" t="s">
        <v>68</v>
      </c>
      <c r="E66" s="39" t="s">
        <v>5827</v>
      </c>
    </row>
    <row r="67" spans="1:5" ht="331.5">
      <c r="A67" t="s">
        <v>70</v>
      </c>
      <c r="E67" s="37" t="s">
        <v>5158</v>
      </c>
    </row>
    <row r="68" spans="1:18" ht="12.75" customHeight="1">
      <c r="A68" s="6" t="s">
        <v>58</v>
      </c>
      <c s="6"/>
      <c s="42" t="s">
        <v>4241</v>
      </c>
      <c s="6"/>
      <c s="29" t="s">
        <v>4242</v>
      </c>
      <c s="6"/>
      <c s="6"/>
      <c s="6"/>
      <c s="43">
        <f>0+Q68</f>
      </c>
      <c s="6"/>
      <c r="O68">
        <f>0+R68</f>
      </c>
      <c r="Q68">
        <f>0+I69+I73+I77+I81+I85+I89+I93</f>
      </c>
      <c>
        <f>0+O69+O73+O77+O81+O85+O89+O93</f>
      </c>
    </row>
    <row r="69" spans="1:16" ht="12.75">
      <c r="A69" s="26" t="s">
        <v>61</v>
      </c>
      <c s="31" t="s">
        <v>107</v>
      </c>
      <c s="31" t="s">
        <v>5828</v>
      </c>
      <c s="26" t="s">
        <v>63</v>
      </c>
      <c s="32" t="s">
        <v>5829</v>
      </c>
      <c s="33" t="s">
        <v>1090</v>
      </c>
      <c s="34">
        <v>357.5</v>
      </c>
      <c s="35">
        <v>0</v>
      </c>
      <c s="35">
        <f>ROUND(ROUND(H69,2)*ROUND(G69,3),2)</f>
      </c>
      <c s="33" t="s">
        <v>3394</v>
      </c>
      <c r="O69">
        <f>(I69*21)/100</f>
      </c>
      <c t="s">
        <v>33</v>
      </c>
    </row>
    <row r="70" spans="1:5" ht="12.75">
      <c r="A70" s="36" t="s">
        <v>67</v>
      </c>
      <c r="E70" s="37" t="s">
        <v>63</v>
      </c>
    </row>
    <row r="71" spans="1:5" ht="63.75">
      <c r="A71" s="38" t="s">
        <v>68</v>
      </c>
      <c r="E71" s="39" t="s">
        <v>5830</v>
      </c>
    </row>
    <row r="72" spans="1:5" ht="191.25">
      <c r="A72" t="s">
        <v>70</v>
      </c>
      <c r="E72" s="37" t="s">
        <v>5831</v>
      </c>
    </row>
    <row r="73" spans="1:16" ht="12.75">
      <c r="A73" s="26" t="s">
        <v>61</v>
      </c>
      <c s="31" t="s">
        <v>111</v>
      </c>
      <c s="31" t="s">
        <v>5832</v>
      </c>
      <c s="26" t="s">
        <v>63</v>
      </c>
      <c s="32" t="s">
        <v>5833</v>
      </c>
      <c s="33" t="s">
        <v>1090</v>
      </c>
      <c s="34">
        <v>357.5</v>
      </c>
      <c s="35">
        <v>0</v>
      </c>
      <c s="35">
        <f>ROUND(ROUND(H73,2)*ROUND(G73,3),2)</f>
      </c>
      <c s="33" t="s">
        <v>3394</v>
      </c>
      <c r="O73">
        <f>(I73*21)/100</f>
      </c>
      <c t="s">
        <v>33</v>
      </c>
    </row>
    <row r="74" spans="1:5" ht="12.75">
      <c r="A74" s="36" t="s">
        <v>67</v>
      </c>
      <c r="E74" s="37" t="s">
        <v>63</v>
      </c>
    </row>
    <row r="75" spans="1:5" ht="76.5">
      <c r="A75" s="38" t="s">
        <v>68</v>
      </c>
      <c r="E75" s="39" t="s">
        <v>5834</v>
      </c>
    </row>
    <row r="76" spans="1:5" ht="191.25">
      <c r="A76" t="s">
        <v>70</v>
      </c>
      <c r="E76" s="37" t="s">
        <v>5831</v>
      </c>
    </row>
    <row r="77" spans="1:16" ht="12.75">
      <c r="A77" s="26" t="s">
        <v>61</v>
      </c>
      <c s="31" t="s">
        <v>115</v>
      </c>
      <c s="31" t="s">
        <v>5835</v>
      </c>
      <c s="26" t="s">
        <v>63</v>
      </c>
      <c s="32" t="s">
        <v>5836</v>
      </c>
      <c s="33" t="s">
        <v>1090</v>
      </c>
      <c s="34">
        <v>250.09</v>
      </c>
      <c s="35">
        <v>0</v>
      </c>
      <c s="35">
        <f>ROUND(ROUND(H77,2)*ROUND(G77,3),2)</f>
      </c>
      <c s="33" t="s">
        <v>3394</v>
      </c>
      <c r="O77">
        <f>(I77*21)/100</f>
      </c>
      <c t="s">
        <v>33</v>
      </c>
    </row>
    <row r="78" spans="1:5" ht="12.75">
      <c r="A78" s="36" t="s">
        <v>67</v>
      </c>
      <c r="E78" s="37" t="s">
        <v>63</v>
      </c>
    </row>
    <row r="79" spans="1:5" ht="76.5">
      <c r="A79" s="38" t="s">
        <v>68</v>
      </c>
      <c r="E79" s="39" t="s">
        <v>5837</v>
      </c>
    </row>
    <row r="80" spans="1:5" ht="191.25">
      <c r="A80" t="s">
        <v>70</v>
      </c>
      <c r="E80" s="37" t="s">
        <v>5831</v>
      </c>
    </row>
    <row r="81" spans="1:16" ht="12.75">
      <c r="A81" s="26" t="s">
        <v>61</v>
      </c>
      <c s="31" t="s">
        <v>119</v>
      </c>
      <c s="31" t="s">
        <v>5838</v>
      </c>
      <c s="26" t="s">
        <v>63</v>
      </c>
      <c s="32" t="s">
        <v>5839</v>
      </c>
      <c s="33" t="s">
        <v>1090</v>
      </c>
      <c s="34">
        <v>250.09</v>
      </c>
      <c s="35">
        <v>0</v>
      </c>
      <c s="35">
        <f>ROUND(ROUND(H81,2)*ROUND(G81,3),2)</f>
      </c>
      <c s="33" t="s">
        <v>3394</v>
      </c>
      <c r="O81">
        <f>(I81*21)/100</f>
      </c>
      <c t="s">
        <v>33</v>
      </c>
    </row>
    <row r="82" spans="1:5" ht="12.75">
      <c r="A82" s="36" t="s">
        <v>67</v>
      </c>
      <c r="E82" s="37" t="s">
        <v>63</v>
      </c>
    </row>
    <row r="83" spans="1:5" ht="89.25">
      <c r="A83" s="38" t="s">
        <v>68</v>
      </c>
      <c r="E83" s="39" t="s">
        <v>5840</v>
      </c>
    </row>
    <row r="84" spans="1:5" ht="191.25">
      <c r="A84" t="s">
        <v>70</v>
      </c>
      <c r="E84" s="37" t="s">
        <v>5831</v>
      </c>
    </row>
    <row r="85" spans="1:16" ht="12.75">
      <c r="A85" s="26" t="s">
        <v>61</v>
      </c>
      <c s="31" t="s">
        <v>123</v>
      </c>
      <c s="31" t="s">
        <v>5165</v>
      </c>
      <c s="26" t="s">
        <v>63</v>
      </c>
      <c s="32" t="s">
        <v>5166</v>
      </c>
      <c s="33" t="s">
        <v>1090</v>
      </c>
      <c s="34">
        <v>440.09</v>
      </c>
      <c s="35">
        <v>0</v>
      </c>
      <c s="35">
        <f>ROUND(ROUND(H85,2)*ROUND(G85,3),2)</f>
      </c>
      <c s="33" t="s">
        <v>3394</v>
      </c>
      <c r="O85">
        <f>(I85*21)/100</f>
      </c>
      <c t="s">
        <v>33</v>
      </c>
    </row>
    <row r="86" spans="1:5" ht="12.75">
      <c r="A86" s="36" t="s">
        <v>67</v>
      </c>
      <c r="E86" s="37" t="s">
        <v>63</v>
      </c>
    </row>
    <row r="87" spans="1:5" ht="89.25">
      <c r="A87" s="38" t="s">
        <v>68</v>
      </c>
      <c r="E87" s="39" t="s">
        <v>5841</v>
      </c>
    </row>
    <row r="88" spans="1:5" ht="38.25">
      <c r="A88" t="s">
        <v>70</v>
      </c>
      <c r="E88" s="37" t="s">
        <v>4517</v>
      </c>
    </row>
    <row r="89" spans="1:16" ht="12.75">
      <c r="A89" s="26" t="s">
        <v>61</v>
      </c>
      <c s="31" t="s">
        <v>127</v>
      </c>
      <c s="31" t="s">
        <v>5168</v>
      </c>
      <c s="26" t="s">
        <v>63</v>
      </c>
      <c s="32" t="s">
        <v>5169</v>
      </c>
      <c s="33" t="s">
        <v>1090</v>
      </c>
      <c s="34">
        <v>637.735</v>
      </c>
      <c s="35">
        <v>0</v>
      </c>
      <c s="35">
        <f>ROUND(ROUND(H89,2)*ROUND(G89,3),2)</f>
      </c>
      <c s="33" t="s">
        <v>3394</v>
      </c>
      <c r="O89">
        <f>(I89*21)/100</f>
      </c>
      <c t="s">
        <v>33</v>
      </c>
    </row>
    <row r="90" spans="1:5" ht="12.75">
      <c r="A90" s="36" t="s">
        <v>67</v>
      </c>
      <c r="E90" s="37" t="s">
        <v>63</v>
      </c>
    </row>
    <row r="91" spans="1:5" ht="114.75">
      <c r="A91" s="38" t="s">
        <v>68</v>
      </c>
      <c r="E91" s="39" t="s">
        <v>5842</v>
      </c>
    </row>
    <row r="92" spans="1:5" ht="38.25">
      <c r="A92" t="s">
        <v>70</v>
      </c>
      <c r="E92" s="37" t="s">
        <v>4517</v>
      </c>
    </row>
    <row r="93" spans="1:16" ht="25.5">
      <c r="A93" s="26" t="s">
        <v>61</v>
      </c>
      <c s="31" t="s">
        <v>198</v>
      </c>
      <c s="31" t="s">
        <v>5371</v>
      </c>
      <c s="26" t="s">
        <v>63</v>
      </c>
      <c s="32" t="s">
        <v>5372</v>
      </c>
      <c s="33" t="s">
        <v>1090</v>
      </c>
      <c s="34">
        <v>29</v>
      </c>
      <c s="35">
        <v>0</v>
      </c>
      <c s="35">
        <f>ROUND(ROUND(H93,2)*ROUND(G93,3),2)</f>
      </c>
      <c s="33" t="s">
        <v>5325</v>
      </c>
      <c r="O93">
        <f>(I93*21)/100</f>
      </c>
      <c t="s">
        <v>33</v>
      </c>
    </row>
    <row r="94" spans="1:5" ht="12.75">
      <c r="A94" s="36" t="s">
        <v>67</v>
      </c>
      <c r="E94" s="37" t="s">
        <v>63</v>
      </c>
    </row>
    <row r="95" spans="1:5" ht="51">
      <c r="A95" s="38" t="s">
        <v>68</v>
      </c>
      <c r="E95" s="39" t="s">
        <v>5843</v>
      </c>
    </row>
    <row r="96" spans="1:5" ht="89.25">
      <c r="A96" t="s">
        <v>70</v>
      </c>
      <c r="E96" s="37" t="s">
        <v>5370</v>
      </c>
    </row>
    <row r="97" spans="1:18" ht="12.75" customHeight="1">
      <c r="A97" s="6" t="s">
        <v>58</v>
      </c>
      <c s="6"/>
      <c s="42" t="s">
        <v>5171</v>
      </c>
      <c s="6"/>
      <c s="29" t="s">
        <v>5172</v>
      </c>
      <c s="6"/>
      <c s="6"/>
      <c s="6"/>
      <c s="43">
        <f>0+Q97</f>
      </c>
      <c s="6"/>
      <c r="O97">
        <f>0+R97</f>
      </c>
      <c r="Q97">
        <f>0+I98</f>
      </c>
      <c>
        <f>0+O98</f>
      </c>
    </row>
    <row r="98" spans="1:16" ht="25.5">
      <c r="A98" s="26" t="s">
        <v>61</v>
      </c>
      <c s="31" t="s">
        <v>202</v>
      </c>
      <c s="31" t="s">
        <v>5773</v>
      </c>
      <c s="26" t="s">
        <v>63</v>
      </c>
      <c s="32" t="s">
        <v>5174</v>
      </c>
      <c s="33" t="s">
        <v>1090</v>
      </c>
      <c s="34">
        <v>35.448</v>
      </c>
      <c s="35">
        <v>0</v>
      </c>
      <c s="35">
        <f>ROUND(ROUND(H98,2)*ROUND(G98,3),2)</f>
      </c>
      <c s="33" t="s">
        <v>3573</v>
      </c>
      <c r="O98">
        <f>(I98*21)/100</f>
      </c>
      <c t="s">
        <v>33</v>
      </c>
    </row>
    <row r="99" spans="1:5" ht="12.75">
      <c r="A99" s="36" t="s">
        <v>67</v>
      </c>
      <c r="E99" s="37" t="s">
        <v>63</v>
      </c>
    </row>
    <row r="100" spans="1:5" ht="51">
      <c r="A100" s="38" t="s">
        <v>68</v>
      </c>
      <c r="E100" s="39" t="s">
        <v>5844</v>
      </c>
    </row>
    <row r="101" spans="1:5" ht="409.5">
      <c r="A101" t="s">
        <v>70</v>
      </c>
      <c r="E101" s="37" t="s">
        <v>5775</v>
      </c>
    </row>
    <row r="102" spans="1:18" ht="12.75" customHeight="1">
      <c r="A102" s="6" t="s">
        <v>58</v>
      </c>
      <c s="6"/>
      <c s="42" t="s">
        <v>3654</v>
      </c>
      <c s="6"/>
      <c s="29" t="s">
        <v>1007</v>
      </c>
      <c s="6"/>
      <c s="6"/>
      <c s="6"/>
      <c s="43">
        <f>0+Q102</f>
      </c>
      <c s="6"/>
      <c r="O102">
        <f>0+R102</f>
      </c>
      <c r="Q102">
        <f>0+I103+I107</f>
      </c>
      <c>
        <f>0+O103+O107</f>
      </c>
    </row>
    <row r="103" spans="1:16" ht="25.5">
      <c r="A103" s="26" t="s">
        <v>61</v>
      </c>
      <c s="31" t="s">
        <v>131</v>
      </c>
      <c s="31" t="s">
        <v>5384</v>
      </c>
      <c s="26" t="s">
        <v>63</v>
      </c>
      <c s="32" t="s">
        <v>5385</v>
      </c>
      <c s="33" t="s">
        <v>85</v>
      </c>
      <c s="34">
        <v>20</v>
      </c>
      <c s="35">
        <v>0</v>
      </c>
      <c s="35">
        <f>ROUND(ROUND(H103,2)*ROUND(G103,3),2)</f>
      </c>
      <c s="33" t="s">
        <v>3394</v>
      </c>
      <c r="O103">
        <f>(I103*21)/100</f>
      </c>
      <c t="s">
        <v>33</v>
      </c>
    </row>
    <row r="104" spans="1:5" ht="12.75">
      <c r="A104" s="36" t="s">
        <v>67</v>
      </c>
      <c r="E104" s="37" t="s">
        <v>63</v>
      </c>
    </row>
    <row r="105" spans="1:5" ht="25.5">
      <c r="A105" s="38" t="s">
        <v>68</v>
      </c>
      <c r="E105" s="39" t="s">
        <v>5845</v>
      </c>
    </row>
    <row r="106" spans="1:5" ht="89.25">
      <c r="A106" t="s">
        <v>70</v>
      </c>
      <c r="E106" s="37" t="s">
        <v>5387</v>
      </c>
    </row>
    <row r="107" spans="1:16" ht="12.75">
      <c r="A107" s="26" t="s">
        <v>61</v>
      </c>
      <c s="31" t="s">
        <v>206</v>
      </c>
      <c s="31" t="s">
        <v>5177</v>
      </c>
      <c s="26" t="s">
        <v>63</v>
      </c>
      <c s="32" t="s">
        <v>5178</v>
      </c>
      <c s="33" t="s">
        <v>85</v>
      </c>
      <c s="34">
        <v>5</v>
      </c>
      <c s="35">
        <v>0</v>
      </c>
      <c s="35">
        <f>ROUND(ROUND(H107,2)*ROUND(G107,3),2)</f>
      </c>
      <c s="33" t="s">
        <v>3573</v>
      </c>
      <c r="O107">
        <f>(I107*21)/100</f>
      </c>
      <c t="s">
        <v>33</v>
      </c>
    </row>
    <row r="108" spans="1:5" ht="12.75">
      <c r="A108" s="36" t="s">
        <v>67</v>
      </c>
      <c r="E108" s="37" t="s">
        <v>63</v>
      </c>
    </row>
    <row r="109" spans="1:5" ht="51">
      <c r="A109" s="38" t="s">
        <v>68</v>
      </c>
      <c r="E109" s="39" t="s">
        <v>5846</v>
      </c>
    </row>
    <row r="110" spans="1:5" ht="51">
      <c r="A110" t="s">
        <v>70</v>
      </c>
      <c r="E110" s="37" t="s">
        <v>5180</v>
      </c>
    </row>
    <row r="111" spans="1:18" ht="12.75" customHeight="1">
      <c r="A111" s="6" t="s">
        <v>58</v>
      </c>
      <c s="6"/>
      <c s="42" t="s">
        <v>5406</v>
      </c>
      <c s="6"/>
      <c s="29" t="s">
        <v>5407</v>
      </c>
      <c s="6"/>
      <c s="6"/>
      <c s="6"/>
      <c s="43">
        <f>0+Q111</f>
      </c>
      <c s="6"/>
      <c r="O111">
        <f>0+R111</f>
      </c>
      <c r="Q111">
        <f>0+I112+I116</f>
      </c>
      <c>
        <f>0+O112+O116</f>
      </c>
    </row>
    <row r="112" spans="1:16" ht="38.25">
      <c r="A112" s="26" t="s">
        <v>61</v>
      </c>
      <c s="31" t="s">
        <v>210</v>
      </c>
      <c s="31" t="s">
        <v>5408</v>
      </c>
      <c s="26" t="s">
        <v>63</v>
      </c>
      <c s="32" t="s">
        <v>5409</v>
      </c>
      <c s="33" t="s">
        <v>1090</v>
      </c>
      <c s="34">
        <v>161</v>
      </c>
      <c s="35">
        <v>0</v>
      </c>
      <c s="35">
        <f>ROUND(ROUND(H112,2)*ROUND(G112,3),2)</f>
      </c>
      <c s="33" t="s">
        <v>5410</v>
      </c>
      <c r="O112">
        <f>(I112*21)/100</f>
      </c>
      <c t="s">
        <v>33</v>
      </c>
    </row>
    <row r="113" spans="1:5" ht="12.75">
      <c r="A113" s="36" t="s">
        <v>67</v>
      </c>
      <c r="E113" s="37" t="s">
        <v>63</v>
      </c>
    </row>
    <row r="114" spans="1:5" ht="63.75">
      <c r="A114" s="38" t="s">
        <v>68</v>
      </c>
      <c r="E114" s="39" t="s">
        <v>5847</v>
      </c>
    </row>
    <row r="115" spans="1:5" ht="63.75">
      <c r="A115" t="s">
        <v>70</v>
      </c>
      <c r="E115" s="37" t="s">
        <v>5412</v>
      </c>
    </row>
    <row r="116" spans="1:16" ht="38.25">
      <c r="A116" s="26" t="s">
        <v>61</v>
      </c>
      <c s="31" t="s">
        <v>214</v>
      </c>
      <c s="31" t="s">
        <v>5413</v>
      </c>
      <c s="26" t="s">
        <v>63</v>
      </c>
      <c s="32" t="s">
        <v>5414</v>
      </c>
      <c s="33" t="s">
        <v>81</v>
      </c>
      <c s="34">
        <v>49</v>
      </c>
      <c s="35">
        <v>0</v>
      </c>
      <c s="35">
        <f>ROUND(ROUND(H116,2)*ROUND(G116,3),2)</f>
      </c>
      <c s="33" t="s">
        <v>5410</v>
      </c>
      <c r="O116">
        <f>(I116*21)/100</f>
      </c>
      <c t="s">
        <v>33</v>
      </c>
    </row>
    <row r="117" spans="1:5" ht="12.75">
      <c r="A117" s="36" t="s">
        <v>67</v>
      </c>
      <c r="E117" s="37" t="s">
        <v>63</v>
      </c>
    </row>
    <row r="118" spans="1:5" ht="63.75">
      <c r="A118" s="38" t="s">
        <v>68</v>
      </c>
      <c r="E118" s="39" t="s">
        <v>5848</v>
      </c>
    </row>
    <row r="119" spans="1:5" ht="63.75">
      <c r="A119" t="s">
        <v>70</v>
      </c>
      <c r="E119" s="37" t="s">
        <v>5416</v>
      </c>
    </row>
    <row r="120" spans="1:18" ht="12.75" customHeight="1">
      <c r="A120" s="6" t="s">
        <v>58</v>
      </c>
      <c s="6"/>
      <c s="42" t="s">
        <v>364</v>
      </c>
      <c s="6"/>
      <c s="29" t="s">
        <v>4247</v>
      </c>
      <c s="6"/>
      <c s="6"/>
      <c s="6"/>
      <c s="43">
        <f>0+Q120</f>
      </c>
      <c s="6"/>
      <c r="O120">
        <f>0+R120</f>
      </c>
      <c r="Q120">
        <f>0+I121+I125+I129+I133+I137+I141+I145+I149+I153+I157</f>
      </c>
      <c>
        <f>0+O121+O125+O129+O133+O137+O141+O145+O149+O153+O157</f>
      </c>
    </row>
    <row r="121" spans="1:16" ht="12.75">
      <c r="A121" s="26" t="s">
        <v>61</v>
      </c>
      <c s="31" t="s">
        <v>135</v>
      </c>
      <c s="31" t="s">
        <v>5437</v>
      </c>
      <c s="26" t="s">
        <v>63</v>
      </c>
      <c s="32" t="s">
        <v>5438</v>
      </c>
      <c s="33" t="s">
        <v>81</v>
      </c>
      <c s="34">
        <v>3</v>
      </c>
      <c s="35">
        <v>0</v>
      </c>
      <c s="35">
        <f>ROUND(ROUND(H121,2)*ROUND(G121,3),2)</f>
      </c>
      <c s="33" t="s">
        <v>3394</v>
      </c>
      <c r="O121">
        <f>(I121*21)/100</f>
      </c>
      <c t="s">
        <v>33</v>
      </c>
    </row>
    <row r="122" spans="1:5" ht="12.75">
      <c r="A122" s="36" t="s">
        <v>67</v>
      </c>
      <c r="E122" s="37" t="s">
        <v>63</v>
      </c>
    </row>
    <row r="123" spans="1:5" ht="51">
      <c r="A123" s="38" t="s">
        <v>68</v>
      </c>
      <c r="E123" s="39" t="s">
        <v>5849</v>
      </c>
    </row>
    <row r="124" spans="1:5" ht="255">
      <c r="A124" t="s">
        <v>70</v>
      </c>
      <c r="E124" s="37" t="s">
        <v>5440</v>
      </c>
    </row>
    <row r="125" spans="1:16" ht="12.75">
      <c r="A125" s="26" t="s">
        <v>61</v>
      </c>
      <c s="31" t="s">
        <v>139</v>
      </c>
      <c s="31" t="s">
        <v>5850</v>
      </c>
      <c s="26" t="s">
        <v>63</v>
      </c>
      <c s="32" t="s">
        <v>5851</v>
      </c>
      <c s="33" t="s">
        <v>81</v>
      </c>
      <c s="34">
        <v>116</v>
      </c>
      <c s="35">
        <v>0</v>
      </c>
      <c s="35">
        <f>ROUND(ROUND(H125,2)*ROUND(G125,3),2)</f>
      </c>
      <c s="33" t="s">
        <v>3394</v>
      </c>
      <c r="O125">
        <f>(I125*21)/100</f>
      </c>
      <c t="s">
        <v>33</v>
      </c>
    </row>
    <row r="126" spans="1:5" ht="12.75">
      <c r="A126" s="36" t="s">
        <v>67</v>
      </c>
      <c r="E126" s="37" t="s">
        <v>63</v>
      </c>
    </row>
    <row r="127" spans="1:5" ht="76.5">
      <c r="A127" s="38" t="s">
        <v>68</v>
      </c>
      <c r="E127" s="39" t="s">
        <v>5852</v>
      </c>
    </row>
    <row r="128" spans="1:5" ht="242.25">
      <c r="A128" t="s">
        <v>70</v>
      </c>
      <c r="E128" s="37" t="s">
        <v>4526</v>
      </c>
    </row>
    <row r="129" spans="1:16" ht="12.75">
      <c r="A129" s="26" t="s">
        <v>61</v>
      </c>
      <c s="31" t="s">
        <v>143</v>
      </c>
      <c s="31" t="s">
        <v>5853</v>
      </c>
      <c s="26" t="s">
        <v>63</v>
      </c>
      <c s="32" t="s">
        <v>5854</v>
      </c>
      <c s="33" t="s">
        <v>81</v>
      </c>
      <c s="34">
        <v>7</v>
      </c>
      <c s="35">
        <v>0</v>
      </c>
      <c s="35">
        <f>ROUND(ROUND(H129,2)*ROUND(G129,3),2)</f>
      </c>
      <c s="33" t="s">
        <v>3394</v>
      </c>
      <c r="O129">
        <f>(I129*21)/100</f>
      </c>
      <c t="s">
        <v>33</v>
      </c>
    </row>
    <row r="130" spans="1:5" ht="12.75">
      <c r="A130" s="36" t="s">
        <v>67</v>
      </c>
      <c r="E130" s="37" t="s">
        <v>63</v>
      </c>
    </row>
    <row r="131" spans="1:5" ht="51">
      <c r="A131" s="38" t="s">
        <v>68</v>
      </c>
      <c r="E131" s="39" t="s">
        <v>5855</v>
      </c>
    </row>
    <row r="132" spans="1:5" ht="178.5">
      <c r="A132" t="s">
        <v>70</v>
      </c>
      <c r="E132" s="37" t="s">
        <v>5856</v>
      </c>
    </row>
    <row r="133" spans="1:16" ht="12.75">
      <c r="A133" s="26" t="s">
        <v>61</v>
      </c>
      <c s="31" t="s">
        <v>148</v>
      </c>
      <c s="31" t="s">
        <v>5453</v>
      </c>
      <c s="26" t="s">
        <v>63</v>
      </c>
      <c s="32" t="s">
        <v>5454</v>
      </c>
      <c s="33" t="s">
        <v>85</v>
      </c>
      <c s="34">
        <v>1</v>
      </c>
      <c s="35">
        <v>0</v>
      </c>
      <c s="35">
        <f>ROUND(ROUND(H133,2)*ROUND(G133,3),2)</f>
      </c>
      <c s="33" t="s">
        <v>3394</v>
      </c>
      <c r="O133">
        <f>(I133*21)/100</f>
      </c>
      <c t="s">
        <v>33</v>
      </c>
    </row>
    <row r="134" spans="1:5" ht="12.75">
      <c r="A134" s="36" t="s">
        <v>67</v>
      </c>
      <c r="E134" s="37" t="s">
        <v>63</v>
      </c>
    </row>
    <row r="135" spans="1:5" ht="51">
      <c r="A135" s="38" t="s">
        <v>68</v>
      </c>
      <c r="E135" s="39" t="s">
        <v>5857</v>
      </c>
    </row>
    <row r="136" spans="1:5" ht="12.75">
      <c r="A136" t="s">
        <v>70</v>
      </c>
      <c r="E136" s="37" t="s">
        <v>4272</v>
      </c>
    </row>
    <row r="137" spans="1:16" ht="12.75">
      <c r="A137" s="26" t="s">
        <v>61</v>
      </c>
      <c s="31" t="s">
        <v>151</v>
      </c>
      <c s="31" t="s">
        <v>5783</v>
      </c>
      <c s="26" t="s">
        <v>63</v>
      </c>
      <c s="32" t="s">
        <v>5784</v>
      </c>
      <c s="33" t="s">
        <v>85</v>
      </c>
      <c s="34">
        <v>18</v>
      </c>
      <c s="35">
        <v>0</v>
      </c>
      <c s="35">
        <f>ROUND(ROUND(H137,2)*ROUND(G137,3),2)</f>
      </c>
      <c s="33" t="s">
        <v>3394</v>
      </c>
      <c r="O137">
        <f>(I137*21)/100</f>
      </c>
      <c t="s">
        <v>33</v>
      </c>
    </row>
    <row r="138" spans="1:5" ht="12.75">
      <c r="A138" s="36" t="s">
        <v>67</v>
      </c>
      <c r="E138" s="37" t="s">
        <v>63</v>
      </c>
    </row>
    <row r="139" spans="1:5" ht="63.75">
      <c r="A139" s="38" t="s">
        <v>68</v>
      </c>
      <c r="E139" s="39" t="s">
        <v>5785</v>
      </c>
    </row>
    <row r="140" spans="1:5" ht="38.25">
      <c r="A140" t="s">
        <v>70</v>
      </c>
      <c r="E140" s="37" t="s">
        <v>5786</v>
      </c>
    </row>
    <row r="141" spans="1:16" ht="12.75">
      <c r="A141" s="26" t="s">
        <v>61</v>
      </c>
      <c s="31" t="s">
        <v>155</v>
      </c>
      <c s="31" t="s">
        <v>5456</v>
      </c>
      <c s="26" t="s">
        <v>63</v>
      </c>
      <c s="32" t="s">
        <v>5457</v>
      </c>
      <c s="33" t="s">
        <v>81</v>
      </c>
      <c s="34">
        <v>3</v>
      </c>
      <c s="35">
        <v>0</v>
      </c>
      <c s="35">
        <f>ROUND(ROUND(H141,2)*ROUND(G141,3),2)</f>
      </c>
      <c s="33" t="s">
        <v>3394</v>
      </c>
      <c r="O141">
        <f>(I141*21)/100</f>
      </c>
      <c t="s">
        <v>33</v>
      </c>
    </row>
    <row r="142" spans="1:5" ht="12.75">
      <c r="A142" s="36" t="s">
        <v>67</v>
      </c>
      <c r="E142" s="37" t="s">
        <v>63</v>
      </c>
    </row>
    <row r="143" spans="1:5" ht="51">
      <c r="A143" s="38" t="s">
        <v>68</v>
      </c>
      <c r="E143" s="39" t="s">
        <v>5858</v>
      </c>
    </row>
    <row r="144" spans="1:5" ht="51">
      <c r="A144" t="s">
        <v>70</v>
      </c>
      <c r="E144" s="37" t="s">
        <v>5459</v>
      </c>
    </row>
    <row r="145" spans="1:16" ht="12.75">
      <c r="A145" s="26" t="s">
        <v>61</v>
      </c>
      <c s="31" t="s">
        <v>158</v>
      </c>
      <c s="31" t="s">
        <v>5460</v>
      </c>
      <c s="26" t="s">
        <v>63</v>
      </c>
      <c s="32" t="s">
        <v>5461</v>
      </c>
      <c s="33" t="s">
        <v>81</v>
      </c>
      <c s="34">
        <v>3</v>
      </c>
      <c s="35">
        <v>0</v>
      </c>
      <c s="35">
        <f>ROUND(ROUND(H145,2)*ROUND(G145,3),2)</f>
      </c>
      <c s="33" t="s">
        <v>3394</v>
      </c>
      <c r="O145">
        <f>(I145*21)/100</f>
      </c>
      <c t="s">
        <v>33</v>
      </c>
    </row>
    <row r="146" spans="1:5" ht="12.75">
      <c r="A146" s="36" t="s">
        <v>67</v>
      </c>
      <c r="E146" s="37" t="s">
        <v>63</v>
      </c>
    </row>
    <row r="147" spans="1:5" ht="51">
      <c r="A147" s="38" t="s">
        <v>68</v>
      </c>
      <c r="E147" s="39" t="s">
        <v>5858</v>
      </c>
    </row>
    <row r="148" spans="1:5" ht="51">
      <c r="A148" t="s">
        <v>70</v>
      </c>
      <c r="E148" s="37" t="s">
        <v>5459</v>
      </c>
    </row>
    <row r="149" spans="1:16" ht="12.75">
      <c r="A149" s="26" t="s">
        <v>61</v>
      </c>
      <c s="31" t="s">
        <v>162</v>
      </c>
      <c s="31" t="s">
        <v>5859</v>
      </c>
      <c s="26" t="s">
        <v>63</v>
      </c>
      <c s="32" t="s">
        <v>5860</v>
      </c>
      <c s="33" t="s">
        <v>81</v>
      </c>
      <c s="34">
        <v>7</v>
      </c>
      <c s="35">
        <v>0</v>
      </c>
      <c s="35">
        <f>ROUND(ROUND(H149,2)*ROUND(G149,3),2)</f>
      </c>
      <c s="33" t="s">
        <v>3394</v>
      </c>
      <c r="O149">
        <f>(I149*21)/100</f>
      </c>
      <c t="s">
        <v>33</v>
      </c>
    </row>
    <row r="150" spans="1:5" ht="12.75">
      <c r="A150" s="36" t="s">
        <v>67</v>
      </c>
      <c r="E150" s="37" t="s">
        <v>63</v>
      </c>
    </row>
    <row r="151" spans="1:5" ht="51">
      <c r="A151" s="38" t="s">
        <v>68</v>
      </c>
      <c r="E151" s="39" t="s">
        <v>5861</v>
      </c>
    </row>
    <row r="152" spans="1:5" ht="51">
      <c r="A152" t="s">
        <v>70</v>
      </c>
      <c r="E152" s="37" t="s">
        <v>5459</v>
      </c>
    </row>
    <row r="153" spans="1:16" ht="12.75">
      <c r="A153" s="26" t="s">
        <v>61</v>
      </c>
      <c s="31" t="s">
        <v>166</v>
      </c>
      <c s="31" t="s">
        <v>5862</v>
      </c>
      <c s="26" t="s">
        <v>63</v>
      </c>
      <c s="32" t="s">
        <v>5863</v>
      </c>
      <c s="33" t="s">
        <v>81</v>
      </c>
      <c s="34">
        <v>7</v>
      </c>
      <c s="35">
        <v>0</v>
      </c>
      <c s="35">
        <f>ROUND(ROUND(H153,2)*ROUND(G153,3),2)</f>
      </c>
      <c s="33" t="s">
        <v>3394</v>
      </c>
      <c r="O153">
        <f>(I153*21)/100</f>
      </c>
      <c t="s">
        <v>33</v>
      </c>
    </row>
    <row r="154" spans="1:5" ht="12.75">
      <c r="A154" s="36" t="s">
        <v>67</v>
      </c>
      <c r="E154" s="37" t="s">
        <v>63</v>
      </c>
    </row>
    <row r="155" spans="1:5" ht="51">
      <c r="A155" s="38" t="s">
        <v>68</v>
      </c>
      <c r="E155" s="39" t="s">
        <v>5861</v>
      </c>
    </row>
    <row r="156" spans="1:5" ht="51">
      <c r="A156" t="s">
        <v>70</v>
      </c>
      <c r="E156" s="37" t="s">
        <v>5459</v>
      </c>
    </row>
    <row r="157" spans="1:16" ht="12.75">
      <c r="A157" s="26" t="s">
        <v>61</v>
      </c>
      <c s="31" t="s">
        <v>217</v>
      </c>
      <c s="31" t="s">
        <v>5472</v>
      </c>
      <c s="26" t="s">
        <v>63</v>
      </c>
      <c s="32" t="s">
        <v>5473</v>
      </c>
      <c s="33" t="s">
        <v>85</v>
      </c>
      <c s="34">
        <v>2</v>
      </c>
      <c s="35">
        <v>0</v>
      </c>
      <c s="35">
        <f>ROUND(ROUND(H157,2)*ROUND(G157,3),2)</f>
      </c>
      <c s="33" t="s">
        <v>5325</v>
      </c>
      <c r="O157">
        <f>(I157*21)/100</f>
      </c>
      <c t="s">
        <v>33</v>
      </c>
    </row>
    <row r="158" spans="1:5" ht="12.75">
      <c r="A158" s="36" t="s">
        <v>67</v>
      </c>
      <c r="E158" s="37" t="s">
        <v>63</v>
      </c>
    </row>
    <row r="159" spans="1:5" ht="12.75">
      <c r="A159" s="38" t="s">
        <v>68</v>
      </c>
      <c r="E159" s="39" t="s">
        <v>5864</v>
      </c>
    </row>
    <row r="160" spans="1:5" ht="114.75">
      <c r="A160" t="s">
        <v>70</v>
      </c>
      <c r="E160" s="37" t="s">
        <v>5475</v>
      </c>
    </row>
    <row r="161" spans="1:18" ht="12.75" customHeight="1">
      <c r="A161" s="6" t="s">
        <v>58</v>
      </c>
      <c s="6"/>
      <c s="42" t="s">
        <v>404</v>
      </c>
      <c s="6"/>
      <c s="29" t="s">
        <v>3663</v>
      </c>
      <c s="6"/>
      <c s="6"/>
      <c s="6"/>
      <c s="43">
        <f>0+Q161</f>
      </c>
      <c s="6"/>
      <c r="O161">
        <f>0+R161</f>
      </c>
      <c r="Q161">
        <f>0+I162+I166+I170+I174+I178+I182+I186</f>
      </c>
      <c>
        <f>0+O162+O166+O170+O174+O178+O182+O186</f>
      </c>
    </row>
    <row r="162" spans="1:16" ht="12.75">
      <c r="A162" s="26" t="s">
        <v>61</v>
      </c>
      <c s="31" t="s">
        <v>170</v>
      </c>
      <c s="31" t="s">
        <v>5485</v>
      </c>
      <c s="26" t="s">
        <v>63</v>
      </c>
      <c s="32" t="s">
        <v>5486</v>
      </c>
      <c s="33" t="s">
        <v>81</v>
      </c>
      <c s="34">
        <v>109</v>
      </c>
      <c s="35">
        <v>0</v>
      </c>
      <c s="35">
        <f>ROUND(ROUND(H162,2)*ROUND(G162,3),2)</f>
      </c>
      <c s="33" t="s">
        <v>3394</v>
      </c>
      <c r="O162">
        <f>(I162*21)/100</f>
      </c>
      <c t="s">
        <v>33</v>
      </c>
    </row>
    <row r="163" spans="1:5" ht="12.75">
      <c r="A163" s="36" t="s">
        <v>67</v>
      </c>
      <c r="E163" s="37" t="s">
        <v>63</v>
      </c>
    </row>
    <row r="164" spans="1:5" ht="51">
      <c r="A164" s="38" t="s">
        <v>68</v>
      </c>
      <c r="E164" s="39" t="s">
        <v>5865</v>
      </c>
    </row>
    <row r="165" spans="1:5" ht="25.5">
      <c r="A165" t="s">
        <v>70</v>
      </c>
      <c r="E165" s="37" t="s">
        <v>4651</v>
      </c>
    </row>
    <row r="166" spans="1:16" ht="12.75">
      <c r="A166" s="26" t="s">
        <v>61</v>
      </c>
      <c s="31" t="s">
        <v>173</v>
      </c>
      <c s="31" t="s">
        <v>5488</v>
      </c>
      <c s="26" t="s">
        <v>63</v>
      </c>
      <c s="32" t="s">
        <v>5489</v>
      </c>
      <c s="33" t="s">
        <v>1090</v>
      </c>
      <c s="34">
        <v>46.4</v>
      </c>
      <c s="35">
        <v>0</v>
      </c>
      <c s="35">
        <f>ROUND(ROUND(H166,2)*ROUND(G166,3),2)</f>
      </c>
      <c s="33" t="s">
        <v>3394</v>
      </c>
      <c r="O166">
        <f>(I166*21)/100</f>
      </c>
      <c t="s">
        <v>33</v>
      </c>
    </row>
    <row r="167" spans="1:5" ht="12.75">
      <c r="A167" s="36" t="s">
        <v>67</v>
      </c>
      <c r="E167" s="37" t="s">
        <v>63</v>
      </c>
    </row>
    <row r="168" spans="1:5" ht="51">
      <c r="A168" s="38" t="s">
        <v>68</v>
      </c>
      <c r="E168" s="39" t="s">
        <v>5866</v>
      </c>
    </row>
    <row r="169" spans="1:5" ht="12.75">
      <c r="A169" t="s">
        <v>70</v>
      </c>
      <c r="E169" s="37" t="s">
        <v>5491</v>
      </c>
    </row>
    <row r="170" spans="1:16" ht="12.75">
      <c r="A170" s="26" t="s">
        <v>61</v>
      </c>
      <c s="31" t="s">
        <v>177</v>
      </c>
      <c s="31" t="s">
        <v>5492</v>
      </c>
      <c s="26" t="s">
        <v>63</v>
      </c>
      <c s="32" t="s">
        <v>5493</v>
      </c>
      <c s="33" t="s">
        <v>81</v>
      </c>
      <c s="34">
        <v>58</v>
      </c>
      <c s="35">
        <v>0</v>
      </c>
      <c s="35">
        <f>ROUND(ROUND(H170,2)*ROUND(G170,3),2)</f>
      </c>
      <c s="33" t="s">
        <v>3394</v>
      </c>
      <c r="O170">
        <f>(I170*21)/100</f>
      </c>
      <c t="s">
        <v>33</v>
      </c>
    </row>
    <row r="171" spans="1:5" ht="12.75">
      <c r="A171" s="36" t="s">
        <v>67</v>
      </c>
      <c r="E171" s="37" t="s">
        <v>63</v>
      </c>
    </row>
    <row r="172" spans="1:5" ht="51">
      <c r="A172" s="38" t="s">
        <v>68</v>
      </c>
      <c r="E172" s="39" t="s">
        <v>5867</v>
      </c>
    </row>
    <row r="173" spans="1:5" ht="38.25">
      <c r="A173" t="s">
        <v>70</v>
      </c>
      <c r="E173" s="37" t="s">
        <v>4556</v>
      </c>
    </row>
    <row r="174" spans="1:16" ht="12.75">
      <c r="A174" s="26" t="s">
        <v>61</v>
      </c>
      <c s="31" t="s">
        <v>180</v>
      </c>
      <c s="31" t="s">
        <v>5868</v>
      </c>
      <c s="26" t="s">
        <v>63</v>
      </c>
      <c s="32" t="s">
        <v>5869</v>
      </c>
      <c s="33" t="s">
        <v>81</v>
      </c>
      <c s="34">
        <v>50</v>
      </c>
      <c s="35">
        <v>0</v>
      </c>
      <c s="35">
        <f>ROUND(ROUND(H174,2)*ROUND(G174,3),2)</f>
      </c>
      <c s="33" t="s">
        <v>3394</v>
      </c>
      <c r="O174">
        <f>(I174*21)/100</f>
      </c>
      <c t="s">
        <v>33</v>
      </c>
    </row>
    <row r="175" spans="1:5" ht="12.75">
      <c r="A175" s="36" t="s">
        <v>67</v>
      </c>
      <c r="E175" s="37" t="s">
        <v>63</v>
      </c>
    </row>
    <row r="176" spans="1:5" ht="51">
      <c r="A176" s="38" t="s">
        <v>68</v>
      </c>
      <c r="E176" s="39" t="s">
        <v>5870</v>
      </c>
    </row>
    <row r="177" spans="1:5" ht="76.5">
      <c r="A177" t="s">
        <v>70</v>
      </c>
      <c r="E177" s="37" t="s">
        <v>4827</v>
      </c>
    </row>
    <row r="178" spans="1:16" ht="12.75">
      <c r="A178" s="26" t="s">
        <v>61</v>
      </c>
      <c s="31" t="s">
        <v>184</v>
      </c>
      <c s="31" t="s">
        <v>4549</v>
      </c>
      <c s="26" t="s">
        <v>63</v>
      </c>
      <c s="32" t="s">
        <v>4550</v>
      </c>
      <c s="33" t="s">
        <v>791</v>
      </c>
      <c s="34">
        <v>91.013</v>
      </c>
      <c s="35">
        <v>0</v>
      </c>
      <c s="35">
        <f>ROUND(ROUND(H178,2)*ROUND(G178,3),2)</f>
      </c>
      <c s="33" t="s">
        <v>3394</v>
      </c>
      <c r="O178">
        <f>(I178*21)/100</f>
      </c>
      <c t="s">
        <v>33</v>
      </c>
    </row>
    <row r="179" spans="1:5" ht="12.75">
      <c r="A179" s="36" t="s">
        <v>67</v>
      </c>
      <c r="E179" s="37" t="s">
        <v>63</v>
      </c>
    </row>
    <row r="180" spans="1:5" ht="51">
      <c r="A180" s="38" t="s">
        <v>68</v>
      </c>
      <c r="E180" s="39" t="s">
        <v>5871</v>
      </c>
    </row>
    <row r="181" spans="1:5" ht="357">
      <c r="A181" t="s">
        <v>70</v>
      </c>
      <c r="E181" s="37" t="s">
        <v>4552</v>
      </c>
    </row>
    <row r="182" spans="1:16" ht="12.75">
      <c r="A182" s="26" t="s">
        <v>61</v>
      </c>
      <c s="31" t="s">
        <v>188</v>
      </c>
      <c s="31" t="s">
        <v>5872</v>
      </c>
      <c s="26" t="s">
        <v>63</v>
      </c>
      <c s="32" t="s">
        <v>5873</v>
      </c>
      <c s="33" t="s">
        <v>791</v>
      </c>
      <c s="34">
        <v>33.2</v>
      </c>
      <c s="35">
        <v>0</v>
      </c>
      <c s="35">
        <f>ROUND(ROUND(H182,2)*ROUND(G182,3),2)</f>
      </c>
      <c s="33" t="s">
        <v>3394</v>
      </c>
      <c r="O182">
        <f>(I182*21)/100</f>
      </c>
      <c t="s">
        <v>33</v>
      </c>
    </row>
    <row r="183" spans="1:5" ht="12.75">
      <c r="A183" s="36" t="s">
        <v>67</v>
      </c>
      <c r="E183" s="37" t="s">
        <v>63</v>
      </c>
    </row>
    <row r="184" spans="1:5" ht="51">
      <c r="A184" s="38" t="s">
        <v>68</v>
      </c>
      <c r="E184" s="39" t="s">
        <v>5874</v>
      </c>
    </row>
    <row r="185" spans="1:5" ht="357">
      <c r="A185" t="s">
        <v>70</v>
      </c>
      <c r="E185" s="37" t="s">
        <v>4552</v>
      </c>
    </row>
    <row r="186" spans="1:16" ht="25.5">
      <c r="A186" s="26" t="s">
        <v>61</v>
      </c>
      <c s="31" t="s">
        <v>220</v>
      </c>
      <c s="31" t="s">
        <v>5507</v>
      </c>
      <c s="26" t="s">
        <v>63</v>
      </c>
      <c s="32" t="s">
        <v>5508</v>
      </c>
      <c s="33" t="s">
        <v>85</v>
      </c>
      <c s="34">
        <v>1</v>
      </c>
      <c s="35">
        <v>0</v>
      </c>
      <c s="35">
        <f>ROUND(ROUND(H186,2)*ROUND(G186,3),2)</f>
      </c>
      <c s="33" t="s">
        <v>5325</v>
      </c>
      <c r="O186">
        <f>(I186*21)/100</f>
      </c>
      <c t="s">
        <v>33</v>
      </c>
    </row>
    <row r="187" spans="1:5" ht="12.75">
      <c r="A187" s="36" t="s">
        <v>67</v>
      </c>
      <c r="E187" s="37" t="s">
        <v>63</v>
      </c>
    </row>
    <row r="188" spans="1:5" ht="12.75">
      <c r="A188" s="38" t="s">
        <v>68</v>
      </c>
      <c r="E188" s="39" t="s">
        <v>5396</v>
      </c>
    </row>
    <row r="189" spans="1:5" ht="102">
      <c r="A189" t="s">
        <v>70</v>
      </c>
      <c r="E189" s="37" t="s">
        <v>5509</v>
      </c>
    </row>
    <row r="190" spans="1:18" ht="12.75" customHeight="1">
      <c r="A190" s="6" t="s">
        <v>58</v>
      </c>
      <c s="6"/>
      <c s="42" t="s">
        <v>3751</v>
      </c>
      <c s="6"/>
      <c s="29" t="s">
        <v>3752</v>
      </c>
      <c s="6"/>
      <c s="6"/>
      <c s="6"/>
      <c s="43">
        <f>0+Q190</f>
      </c>
      <c s="6"/>
      <c r="O190">
        <f>0+R190</f>
      </c>
      <c r="Q190">
        <f>0+I191</f>
      </c>
      <c>
        <f>0+O191</f>
      </c>
    </row>
    <row r="191" spans="1:16" ht="25.5">
      <c r="A191" s="26" t="s">
        <v>61</v>
      </c>
      <c s="31" t="s">
        <v>191</v>
      </c>
      <c s="31" t="s">
        <v>736</v>
      </c>
      <c s="26" t="s">
        <v>63</v>
      </c>
      <c s="32" t="s">
        <v>5802</v>
      </c>
      <c s="33" t="s">
        <v>738</v>
      </c>
      <c s="34">
        <v>2429.91</v>
      </c>
      <c s="35">
        <v>0</v>
      </c>
      <c s="35">
        <f>ROUND(ROUND(H191,2)*ROUND(G191,3),2)</f>
      </c>
      <c s="33" t="s">
        <v>3573</v>
      </c>
      <c r="O191">
        <f>(I191*21)/100</f>
      </c>
      <c t="s">
        <v>33</v>
      </c>
    </row>
    <row r="192" spans="1:5" ht="12.75">
      <c r="A192" s="36" t="s">
        <v>67</v>
      </c>
      <c r="E192" s="37" t="s">
        <v>63</v>
      </c>
    </row>
    <row r="193" spans="1:5" ht="12.75">
      <c r="A193" s="38" t="s">
        <v>68</v>
      </c>
      <c r="E193" s="39" t="s">
        <v>5875</v>
      </c>
    </row>
    <row r="194" spans="1:5" ht="127.5">
      <c r="A194" t="s">
        <v>70</v>
      </c>
      <c r="E194"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0+O11+O44+O49+O70+O95+O132+O141+O162+O171+O176+O201+O246</f>
      </c>
      <c t="s">
        <v>32</v>
      </c>
    </row>
    <row r="3" spans="1:16" ht="15" customHeight="1">
      <c r="A3" t="s">
        <v>12</v>
      </c>
      <c s="12" t="s">
        <v>14</v>
      </c>
      <c s="13" t="s">
        <v>15</v>
      </c>
      <c s="1"/>
      <c s="14" t="s">
        <v>16</v>
      </c>
      <c s="1"/>
      <c s="9"/>
      <c s="8" t="s">
        <v>5876</v>
      </c>
      <c s="40">
        <f>0+I11+I44+I49+I70+I95+I132+I141+I162+I171+I176+I201+I246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5876</v>
      </c>
      <c s="6"/>
      <c s="18" t="s">
        <v>5877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12.75">
      <c r="A12" s="26" t="s">
        <v>61</v>
      </c>
      <c s="31" t="s">
        <v>39</v>
      </c>
      <c s="31" t="s">
        <v>5879</v>
      </c>
      <c s="26" t="s">
        <v>63</v>
      </c>
      <c s="32" t="s">
        <v>5880</v>
      </c>
      <c s="33" t="s">
        <v>65</v>
      </c>
      <c s="34">
        <v>4.9</v>
      </c>
      <c s="35">
        <v>0</v>
      </c>
      <c s="35">
        <f>ROUND(ROUND(H12,2)*ROUND(G12,3),2)</f>
      </c>
      <c s="33" t="s">
        <v>3394</v>
      </c>
      <c r="O12">
        <f>(I12*21)/100</f>
      </c>
      <c t="s">
        <v>33</v>
      </c>
    </row>
    <row r="13" spans="1:5" ht="12.75">
      <c r="A13" s="36" t="s">
        <v>67</v>
      </c>
      <c r="E13" s="37" t="s">
        <v>63</v>
      </c>
    </row>
    <row r="14" spans="1:5" ht="51">
      <c r="A14" s="38" t="s">
        <v>68</v>
      </c>
      <c r="E14" s="39" t="s">
        <v>5881</v>
      </c>
    </row>
    <row r="15" spans="1:5" ht="63.75">
      <c r="A15" t="s">
        <v>70</v>
      </c>
      <c r="E15" s="37" t="s">
        <v>4117</v>
      </c>
    </row>
    <row r="16" spans="1:16" ht="12.75">
      <c r="A16" s="26" t="s">
        <v>61</v>
      </c>
      <c s="31" t="s">
        <v>33</v>
      </c>
      <c s="31" t="s">
        <v>5882</v>
      </c>
      <c s="26" t="s">
        <v>63</v>
      </c>
      <c s="32" t="s">
        <v>5883</v>
      </c>
      <c s="33" t="s">
        <v>65</v>
      </c>
      <c s="34">
        <v>9.84</v>
      </c>
      <c s="35">
        <v>0</v>
      </c>
      <c s="35">
        <f>ROUND(ROUND(H16,2)*ROUND(G16,3),2)</f>
      </c>
      <c s="33" t="s">
        <v>3394</v>
      </c>
      <c r="O16">
        <f>(I16*21)/100</f>
      </c>
      <c t="s">
        <v>33</v>
      </c>
    </row>
    <row r="17" spans="1:5" ht="12.75">
      <c r="A17" s="36" t="s">
        <v>67</v>
      </c>
      <c r="E17" s="37" t="s">
        <v>63</v>
      </c>
    </row>
    <row r="18" spans="1:5" ht="51">
      <c r="A18" s="38" t="s">
        <v>68</v>
      </c>
      <c r="E18" s="39" t="s">
        <v>5884</v>
      </c>
    </row>
    <row r="19" spans="1:5" ht="63.75">
      <c r="A19" t="s">
        <v>70</v>
      </c>
      <c r="E19" s="37" t="s">
        <v>4117</v>
      </c>
    </row>
    <row r="20" spans="1:16" ht="12.75">
      <c r="A20" s="26" t="s">
        <v>61</v>
      </c>
      <c s="31" t="s">
        <v>32</v>
      </c>
      <c s="31" t="s">
        <v>4416</v>
      </c>
      <c s="26" t="s">
        <v>63</v>
      </c>
      <c s="32" t="s">
        <v>4417</v>
      </c>
      <c s="33" t="s">
        <v>663</v>
      </c>
      <c s="34">
        <v>5760</v>
      </c>
      <c s="35">
        <v>0</v>
      </c>
      <c s="35">
        <f>ROUND(ROUND(H20,2)*ROUND(G20,3),2)</f>
      </c>
      <c s="33" t="s">
        <v>3394</v>
      </c>
      <c r="O20">
        <f>(I20*21)/100</f>
      </c>
      <c t="s">
        <v>33</v>
      </c>
    </row>
    <row r="21" spans="1:5" ht="12.75">
      <c r="A21" s="36" t="s">
        <v>67</v>
      </c>
      <c r="E21" s="37" t="s">
        <v>63</v>
      </c>
    </row>
    <row r="22" spans="1:5" ht="25.5">
      <c r="A22" s="38" t="s">
        <v>68</v>
      </c>
      <c r="E22" s="39" t="s">
        <v>5885</v>
      </c>
    </row>
    <row r="23" spans="1:5" ht="38.25">
      <c r="A23" t="s">
        <v>70</v>
      </c>
      <c r="E23" s="37" t="s">
        <v>4419</v>
      </c>
    </row>
    <row r="24" spans="1:16" ht="12.75">
      <c r="A24" s="26" t="s">
        <v>61</v>
      </c>
      <c s="31" t="s">
        <v>43</v>
      </c>
      <c s="31" t="s">
        <v>5886</v>
      </c>
      <c s="26" t="s">
        <v>63</v>
      </c>
      <c s="32" t="s">
        <v>5887</v>
      </c>
      <c s="33" t="s">
        <v>65</v>
      </c>
      <c s="34">
        <v>240</v>
      </c>
      <c s="35">
        <v>0</v>
      </c>
      <c s="35">
        <f>ROUND(ROUND(H24,2)*ROUND(G24,3),2)</f>
      </c>
      <c s="33" t="s">
        <v>3394</v>
      </c>
      <c r="O24">
        <f>(I24*21)/100</f>
      </c>
      <c t="s">
        <v>33</v>
      </c>
    </row>
    <row r="25" spans="1:5" ht="12.75">
      <c r="A25" s="36" t="s">
        <v>67</v>
      </c>
      <c r="E25" s="37" t="s">
        <v>63</v>
      </c>
    </row>
    <row r="26" spans="1:5" ht="12.75">
      <c r="A26" s="38" t="s">
        <v>68</v>
      </c>
      <c r="E26" s="39" t="s">
        <v>5888</v>
      </c>
    </row>
    <row r="27" spans="1:5" ht="306">
      <c r="A27" t="s">
        <v>70</v>
      </c>
      <c r="E27" s="37" t="s">
        <v>3905</v>
      </c>
    </row>
    <row r="28" spans="1:16" ht="12.75">
      <c r="A28" s="26" t="s">
        <v>61</v>
      </c>
      <c s="31" t="s">
        <v>45</v>
      </c>
      <c s="31" t="s">
        <v>5287</v>
      </c>
      <c s="26" t="s">
        <v>63</v>
      </c>
      <c s="32" t="s">
        <v>5288</v>
      </c>
      <c s="33" t="s">
        <v>65</v>
      </c>
      <c s="34">
        <v>1860</v>
      </c>
      <c s="35">
        <v>0</v>
      </c>
      <c s="35">
        <f>ROUND(ROUND(H28,2)*ROUND(G28,3),2)</f>
      </c>
      <c s="33" t="s">
        <v>3394</v>
      </c>
      <c r="O28">
        <f>(I28*21)/100</f>
      </c>
      <c t="s">
        <v>33</v>
      </c>
    </row>
    <row r="29" spans="1:5" ht="12.75">
      <c r="A29" s="36" t="s">
        <v>67</v>
      </c>
      <c r="E29" s="37" t="s">
        <v>63</v>
      </c>
    </row>
    <row r="30" spans="1:5" ht="76.5">
      <c r="A30" s="38" t="s">
        <v>68</v>
      </c>
      <c r="E30" s="39" t="s">
        <v>5889</v>
      </c>
    </row>
    <row r="31" spans="1:5" ht="318.75">
      <c r="A31" t="s">
        <v>70</v>
      </c>
      <c r="E31" s="37" t="s">
        <v>4587</v>
      </c>
    </row>
    <row r="32" spans="1:16" ht="12.75">
      <c r="A32" s="26" t="s">
        <v>61</v>
      </c>
      <c s="31" t="s">
        <v>47</v>
      </c>
      <c s="31" t="s">
        <v>4145</v>
      </c>
      <c s="26" t="s">
        <v>63</v>
      </c>
      <c s="32" t="s">
        <v>4146</v>
      </c>
      <c s="33" t="s">
        <v>65</v>
      </c>
      <c s="34">
        <v>1620</v>
      </c>
      <c s="35">
        <v>0</v>
      </c>
      <c s="35">
        <f>ROUND(ROUND(H32,2)*ROUND(G32,3),2)</f>
      </c>
      <c s="33" t="s">
        <v>3394</v>
      </c>
      <c r="O32">
        <f>(I32*21)/100</f>
      </c>
      <c t="s">
        <v>33</v>
      </c>
    </row>
    <row r="33" spans="1:5" ht="12.75">
      <c r="A33" s="36" t="s">
        <v>67</v>
      </c>
      <c r="E33" s="37" t="s">
        <v>63</v>
      </c>
    </row>
    <row r="34" spans="1:5" ht="25.5">
      <c r="A34" s="38" t="s">
        <v>68</v>
      </c>
      <c r="E34" s="39" t="s">
        <v>5890</v>
      </c>
    </row>
    <row r="35" spans="1:5" ht="191.25">
      <c r="A35" t="s">
        <v>70</v>
      </c>
      <c r="E35" s="37" t="s">
        <v>4148</v>
      </c>
    </row>
    <row r="36" spans="1:16" ht="12.75">
      <c r="A36" s="26" t="s">
        <v>61</v>
      </c>
      <c s="31" t="s">
        <v>87</v>
      </c>
      <c s="31" t="s">
        <v>1118</v>
      </c>
      <c s="26" t="s">
        <v>63</v>
      </c>
      <c s="32" t="s">
        <v>1119</v>
      </c>
      <c s="33" t="s">
        <v>65</v>
      </c>
      <c s="34">
        <v>240</v>
      </c>
      <c s="35">
        <v>0</v>
      </c>
      <c s="35">
        <f>ROUND(ROUND(H36,2)*ROUND(G36,3),2)</f>
      </c>
      <c s="33" t="s">
        <v>3394</v>
      </c>
      <c r="O36">
        <f>(I36*21)/100</f>
      </c>
      <c t="s">
        <v>33</v>
      </c>
    </row>
    <row r="37" spans="1:5" ht="12.75">
      <c r="A37" s="36" t="s">
        <v>67</v>
      </c>
      <c r="E37" s="37" t="s">
        <v>63</v>
      </c>
    </row>
    <row r="38" spans="1:5" ht="25.5">
      <c r="A38" s="38" t="s">
        <v>68</v>
      </c>
      <c r="E38" s="39" t="s">
        <v>5891</v>
      </c>
    </row>
    <row r="39" spans="1:5" ht="229.5">
      <c r="A39" t="s">
        <v>70</v>
      </c>
      <c r="E39" s="37" t="s">
        <v>3400</v>
      </c>
    </row>
    <row r="40" spans="1:16" ht="12.75">
      <c r="A40" s="26" t="s">
        <v>61</v>
      </c>
      <c s="31" t="s">
        <v>91</v>
      </c>
      <c s="31" t="s">
        <v>4592</v>
      </c>
      <c s="26" t="s">
        <v>63</v>
      </c>
      <c s="32" t="s">
        <v>4593</v>
      </c>
      <c s="33" t="s">
        <v>65</v>
      </c>
      <c s="34">
        <v>172.4</v>
      </c>
      <c s="35">
        <v>0</v>
      </c>
      <c s="35">
        <f>ROUND(ROUND(H40,2)*ROUND(G40,3),2)</f>
      </c>
      <c s="33" t="s">
        <v>3394</v>
      </c>
      <c r="O40">
        <f>(I40*21)/100</f>
      </c>
      <c t="s">
        <v>33</v>
      </c>
    </row>
    <row r="41" spans="1:5" ht="12.75">
      <c r="A41" s="36" t="s">
        <v>67</v>
      </c>
      <c r="E41" s="37" t="s">
        <v>63</v>
      </c>
    </row>
    <row r="42" spans="1:5" ht="63.75">
      <c r="A42" s="38" t="s">
        <v>68</v>
      </c>
      <c r="E42" s="39" t="s">
        <v>5892</v>
      </c>
    </row>
    <row r="43" spans="1:5" ht="229.5">
      <c r="A43" t="s">
        <v>70</v>
      </c>
      <c r="E43" s="37" t="s">
        <v>4595</v>
      </c>
    </row>
    <row r="44" spans="1:18" ht="12.75" customHeight="1">
      <c r="A44" s="6" t="s">
        <v>58</v>
      </c>
      <c s="6"/>
      <c s="42" t="s">
        <v>135</v>
      </c>
      <c s="6"/>
      <c s="29" t="s">
        <v>3403</v>
      </c>
      <c s="6"/>
      <c s="6"/>
      <c s="6"/>
      <c s="43">
        <f>0+Q44</f>
      </c>
      <c s="6"/>
      <c r="O44">
        <f>0+R44</f>
      </c>
      <c r="Q44">
        <f>0+I45</f>
      </c>
      <c>
        <f>0+O45</f>
      </c>
    </row>
    <row r="45" spans="1:16" ht="12.75">
      <c r="A45" s="26" t="s">
        <v>61</v>
      </c>
      <c s="31" t="s">
        <v>50</v>
      </c>
      <c s="31" t="s">
        <v>4192</v>
      </c>
      <c s="26" t="s">
        <v>63</v>
      </c>
      <c s="32" t="s">
        <v>4193</v>
      </c>
      <c s="33" t="s">
        <v>1090</v>
      </c>
      <c s="34">
        <v>128</v>
      </c>
      <c s="35">
        <v>0</v>
      </c>
      <c s="35">
        <f>ROUND(ROUND(H45,2)*ROUND(G45,3),2)</f>
      </c>
      <c s="33" t="s">
        <v>3394</v>
      </c>
      <c r="O45">
        <f>(I45*21)/100</f>
      </c>
      <c t="s">
        <v>33</v>
      </c>
    </row>
    <row r="46" spans="1:5" ht="12.75">
      <c r="A46" s="36" t="s">
        <v>67</v>
      </c>
      <c r="E46" s="37" t="s">
        <v>63</v>
      </c>
    </row>
    <row r="47" spans="1:5" ht="63.75">
      <c r="A47" s="38" t="s">
        <v>68</v>
      </c>
      <c r="E47" s="39" t="s">
        <v>5893</v>
      </c>
    </row>
    <row r="48" spans="1:5" ht="102">
      <c r="A48" t="s">
        <v>70</v>
      </c>
      <c r="E48" s="37" t="s">
        <v>3407</v>
      </c>
    </row>
    <row r="49" spans="1:18" ht="12.75" customHeight="1">
      <c r="A49" s="6" t="s">
        <v>58</v>
      </c>
      <c s="6"/>
      <c s="42" t="s">
        <v>173</v>
      </c>
      <c s="6"/>
      <c s="29" t="s">
        <v>4200</v>
      </c>
      <c s="6"/>
      <c s="6"/>
      <c s="6"/>
      <c s="43">
        <f>0+Q49</f>
      </c>
      <c s="6"/>
      <c r="O49">
        <f>0+R49</f>
      </c>
      <c r="Q49">
        <f>0+I50+I54+I58+I62+I66</f>
      </c>
      <c>
        <f>0+O50+O54+O58+O62+O66</f>
      </c>
    </row>
    <row r="50" spans="1:16" ht="12.75">
      <c r="A50" s="26" t="s">
        <v>61</v>
      </c>
      <c s="31" t="s">
        <v>52</v>
      </c>
      <c s="31" t="s">
        <v>5311</v>
      </c>
      <c s="26" t="s">
        <v>63</v>
      </c>
      <c s="32" t="s">
        <v>5312</v>
      </c>
      <c s="33" t="s">
        <v>738</v>
      </c>
      <c s="34">
        <v>2.446</v>
      </c>
      <c s="35">
        <v>0</v>
      </c>
      <c s="35">
        <f>ROUND(ROUND(H50,2)*ROUND(G50,3),2)</f>
      </c>
      <c s="33" t="s">
        <v>3394</v>
      </c>
      <c r="O50">
        <f>(I50*21)/100</f>
      </c>
      <c t="s">
        <v>33</v>
      </c>
    </row>
    <row r="51" spans="1:5" ht="12.75">
      <c r="A51" s="36" t="s">
        <v>67</v>
      </c>
      <c r="E51" s="37" t="s">
        <v>63</v>
      </c>
    </row>
    <row r="52" spans="1:5" ht="51">
      <c r="A52" s="38" t="s">
        <v>68</v>
      </c>
      <c r="E52" s="39" t="s">
        <v>5894</v>
      </c>
    </row>
    <row r="53" spans="1:5" ht="293.25">
      <c r="A53" t="s">
        <v>70</v>
      </c>
      <c r="E53" s="37" t="s">
        <v>4684</v>
      </c>
    </row>
    <row r="54" spans="1:16" ht="12.75">
      <c r="A54" s="26" t="s">
        <v>61</v>
      </c>
      <c s="31" t="s">
        <v>54</v>
      </c>
      <c s="31" t="s">
        <v>5314</v>
      </c>
      <c s="26" t="s">
        <v>63</v>
      </c>
      <c s="32" t="s">
        <v>5315</v>
      </c>
      <c s="33" t="s">
        <v>65</v>
      </c>
      <c s="34">
        <v>208</v>
      </c>
      <c s="35">
        <v>0</v>
      </c>
      <c s="35">
        <f>ROUND(ROUND(H54,2)*ROUND(G54,3),2)</f>
      </c>
      <c s="33" t="s">
        <v>3394</v>
      </c>
      <c r="O54">
        <f>(I54*21)/100</f>
      </c>
      <c t="s">
        <v>33</v>
      </c>
    </row>
    <row r="55" spans="1:5" ht="12.75">
      <c r="A55" s="36" t="s">
        <v>67</v>
      </c>
      <c r="E55" s="37" t="s">
        <v>63</v>
      </c>
    </row>
    <row r="56" spans="1:5" ht="63.75">
      <c r="A56" s="38" t="s">
        <v>68</v>
      </c>
      <c r="E56" s="39" t="s">
        <v>5895</v>
      </c>
    </row>
    <row r="57" spans="1:5" ht="369.75">
      <c r="A57" t="s">
        <v>70</v>
      </c>
      <c r="E57" s="37" t="s">
        <v>4213</v>
      </c>
    </row>
    <row r="58" spans="1:16" ht="12.75">
      <c r="A58" s="26" t="s">
        <v>61</v>
      </c>
      <c s="31" t="s">
        <v>103</v>
      </c>
      <c s="31" t="s">
        <v>5317</v>
      </c>
      <c s="26" t="s">
        <v>63</v>
      </c>
      <c s="32" t="s">
        <v>5318</v>
      </c>
      <c s="33" t="s">
        <v>738</v>
      </c>
      <c s="34">
        <v>73.753</v>
      </c>
      <c s="35">
        <v>0</v>
      </c>
      <c s="35">
        <f>ROUND(ROUND(H58,2)*ROUND(G58,3),2)</f>
      </c>
      <c s="33" t="s">
        <v>3394</v>
      </c>
      <c r="O58">
        <f>(I58*21)/100</f>
      </c>
      <c t="s">
        <v>33</v>
      </c>
    </row>
    <row r="59" spans="1:5" ht="12.75">
      <c r="A59" s="36" t="s">
        <v>67</v>
      </c>
      <c r="E59" s="37" t="s">
        <v>63</v>
      </c>
    </row>
    <row r="60" spans="1:5" ht="127.5">
      <c r="A60" s="38" t="s">
        <v>68</v>
      </c>
      <c r="E60" s="39" t="s">
        <v>5896</v>
      </c>
    </row>
    <row r="61" spans="1:5" ht="267.75">
      <c r="A61" t="s">
        <v>70</v>
      </c>
      <c r="E61" s="37" t="s">
        <v>4471</v>
      </c>
    </row>
    <row r="62" spans="1:16" ht="12.75">
      <c r="A62" s="26" t="s">
        <v>61</v>
      </c>
      <c s="31" t="s">
        <v>107</v>
      </c>
      <c s="31" t="s">
        <v>5818</v>
      </c>
      <c s="26" t="s">
        <v>63</v>
      </c>
      <c s="32" t="s">
        <v>5819</v>
      </c>
      <c s="33" t="s">
        <v>738</v>
      </c>
      <c s="34">
        <v>26.429</v>
      </c>
      <c s="35">
        <v>0</v>
      </c>
      <c s="35">
        <f>ROUND(ROUND(H62,2)*ROUND(G62,3),2)</f>
      </c>
      <c s="33" t="s">
        <v>3394</v>
      </c>
      <c r="O62">
        <f>(I62*21)/100</f>
      </c>
      <c t="s">
        <v>33</v>
      </c>
    </row>
    <row r="63" spans="1:5" ht="12.75">
      <c r="A63" s="36" t="s">
        <v>67</v>
      </c>
      <c r="E63" s="37" t="s">
        <v>63</v>
      </c>
    </row>
    <row r="64" spans="1:5" ht="51">
      <c r="A64" s="38" t="s">
        <v>68</v>
      </c>
      <c r="E64" s="39" t="s">
        <v>5897</v>
      </c>
    </row>
    <row r="65" spans="1:5" ht="267.75">
      <c r="A65" t="s">
        <v>70</v>
      </c>
      <c r="E65" s="37" t="s">
        <v>4471</v>
      </c>
    </row>
    <row r="66" spans="1:16" ht="25.5">
      <c r="A66" s="26" t="s">
        <v>61</v>
      </c>
      <c s="31" t="s">
        <v>255</v>
      </c>
      <c s="31" t="s">
        <v>5328</v>
      </c>
      <c s="26" t="s">
        <v>63</v>
      </c>
      <c s="32" t="s">
        <v>5329</v>
      </c>
      <c s="33" t="s">
        <v>65</v>
      </c>
      <c s="34">
        <v>310.3</v>
      </c>
      <c s="35">
        <v>0</v>
      </c>
      <c s="35">
        <f>ROUND(ROUND(H66,2)*ROUND(G66,3),2)</f>
      </c>
      <c s="33" t="s">
        <v>5330</v>
      </c>
      <c r="O66">
        <f>(I66*21)/100</f>
      </c>
      <c t="s">
        <v>33</v>
      </c>
    </row>
    <row r="67" spans="1:5" ht="12.75">
      <c r="A67" s="36" t="s">
        <v>67</v>
      </c>
      <c r="E67" s="37" t="s">
        <v>63</v>
      </c>
    </row>
    <row r="68" spans="1:5" ht="76.5">
      <c r="A68" s="38" t="s">
        <v>68</v>
      </c>
      <c r="E68" s="39" t="s">
        <v>5898</v>
      </c>
    </row>
    <row r="69" spans="1:5" ht="369.75">
      <c r="A69" t="s">
        <v>70</v>
      </c>
      <c r="E69" s="37" t="s">
        <v>4213</v>
      </c>
    </row>
    <row r="70" spans="1:18" ht="12.75" customHeight="1">
      <c r="A70" s="6" t="s">
        <v>58</v>
      </c>
      <c s="6"/>
      <c s="42" t="s">
        <v>210</v>
      </c>
      <c s="6"/>
      <c s="29" t="s">
        <v>4209</v>
      </c>
      <c s="6"/>
      <c s="6"/>
      <c s="6"/>
      <c s="43">
        <f>0+Q70</f>
      </c>
      <c s="6"/>
      <c r="O70">
        <f>0+R70</f>
      </c>
      <c r="Q70">
        <f>0+I71+I75+I79+I83+I87+I91</f>
      </c>
      <c>
        <f>0+O71+O75+O79+O83+O87+O91</f>
      </c>
    </row>
    <row r="71" spans="1:16" ht="12.75">
      <c r="A71" s="26" t="s">
        <v>61</v>
      </c>
      <c s="31" t="s">
        <v>111</v>
      </c>
      <c s="31" t="s">
        <v>4210</v>
      </c>
      <c s="26" t="s">
        <v>63</v>
      </c>
      <c s="32" t="s">
        <v>4211</v>
      </c>
      <c s="33" t="s">
        <v>65</v>
      </c>
      <c s="34">
        <v>45.503</v>
      </c>
      <c s="35">
        <v>0</v>
      </c>
      <c s="35">
        <f>ROUND(ROUND(H71,2)*ROUND(G71,3),2)</f>
      </c>
      <c s="33" t="s">
        <v>3394</v>
      </c>
      <c r="O71">
        <f>(I71*21)/100</f>
      </c>
      <c t="s">
        <v>33</v>
      </c>
    </row>
    <row r="72" spans="1:5" ht="12.75">
      <c r="A72" s="36" t="s">
        <v>67</v>
      </c>
      <c r="E72" s="37" t="s">
        <v>63</v>
      </c>
    </row>
    <row r="73" spans="1:5" ht="102">
      <c r="A73" s="38" t="s">
        <v>68</v>
      </c>
      <c r="E73" s="39" t="s">
        <v>5899</v>
      </c>
    </row>
    <row r="74" spans="1:5" ht="369.75">
      <c r="A74" t="s">
        <v>70</v>
      </c>
      <c r="E74" s="37" t="s">
        <v>4213</v>
      </c>
    </row>
    <row r="75" spans="1:16" ht="12.75">
      <c r="A75" s="26" t="s">
        <v>61</v>
      </c>
      <c s="31" t="s">
        <v>115</v>
      </c>
      <c s="31" t="s">
        <v>4214</v>
      </c>
      <c s="26" t="s">
        <v>63</v>
      </c>
      <c s="32" t="s">
        <v>4215</v>
      </c>
      <c s="33" t="s">
        <v>65</v>
      </c>
      <c s="34">
        <v>240</v>
      </c>
      <c s="35">
        <v>0</v>
      </c>
      <c s="35">
        <f>ROUND(ROUND(H75,2)*ROUND(G75,3),2)</f>
      </c>
      <c s="33" t="s">
        <v>3394</v>
      </c>
      <c r="O75">
        <f>(I75*21)/100</f>
      </c>
      <c t="s">
        <v>33</v>
      </c>
    </row>
    <row r="76" spans="1:5" ht="12.75">
      <c r="A76" s="36" t="s">
        <v>67</v>
      </c>
      <c r="E76" s="37" t="s">
        <v>63</v>
      </c>
    </row>
    <row r="77" spans="1:5" ht="89.25">
      <c r="A77" s="38" t="s">
        <v>68</v>
      </c>
      <c r="E77" s="39" t="s">
        <v>5900</v>
      </c>
    </row>
    <row r="78" spans="1:5" ht="38.25">
      <c r="A78" t="s">
        <v>70</v>
      </c>
      <c r="E78" s="37" t="s">
        <v>4042</v>
      </c>
    </row>
    <row r="79" spans="1:16" ht="12.75">
      <c r="A79" s="26" t="s">
        <v>61</v>
      </c>
      <c s="31" t="s">
        <v>119</v>
      </c>
      <c s="31" t="s">
        <v>5901</v>
      </c>
      <c s="26" t="s">
        <v>63</v>
      </c>
      <c s="32" t="s">
        <v>5902</v>
      </c>
      <c s="33" t="s">
        <v>65</v>
      </c>
      <c s="34">
        <v>5.265</v>
      </c>
      <c s="35">
        <v>0</v>
      </c>
      <c s="35">
        <f>ROUND(ROUND(H79,2)*ROUND(G79,3),2)</f>
      </c>
      <c s="33" t="s">
        <v>3394</v>
      </c>
      <c r="O79">
        <f>(I79*21)/100</f>
      </c>
      <c t="s">
        <v>33</v>
      </c>
    </row>
    <row r="80" spans="1:5" ht="12.75">
      <c r="A80" s="36" t="s">
        <v>67</v>
      </c>
      <c r="E80" s="37" t="s">
        <v>63</v>
      </c>
    </row>
    <row r="81" spans="1:5" ht="63.75">
      <c r="A81" s="38" t="s">
        <v>68</v>
      </c>
      <c r="E81" s="39" t="s">
        <v>5903</v>
      </c>
    </row>
    <row r="82" spans="1:5" ht="38.25">
      <c r="A82" t="s">
        <v>70</v>
      </c>
      <c r="E82" s="37" t="s">
        <v>4042</v>
      </c>
    </row>
    <row r="83" spans="1:16" ht="12.75">
      <c r="A83" s="26" t="s">
        <v>61</v>
      </c>
      <c s="31" t="s">
        <v>123</v>
      </c>
      <c s="31" t="s">
        <v>5753</v>
      </c>
      <c s="26" t="s">
        <v>63</v>
      </c>
      <c s="32" t="s">
        <v>5754</v>
      </c>
      <c s="33" t="s">
        <v>65</v>
      </c>
      <c s="34">
        <v>147.743</v>
      </c>
      <c s="35">
        <v>0</v>
      </c>
      <c s="35">
        <f>ROUND(ROUND(H83,2)*ROUND(G83,3),2)</f>
      </c>
      <c s="33" t="s">
        <v>3394</v>
      </c>
      <c r="O83">
        <f>(I83*21)/100</f>
      </c>
      <c t="s">
        <v>33</v>
      </c>
    </row>
    <row r="84" spans="1:5" ht="12.75">
      <c r="A84" s="36" t="s">
        <v>67</v>
      </c>
      <c r="E84" s="37" t="s">
        <v>63</v>
      </c>
    </row>
    <row r="85" spans="1:5" ht="89.25">
      <c r="A85" s="38" t="s">
        <v>68</v>
      </c>
      <c r="E85" s="39" t="s">
        <v>5904</v>
      </c>
    </row>
    <row r="86" spans="1:5" ht="38.25">
      <c r="A86" t="s">
        <v>70</v>
      </c>
      <c r="E86" s="37" t="s">
        <v>5756</v>
      </c>
    </row>
    <row r="87" spans="1:16" ht="12.75">
      <c r="A87" s="26" t="s">
        <v>61</v>
      </c>
      <c s="31" t="s">
        <v>127</v>
      </c>
      <c s="31" t="s">
        <v>5757</v>
      </c>
      <c s="26" t="s">
        <v>63</v>
      </c>
      <c s="32" t="s">
        <v>5758</v>
      </c>
      <c s="33" t="s">
        <v>65</v>
      </c>
      <c s="34">
        <v>0.75</v>
      </c>
      <c s="35">
        <v>0</v>
      </c>
      <c s="35">
        <f>ROUND(ROUND(H87,2)*ROUND(G87,3),2)</f>
      </c>
      <c s="33" t="s">
        <v>3394</v>
      </c>
      <c r="O87">
        <f>(I87*21)/100</f>
      </c>
      <c t="s">
        <v>33</v>
      </c>
    </row>
    <row r="88" spans="1:5" ht="12.75">
      <c r="A88" s="36" t="s">
        <v>67</v>
      </c>
      <c r="E88" s="37" t="s">
        <v>63</v>
      </c>
    </row>
    <row r="89" spans="1:5" ht="51">
      <c r="A89" s="38" t="s">
        <v>68</v>
      </c>
      <c r="E89" s="39" t="s">
        <v>5905</v>
      </c>
    </row>
    <row r="90" spans="1:5" ht="51">
      <c r="A90" t="s">
        <v>70</v>
      </c>
      <c r="E90" s="37" t="s">
        <v>5760</v>
      </c>
    </row>
    <row r="91" spans="1:16" ht="25.5">
      <c r="A91" s="26" t="s">
        <v>61</v>
      </c>
      <c s="31" t="s">
        <v>259</v>
      </c>
      <c s="31" t="s">
        <v>5906</v>
      </c>
      <c s="26" t="s">
        <v>63</v>
      </c>
      <c s="32" t="s">
        <v>5907</v>
      </c>
      <c s="33" t="s">
        <v>65</v>
      </c>
      <c s="34">
        <v>14.652</v>
      </c>
      <c s="35">
        <v>0</v>
      </c>
      <c s="35">
        <f>ROUND(ROUND(H91,2)*ROUND(G91,3),2)</f>
      </c>
      <c s="33" t="s">
        <v>3573</v>
      </c>
      <c r="O91">
        <f>(I91*21)/100</f>
      </c>
      <c t="s">
        <v>33</v>
      </c>
    </row>
    <row r="92" spans="1:5" ht="12.75">
      <c r="A92" s="36" t="s">
        <v>67</v>
      </c>
      <c r="E92" s="37" t="s">
        <v>63</v>
      </c>
    </row>
    <row r="93" spans="1:5" ht="76.5">
      <c r="A93" s="38" t="s">
        <v>68</v>
      </c>
      <c r="E93" s="39" t="s">
        <v>5908</v>
      </c>
    </row>
    <row r="94" spans="1:5" ht="38.25">
      <c r="A94" t="s">
        <v>70</v>
      </c>
      <c r="E94" s="37" t="s">
        <v>4463</v>
      </c>
    </row>
    <row r="95" spans="1:18" ht="12.75" customHeight="1">
      <c r="A95" s="6" t="s">
        <v>58</v>
      </c>
      <c s="6"/>
      <c s="42" t="s">
        <v>247</v>
      </c>
      <c s="6"/>
      <c s="29" t="s">
        <v>4775</v>
      </c>
      <c s="6"/>
      <c s="6"/>
      <c s="6"/>
      <c s="43">
        <f>0+Q95</f>
      </c>
      <c s="6"/>
      <c r="O95">
        <f>0+R95</f>
      </c>
      <c r="Q95">
        <f>0+I96+I100+I104+I108+I112+I116+I120+I124+I128</f>
      </c>
      <c>
        <f>0+O96+O100+O104+O108+O112+O116+O120+O124+O128</f>
      </c>
    </row>
    <row r="96" spans="1:16" ht="12.75">
      <c r="A96" s="26" t="s">
        <v>61</v>
      </c>
      <c s="31" t="s">
        <v>131</v>
      </c>
      <c s="31" t="s">
        <v>5909</v>
      </c>
      <c s="26" t="s">
        <v>63</v>
      </c>
      <c s="32" t="s">
        <v>5910</v>
      </c>
      <c s="33" t="s">
        <v>1090</v>
      </c>
      <c s="34">
        <v>14</v>
      </c>
      <c s="35">
        <v>0</v>
      </c>
      <c s="35">
        <f>ROUND(ROUND(H96,2)*ROUND(G96,3),2)</f>
      </c>
      <c s="33" t="s">
        <v>3394</v>
      </c>
      <c r="O96">
        <f>(I96*21)/100</f>
      </c>
      <c t="s">
        <v>33</v>
      </c>
    </row>
    <row r="97" spans="1:5" ht="12.75">
      <c r="A97" s="36" t="s">
        <v>67</v>
      </c>
      <c r="E97" s="37" t="s">
        <v>63</v>
      </c>
    </row>
    <row r="98" spans="1:5" ht="51">
      <c r="A98" s="38" t="s">
        <v>68</v>
      </c>
      <c r="E98" s="39" t="s">
        <v>5911</v>
      </c>
    </row>
    <row r="99" spans="1:5" ht="51">
      <c r="A99" t="s">
        <v>70</v>
      </c>
      <c r="E99" s="37" t="s">
        <v>4779</v>
      </c>
    </row>
    <row r="100" spans="1:16" ht="12.75">
      <c r="A100" s="26" t="s">
        <v>61</v>
      </c>
      <c s="31" t="s">
        <v>135</v>
      </c>
      <c s="31" t="s">
        <v>4858</v>
      </c>
      <c s="26" t="s">
        <v>63</v>
      </c>
      <c s="32" t="s">
        <v>4859</v>
      </c>
      <c s="33" t="s">
        <v>1090</v>
      </c>
      <c s="34">
        <v>14</v>
      </c>
      <c s="35">
        <v>0</v>
      </c>
      <c s="35">
        <f>ROUND(ROUND(H100,2)*ROUND(G100,3),2)</f>
      </c>
      <c s="33" t="s">
        <v>3394</v>
      </c>
      <c r="O100">
        <f>(I100*21)/100</f>
      </c>
      <c t="s">
        <v>33</v>
      </c>
    </row>
    <row r="101" spans="1:5" ht="12.75">
      <c r="A101" s="36" t="s">
        <v>67</v>
      </c>
      <c r="E101" s="37" t="s">
        <v>63</v>
      </c>
    </row>
    <row r="102" spans="1:5" ht="51">
      <c r="A102" s="38" t="s">
        <v>68</v>
      </c>
      <c r="E102" s="39" t="s">
        <v>5911</v>
      </c>
    </row>
    <row r="103" spans="1:5" ht="51">
      <c r="A103" t="s">
        <v>70</v>
      </c>
      <c r="E103" s="37" t="s">
        <v>4779</v>
      </c>
    </row>
    <row r="104" spans="1:16" ht="12.75">
      <c r="A104" s="26" t="s">
        <v>61</v>
      </c>
      <c s="31" t="s">
        <v>139</v>
      </c>
      <c s="31" t="s">
        <v>5912</v>
      </c>
      <c s="26" t="s">
        <v>63</v>
      </c>
      <c s="32" t="s">
        <v>5913</v>
      </c>
      <c s="33" t="s">
        <v>1090</v>
      </c>
      <c s="34">
        <v>14</v>
      </c>
      <c s="35">
        <v>0</v>
      </c>
      <c s="35">
        <f>ROUND(ROUND(H104,2)*ROUND(G104,3),2)</f>
      </c>
      <c s="33" t="s">
        <v>3394</v>
      </c>
      <c r="O104">
        <f>(I104*21)/100</f>
      </c>
      <c t="s">
        <v>33</v>
      </c>
    </row>
    <row r="105" spans="1:5" ht="12.75">
      <c r="A105" s="36" t="s">
        <v>67</v>
      </c>
      <c r="E105" s="37" t="s">
        <v>63</v>
      </c>
    </row>
    <row r="106" spans="1:5" ht="51">
      <c r="A106" s="38" t="s">
        <v>68</v>
      </c>
      <c r="E106" s="39" t="s">
        <v>5911</v>
      </c>
    </row>
    <row r="107" spans="1:5" ht="51">
      <c r="A107" t="s">
        <v>70</v>
      </c>
      <c r="E107" s="37" t="s">
        <v>4904</v>
      </c>
    </row>
    <row r="108" spans="1:16" ht="12.75">
      <c r="A108" s="26" t="s">
        <v>61</v>
      </c>
      <c s="31" t="s">
        <v>143</v>
      </c>
      <c s="31" t="s">
        <v>5914</v>
      </c>
      <c s="26" t="s">
        <v>63</v>
      </c>
      <c s="32" t="s">
        <v>5915</v>
      </c>
      <c s="33" t="s">
        <v>1090</v>
      </c>
      <c s="34">
        <v>96</v>
      </c>
      <c s="35">
        <v>0</v>
      </c>
      <c s="35">
        <f>ROUND(ROUND(H108,2)*ROUND(G108,3),2)</f>
      </c>
      <c s="33" t="s">
        <v>3394</v>
      </c>
      <c r="O108">
        <f>(I108*21)/100</f>
      </c>
      <c t="s">
        <v>33</v>
      </c>
    </row>
    <row r="109" spans="1:5" ht="12.75">
      <c r="A109" s="36" t="s">
        <v>67</v>
      </c>
      <c r="E109" s="37" t="s">
        <v>63</v>
      </c>
    </row>
    <row r="110" spans="1:5" ht="51">
      <c r="A110" s="38" t="s">
        <v>68</v>
      </c>
      <c r="E110" s="39" t="s">
        <v>5916</v>
      </c>
    </row>
    <row r="111" spans="1:5" ht="51">
      <c r="A111" t="s">
        <v>70</v>
      </c>
      <c r="E111" s="37" t="s">
        <v>4904</v>
      </c>
    </row>
    <row r="112" spans="1:16" ht="12.75">
      <c r="A112" s="26" t="s">
        <v>61</v>
      </c>
      <c s="31" t="s">
        <v>148</v>
      </c>
      <c s="31" t="s">
        <v>5917</v>
      </c>
      <c s="26" t="s">
        <v>63</v>
      </c>
      <c s="32" t="s">
        <v>5918</v>
      </c>
      <c s="33" t="s">
        <v>65</v>
      </c>
      <c s="34">
        <v>6.72</v>
      </c>
      <c s="35">
        <v>0</v>
      </c>
      <c s="35">
        <f>ROUND(ROUND(H112,2)*ROUND(G112,3),2)</f>
      </c>
      <c s="33" t="s">
        <v>3394</v>
      </c>
      <c r="O112">
        <f>(I112*21)/100</f>
      </c>
      <c t="s">
        <v>33</v>
      </c>
    </row>
    <row r="113" spans="1:5" ht="12.75">
      <c r="A113" s="36" t="s">
        <v>67</v>
      </c>
      <c r="E113" s="37" t="s">
        <v>63</v>
      </c>
    </row>
    <row r="114" spans="1:5" ht="51">
      <c r="A114" s="38" t="s">
        <v>68</v>
      </c>
      <c r="E114" s="39" t="s">
        <v>5919</v>
      </c>
    </row>
    <row r="115" spans="1:5" ht="140.25">
      <c r="A115" t="s">
        <v>70</v>
      </c>
      <c r="E115" s="37" t="s">
        <v>4897</v>
      </c>
    </row>
    <row r="116" spans="1:16" ht="12.75">
      <c r="A116" s="26" t="s">
        <v>61</v>
      </c>
      <c s="31" t="s">
        <v>151</v>
      </c>
      <c s="31" t="s">
        <v>5920</v>
      </c>
      <c s="26" t="s">
        <v>63</v>
      </c>
      <c s="32" t="s">
        <v>5921</v>
      </c>
      <c s="33" t="s">
        <v>1090</v>
      </c>
      <c s="34">
        <v>96</v>
      </c>
      <c s="35">
        <v>0</v>
      </c>
      <c s="35">
        <f>ROUND(ROUND(H116,2)*ROUND(G116,3),2)</f>
      </c>
      <c s="33" t="s">
        <v>3394</v>
      </c>
      <c r="O116">
        <f>(I116*21)/100</f>
      </c>
      <c t="s">
        <v>33</v>
      </c>
    </row>
    <row r="117" spans="1:5" ht="12.75">
      <c r="A117" s="36" t="s">
        <v>67</v>
      </c>
      <c r="E117" s="37" t="s">
        <v>63</v>
      </c>
    </row>
    <row r="118" spans="1:5" ht="51">
      <c r="A118" s="38" t="s">
        <v>68</v>
      </c>
      <c r="E118" s="39" t="s">
        <v>5922</v>
      </c>
    </row>
    <row r="119" spans="1:5" ht="140.25">
      <c r="A119" t="s">
        <v>70</v>
      </c>
      <c r="E119" s="37" t="s">
        <v>4897</v>
      </c>
    </row>
    <row r="120" spans="1:16" ht="12.75">
      <c r="A120" s="26" t="s">
        <v>61</v>
      </c>
      <c s="31" t="s">
        <v>155</v>
      </c>
      <c s="31" t="s">
        <v>5923</v>
      </c>
      <c s="26" t="s">
        <v>63</v>
      </c>
      <c s="32" t="s">
        <v>5924</v>
      </c>
      <c s="33" t="s">
        <v>1090</v>
      </c>
      <c s="34">
        <v>102</v>
      </c>
      <c s="35">
        <v>0</v>
      </c>
      <c s="35">
        <f>ROUND(ROUND(H120,2)*ROUND(G120,3),2)</f>
      </c>
      <c s="33" t="s">
        <v>3394</v>
      </c>
      <c r="O120">
        <f>(I120*21)/100</f>
      </c>
      <c t="s">
        <v>33</v>
      </c>
    </row>
    <row r="121" spans="1:5" ht="12.75">
      <c r="A121" s="36" t="s">
        <v>67</v>
      </c>
      <c r="E121" s="37" t="s">
        <v>63</v>
      </c>
    </row>
    <row r="122" spans="1:5" ht="51">
      <c r="A122" s="38" t="s">
        <v>68</v>
      </c>
      <c r="E122" s="39" t="s">
        <v>5925</v>
      </c>
    </row>
    <row r="123" spans="1:5" ht="153">
      <c r="A123" t="s">
        <v>70</v>
      </c>
      <c r="E123" s="37" t="s">
        <v>5926</v>
      </c>
    </row>
    <row r="124" spans="1:16" ht="25.5">
      <c r="A124" s="26" t="s">
        <v>61</v>
      </c>
      <c s="31" t="s">
        <v>158</v>
      </c>
      <c s="31" t="s">
        <v>5927</v>
      </c>
      <c s="26" t="s">
        <v>63</v>
      </c>
      <c s="32" t="s">
        <v>5928</v>
      </c>
      <c s="33" t="s">
        <v>1090</v>
      </c>
      <c s="34">
        <v>12</v>
      </c>
      <c s="35">
        <v>0</v>
      </c>
      <c s="35">
        <f>ROUND(ROUND(H124,2)*ROUND(G124,3),2)</f>
      </c>
      <c s="33" t="s">
        <v>3394</v>
      </c>
      <c r="O124">
        <f>(I124*21)/100</f>
      </c>
      <c t="s">
        <v>33</v>
      </c>
    </row>
    <row r="125" spans="1:5" ht="12.75">
      <c r="A125" s="36" t="s">
        <v>67</v>
      </c>
      <c r="E125" s="37" t="s">
        <v>63</v>
      </c>
    </row>
    <row r="126" spans="1:5" ht="51">
      <c r="A126" s="38" t="s">
        <v>68</v>
      </c>
      <c r="E126" s="39" t="s">
        <v>5929</v>
      </c>
    </row>
    <row r="127" spans="1:5" ht="153">
      <c r="A127" t="s">
        <v>70</v>
      </c>
      <c r="E127" s="37" t="s">
        <v>4783</v>
      </c>
    </row>
    <row r="128" spans="1:16" ht="12.75">
      <c r="A128" s="26" t="s">
        <v>61</v>
      </c>
      <c s="31" t="s">
        <v>162</v>
      </c>
      <c s="31" t="s">
        <v>5930</v>
      </c>
      <c s="26" t="s">
        <v>63</v>
      </c>
      <c s="32" t="s">
        <v>5931</v>
      </c>
      <c s="33" t="s">
        <v>1090</v>
      </c>
      <c s="34">
        <v>8</v>
      </c>
      <c s="35">
        <v>0</v>
      </c>
      <c s="35">
        <f>ROUND(ROUND(H128,2)*ROUND(G128,3),2)</f>
      </c>
      <c s="33" t="s">
        <v>3394</v>
      </c>
      <c r="O128">
        <f>(I128*21)/100</f>
      </c>
      <c t="s">
        <v>33</v>
      </c>
    </row>
    <row r="129" spans="1:5" ht="12.75">
      <c r="A129" s="36" t="s">
        <v>67</v>
      </c>
      <c r="E129" s="37" t="s">
        <v>63</v>
      </c>
    </row>
    <row r="130" spans="1:5" ht="51">
      <c r="A130" s="38" t="s">
        <v>68</v>
      </c>
      <c r="E130" s="39" t="s">
        <v>5932</v>
      </c>
    </row>
    <row r="131" spans="1:5" ht="89.25">
      <c r="A131" t="s">
        <v>70</v>
      </c>
      <c r="E131" s="37" t="s">
        <v>5933</v>
      </c>
    </row>
    <row r="132" spans="1:18" ht="12.75" customHeight="1">
      <c r="A132" s="6" t="s">
        <v>58</v>
      </c>
      <c s="6"/>
      <c s="42" t="s">
        <v>286</v>
      </c>
      <c s="6"/>
      <c s="29" t="s">
        <v>5154</v>
      </c>
      <c s="6"/>
      <c s="6"/>
      <c s="6"/>
      <c s="43">
        <f>0+Q132</f>
      </c>
      <c s="6"/>
      <c r="O132">
        <f>0+R132</f>
      </c>
      <c r="Q132">
        <f>0+I133+I137</f>
      </c>
      <c>
        <f>0+O133+O137</f>
      </c>
    </row>
    <row r="133" spans="1:16" ht="12.75">
      <c r="A133" s="26" t="s">
        <v>61</v>
      </c>
      <c s="31" t="s">
        <v>166</v>
      </c>
      <c s="31" t="s">
        <v>5824</v>
      </c>
      <c s="26" t="s">
        <v>63</v>
      </c>
      <c s="32" t="s">
        <v>5825</v>
      </c>
      <c s="33" t="s">
        <v>65</v>
      </c>
      <c s="34">
        <v>12.18</v>
      </c>
      <c s="35">
        <v>0</v>
      </c>
      <c s="35">
        <f>ROUND(ROUND(H133,2)*ROUND(G133,3),2)</f>
      </c>
      <c s="33" t="s">
        <v>3394</v>
      </c>
      <c r="O133">
        <f>(I133*21)/100</f>
      </c>
      <c t="s">
        <v>33</v>
      </c>
    </row>
    <row r="134" spans="1:5" ht="12.75">
      <c r="A134" s="36" t="s">
        <v>67</v>
      </c>
      <c r="E134" s="37" t="s">
        <v>63</v>
      </c>
    </row>
    <row r="135" spans="1:5" ht="25.5">
      <c r="A135" s="38" t="s">
        <v>68</v>
      </c>
      <c r="E135" s="39" t="s">
        <v>5934</v>
      </c>
    </row>
    <row r="136" spans="1:5" ht="357">
      <c r="A136" t="s">
        <v>70</v>
      </c>
      <c r="E136" s="37" t="s">
        <v>5350</v>
      </c>
    </row>
    <row r="137" spans="1:16" ht="12.75">
      <c r="A137" s="26" t="s">
        <v>61</v>
      </c>
      <c s="31" t="s">
        <v>170</v>
      </c>
      <c s="31" t="s">
        <v>5155</v>
      </c>
      <c s="26" t="s">
        <v>63</v>
      </c>
      <c s="32" t="s">
        <v>5156</v>
      </c>
      <c s="33" t="s">
        <v>65</v>
      </c>
      <c s="34">
        <v>21.706</v>
      </c>
      <c s="35">
        <v>0</v>
      </c>
      <c s="35">
        <f>ROUND(ROUND(H137,2)*ROUND(G137,3),2)</f>
      </c>
      <c s="33" t="s">
        <v>3394</v>
      </c>
      <c r="O137">
        <f>(I137*21)/100</f>
      </c>
      <c t="s">
        <v>33</v>
      </c>
    </row>
    <row r="138" spans="1:5" ht="12.75">
      <c r="A138" s="36" t="s">
        <v>67</v>
      </c>
      <c r="E138" s="37" t="s">
        <v>63</v>
      </c>
    </row>
    <row r="139" spans="1:5" ht="89.25">
      <c r="A139" s="38" t="s">
        <v>68</v>
      </c>
      <c r="E139" s="39" t="s">
        <v>5935</v>
      </c>
    </row>
    <row r="140" spans="1:5" ht="331.5">
      <c r="A140" t="s">
        <v>70</v>
      </c>
      <c r="E140" s="37" t="s">
        <v>5158</v>
      </c>
    </row>
    <row r="141" spans="1:18" ht="12.75" customHeight="1">
      <c r="A141" s="6" t="s">
        <v>58</v>
      </c>
      <c s="6"/>
      <c s="42" t="s">
        <v>4241</v>
      </c>
      <c s="6"/>
      <c s="29" t="s">
        <v>4242</v>
      </c>
      <c s="6"/>
      <c s="6"/>
      <c s="6"/>
      <c s="43">
        <f>0+Q141</f>
      </c>
      <c s="6"/>
      <c r="O141">
        <f>0+R141</f>
      </c>
      <c r="Q141">
        <f>0+I142+I146+I150+I154+I158</f>
      </c>
      <c>
        <f>0+O142+O146+O150+O154+O158</f>
      </c>
    </row>
    <row r="142" spans="1:16" ht="12.75">
      <c r="A142" s="26" t="s">
        <v>61</v>
      </c>
      <c s="31" t="s">
        <v>173</v>
      </c>
      <c s="31" t="s">
        <v>5828</v>
      </c>
      <c s="26" t="s">
        <v>63</v>
      </c>
      <c s="32" t="s">
        <v>5829</v>
      </c>
      <c s="33" t="s">
        <v>1090</v>
      </c>
      <c s="34">
        <v>162.57</v>
      </c>
      <c s="35">
        <v>0</v>
      </c>
      <c s="35">
        <f>ROUND(ROUND(H142,2)*ROUND(G142,3),2)</f>
      </c>
      <c s="33" t="s">
        <v>3394</v>
      </c>
      <c r="O142">
        <f>(I142*21)/100</f>
      </c>
      <c t="s">
        <v>33</v>
      </c>
    </row>
    <row r="143" spans="1:5" ht="12.75">
      <c r="A143" s="36" t="s">
        <v>67</v>
      </c>
      <c r="E143" s="37" t="s">
        <v>63</v>
      </c>
    </row>
    <row r="144" spans="1:5" ht="63.75">
      <c r="A144" s="38" t="s">
        <v>68</v>
      </c>
      <c r="E144" s="39" t="s">
        <v>5936</v>
      </c>
    </row>
    <row r="145" spans="1:5" ht="191.25">
      <c r="A145" t="s">
        <v>70</v>
      </c>
      <c r="E145" s="37" t="s">
        <v>5831</v>
      </c>
    </row>
    <row r="146" spans="1:16" ht="12.75">
      <c r="A146" s="26" t="s">
        <v>61</v>
      </c>
      <c s="31" t="s">
        <v>177</v>
      </c>
      <c s="31" t="s">
        <v>5832</v>
      </c>
      <c s="26" t="s">
        <v>63</v>
      </c>
      <c s="32" t="s">
        <v>5833</v>
      </c>
      <c s="33" t="s">
        <v>1090</v>
      </c>
      <c s="34">
        <v>784.225</v>
      </c>
      <c s="35">
        <v>0</v>
      </c>
      <c s="35">
        <f>ROUND(ROUND(H146,2)*ROUND(G146,3),2)</f>
      </c>
      <c s="33" t="s">
        <v>3394</v>
      </c>
      <c r="O146">
        <f>(I146*21)/100</f>
      </c>
      <c t="s">
        <v>33</v>
      </c>
    </row>
    <row r="147" spans="1:5" ht="12.75">
      <c r="A147" s="36" t="s">
        <v>67</v>
      </c>
      <c r="E147" s="37" t="s">
        <v>63</v>
      </c>
    </row>
    <row r="148" spans="1:5" ht="153">
      <c r="A148" s="38" t="s">
        <v>68</v>
      </c>
      <c r="E148" s="39" t="s">
        <v>5937</v>
      </c>
    </row>
    <row r="149" spans="1:5" ht="191.25">
      <c r="A149" t="s">
        <v>70</v>
      </c>
      <c r="E149" s="37" t="s">
        <v>5831</v>
      </c>
    </row>
    <row r="150" spans="1:16" ht="12.75">
      <c r="A150" s="26" t="s">
        <v>61</v>
      </c>
      <c s="31" t="s">
        <v>180</v>
      </c>
      <c s="31" t="s">
        <v>5165</v>
      </c>
      <c s="26" t="s">
        <v>63</v>
      </c>
      <c s="32" t="s">
        <v>5166</v>
      </c>
      <c s="33" t="s">
        <v>1090</v>
      </c>
      <c s="34">
        <v>434.115</v>
      </c>
      <c s="35">
        <v>0</v>
      </c>
      <c s="35">
        <f>ROUND(ROUND(H150,2)*ROUND(G150,3),2)</f>
      </c>
      <c s="33" t="s">
        <v>3394</v>
      </c>
      <c r="O150">
        <f>(I150*21)/100</f>
      </c>
      <c t="s">
        <v>33</v>
      </c>
    </row>
    <row r="151" spans="1:5" ht="12.75">
      <c r="A151" s="36" t="s">
        <v>67</v>
      </c>
      <c r="E151" s="37" t="s">
        <v>63</v>
      </c>
    </row>
    <row r="152" spans="1:5" ht="89.25">
      <c r="A152" s="38" t="s">
        <v>68</v>
      </c>
      <c r="E152" s="39" t="s">
        <v>5938</v>
      </c>
    </row>
    <row r="153" spans="1:5" ht="38.25">
      <c r="A153" t="s">
        <v>70</v>
      </c>
      <c r="E153" s="37" t="s">
        <v>4517</v>
      </c>
    </row>
    <row r="154" spans="1:16" ht="12.75">
      <c r="A154" s="26" t="s">
        <v>61</v>
      </c>
      <c s="31" t="s">
        <v>184</v>
      </c>
      <c s="31" t="s">
        <v>5168</v>
      </c>
      <c s="26" t="s">
        <v>63</v>
      </c>
      <c s="32" t="s">
        <v>5169</v>
      </c>
      <c s="33" t="s">
        <v>1090</v>
      </c>
      <c s="34">
        <v>819.385</v>
      </c>
      <c s="35">
        <v>0</v>
      </c>
      <c s="35">
        <f>ROUND(ROUND(H154,2)*ROUND(G154,3),2)</f>
      </c>
      <c s="33" t="s">
        <v>3394</v>
      </c>
      <c r="O154">
        <f>(I154*21)/100</f>
      </c>
      <c t="s">
        <v>33</v>
      </c>
    </row>
    <row r="155" spans="1:5" ht="12.75">
      <c r="A155" s="36" t="s">
        <v>67</v>
      </c>
      <c r="E155" s="37" t="s">
        <v>63</v>
      </c>
    </row>
    <row r="156" spans="1:5" ht="191.25">
      <c r="A156" s="38" t="s">
        <v>68</v>
      </c>
      <c r="E156" s="39" t="s">
        <v>5939</v>
      </c>
    </row>
    <row r="157" spans="1:5" ht="38.25">
      <c r="A157" t="s">
        <v>70</v>
      </c>
      <c r="E157" s="37" t="s">
        <v>4517</v>
      </c>
    </row>
    <row r="158" spans="1:16" ht="25.5">
      <c r="A158" s="26" t="s">
        <v>61</v>
      </c>
      <c s="31" t="s">
        <v>263</v>
      </c>
      <c s="31" t="s">
        <v>5371</v>
      </c>
      <c s="26" t="s">
        <v>63</v>
      </c>
      <c s="32" t="s">
        <v>5372</v>
      </c>
      <c s="33" t="s">
        <v>1090</v>
      </c>
      <c s="34">
        <v>60</v>
      </c>
      <c s="35">
        <v>0</v>
      </c>
      <c s="35">
        <f>ROUND(ROUND(H158,2)*ROUND(G158,3),2)</f>
      </c>
      <c s="33" t="s">
        <v>5325</v>
      </c>
      <c r="O158">
        <f>(I158*21)/100</f>
      </c>
      <c t="s">
        <v>33</v>
      </c>
    </row>
    <row r="159" spans="1:5" ht="12.75">
      <c r="A159" s="36" t="s">
        <v>67</v>
      </c>
      <c r="E159" s="37" t="s">
        <v>63</v>
      </c>
    </row>
    <row r="160" spans="1:5" ht="51">
      <c r="A160" s="38" t="s">
        <v>68</v>
      </c>
      <c r="E160" s="39" t="s">
        <v>5940</v>
      </c>
    </row>
    <row r="161" spans="1:5" ht="89.25">
      <c r="A161" t="s">
        <v>70</v>
      </c>
      <c r="E161" s="37" t="s">
        <v>5370</v>
      </c>
    </row>
    <row r="162" spans="1:18" ht="12.75" customHeight="1">
      <c r="A162" s="6" t="s">
        <v>58</v>
      </c>
      <c s="6"/>
      <c s="42" t="s">
        <v>5406</v>
      </c>
      <c s="6"/>
      <c s="29" t="s">
        <v>5407</v>
      </c>
      <c s="6"/>
      <c s="6"/>
      <c s="6"/>
      <c s="43">
        <f>0+Q162</f>
      </c>
      <c s="6"/>
      <c r="O162">
        <f>0+R162</f>
      </c>
      <c r="Q162">
        <f>0+I163+I167</f>
      </c>
      <c>
        <f>0+O163+O167</f>
      </c>
    </row>
    <row r="163" spans="1:16" ht="38.25">
      <c r="A163" s="26" t="s">
        <v>61</v>
      </c>
      <c s="31" t="s">
        <v>267</v>
      </c>
      <c s="31" t="s">
        <v>5408</v>
      </c>
      <c s="26" t="s">
        <v>63</v>
      </c>
      <c s="32" t="s">
        <v>5409</v>
      </c>
      <c s="33" t="s">
        <v>1090</v>
      </c>
      <c s="34">
        <v>346.966</v>
      </c>
      <c s="35">
        <v>0</v>
      </c>
      <c s="35">
        <f>ROUND(ROUND(H163,2)*ROUND(G163,3),2)</f>
      </c>
      <c s="33" t="s">
        <v>5410</v>
      </c>
      <c r="O163">
        <f>(I163*21)/100</f>
      </c>
      <c t="s">
        <v>33</v>
      </c>
    </row>
    <row r="164" spans="1:5" ht="12.75">
      <c r="A164" s="36" t="s">
        <v>67</v>
      </c>
      <c r="E164" s="37" t="s">
        <v>63</v>
      </c>
    </row>
    <row r="165" spans="1:5" ht="89.25">
      <c r="A165" s="38" t="s">
        <v>68</v>
      </c>
      <c r="E165" s="39" t="s">
        <v>5941</v>
      </c>
    </row>
    <row r="166" spans="1:5" ht="63.75">
      <c r="A166" t="s">
        <v>70</v>
      </c>
      <c r="E166" s="37" t="s">
        <v>5412</v>
      </c>
    </row>
    <row r="167" spans="1:16" ht="38.25">
      <c r="A167" s="26" t="s">
        <v>61</v>
      </c>
      <c s="31" t="s">
        <v>271</v>
      </c>
      <c s="31" t="s">
        <v>5413</v>
      </c>
      <c s="26" t="s">
        <v>63</v>
      </c>
      <c s="32" t="s">
        <v>5414</v>
      </c>
      <c s="33" t="s">
        <v>81</v>
      </c>
      <c s="34">
        <v>194</v>
      </c>
      <c s="35">
        <v>0</v>
      </c>
      <c s="35">
        <f>ROUND(ROUND(H167,2)*ROUND(G167,3),2)</f>
      </c>
      <c s="33" t="s">
        <v>5410</v>
      </c>
      <c r="O167">
        <f>(I167*21)/100</f>
      </c>
      <c t="s">
        <v>33</v>
      </c>
    </row>
    <row r="168" spans="1:5" ht="12.75">
      <c r="A168" s="36" t="s">
        <v>67</v>
      </c>
      <c r="E168" s="37" t="s">
        <v>63</v>
      </c>
    </row>
    <row r="169" spans="1:5" ht="76.5">
      <c r="A169" s="38" t="s">
        <v>68</v>
      </c>
      <c r="E169" s="39" t="s">
        <v>5942</v>
      </c>
    </row>
    <row r="170" spans="1:5" ht="63.75">
      <c r="A170" t="s">
        <v>70</v>
      </c>
      <c r="E170" s="37" t="s">
        <v>5416</v>
      </c>
    </row>
    <row r="171" spans="1:18" ht="12.75" customHeight="1">
      <c r="A171" s="6" t="s">
        <v>58</v>
      </c>
      <c s="6"/>
      <c s="42" t="s">
        <v>5417</v>
      </c>
      <c s="6"/>
      <c s="29" t="s">
        <v>5418</v>
      </c>
      <c s="6"/>
      <c s="6"/>
      <c s="6"/>
      <c s="43">
        <f>0+Q171</f>
      </c>
      <c s="6"/>
      <c r="O171">
        <f>0+R171</f>
      </c>
      <c r="Q171">
        <f>0+I172</f>
      </c>
      <c>
        <f>0+O172</f>
      </c>
    </row>
    <row r="172" spans="1:16" ht="25.5">
      <c r="A172" s="26" t="s">
        <v>61</v>
      </c>
      <c s="31" t="s">
        <v>274</v>
      </c>
      <c s="31" t="s">
        <v>5423</v>
      </c>
      <c s="26" t="s">
        <v>63</v>
      </c>
      <c s="32" t="s">
        <v>5424</v>
      </c>
      <c s="33" t="s">
        <v>81</v>
      </c>
      <c s="34">
        <v>36</v>
      </c>
      <c s="35">
        <v>0</v>
      </c>
      <c s="35">
        <f>ROUND(ROUND(H172,2)*ROUND(G172,3),2)</f>
      </c>
      <c s="33" t="s">
        <v>5325</v>
      </c>
      <c r="O172">
        <f>(I172*21)/100</f>
      </c>
      <c t="s">
        <v>33</v>
      </c>
    </row>
    <row r="173" spans="1:5" ht="12.75">
      <c r="A173" s="36" t="s">
        <v>67</v>
      </c>
      <c r="E173" s="37" t="s">
        <v>63</v>
      </c>
    </row>
    <row r="174" spans="1:5" ht="51">
      <c r="A174" s="38" t="s">
        <v>68</v>
      </c>
      <c r="E174" s="39" t="s">
        <v>5943</v>
      </c>
    </row>
    <row r="175" spans="1:5" ht="63.75">
      <c r="A175" t="s">
        <v>70</v>
      </c>
      <c r="E175" s="37" t="s">
        <v>5426</v>
      </c>
    </row>
    <row r="176" spans="1:18" ht="12.75" customHeight="1">
      <c r="A176" s="6" t="s">
        <v>58</v>
      </c>
      <c s="6"/>
      <c s="42" t="s">
        <v>364</v>
      </c>
      <c s="6"/>
      <c s="29" t="s">
        <v>4247</v>
      </c>
      <c s="6"/>
      <c s="6"/>
      <c s="6"/>
      <c s="43">
        <f>0+Q176</f>
      </c>
      <c s="6"/>
      <c r="O176">
        <f>0+R176</f>
      </c>
      <c r="Q176">
        <f>0+I177+I181+I185+I189+I193+I197</f>
      </c>
      <c>
        <f>0+O177+O181+O185+O189+O193+O197</f>
      </c>
    </row>
    <row r="177" spans="1:16" ht="12.75">
      <c r="A177" s="26" t="s">
        <v>61</v>
      </c>
      <c s="31" t="s">
        <v>188</v>
      </c>
      <c s="31" t="s">
        <v>5944</v>
      </c>
      <c s="26" t="s">
        <v>63</v>
      </c>
      <c s="32" t="s">
        <v>5945</v>
      </c>
      <c s="33" t="s">
        <v>81</v>
      </c>
      <c s="34">
        <v>9</v>
      </c>
      <c s="35">
        <v>0</v>
      </c>
      <c s="35">
        <f>ROUND(ROUND(H177,2)*ROUND(G177,3),2)</f>
      </c>
      <c s="33" t="s">
        <v>3394</v>
      </c>
      <c r="O177">
        <f>(I177*21)/100</f>
      </c>
      <c t="s">
        <v>33</v>
      </c>
    </row>
    <row r="178" spans="1:5" ht="12.75">
      <c r="A178" s="36" t="s">
        <v>67</v>
      </c>
      <c r="E178" s="37" t="s">
        <v>63</v>
      </c>
    </row>
    <row r="179" spans="1:5" ht="25.5">
      <c r="A179" s="38" t="s">
        <v>68</v>
      </c>
      <c r="E179" s="39" t="s">
        <v>5946</v>
      </c>
    </row>
    <row r="180" spans="1:5" ht="178.5">
      <c r="A180" t="s">
        <v>70</v>
      </c>
      <c r="E180" s="37" t="s">
        <v>5856</v>
      </c>
    </row>
    <row r="181" spans="1:16" ht="12.75">
      <c r="A181" s="26" t="s">
        <v>61</v>
      </c>
      <c s="31" t="s">
        <v>191</v>
      </c>
      <c s="31" t="s">
        <v>5947</v>
      </c>
      <c s="26" t="s">
        <v>63</v>
      </c>
      <c s="32" t="s">
        <v>5948</v>
      </c>
      <c s="33" t="s">
        <v>81</v>
      </c>
      <c s="34">
        <v>18</v>
      </c>
      <c s="35">
        <v>0</v>
      </c>
      <c s="35">
        <f>ROUND(ROUND(H181,2)*ROUND(G181,3),2)</f>
      </c>
      <c s="33" t="s">
        <v>3394</v>
      </c>
      <c r="O181">
        <f>(I181*21)/100</f>
      </c>
      <c t="s">
        <v>33</v>
      </c>
    </row>
    <row r="182" spans="1:5" ht="12.75">
      <c r="A182" s="36" t="s">
        <v>67</v>
      </c>
      <c r="E182" s="37" t="s">
        <v>63</v>
      </c>
    </row>
    <row r="183" spans="1:5" ht="25.5">
      <c r="A183" s="38" t="s">
        <v>68</v>
      </c>
      <c r="E183" s="39" t="s">
        <v>5949</v>
      </c>
    </row>
    <row r="184" spans="1:5" ht="178.5">
      <c r="A184" t="s">
        <v>70</v>
      </c>
      <c r="E184" s="37" t="s">
        <v>5856</v>
      </c>
    </row>
    <row r="185" spans="1:16" ht="12.75">
      <c r="A185" s="26" t="s">
        <v>61</v>
      </c>
      <c s="31" t="s">
        <v>194</v>
      </c>
      <c s="31" t="s">
        <v>5462</v>
      </c>
      <c s="26" t="s">
        <v>63</v>
      </c>
      <c s="32" t="s">
        <v>5463</v>
      </c>
      <c s="33" t="s">
        <v>81</v>
      </c>
      <c s="34">
        <v>9</v>
      </c>
      <c s="35">
        <v>0</v>
      </c>
      <c s="35">
        <f>ROUND(ROUND(H185,2)*ROUND(G185,3),2)</f>
      </c>
      <c s="33" t="s">
        <v>3394</v>
      </c>
      <c r="O185">
        <f>(I185*21)/100</f>
      </c>
      <c t="s">
        <v>33</v>
      </c>
    </row>
    <row r="186" spans="1:5" ht="12.75">
      <c r="A186" s="36" t="s">
        <v>67</v>
      </c>
      <c r="E186" s="37" t="s">
        <v>63</v>
      </c>
    </row>
    <row r="187" spans="1:5" ht="51">
      <c r="A187" s="38" t="s">
        <v>68</v>
      </c>
      <c r="E187" s="39" t="s">
        <v>5950</v>
      </c>
    </row>
    <row r="188" spans="1:5" ht="51">
      <c r="A188" t="s">
        <v>70</v>
      </c>
      <c r="E188" s="37" t="s">
        <v>5459</v>
      </c>
    </row>
    <row r="189" spans="1:16" ht="12.75">
      <c r="A189" s="26" t="s">
        <v>61</v>
      </c>
      <c s="31" t="s">
        <v>198</v>
      </c>
      <c s="31" t="s">
        <v>5465</v>
      </c>
      <c s="26" t="s">
        <v>63</v>
      </c>
      <c s="32" t="s">
        <v>5466</v>
      </c>
      <c s="33" t="s">
        <v>81</v>
      </c>
      <c s="34">
        <v>9</v>
      </c>
      <c s="35">
        <v>0</v>
      </c>
      <c s="35">
        <f>ROUND(ROUND(H189,2)*ROUND(G189,3),2)</f>
      </c>
      <c s="33" t="s">
        <v>3394</v>
      </c>
      <c r="O189">
        <f>(I189*21)/100</f>
      </c>
      <c t="s">
        <v>33</v>
      </c>
    </row>
    <row r="190" spans="1:5" ht="12.75">
      <c r="A190" s="36" t="s">
        <v>67</v>
      </c>
      <c r="E190" s="37" t="s">
        <v>63</v>
      </c>
    </row>
    <row r="191" spans="1:5" ht="51">
      <c r="A191" s="38" t="s">
        <v>68</v>
      </c>
      <c r="E191" s="39" t="s">
        <v>5950</v>
      </c>
    </row>
    <row r="192" spans="1:5" ht="51">
      <c r="A192" t="s">
        <v>70</v>
      </c>
      <c r="E192" s="37" t="s">
        <v>5459</v>
      </c>
    </row>
    <row r="193" spans="1:16" ht="12.75">
      <c r="A193" s="26" t="s">
        <v>61</v>
      </c>
      <c s="31" t="s">
        <v>202</v>
      </c>
      <c s="31" t="s">
        <v>5951</v>
      </c>
      <c s="26" t="s">
        <v>63</v>
      </c>
      <c s="32" t="s">
        <v>5952</v>
      </c>
      <c s="33" t="s">
        <v>81</v>
      </c>
      <c s="34">
        <v>18</v>
      </c>
      <c s="35">
        <v>0</v>
      </c>
      <c s="35">
        <f>ROUND(ROUND(H193,2)*ROUND(G193,3),2)</f>
      </c>
      <c s="33" t="s">
        <v>3394</v>
      </c>
      <c r="O193">
        <f>(I193*21)/100</f>
      </c>
      <c t="s">
        <v>33</v>
      </c>
    </row>
    <row r="194" spans="1:5" ht="12.75">
      <c r="A194" s="36" t="s">
        <v>67</v>
      </c>
      <c r="E194" s="37" t="s">
        <v>63</v>
      </c>
    </row>
    <row r="195" spans="1:5" ht="12.75">
      <c r="A195" s="38" t="s">
        <v>68</v>
      </c>
      <c r="E195" s="39" t="s">
        <v>5953</v>
      </c>
    </row>
    <row r="196" spans="1:5" ht="51">
      <c r="A196" t="s">
        <v>70</v>
      </c>
      <c r="E196" s="37" t="s">
        <v>5459</v>
      </c>
    </row>
    <row r="197" spans="1:16" ht="12.75">
      <c r="A197" s="26" t="s">
        <v>61</v>
      </c>
      <c s="31" t="s">
        <v>206</v>
      </c>
      <c s="31" t="s">
        <v>5954</v>
      </c>
      <c s="26" t="s">
        <v>63</v>
      </c>
      <c s="32" t="s">
        <v>5955</v>
      </c>
      <c s="33" t="s">
        <v>81</v>
      </c>
      <c s="34">
        <v>18</v>
      </c>
      <c s="35">
        <v>0</v>
      </c>
      <c s="35">
        <f>ROUND(ROUND(H197,2)*ROUND(G197,3),2)</f>
      </c>
      <c s="33" t="s">
        <v>3394</v>
      </c>
      <c r="O197">
        <f>(I197*21)/100</f>
      </c>
      <c t="s">
        <v>33</v>
      </c>
    </row>
    <row r="198" spans="1:5" ht="12.75">
      <c r="A198" s="36" t="s">
        <v>67</v>
      </c>
      <c r="E198" s="37" t="s">
        <v>63</v>
      </c>
    </row>
    <row r="199" spans="1:5" ht="12.75">
      <c r="A199" s="38" t="s">
        <v>68</v>
      </c>
      <c r="E199" s="39" t="s">
        <v>5956</v>
      </c>
    </row>
    <row r="200" spans="1:5" ht="51">
      <c r="A200" t="s">
        <v>70</v>
      </c>
      <c r="E200" s="37" t="s">
        <v>5459</v>
      </c>
    </row>
    <row r="201" spans="1:18" ht="12.75" customHeight="1">
      <c r="A201" s="6" t="s">
        <v>58</v>
      </c>
      <c s="6"/>
      <c s="42" t="s">
        <v>404</v>
      </c>
      <c s="6"/>
      <c s="29" t="s">
        <v>3663</v>
      </c>
      <c s="6"/>
      <c s="6"/>
      <c s="6"/>
      <c s="43">
        <f>0+Q201</f>
      </c>
      <c s="6"/>
      <c r="O201">
        <f>0+R201</f>
      </c>
      <c r="Q201">
        <f>0+I202+I206+I210+I214+I218+I222+I226+I230+I234+I238+I242</f>
      </c>
      <c>
        <f>0+O202+O206+O210+O214+O218+O222+O226+O230+O234+O238+O242</f>
      </c>
    </row>
    <row r="202" spans="1:16" ht="12.75">
      <c r="A202" s="26" t="s">
        <v>61</v>
      </c>
      <c s="31" t="s">
        <v>210</v>
      </c>
      <c s="31" t="s">
        <v>5790</v>
      </c>
      <c s="26" t="s">
        <v>63</v>
      </c>
      <c s="32" t="s">
        <v>5791</v>
      </c>
      <c s="33" t="s">
        <v>81</v>
      </c>
      <c s="34">
        <v>78</v>
      </c>
      <c s="35">
        <v>0</v>
      </c>
      <c s="35">
        <f>ROUND(ROUND(H202,2)*ROUND(G202,3),2)</f>
      </c>
      <c s="33" t="s">
        <v>3394</v>
      </c>
      <c r="O202">
        <f>(I202*21)/100</f>
      </c>
      <c t="s">
        <v>33</v>
      </c>
    </row>
    <row r="203" spans="1:5" ht="12.75">
      <c r="A203" s="36" t="s">
        <v>67</v>
      </c>
      <c r="E203" s="37" t="s">
        <v>63</v>
      </c>
    </row>
    <row r="204" spans="1:5" ht="51">
      <c r="A204" s="38" t="s">
        <v>68</v>
      </c>
      <c r="E204" s="39" t="s">
        <v>5957</v>
      </c>
    </row>
    <row r="205" spans="1:5" ht="51">
      <c r="A205" t="s">
        <v>70</v>
      </c>
      <c r="E205" s="37" t="s">
        <v>3674</v>
      </c>
    </row>
    <row r="206" spans="1:16" ht="12.75">
      <c r="A206" s="26" t="s">
        <v>61</v>
      </c>
      <c s="31" t="s">
        <v>214</v>
      </c>
      <c s="31" t="s">
        <v>3671</v>
      </c>
      <c s="26" t="s">
        <v>63</v>
      </c>
      <c s="32" t="s">
        <v>3672</v>
      </c>
      <c s="33" t="s">
        <v>81</v>
      </c>
      <c s="34">
        <v>25</v>
      </c>
      <c s="35">
        <v>0</v>
      </c>
      <c s="35">
        <f>ROUND(ROUND(H206,2)*ROUND(G206,3),2)</f>
      </c>
      <c s="33" t="s">
        <v>3394</v>
      </c>
      <c r="O206">
        <f>(I206*21)/100</f>
      </c>
      <c t="s">
        <v>33</v>
      </c>
    </row>
    <row r="207" spans="1:5" ht="12.75">
      <c r="A207" s="36" t="s">
        <v>67</v>
      </c>
      <c r="E207" s="37" t="s">
        <v>63</v>
      </c>
    </row>
    <row r="208" spans="1:5" ht="63.75">
      <c r="A208" s="38" t="s">
        <v>68</v>
      </c>
      <c r="E208" s="39" t="s">
        <v>5958</v>
      </c>
    </row>
    <row r="209" spans="1:5" ht="51">
      <c r="A209" t="s">
        <v>70</v>
      </c>
      <c r="E209" s="37" t="s">
        <v>3674</v>
      </c>
    </row>
    <row r="210" spans="1:16" ht="12.75">
      <c r="A210" s="26" t="s">
        <v>61</v>
      </c>
      <c s="31" t="s">
        <v>217</v>
      </c>
      <c s="31" t="s">
        <v>5959</v>
      </c>
      <c s="26" t="s">
        <v>63</v>
      </c>
      <c s="32" t="s">
        <v>5960</v>
      </c>
      <c s="33" t="s">
        <v>81</v>
      </c>
      <c s="34">
        <v>33</v>
      </c>
      <c s="35">
        <v>0</v>
      </c>
      <c s="35">
        <f>ROUND(ROUND(H210,2)*ROUND(G210,3),2)</f>
      </c>
      <c s="33" t="s">
        <v>3394</v>
      </c>
      <c r="O210">
        <f>(I210*21)/100</f>
      </c>
      <c t="s">
        <v>33</v>
      </c>
    </row>
    <row r="211" spans="1:5" ht="12.75">
      <c r="A211" s="36" t="s">
        <v>67</v>
      </c>
      <c r="E211" s="37" t="s">
        <v>63</v>
      </c>
    </row>
    <row r="212" spans="1:5" ht="51">
      <c r="A212" s="38" t="s">
        <v>68</v>
      </c>
      <c r="E212" s="39" t="s">
        <v>5961</v>
      </c>
    </row>
    <row r="213" spans="1:5" ht="51">
      <c r="A213" t="s">
        <v>70</v>
      </c>
      <c r="E213" s="37" t="s">
        <v>3674</v>
      </c>
    </row>
    <row r="214" spans="1:16" ht="12.75">
      <c r="A214" s="26" t="s">
        <v>61</v>
      </c>
      <c s="31" t="s">
        <v>220</v>
      </c>
      <c s="31" t="s">
        <v>5485</v>
      </c>
      <c s="26" t="s">
        <v>63</v>
      </c>
      <c s="32" t="s">
        <v>5486</v>
      </c>
      <c s="33" t="s">
        <v>81</v>
      </c>
      <c s="34">
        <v>395.8</v>
      </c>
      <c s="35">
        <v>0</v>
      </c>
      <c s="35">
        <f>ROUND(ROUND(H214,2)*ROUND(G214,3),2)</f>
      </c>
      <c s="33" t="s">
        <v>3394</v>
      </c>
      <c r="O214">
        <f>(I214*21)/100</f>
      </c>
      <c t="s">
        <v>33</v>
      </c>
    </row>
    <row r="215" spans="1:5" ht="12.75">
      <c r="A215" s="36" t="s">
        <v>67</v>
      </c>
      <c r="E215" s="37" t="s">
        <v>63</v>
      </c>
    </row>
    <row r="216" spans="1:5" ht="51">
      <c r="A216" s="38" t="s">
        <v>68</v>
      </c>
      <c r="E216" s="39" t="s">
        <v>5962</v>
      </c>
    </row>
    <row r="217" spans="1:5" ht="25.5">
      <c r="A217" t="s">
        <v>70</v>
      </c>
      <c r="E217" s="37" t="s">
        <v>4651</v>
      </c>
    </row>
    <row r="218" spans="1:16" ht="12.75">
      <c r="A218" s="26" t="s">
        <v>61</v>
      </c>
      <c s="31" t="s">
        <v>223</v>
      </c>
      <c s="31" t="s">
        <v>5488</v>
      </c>
      <c s="26" t="s">
        <v>63</v>
      </c>
      <c s="32" t="s">
        <v>5489</v>
      </c>
      <c s="33" t="s">
        <v>1090</v>
      </c>
      <c s="34">
        <v>38.4</v>
      </c>
      <c s="35">
        <v>0</v>
      </c>
      <c s="35">
        <f>ROUND(ROUND(H218,2)*ROUND(G218,3),2)</f>
      </c>
      <c s="33" t="s">
        <v>3394</v>
      </c>
      <c r="O218">
        <f>(I218*21)/100</f>
      </c>
      <c t="s">
        <v>33</v>
      </c>
    </row>
    <row r="219" spans="1:5" ht="12.75">
      <c r="A219" s="36" t="s">
        <v>67</v>
      </c>
      <c r="E219" s="37" t="s">
        <v>63</v>
      </c>
    </row>
    <row r="220" spans="1:5" ht="51">
      <c r="A220" s="38" t="s">
        <v>68</v>
      </c>
      <c r="E220" s="39" t="s">
        <v>5963</v>
      </c>
    </row>
    <row r="221" spans="1:5" ht="12.75">
      <c r="A221" t="s">
        <v>70</v>
      </c>
      <c r="E221" s="37" t="s">
        <v>5491</v>
      </c>
    </row>
    <row r="222" spans="1:16" ht="12.75">
      <c r="A222" s="26" t="s">
        <v>61</v>
      </c>
      <c s="31" t="s">
        <v>226</v>
      </c>
      <c s="31" t="s">
        <v>5492</v>
      </c>
      <c s="26" t="s">
        <v>63</v>
      </c>
      <c s="32" t="s">
        <v>5493</v>
      </c>
      <c s="33" t="s">
        <v>81</v>
      </c>
      <c s="34">
        <v>120</v>
      </c>
      <c s="35">
        <v>0</v>
      </c>
      <c s="35">
        <f>ROUND(ROUND(H222,2)*ROUND(G222,3),2)</f>
      </c>
      <c s="33" t="s">
        <v>3394</v>
      </c>
      <c r="O222">
        <f>(I222*21)/100</f>
      </c>
      <c t="s">
        <v>33</v>
      </c>
    </row>
    <row r="223" spans="1:5" ht="12.75">
      <c r="A223" s="36" t="s">
        <v>67</v>
      </c>
      <c r="E223" s="37" t="s">
        <v>63</v>
      </c>
    </row>
    <row r="224" spans="1:5" ht="51">
      <c r="A224" s="38" t="s">
        <v>68</v>
      </c>
      <c r="E224" s="39" t="s">
        <v>5964</v>
      </c>
    </row>
    <row r="225" spans="1:5" ht="38.25">
      <c r="A225" t="s">
        <v>70</v>
      </c>
      <c r="E225" s="37" t="s">
        <v>4556</v>
      </c>
    </row>
    <row r="226" spans="1:16" ht="12.75">
      <c r="A226" s="26" t="s">
        <v>61</v>
      </c>
      <c s="31" t="s">
        <v>230</v>
      </c>
      <c s="31" t="s">
        <v>5868</v>
      </c>
      <c s="26" t="s">
        <v>63</v>
      </c>
      <c s="32" t="s">
        <v>5869</v>
      </c>
      <c s="33" t="s">
        <v>81</v>
      </c>
      <c s="34">
        <v>13.2</v>
      </c>
      <c s="35">
        <v>0</v>
      </c>
      <c s="35">
        <f>ROUND(ROUND(H226,2)*ROUND(G226,3),2)</f>
      </c>
      <c s="33" t="s">
        <v>3394</v>
      </c>
      <c r="O226">
        <f>(I226*21)/100</f>
      </c>
      <c t="s">
        <v>33</v>
      </c>
    </row>
    <row r="227" spans="1:5" ht="12.75">
      <c r="A227" s="36" t="s">
        <v>67</v>
      </c>
      <c r="E227" s="37" t="s">
        <v>63</v>
      </c>
    </row>
    <row r="228" spans="1:5" ht="76.5">
      <c r="A228" s="38" t="s">
        <v>68</v>
      </c>
      <c r="E228" s="39" t="s">
        <v>5965</v>
      </c>
    </row>
    <row r="229" spans="1:5" ht="76.5">
      <c r="A229" t="s">
        <v>70</v>
      </c>
      <c r="E229" s="37" t="s">
        <v>4827</v>
      </c>
    </row>
    <row r="230" spans="1:16" ht="12.75">
      <c r="A230" s="26" t="s">
        <v>61</v>
      </c>
      <c s="31" t="s">
        <v>234</v>
      </c>
      <c s="31" t="s">
        <v>4824</v>
      </c>
      <c s="26" t="s">
        <v>63</v>
      </c>
      <c s="32" t="s">
        <v>4825</v>
      </c>
      <c s="33" t="s">
        <v>81</v>
      </c>
      <c s="34">
        <v>19.2</v>
      </c>
      <c s="35">
        <v>0</v>
      </c>
      <c s="35">
        <f>ROUND(ROUND(H230,2)*ROUND(G230,3),2)</f>
      </c>
      <c s="33" t="s">
        <v>3394</v>
      </c>
      <c r="O230">
        <f>(I230*21)/100</f>
      </c>
      <c t="s">
        <v>33</v>
      </c>
    </row>
    <row r="231" spans="1:5" ht="12.75">
      <c r="A231" s="36" t="s">
        <v>67</v>
      </c>
      <c r="E231" s="37" t="s">
        <v>63</v>
      </c>
    </row>
    <row r="232" spans="1:5" ht="76.5">
      <c r="A232" s="38" t="s">
        <v>68</v>
      </c>
      <c r="E232" s="39" t="s">
        <v>5966</v>
      </c>
    </row>
    <row r="233" spans="1:5" ht="76.5">
      <c r="A233" t="s">
        <v>70</v>
      </c>
      <c r="E233" s="37" t="s">
        <v>4827</v>
      </c>
    </row>
    <row r="234" spans="1:16" ht="12.75">
      <c r="A234" s="26" t="s">
        <v>61</v>
      </c>
      <c s="31" t="s">
        <v>238</v>
      </c>
      <c s="31" t="s">
        <v>5967</v>
      </c>
      <c s="26" t="s">
        <v>63</v>
      </c>
      <c s="32" t="s">
        <v>5968</v>
      </c>
      <c s="33" t="s">
        <v>65</v>
      </c>
      <c s="34">
        <v>0.373</v>
      </c>
      <c s="35">
        <v>0</v>
      </c>
      <c s="35">
        <f>ROUND(ROUND(H234,2)*ROUND(G234,3),2)</f>
      </c>
      <c s="33" t="s">
        <v>3394</v>
      </c>
      <c r="O234">
        <f>(I234*21)/100</f>
      </c>
      <c t="s">
        <v>33</v>
      </c>
    </row>
    <row r="235" spans="1:5" ht="12.75">
      <c r="A235" s="36" t="s">
        <v>67</v>
      </c>
      <c r="E235" s="37" t="s">
        <v>63</v>
      </c>
    </row>
    <row r="236" spans="1:5" ht="51">
      <c r="A236" s="38" t="s">
        <v>68</v>
      </c>
      <c r="E236" s="39" t="s">
        <v>5969</v>
      </c>
    </row>
    <row r="237" spans="1:5" ht="229.5">
      <c r="A237" t="s">
        <v>70</v>
      </c>
      <c r="E237" s="37" t="s">
        <v>5970</v>
      </c>
    </row>
    <row r="238" spans="1:16" ht="12.75">
      <c r="A238" s="26" t="s">
        <v>61</v>
      </c>
      <c s="31" t="s">
        <v>242</v>
      </c>
      <c s="31" t="s">
        <v>4549</v>
      </c>
      <c s="26" t="s">
        <v>63</v>
      </c>
      <c s="32" t="s">
        <v>4550</v>
      </c>
      <c s="33" t="s">
        <v>791</v>
      </c>
      <c s="34">
        <v>188.4</v>
      </c>
      <c s="35">
        <v>0</v>
      </c>
      <c s="35">
        <f>ROUND(ROUND(H238,2)*ROUND(G238,3),2)</f>
      </c>
      <c s="33" t="s">
        <v>3394</v>
      </c>
      <c r="O238">
        <f>(I238*21)/100</f>
      </c>
      <c t="s">
        <v>33</v>
      </c>
    </row>
    <row r="239" spans="1:5" ht="12.75">
      <c r="A239" s="36" t="s">
        <v>67</v>
      </c>
      <c r="E239" s="37" t="s">
        <v>63</v>
      </c>
    </row>
    <row r="240" spans="1:5" ht="51">
      <c r="A240" s="38" t="s">
        <v>68</v>
      </c>
      <c r="E240" s="39" t="s">
        <v>5971</v>
      </c>
    </row>
    <row r="241" spans="1:5" ht="357">
      <c r="A241" t="s">
        <v>70</v>
      </c>
      <c r="E241" s="37" t="s">
        <v>4552</v>
      </c>
    </row>
    <row r="242" spans="1:16" ht="25.5">
      <c r="A242" s="26" t="s">
        <v>61</v>
      </c>
      <c s="31" t="s">
        <v>278</v>
      </c>
      <c s="31" t="s">
        <v>5503</v>
      </c>
      <c s="26" t="s">
        <v>63</v>
      </c>
      <c s="32" t="s">
        <v>5504</v>
      </c>
      <c s="33" t="s">
        <v>81</v>
      </c>
      <c s="34">
        <v>4.64</v>
      </c>
      <c s="35">
        <v>0</v>
      </c>
      <c s="35">
        <f>ROUND(ROUND(H242,2)*ROUND(G242,3),2)</f>
      </c>
      <c s="33" t="s">
        <v>5325</v>
      </c>
      <c r="O242">
        <f>(I242*21)/100</f>
      </c>
      <c t="s">
        <v>33</v>
      </c>
    </row>
    <row r="243" spans="1:5" ht="12.75">
      <c r="A243" s="36" t="s">
        <v>67</v>
      </c>
      <c r="E243" s="37" t="s">
        <v>63</v>
      </c>
    </row>
    <row r="244" spans="1:5" ht="51">
      <c r="A244" s="38" t="s">
        <v>68</v>
      </c>
      <c r="E244" s="39" t="s">
        <v>5972</v>
      </c>
    </row>
    <row r="245" spans="1:5" ht="76.5">
      <c r="A245" t="s">
        <v>70</v>
      </c>
      <c r="E245" s="37" t="s">
        <v>5506</v>
      </c>
    </row>
    <row r="246" spans="1:18" ht="12.75" customHeight="1">
      <c r="A246" s="6" t="s">
        <v>58</v>
      </c>
      <c s="6"/>
      <c s="42" t="s">
        <v>3751</v>
      </c>
      <c s="6"/>
      <c s="29" t="s">
        <v>3752</v>
      </c>
      <c s="6"/>
      <c s="6"/>
      <c s="6"/>
      <c s="43">
        <f>0+Q246</f>
      </c>
      <c s="6"/>
      <c r="O246">
        <f>0+R246</f>
      </c>
      <c r="Q246">
        <f>0+I247+I251</f>
      </c>
      <c>
        <f>0+O247+O251</f>
      </c>
    </row>
    <row r="247" spans="1:16" ht="25.5">
      <c r="A247" s="26" t="s">
        <v>61</v>
      </c>
      <c s="31" t="s">
        <v>247</v>
      </c>
      <c s="31" t="s">
        <v>736</v>
      </c>
      <c s="26" t="s">
        <v>63</v>
      </c>
      <c s="32" t="s">
        <v>5802</v>
      </c>
      <c s="33" t="s">
        <v>738</v>
      </c>
      <c s="34">
        <v>3078</v>
      </c>
      <c s="35">
        <v>0</v>
      </c>
      <c s="35">
        <f>ROUND(ROUND(H247,2)*ROUND(G247,3),2)</f>
      </c>
      <c s="33" t="s">
        <v>3573</v>
      </c>
      <c r="O247">
        <f>(I247*21)/100</f>
      </c>
      <c t="s">
        <v>33</v>
      </c>
    </row>
    <row r="248" spans="1:5" ht="12.75">
      <c r="A248" s="36" t="s">
        <v>67</v>
      </c>
      <c r="E248" s="37" t="s">
        <v>63</v>
      </c>
    </row>
    <row r="249" spans="1:5" ht="51">
      <c r="A249" s="38" t="s">
        <v>68</v>
      </c>
      <c r="E249" s="39" t="s">
        <v>5973</v>
      </c>
    </row>
    <row r="250" spans="1:5" ht="127.5">
      <c r="A250" t="s">
        <v>70</v>
      </c>
      <c r="E250" s="37" t="s">
        <v>4991</v>
      </c>
    </row>
    <row r="251" spans="1:16" ht="25.5">
      <c r="A251" s="26" t="s">
        <v>61</v>
      </c>
      <c s="31" t="s">
        <v>251</v>
      </c>
      <c s="31" t="s">
        <v>984</v>
      </c>
      <c s="26" t="s">
        <v>63</v>
      </c>
      <c s="32" t="s">
        <v>5974</v>
      </c>
      <c s="33" t="s">
        <v>738</v>
      </c>
      <c s="34">
        <v>32.428</v>
      </c>
      <c s="35">
        <v>0</v>
      </c>
      <c s="35">
        <f>ROUND(ROUND(H251,2)*ROUND(G251,3),2)</f>
      </c>
      <c s="33" t="s">
        <v>3573</v>
      </c>
      <c r="O251">
        <f>(I251*21)/100</f>
      </c>
      <c t="s">
        <v>33</v>
      </c>
    </row>
    <row r="252" spans="1:5" ht="12.75">
      <c r="A252" s="36" t="s">
        <v>67</v>
      </c>
      <c r="E252" s="37" t="s">
        <v>63</v>
      </c>
    </row>
    <row r="253" spans="1:5" ht="25.5">
      <c r="A253" s="38" t="s">
        <v>68</v>
      </c>
      <c r="E253" s="39" t="s">
        <v>5975</v>
      </c>
    </row>
    <row r="254" spans="1:5" ht="140.25">
      <c r="A254" t="s">
        <v>70</v>
      </c>
      <c r="E254" s="37" t="s">
        <v>3778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0+O11+O20+O101+O118</f>
      </c>
      <c t="s">
        <v>32</v>
      </c>
    </row>
    <row r="3" spans="1:16" ht="15" customHeight="1">
      <c r="A3" t="s">
        <v>12</v>
      </c>
      <c s="12" t="s">
        <v>14</v>
      </c>
      <c s="13" t="s">
        <v>15</v>
      </c>
      <c s="1"/>
      <c s="14" t="s">
        <v>16</v>
      </c>
      <c s="1"/>
      <c s="9"/>
      <c s="8" t="s">
        <v>5976</v>
      </c>
      <c s="40">
        <f>0+I11+I20+I101+I118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5976</v>
      </c>
      <c s="6"/>
      <c s="18" t="s">
        <v>5977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5570</v>
      </c>
      <c s="27"/>
      <c s="29" t="s">
        <v>5571</v>
      </c>
      <c s="27"/>
      <c s="27"/>
      <c s="27"/>
      <c s="30">
        <f>0+Q11</f>
      </c>
      <c s="27"/>
      <c r="O11">
        <f>0+R11</f>
      </c>
      <c r="Q11">
        <f>0+I12+I16</f>
      </c>
      <c>
        <f>0+O12+O16</f>
      </c>
    </row>
    <row r="12" spans="1:16" ht="12.75">
      <c r="A12" s="26" t="s">
        <v>61</v>
      </c>
      <c s="31" t="s">
        <v>39</v>
      </c>
      <c s="31" t="s">
        <v>5979</v>
      </c>
      <c s="26" t="s">
        <v>63</v>
      </c>
      <c s="32" t="s">
        <v>5573</v>
      </c>
      <c s="33" t="s">
        <v>3360</v>
      </c>
      <c s="34">
        <v>1</v>
      </c>
      <c s="35">
        <v>0</v>
      </c>
      <c s="35">
        <f>ROUND(ROUND(H12,2)*ROUND(G12,3),2)</f>
      </c>
      <c s="33" t="s">
        <v>5574</v>
      </c>
      <c r="O12">
        <f>(I12*21)/100</f>
      </c>
      <c t="s">
        <v>33</v>
      </c>
    </row>
    <row r="13" spans="1:5" ht="12.75">
      <c r="A13" s="36" t="s">
        <v>67</v>
      </c>
      <c r="E13" s="37" t="s">
        <v>5573</v>
      </c>
    </row>
    <row r="14" spans="1:5" ht="12.75">
      <c r="A14" s="38" t="s">
        <v>68</v>
      </c>
      <c r="E14" s="39" t="s">
        <v>1075</v>
      </c>
    </row>
    <row r="15" spans="1:5" ht="25.5">
      <c r="A15" t="s">
        <v>70</v>
      </c>
      <c r="E15" s="37" t="s">
        <v>5575</v>
      </c>
    </row>
    <row r="16" spans="1:16" ht="12.75">
      <c r="A16" s="26" t="s">
        <v>61</v>
      </c>
      <c s="31" t="s">
        <v>33</v>
      </c>
      <c s="31" t="s">
        <v>5980</v>
      </c>
      <c s="26" t="s">
        <v>63</v>
      </c>
      <c s="32" t="s">
        <v>5577</v>
      </c>
      <c s="33" t="s">
        <v>3360</v>
      </c>
      <c s="34">
        <v>1</v>
      </c>
      <c s="35">
        <v>0</v>
      </c>
      <c s="35">
        <f>ROUND(ROUND(H16,2)*ROUND(G16,3),2)</f>
      </c>
      <c s="33" t="s">
        <v>5574</v>
      </c>
      <c r="O16">
        <f>(I16*21)/100</f>
      </c>
      <c t="s">
        <v>33</v>
      </c>
    </row>
    <row r="17" spans="1:5" ht="12.75">
      <c r="A17" s="36" t="s">
        <v>67</v>
      </c>
      <c r="E17" s="37" t="s">
        <v>5577</v>
      </c>
    </row>
    <row r="18" spans="1:5" ht="12.75">
      <c r="A18" s="38" t="s">
        <v>68</v>
      </c>
      <c r="E18" s="39" t="s">
        <v>1075</v>
      </c>
    </row>
    <row r="19" spans="1:5" ht="38.25">
      <c r="A19" t="s">
        <v>70</v>
      </c>
      <c r="E19" s="37" t="s">
        <v>5578</v>
      </c>
    </row>
    <row r="20" spans="1:18" ht="12.75" customHeight="1">
      <c r="A20" s="6" t="s">
        <v>58</v>
      </c>
      <c s="6"/>
      <c s="42" t="s">
        <v>5579</v>
      </c>
      <c s="6"/>
      <c s="29" t="s">
        <v>5580</v>
      </c>
      <c s="6"/>
      <c s="6"/>
      <c s="6"/>
      <c s="43">
        <f>0+Q20</f>
      </c>
      <c s="6"/>
      <c r="O20">
        <f>0+R20</f>
      </c>
      <c r="Q20">
        <f>0+I21+I25+I29+I33+I37+I41+I45+I49+I53+I57+I61+I65+I69+I73+I77+I81+I85+I89+I93+I97</f>
      </c>
      <c>
        <f>0+O21+O25+O29+O33+O37+O41+O45+O49+O53+O57+O61+O65+O69+O73+O77+O81+O85+O89+O93+O97</f>
      </c>
    </row>
    <row r="21" spans="1:16" ht="12.75">
      <c r="A21" s="26" t="s">
        <v>61</v>
      </c>
      <c s="31" t="s">
        <v>32</v>
      </c>
      <c s="31" t="s">
        <v>5981</v>
      </c>
      <c s="26" t="s">
        <v>63</v>
      </c>
      <c s="32" t="s">
        <v>5582</v>
      </c>
      <c s="33" t="s">
        <v>1090</v>
      </c>
      <c s="34">
        <v>424</v>
      </c>
      <c s="35">
        <v>0</v>
      </c>
      <c s="35">
        <f>ROUND(ROUND(H21,2)*ROUND(G21,3),2)</f>
      </c>
      <c s="33" t="s">
        <v>5574</v>
      </c>
      <c r="O21">
        <f>(I21*21)/100</f>
      </c>
      <c t="s">
        <v>33</v>
      </c>
    </row>
    <row r="22" spans="1:5" ht="12.75">
      <c r="A22" s="36" t="s">
        <v>67</v>
      </c>
      <c r="E22" s="37" t="s">
        <v>5582</v>
      </c>
    </row>
    <row r="23" spans="1:5" ht="25.5">
      <c r="A23" s="38" t="s">
        <v>68</v>
      </c>
      <c r="E23" s="39" t="s">
        <v>1000</v>
      </c>
    </row>
    <row r="24" spans="1:5" ht="25.5">
      <c r="A24" t="s">
        <v>70</v>
      </c>
      <c r="E24" s="37" t="s">
        <v>5583</v>
      </c>
    </row>
    <row r="25" spans="1:16" ht="12.75">
      <c r="A25" s="26" t="s">
        <v>61</v>
      </c>
      <c s="31" t="s">
        <v>43</v>
      </c>
      <c s="31" t="s">
        <v>5982</v>
      </c>
      <c s="26" t="s">
        <v>63</v>
      </c>
      <c s="32" t="s">
        <v>5585</v>
      </c>
      <c s="33" t="s">
        <v>1090</v>
      </c>
      <c s="34">
        <v>424</v>
      </c>
      <c s="35">
        <v>0</v>
      </c>
      <c s="35">
        <f>ROUND(ROUND(H25,2)*ROUND(G25,3),2)</f>
      </c>
      <c s="33" t="s">
        <v>5574</v>
      </c>
      <c r="O25">
        <f>(I25*21)/100</f>
      </c>
      <c t="s">
        <v>33</v>
      </c>
    </row>
    <row r="26" spans="1:5" ht="12.75">
      <c r="A26" s="36" t="s">
        <v>67</v>
      </c>
      <c r="E26" s="37" t="s">
        <v>5585</v>
      </c>
    </row>
    <row r="27" spans="1:5" ht="25.5">
      <c r="A27" s="38" t="s">
        <v>68</v>
      </c>
      <c r="E27" s="39" t="s">
        <v>1000</v>
      </c>
    </row>
    <row r="28" spans="1:5" ht="25.5">
      <c r="A28" t="s">
        <v>70</v>
      </c>
      <c r="E28" s="37" t="s">
        <v>5586</v>
      </c>
    </row>
    <row r="29" spans="1:16" ht="12.75">
      <c r="A29" s="26" t="s">
        <v>61</v>
      </c>
      <c s="31" t="s">
        <v>45</v>
      </c>
      <c s="31" t="s">
        <v>5983</v>
      </c>
      <c s="26" t="s">
        <v>63</v>
      </c>
      <c s="32" t="s">
        <v>5588</v>
      </c>
      <c s="33" t="s">
        <v>1090</v>
      </c>
      <c s="34">
        <v>424</v>
      </c>
      <c s="35">
        <v>0</v>
      </c>
      <c s="35">
        <f>ROUND(ROUND(H29,2)*ROUND(G29,3),2)</f>
      </c>
      <c s="33" t="s">
        <v>5574</v>
      </c>
      <c r="O29">
        <f>(I29*21)/100</f>
      </c>
      <c t="s">
        <v>33</v>
      </c>
    </row>
    <row r="30" spans="1:5" ht="12.75">
      <c r="A30" s="36" t="s">
        <v>67</v>
      </c>
      <c r="E30" s="37" t="s">
        <v>5588</v>
      </c>
    </row>
    <row r="31" spans="1:5" ht="25.5">
      <c r="A31" s="38" t="s">
        <v>68</v>
      </c>
      <c r="E31" s="39" t="s">
        <v>1000</v>
      </c>
    </row>
    <row r="32" spans="1:5" ht="25.5">
      <c r="A32" t="s">
        <v>70</v>
      </c>
      <c r="E32" s="37" t="s">
        <v>5589</v>
      </c>
    </row>
    <row r="33" spans="1:16" ht="12.75">
      <c r="A33" s="26" t="s">
        <v>61</v>
      </c>
      <c s="31" t="s">
        <v>47</v>
      </c>
      <c s="31" t="s">
        <v>5984</v>
      </c>
      <c s="26" t="s">
        <v>63</v>
      </c>
      <c s="32" t="s">
        <v>5591</v>
      </c>
      <c s="33" t="s">
        <v>1090</v>
      </c>
      <c s="34">
        <v>424</v>
      </c>
      <c s="35">
        <v>0</v>
      </c>
      <c s="35">
        <f>ROUND(ROUND(H33,2)*ROUND(G33,3),2)</f>
      </c>
      <c s="33" t="s">
        <v>5574</v>
      </c>
      <c r="O33">
        <f>(I33*21)/100</f>
      </c>
      <c t="s">
        <v>33</v>
      </c>
    </row>
    <row r="34" spans="1:5" ht="12.75">
      <c r="A34" s="36" t="s">
        <v>67</v>
      </c>
      <c r="E34" s="37" t="s">
        <v>5591</v>
      </c>
    </row>
    <row r="35" spans="1:5" ht="25.5">
      <c r="A35" s="38" t="s">
        <v>68</v>
      </c>
      <c r="E35" s="39" t="s">
        <v>1000</v>
      </c>
    </row>
    <row r="36" spans="1:5" ht="25.5">
      <c r="A36" t="s">
        <v>70</v>
      </c>
      <c r="E36" s="37" t="s">
        <v>5592</v>
      </c>
    </row>
    <row r="37" spans="1:16" ht="12.75">
      <c r="A37" s="26" t="s">
        <v>61</v>
      </c>
      <c s="31" t="s">
        <v>87</v>
      </c>
      <c s="31" t="s">
        <v>5985</v>
      </c>
      <c s="26" t="s">
        <v>63</v>
      </c>
      <c s="32" t="s">
        <v>5594</v>
      </c>
      <c s="33" t="s">
        <v>1090</v>
      </c>
      <c s="34">
        <v>424</v>
      </c>
      <c s="35">
        <v>0</v>
      </c>
      <c s="35">
        <f>ROUND(ROUND(H37,2)*ROUND(G37,3),2)</f>
      </c>
      <c s="33" t="s">
        <v>5574</v>
      </c>
      <c r="O37">
        <f>(I37*21)/100</f>
      </c>
      <c t="s">
        <v>33</v>
      </c>
    </row>
    <row r="38" spans="1:5" ht="12.75">
      <c r="A38" s="36" t="s">
        <v>67</v>
      </c>
      <c r="E38" s="37" t="s">
        <v>5594</v>
      </c>
    </row>
    <row r="39" spans="1:5" ht="25.5">
      <c r="A39" s="38" t="s">
        <v>68</v>
      </c>
      <c r="E39" s="39" t="s">
        <v>1000</v>
      </c>
    </row>
    <row r="40" spans="1:5" ht="25.5">
      <c r="A40" t="s">
        <v>70</v>
      </c>
      <c r="E40" s="37" t="s">
        <v>5595</v>
      </c>
    </row>
    <row r="41" spans="1:16" ht="12.75">
      <c r="A41" s="26" t="s">
        <v>61</v>
      </c>
      <c s="31" t="s">
        <v>91</v>
      </c>
      <c s="31" t="s">
        <v>5986</v>
      </c>
      <c s="26" t="s">
        <v>63</v>
      </c>
      <c s="32" t="s">
        <v>5597</v>
      </c>
      <c s="33" t="s">
        <v>1090</v>
      </c>
      <c s="34">
        <v>424</v>
      </c>
      <c s="35">
        <v>0</v>
      </c>
      <c s="35">
        <f>ROUND(ROUND(H41,2)*ROUND(G41,3),2)</f>
      </c>
      <c s="33" t="s">
        <v>5574</v>
      </c>
      <c r="O41">
        <f>(I41*21)/100</f>
      </c>
      <c t="s">
        <v>33</v>
      </c>
    </row>
    <row r="42" spans="1:5" ht="12.75">
      <c r="A42" s="36" t="s">
        <v>67</v>
      </c>
      <c r="E42" s="37" t="s">
        <v>5597</v>
      </c>
    </row>
    <row r="43" spans="1:5" ht="25.5">
      <c r="A43" s="38" t="s">
        <v>68</v>
      </c>
      <c r="E43" s="39" t="s">
        <v>1000</v>
      </c>
    </row>
    <row r="44" spans="1:5" ht="25.5">
      <c r="A44" t="s">
        <v>70</v>
      </c>
      <c r="E44" s="37" t="s">
        <v>5598</v>
      </c>
    </row>
    <row r="45" spans="1:16" ht="12.75">
      <c r="A45" s="26" t="s">
        <v>61</v>
      </c>
      <c s="31" t="s">
        <v>50</v>
      </c>
      <c s="31" t="s">
        <v>5987</v>
      </c>
      <c s="26" t="s">
        <v>63</v>
      </c>
      <c s="32" t="s">
        <v>5600</v>
      </c>
      <c s="33" t="s">
        <v>1090</v>
      </c>
      <c s="34">
        <v>424</v>
      </c>
      <c s="35">
        <v>0</v>
      </c>
      <c s="35">
        <f>ROUND(ROUND(H45,2)*ROUND(G45,3),2)</f>
      </c>
      <c s="33" t="s">
        <v>5574</v>
      </c>
      <c r="O45">
        <f>(I45*21)/100</f>
      </c>
      <c t="s">
        <v>33</v>
      </c>
    </row>
    <row r="46" spans="1:5" ht="12.75">
      <c r="A46" s="36" t="s">
        <v>67</v>
      </c>
      <c r="E46" s="37" t="s">
        <v>5600</v>
      </c>
    </row>
    <row r="47" spans="1:5" ht="25.5">
      <c r="A47" s="38" t="s">
        <v>68</v>
      </c>
      <c r="E47" s="39" t="s">
        <v>1000</v>
      </c>
    </row>
    <row r="48" spans="1:5" ht="25.5">
      <c r="A48" t="s">
        <v>70</v>
      </c>
      <c r="E48" s="37" t="s">
        <v>5601</v>
      </c>
    </row>
    <row r="49" spans="1:16" ht="12.75">
      <c r="A49" s="26" t="s">
        <v>61</v>
      </c>
      <c s="31" t="s">
        <v>52</v>
      </c>
      <c s="31" t="s">
        <v>5988</v>
      </c>
      <c s="26" t="s">
        <v>63</v>
      </c>
      <c s="32" t="s">
        <v>5603</v>
      </c>
      <c s="33" t="s">
        <v>1090</v>
      </c>
      <c s="34">
        <v>424</v>
      </c>
      <c s="35">
        <v>0</v>
      </c>
      <c s="35">
        <f>ROUND(ROUND(H49,2)*ROUND(G49,3),2)</f>
      </c>
      <c s="33" t="s">
        <v>5574</v>
      </c>
      <c r="O49">
        <f>(I49*21)/100</f>
      </c>
      <c t="s">
        <v>33</v>
      </c>
    </row>
    <row r="50" spans="1:5" ht="12.75">
      <c r="A50" s="36" t="s">
        <v>67</v>
      </c>
      <c r="E50" s="37" t="s">
        <v>5603</v>
      </c>
    </row>
    <row r="51" spans="1:5" ht="25.5">
      <c r="A51" s="38" t="s">
        <v>68</v>
      </c>
      <c r="E51" s="39" t="s">
        <v>1000</v>
      </c>
    </row>
    <row r="52" spans="1:5" ht="25.5">
      <c r="A52" t="s">
        <v>70</v>
      </c>
      <c r="E52" s="37" t="s">
        <v>5604</v>
      </c>
    </row>
    <row r="53" spans="1:16" ht="12.75">
      <c r="A53" s="26" t="s">
        <v>61</v>
      </c>
      <c s="31" t="s">
        <v>54</v>
      </c>
      <c s="31" t="s">
        <v>5989</v>
      </c>
      <c s="26" t="s">
        <v>63</v>
      </c>
      <c s="32" t="s">
        <v>5606</v>
      </c>
      <c s="33" t="s">
        <v>1090</v>
      </c>
      <c s="34">
        <v>424</v>
      </c>
      <c s="35">
        <v>0</v>
      </c>
      <c s="35">
        <f>ROUND(ROUND(H53,2)*ROUND(G53,3),2)</f>
      </c>
      <c s="33" t="s">
        <v>5574</v>
      </c>
      <c r="O53">
        <f>(I53*21)/100</f>
      </c>
      <c t="s">
        <v>33</v>
      </c>
    </row>
    <row r="54" spans="1:5" ht="12.75">
      <c r="A54" s="36" t="s">
        <v>67</v>
      </c>
      <c r="E54" s="37" t="s">
        <v>5606</v>
      </c>
    </row>
    <row r="55" spans="1:5" ht="25.5">
      <c r="A55" s="38" t="s">
        <v>68</v>
      </c>
      <c r="E55" s="39" t="s">
        <v>1000</v>
      </c>
    </row>
    <row r="56" spans="1:5" ht="25.5">
      <c r="A56" t="s">
        <v>70</v>
      </c>
      <c r="E56" s="37" t="s">
        <v>5607</v>
      </c>
    </row>
    <row r="57" spans="1:16" ht="12.75">
      <c r="A57" s="26" t="s">
        <v>61</v>
      </c>
      <c s="31" t="s">
        <v>103</v>
      </c>
      <c s="31" t="s">
        <v>5990</v>
      </c>
      <c s="26" t="s">
        <v>63</v>
      </c>
      <c s="32" t="s">
        <v>5609</v>
      </c>
      <c s="33" t="s">
        <v>1090</v>
      </c>
      <c s="34">
        <v>424</v>
      </c>
      <c s="35">
        <v>0</v>
      </c>
      <c s="35">
        <f>ROUND(ROUND(H57,2)*ROUND(G57,3),2)</f>
      </c>
      <c s="33" t="s">
        <v>5574</v>
      </c>
      <c r="O57">
        <f>(I57*21)/100</f>
      </c>
      <c t="s">
        <v>33</v>
      </c>
    </row>
    <row r="58" spans="1:5" ht="12.75">
      <c r="A58" s="36" t="s">
        <v>67</v>
      </c>
      <c r="E58" s="37" t="s">
        <v>5609</v>
      </c>
    </row>
    <row r="59" spans="1:5" ht="25.5">
      <c r="A59" s="38" t="s">
        <v>68</v>
      </c>
      <c r="E59" s="39" t="s">
        <v>1000</v>
      </c>
    </row>
    <row r="60" spans="1:5" ht="25.5">
      <c r="A60" t="s">
        <v>70</v>
      </c>
      <c r="E60" s="37" t="s">
        <v>5610</v>
      </c>
    </row>
    <row r="61" spans="1:16" ht="12.75">
      <c r="A61" s="26" t="s">
        <v>61</v>
      </c>
      <c s="31" t="s">
        <v>107</v>
      </c>
      <c s="31" t="s">
        <v>5991</v>
      </c>
      <c s="26" t="s">
        <v>63</v>
      </c>
      <c s="32" t="s">
        <v>5612</v>
      </c>
      <c s="33" t="s">
        <v>1090</v>
      </c>
      <c s="34">
        <v>424</v>
      </c>
      <c s="35">
        <v>0</v>
      </c>
      <c s="35">
        <f>ROUND(ROUND(H61,2)*ROUND(G61,3),2)</f>
      </c>
      <c s="33" t="s">
        <v>5574</v>
      </c>
      <c r="O61">
        <f>(I61*21)/100</f>
      </c>
      <c t="s">
        <v>33</v>
      </c>
    </row>
    <row r="62" spans="1:5" ht="12.75">
      <c r="A62" s="36" t="s">
        <v>67</v>
      </c>
      <c r="E62" s="37" t="s">
        <v>5612</v>
      </c>
    </row>
    <row r="63" spans="1:5" ht="25.5">
      <c r="A63" s="38" t="s">
        <v>68</v>
      </c>
      <c r="E63" s="39" t="s">
        <v>1000</v>
      </c>
    </row>
    <row r="64" spans="1:5" ht="25.5">
      <c r="A64" t="s">
        <v>70</v>
      </c>
      <c r="E64" s="37" t="s">
        <v>5613</v>
      </c>
    </row>
    <row r="65" spans="1:16" ht="12.75">
      <c r="A65" s="26" t="s">
        <v>61</v>
      </c>
      <c s="31" t="s">
        <v>111</v>
      </c>
      <c s="31" t="s">
        <v>5992</v>
      </c>
      <c s="26" t="s">
        <v>63</v>
      </c>
      <c s="32" t="s">
        <v>5615</v>
      </c>
      <c s="33" t="s">
        <v>1090</v>
      </c>
      <c s="34">
        <v>424</v>
      </c>
      <c s="35">
        <v>0</v>
      </c>
      <c s="35">
        <f>ROUND(ROUND(H65,2)*ROUND(G65,3),2)</f>
      </c>
      <c s="33" t="s">
        <v>5574</v>
      </c>
      <c r="O65">
        <f>(I65*21)/100</f>
      </c>
      <c t="s">
        <v>33</v>
      </c>
    </row>
    <row r="66" spans="1:5" ht="12.75">
      <c r="A66" s="36" t="s">
        <v>67</v>
      </c>
      <c r="E66" s="37" t="s">
        <v>5615</v>
      </c>
    </row>
    <row r="67" spans="1:5" ht="25.5">
      <c r="A67" s="38" t="s">
        <v>68</v>
      </c>
      <c r="E67" s="39" t="s">
        <v>1000</v>
      </c>
    </row>
    <row r="68" spans="1:5" ht="25.5">
      <c r="A68" t="s">
        <v>70</v>
      </c>
      <c r="E68" s="37" t="s">
        <v>5616</v>
      </c>
    </row>
    <row r="69" spans="1:16" ht="12.75">
      <c r="A69" s="26" t="s">
        <v>61</v>
      </c>
      <c s="31" t="s">
        <v>115</v>
      </c>
      <c s="31" t="s">
        <v>5993</v>
      </c>
      <c s="26" t="s">
        <v>63</v>
      </c>
      <c s="32" t="s">
        <v>5618</v>
      </c>
      <c s="33" t="s">
        <v>1090</v>
      </c>
      <c s="34">
        <v>1696</v>
      </c>
      <c s="35">
        <v>0</v>
      </c>
      <c s="35">
        <f>ROUND(ROUND(H69,2)*ROUND(G69,3),2)</f>
      </c>
      <c s="33" t="s">
        <v>5574</v>
      </c>
      <c r="O69">
        <f>(I69*21)/100</f>
      </c>
      <c t="s">
        <v>33</v>
      </c>
    </row>
    <row r="70" spans="1:5" ht="12.75">
      <c r="A70" s="36" t="s">
        <v>67</v>
      </c>
      <c r="E70" s="37" t="s">
        <v>5618</v>
      </c>
    </row>
    <row r="71" spans="1:5" ht="25.5">
      <c r="A71" s="38" t="s">
        <v>68</v>
      </c>
      <c r="E71" s="39" t="s">
        <v>1000</v>
      </c>
    </row>
    <row r="72" spans="1:5" ht="38.25">
      <c r="A72" t="s">
        <v>70</v>
      </c>
      <c r="E72" s="37" t="s">
        <v>5994</v>
      </c>
    </row>
    <row r="73" spans="1:16" ht="12.75">
      <c r="A73" s="26" t="s">
        <v>61</v>
      </c>
      <c s="31" t="s">
        <v>119</v>
      </c>
      <c s="31" t="s">
        <v>5995</v>
      </c>
      <c s="26" t="s">
        <v>63</v>
      </c>
      <c s="32" t="s">
        <v>5621</v>
      </c>
      <c s="33" t="s">
        <v>1090</v>
      </c>
      <c s="34">
        <v>40.6</v>
      </c>
      <c s="35">
        <v>0</v>
      </c>
      <c s="35">
        <f>ROUND(ROUND(H73,2)*ROUND(G73,3),2)</f>
      </c>
      <c s="33" t="s">
        <v>5574</v>
      </c>
      <c r="O73">
        <f>(I73*21)/100</f>
      </c>
      <c t="s">
        <v>33</v>
      </c>
    </row>
    <row r="74" spans="1:5" ht="12.75">
      <c r="A74" s="36" t="s">
        <v>67</v>
      </c>
      <c r="E74" s="37" t="s">
        <v>5621</v>
      </c>
    </row>
    <row r="75" spans="1:5" ht="25.5">
      <c r="A75" s="38" t="s">
        <v>68</v>
      </c>
      <c r="E75" s="39" t="s">
        <v>1000</v>
      </c>
    </row>
    <row r="76" spans="1:5" ht="25.5">
      <c r="A76" t="s">
        <v>70</v>
      </c>
      <c r="E76" s="37" t="s">
        <v>5622</v>
      </c>
    </row>
    <row r="77" spans="1:16" ht="12.75">
      <c r="A77" s="26" t="s">
        <v>61</v>
      </c>
      <c s="31" t="s">
        <v>123</v>
      </c>
      <c s="31" t="s">
        <v>5996</v>
      </c>
      <c s="26" t="s">
        <v>63</v>
      </c>
      <c s="32" t="s">
        <v>5624</v>
      </c>
      <c s="33" t="s">
        <v>1090</v>
      </c>
      <c s="34">
        <v>40.6</v>
      </c>
      <c s="35">
        <v>0</v>
      </c>
      <c s="35">
        <f>ROUND(ROUND(H77,2)*ROUND(G77,3),2)</f>
      </c>
      <c s="33" t="s">
        <v>5574</v>
      </c>
      <c r="O77">
        <f>(I77*21)/100</f>
      </c>
      <c t="s">
        <v>33</v>
      </c>
    </row>
    <row r="78" spans="1:5" ht="12.75">
      <c r="A78" s="36" t="s">
        <v>67</v>
      </c>
      <c r="E78" s="37" t="s">
        <v>5624</v>
      </c>
    </row>
    <row r="79" spans="1:5" ht="25.5">
      <c r="A79" s="38" t="s">
        <v>68</v>
      </c>
      <c r="E79" s="39" t="s">
        <v>1000</v>
      </c>
    </row>
    <row r="80" spans="1:5" ht="25.5">
      <c r="A80" t="s">
        <v>70</v>
      </c>
      <c r="E80" s="37" t="s">
        <v>5625</v>
      </c>
    </row>
    <row r="81" spans="1:16" ht="12.75">
      <c r="A81" s="26" t="s">
        <v>61</v>
      </c>
      <c s="31" t="s">
        <v>127</v>
      </c>
      <c s="31" t="s">
        <v>5997</v>
      </c>
      <c s="26" t="s">
        <v>63</v>
      </c>
      <c s="32" t="s">
        <v>5627</v>
      </c>
      <c s="33" t="s">
        <v>1090</v>
      </c>
      <c s="34">
        <v>40.6</v>
      </c>
      <c s="35">
        <v>0</v>
      </c>
      <c s="35">
        <f>ROUND(ROUND(H81,2)*ROUND(G81,3),2)</f>
      </c>
      <c s="33" t="s">
        <v>5574</v>
      </c>
      <c r="O81">
        <f>(I81*21)/100</f>
      </c>
      <c t="s">
        <v>33</v>
      </c>
    </row>
    <row r="82" spans="1:5" ht="12.75">
      <c r="A82" s="36" t="s">
        <v>67</v>
      </c>
      <c r="E82" s="37" t="s">
        <v>5627</v>
      </c>
    </row>
    <row r="83" spans="1:5" ht="25.5">
      <c r="A83" s="38" t="s">
        <v>68</v>
      </c>
      <c r="E83" s="39" t="s">
        <v>1000</v>
      </c>
    </row>
    <row r="84" spans="1:5" ht="25.5">
      <c r="A84" t="s">
        <v>70</v>
      </c>
      <c r="E84" s="37" t="s">
        <v>5628</v>
      </c>
    </row>
    <row r="85" spans="1:16" ht="12.75">
      <c r="A85" s="26" t="s">
        <v>61</v>
      </c>
      <c s="31" t="s">
        <v>131</v>
      </c>
      <c s="31" t="s">
        <v>5998</v>
      </c>
      <c s="26" t="s">
        <v>63</v>
      </c>
      <c s="32" t="s">
        <v>5630</v>
      </c>
      <c s="33" t="s">
        <v>1090</v>
      </c>
      <c s="34">
        <v>40.6</v>
      </c>
      <c s="35">
        <v>0</v>
      </c>
      <c s="35">
        <f>ROUND(ROUND(H85,2)*ROUND(G85,3),2)</f>
      </c>
      <c s="33" t="s">
        <v>5574</v>
      </c>
      <c r="O85">
        <f>(I85*21)/100</f>
      </c>
      <c t="s">
        <v>33</v>
      </c>
    </row>
    <row r="86" spans="1:5" ht="12.75">
      <c r="A86" s="36" t="s">
        <v>67</v>
      </c>
      <c r="E86" s="37" t="s">
        <v>5630</v>
      </c>
    </row>
    <row r="87" spans="1:5" ht="25.5">
      <c r="A87" s="38" t="s">
        <v>68</v>
      </c>
      <c r="E87" s="39" t="s">
        <v>1000</v>
      </c>
    </row>
    <row r="88" spans="1:5" ht="25.5">
      <c r="A88" t="s">
        <v>70</v>
      </c>
      <c r="E88" s="37" t="s">
        <v>5631</v>
      </c>
    </row>
    <row r="89" spans="1:16" ht="12.75">
      <c r="A89" s="26" t="s">
        <v>61</v>
      </c>
      <c s="31" t="s">
        <v>135</v>
      </c>
      <c s="31" t="s">
        <v>5999</v>
      </c>
      <c s="26" t="s">
        <v>63</v>
      </c>
      <c s="32" t="s">
        <v>5633</v>
      </c>
      <c s="33" t="s">
        <v>1090</v>
      </c>
      <c s="34">
        <v>311.2</v>
      </c>
      <c s="35">
        <v>0</v>
      </c>
      <c s="35">
        <f>ROUND(ROUND(H89,2)*ROUND(G89,3),2)</f>
      </c>
      <c s="33" t="s">
        <v>5574</v>
      </c>
      <c r="O89">
        <f>(I89*21)/100</f>
      </c>
      <c t="s">
        <v>33</v>
      </c>
    </row>
    <row r="90" spans="1:5" ht="12.75">
      <c r="A90" s="36" t="s">
        <v>67</v>
      </c>
      <c r="E90" s="37" t="s">
        <v>5633</v>
      </c>
    </row>
    <row r="91" spans="1:5" ht="25.5">
      <c r="A91" s="38" t="s">
        <v>68</v>
      </c>
      <c r="E91" s="39" t="s">
        <v>1000</v>
      </c>
    </row>
    <row r="92" spans="1:5" ht="25.5">
      <c r="A92" t="s">
        <v>70</v>
      </c>
      <c r="E92" s="37" t="s">
        <v>5634</v>
      </c>
    </row>
    <row r="93" spans="1:16" ht="12.75">
      <c r="A93" s="26" t="s">
        <v>61</v>
      </c>
      <c s="31" t="s">
        <v>139</v>
      </c>
      <c s="31" t="s">
        <v>6000</v>
      </c>
      <c s="26" t="s">
        <v>63</v>
      </c>
      <c s="32" t="s">
        <v>5636</v>
      </c>
      <c s="33" t="s">
        <v>1090</v>
      </c>
      <c s="34">
        <v>311.2</v>
      </c>
      <c s="35">
        <v>0</v>
      </c>
      <c s="35">
        <f>ROUND(ROUND(H93,2)*ROUND(G93,3),2)</f>
      </c>
      <c s="33" t="s">
        <v>5574</v>
      </c>
      <c r="O93">
        <f>(I93*21)/100</f>
      </c>
      <c t="s">
        <v>33</v>
      </c>
    </row>
    <row r="94" spans="1:5" ht="12.75">
      <c r="A94" s="36" t="s">
        <v>67</v>
      </c>
      <c r="E94" s="37" t="s">
        <v>5636</v>
      </c>
    </row>
    <row r="95" spans="1:5" ht="25.5">
      <c r="A95" s="38" t="s">
        <v>68</v>
      </c>
      <c r="E95" s="39" t="s">
        <v>1000</v>
      </c>
    </row>
    <row r="96" spans="1:5" ht="25.5">
      <c r="A96" t="s">
        <v>70</v>
      </c>
      <c r="E96" s="37" t="s">
        <v>5637</v>
      </c>
    </row>
    <row r="97" spans="1:16" ht="12.75">
      <c r="A97" s="26" t="s">
        <v>61</v>
      </c>
      <c s="31" t="s">
        <v>143</v>
      </c>
      <c s="31" t="s">
        <v>6001</v>
      </c>
      <c s="26" t="s">
        <v>63</v>
      </c>
      <c s="32" t="s">
        <v>5639</v>
      </c>
      <c s="33" t="s">
        <v>3360</v>
      </c>
      <c s="34">
        <v>1</v>
      </c>
      <c s="35">
        <v>0</v>
      </c>
      <c s="35">
        <f>ROUND(ROUND(H97,2)*ROUND(G97,3),2)</f>
      </c>
      <c s="33" t="s">
        <v>5574</v>
      </c>
      <c r="O97">
        <f>(I97*21)/100</f>
      </c>
      <c t="s">
        <v>33</v>
      </c>
    </row>
    <row r="98" spans="1:5" ht="12.75">
      <c r="A98" s="36" t="s">
        <v>67</v>
      </c>
      <c r="E98" s="37" t="s">
        <v>5639</v>
      </c>
    </row>
    <row r="99" spans="1:5" ht="25.5">
      <c r="A99" s="38" t="s">
        <v>68</v>
      </c>
      <c r="E99" s="39" t="s">
        <v>1000</v>
      </c>
    </row>
    <row r="100" spans="1:5" ht="25.5">
      <c r="A100" t="s">
        <v>70</v>
      </c>
      <c r="E100" s="37" t="s">
        <v>5640</v>
      </c>
    </row>
    <row r="101" spans="1:18" ht="12.75" customHeight="1">
      <c r="A101" s="6" t="s">
        <v>58</v>
      </c>
      <c s="6"/>
      <c s="42" t="s">
        <v>5641</v>
      </c>
      <c s="6"/>
      <c s="29" t="s">
        <v>5642</v>
      </c>
      <c s="6"/>
      <c s="6"/>
      <c s="6"/>
      <c s="43">
        <f>0+Q101</f>
      </c>
      <c s="6"/>
      <c r="O101">
        <f>0+R101</f>
      </c>
      <c r="Q101">
        <f>0+I102+I106+I110+I114</f>
      </c>
      <c>
        <f>0+O102+O106+O110+O114</f>
      </c>
    </row>
    <row r="102" spans="1:16" ht="12.75">
      <c r="A102" s="26" t="s">
        <v>61</v>
      </c>
      <c s="31" t="s">
        <v>148</v>
      </c>
      <c s="31" t="s">
        <v>6002</v>
      </c>
      <c s="26" t="s">
        <v>63</v>
      </c>
      <c s="32" t="s">
        <v>5644</v>
      </c>
      <c s="33" t="s">
        <v>81</v>
      </c>
      <c s="34">
        <v>116</v>
      </c>
      <c s="35">
        <v>0</v>
      </c>
      <c s="35">
        <f>ROUND(ROUND(H102,2)*ROUND(G102,3),2)</f>
      </c>
      <c s="33" t="s">
        <v>5574</v>
      </c>
      <c r="O102">
        <f>(I102*21)/100</f>
      </c>
      <c t="s">
        <v>33</v>
      </c>
    </row>
    <row r="103" spans="1:5" ht="12.75">
      <c r="A103" s="36" t="s">
        <v>67</v>
      </c>
      <c r="E103" s="37" t="s">
        <v>5644</v>
      </c>
    </row>
    <row r="104" spans="1:5" ht="12.75">
      <c r="A104" s="38" t="s">
        <v>68</v>
      </c>
      <c r="E104" s="39" t="s">
        <v>6003</v>
      </c>
    </row>
    <row r="105" spans="1:5" ht="38.25">
      <c r="A105" t="s">
        <v>70</v>
      </c>
      <c r="E105" s="37" t="s">
        <v>5646</v>
      </c>
    </row>
    <row r="106" spans="1:16" ht="12.75">
      <c r="A106" s="26" t="s">
        <v>61</v>
      </c>
      <c s="31" t="s">
        <v>151</v>
      </c>
      <c s="31" t="s">
        <v>6004</v>
      </c>
      <c s="26" t="s">
        <v>63</v>
      </c>
      <c s="32" t="s">
        <v>5648</v>
      </c>
      <c s="33" t="s">
        <v>81</v>
      </c>
      <c s="34">
        <v>20.8</v>
      </c>
      <c s="35">
        <v>0</v>
      </c>
      <c s="35">
        <f>ROUND(ROUND(H106,2)*ROUND(G106,3),2)</f>
      </c>
      <c s="33" t="s">
        <v>5574</v>
      </c>
      <c r="O106">
        <f>(I106*21)/100</f>
      </c>
      <c t="s">
        <v>33</v>
      </c>
    </row>
    <row r="107" spans="1:5" ht="12.75">
      <c r="A107" s="36" t="s">
        <v>67</v>
      </c>
      <c r="E107" s="37" t="s">
        <v>5648</v>
      </c>
    </row>
    <row r="108" spans="1:5" ht="25.5">
      <c r="A108" s="38" t="s">
        <v>68</v>
      </c>
      <c r="E108" s="39" t="s">
        <v>1000</v>
      </c>
    </row>
    <row r="109" spans="1:5" ht="25.5">
      <c r="A109" t="s">
        <v>70</v>
      </c>
      <c r="E109" s="37" t="s">
        <v>5649</v>
      </c>
    </row>
    <row r="110" spans="1:16" ht="12.75">
      <c r="A110" s="26" t="s">
        <v>61</v>
      </c>
      <c s="31" t="s">
        <v>155</v>
      </c>
      <c s="31" t="s">
        <v>6005</v>
      </c>
      <c s="26" t="s">
        <v>63</v>
      </c>
      <c s="32" t="s">
        <v>5651</v>
      </c>
      <c s="33" t="s">
        <v>81</v>
      </c>
      <c s="34">
        <v>58</v>
      </c>
      <c s="35">
        <v>0</v>
      </c>
      <c s="35">
        <f>ROUND(ROUND(H110,2)*ROUND(G110,3),2)</f>
      </c>
      <c s="33" t="s">
        <v>5574</v>
      </c>
      <c r="O110">
        <f>(I110*21)/100</f>
      </c>
      <c t="s">
        <v>33</v>
      </c>
    </row>
    <row r="111" spans="1:5" ht="12.75">
      <c r="A111" s="36" t="s">
        <v>67</v>
      </c>
      <c r="E111" s="37" t="s">
        <v>5651</v>
      </c>
    </row>
    <row r="112" spans="1:5" ht="12.75">
      <c r="A112" s="38" t="s">
        <v>68</v>
      </c>
      <c r="E112" s="39" t="s">
        <v>278</v>
      </c>
    </row>
    <row r="113" spans="1:5" ht="25.5">
      <c r="A113" t="s">
        <v>70</v>
      </c>
      <c r="E113" s="37" t="s">
        <v>5652</v>
      </c>
    </row>
    <row r="114" spans="1:16" ht="12.75">
      <c r="A114" s="26" t="s">
        <v>61</v>
      </c>
      <c s="31" t="s">
        <v>158</v>
      </c>
      <c s="31" t="s">
        <v>6006</v>
      </c>
      <c s="26" t="s">
        <v>63</v>
      </c>
      <c s="32" t="s">
        <v>5654</v>
      </c>
      <c s="33" t="s">
        <v>81</v>
      </c>
      <c s="34">
        <v>58</v>
      </c>
      <c s="35">
        <v>0</v>
      </c>
      <c s="35">
        <f>ROUND(ROUND(H114,2)*ROUND(G114,3),2)</f>
      </c>
      <c s="33" t="s">
        <v>5574</v>
      </c>
      <c r="O114">
        <f>(I114*21)/100</f>
      </c>
      <c t="s">
        <v>33</v>
      </c>
    </row>
    <row r="115" spans="1:5" ht="12.75">
      <c r="A115" s="36" t="s">
        <v>67</v>
      </c>
      <c r="E115" s="37" t="s">
        <v>5654</v>
      </c>
    </row>
    <row r="116" spans="1:5" ht="12.75">
      <c r="A116" s="38" t="s">
        <v>68</v>
      </c>
      <c r="E116" s="39" t="s">
        <v>278</v>
      </c>
    </row>
    <row r="117" spans="1:5" ht="25.5">
      <c r="A117" t="s">
        <v>70</v>
      </c>
      <c r="E117" s="37" t="s">
        <v>5656</v>
      </c>
    </row>
    <row r="118" spans="1:18" ht="12.75" customHeight="1">
      <c r="A118" s="6" t="s">
        <v>58</v>
      </c>
      <c s="6"/>
      <c s="42" t="s">
        <v>5657</v>
      </c>
      <c s="6"/>
      <c s="29" t="s">
        <v>5658</v>
      </c>
      <c s="6"/>
      <c s="6"/>
      <c s="6"/>
      <c s="43">
        <f>0+Q118</f>
      </c>
      <c s="6"/>
      <c r="O118">
        <f>0+R118</f>
      </c>
      <c r="Q118">
        <f>0+I119+I123+I127+I131+I135+I139+I143+I147+I151+I155+I159+I163+I167+I171+I175+I179+I183+I187</f>
      </c>
      <c>
        <f>0+O119+O123+O127+O131+O135+O139+O143+O147+O151+O155+O159+O163+O167+O171+O175+O179+O183+O187</f>
      </c>
    </row>
    <row r="119" spans="1:16" ht="12.75">
      <c r="A119" s="26" t="s">
        <v>61</v>
      </c>
      <c s="31" t="s">
        <v>162</v>
      </c>
      <c s="31" t="s">
        <v>6007</v>
      </c>
      <c s="26" t="s">
        <v>63</v>
      </c>
      <c s="32" t="s">
        <v>5660</v>
      </c>
      <c s="33" t="s">
        <v>791</v>
      </c>
      <c s="34">
        <v>40120</v>
      </c>
      <c s="35">
        <v>0</v>
      </c>
      <c s="35">
        <f>ROUND(ROUND(H119,2)*ROUND(G119,3),2)</f>
      </c>
      <c s="33" t="s">
        <v>5574</v>
      </c>
      <c r="O119">
        <f>(I119*21)/100</f>
      </c>
      <c t="s">
        <v>33</v>
      </c>
    </row>
    <row r="120" spans="1:5" ht="12.75">
      <c r="A120" s="36" t="s">
        <v>67</v>
      </c>
      <c r="E120" s="37" t="s">
        <v>5660</v>
      </c>
    </row>
    <row r="121" spans="1:5" ht="25.5">
      <c r="A121" s="38" t="s">
        <v>68</v>
      </c>
      <c r="E121" s="39" t="s">
        <v>1000</v>
      </c>
    </row>
    <row r="122" spans="1:5" ht="25.5">
      <c r="A122" t="s">
        <v>70</v>
      </c>
      <c r="E122" s="37" t="s">
        <v>5661</v>
      </c>
    </row>
    <row r="123" spans="1:16" ht="12.75">
      <c r="A123" s="26" t="s">
        <v>61</v>
      </c>
      <c s="31" t="s">
        <v>166</v>
      </c>
      <c s="31" t="s">
        <v>6008</v>
      </c>
      <c s="26" t="s">
        <v>63</v>
      </c>
      <c s="32" t="s">
        <v>5663</v>
      </c>
      <c s="33" t="s">
        <v>791</v>
      </c>
      <c s="34">
        <v>40120</v>
      </c>
      <c s="35">
        <v>0</v>
      </c>
      <c s="35">
        <f>ROUND(ROUND(H123,2)*ROUND(G123,3),2)</f>
      </c>
      <c s="33" t="s">
        <v>5574</v>
      </c>
      <c r="O123">
        <f>(I123*21)/100</f>
      </c>
      <c t="s">
        <v>33</v>
      </c>
    </row>
    <row r="124" spans="1:5" ht="12.75">
      <c r="A124" s="36" t="s">
        <v>67</v>
      </c>
      <c r="E124" s="37" t="s">
        <v>5663</v>
      </c>
    </row>
    <row r="125" spans="1:5" ht="25.5">
      <c r="A125" s="38" t="s">
        <v>68</v>
      </c>
      <c r="E125" s="39" t="s">
        <v>1000</v>
      </c>
    </row>
    <row r="126" spans="1:5" ht="25.5">
      <c r="A126" t="s">
        <v>70</v>
      </c>
      <c r="E126" s="37" t="s">
        <v>5664</v>
      </c>
    </row>
    <row r="127" spans="1:16" ht="12.75">
      <c r="A127" s="26" t="s">
        <v>61</v>
      </c>
      <c s="31" t="s">
        <v>170</v>
      </c>
      <c s="31" t="s">
        <v>6009</v>
      </c>
      <c s="26" t="s">
        <v>63</v>
      </c>
      <c s="32" t="s">
        <v>5666</v>
      </c>
      <c s="33" t="s">
        <v>1090</v>
      </c>
      <c s="34">
        <v>18.4</v>
      </c>
      <c s="35">
        <v>0</v>
      </c>
      <c s="35">
        <f>ROUND(ROUND(H127,2)*ROUND(G127,3),2)</f>
      </c>
      <c s="33" t="s">
        <v>5574</v>
      </c>
      <c r="O127">
        <f>(I127*21)/100</f>
      </c>
      <c t="s">
        <v>33</v>
      </c>
    </row>
    <row r="128" spans="1:5" ht="12.75">
      <c r="A128" s="36" t="s">
        <v>67</v>
      </c>
      <c r="E128" s="37" t="s">
        <v>5666</v>
      </c>
    </row>
    <row r="129" spans="1:5" ht="25.5">
      <c r="A129" s="38" t="s">
        <v>68</v>
      </c>
      <c r="E129" s="39" t="s">
        <v>1000</v>
      </c>
    </row>
    <row r="130" spans="1:5" ht="25.5">
      <c r="A130" t="s">
        <v>70</v>
      </c>
      <c r="E130" s="37" t="s">
        <v>5667</v>
      </c>
    </row>
    <row r="131" spans="1:16" ht="12.75">
      <c r="A131" s="26" t="s">
        <v>61</v>
      </c>
      <c s="31" t="s">
        <v>173</v>
      </c>
      <c s="31" t="s">
        <v>6010</v>
      </c>
      <c s="26" t="s">
        <v>63</v>
      </c>
      <c s="32" t="s">
        <v>5669</v>
      </c>
      <c s="33" t="s">
        <v>1090</v>
      </c>
      <c s="34">
        <v>18.4</v>
      </c>
      <c s="35">
        <v>0</v>
      </c>
      <c s="35">
        <f>ROUND(ROUND(H131,2)*ROUND(G131,3),2)</f>
      </c>
      <c s="33" t="s">
        <v>5574</v>
      </c>
      <c r="O131">
        <f>(I131*21)/100</f>
      </c>
      <c t="s">
        <v>33</v>
      </c>
    </row>
    <row r="132" spans="1:5" ht="12.75">
      <c r="A132" s="36" t="s">
        <v>67</v>
      </c>
      <c r="E132" s="37" t="s">
        <v>5669</v>
      </c>
    </row>
    <row r="133" spans="1:5" ht="25.5">
      <c r="A133" s="38" t="s">
        <v>68</v>
      </c>
      <c r="E133" s="39" t="s">
        <v>1000</v>
      </c>
    </row>
    <row r="134" spans="1:5" ht="25.5">
      <c r="A134" t="s">
        <v>70</v>
      </c>
      <c r="E134" s="37" t="s">
        <v>5670</v>
      </c>
    </row>
    <row r="135" spans="1:16" ht="12.75">
      <c r="A135" s="26" t="s">
        <v>61</v>
      </c>
      <c s="31" t="s">
        <v>177</v>
      </c>
      <c s="31" t="s">
        <v>6011</v>
      </c>
      <c s="26" t="s">
        <v>63</v>
      </c>
      <c s="32" t="s">
        <v>5672</v>
      </c>
      <c s="33" t="s">
        <v>1090</v>
      </c>
      <c s="34">
        <v>18.4</v>
      </c>
      <c s="35">
        <v>0</v>
      </c>
      <c s="35">
        <f>ROUND(ROUND(H135,2)*ROUND(G135,3),2)</f>
      </c>
      <c s="33" t="s">
        <v>5574</v>
      </c>
      <c r="O135">
        <f>(I135*21)/100</f>
      </c>
      <c t="s">
        <v>33</v>
      </c>
    </row>
    <row r="136" spans="1:5" ht="12.75">
      <c r="A136" s="36" t="s">
        <v>67</v>
      </c>
      <c r="E136" s="37" t="s">
        <v>5672</v>
      </c>
    </row>
    <row r="137" spans="1:5" ht="25.5">
      <c r="A137" s="38" t="s">
        <v>68</v>
      </c>
      <c r="E137" s="39" t="s">
        <v>1000</v>
      </c>
    </row>
    <row r="138" spans="1:5" ht="25.5">
      <c r="A138" t="s">
        <v>70</v>
      </c>
      <c r="E138" s="37" t="s">
        <v>5673</v>
      </c>
    </row>
    <row r="139" spans="1:16" ht="12.75">
      <c r="A139" s="26" t="s">
        <v>61</v>
      </c>
      <c s="31" t="s">
        <v>180</v>
      </c>
      <c s="31" t="s">
        <v>6012</v>
      </c>
      <c s="26" t="s">
        <v>63</v>
      </c>
      <c s="32" t="s">
        <v>5675</v>
      </c>
      <c s="33" t="s">
        <v>1090</v>
      </c>
      <c s="34">
        <v>18.4</v>
      </c>
      <c s="35">
        <v>0</v>
      </c>
      <c s="35">
        <f>ROUND(ROUND(H139,2)*ROUND(G139,3),2)</f>
      </c>
      <c s="33" t="s">
        <v>5574</v>
      </c>
      <c r="O139">
        <f>(I139*21)/100</f>
      </c>
      <c t="s">
        <v>33</v>
      </c>
    </row>
    <row r="140" spans="1:5" ht="12.75">
      <c r="A140" s="36" t="s">
        <v>67</v>
      </c>
      <c r="E140" s="37" t="s">
        <v>5675</v>
      </c>
    </row>
    <row r="141" spans="1:5" ht="25.5">
      <c r="A141" s="38" t="s">
        <v>68</v>
      </c>
      <c r="E141" s="39" t="s">
        <v>1000</v>
      </c>
    </row>
    <row r="142" spans="1:5" ht="25.5">
      <c r="A142" t="s">
        <v>70</v>
      </c>
      <c r="E142" s="37" t="s">
        <v>5676</v>
      </c>
    </row>
    <row r="143" spans="1:16" ht="12.75">
      <c r="A143" s="26" t="s">
        <v>61</v>
      </c>
      <c s="31" t="s">
        <v>184</v>
      </c>
      <c s="31" t="s">
        <v>6013</v>
      </c>
      <c s="26" t="s">
        <v>63</v>
      </c>
      <c s="32" t="s">
        <v>5678</v>
      </c>
      <c s="33" t="s">
        <v>1090</v>
      </c>
      <c s="34">
        <v>17</v>
      </c>
      <c s="35">
        <v>0</v>
      </c>
      <c s="35">
        <f>ROUND(ROUND(H143,2)*ROUND(G143,3),2)</f>
      </c>
      <c s="33" t="s">
        <v>5574</v>
      </c>
      <c r="O143">
        <f>(I143*21)/100</f>
      </c>
      <c t="s">
        <v>33</v>
      </c>
    </row>
    <row r="144" spans="1:5" ht="12.75">
      <c r="A144" s="36" t="s">
        <v>67</v>
      </c>
      <c r="E144" s="37" t="s">
        <v>5678</v>
      </c>
    </row>
    <row r="145" spans="1:5" ht="25.5">
      <c r="A145" s="38" t="s">
        <v>68</v>
      </c>
      <c r="E145" s="39" t="s">
        <v>1000</v>
      </c>
    </row>
    <row r="146" spans="1:5" ht="25.5">
      <c r="A146" t="s">
        <v>70</v>
      </c>
      <c r="E146" s="37" t="s">
        <v>5679</v>
      </c>
    </row>
    <row r="147" spans="1:16" ht="12.75">
      <c r="A147" s="26" t="s">
        <v>61</v>
      </c>
      <c s="31" t="s">
        <v>188</v>
      </c>
      <c s="31" t="s">
        <v>6014</v>
      </c>
      <c s="26" t="s">
        <v>63</v>
      </c>
      <c s="32" t="s">
        <v>5681</v>
      </c>
      <c s="33" t="s">
        <v>1090</v>
      </c>
      <c s="34">
        <v>17</v>
      </c>
      <c s="35">
        <v>0</v>
      </c>
      <c s="35">
        <f>ROUND(ROUND(H147,2)*ROUND(G147,3),2)</f>
      </c>
      <c s="33" t="s">
        <v>5574</v>
      </c>
      <c r="O147">
        <f>(I147*21)/100</f>
      </c>
      <c t="s">
        <v>33</v>
      </c>
    </row>
    <row r="148" spans="1:5" ht="12.75">
      <c r="A148" s="36" t="s">
        <v>67</v>
      </c>
      <c r="E148" s="37" t="s">
        <v>5681</v>
      </c>
    </row>
    <row r="149" spans="1:5" ht="25.5">
      <c r="A149" s="38" t="s">
        <v>68</v>
      </c>
      <c r="E149" s="39" t="s">
        <v>1000</v>
      </c>
    </row>
    <row r="150" spans="1:5" ht="25.5">
      <c r="A150" t="s">
        <v>70</v>
      </c>
      <c r="E150" s="37" t="s">
        <v>5682</v>
      </c>
    </row>
    <row r="151" spans="1:16" ht="12.75">
      <c r="A151" s="26" t="s">
        <v>61</v>
      </c>
      <c s="31" t="s">
        <v>191</v>
      </c>
      <c s="31" t="s">
        <v>6015</v>
      </c>
      <c s="26" t="s">
        <v>63</v>
      </c>
      <c s="32" t="s">
        <v>5684</v>
      </c>
      <c s="33" t="s">
        <v>791</v>
      </c>
      <c s="34">
        <v>40120</v>
      </c>
      <c s="35">
        <v>0</v>
      </c>
      <c s="35">
        <f>ROUND(ROUND(H151,2)*ROUND(G151,3),2)</f>
      </c>
      <c s="33" t="s">
        <v>5574</v>
      </c>
      <c r="O151">
        <f>(I151*21)/100</f>
      </c>
      <c t="s">
        <v>33</v>
      </c>
    </row>
    <row r="152" spans="1:5" ht="12.75">
      <c r="A152" s="36" t="s">
        <v>67</v>
      </c>
      <c r="E152" s="37" t="s">
        <v>5684</v>
      </c>
    </row>
    <row r="153" spans="1:5" ht="25.5">
      <c r="A153" s="38" t="s">
        <v>68</v>
      </c>
      <c r="E153" s="39" t="s">
        <v>1000</v>
      </c>
    </row>
    <row r="154" spans="1:5" ht="25.5">
      <c r="A154" t="s">
        <v>70</v>
      </c>
      <c r="E154" s="37" t="s">
        <v>5685</v>
      </c>
    </row>
    <row r="155" spans="1:16" ht="12.75">
      <c r="A155" s="26" t="s">
        <v>61</v>
      </c>
      <c s="31" t="s">
        <v>194</v>
      </c>
      <c s="31" t="s">
        <v>6016</v>
      </c>
      <c s="26" t="s">
        <v>63</v>
      </c>
      <c s="32" t="s">
        <v>5687</v>
      </c>
      <c s="33" t="s">
        <v>1090</v>
      </c>
      <c s="34">
        <v>860.2</v>
      </c>
      <c s="35">
        <v>0</v>
      </c>
      <c s="35">
        <f>ROUND(ROUND(H155,2)*ROUND(G155,3),2)</f>
      </c>
      <c s="33" t="s">
        <v>5574</v>
      </c>
      <c r="O155">
        <f>(I155*21)/100</f>
      </c>
      <c t="s">
        <v>33</v>
      </c>
    </row>
    <row r="156" spans="1:5" ht="12.75">
      <c r="A156" s="36" t="s">
        <v>67</v>
      </c>
      <c r="E156" s="37" t="s">
        <v>5687</v>
      </c>
    </row>
    <row r="157" spans="1:5" ht="25.5">
      <c r="A157" s="38" t="s">
        <v>68</v>
      </c>
      <c r="E157" s="39" t="s">
        <v>1000</v>
      </c>
    </row>
    <row r="158" spans="1:5" ht="25.5">
      <c r="A158" t="s">
        <v>70</v>
      </c>
      <c r="E158" s="37" t="s">
        <v>5688</v>
      </c>
    </row>
    <row r="159" spans="1:16" ht="12.75">
      <c r="A159" s="26" t="s">
        <v>61</v>
      </c>
      <c s="31" t="s">
        <v>198</v>
      </c>
      <c s="31" t="s">
        <v>6017</v>
      </c>
      <c s="26" t="s">
        <v>63</v>
      </c>
      <c s="32" t="s">
        <v>5690</v>
      </c>
      <c s="33" t="s">
        <v>1090</v>
      </c>
      <c s="34">
        <v>860.2</v>
      </c>
      <c s="35">
        <v>0</v>
      </c>
      <c s="35">
        <f>ROUND(ROUND(H159,2)*ROUND(G159,3),2)</f>
      </c>
      <c s="33" t="s">
        <v>5574</v>
      </c>
      <c r="O159">
        <f>(I159*21)/100</f>
      </c>
      <c t="s">
        <v>33</v>
      </c>
    </row>
    <row r="160" spans="1:5" ht="12.75">
      <c r="A160" s="36" t="s">
        <v>67</v>
      </c>
      <c r="E160" s="37" t="s">
        <v>5690</v>
      </c>
    </row>
    <row r="161" spans="1:5" ht="25.5">
      <c r="A161" s="38" t="s">
        <v>68</v>
      </c>
      <c r="E161" s="39" t="s">
        <v>1000</v>
      </c>
    </row>
    <row r="162" spans="1:5" ht="38.25">
      <c r="A162" t="s">
        <v>70</v>
      </c>
      <c r="E162" s="37" t="s">
        <v>5691</v>
      </c>
    </row>
    <row r="163" spans="1:16" ht="12.75">
      <c r="A163" s="26" t="s">
        <v>61</v>
      </c>
      <c s="31" t="s">
        <v>202</v>
      </c>
      <c s="31" t="s">
        <v>6018</v>
      </c>
      <c s="26" t="s">
        <v>63</v>
      </c>
      <c s="32" t="s">
        <v>5693</v>
      </c>
      <c s="33" t="s">
        <v>1090</v>
      </c>
      <c s="34">
        <v>860.2</v>
      </c>
      <c s="35">
        <v>0</v>
      </c>
      <c s="35">
        <f>ROUND(ROUND(H163,2)*ROUND(G163,3),2)</f>
      </c>
      <c s="33" t="s">
        <v>5574</v>
      </c>
      <c r="O163">
        <f>(I163*21)/100</f>
      </c>
      <c t="s">
        <v>33</v>
      </c>
    </row>
    <row r="164" spans="1:5" ht="12.75">
      <c r="A164" s="36" t="s">
        <v>67</v>
      </c>
      <c r="E164" s="37" t="s">
        <v>5693</v>
      </c>
    </row>
    <row r="165" spans="1:5" ht="25.5">
      <c r="A165" s="38" t="s">
        <v>68</v>
      </c>
      <c r="E165" s="39" t="s">
        <v>1000</v>
      </c>
    </row>
    <row r="166" spans="1:5" ht="25.5">
      <c r="A166" t="s">
        <v>70</v>
      </c>
      <c r="E166" s="37" t="s">
        <v>5694</v>
      </c>
    </row>
    <row r="167" spans="1:16" ht="12.75">
      <c r="A167" s="26" t="s">
        <v>61</v>
      </c>
      <c s="31" t="s">
        <v>206</v>
      </c>
      <c s="31" t="s">
        <v>6019</v>
      </c>
      <c s="26" t="s">
        <v>63</v>
      </c>
      <c s="32" t="s">
        <v>5696</v>
      </c>
      <c s="33" t="s">
        <v>1090</v>
      </c>
      <c s="34">
        <v>860.2</v>
      </c>
      <c s="35">
        <v>0</v>
      </c>
      <c s="35">
        <f>ROUND(ROUND(H167,2)*ROUND(G167,3),2)</f>
      </c>
      <c s="33" t="s">
        <v>5574</v>
      </c>
      <c r="O167">
        <f>(I167*21)/100</f>
      </c>
      <c t="s">
        <v>33</v>
      </c>
    </row>
    <row r="168" spans="1:5" ht="12.75">
      <c r="A168" s="36" t="s">
        <v>67</v>
      </c>
      <c r="E168" s="37" t="s">
        <v>5696</v>
      </c>
    </row>
    <row r="169" spans="1:5" ht="25.5">
      <c r="A169" s="38" t="s">
        <v>68</v>
      </c>
      <c r="E169" s="39" t="s">
        <v>1000</v>
      </c>
    </row>
    <row r="170" spans="1:5" ht="25.5">
      <c r="A170" t="s">
        <v>70</v>
      </c>
      <c r="E170" s="37" t="s">
        <v>5697</v>
      </c>
    </row>
    <row r="171" spans="1:16" ht="12.75">
      <c r="A171" s="26" t="s">
        <v>61</v>
      </c>
      <c s="31" t="s">
        <v>210</v>
      </c>
      <c s="31" t="s">
        <v>6020</v>
      </c>
      <c s="26" t="s">
        <v>63</v>
      </c>
      <c s="32" t="s">
        <v>5699</v>
      </c>
      <c s="33" t="s">
        <v>5700</v>
      </c>
      <c s="34">
        <v>682</v>
      </c>
      <c s="35">
        <v>0</v>
      </c>
      <c s="35">
        <f>ROUND(ROUND(H171,2)*ROUND(G171,3),2)</f>
      </c>
      <c s="33" t="s">
        <v>5574</v>
      </c>
      <c r="O171">
        <f>(I171*21)/100</f>
      </c>
      <c t="s">
        <v>33</v>
      </c>
    </row>
    <row r="172" spans="1:5" ht="12.75">
      <c r="A172" s="36" t="s">
        <v>67</v>
      </c>
      <c r="E172" s="37" t="s">
        <v>5699</v>
      </c>
    </row>
    <row r="173" spans="1:5" ht="25.5">
      <c r="A173" s="38" t="s">
        <v>68</v>
      </c>
      <c r="E173" s="39" t="s">
        <v>1000</v>
      </c>
    </row>
    <row r="174" spans="1:5" ht="38.25">
      <c r="A174" t="s">
        <v>70</v>
      </c>
      <c r="E174" s="37" t="s">
        <v>5701</v>
      </c>
    </row>
    <row r="175" spans="1:16" ht="12.75">
      <c r="A175" s="26" t="s">
        <v>61</v>
      </c>
      <c s="31" t="s">
        <v>214</v>
      </c>
      <c s="31" t="s">
        <v>6021</v>
      </c>
      <c s="26" t="s">
        <v>63</v>
      </c>
      <c s="32" t="s">
        <v>5703</v>
      </c>
      <c s="33" t="s">
        <v>5700</v>
      </c>
      <c s="34">
        <v>168</v>
      </c>
      <c s="35">
        <v>0</v>
      </c>
      <c s="35">
        <f>ROUND(ROUND(H175,2)*ROUND(G175,3),2)</f>
      </c>
      <c s="33" t="s">
        <v>5574</v>
      </c>
      <c r="O175">
        <f>(I175*21)/100</f>
      </c>
      <c t="s">
        <v>33</v>
      </c>
    </row>
    <row r="176" spans="1:5" ht="12.75">
      <c r="A176" s="36" t="s">
        <v>67</v>
      </c>
      <c r="E176" s="37" t="s">
        <v>5703</v>
      </c>
    </row>
    <row r="177" spans="1:5" ht="25.5">
      <c r="A177" s="38" t="s">
        <v>68</v>
      </c>
      <c r="E177" s="39" t="s">
        <v>1000</v>
      </c>
    </row>
    <row r="178" spans="1:5" ht="25.5">
      <c r="A178" t="s">
        <v>70</v>
      </c>
      <c r="E178" s="37" t="s">
        <v>5704</v>
      </c>
    </row>
    <row r="179" spans="1:16" ht="12.75">
      <c r="A179" s="26" t="s">
        <v>61</v>
      </c>
      <c s="31" t="s">
        <v>217</v>
      </c>
      <c s="31" t="s">
        <v>6022</v>
      </c>
      <c s="26" t="s">
        <v>63</v>
      </c>
      <c s="32" t="s">
        <v>5710</v>
      </c>
      <c s="33" t="s">
        <v>5700</v>
      </c>
      <c s="34">
        <v>1</v>
      </c>
      <c s="35">
        <v>0</v>
      </c>
      <c s="35">
        <f>ROUND(ROUND(H179,2)*ROUND(G179,3),2)</f>
      </c>
      <c s="33" t="s">
        <v>5574</v>
      </c>
      <c r="O179">
        <f>(I179*21)/100</f>
      </c>
      <c t="s">
        <v>33</v>
      </c>
    </row>
    <row r="180" spans="1:5" ht="12.75">
      <c r="A180" s="36" t="s">
        <v>67</v>
      </c>
      <c r="E180" s="37" t="s">
        <v>5710</v>
      </c>
    </row>
    <row r="181" spans="1:5" ht="12.75">
      <c r="A181" s="38" t="s">
        <v>68</v>
      </c>
      <c r="E181" s="39" t="s">
        <v>1075</v>
      </c>
    </row>
    <row r="182" spans="1:5" ht="25.5">
      <c r="A182" t="s">
        <v>70</v>
      </c>
      <c r="E182" s="37" t="s">
        <v>5711</v>
      </c>
    </row>
    <row r="183" spans="1:16" ht="12.75">
      <c r="A183" s="26" t="s">
        <v>61</v>
      </c>
      <c s="31" t="s">
        <v>220</v>
      </c>
      <c s="31" t="s">
        <v>6023</v>
      </c>
      <c s="26" t="s">
        <v>63</v>
      </c>
      <c s="32" t="s">
        <v>5713</v>
      </c>
      <c s="33" t="s">
        <v>738</v>
      </c>
      <c s="34">
        <v>40.22</v>
      </c>
      <c s="35">
        <v>0</v>
      </c>
      <c s="35">
        <f>ROUND(ROUND(H183,2)*ROUND(G183,3),2)</f>
      </c>
      <c s="33" t="s">
        <v>5574</v>
      </c>
      <c r="O183">
        <f>(I183*21)/100</f>
      </c>
      <c t="s">
        <v>33</v>
      </c>
    </row>
    <row r="184" spans="1:5" ht="12.75">
      <c r="A184" s="36" t="s">
        <v>67</v>
      </c>
      <c r="E184" s="37" t="s">
        <v>5713</v>
      </c>
    </row>
    <row r="185" spans="1:5" ht="25.5">
      <c r="A185" s="38" t="s">
        <v>68</v>
      </c>
      <c r="E185" s="39" t="s">
        <v>1000</v>
      </c>
    </row>
    <row r="186" spans="1:5" ht="38.25">
      <c r="A186" t="s">
        <v>70</v>
      </c>
      <c r="E186" s="37" t="s">
        <v>5714</v>
      </c>
    </row>
    <row r="187" spans="1:16" ht="12.75">
      <c r="A187" s="26" t="s">
        <v>61</v>
      </c>
      <c s="31" t="s">
        <v>223</v>
      </c>
      <c s="31" t="s">
        <v>5705</v>
      </c>
      <c s="26" t="s">
        <v>63</v>
      </c>
      <c s="32" t="s">
        <v>5706</v>
      </c>
      <c s="33" t="s">
        <v>791</v>
      </c>
      <c s="34">
        <v>100</v>
      </c>
      <c s="35">
        <v>0</v>
      </c>
      <c s="35">
        <f>ROUND(ROUND(H187,2)*ROUND(G187,3),2)</f>
      </c>
      <c s="33" t="s">
        <v>5574</v>
      </c>
      <c r="O187">
        <f>(I187*21)/100</f>
      </c>
      <c t="s">
        <v>33</v>
      </c>
    </row>
    <row r="188" spans="1:5" ht="12.75">
      <c r="A188" s="36" t="s">
        <v>67</v>
      </c>
      <c r="E188" s="37" t="s">
        <v>5706</v>
      </c>
    </row>
    <row r="189" spans="1:5" ht="25.5">
      <c r="A189" s="38" t="s">
        <v>68</v>
      </c>
      <c r="E189" s="39" t="s">
        <v>5707</v>
      </c>
    </row>
    <row r="190" spans="1:5" ht="25.5">
      <c r="A190" t="s">
        <v>70</v>
      </c>
      <c r="E190" s="37" t="s">
        <v>5708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2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0+O11+O20+O49+O82+O95+O144+O149+O166+O179+O184+O193+O202+O211+O240+O249</f>
      </c>
      <c t="s">
        <v>32</v>
      </c>
    </row>
    <row r="3" spans="1:16" ht="15" customHeight="1">
      <c r="A3" t="s">
        <v>12</v>
      </c>
      <c s="12" t="s">
        <v>14</v>
      </c>
      <c s="13" t="s">
        <v>15</v>
      </c>
      <c s="1"/>
      <c s="14" t="s">
        <v>16</v>
      </c>
      <c s="1"/>
      <c s="9"/>
      <c s="8" t="s">
        <v>6024</v>
      </c>
      <c s="40">
        <f>0+I11+I20+I49+I82+I95+I144+I149+I166+I179+I184+I193+I202+I211+I240+I249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6024</v>
      </c>
      <c s="6"/>
      <c s="18" t="s">
        <v>6025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f>
      </c>
      <c>
        <f>0+O12+O16</f>
      </c>
    </row>
    <row r="12" spans="1:16" ht="25.5">
      <c r="A12" s="26" t="s">
        <v>61</v>
      </c>
      <c s="31" t="s">
        <v>259</v>
      </c>
      <c s="31" t="s">
        <v>5718</v>
      </c>
      <c s="26" t="s">
        <v>63</v>
      </c>
      <c s="32" t="s">
        <v>5719</v>
      </c>
      <c s="33" t="s">
        <v>708</v>
      </c>
      <c s="34">
        <v>1</v>
      </c>
      <c s="35">
        <v>0</v>
      </c>
      <c s="35">
        <f>ROUND(ROUND(H12,2)*ROUND(G12,3),2)</f>
      </c>
      <c s="33" t="s">
        <v>3573</v>
      </c>
      <c r="O12">
        <f>(I12*21)/100</f>
      </c>
      <c t="s">
        <v>33</v>
      </c>
    </row>
    <row r="13" spans="1:5" ht="12.75">
      <c r="A13" s="36" t="s">
        <v>67</v>
      </c>
      <c r="E13" s="37" t="s">
        <v>63</v>
      </c>
    </row>
    <row r="14" spans="1:5" ht="51">
      <c r="A14" s="38" t="s">
        <v>68</v>
      </c>
      <c r="E14" s="39" t="s">
        <v>6027</v>
      </c>
    </row>
    <row r="15" spans="1:5" ht="12.75">
      <c r="A15" t="s">
        <v>70</v>
      </c>
      <c r="E15" s="37" t="s">
        <v>3667</v>
      </c>
    </row>
    <row r="16" spans="1:16" ht="25.5">
      <c r="A16" s="26" t="s">
        <v>61</v>
      </c>
      <c s="31" t="s">
        <v>263</v>
      </c>
      <c s="31" t="s">
        <v>5055</v>
      </c>
      <c s="26" t="s">
        <v>63</v>
      </c>
      <c s="32" t="s">
        <v>5056</v>
      </c>
      <c s="33" t="s">
        <v>663</v>
      </c>
      <c s="34">
        <v>12</v>
      </c>
      <c s="35">
        <v>0</v>
      </c>
      <c s="35">
        <f>ROUND(ROUND(H16,2)*ROUND(G16,3),2)</f>
      </c>
      <c s="33" t="s">
        <v>3573</v>
      </c>
      <c r="O16">
        <f>(I16*21)/100</f>
      </c>
      <c t="s">
        <v>33</v>
      </c>
    </row>
    <row r="17" spans="1:5" ht="12.75">
      <c r="A17" s="36" t="s">
        <v>67</v>
      </c>
      <c r="E17" s="37" t="s">
        <v>63</v>
      </c>
    </row>
    <row r="18" spans="1:5" ht="51">
      <c r="A18" s="38" t="s">
        <v>68</v>
      </c>
      <c r="E18" s="39" t="s">
        <v>6028</v>
      </c>
    </row>
    <row r="19" spans="1:5" ht="12.75">
      <c r="A19" t="s">
        <v>70</v>
      </c>
      <c r="E19" s="37" t="s">
        <v>3667</v>
      </c>
    </row>
    <row r="20" spans="1:18" ht="12.75" customHeight="1">
      <c r="A20" s="6" t="s">
        <v>58</v>
      </c>
      <c s="6"/>
      <c s="42" t="s">
        <v>52</v>
      </c>
      <c s="6"/>
      <c s="29" t="s">
        <v>3391</v>
      </c>
      <c s="6"/>
      <c s="6"/>
      <c s="6"/>
      <c s="43">
        <f>0+Q20</f>
      </c>
      <c s="6"/>
      <c r="O20">
        <f>0+R20</f>
      </c>
      <c r="Q20">
        <f>0+I21+I25+I29+I33+I37+I41+I45</f>
      </c>
      <c>
        <f>0+O21+O25+O29+O33+O37+O41+O45</f>
      </c>
    </row>
    <row r="21" spans="1:16" ht="12.75">
      <c r="A21" s="26" t="s">
        <v>61</v>
      </c>
      <c s="31" t="s">
        <v>39</v>
      </c>
      <c s="31" t="s">
        <v>4331</v>
      </c>
      <c s="26" t="s">
        <v>63</v>
      </c>
      <c s="32" t="s">
        <v>4332</v>
      </c>
      <c s="33" t="s">
        <v>65</v>
      </c>
      <c s="34">
        <v>179.4</v>
      </c>
      <c s="35">
        <v>0</v>
      </c>
      <c s="35">
        <f>ROUND(ROUND(H21,2)*ROUND(G21,3),2)</f>
      </c>
      <c s="33" t="s">
        <v>3394</v>
      </c>
      <c r="O21">
        <f>(I21*21)/100</f>
      </c>
      <c t="s">
        <v>33</v>
      </c>
    </row>
    <row r="22" spans="1:5" ht="12.75">
      <c r="A22" s="36" t="s">
        <v>67</v>
      </c>
      <c r="E22" s="37" t="s">
        <v>63</v>
      </c>
    </row>
    <row r="23" spans="1:5" ht="51">
      <c r="A23" s="38" t="s">
        <v>68</v>
      </c>
      <c r="E23" s="39" t="s">
        <v>6029</v>
      </c>
    </row>
    <row r="24" spans="1:5" ht="318.75">
      <c r="A24" t="s">
        <v>70</v>
      </c>
      <c r="E24" s="37" t="s">
        <v>4038</v>
      </c>
    </row>
    <row r="25" spans="1:16" ht="12.75">
      <c r="A25" s="26" t="s">
        <v>61</v>
      </c>
      <c s="31" t="s">
        <v>33</v>
      </c>
      <c s="31" t="s">
        <v>4145</v>
      </c>
      <c s="26" t="s">
        <v>63</v>
      </c>
      <c s="32" t="s">
        <v>4146</v>
      </c>
      <c s="33" t="s">
        <v>65</v>
      </c>
      <c s="34">
        <v>179.4</v>
      </c>
      <c s="35">
        <v>0</v>
      </c>
      <c s="35">
        <f>ROUND(ROUND(H25,2)*ROUND(G25,3),2)</f>
      </c>
      <c s="33" t="s">
        <v>3394</v>
      </c>
      <c r="O25">
        <f>(I25*21)/100</f>
      </c>
      <c t="s">
        <v>33</v>
      </c>
    </row>
    <row r="26" spans="1:5" ht="12.75">
      <c r="A26" s="36" t="s">
        <v>67</v>
      </c>
      <c r="E26" s="37" t="s">
        <v>63</v>
      </c>
    </row>
    <row r="27" spans="1:5" ht="12.75">
      <c r="A27" s="38" t="s">
        <v>68</v>
      </c>
      <c r="E27" s="39" t="s">
        <v>6030</v>
      </c>
    </row>
    <row r="28" spans="1:5" ht="191.25">
      <c r="A28" t="s">
        <v>70</v>
      </c>
      <c r="E28" s="37" t="s">
        <v>4148</v>
      </c>
    </row>
    <row r="29" spans="1:16" ht="12.75">
      <c r="A29" s="26" t="s">
        <v>61</v>
      </c>
      <c s="31" t="s">
        <v>32</v>
      </c>
      <c s="31" t="s">
        <v>4159</v>
      </c>
      <c s="26" t="s">
        <v>63</v>
      </c>
      <c s="32" t="s">
        <v>4160</v>
      </c>
      <c s="33" t="s">
        <v>65</v>
      </c>
      <c s="34">
        <v>3.186</v>
      </c>
      <c s="35">
        <v>0</v>
      </c>
      <c s="35">
        <f>ROUND(ROUND(H29,2)*ROUND(G29,3),2)</f>
      </c>
      <c s="33" t="s">
        <v>3394</v>
      </c>
      <c r="O29">
        <f>(I29*21)/100</f>
      </c>
      <c t="s">
        <v>33</v>
      </c>
    </row>
    <row r="30" spans="1:5" ht="12.75">
      <c r="A30" s="36" t="s">
        <v>67</v>
      </c>
      <c r="E30" s="37" t="s">
        <v>63</v>
      </c>
    </row>
    <row r="31" spans="1:5" ht="51">
      <c r="A31" s="38" t="s">
        <v>68</v>
      </c>
      <c r="E31" s="39" t="s">
        <v>6031</v>
      </c>
    </row>
    <row r="32" spans="1:5" ht="293.25">
      <c r="A32" t="s">
        <v>70</v>
      </c>
      <c r="E32" s="37" t="s">
        <v>4162</v>
      </c>
    </row>
    <row r="33" spans="1:16" ht="12.75">
      <c r="A33" s="26" t="s">
        <v>61</v>
      </c>
      <c s="31" t="s">
        <v>43</v>
      </c>
      <c s="31" t="s">
        <v>5727</v>
      </c>
      <c s="26" t="s">
        <v>63</v>
      </c>
      <c s="32" t="s">
        <v>5728</v>
      </c>
      <c s="33" t="s">
        <v>1090</v>
      </c>
      <c s="34">
        <v>80</v>
      </c>
      <c s="35">
        <v>0</v>
      </c>
      <c s="35">
        <f>ROUND(ROUND(H33,2)*ROUND(G33,3),2)</f>
      </c>
      <c s="33" t="s">
        <v>3394</v>
      </c>
      <c r="O33">
        <f>(I33*21)/100</f>
      </c>
      <c t="s">
        <v>33</v>
      </c>
    </row>
    <row r="34" spans="1:5" ht="12.75">
      <c r="A34" s="36" t="s">
        <v>67</v>
      </c>
      <c r="E34" s="37" t="s">
        <v>63</v>
      </c>
    </row>
    <row r="35" spans="1:5" ht="12.75">
      <c r="A35" s="38" t="s">
        <v>68</v>
      </c>
      <c r="E35" s="39" t="s">
        <v>6032</v>
      </c>
    </row>
    <row r="36" spans="1:5" ht="38.25">
      <c r="A36" t="s">
        <v>70</v>
      </c>
      <c r="E36" s="37" t="s">
        <v>4170</v>
      </c>
    </row>
    <row r="37" spans="1:16" ht="12.75">
      <c r="A37" s="26" t="s">
        <v>61</v>
      </c>
      <c s="31" t="s">
        <v>45</v>
      </c>
      <c s="31" t="s">
        <v>1130</v>
      </c>
      <c s="26" t="s">
        <v>63</v>
      </c>
      <c s="32" t="s">
        <v>1131</v>
      </c>
      <c s="33" t="s">
        <v>1090</v>
      </c>
      <c s="34">
        <v>80</v>
      </c>
      <c s="35">
        <v>0</v>
      </c>
      <c s="35">
        <f>ROUND(ROUND(H37,2)*ROUND(G37,3),2)</f>
      </c>
      <c s="33" t="s">
        <v>3394</v>
      </c>
      <c r="O37">
        <f>(I37*21)/100</f>
      </c>
      <c t="s">
        <v>33</v>
      </c>
    </row>
    <row r="38" spans="1:5" ht="12.75">
      <c r="A38" s="36" t="s">
        <v>67</v>
      </c>
      <c r="E38" s="37" t="s">
        <v>63</v>
      </c>
    </row>
    <row r="39" spans="1:5" ht="12.75">
      <c r="A39" s="38" t="s">
        <v>68</v>
      </c>
      <c r="E39" s="39" t="s">
        <v>6032</v>
      </c>
    </row>
    <row r="40" spans="1:5" ht="25.5">
      <c r="A40" t="s">
        <v>70</v>
      </c>
      <c r="E40" s="37" t="s">
        <v>4172</v>
      </c>
    </row>
    <row r="41" spans="1:16" ht="12.75">
      <c r="A41" s="26" t="s">
        <v>61</v>
      </c>
      <c s="31" t="s">
        <v>47</v>
      </c>
      <c s="31" t="s">
        <v>4173</v>
      </c>
      <c s="26" t="s">
        <v>63</v>
      </c>
      <c s="32" t="s">
        <v>4174</v>
      </c>
      <c s="33" t="s">
        <v>1090</v>
      </c>
      <c s="34">
        <v>80</v>
      </c>
      <c s="35">
        <v>0</v>
      </c>
      <c s="35">
        <f>ROUND(ROUND(H41,2)*ROUND(G41,3),2)</f>
      </c>
      <c s="33" t="s">
        <v>3394</v>
      </c>
      <c r="O41">
        <f>(I41*21)/100</f>
      </c>
      <c t="s">
        <v>33</v>
      </c>
    </row>
    <row r="42" spans="1:5" ht="12.75">
      <c r="A42" s="36" t="s">
        <v>67</v>
      </c>
      <c r="E42" s="37" t="s">
        <v>63</v>
      </c>
    </row>
    <row r="43" spans="1:5" ht="12.75">
      <c r="A43" s="38" t="s">
        <v>68</v>
      </c>
      <c r="E43" s="39" t="s">
        <v>6033</v>
      </c>
    </row>
    <row r="44" spans="1:5" ht="38.25">
      <c r="A44" t="s">
        <v>70</v>
      </c>
      <c r="E44" s="37" t="s">
        <v>4175</v>
      </c>
    </row>
    <row r="45" spans="1:16" ht="25.5">
      <c r="A45" s="26" t="s">
        <v>61</v>
      </c>
      <c s="31" t="s">
        <v>267</v>
      </c>
      <c s="31" t="s">
        <v>5732</v>
      </c>
      <c s="26" t="s">
        <v>63</v>
      </c>
      <c s="32" t="s">
        <v>5733</v>
      </c>
      <c s="33" t="s">
        <v>65</v>
      </c>
      <c s="34">
        <v>16</v>
      </c>
      <c s="35">
        <v>0</v>
      </c>
      <c s="35">
        <f>ROUND(ROUND(H45,2)*ROUND(G45,3),2)</f>
      </c>
      <c s="33" t="s">
        <v>3573</v>
      </c>
      <c r="O45">
        <f>(I45*21)/100</f>
      </c>
      <c t="s">
        <v>33</v>
      </c>
    </row>
    <row r="46" spans="1:5" ht="12.75">
      <c r="A46" s="36" t="s">
        <v>67</v>
      </c>
      <c r="E46" s="37" t="s">
        <v>63</v>
      </c>
    </row>
    <row r="47" spans="1:5" ht="12.75">
      <c r="A47" s="38" t="s">
        <v>68</v>
      </c>
      <c r="E47" s="39" t="s">
        <v>6034</v>
      </c>
    </row>
    <row r="48" spans="1:5" ht="12.75">
      <c r="A48" t="s">
        <v>70</v>
      </c>
      <c r="E48" s="37" t="s">
        <v>4187</v>
      </c>
    </row>
    <row r="49" spans="1:18" ht="12.75" customHeight="1">
      <c r="A49" s="6" t="s">
        <v>58</v>
      </c>
      <c s="6"/>
      <c s="42" t="s">
        <v>135</v>
      </c>
      <c s="6"/>
      <c s="29" t="s">
        <v>3403</v>
      </c>
      <c s="6"/>
      <c s="6"/>
      <c s="6"/>
      <c s="43">
        <f>0+Q49</f>
      </c>
      <c s="6"/>
      <c r="O49">
        <f>0+R49</f>
      </c>
      <c r="Q49">
        <f>0+I50+I54+I58+I62+I66+I70+I74+I78</f>
      </c>
      <c>
        <f>0+O50+O54+O58+O62+O66+O70+O74+O78</f>
      </c>
    </row>
    <row r="50" spans="1:16" ht="12.75">
      <c r="A50" s="26" t="s">
        <v>61</v>
      </c>
      <c s="31" t="s">
        <v>87</v>
      </c>
      <c s="31" t="s">
        <v>5078</v>
      </c>
      <c s="26" t="s">
        <v>63</v>
      </c>
      <c s="32" t="s">
        <v>5079</v>
      </c>
      <c s="33" t="s">
        <v>738</v>
      </c>
      <c s="34">
        <v>10.311</v>
      </c>
      <c s="35">
        <v>0</v>
      </c>
      <c s="35">
        <f>ROUND(ROUND(H50,2)*ROUND(G50,3),2)</f>
      </c>
      <c s="33" t="s">
        <v>3394</v>
      </c>
      <c r="O50">
        <f>(I50*21)/100</f>
      </c>
      <c t="s">
        <v>33</v>
      </c>
    </row>
    <row r="51" spans="1:5" ht="12.75">
      <c r="A51" s="36" t="s">
        <v>67</v>
      </c>
      <c r="E51" s="37" t="s">
        <v>63</v>
      </c>
    </row>
    <row r="52" spans="1:5" ht="51">
      <c r="A52" s="38" t="s">
        <v>68</v>
      </c>
      <c r="E52" s="39" t="s">
        <v>6035</v>
      </c>
    </row>
    <row r="53" spans="1:5" ht="38.25">
      <c r="A53" t="s">
        <v>70</v>
      </c>
      <c r="E53" s="37" t="s">
        <v>5081</v>
      </c>
    </row>
    <row r="54" spans="1:16" ht="12.75">
      <c r="A54" s="26" t="s">
        <v>61</v>
      </c>
      <c s="31" t="s">
        <v>91</v>
      </c>
      <c s="31" t="s">
        <v>5082</v>
      </c>
      <c s="26" t="s">
        <v>63</v>
      </c>
      <c s="32" t="s">
        <v>5083</v>
      </c>
      <c s="33" t="s">
        <v>65</v>
      </c>
      <c s="34">
        <v>6.41</v>
      </c>
      <c s="35">
        <v>0</v>
      </c>
      <c s="35">
        <f>ROUND(ROUND(H54,2)*ROUND(G54,3),2)</f>
      </c>
      <c s="33" t="s">
        <v>3394</v>
      </c>
      <c r="O54">
        <f>(I54*21)/100</f>
      </c>
      <c t="s">
        <v>33</v>
      </c>
    </row>
    <row r="55" spans="1:5" ht="12.75">
      <c r="A55" s="36" t="s">
        <v>67</v>
      </c>
      <c r="E55" s="37" t="s">
        <v>63</v>
      </c>
    </row>
    <row r="56" spans="1:5" ht="51">
      <c r="A56" s="38" t="s">
        <v>68</v>
      </c>
      <c r="E56" s="39" t="s">
        <v>6036</v>
      </c>
    </row>
    <row r="57" spans="1:5" ht="25.5">
      <c r="A57" t="s">
        <v>70</v>
      </c>
      <c r="E57" s="37" t="s">
        <v>5085</v>
      </c>
    </row>
    <row r="58" spans="1:16" ht="12.75">
      <c r="A58" s="26" t="s">
        <v>61</v>
      </c>
      <c s="31" t="s">
        <v>50</v>
      </c>
      <c s="31" t="s">
        <v>6037</v>
      </c>
      <c s="26" t="s">
        <v>63</v>
      </c>
      <c s="32" t="s">
        <v>6038</v>
      </c>
      <c s="33" t="s">
        <v>81</v>
      </c>
      <c s="34">
        <v>134</v>
      </c>
      <c s="35">
        <v>0</v>
      </c>
      <c s="35">
        <f>ROUND(ROUND(H58,2)*ROUND(G58,3),2)</f>
      </c>
      <c s="33" t="s">
        <v>3394</v>
      </c>
      <c r="O58">
        <f>(I58*21)/100</f>
      </c>
      <c t="s">
        <v>33</v>
      </c>
    </row>
    <row r="59" spans="1:5" ht="12.75">
      <c r="A59" s="36" t="s">
        <v>67</v>
      </c>
      <c r="E59" s="37" t="s">
        <v>63</v>
      </c>
    </row>
    <row r="60" spans="1:5" ht="63.75">
      <c r="A60" s="38" t="s">
        <v>68</v>
      </c>
      <c r="E60" s="39" t="s">
        <v>6039</v>
      </c>
    </row>
    <row r="61" spans="1:5" ht="63.75">
      <c r="A61" t="s">
        <v>70</v>
      </c>
      <c r="E61" s="37" t="s">
        <v>5098</v>
      </c>
    </row>
    <row r="62" spans="1:16" ht="12.75">
      <c r="A62" s="26" t="s">
        <v>61</v>
      </c>
      <c s="31" t="s">
        <v>52</v>
      </c>
      <c s="31" t="s">
        <v>6040</v>
      </c>
      <c s="26" t="s">
        <v>63</v>
      </c>
      <c s="32" t="s">
        <v>6041</v>
      </c>
      <c s="33" t="s">
        <v>81</v>
      </c>
      <c s="34">
        <v>136.8</v>
      </c>
      <c s="35">
        <v>0</v>
      </c>
      <c s="35">
        <f>ROUND(ROUND(H62,2)*ROUND(G62,3),2)</f>
      </c>
      <c s="33" t="s">
        <v>3394</v>
      </c>
      <c r="O62">
        <f>(I62*21)/100</f>
      </c>
      <c t="s">
        <v>33</v>
      </c>
    </row>
    <row r="63" spans="1:5" ht="12.75">
      <c r="A63" s="36" t="s">
        <v>67</v>
      </c>
      <c r="E63" s="37" t="s">
        <v>63</v>
      </c>
    </row>
    <row r="64" spans="1:5" ht="51">
      <c r="A64" s="38" t="s">
        <v>68</v>
      </c>
      <c r="E64" s="39" t="s">
        <v>6042</v>
      </c>
    </row>
    <row r="65" spans="1:5" ht="63.75">
      <c r="A65" t="s">
        <v>70</v>
      </c>
      <c r="E65" s="37" t="s">
        <v>5098</v>
      </c>
    </row>
    <row r="66" spans="1:16" ht="25.5">
      <c r="A66" s="26" t="s">
        <v>61</v>
      </c>
      <c s="31" t="s">
        <v>54</v>
      </c>
      <c s="31" t="s">
        <v>6043</v>
      </c>
      <c s="26" t="s">
        <v>63</v>
      </c>
      <c s="32" t="s">
        <v>6044</v>
      </c>
      <c s="33" t="s">
        <v>81</v>
      </c>
      <c s="34">
        <v>7.2</v>
      </c>
      <c s="35">
        <v>0</v>
      </c>
      <c s="35">
        <f>ROUND(ROUND(H66,2)*ROUND(G66,3),2)</f>
      </c>
      <c s="33" t="s">
        <v>3394</v>
      </c>
      <c r="O66">
        <f>(I66*21)/100</f>
      </c>
      <c t="s">
        <v>33</v>
      </c>
    </row>
    <row r="67" spans="1:5" ht="12.75">
      <c r="A67" s="36" t="s">
        <v>67</v>
      </c>
      <c r="E67" s="37" t="s">
        <v>63</v>
      </c>
    </row>
    <row r="68" spans="1:5" ht="63.75">
      <c r="A68" s="38" t="s">
        <v>68</v>
      </c>
      <c r="E68" s="39" t="s">
        <v>6045</v>
      </c>
    </row>
    <row r="69" spans="1:5" ht="63.75">
      <c r="A69" t="s">
        <v>70</v>
      </c>
      <c r="E69" s="37" t="s">
        <v>5098</v>
      </c>
    </row>
    <row r="70" spans="1:16" ht="12.75">
      <c r="A70" s="26" t="s">
        <v>61</v>
      </c>
      <c s="31" t="s">
        <v>103</v>
      </c>
      <c s="31" t="s">
        <v>6046</v>
      </c>
      <c s="26" t="s">
        <v>63</v>
      </c>
      <c s="32" t="s">
        <v>6047</v>
      </c>
      <c s="33" t="s">
        <v>738</v>
      </c>
      <c s="34">
        <v>1.21</v>
      </c>
      <c s="35">
        <v>0</v>
      </c>
      <c s="35">
        <f>ROUND(ROUND(H70,2)*ROUND(G70,3),2)</f>
      </c>
      <c s="33" t="s">
        <v>3394</v>
      </c>
      <c r="O70">
        <f>(I70*21)/100</f>
      </c>
      <c t="s">
        <v>33</v>
      </c>
    </row>
    <row r="71" spans="1:5" ht="12.75">
      <c r="A71" s="36" t="s">
        <v>67</v>
      </c>
      <c r="E71" s="37" t="s">
        <v>63</v>
      </c>
    </row>
    <row r="72" spans="1:5" ht="25.5">
      <c r="A72" s="38" t="s">
        <v>68</v>
      </c>
      <c r="E72" s="39" t="s">
        <v>6048</v>
      </c>
    </row>
    <row r="73" spans="1:5" ht="267.75">
      <c r="A73" t="s">
        <v>70</v>
      </c>
      <c r="E73" s="37" t="s">
        <v>4471</v>
      </c>
    </row>
    <row r="74" spans="1:16" ht="25.5">
      <c r="A74" s="26" t="s">
        <v>61</v>
      </c>
      <c s="31" t="s">
        <v>107</v>
      </c>
      <c s="31" t="s">
        <v>6049</v>
      </c>
      <c s="26" t="s">
        <v>63</v>
      </c>
      <c s="32" t="s">
        <v>6050</v>
      </c>
      <c s="33" t="s">
        <v>85</v>
      </c>
      <c s="34">
        <v>260</v>
      </c>
      <c s="35">
        <v>0</v>
      </c>
      <c s="35">
        <f>ROUND(ROUND(H74,2)*ROUND(G74,3),2)</f>
      </c>
      <c s="33" t="s">
        <v>3394</v>
      </c>
      <c r="O74">
        <f>(I74*21)/100</f>
      </c>
      <c t="s">
        <v>33</v>
      </c>
    </row>
    <row r="75" spans="1:5" ht="12.75">
      <c r="A75" s="36" t="s">
        <v>67</v>
      </c>
      <c r="E75" s="37" t="s">
        <v>63</v>
      </c>
    </row>
    <row r="76" spans="1:5" ht="51">
      <c r="A76" s="38" t="s">
        <v>68</v>
      </c>
      <c r="E76" s="39" t="s">
        <v>6051</v>
      </c>
    </row>
    <row r="77" spans="1:5" ht="63.75">
      <c r="A77" t="s">
        <v>70</v>
      </c>
      <c r="E77" s="37" t="s">
        <v>6052</v>
      </c>
    </row>
    <row r="78" spans="1:16" ht="25.5">
      <c r="A78" s="26" t="s">
        <v>61</v>
      </c>
      <c s="31" t="s">
        <v>111</v>
      </c>
      <c s="31" t="s">
        <v>6053</v>
      </c>
      <c s="26" t="s">
        <v>63</v>
      </c>
      <c s="32" t="s">
        <v>6054</v>
      </c>
      <c s="33" t="s">
        <v>85</v>
      </c>
      <c s="34">
        <v>408</v>
      </c>
      <c s="35">
        <v>0</v>
      </c>
      <c s="35">
        <f>ROUND(ROUND(H78,2)*ROUND(G78,3),2)</f>
      </c>
      <c s="33" t="s">
        <v>3394</v>
      </c>
      <c r="O78">
        <f>(I78*21)/100</f>
      </c>
      <c t="s">
        <v>33</v>
      </c>
    </row>
    <row r="79" spans="1:5" ht="12.75">
      <c r="A79" s="36" t="s">
        <v>67</v>
      </c>
      <c r="E79" s="37" t="s">
        <v>63</v>
      </c>
    </row>
    <row r="80" spans="1:5" ht="63.75">
      <c r="A80" s="38" t="s">
        <v>68</v>
      </c>
      <c r="E80" s="39" t="s">
        <v>6055</v>
      </c>
    </row>
    <row r="81" spans="1:5" ht="63.75">
      <c r="A81" t="s">
        <v>70</v>
      </c>
      <c r="E81" s="37" t="s">
        <v>6052</v>
      </c>
    </row>
    <row r="82" spans="1:18" ht="12.75" customHeight="1">
      <c r="A82" s="6" t="s">
        <v>58</v>
      </c>
      <c s="6"/>
      <c s="42" t="s">
        <v>173</v>
      </c>
      <c s="6"/>
      <c s="29" t="s">
        <v>4200</v>
      </c>
      <c s="6"/>
      <c s="6"/>
      <c s="6"/>
      <c s="43">
        <f>0+Q82</f>
      </c>
      <c s="6"/>
      <c r="O82">
        <f>0+R82</f>
      </c>
      <c r="Q82">
        <f>0+I83+I87+I91</f>
      </c>
      <c>
        <f>0+O83+O87+O91</f>
      </c>
    </row>
    <row r="83" spans="1:16" ht="12.75">
      <c r="A83" s="26" t="s">
        <v>61</v>
      </c>
      <c s="31" t="s">
        <v>115</v>
      </c>
      <c s="31" t="s">
        <v>5119</v>
      </c>
      <c s="26" t="s">
        <v>63</v>
      </c>
      <c s="32" t="s">
        <v>5120</v>
      </c>
      <c s="33" t="s">
        <v>65</v>
      </c>
      <c s="34">
        <v>4.146</v>
      </c>
      <c s="35">
        <v>0</v>
      </c>
      <c s="35">
        <f>ROUND(ROUND(H83,2)*ROUND(G83,3),2)</f>
      </c>
      <c s="33" t="s">
        <v>3394</v>
      </c>
      <c r="O83">
        <f>(I83*21)/100</f>
      </c>
      <c t="s">
        <v>33</v>
      </c>
    </row>
    <row r="84" spans="1:5" ht="12.75">
      <c r="A84" s="36" t="s">
        <v>67</v>
      </c>
      <c r="E84" s="37" t="s">
        <v>63</v>
      </c>
    </row>
    <row r="85" spans="1:5" ht="51">
      <c r="A85" s="38" t="s">
        <v>68</v>
      </c>
      <c r="E85" s="39" t="s">
        <v>6056</v>
      </c>
    </row>
    <row r="86" spans="1:5" ht="382.5">
      <c r="A86" t="s">
        <v>70</v>
      </c>
      <c r="E86" s="37" t="s">
        <v>5122</v>
      </c>
    </row>
    <row r="87" spans="1:16" ht="12.75">
      <c r="A87" s="26" t="s">
        <v>61</v>
      </c>
      <c s="31" t="s">
        <v>119</v>
      </c>
      <c s="31" t="s">
        <v>6057</v>
      </c>
      <c s="26" t="s">
        <v>63</v>
      </c>
      <c s="32" t="s">
        <v>6058</v>
      </c>
      <c s="33" t="s">
        <v>65</v>
      </c>
      <c s="34">
        <v>47.627</v>
      </c>
      <c s="35">
        <v>0</v>
      </c>
      <c s="35">
        <f>ROUND(ROUND(H87,2)*ROUND(G87,3),2)</f>
      </c>
      <c s="33" t="s">
        <v>3394</v>
      </c>
      <c r="O87">
        <f>(I87*21)/100</f>
      </c>
      <c t="s">
        <v>33</v>
      </c>
    </row>
    <row r="88" spans="1:5" ht="12.75">
      <c r="A88" s="36" t="s">
        <v>67</v>
      </c>
      <c r="E88" s="37" t="s">
        <v>63</v>
      </c>
    </row>
    <row r="89" spans="1:5" ht="51">
      <c r="A89" s="38" t="s">
        <v>68</v>
      </c>
      <c r="E89" s="39" t="s">
        <v>6059</v>
      </c>
    </row>
    <row r="90" spans="1:5" ht="369.75">
      <c r="A90" t="s">
        <v>70</v>
      </c>
      <c r="E90" s="37" t="s">
        <v>4213</v>
      </c>
    </row>
    <row r="91" spans="1:16" ht="12.75">
      <c r="A91" s="26" t="s">
        <v>61</v>
      </c>
      <c s="31" t="s">
        <v>123</v>
      </c>
      <c s="31" t="s">
        <v>5130</v>
      </c>
      <c s="26" t="s">
        <v>63</v>
      </c>
      <c s="32" t="s">
        <v>5131</v>
      </c>
      <c s="33" t="s">
        <v>738</v>
      </c>
      <c s="34">
        <v>8.083</v>
      </c>
      <c s="35">
        <v>0</v>
      </c>
      <c s="35">
        <f>ROUND(ROUND(H91,2)*ROUND(G91,3),2)</f>
      </c>
      <c s="33" t="s">
        <v>3394</v>
      </c>
      <c r="O91">
        <f>(I91*21)/100</f>
      </c>
      <c t="s">
        <v>33</v>
      </c>
    </row>
    <row r="92" spans="1:5" ht="12.75">
      <c r="A92" s="36" t="s">
        <v>67</v>
      </c>
      <c r="E92" s="37" t="s">
        <v>63</v>
      </c>
    </row>
    <row r="93" spans="1:5" ht="63.75">
      <c r="A93" s="38" t="s">
        <v>68</v>
      </c>
      <c r="E93" s="39" t="s">
        <v>6060</v>
      </c>
    </row>
    <row r="94" spans="1:5" ht="267.75">
      <c r="A94" t="s">
        <v>70</v>
      </c>
      <c r="E94" s="37" t="s">
        <v>4471</v>
      </c>
    </row>
    <row r="95" spans="1:18" ht="12.75" customHeight="1">
      <c r="A95" s="6" t="s">
        <v>58</v>
      </c>
      <c s="6"/>
      <c s="42" t="s">
        <v>210</v>
      </c>
      <c s="6"/>
      <c s="29" t="s">
        <v>4209</v>
      </c>
      <c s="6"/>
      <c s="6"/>
      <c s="6"/>
      <c s="43">
        <f>0+Q95</f>
      </c>
      <c s="6"/>
      <c r="O95">
        <f>0+R95</f>
      </c>
      <c r="Q95">
        <f>0+I96+I100+I104+I108+I112+I116+I120+I124+I128+I132+I136+I140</f>
      </c>
      <c>
        <f>0+O96+O100+O104+O108+O112+O116+O120+O124+O128+O132+O136+O140</f>
      </c>
    </row>
    <row r="96" spans="1:16" ht="12.75">
      <c r="A96" s="26" t="s">
        <v>61</v>
      </c>
      <c s="31" t="s">
        <v>127</v>
      </c>
      <c s="31" t="s">
        <v>6061</v>
      </c>
      <c s="26" t="s">
        <v>63</v>
      </c>
      <c s="32" t="s">
        <v>6062</v>
      </c>
      <c s="33" t="s">
        <v>65</v>
      </c>
      <c s="34">
        <v>94.059</v>
      </c>
      <c s="35">
        <v>0</v>
      </c>
      <c s="35">
        <f>ROUND(ROUND(H96,2)*ROUND(G96,3),2)</f>
      </c>
      <c s="33" t="s">
        <v>3394</v>
      </c>
      <c r="O96">
        <f>(I96*21)/100</f>
      </c>
      <c t="s">
        <v>33</v>
      </c>
    </row>
    <row r="97" spans="1:5" ht="12.75">
      <c r="A97" s="36" t="s">
        <v>67</v>
      </c>
      <c r="E97" s="37" t="s">
        <v>63</v>
      </c>
    </row>
    <row r="98" spans="1:5" ht="76.5">
      <c r="A98" s="38" t="s">
        <v>68</v>
      </c>
      <c r="E98" s="39" t="s">
        <v>6063</v>
      </c>
    </row>
    <row r="99" spans="1:5" ht="369.75">
      <c r="A99" t="s">
        <v>70</v>
      </c>
      <c r="E99" s="37" t="s">
        <v>4213</v>
      </c>
    </row>
    <row r="100" spans="1:16" ht="12.75">
      <c r="A100" s="26" t="s">
        <v>61</v>
      </c>
      <c s="31" t="s">
        <v>131</v>
      </c>
      <c s="31" t="s">
        <v>5137</v>
      </c>
      <c s="26" t="s">
        <v>63</v>
      </c>
      <c s="32" t="s">
        <v>5138</v>
      </c>
      <c s="33" t="s">
        <v>738</v>
      </c>
      <c s="34">
        <v>8.961</v>
      </c>
      <c s="35">
        <v>0</v>
      </c>
      <c s="35">
        <f>ROUND(ROUND(H100,2)*ROUND(G100,3),2)</f>
      </c>
      <c s="33" t="s">
        <v>3394</v>
      </c>
      <c r="O100">
        <f>(I100*21)/100</f>
      </c>
      <c t="s">
        <v>33</v>
      </c>
    </row>
    <row r="101" spans="1:5" ht="12.75">
      <c r="A101" s="36" t="s">
        <v>67</v>
      </c>
      <c r="E101" s="37" t="s">
        <v>63</v>
      </c>
    </row>
    <row r="102" spans="1:5" ht="102">
      <c r="A102" s="38" t="s">
        <v>68</v>
      </c>
      <c r="E102" s="39" t="s">
        <v>6064</v>
      </c>
    </row>
    <row r="103" spans="1:5" ht="267.75">
      <c r="A103" t="s">
        <v>70</v>
      </c>
      <c r="E103" s="37" t="s">
        <v>5140</v>
      </c>
    </row>
    <row r="104" spans="1:16" ht="12.75">
      <c r="A104" s="26" t="s">
        <v>61</v>
      </c>
      <c s="31" t="s">
        <v>135</v>
      </c>
      <c s="31" t="s">
        <v>6065</v>
      </c>
      <c s="26" t="s">
        <v>63</v>
      </c>
      <c s="32" t="s">
        <v>6066</v>
      </c>
      <c s="33" t="s">
        <v>738</v>
      </c>
      <c s="34">
        <v>46.58</v>
      </c>
      <c s="35">
        <v>0</v>
      </c>
      <c s="35">
        <f>ROUND(ROUND(H104,2)*ROUND(G104,3),2)</f>
      </c>
      <c s="33" t="s">
        <v>3394</v>
      </c>
      <c r="O104">
        <f>(I104*21)/100</f>
      </c>
      <c t="s">
        <v>33</v>
      </c>
    </row>
    <row r="105" spans="1:5" ht="12.75">
      <c r="A105" s="36" t="s">
        <v>67</v>
      </c>
      <c r="E105" s="37" t="s">
        <v>63</v>
      </c>
    </row>
    <row r="106" spans="1:5" ht="63.75">
      <c r="A106" s="38" t="s">
        <v>68</v>
      </c>
      <c r="E106" s="39" t="s">
        <v>6067</v>
      </c>
    </row>
    <row r="107" spans="1:5" ht="293.25">
      <c r="A107" t="s">
        <v>70</v>
      </c>
      <c r="E107" s="37" t="s">
        <v>4684</v>
      </c>
    </row>
    <row r="108" spans="1:16" ht="12.75">
      <c r="A108" s="26" t="s">
        <v>61</v>
      </c>
      <c s="31" t="s">
        <v>139</v>
      </c>
      <c s="31" t="s">
        <v>4210</v>
      </c>
      <c s="26" t="s">
        <v>63</v>
      </c>
      <c s="32" t="s">
        <v>4211</v>
      </c>
      <c s="33" t="s">
        <v>65</v>
      </c>
      <c s="34">
        <v>12.957</v>
      </c>
      <c s="35">
        <v>0</v>
      </c>
      <c s="35">
        <f>ROUND(ROUND(H108,2)*ROUND(G108,3),2)</f>
      </c>
      <c s="33" t="s">
        <v>3394</v>
      </c>
      <c r="O108">
        <f>(I108*21)/100</f>
      </c>
      <c t="s">
        <v>33</v>
      </c>
    </row>
    <row r="109" spans="1:5" ht="12.75">
      <c r="A109" s="36" t="s">
        <v>67</v>
      </c>
      <c r="E109" s="37" t="s">
        <v>63</v>
      </c>
    </row>
    <row r="110" spans="1:5" ht="51">
      <c r="A110" s="38" t="s">
        <v>68</v>
      </c>
      <c r="E110" s="39" t="s">
        <v>6068</v>
      </c>
    </row>
    <row r="111" spans="1:5" ht="369.75">
      <c r="A111" t="s">
        <v>70</v>
      </c>
      <c r="E111" s="37" t="s">
        <v>4213</v>
      </c>
    </row>
    <row r="112" spans="1:16" ht="12.75">
      <c r="A112" s="26" t="s">
        <v>61</v>
      </c>
      <c s="31" t="s">
        <v>143</v>
      </c>
      <c s="31" t="s">
        <v>4476</v>
      </c>
      <c s="26" t="s">
        <v>63</v>
      </c>
      <c s="32" t="s">
        <v>4477</v>
      </c>
      <c s="33" t="s">
        <v>65</v>
      </c>
      <c s="34">
        <v>12.953</v>
      </c>
      <c s="35">
        <v>0</v>
      </c>
      <c s="35">
        <f>ROUND(ROUND(H112,2)*ROUND(G112,3),2)</f>
      </c>
      <c s="33" t="s">
        <v>3394</v>
      </c>
      <c r="O112">
        <f>(I112*21)/100</f>
      </c>
      <c t="s">
        <v>33</v>
      </c>
    </row>
    <row r="113" spans="1:5" ht="12.75">
      <c r="A113" s="36" t="s">
        <v>67</v>
      </c>
      <c r="E113" s="37" t="s">
        <v>63</v>
      </c>
    </row>
    <row r="114" spans="1:5" ht="76.5">
      <c r="A114" s="38" t="s">
        <v>68</v>
      </c>
      <c r="E114" s="39" t="s">
        <v>6069</v>
      </c>
    </row>
    <row r="115" spans="1:5" ht="369.75">
      <c r="A115" t="s">
        <v>70</v>
      </c>
      <c r="E115" s="37" t="s">
        <v>4213</v>
      </c>
    </row>
    <row r="116" spans="1:16" ht="12.75">
      <c r="A116" s="26" t="s">
        <v>61</v>
      </c>
      <c s="31" t="s">
        <v>148</v>
      </c>
      <c s="31" t="s">
        <v>4214</v>
      </c>
      <c s="26" t="s">
        <v>63</v>
      </c>
      <c s="32" t="s">
        <v>4215</v>
      </c>
      <c s="33" t="s">
        <v>65</v>
      </c>
      <c s="34">
        <v>38.592</v>
      </c>
      <c s="35">
        <v>0</v>
      </c>
      <c s="35">
        <f>ROUND(ROUND(H116,2)*ROUND(G116,3),2)</f>
      </c>
      <c s="33" t="s">
        <v>3394</v>
      </c>
      <c r="O116">
        <f>(I116*21)/100</f>
      </c>
      <c t="s">
        <v>33</v>
      </c>
    </row>
    <row r="117" spans="1:5" ht="12.75">
      <c r="A117" s="36" t="s">
        <v>67</v>
      </c>
      <c r="E117" s="37" t="s">
        <v>63</v>
      </c>
    </row>
    <row r="118" spans="1:5" ht="114.75">
      <c r="A118" s="38" t="s">
        <v>68</v>
      </c>
      <c r="E118" s="39" t="s">
        <v>6070</v>
      </c>
    </row>
    <row r="119" spans="1:5" ht="38.25">
      <c r="A119" t="s">
        <v>70</v>
      </c>
      <c r="E119" s="37" t="s">
        <v>4042</v>
      </c>
    </row>
    <row r="120" spans="1:16" ht="12.75">
      <c r="A120" s="26" t="s">
        <v>61</v>
      </c>
      <c s="31" t="s">
        <v>151</v>
      </c>
      <c s="31" t="s">
        <v>4487</v>
      </c>
      <c s="26" t="s">
        <v>63</v>
      </c>
      <c s="32" t="s">
        <v>4488</v>
      </c>
      <c s="33" t="s">
        <v>65</v>
      </c>
      <c s="34">
        <v>46.02</v>
      </c>
      <c s="35">
        <v>0</v>
      </c>
      <c s="35">
        <f>ROUND(ROUND(H120,2)*ROUND(G120,3),2)</f>
      </c>
      <c s="33" t="s">
        <v>3394</v>
      </c>
      <c r="O120">
        <f>(I120*21)/100</f>
      </c>
      <c t="s">
        <v>33</v>
      </c>
    </row>
    <row r="121" spans="1:5" ht="12.75">
      <c r="A121" s="36" t="s">
        <v>67</v>
      </c>
      <c r="E121" s="37" t="s">
        <v>63</v>
      </c>
    </row>
    <row r="122" spans="1:5" ht="51">
      <c r="A122" s="38" t="s">
        <v>68</v>
      </c>
      <c r="E122" s="39" t="s">
        <v>6071</v>
      </c>
    </row>
    <row r="123" spans="1:5" ht="38.25">
      <c r="A123" t="s">
        <v>70</v>
      </c>
      <c r="E123" s="37" t="s">
        <v>4042</v>
      </c>
    </row>
    <row r="124" spans="1:16" ht="12.75">
      <c r="A124" s="26" t="s">
        <v>61</v>
      </c>
      <c s="31" t="s">
        <v>155</v>
      </c>
      <c s="31" t="s">
        <v>6072</v>
      </c>
      <c s="26" t="s">
        <v>63</v>
      </c>
      <c s="32" t="s">
        <v>6073</v>
      </c>
      <c s="33" t="s">
        <v>65</v>
      </c>
      <c s="34">
        <v>56.192</v>
      </c>
      <c s="35">
        <v>0</v>
      </c>
      <c s="35">
        <f>ROUND(ROUND(H124,2)*ROUND(G124,3),2)</f>
      </c>
      <c s="33" t="s">
        <v>3394</v>
      </c>
      <c r="O124">
        <f>(I124*21)/100</f>
      </c>
      <c t="s">
        <v>33</v>
      </c>
    </row>
    <row r="125" spans="1:5" ht="12.75">
      <c r="A125" s="36" t="s">
        <v>67</v>
      </c>
      <c r="E125" s="37" t="s">
        <v>63</v>
      </c>
    </row>
    <row r="126" spans="1:5" ht="76.5">
      <c r="A126" s="38" t="s">
        <v>68</v>
      </c>
      <c r="E126" s="39" t="s">
        <v>6074</v>
      </c>
    </row>
    <row r="127" spans="1:5" ht="409.5">
      <c r="A127" t="s">
        <v>70</v>
      </c>
      <c r="E127" s="37" t="s">
        <v>6075</v>
      </c>
    </row>
    <row r="128" spans="1:16" ht="12.75">
      <c r="A128" s="26" t="s">
        <v>61</v>
      </c>
      <c s="31" t="s">
        <v>158</v>
      </c>
      <c s="31" t="s">
        <v>6076</v>
      </c>
      <c s="26" t="s">
        <v>63</v>
      </c>
      <c s="32" t="s">
        <v>6077</v>
      </c>
      <c s="33" t="s">
        <v>65</v>
      </c>
      <c s="34">
        <v>80.622</v>
      </c>
      <c s="35">
        <v>0</v>
      </c>
      <c s="35">
        <f>ROUND(ROUND(H128,2)*ROUND(G128,3),2)</f>
      </c>
      <c s="33" t="s">
        <v>3394</v>
      </c>
      <c r="O128">
        <f>(I128*21)/100</f>
      </c>
      <c t="s">
        <v>33</v>
      </c>
    </row>
    <row r="129" spans="1:5" ht="12.75">
      <c r="A129" s="36" t="s">
        <v>67</v>
      </c>
      <c r="E129" s="37" t="s">
        <v>63</v>
      </c>
    </row>
    <row r="130" spans="1:5" ht="102">
      <c r="A130" s="38" t="s">
        <v>68</v>
      </c>
      <c r="E130" s="39" t="s">
        <v>6078</v>
      </c>
    </row>
    <row r="131" spans="1:5" ht="51">
      <c r="A131" t="s">
        <v>70</v>
      </c>
      <c r="E131" s="37" t="s">
        <v>6079</v>
      </c>
    </row>
    <row r="132" spans="1:16" ht="12.75">
      <c r="A132" s="26" t="s">
        <v>61</v>
      </c>
      <c s="31" t="s">
        <v>162</v>
      </c>
      <c s="31" t="s">
        <v>4220</v>
      </c>
      <c s="26" t="s">
        <v>63</v>
      </c>
      <c s="32" t="s">
        <v>4221</v>
      </c>
      <c s="33" t="s">
        <v>65</v>
      </c>
      <c s="34">
        <v>25.906</v>
      </c>
      <c s="35">
        <v>0</v>
      </c>
      <c s="35">
        <f>ROUND(ROUND(H132,2)*ROUND(G132,3),2)</f>
      </c>
      <c s="33" t="s">
        <v>3394</v>
      </c>
      <c r="O132">
        <f>(I132*21)/100</f>
      </c>
      <c t="s">
        <v>33</v>
      </c>
    </row>
    <row r="133" spans="1:5" ht="12.75">
      <c r="A133" s="36" t="s">
        <v>67</v>
      </c>
      <c r="E133" s="37" t="s">
        <v>63</v>
      </c>
    </row>
    <row r="134" spans="1:5" ht="63.75">
      <c r="A134" s="38" t="s">
        <v>68</v>
      </c>
      <c r="E134" s="39" t="s">
        <v>6080</v>
      </c>
    </row>
    <row r="135" spans="1:5" ht="102">
      <c r="A135" t="s">
        <v>70</v>
      </c>
      <c r="E135" s="37" t="s">
        <v>4223</v>
      </c>
    </row>
    <row r="136" spans="1:16" ht="12.75">
      <c r="A136" s="26" t="s">
        <v>61</v>
      </c>
      <c s="31" t="s">
        <v>166</v>
      </c>
      <c s="31" t="s">
        <v>5150</v>
      </c>
      <c s="26" t="s">
        <v>63</v>
      </c>
      <c s="32" t="s">
        <v>5151</v>
      </c>
      <c s="33" t="s">
        <v>65</v>
      </c>
      <c s="34">
        <v>10.608</v>
      </c>
      <c s="35">
        <v>0</v>
      </c>
      <c s="35">
        <f>ROUND(ROUND(H136,2)*ROUND(G136,3),2)</f>
      </c>
      <c s="33" t="s">
        <v>3394</v>
      </c>
      <c r="O136">
        <f>(I136*21)/100</f>
      </c>
      <c t="s">
        <v>33</v>
      </c>
    </row>
    <row r="137" spans="1:5" ht="12.75">
      <c r="A137" s="36" t="s">
        <v>67</v>
      </c>
      <c r="E137" s="37" t="s">
        <v>63</v>
      </c>
    </row>
    <row r="138" spans="1:5" ht="63.75">
      <c r="A138" s="38" t="s">
        <v>68</v>
      </c>
      <c r="E138" s="39" t="s">
        <v>6081</v>
      </c>
    </row>
    <row r="139" spans="1:5" ht="357">
      <c r="A139" t="s">
        <v>70</v>
      </c>
      <c r="E139" s="37" t="s">
        <v>5153</v>
      </c>
    </row>
    <row r="140" spans="1:16" ht="12.75">
      <c r="A140" s="26" t="s">
        <v>61</v>
      </c>
      <c s="31" t="s">
        <v>271</v>
      </c>
      <c s="31" t="s">
        <v>6082</v>
      </c>
      <c s="26" t="s">
        <v>63</v>
      </c>
      <c s="32" t="s">
        <v>6083</v>
      </c>
      <c s="33" t="s">
        <v>3360</v>
      </c>
      <c s="34">
        <v>1</v>
      </c>
      <c s="35">
        <v>0</v>
      </c>
      <c s="35">
        <f>ROUND(ROUND(H140,2)*ROUND(G140,3),2)</f>
      </c>
      <c s="33" t="s">
        <v>3573</v>
      </c>
      <c r="O140">
        <f>(I140*21)/100</f>
      </c>
      <c t="s">
        <v>33</v>
      </c>
    </row>
    <row r="141" spans="1:5" ht="12.75">
      <c r="A141" s="36" t="s">
        <v>67</v>
      </c>
      <c r="E141" s="37" t="s">
        <v>63</v>
      </c>
    </row>
    <row r="142" spans="1:5" ht="51">
      <c r="A142" s="38" t="s">
        <v>68</v>
      </c>
      <c r="E142" s="39" t="s">
        <v>6084</v>
      </c>
    </row>
    <row r="143" spans="1:5" ht="89.25">
      <c r="A143" t="s">
        <v>70</v>
      </c>
      <c r="E143" s="37" t="s">
        <v>6085</v>
      </c>
    </row>
    <row r="144" spans="1:18" ht="12.75" customHeight="1">
      <c r="A144" s="6" t="s">
        <v>58</v>
      </c>
      <c s="6"/>
      <c s="42" t="s">
        <v>247</v>
      </c>
      <c s="6"/>
      <c s="29" t="s">
        <v>4775</v>
      </c>
      <c s="6"/>
      <c s="6"/>
      <c s="6"/>
      <c s="43">
        <f>0+Q144</f>
      </c>
      <c s="6"/>
      <c r="O144">
        <f>0+R144</f>
      </c>
      <c r="Q144">
        <f>0+I145</f>
      </c>
      <c>
        <f>0+O145</f>
      </c>
    </row>
    <row r="145" spans="1:16" ht="12.75">
      <c r="A145" s="26" t="s">
        <v>61</v>
      </c>
      <c s="31" t="s">
        <v>170</v>
      </c>
      <c s="31" t="s">
        <v>6086</v>
      </c>
      <c s="26" t="s">
        <v>63</v>
      </c>
      <c s="32" t="s">
        <v>6087</v>
      </c>
      <c s="33" t="s">
        <v>1090</v>
      </c>
      <c s="34">
        <v>190.89</v>
      </c>
      <c s="35">
        <v>0</v>
      </c>
      <c s="35">
        <f>ROUND(ROUND(H145,2)*ROUND(G145,3),2)</f>
      </c>
      <c s="33" t="s">
        <v>3394</v>
      </c>
      <c r="O145">
        <f>(I145*21)/100</f>
      </c>
      <c t="s">
        <v>33</v>
      </c>
    </row>
    <row r="146" spans="1:5" ht="12.75">
      <c r="A146" s="36" t="s">
        <v>67</v>
      </c>
      <c r="E146" s="37" t="s">
        <v>63</v>
      </c>
    </row>
    <row r="147" spans="1:5" ht="89.25">
      <c r="A147" s="38" t="s">
        <v>68</v>
      </c>
      <c r="E147" s="39" t="s">
        <v>6088</v>
      </c>
    </row>
    <row r="148" spans="1:5" ht="25.5">
      <c r="A148" t="s">
        <v>70</v>
      </c>
      <c r="E148" s="37" t="s">
        <v>6089</v>
      </c>
    </row>
    <row r="149" spans="1:18" ht="12.75" customHeight="1">
      <c r="A149" s="6" t="s">
        <v>58</v>
      </c>
      <c s="6"/>
      <c s="42" t="s">
        <v>286</v>
      </c>
      <c s="6"/>
      <c s="29" t="s">
        <v>5154</v>
      </c>
      <c s="6"/>
      <c s="6"/>
      <c s="6"/>
      <c s="43">
        <f>0+Q149</f>
      </c>
      <c s="6"/>
      <c r="O149">
        <f>0+R149</f>
      </c>
      <c r="Q149">
        <f>0+I150+I154+I158+I162</f>
      </c>
      <c>
        <f>0+O150+O154+O158+O162</f>
      </c>
    </row>
    <row r="150" spans="1:16" ht="12.75">
      <c r="A150" s="26" t="s">
        <v>61</v>
      </c>
      <c s="31" t="s">
        <v>173</v>
      </c>
      <c s="31" t="s">
        <v>6090</v>
      </c>
      <c s="26" t="s">
        <v>63</v>
      </c>
      <c s="32" t="s">
        <v>6091</v>
      </c>
      <c s="33" t="s">
        <v>1090</v>
      </c>
      <c s="34">
        <v>65.2</v>
      </c>
      <c s="35">
        <v>0</v>
      </c>
      <c s="35">
        <f>ROUND(ROUND(H150,2)*ROUND(G150,3),2)</f>
      </c>
      <c s="33" t="s">
        <v>3394</v>
      </c>
      <c r="O150">
        <f>(I150*21)/100</f>
      </c>
      <c t="s">
        <v>33</v>
      </c>
    </row>
    <row r="151" spans="1:5" ht="12.75">
      <c r="A151" s="36" t="s">
        <v>67</v>
      </c>
      <c r="E151" s="37" t="s">
        <v>63</v>
      </c>
    </row>
    <row r="152" spans="1:5" ht="76.5">
      <c r="A152" s="38" t="s">
        <v>68</v>
      </c>
      <c r="E152" s="39" t="s">
        <v>6092</v>
      </c>
    </row>
    <row r="153" spans="1:5" ht="76.5">
      <c r="A153" t="s">
        <v>70</v>
      </c>
      <c r="E153" s="37" t="s">
        <v>6093</v>
      </c>
    </row>
    <row r="154" spans="1:16" ht="12.75">
      <c r="A154" s="26" t="s">
        <v>61</v>
      </c>
      <c s="31" t="s">
        <v>177</v>
      </c>
      <c s="31" t="s">
        <v>6094</v>
      </c>
      <c s="26" t="s">
        <v>63</v>
      </c>
      <c s="32" t="s">
        <v>6095</v>
      </c>
      <c s="33" t="s">
        <v>1090</v>
      </c>
      <c s="34">
        <v>61.285</v>
      </c>
      <c s="35">
        <v>0</v>
      </c>
      <c s="35">
        <f>ROUND(ROUND(H154,2)*ROUND(G154,3),2)</f>
      </c>
      <c s="33" t="s">
        <v>3394</v>
      </c>
      <c r="O154">
        <f>(I154*21)/100</f>
      </c>
      <c t="s">
        <v>33</v>
      </c>
    </row>
    <row r="155" spans="1:5" ht="12.75">
      <c r="A155" s="36" t="s">
        <v>67</v>
      </c>
      <c r="E155" s="37" t="s">
        <v>63</v>
      </c>
    </row>
    <row r="156" spans="1:5" ht="51">
      <c r="A156" s="38" t="s">
        <v>68</v>
      </c>
      <c r="E156" s="39" t="s">
        <v>6096</v>
      </c>
    </row>
    <row r="157" spans="1:5" ht="76.5">
      <c r="A157" t="s">
        <v>70</v>
      </c>
      <c r="E157" s="37" t="s">
        <v>6093</v>
      </c>
    </row>
    <row r="158" spans="1:16" ht="12.75">
      <c r="A158" s="26" t="s">
        <v>61</v>
      </c>
      <c s="31" t="s">
        <v>180</v>
      </c>
      <c s="31" t="s">
        <v>6097</v>
      </c>
      <c s="26" t="s">
        <v>63</v>
      </c>
      <c s="32" t="s">
        <v>6098</v>
      </c>
      <c s="33" t="s">
        <v>1090</v>
      </c>
      <c s="34">
        <v>65.2</v>
      </c>
      <c s="35">
        <v>0</v>
      </c>
      <c s="35">
        <f>ROUND(ROUND(H158,2)*ROUND(G158,3),2)</f>
      </c>
      <c s="33" t="s">
        <v>3394</v>
      </c>
      <c r="O158">
        <f>(I158*21)/100</f>
      </c>
      <c t="s">
        <v>33</v>
      </c>
    </row>
    <row r="159" spans="1:5" ht="12.75">
      <c r="A159" s="36" t="s">
        <v>67</v>
      </c>
      <c r="E159" s="37" t="s">
        <v>63</v>
      </c>
    </row>
    <row r="160" spans="1:5" ht="63.75">
      <c r="A160" s="38" t="s">
        <v>68</v>
      </c>
      <c r="E160" s="39" t="s">
        <v>6099</v>
      </c>
    </row>
    <row r="161" spans="1:5" ht="76.5">
      <c r="A161" t="s">
        <v>70</v>
      </c>
      <c r="E161" s="37" t="s">
        <v>6093</v>
      </c>
    </row>
    <row r="162" spans="1:16" ht="12.75">
      <c r="A162" s="26" t="s">
        <v>61</v>
      </c>
      <c s="31" t="s">
        <v>184</v>
      </c>
      <c s="31" t="s">
        <v>5155</v>
      </c>
      <c s="26" t="s">
        <v>63</v>
      </c>
      <c s="32" t="s">
        <v>5156</v>
      </c>
      <c s="33" t="s">
        <v>65</v>
      </c>
      <c s="34">
        <v>12.75</v>
      </c>
      <c s="35">
        <v>0</v>
      </c>
      <c s="35">
        <f>ROUND(ROUND(H162,2)*ROUND(G162,3),2)</f>
      </c>
      <c s="33" t="s">
        <v>3394</v>
      </c>
      <c r="O162">
        <f>(I162*21)/100</f>
      </c>
      <c t="s">
        <v>33</v>
      </c>
    </row>
    <row r="163" spans="1:5" ht="12.75">
      <c r="A163" s="36" t="s">
        <v>67</v>
      </c>
      <c r="E163" s="37" t="s">
        <v>63</v>
      </c>
    </row>
    <row r="164" spans="1:5" ht="63.75">
      <c r="A164" s="38" t="s">
        <v>68</v>
      </c>
      <c r="E164" s="39" t="s">
        <v>6100</v>
      </c>
    </row>
    <row r="165" spans="1:5" ht="331.5">
      <c r="A165" t="s">
        <v>70</v>
      </c>
      <c r="E165" s="37" t="s">
        <v>5158</v>
      </c>
    </row>
    <row r="166" spans="1:18" ht="12.75" customHeight="1">
      <c r="A166" s="6" t="s">
        <v>58</v>
      </c>
      <c s="6"/>
      <c s="42" t="s">
        <v>4241</v>
      </c>
      <c s="6"/>
      <c s="29" t="s">
        <v>4242</v>
      </c>
      <c s="6"/>
      <c s="6"/>
      <c s="6"/>
      <c s="43">
        <f>0+Q166</f>
      </c>
      <c s="6"/>
      <c r="O166">
        <f>0+R166</f>
      </c>
      <c r="Q166">
        <f>0+I167+I171+I175</f>
      </c>
      <c>
        <f>0+O167+O171+O175</f>
      </c>
    </row>
    <row r="167" spans="1:16" ht="25.5">
      <c r="A167" s="26" t="s">
        <v>61</v>
      </c>
      <c s="31" t="s">
        <v>188</v>
      </c>
      <c s="31" t="s">
        <v>5162</v>
      </c>
      <c s="26" t="s">
        <v>63</v>
      </c>
      <c s="32" t="s">
        <v>5163</v>
      </c>
      <c s="33" t="s">
        <v>1090</v>
      </c>
      <c s="34">
        <v>321.378</v>
      </c>
      <c s="35">
        <v>0</v>
      </c>
      <c s="35">
        <f>ROUND(ROUND(H167,2)*ROUND(G167,3),2)</f>
      </c>
      <c s="33" t="s">
        <v>3394</v>
      </c>
      <c r="O167">
        <f>(I167*21)/100</f>
      </c>
      <c t="s">
        <v>33</v>
      </c>
    </row>
    <row r="168" spans="1:5" ht="12.75">
      <c r="A168" s="36" t="s">
        <v>67</v>
      </c>
      <c r="E168" s="37" t="s">
        <v>63</v>
      </c>
    </row>
    <row r="169" spans="1:5" ht="63.75">
      <c r="A169" s="38" t="s">
        <v>68</v>
      </c>
      <c r="E169" s="39" t="s">
        <v>6101</v>
      </c>
    </row>
    <row r="170" spans="1:5" ht="191.25">
      <c r="A170" t="s">
        <v>70</v>
      </c>
      <c r="E170" s="37" t="s">
        <v>4246</v>
      </c>
    </row>
    <row r="171" spans="1:16" ht="12.75">
      <c r="A171" s="26" t="s">
        <v>61</v>
      </c>
      <c s="31" t="s">
        <v>191</v>
      </c>
      <c s="31" t="s">
        <v>5769</v>
      </c>
      <c s="26" t="s">
        <v>63</v>
      </c>
      <c s="32" t="s">
        <v>5770</v>
      </c>
      <c s="33" t="s">
        <v>1090</v>
      </c>
      <c s="34">
        <v>266.152</v>
      </c>
      <c s="35">
        <v>0</v>
      </c>
      <c s="35">
        <f>ROUND(ROUND(H171,2)*ROUND(G171,3),2)</f>
      </c>
      <c s="33" t="s">
        <v>3394</v>
      </c>
      <c r="O171">
        <f>(I171*21)/100</f>
      </c>
      <c t="s">
        <v>33</v>
      </c>
    </row>
    <row r="172" spans="1:5" ht="12.75">
      <c r="A172" s="36" t="s">
        <v>67</v>
      </c>
      <c r="E172" s="37" t="s">
        <v>63</v>
      </c>
    </row>
    <row r="173" spans="1:5" ht="51">
      <c r="A173" s="38" t="s">
        <v>68</v>
      </c>
      <c r="E173" s="39" t="s">
        <v>6102</v>
      </c>
    </row>
    <row r="174" spans="1:5" ht="191.25">
      <c r="A174" t="s">
        <v>70</v>
      </c>
      <c r="E174" s="37" t="s">
        <v>4246</v>
      </c>
    </row>
    <row r="175" spans="1:16" ht="12.75">
      <c r="A175" s="26" t="s">
        <v>61</v>
      </c>
      <c s="31" t="s">
        <v>194</v>
      </c>
      <c s="31" t="s">
        <v>5168</v>
      </c>
      <c s="26" t="s">
        <v>63</v>
      </c>
      <c s="32" t="s">
        <v>5169</v>
      </c>
      <c s="33" t="s">
        <v>1090</v>
      </c>
      <c s="34">
        <v>315.05</v>
      </c>
      <c s="35">
        <v>0</v>
      </c>
      <c s="35">
        <f>ROUND(ROUND(H175,2)*ROUND(G175,3),2)</f>
      </c>
      <c s="33" t="s">
        <v>3394</v>
      </c>
      <c r="O175">
        <f>(I175*21)/100</f>
      </c>
      <c t="s">
        <v>33</v>
      </c>
    </row>
    <row r="176" spans="1:5" ht="12.75">
      <c r="A176" s="36" t="s">
        <v>67</v>
      </c>
      <c r="E176" s="37" t="s">
        <v>63</v>
      </c>
    </row>
    <row r="177" spans="1:5" ht="89.25">
      <c r="A177" s="38" t="s">
        <v>68</v>
      </c>
      <c r="E177" s="39" t="s">
        <v>6103</v>
      </c>
    </row>
    <row r="178" spans="1:5" ht="38.25">
      <c r="A178" t="s">
        <v>70</v>
      </c>
      <c r="E178" s="37" t="s">
        <v>4517</v>
      </c>
    </row>
    <row r="179" spans="1:18" ht="12.75" customHeight="1">
      <c r="A179" s="6" t="s">
        <v>58</v>
      </c>
      <c s="6"/>
      <c s="42" t="s">
        <v>5171</v>
      </c>
      <c s="6"/>
      <c s="29" t="s">
        <v>5172</v>
      </c>
      <c s="6"/>
      <c s="6"/>
      <c s="6"/>
      <c s="43">
        <f>0+Q179</f>
      </c>
      <c s="6"/>
      <c r="O179">
        <f>0+R179</f>
      </c>
      <c r="Q179">
        <f>0+I180</f>
      </c>
      <c>
        <f>0+O180</f>
      </c>
    </row>
    <row r="180" spans="1:16" ht="25.5">
      <c r="A180" s="26" t="s">
        <v>61</v>
      </c>
      <c s="31" t="s">
        <v>274</v>
      </c>
      <c s="31" t="s">
        <v>5773</v>
      </c>
      <c s="26" t="s">
        <v>63</v>
      </c>
      <c s="32" t="s">
        <v>5174</v>
      </c>
      <c s="33" t="s">
        <v>1090</v>
      </c>
      <c s="34">
        <v>48.898</v>
      </c>
      <c s="35">
        <v>0</v>
      </c>
      <c s="35">
        <f>ROUND(ROUND(H180,2)*ROUND(G180,3),2)</f>
      </c>
      <c s="33" t="s">
        <v>3573</v>
      </c>
      <c r="O180">
        <f>(I180*21)/100</f>
      </c>
      <c t="s">
        <v>33</v>
      </c>
    </row>
    <row r="181" spans="1:5" ht="12.75">
      <c r="A181" s="36" t="s">
        <v>67</v>
      </c>
      <c r="E181" s="37" t="s">
        <v>63</v>
      </c>
    </row>
    <row r="182" spans="1:5" ht="89.25">
      <c r="A182" s="38" t="s">
        <v>68</v>
      </c>
      <c r="E182" s="39" t="s">
        <v>6104</v>
      </c>
    </row>
    <row r="183" spans="1:5" ht="409.5">
      <c r="A183" t="s">
        <v>70</v>
      </c>
      <c r="E183" s="37" t="s">
        <v>5775</v>
      </c>
    </row>
    <row r="184" spans="1:18" ht="12.75" customHeight="1">
      <c r="A184" s="6" t="s">
        <v>58</v>
      </c>
      <c s="6"/>
      <c s="42" t="s">
        <v>3654</v>
      </c>
      <c s="6"/>
      <c s="29" t="s">
        <v>1007</v>
      </c>
      <c s="6"/>
      <c s="6"/>
      <c s="6"/>
      <c s="43">
        <f>0+Q184</f>
      </c>
      <c s="6"/>
      <c r="O184">
        <f>0+R184</f>
      </c>
      <c r="Q184">
        <f>0+I185+I189</f>
      </c>
      <c>
        <f>0+O185+O189</f>
      </c>
    </row>
    <row r="185" spans="1:16" ht="12.75">
      <c r="A185" s="26" t="s">
        <v>61</v>
      </c>
      <c s="31" t="s">
        <v>198</v>
      </c>
      <c s="31" t="s">
        <v>6105</v>
      </c>
      <c s="26" t="s">
        <v>63</v>
      </c>
      <c s="32" t="s">
        <v>6106</v>
      </c>
      <c s="33" t="s">
        <v>85</v>
      </c>
      <c s="34">
        <v>2</v>
      </c>
      <c s="35">
        <v>0</v>
      </c>
      <c s="35">
        <f>ROUND(ROUND(H185,2)*ROUND(G185,3),2)</f>
      </c>
      <c s="33" t="s">
        <v>3394</v>
      </c>
      <c r="O185">
        <f>(I185*21)/100</f>
      </c>
      <c t="s">
        <v>33</v>
      </c>
    </row>
    <row r="186" spans="1:5" ht="12.75">
      <c r="A186" s="36" t="s">
        <v>67</v>
      </c>
      <c r="E186" s="37" t="s">
        <v>63</v>
      </c>
    </row>
    <row r="187" spans="1:5" ht="51">
      <c r="A187" s="38" t="s">
        <v>68</v>
      </c>
      <c r="E187" s="39" t="s">
        <v>6107</v>
      </c>
    </row>
    <row r="188" spans="1:5" ht="76.5">
      <c r="A188" t="s">
        <v>70</v>
      </c>
      <c r="E188" s="37" t="s">
        <v>6108</v>
      </c>
    </row>
    <row r="189" spans="1:16" ht="12.75">
      <c r="A189" s="26" t="s">
        <v>61</v>
      </c>
      <c s="31" t="s">
        <v>278</v>
      </c>
      <c s="31" t="s">
        <v>5177</v>
      </c>
      <c s="26" t="s">
        <v>63</v>
      </c>
      <c s="32" t="s">
        <v>5178</v>
      </c>
      <c s="33" t="s">
        <v>85</v>
      </c>
      <c s="34">
        <v>3</v>
      </c>
      <c s="35">
        <v>0</v>
      </c>
      <c s="35">
        <f>ROUND(ROUND(H189,2)*ROUND(G189,3),2)</f>
      </c>
      <c s="33" t="s">
        <v>3573</v>
      </c>
      <c r="O189">
        <f>(I189*21)/100</f>
      </c>
      <c t="s">
        <v>33</v>
      </c>
    </row>
    <row r="190" spans="1:5" ht="12.75">
      <c r="A190" s="36" t="s">
        <v>67</v>
      </c>
      <c r="E190" s="37" t="s">
        <v>63</v>
      </c>
    </row>
    <row r="191" spans="1:5" ht="51">
      <c r="A191" s="38" t="s">
        <v>68</v>
      </c>
      <c r="E191" s="39" t="s">
        <v>5776</v>
      </c>
    </row>
    <row r="192" spans="1:5" ht="51">
      <c r="A192" t="s">
        <v>70</v>
      </c>
      <c r="E192" s="37" t="s">
        <v>5180</v>
      </c>
    </row>
    <row r="193" spans="1:18" ht="12.75" customHeight="1">
      <c r="A193" s="6" t="s">
        <v>58</v>
      </c>
      <c s="6"/>
      <c s="42" t="s">
        <v>5427</v>
      </c>
      <c s="6"/>
      <c s="29" t="s">
        <v>5428</v>
      </c>
      <c s="6"/>
      <c s="6"/>
      <c s="6"/>
      <c s="43">
        <f>0+Q193</f>
      </c>
      <c s="6"/>
      <c r="O193">
        <f>0+R193</f>
      </c>
      <c r="Q193">
        <f>0+I194+I198</f>
      </c>
      <c>
        <f>0+O194+O198</f>
      </c>
    </row>
    <row r="194" spans="1:16" ht="12.75">
      <c r="A194" s="26" t="s">
        <v>61</v>
      </c>
      <c s="31" t="s">
        <v>202</v>
      </c>
      <c s="31" t="s">
        <v>6109</v>
      </c>
      <c s="26" t="s">
        <v>63</v>
      </c>
      <c s="32" t="s">
        <v>6110</v>
      </c>
      <c s="33" t="s">
        <v>1090</v>
      </c>
      <c s="34">
        <v>229.5</v>
      </c>
      <c s="35">
        <v>0</v>
      </c>
      <c s="35">
        <f>ROUND(ROUND(H194,2)*ROUND(G194,3),2)</f>
      </c>
      <c s="33" t="s">
        <v>3394</v>
      </c>
      <c r="O194">
        <f>(I194*21)/100</f>
      </c>
      <c t="s">
        <v>33</v>
      </c>
    </row>
    <row r="195" spans="1:5" ht="12.75">
      <c r="A195" s="36" t="s">
        <v>67</v>
      </c>
      <c r="E195" s="37" t="s">
        <v>63</v>
      </c>
    </row>
    <row r="196" spans="1:5" ht="51">
      <c r="A196" s="38" t="s">
        <v>68</v>
      </c>
      <c r="E196" s="39" t="s">
        <v>6111</v>
      </c>
    </row>
    <row r="197" spans="1:5" ht="51">
      <c r="A197" t="s">
        <v>70</v>
      </c>
      <c r="E197" s="37" t="s">
        <v>5432</v>
      </c>
    </row>
    <row r="198" spans="1:16" ht="12.75">
      <c r="A198" s="26" t="s">
        <v>61</v>
      </c>
      <c s="31" t="s">
        <v>206</v>
      </c>
      <c s="31" t="s">
        <v>6112</v>
      </c>
      <c s="26" t="s">
        <v>63</v>
      </c>
      <c s="32" t="s">
        <v>6113</v>
      </c>
      <c s="33" t="s">
        <v>1090</v>
      </c>
      <c s="34">
        <v>118.354</v>
      </c>
      <c s="35">
        <v>0</v>
      </c>
      <c s="35">
        <f>ROUND(ROUND(H198,2)*ROUND(G198,3),2)</f>
      </c>
      <c s="33" t="s">
        <v>3394</v>
      </c>
      <c r="O198">
        <f>(I198*21)/100</f>
      </c>
      <c t="s">
        <v>33</v>
      </c>
    </row>
    <row r="199" spans="1:5" ht="12.75">
      <c r="A199" s="36" t="s">
        <v>67</v>
      </c>
      <c r="E199" s="37" t="s">
        <v>63</v>
      </c>
    </row>
    <row r="200" spans="1:5" ht="76.5">
      <c r="A200" s="38" t="s">
        <v>68</v>
      </c>
      <c r="E200" s="39" t="s">
        <v>6114</v>
      </c>
    </row>
    <row r="201" spans="1:5" ht="51">
      <c r="A201" t="s">
        <v>70</v>
      </c>
      <c r="E201" s="37" t="s">
        <v>5436</v>
      </c>
    </row>
    <row r="202" spans="1:18" ht="12.75" customHeight="1">
      <c r="A202" s="6" t="s">
        <v>58</v>
      </c>
      <c s="6"/>
      <c s="42" t="s">
        <v>364</v>
      </c>
      <c s="6"/>
      <c s="29" t="s">
        <v>4247</v>
      </c>
      <c s="6"/>
      <c s="6"/>
      <c s="6"/>
      <c s="43">
        <f>0+Q202</f>
      </c>
      <c s="6"/>
      <c r="O202">
        <f>0+R202</f>
      </c>
      <c r="Q202">
        <f>0+I203+I207</f>
      </c>
      <c>
        <f>0+O203+O207</f>
      </c>
    </row>
    <row r="203" spans="1:16" ht="12.75">
      <c r="A203" s="26" t="s">
        <v>61</v>
      </c>
      <c s="31" t="s">
        <v>210</v>
      </c>
      <c s="31" t="s">
        <v>6115</v>
      </c>
      <c s="26" t="s">
        <v>63</v>
      </c>
      <c s="32" t="s">
        <v>6116</v>
      </c>
      <c s="33" t="s">
        <v>81</v>
      </c>
      <c s="34">
        <v>35</v>
      </c>
      <c s="35">
        <v>0</v>
      </c>
      <c s="35">
        <f>ROUND(ROUND(H203,2)*ROUND(G203,3),2)</f>
      </c>
      <c s="33" t="s">
        <v>3394</v>
      </c>
      <c r="O203">
        <f>(I203*21)/100</f>
      </c>
      <c t="s">
        <v>33</v>
      </c>
    </row>
    <row r="204" spans="1:5" ht="12.75">
      <c r="A204" s="36" t="s">
        <v>67</v>
      </c>
      <c r="E204" s="37" t="s">
        <v>63</v>
      </c>
    </row>
    <row r="205" spans="1:5" ht="51">
      <c r="A205" s="38" t="s">
        <v>68</v>
      </c>
      <c r="E205" s="39" t="s">
        <v>6117</v>
      </c>
    </row>
    <row r="206" spans="1:5" ht="255">
      <c r="A206" t="s">
        <v>70</v>
      </c>
      <c r="E206" s="37" t="s">
        <v>4251</v>
      </c>
    </row>
    <row r="207" spans="1:16" ht="12.75">
      <c r="A207" s="26" t="s">
        <v>61</v>
      </c>
      <c s="31" t="s">
        <v>214</v>
      </c>
      <c s="31" t="s">
        <v>5780</v>
      </c>
      <c s="26" t="s">
        <v>63</v>
      </c>
      <c s="32" t="s">
        <v>5781</v>
      </c>
      <c s="33" t="s">
        <v>81</v>
      </c>
      <c s="34">
        <v>37</v>
      </c>
      <c s="35">
        <v>0</v>
      </c>
      <c s="35">
        <f>ROUND(ROUND(H207,2)*ROUND(G207,3),2)</f>
      </c>
      <c s="33" t="s">
        <v>3394</v>
      </c>
      <c r="O207">
        <f>(I207*21)/100</f>
      </c>
      <c t="s">
        <v>33</v>
      </c>
    </row>
    <row r="208" spans="1:5" ht="12.75">
      <c r="A208" s="36" t="s">
        <v>67</v>
      </c>
      <c r="E208" s="37" t="s">
        <v>63</v>
      </c>
    </row>
    <row r="209" spans="1:5" ht="51">
      <c r="A209" s="38" t="s">
        <v>68</v>
      </c>
      <c r="E209" s="39" t="s">
        <v>6118</v>
      </c>
    </row>
    <row r="210" spans="1:5" ht="242.25">
      <c r="A210" t="s">
        <v>70</v>
      </c>
      <c r="E210" s="37" t="s">
        <v>4261</v>
      </c>
    </row>
    <row r="211" spans="1:18" ht="12.75" customHeight="1">
      <c r="A211" s="6" t="s">
        <v>58</v>
      </c>
      <c s="6"/>
      <c s="42" t="s">
        <v>404</v>
      </c>
      <c s="6"/>
      <c s="29" t="s">
        <v>3663</v>
      </c>
      <c s="6"/>
      <c s="6"/>
      <c s="6"/>
      <c s="43">
        <f>0+Q211</f>
      </c>
      <c s="6"/>
      <c r="O211">
        <f>0+R211</f>
      </c>
      <c r="Q211">
        <f>0+I212+I216+I220+I224+I228+I232+I236</f>
      </c>
      <c>
        <f>0+O212+O216+O220+O224+O228+O232+O236</f>
      </c>
    </row>
    <row r="212" spans="1:16" ht="12.75">
      <c r="A212" s="26" t="s">
        <v>61</v>
      </c>
      <c s="31" t="s">
        <v>217</v>
      </c>
      <c s="31" t="s">
        <v>5787</v>
      </c>
      <c s="26" t="s">
        <v>63</v>
      </c>
      <c s="32" t="s">
        <v>5788</v>
      </c>
      <c s="33" t="s">
        <v>81</v>
      </c>
      <c s="34">
        <v>33.17</v>
      </c>
      <c s="35">
        <v>0</v>
      </c>
      <c s="35">
        <f>ROUND(ROUND(H212,2)*ROUND(G212,3),2)</f>
      </c>
      <c s="33" t="s">
        <v>3394</v>
      </c>
      <c r="O212">
        <f>(I212*21)/100</f>
      </c>
      <c t="s">
        <v>33</v>
      </c>
    </row>
    <row r="213" spans="1:5" ht="12.75">
      <c r="A213" s="36" t="s">
        <v>67</v>
      </c>
      <c r="E213" s="37" t="s">
        <v>63</v>
      </c>
    </row>
    <row r="214" spans="1:5" ht="51">
      <c r="A214" s="38" t="s">
        <v>68</v>
      </c>
      <c r="E214" s="39" t="s">
        <v>6119</v>
      </c>
    </row>
    <row r="215" spans="1:5" ht="63.75">
      <c r="A215" t="s">
        <v>70</v>
      </c>
      <c r="E215" s="37" t="s">
        <v>4803</v>
      </c>
    </row>
    <row r="216" spans="1:16" ht="12.75">
      <c r="A216" s="26" t="s">
        <v>61</v>
      </c>
      <c s="31" t="s">
        <v>220</v>
      </c>
      <c s="31" t="s">
        <v>4299</v>
      </c>
      <c s="26" t="s">
        <v>63</v>
      </c>
      <c s="32" t="s">
        <v>4300</v>
      </c>
      <c s="33" t="s">
        <v>791</v>
      </c>
      <c s="34">
        <v>19.3</v>
      </c>
      <c s="35">
        <v>0</v>
      </c>
      <c s="35">
        <f>ROUND(ROUND(H216,2)*ROUND(G216,3),2)</f>
      </c>
      <c s="33" t="s">
        <v>3394</v>
      </c>
      <c r="O216">
        <f>(I216*21)/100</f>
      </c>
      <c t="s">
        <v>33</v>
      </c>
    </row>
    <row r="217" spans="1:5" ht="12.75">
      <c r="A217" s="36" t="s">
        <v>67</v>
      </c>
      <c r="E217" s="37" t="s">
        <v>63</v>
      </c>
    </row>
    <row r="218" spans="1:5" ht="51">
      <c r="A218" s="38" t="s">
        <v>68</v>
      </c>
      <c r="E218" s="39" t="s">
        <v>6120</v>
      </c>
    </row>
    <row r="219" spans="1:5" ht="409.5">
      <c r="A219" t="s">
        <v>70</v>
      </c>
      <c r="E219" s="37" t="s">
        <v>4302</v>
      </c>
    </row>
    <row r="220" spans="1:16" ht="12.75">
      <c r="A220" s="26" t="s">
        <v>61</v>
      </c>
      <c s="31" t="s">
        <v>223</v>
      </c>
      <c s="31" t="s">
        <v>4549</v>
      </c>
      <c s="26" t="s">
        <v>63</v>
      </c>
      <c s="32" t="s">
        <v>4550</v>
      </c>
      <c s="33" t="s">
        <v>791</v>
      </c>
      <c s="34">
        <v>52.077</v>
      </c>
      <c s="35">
        <v>0</v>
      </c>
      <c s="35">
        <f>ROUND(ROUND(H220,2)*ROUND(G220,3),2)</f>
      </c>
      <c s="33" t="s">
        <v>3394</v>
      </c>
      <c r="O220">
        <f>(I220*21)/100</f>
      </c>
      <c t="s">
        <v>33</v>
      </c>
    </row>
    <row r="221" spans="1:5" ht="12.75">
      <c r="A221" s="36" t="s">
        <v>67</v>
      </c>
      <c r="E221" s="37" t="s">
        <v>63</v>
      </c>
    </row>
    <row r="222" spans="1:5" ht="63.75">
      <c r="A222" s="38" t="s">
        <v>68</v>
      </c>
      <c r="E222" s="39" t="s">
        <v>6121</v>
      </c>
    </row>
    <row r="223" spans="1:5" ht="357">
      <c r="A223" t="s">
        <v>70</v>
      </c>
      <c r="E223" s="37" t="s">
        <v>4552</v>
      </c>
    </row>
    <row r="224" spans="1:16" ht="12.75">
      <c r="A224" s="26" t="s">
        <v>61</v>
      </c>
      <c s="31" t="s">
        <v>226</v>
      </c>
      <c s="31" t="s">
        <v>6122</v>
      </c>
      <c s="26" t="s">
        <v>63</v>
      </c>
      <c s="32" t="s">
        <v>6123</v>
      </c>
      <c s="33" t="s">
        <v>1090</v>
      </c>
      <c s="34">
        <v>118.354</v>
      </c>
      <c s="35">
        <v>0</v>
      </c>
      <c s="35">
        <f>ROUND(ROUND(H224,2)*ROUND(G224,3),2)</f>
      </c>
      <c s="33" t="s">
        <v>3394</v>
      </c>
      <c r="O224">
        <f>(I224*21)/100</f>
      </c>
      <c t="s">
        <v>33</v>
      </c>
    </row>
    <row r="225" spans="1:5" ht="12.75">
      <c r="A225" s="36" t="s">
        <v>67</v>
      </c>
      <c r="E225" s="37" t="s">
        <v>63</v>
      </c>
    </row>
    <row r="226" spans="1:5" ht="25.5">
      <c r="A226" s="38" t="s">
        <v>68</v>
      </c>
      <c r="E226" s="39" t="s">
        <v>6124</v>
      </c>
    </row>
    <row r="227" spans="1:5" ht="25.5">
      <c r="A227" t="s">
        <v>70</v>
      </c>
      <c r="E227" s="37" t="s">
        <v>6125</v>
      </c>
    </row>
    <row r="228" spans="1:16" ht="12.75">
      <c r="A228" s="26" t="s">
        <v>61</v>
      </c>
      <c s="31" t="s">
        <v>230</v>
      </c>
      <c s="31" t="s">
        <v>6126</v>
      </c>
      <c s="26" t="s">
        <v>63</v>
      </c>
      <c s="32" t="s">
        <v>6127</v>
      </c>
      <c s="33" t="s">
        <v>1090</v>
      </c>
      <c s="34">
        <v>584.56</v>
      </c>
      <c s="35">
        <v>0</v>
      </c>
      <c s="35">
        <f>ROUND(ROUND(H228,2)*ROUND(G228,3),2)</f>
      </c>
      <c s="33" t="s">
        <v>3394</v>
      </c>
      <c r="O228">
        <f>(I228*21)/100</f>
      </c>
      <c t="s">
        <v>33</v>
      </c>
    </row>
    <row r="229" spans="1:5" ht="12.75">
      <c r="A229" s="36" t="s">
        <v>67</v>
      </c>
      <c r="E229" s="37" t="s">
        <v>63</v>
      </c>
    </row>
    <row r="230" spans="1:5" ht="51">
      <c r="A230" s="38" t="s">
        <v>68</v>
      </c>
      <c r="E230" s="39" t="s">
        <v>6128</v>
      </c>
    </row>
    <row r="231" spans="1:5" ht="25.5">
      <c r="A231" t="s">
        <v>70</v>
      </c>
      <c r="E231" s="37" t="s">
        <v>6125</v>
      </c>
    </row>
    <row r="232" spans="1:16" ht="12.75">
      <c r="A232" s="26" t="s">
        <v>61</v>
      </c>
      <c s="31" t="s">
        <v>242</v>
      </c>
      <c s="31" t="s">
        <v>5205</v>
      </c>
      <c s="26" t="s">
        <v>63</v>
      </c>
      <c s="32" t="s">
        <v>5206</v>
      </c>
      <c s="33" t="s">
        <v>1090</v>
      </c>
      <c s="34">
        <v>185.85</v>
      </c>
      <c s="35">
        <v>0</v>
      </c>
      <c s="35">
        <f>ROUND(ROUND(H232,2)*ROUND(G232,3),2)</f>
      </c>
      <c s="33" t="s">
        <v>3394</v>
      </c>
      <c r="O232">
        <f>(I232*21)/100</f>
      </c>
      <c t="s">
        <v>33</v>
      </c>
    </row>
    <row r="233" spans="1:5" ht="12.75">
      <c r="A233" s="36" t="s">
        <v>67</v>
      </c>
      <c r="E233" s="37" t="s">
        <v>63</v>
      </c>
    </row>
    <row r="234" spans="1:5" ht="38.25">
      <c r="A234" s="38" t="s">
        <v>68</v>
      </c>
      <c r="E234" s="39" t="s">
        <v>6129</v>
      </c>
    </row>
    <row r="235" spans="1:5" ht="76.5">
      <c r="A235" t="s">
        <v>70</v>
      </c>
      <c r="E235" s="37" t="s">
        <v>4311</v>
      </c>
    </row>
    <row r="236" spans="1:16" ht="12.75">
      <c r="A236" s="26" t="s">
        <v>61</v>
      </c>
      <c s="31" t="s">
        <v>282</v>
      </c>
      <c s="31" t="s">
        <v>5187</v>
      </c>
      <c s="26" t="s">
        <v>63</v>
      </c>
      <c s="32" t="s">
        <v>5188</v>
      </c>
      <c s="33" t="s">
        <v>85</v>
      </c>
      <c s="34">
        <v>2</v>
      </c>
      <c s="35">
        <v>0</v>
      </c>
      <c s="35">
        <f>ROUND(ROUND(H236,2)*ROUND(G236,3),2)</f>
      </c>
      <c s="33" t="s">
        <v>3573</v>
      </c>
      <c r="O236">
        <f>(I236*21)/100</f>
      </c>
      <c t="s">
        <v>33</v>
      </c>
    </row>
    <row r="237" spans="1:5" ht="12.75">
      <c r="A237" s="36" t="s">
        <v>67</v>
      </c>
      <c r="E237" s="37" t="s">
        <v>63</v>
      </c>
    </row>
    <row r="238" spans="1:5" ht="63.75">
      <c r="A238" s="38" t="s">
        <v>68</v>
      </c>
      <c r="E238" s="39" t="s">
        <v>5801</v>
      </c>
    </row>
    <row r="239" spans="1:5" ht="25.5">
      <c r="A239" t="s">
        <v>70</v>
      </c>
      <c r="E239" s="37" t="s">
        <v>5190</v>
      </c>
    </row>
    <row r="240" spans="1:18" ht="12.75" customHeight="1">
      <c r="A240" s="6" t="s">
        <v>58</v>
      </c>
      <c s="6"/>
      <c s="42" t="s">
        <v>428</v>
      </c>
      <c s="6"/>
      <c s="29" t="s">
        <v>3708</v>
      </c>
      <c s="6"/>
      <c s="6"/>
      <c s="6"/>
      <c s="43">
        <f>0+Q240</f>
      </c>
      <c s="6"/>
      <c r="O240">
        <f>0+R240</f>
      </c>
      <c r="Q240">
        <f>0+I241+I245</f>
      </c>
      <c>
        <f>0+O241+O245</f>
      </c>
    </row>
    <row r="241" spans="1:16" ht="12.75">
      <c r="A241" s="26" t="s">
        <v>61</v>
      </c>
      <c s="31" t="s">
        <v>234</v>
      </c>
      <c s="31" t="s">
        <v>4829</v>
      </c>
      <c s="26" t="s">
        <v>63</v>
      </c>
      <c s="32" t="s">
        <v>4830</v>
      </c>
      <c s="33" t="s">
        <v>65</v>
      </c>
      <c s="34">
        <v>99.691</v>
      </c>
      <c s="35">
        <v>0</v>
      </c>
      <c s="35">
        <f>ROUND(ROUND(H241,2)*ROUND(G241,3),2)</f>
      </c>
      <c s="33" t="s">
        <v>3394</v>
      </c>
      <c r="O241">
        <f>(I241*21)/100</f>
      </c>
      <c t="s">
        <v>33</v>
      </c>
    </row>
    <row r="242" spans="1:5" ht="12.75">
      <c r="A242" s="36" t="s">
        <v>67</v>
      </c>
      <c r="E242" s="37" t="s">
        <v>63</v>
      </c>
    </row>
    <row r="243" spans="1:5" ht="76.5">
      <c r="A243" s="38" t="s">
        <v>68</v>
      </c>
      <c r="E243" s="39" t="s">
        <v>6130</v>
      </c>
    </row>
    <row r="244" spans="1:5" ht="102">
      <c r="A244" t="s">
        <v>70</v>
      </c>
      <c r="E244" s="37" t="s">
        <v>5797</v>
      </c>
    </row>
    <row r="245" spans="1:16" ht="12.75">
      <c r="A245" s="26" t="s">
        <v>61</v>
      </c>
      <c s="31" t="s">
        <v>238</v>
      </c>
      <c s="31" t="s">
        <v>4835</v>
      </c>
      <c s="26" t="s">
        <v>63</v>
      </c>
      <c s="32" t="s">
        <v>4836</v>
      </c>
      <c s="33" t="s">
        <v>738</v>
      </c>
      <c s="34">
        <v>34.263</v>
      </c>
      <c s="35">
        <v>0</v>
      </c>
      <c s="35">
        <f>ROUND(ROUND(H245,2)*ROUND(G245,3),2)</f>
      </c>
      <c s="33" t="s">
        <v>3394</v>
      </c>
      <c r="O245">
        <f>(I245*21)/100</f>
      </c>
      <c t="s">
        <v>33</v>
      </c>
    </row>
    <row r="246" spans="1:5" ht="12.75">
      <c r="A246" s="36" t="s">
        <v>67</v>
      </c>
      <c r="E246" s="37" t="s">
        <v>63</v>
      </c>
    </row>
    <row r="247" spans="1:5" ht="51">
      <c r="A247" s="38" t="s">
        <v>68</v>
      </c>
      <c r="E247" s="39" t="s">
        <v>6131</v>
      </c>
    </row>
    <row r="248" spans="1:5" ht="102">
      <c r="A248" t="s">
        <v>70</v>
      </c>
      <c r="E248" s="37" t="s">
        <v>4838</v>
      </c>
    </row>
    <row r="249" spans="1:18" ht="12.75" customHeight="1">
      <c r="A249" s="6" t="s">
        <v>58</v>
      </c>
      <c s="6"/>
      <c s="42" t="s">
        <v>3751</v>
      </c>
      <c s="6"/>
      <c s="29" t="s">
        <v>3752</v>
      </c>
      <c s="6"/>
      <c s="6"/>
      <c s="6"/>
      <c s="43">
        <f>0+Q249</f>
      </c>
      <c s="6"/>
      <c r="O249">
        <f>0+R249</f>
      </c>
      <c r="Q249">
        <f>0+I250+I254+I258</f>
      </c>
      <c>
        <f>0+O250+O254+O258</f>
      </c>
    </row>
    <row r="250" spans="1:16" ht="25.5">
      <c r="A250" s="26" t="s">
        <v>61</v>
      </c>
      <c s="31" t="s">
        <v>247</v>
      </c>
      <c s="31" t="s">
        <v>736</v>
      </c>
      <c s="26" t="s">
        <v>63</v>
      </c>
      <c s="32" t="s">
        <v>5802</v>
      </c>
      <c s="33" t="s">
        <v>738</v>
      </c>
      <c s="34">
        <v>340.86</v>
      </c>
      <c s="35">
        <v>0</v>
      </c>
      <c s="35">
        <f>ROUND(ROUND(H250,2)*ROUND(G250,3),2)</f>
      </c>
      <c s="33" t="s">
        <v>3573</v>
      </c>
      <c r="O250">
        <f>(I250*21)/100</f>
      </c>
      <c t="s">
        <v>33</v>
      </c>
    </row>
    <row r="251" spans="1:5" ht="12.75">
      <c r="A251" s="36" t="s">
        <v>67</v>
      </c>
      <c r="E251" s="37" t="s">
        <v>63</v>
      </c>
    </row>
    <row r="252" spans="1:5" ht="12.75">
      <c r="A252" s="38" t="s">
        <v>68</v>
      </c>
      <c r="E252" s="39" t="s">
        <v>6132</v>
      </c>
    </row>
    <row r="253" spans="1:5" ht="127.5">
      <c r="A253" t="s">
        <v>70</v>
      </c>
      <c r="E253" s="37" t="s">
        <v>4991</v>
      </c>
    </row>
    <row r="254" spans="1:16" ht="25.5">
      <c r="A254" s="26" t="s">
        <v>61</v>
      </c>
      <c s="31" t="s">
        <v>251</v>
      </c>
      <c s="31" t="s">
        <v>986</v>
      </c>
      <c s="26" t="s">
        <v>63</v>
      </c>
      <c s="32" t="s">
        <v>3754</v>
      </c>
      <c s="33" t="s">
        <v>738</v>
      </c>
      <c s="34">
        <v>239.258</v>
      </c>
      <c s="35">
        <v>0</v>
      </c>
      <c s="35">
        <f>ROUND(ROUND(H254,2)*ROUND(G254,3),2)</f>
      </c>
      <c s="33" t="s">
        <v>3573</v>
      </c>
      <c r="O254">
        <f>(I254*21)/100</f>
      </c>
      <c t="s">
        <v>33</v>
      </c>
    </row>
    <row r="255" spans="1:5" ht="12.75">
      <c r="A255" s="36" t="s">
        <v>67</v>
      </c>
      <c r="E255" s="37" t="s">
        <v>63</v>
      </c>
    </row>
    <row r="256" spans="1:5" ht="12.75">
      <c r="A256" s="38" t="s">
        <v>68</v>
      </c>
      <c r="E256" s="39" t="s">
        <v>6133</v>
      </c>
    </row>
    <row r="257" spans="1:5" ht="127.5">
      <c r="A257" t="s">
        <v>70</v>
      </c>
      <c r="E257" s="37" t="s">
        <v>4991</v>
      </c>
    </row>
    <row r="258" spans="1:16" ht="25.5">
      <c r="A258" s="26" t="s">
        <v>61</v>
      </c>
      <c s="31" t="s">
        <v>255</v>
      </c>
      <c s="31" t="s">
        <v>5805</v>
      </c>
      <c s="26" t="s">
        <v>63</v>
      </c>
      <c s="32" t="s">
        <v>5806</v>
      </c>
      <c s="33" t="s">
        <v>738</v>
      </c>
      <c s="34">
        <v>0.799</v>
      </c>
      <c s="35">
        <v>0</v>
      </c>
      <c s="35">
        <f>ROUND(ROUND(H258,2)*ROUND(G258,3),2)</f>
      </c>
      <c s="33" t="s">
        <v>3573</v>
      </c>
      <c r="O258">
        <f>(I258*21)/100</f>
      </c>
      <c t="s">
        <v>33</v>
      </c>
    </row>
    <row r="259" spans="1:5" ht="12.75">
      <c r="A259" s="36" t="s">
        <v>67</v>
      </c>
      <c r="E259" s="37" t="s">
        <v>63</v>
      </c>
    </row>
    <row r="260" spans="1:5" ht="12.75">
      <c r="A260" s="38" t="s">
        <v>68</v>
      </c>
      <c r="E260" s="39" t="s">
        <v>6134</v>
      </c>
    </row>
    <row r="261" spans="1:5" ht="127.5">
      <c r="A261" t="s">
        <v>70</v>
      </c>
      <c r="E261"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0+O11+O36+O65+O110+O119+O144+O149+O162+O175</f>
      </c>
      <c t="s">
        <v>32</v>
      </c>
    </row>
    <row r="3" spans="1:16" ht="15" customHeight="1">
      <c r="A3" t="s">
        <v>12</v>
      </c>
      <c s="12" t="s">
        <v>14</v>
      </c>
      <c s="13" t="s">
        <v>15</v>
      </c>
      <c s="1"/>
      <c s="14" t="s">
        <v>16</v>
      </c>
      <c s="1"/>
      <c s="9"/>
      <c s="8" t="s">
        <v>6135</v>
      </c>
      <c s="40">
        <f>0+I11+I36+I65+I110+I119+I144+I149+I162+I175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6135</v>
      </c>
      <c s="6"/>
      <c s="18" t="s">
        <v>6136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214</v>
      </c>
      <c s="31" t="s">
        <v>736</v>
      </c>
      <c s="26" t="s">
        <v>63</v>
      </c>
      <c s="32" t="s">
        <v>6143</v>
      </c>
      <c s="33" t="s">
        <v>738</v>
      </c>
      <c s="34">
        <v>147.204</v>
      </c>
      <c s="35">
        <v>0</v>
      </c>
      <c s="35">
        <f>ROUND(ROUND(H16,2)*ROUND(G16,3),2)</f>
      </c>
      <c s="33" t="s">
        <v>1048</v>
      </c>
      <c r="O16">
        <f>(I16*21)/100</f>
      </c>
      <c t="s">
        <v>33</v>
      </c>
    </row>
    <row r="17" spans="1:5" ht="63.75">
      <c r="A17" s="36" t="s">
        <v>67</v>
      </c>
      <c r="E17" s="37" t="s">
        <v>6144</v>
      </c>
    </row>
    <row r="18" spans="1:5" ht="63.75">
      <c r="A18" s="38" t="s">
        <v>68</v>
      </c>
      <c r="E18" s="39" t="s">
        <v>6145</v>
      </c>
    </row>
    <row r="19" spans="1:5" ht="89.25">
      <c r="A19" t="s">
        <v>70</v>
      </c>
      <c r="E19" s="37" t="s">
        <v>6146</v>
      </c>
    </row>
    <row r="20" spans="1:16" ht="25.5">
      <c r="A20" s="26" t="s">
        <v>61</v>
      </c>
      <c s="31" t="s">
        <v>217</v>
      </c>
      <c s="31" t="s">
        <v>986</v>
      </c>
      <c s="26" t="s">
        <v>63</v>
      </c>
      <c s="32" t="s">
        <v>3178</v>
      </c>
      <c s="33" t="s">
        <v>738</v>
      </c>
      <c s="34">
        <v>5.4</v>
      </c>
      <c s="35">
        <v>0</v>
      </c>
      <c s="35">
        <f>ROUND(ROUND(H20,2)*ROUND(G20,3),2)</f>
      </c>
      <c s="33" t="s">
        <v>1048</v>
      </c>
      <c r="O20">
        <f>(I20*21)/100</f>
      </c>
      <c t="s">
        <v>33</v>
      </c>
    </row>
    <row r="21" spans="1:5" ht="12.75">
      <c r="A21" s="36" t="s">
        <v>67</v>
      </c>
      <c r="E21" s="37" t="s">
        <v>63</v>
      </c>
    </row>
    <row r="22" spans="1:5" ht="51">
      <c r="A22" s="38" t="s">
        <v>68</v>
      </c>
      <c r="E22" s="39" t="s">
        <v>6147</v>
      </c>
    </row>
    <row r="23" spans="1:5" ht="89.25">
      <c r="A23" t="s">
        <v>70</v>
      </c>
      <c r="E23" s="37" t="s">
        <v>6146</v>
      </c>
    </row>
    <row r="24" spans="1:16" ht="25.5">
      <c r="A24" s="26" t="s">
        <v>61</v>
      </c>
      <c s="31" t="s">
        <v>220</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223</v>
      </c>
      <c s="31" t="s">
        <v>4957</v>
      </c>
      <c s="26" t="s">
        <v>63</v>
      </c>
      <c s="32" t="s">
        <v>6151</v>
      </c>
      <c s="33" t="s">
        <v>738</v>
      </c>
      <c s="34">
        <v>27.821</v>
      </c>
      <c s="35">
        <v>0</v>
      </c>
      <c s="35">
        <f>ROUND(ROUND(H28,2)*ROUND(G28,3),2)</f>
      </c>
      <c s="33" t="s">
        <v>1048</v>
      </c>
      <c r="O28">
        <f>(I28*21)/100</f>
      </c>
      <c t="s">
        <v>33</v>
      </c>
    </row>
    <row r="29" spans="1:5" ht="12.75">
      <c r="A29" s="36" t="s">
        <v>67</v>
      </c>
      <c r="E29" s="37" t="s">
        <v>6152</v>
      </c>
    </row>
    <row r="30" spans="1:5" ht="51">
      <c r="A30" s="38" t="s">
        <v>68</v>
      </c>
      <c r="E30" s="39" t="s">
        <v>6153</v>
      </c>
    </row>
    <row r="31" spans="1:5" ht="89.25">
      <c r="A31" t="s">
        <v>70</v>
      </c>
      <c r="E31" s="37" t="s">
        <v>6146</v>
      </c>
    </row>
    <row r="32" spans="1:16" ht="25.5">
      <c r="A32" s="26" t="s">
        <v>61</v>
      </c>
      <c s="31" t="s">
        <v>226</v>
      </c>
      <c s="31" t="s">
        <v>6154</v>
      </c>
      <c s="26" t="s">
        <v>63</v>
      </c>
      <c s="32" t="s">
        <v>6155</v>
      </c>
      <c s="33" t="s">
        <v>738</v>
      </c>
      <c s="34">
        <v>0.518</v>
      </c>
      <c s="35">
        <v>0</v>
      </c>
      <c s="35">
        <f>ROUND(ROUND(H32,2)*ROUND(G32,3),2)</f>
      </c>
      <c s="33" t="s">
        <v>1048</v>
      </c>
      <c r="O32">
        <f>(I32*21)/100</f>
      </c>
      <c t="s">
        <v>33</v>
      </c>
    </row>
    <row r="33" spans="1:5" ht="12.75">
      <c r="A33" s="36" t="s">
        <v>67</v>
      </c>
      <c r="E33" s="37" t="s">
        <v>63</v>
      </c>
    </row>
    <row r="34" spans="1:5" ht="51">
      <c r="A34" s="38" t="s">
        <v>68</v>
      </c>
      <c r="E34" s="39" t="s">
        <v>6156</v>
      </c>
    </row>
    <row r="35" spans="1:5" ht="89.25">
      <c r="A35" t="s">
        <v>70</v>
      </c>
      <c r="E35" s="37" t="s">
        <v>6146</v>
      </c>
    </row>
    <row r="36" spans="1:18" ht="12.75" customHeight="1">
      <c r="A36" s="6" t="s">
        <v>58</v>
      </c>
      <c s="6"/>
      <c s="42" t="s">
        <v>39</v>
      </c>
      <c s="6"/>
      <c s="29" t="s">
        <v>6157</v>
      </c>
      <c s="6"/>
      <c s="6"/>
      <c s="6"/>
      <c s="43">
        <f>0+Q36</f>
      </c>
      <c s="6"/>
      <c r="O36">
        <f>0+R36</f>
      </c>
      <c r="Q36">
        <f>0+I37+I41+I45+I49+I53+I57+I61</f>
      </c>
      <c>
        <f>0+O37+O41+O45+O49+O53+O57+O61</f>
      </c>
    </row>
    <row r="37" spans="1:16" ht="12.75">
      <c r="A37" s="26" t="s">
        <v>61</v>
      </c>
      <c s="31" t="s">
        <v>33</v>
      </c>
      <c s="31" t="s">
        <v>6158</v>
      </c>
      <c s="26" t="s">
        <v>63</v>
      </c>
      <c s="32" t="s">
        <v>6159</v>
      </c>
      <c s="33" t="s">
        <v>1090</v>
      </c>
      <c s="34">
        <v>72</v>
      </c>
      <c s="35">
        <v>0</v>
      </c>
      <c s="35">
        <f>ROUND(ROUND(H37,2)*ROUND(G37,3),2)</f>
      </c>
      <c s="33" t="s">
        <v>2820</v>
      </c>
      <c r="O37">
        <f>(I37*21)/100</f>
      </c>
      <c t="s">
        <v>33</v>
      </c>
    </row>
    <row r="38" spans="1:5" ht="38.25">
      <c r="A38" s="36" t="s">
        <v>67</v>
      </c>
      <c r="E38" s="37" t="s">
        <v>6160</v>
      </c>
    </row>
    <row r="39" spans="1:5" ht="51">
      <c r="A39" s="38" t="s">
        <v>68</v>
      </c>
      <c r="E39" s="39" t="s">
        <v>6161</v>
      </c>
    </row>
    <row r="40" spans="1:5" ht="25.5">
      <c r="A40" t="s">
        <v>70</v>
      </c>
      <c r="E40" s="37" t="s">
        <v>6162</v>
      </c>
    </row>
    <row r="41" spans="1:16" ht="12.75">
      <c r="A41" s="26" t="s">
        <v>61</v>
      </c>
      <c s="31" t="s">
        <v>32</v>
      </c>
      <c s="31" t="s">
        <v>1096</v>
      </c>
      <c s="26" t="s">
        <v>63</v>
      </c>
      <c s="32" t="s">
        <v>1097</v>
      </c>
      <c s="33" t="s">
        <v>65</v>
      </c>
      <c s="34">
        <v>9.9</v>
      </c>
      <c s="35">
        <v>0</v>
      </c>
      <c s="35">
        <f>ROUND(ROUND(H41,2)*ROUND(G41,3),2)</f>
      </c>
      <c s="33" t="s">
        <v>2820</v>
      </c>
      <c r="O41">
        <f>(I41*21)/100</f>
      </c>
      <c t="s">
        <v>33</v>
      </c>
    </row>
    <row r="42" spans="1:5" ht="12.75">
      <c r="A42" s="36" t="s">
        <v>67</v>
      </c>
      <c r="E42" s="37" t="s">
        <v>6163</v>
      </c>
    </row>
    <row r="43" spans="1:5" ht="51">
      <c r="A43" s="38" t="s">
        <v>68</v>
      </c>
      <c r="E43" s="39" t="s">
        <v>6164</v>
      </c>
    </row>
    <row r="44" spans="1:5" ht="25.5">
      <c r="A44" t="s">
        <v>70</v>
      </c>
      <c r="E44" s="37" t="s">
        <v>6165</v>
      </c>
    </row>
    <row r="45" spans="1:16" ht="12.75">
      <c r="A45" s="26" t="s">
        <v>61</v>
      </c>
      <c s="31" t="s">
        <v>43</v>
      </c>
      <c s="31" t="s">
        <v>5069</v>
      </c>
      <c s="26" t="s">
        <v>63</v>
      </c>
      <c s="32" t="s">
        <v>5070</v>
      </c>
      <c s="33" t="s">
        <v>65</v>
      </c>
      <c s="34">
        <v>106</v>
      </c>
      <c s="35">
        <v>0</v>
      </c>
      <c s="35">
        <f>ROUND(ROUND(H45,2)*ROUND(G45,3),2)</f>
      </c>
      <c s="33" t="s">
        <v>2820</v>
      </c>
      <c r="O45">
        <f>(I45*21)/100</f>
      </c>
      <c t="s">
        <v>33</v>
      </c>
    </row>
    <row r="46" spans="1:5" ht="38.25">
      <c r="A46" s="36" t="s">
        <v>67</v>
      </c>
      <c r="E46" s="37" t="s">
        <v>6166</v>
      </c>
    </row>
    <row r="47" spans="1:5" ht="51">
      <c r="A47" s="38" t="s">
        <v>68</v>
      </c>
      <c r="E47" s="39" t="s">
        <v>6167</v>
      </c>
    </row>
    <row r="48" spans="1:5" ht="242.25">
      <c r="A48" t="s">
        <v>70</v>
      </c>
      <c r="E48" s="37" t="s">
        <v>6168</v>
      </c>
    </row>
    <row r="49" spans="1:16" ht="12.75">
      <c r="A49" s="26" t="s">
        <v>61</v>
      </c>
      <c s="31" t="s">
        <v>45</v>
      </c>
      <c s="31" t="s">
        <v>6169</v>
      </c>
      <c s="26" t="s">
        <v>63</v>
      </c>
      <c s="32" t="s">
        <v>6170</v>
      </c>
      <c s="33" t="s">
        <v>65</v>
      </c>
      <c s="34">
        <v>24.5</v>
      </c>
      <c s="35">
        <v>0</v>
      </c>
      <c s="35">
        <f>ROUND(ROUND(H49,2)*ROUND(G49,3),2)</f>
      </c>
      <c s="33" t="s">
        <v>2820</v>
      </c>
      <c r="O49">
        <f>(I49*21)/100</f>
      </c>
      <c t="s">
        <v>33</v>
      </c>
    </row>
    <row r="50" spans="1:5" ht="76.5">
      <c r="A50" s="36" t="s">
        <v>67</v>
      </c>
      <c r="E50" s="37" t="s">
        <v>6171</v>
      </c>
    </row>
    <row r="51" spans="1:5" ht="51">
      <c r="A51" s="38" t="s">
        <v>68</v>
      </c>
      <c r="E51" s="39" t="s">
        <v>6172</v>
      </c>
    </row>
    <row r="52" spans="1:5" ht="165.75">
      <c r="A52" t="s">
        <v>70</v>
      </c>
      <c r="E52" s="37" t="s">
        <v>6173</v>
      </c>
    </row>
    <row r="53" spans="1:16" ht="12.75">
      <c r="A53" s="26" t="s">
        <v>61</v>
      </c>
      <c s="31" t="s">
        <v>47</v>
      </c>
      <c s="31" t="s">
        <v>6174</v>
      </c>
      <c s="26" t="s">
        <v>63</v>
      </c>
      <c s="32" t="s">
        <v>6175</v>
      </c>
      <c s="33" t="s">
        <v>1090</v>
      </c>
      <c s="34">
        <v>65</v>
      </c>
      <c s="35">
        <v>0</v>
      </c>
      <c s="35">
        <f>ROUND(ROUND(H53,2)*ROUND(G53,3),2)</f>
      </c>
      <c s="33" t="s">
        <v>2820</v>
      </c>
      <c r="O53">
        <f>(I53*21)/100</f>
      </c>
      <c t="s">
        <v>33</v>
      </c>
    </row>
    <row r="54" spans="1:5" ht="38.25">
      <c r="A54" s="36" t="s">
        <v>67</v>
      </c>
      <c r="E54" s="37" t="s">
        <v>6176</v>
      </c>
    </row>
    <row r="55" spans="1:5" ht="51">
      <c r="A55" s="38" t="s">
        <v>68</v>
      </c>
      <c r="E55" s="39" t="s">
        <v>6177</v>
      </c>
    </row>
    <row r="56" spans="1:5" ht="25.5">
      <c r="A56" t="s">
        <v>70</v>
      </c>
      <c r="E56" s="37" t="s">
        <v>6178</v>
      </c>
    </row>
    <row r="57" spans="1:16" ht="12.75">
      <c r="A57" s="26" t="s">
        <v>61</v>
      </c>
      <c s="31" t="s">
        <v>87</v>
      </c>
      <c s="31" t="s">
        <v>6179</v>
      </c>
      <c s="26" t="s">
        <v>63</v>
      </c>
      <c s="32" t="s">
        <v>6180</v>
      </c>
      <c s="33" t="s">
        <v>1090</v>
      </c>
      <c s="34">
        <v>65</v>
      </c>
      <c s="35">
        <v>0</v>
      </c>
      <c s="35">
        <f>ROUND(ROUND(H57,2)*ROUND(G57,3),2)</f>
      </c>
      <c s="33" t="s">
        <v>2820</v>
      </c>
      <c r="O57">
        <f>(I57*21)/100</f>
      </c>
      <c t="s">
        <v>33</v>
      </c>
    </row>
    <row r="58" spans="1:5" ht="12.75">
      <c r="A58" s="36" t="s">
        <v>67</v>
      </c>
      <c r="E58" s="37" t="s">
        <v>6181</v>
      </c>
    </row>
    <row r="59" spans="1:5" ht="51">
      <c r="A59" s="38" t="s">
        <v>68</v>
      </c>
      <c r="E59" s="39" t="s">
        <v>6177</v>
      </c>
    </row>
    <row r="60" spans="1:5" ht="25.5">
      <c r="A60" t="s">
        <v>70</v>
      </c>
      <c r="E60" s="37" t="s">
        <v>6182</v>
      </c>
    </row>
    <row r="61" spans="1:16" ht="12.75">
      <c r="A61" s="26" t="s">
        <v>61</v>
      </c>
      <c s="31" t="s">
        <v>230</v>
      </c>
      <c s="31" t="s">
        <v>6183</v>
      </c>
      <c s="26" t="s">
        <v>63</v>
      </c>
      <c s="32" t="s">
        <v>4417</v>
      </c>
      <c s="33" t="s">
        <v>6140</v>
      </c>
      <c s="34">
        <v>1</v>
      </c>
      <c s="35">
        <v>0</v>
      </c>
      <c s="35">
        <f>ROUND(ROUND(H61,2)*ROUND(G61,3),2)</f>
      </c>
      <c s="33" t="s">
        <v>1048</v>
      </c>
      <c r="O61">
        <f>(I61*21)/100</f>
      </c>
      <c t="s">
        <v>33</v>
      </c>
    </row>
    <row r="62" spans="1:5" ht="25.5">
      <c r="A62" s="36" t="s">
        <v>67</v>
      </c>
      <c r="E62" s="37" t="s">
        <v>6184</v>
      </c>
    </row>
    <row r="63" spans="1:5" ht="51">
      <c r="A63" s="38" t="s">
        <v>68</v>
      </c>
      <c r="E63" s="39" t="s">
        <v>6142</v>
      </c>
    </row>
    <row r="64" spans="1:5" ht="38.25">
      <c r="A64" t="s">
        <v>70</v>
      </c>
      <c r="E64" s="37" t="s">
        <v>4419</v>
      </c>
    </row>
    <row r="65" spans="1:18" ht="12.75" customHeight="1">
      <c r="A65" s="6" t="s">
        <v>58</v>
      </c>
      <c s="6"/>
      <c s="42" t="s">
        <v>33</v>
      </c>
      <c s="6"/>
      <c s="29" t="s">
        <v>6185</v>
      </c>
      <c s="6"/>
      <c s="6"/>
      <c s="6"/>
      <c s="43">
        <f>0+Q65</f>
      </c>
      <c s="6"/>
      <c r="O65">
        <f>0+R65</f>
      </c>
      <c r="Q65">
        <f>0+I66+I70+I74+I78+I82+I86+I90+I94+I98+I102+I106</f>
      </c>
      <c>
        <f>0+O66+O70+O74+O78+O82+O86+O90+O94+O98+O102+O106</f>
      </c>
    </row>
    <row r="66" spans="1:16" ht="12.75">
      <c r="A66" s="26" t="s">
        <v>61</v>
      </c>
      <c s="31" t="s">
        <v>91</v>
      </c>
      <c s="31" t="s">
        <v>5078</v>
      </c>
      <c s="26" t="s">
        <v>63</v>
      </c>
      <c s="32" t="s">
        <v>5079</v>
      </c>
      <c s="33" t="s">
        <v>738</v>
      </c>
      <c s="34">
        <v>5.379</v>
      </c>
      <c s="35">
        <v>0</v>
      </c>
      <c s="35">
        <f>ROUND(ROUND(H66,2)*ROUND(G66,3),2)</f>
      </c>
      <c s="33" t="s">
        <v>2820</v>
      </c>
      <c r="O66">
        <f>(I66*21)/100</f>
      </c>
      <c t="s">
        <v>33</v>
      </c>
    </row>
    <row r="67" spans="1:5" ht="89.25">
      <c r="A67" s="36" t="s">
        <v>67</v>
      </c>
      <c r="E67" s="37" t="s">
        <v>6186</v>
      </c>
    </row>
    <row r="68" spans="1:5" ht="63.75">
      <c r="A68" s="38" t="s">
        <v>68</v>
      </c>
      <c r="E68" s="39" t="s">
        <v>6187</v>
      </c>
    </row>
    <row r="69" spans="1:5" ht="38.25">
      <c r="A69" t="s">
        <v>70</v>
      </c>
      <c r="E69" s="37" t="s">
        <v>5081</v>
      </c>
    </row>
    <row r="70" spans="1:16" ht="12.75">
      <c r="A70" s="26" t="s">
        <v>61</v>
      </c>
      <c s="31" t="s">
        <v>50</v>
      </c>
      <c s="31" t="s">
        <v>6188</v>
      </c>
      <c s="26" t="s">
        <v>63</v>
      </c>
      <c s="32" t="s">
        <v>6189</v>
      </c>
      <c s="33" t="s">
        <v>1090</v>
      </c>
      <c s="34">
        <v>48.64</v>
      </c>
      <c s="35">
        <v>0</v>
      </c>
      <c s="35">
        <f>ROUND(ROUND(H70,2)*ROUND(G70,3),2)</f>
      </c>
      <c s="33" t="s">
        <v>2820</v>
      </c>
      <c r="O70">
        <f>(I70*21)/100</f>
      </c>
      <c t="s">
        <v>33</v>
      </c>
    </row>
    <row r="71" spans="1:5" ht="102">
      <c r="A71" s="36" t="s">
        <v>67</v>
      </c>
      <c r="E71" s="37" t="s">
        <v>6190</v>
      </c>
    </row>
    <row r="72" spans="1:5" ht="51">
      <c r="A72" s="38" t="s">
        <v>68</v>
      </c>
      <c r="E72" s="39" t="s">
        <v>6191</v>
      </c>
    </row>
    <row r="73" spans="1:5" ht="25.5">
      <c r="A73" t="s">
        <v>70</v>
      </c>
      <c r="E73" s="37" t="s">
        <v>5085</v>
      </c>
    </row>
    <row r="74" spans="1:16" ht="12.75">
      <c r="A74" s="26" t="s">
        <v>61</v>
      </c>
      <c s="31" t="s">
        <v>52</v>
      </c>
      <c s="31" t="s">
        <v>6192</v>
      </c>
      <c s="26" t="s">
        <v>63</v>
      </c>
      <c s="32" t="s">
        <v>6193</v>
      </c>
      <c s="33" t="s">
        <v>6194</v>
      </c>
      <c s="34">
        <v>27</v>
      </c>
      <c s="35">
        <v>0</v>
      </c>
      <c s="35">
        <f>ROUND(ROUND(H74,2)*ROUND(G74,3),2)</f>
      </c>
      <c s="33" t="s">
        <v>2820</v>
      </c>
      <c r="O74">
        <f>(I74*21)/100</f>
      </c>
      <c t="s">
        <v>33</v>
      </c>
    </row>
    <row r="75" spans="1:5" ht="51">
      <c r="A75" s="36" t="s">
        <v>67</v>
      </c>
      <c r="E75" s="37" t="s">
        <v>6195</v>
      </c>
    </row>
    <row r="76" spans="1:5" ht="51">
      <c r="A76" s="38" t="s">
        <v>68</v>
      </c>
      <c r="E76" s="39" t="s">
        <v>6196</v>
      </c>
    </row>
    <row r="77" spans="1:5" ht="51">
      <c r="A77" t="s">
        <v>70</v>
      </c>
      <c r="E77" s="37" t="s">
        <v>6197</v>
      </c>
    </row>
    <row r="78" spans="1:16" ht="12.75">
      <c r="A78" s="26" t="s">
        <v>61</v>
      </c>
      <c s="31" t="s">
        <v>54</v>
      </c>
      <c s="31" t="s">
        <v>6198</v>
      </c>
      <c s="26" t="s">
        <v>63</v>
      </c>
      <c s="32" t="s">
        <v>6199</v>
      </c>
      <c s="33" t="s">
        <v>6194</v>
      </c>
      <c s="34">
        <v>8.4</v>
      </c>
      <c s="35">
        <v>0</v>
      </c>
      <c s="35">
        <f>ROUND(ROUND(H78,2)*ROUND(G78,3),2)</f>
      </c>
      <c s="33" t="s">
        <v>2820</v>
      </c>
      <c r="O78">
        <f>(I78*21)/100</f>
      </c>
      <c t="s">
        <v>33</v>
      </c>
    </row>
    <row r="79" spans="1:5" ht="76.5">
      <c r="A79" s="36" t="s">
        <v>67</v>
      </c>
      <c r="E79" s="37" t="s">
        <v>6200</v>
      </c>
    </row>
    <row r="80" spans="1:5" ht="51">
      <c r="A80" s="38" t="s">
        <v>68</v>
      </c>
      <c r="E80" s="39" t="s">
        <v>6201</v>
      </c>
    </row>
    <row r="81" spans="1:5" ht="38.25">
      <c r="A81" t="s">
        <v>70</v>
      </c>
      <c r="E81" s="37" t="s">
        <v>6202</v>
      </c>
    </row>
    <row r="82" spans="1:16" ht="25.5">
      <c r="A82" s="26" t="s">
        <v>61</v>
      </c>
      <c s="31" t="s">
        <v>103</v>
      </c>
      <c s="31" t="s">
        <v>6203</v>
      </c>
      <c s="26" t="s">
        <v>63</v>
      </c>
      <c s="32" t="s">
        <v>6204</v>
      </c>
      <c s="33" t="s">
        <v>6194</v>
      </c>
      <c s="34">
        <v>80</v>
      </c>
      <c s="35">
        <v>0</v>
      </c>
      <c s="35">
        <f>ROUND(ROUND(H82,2)*ROUND(G82,3),2)</f>
      </c>
      <c s="33" t="s">
        <v>2820</v>
      </c>
      <c r="O82">
        <f>(I82*21)/100</f>
      </c>
      <c t="s">
        <v>33</v>
      </c>
    </row>
    <row r="83" spans="1:5" ht="51">
      <c r="A83" s="36" t="s">
        <v>67</v>
      </c>
      <c r="E83" s="37" t="s">
        <v>6205</v>
      </c>
    </row>
    <row r="84" spans="1:5" ht="51">
      <c r="A84" s="38" t="s">
        <v>68</v>
      </c>
      <c r="E84" s="39" t="s">
        <v>6206</v>
      </c>
    </row>
    <row r="85" spans="1:5" ht="38.25">
      <c r="A85" t="s">
        <v>70</v>
      </c>
      <c r="E85" s="37" t="s">
        <v>6202</v>
      </c>
    </row>
    <row r="86" spans="1:16" ht="25.5">
      <c r="A86" s="26" t="s">
        <v>61</v>
      </c>
      <c s="31" t="s">
        <v>107</v>
      </c>
      <c s="31" t="s">
        <v>6207</v>
      </c>
      <c s="26" t="s">
        <v>63</v>
      </c>
      <c s="32" t="s">
        <v>6208</v>
      </c>
      <c s="33" t="s">
        <v>6194</v>
      </c>
      <c s="34">
        <v>28</v>
      </c>
      <c s="35">
        <v>0</v>
      </c>
      <c s="35">
        <f>ROUND(ROUND(H86,2)*ROUND(G86,3),2)</f>
      </c>
      <c s="33" t="s">
        <v>2820</v>
      </c>
      <c r="O86">
        <f>(I86*21)/100</f>
      </c>
      <c t="s">
        <v>33</v>
      </c>
    </row>
    <row r="87" spans="1:5" ht="51">
      <c r="A87" s="36" t="s">
        <v>67</v>
      </c>
      <c r="E87" s="37" t="s">
        <v>6209</v>
      </c>
    </row>
    <row r="88" spans="1:5" ht="51">
      <c r="A88" s="38" t="s">
        <v>68</v>
      </c>
      <c r="E88" s="39" t="s">
        <v>6210</v>
      </c>
    </row>
    <row r="89" spans="1:5" ht="38.25">
      <c r="A89" t="s">
        <v>70</v>
      </c>
      <c r="E89" s="37" t="s">
        <v>6202</v>
      </c>
    </row>
    <row r="90" spans="1:16" ht="25.5">
      <c r="A90" s="26" t="s">
        <v>61</v>
      </c>
      <c s="31" t="s">
        <v>111</v>
      </c>
      <c s="31" t="s">
        <v>6211</v>
      </c>
      <c s="26" t="s">
        <v>63</v>
      </c>
      <c s="32" t="s">
        <v>6208</v>
      </c>
      <c s="33" t="s">
        <v>6194</v>
      </c>
      <c s="34">
        <v>106</v>
      </c>
      <c s="35">
        <v>0</v>
      </c>
      <c s="35">
        <f>ROUND(ROUND(H90,2)*ROUND(G90,3),2)</f>
      </c>
      <c s="33" t="s">
        <v>2820</v>
      </c>
      <c r="O90">
        <f>(I90*21)/100</f>
      </c>
      <c t="s">
        <v>33</v>
      </c>
    </row>
    <row r="91" spans="1:5" ht="89.25">
      <c r="A91" s="36" t="s">
        <v>67</v>
      </c>
      <c r="E91" s="37" t="s">
        <v>6212</v>
      </c>
    </row>
    <row r="92" spans="1:5" ht="51">
      <c r="A92" s="38" t="s">
        <v>68</v>
      </c>
      <c r="E92" s="39" t="s">
        <v>6213</v>
      </c>
    </row>
    <row r="93" spans="1:5" ht="38.25">
      <c r="A93" t="s">
        <v>70</v>
      </c>
      <c r="E93" s="37" t="s">
        <v>6202</v>
      </c>
    </row>
    <row r="94" spans="1:16" ht="12.75">
      <c r="A94" s="26" t="s">
        <v>61</v>
      </c>
      <c s="31" t="s">
        <v>115</v>
      </c>
      <c s="31" t="s">
        <v>6214</v>
      </c>
      <c s="26" t="s">
        <v>63</v>
      </c>
      <c s="32" t="s">
        <v>6215</v>
      </c>
      <c s="33" t="s">
        <v>6194</v>
      </c>
      <c s="34">
        <v>4</v>
      </c>
      <c s="35">
        <v>0</v>
      </c>
      <c s="35">
        <f>ROUND(ROUND(H94,2)*ROUND(G94,3),2)</f>
      </c>
      <c s="33" t="s">
        <v>2820</v>
      </c>
      <c r="O94">
        <f>(I94*21)/100</f>
      </c>
      <c t="s">
        <v>33</v>
      </c>
    </row>
    <row r="95" spans="1:5" ht="76.5">
      <c r="A95" s="36" t="s">
        <v>67</v>
      </c>
      <c r="E95" s="37" t="s">
        <v>6216</v>
      </c>
    </row>
    <row r="96" spans="1:5" ht="51">
      <c r="A96" s="38" t="s">
        <v>68</v>
      </c>
      <c r="E96" s="39" t="s">
        <v>6217</v>
      </c>
    </row>
    <row r="97" spans="1:5" ht="38.25">
      <c r="A97" t="s">
        <v>70</v>
      </c>
      <c r="E97" s="37" t="s">
        <v>6202</v>
      </c>
    </row>
    <row r="98" spans="1:16" ht="12.75">
      <c r="A98" s="26" t="s">
        <v>61</v>
      </c>
      <c s="31" t="s">
        <v>119</v>
      </c>
      <c s="31" t="s">
        <v>5300</v>
      </c>
      <c s="26" t="s">
        <v>63</v>
      </c>
      <c s="32" t="s">
        <v>5301</v>
      </c>
      <c s="33" t="s">
        <v>507</v>
      </c>
      <c s="34">
        <v>8</v>
      </c>
      <c s="35">
        <v>0</v>
      </c>
      <c s="35">
        <f>ROUND(ROUND(H98,2)*ROUND(G98,3),2)</f>
      </c>
      <c s="33" t="s">
        <v>2820</v>
      </c>
      <c r="O98">
        <f>(I98*21)/100</f>
      </c>
      <c t="s">
        <v>33</v>
      </c>
    </row>
    <row r="99" spans="1:5" ht="89.25">
      <c r="A99" s="36" t="s">
        <v>67</v>
      </c>
      <c r="E99" s="37" t="s">
        <v>6218</v>
      </c>
    </row>
    <row r="100" spans="1:5" ht="51">
      <c r="A100" s="38" t="s">
        <v>68</v>
      </c>
      <c r="E100" s="39" t="s">
        <v>6219</v>
      </c>
    </row>
    <row r="101" spans="1:5" ht="127.5">
      <c r="A101" t="s">
        <v>70</v>
      </c>
      <c r="E101" s="37" t="s">
        <v>6220</v>
      </c>
    </row>
    <row r="102" spans="1:16" ht="12.75">
      <c r="A102" s="26" t="s">
        <v>61</v>
      </c>
      <c s="31" t="s">
        <v>123</v>
      </c>
      <c s="31" t="s">
        <v>6221</v>
      </c>
      <c s="26" t="s">
        <v>63</v>
      </c>
      <c s="32" t="s">
        <v>6222</v>
      </c>
      <c s="33" t="s">
        <v>507</v>
      </c>
      <c s="34">
        <v>8</v>
      </c>
      <c s="35">
        <v>0</v>
      </c>
      <c s="35">
        <f>ROUND(ROUND(H102,2)*ROUND(G102,3),2)</f>
      </c>
      <c s="33" t="s">
        <v>2820</v>
      </c>
      <c r="O102">
        <f>(I102*21)/100</f>
      </c>
      <c t="s">
        <v>33</v>
      </c>
    </row>
    <row r="103" spans="1:5" ht="38.25">
      <c r="A103" s="36" t="s">
        <v>67</v>
      </c>
      <c r="E103" s="37" t="s">
        <v>6223</v>
      </c>
    </row>
    <row r="104" spans="1:5" ht="51">
      <c r="A104" s="38" t="s">
        <v>68</v>
      </c>
      <c r="E104" s="39" t="s">
        <v>6219</v>
      </c>
    </row>
    <row r="105" spans="1:5" ht="25.5">
      <c r="A105" t="s">
        <v>70</v>
      </c>
      <c r="E105" s="37" t="s">
        <v>6224</v>
      </c>
    </row>
    <row r="106" spans="1:16" ht="12.75">
      <c r="A106" s="26" t="s">
        <v>61</v>
      </c>
      <c s="31" t="s">
        <v>127</v>
      </c>
      <c s="31" t="s">
        <v>5304</v>
      </c>
      <c s="26" t="s">
        <v>63</v>
      </c>
      <c s="32" t="s">
        <v>5305</v>
      </c>
      <c s="33" t="s">
        <v>6194</v>
      </c>
      <c s="34">
        <v>2</v>
      </c>
      <c s="35">
        <v>0</v>
      </c>
      <c s="35">
        <f>ROUND(ROUND(H106,2)*ROUND(G106,3),2)</f>
      </c>
      <c s="33" t="s">
        <v>2820</v>
      </c>
      <c r="O106">
        <f>(I106*21)/100</f>
      </c>
      <c t="s">
        <v>33</v>
      </c>
    </row>
    <row r="107" spans="1:5" ht="38.25">
      <c r="A107" s="36" t="s">
        <v>67</v>
      </c>
      <c r="E107" s="37" t="s">
        <v>6225</v>
      </c>
    </row>
    <row r="108" spans="1:5" ht="51">
      <c r="A108" s="38" t="s">
        <v>68</v>
      </c>
      <c r="E108" s="39" t="s">
        <v>6226</v>
      </c>
    </row>
    <row r="109" spans="1:5" ht="12.75">
      <c r="A109" t="s">
        <v>70</v>
      </c>
      <c r="E109" s="37" t="s">
        <v>5307</v>
      </c>
    </row>
    <row r="110" spans="1:18" ht="12.75" customHeight="1">
      <c r="A110" s="6" t="s">
        <v>58</v>
      </c>
      <c s="6"/>
      <c s="42" t="s">
        <v>32</v>
      </c>
      <c s="6"/>
      <c s="29" t="s">
        <v>6227</v>
      </c>
      <c s="6"/>
      <c s="6"/>
      <c s="6"/>
      <c s="43">
        <f>0+Q110</f>
      </c>
      <c s="6"/>
      <c r="O110">
        <f>0+R110</f>
      </c>
      <c r="Q110">
        <f>0+I111+I115</f>
      </c>
      <c>
        <f>0+O111+O115</f>
      </c>
    </row>
    <row r="111" spans="1:16" ht="12.75">
      <c r="A111" s="26" t="s">
        <v>61</v>
      </c>
      <c s="31" t="s">
        <v>131</v>
      </c>
      <c s="31" t="s">
        <v>5123</v>
      </c>
      <c s="26" t="s">
        <v>63</v>
      </c>
      <c s="32" t="s">
        <v>5124</v>
      </c>
      <c s="33" t="s">
        <v>738</v>
      </c>
      <c s="34">
        <v>0.062</v>
      </c>
      <c s="35">
        <v>0</v>
      </c>
      <c s="35">
        <f>ROUND(ROUND(H111,2)*ROUND(G111,3),2)</f>
      </c>
      <c s="33" t="s">
        <v>2820</v>
      </c>
      <c r="O111">
        <f>(I111*21)/100</f>
      </c>
      <c t="s">
        <v>33</v>
      </c>
    </row>
    <row r="112" spans="1:5" ht="38.25">
      <c r="A112" s="36" t="s">
        <v>67</v>
      </c>
      <c r="E112" s="37" t="s">
        <v>6228</v>
      </c>
    </row>
    <row r="113" spans="1:5" ht="38.25">
      <c r="A113" s="38" t="s">
        <v>68</v>
      </c>
      <c r="E113" s="39" t="s">
        <v>6229</v>
      </c>
    </row>
    <row r="114" spans="1:5" ht="165.75">
      <c r="A114" t="s">
        <v>70</v>
      </c>
      <c r="E114" s="37" t="s">
        <v>6230</v>
      </c>
    </row>
    <row r="115" spans="1:16" ht="12.75">
      <c r="A115" s="26" t="s">
        <v>61</v>
      </c>
      <c s="31" t="s">
        <v>135</v>
      </c>
      <c s="31" t="s">
        <v>4681</v>
      </c>
      <c s="26" t="s">
        <v>63</v>
      </c>
      <c s="32" t="s">
        <v>4682</v>
      </c>
      <c s="33" t="s">
        <v>6231</v>
      </c>
      <c s="34">
        <v>159.3</v>
      </c>
      <c s="35">
        <v>0</v>
      </c>
      <c s="35">
        <f>ROUND(ROUND(H115,2)*ROUND(G115,3),2)</f>
      </c>
      <c s="33" t="s">
        <v>2820</v>
      </c>
      <c r="O115">
        <f>(I115*21)/100</f>
      </c>
      <c t="s">
        <v>33</v>
      </c>
    </row>
    <row r="116" spans="1:5" ht="63.75">
      <c r="A116" s="36" t="s">
        <v>67</v>
      </c>
      <c r="E116" s="37" t="s">
        <v>6232</v>
      </c>
    </row>
    <row r="117" spans="1:5" ht="51">
      <c r="A117" s="38" t="s">
        <v>68</v>
      </c>
      <c r="E117" s="39" t="s">
        <v>6233</v>
      </c>
    </row>
    <row r="118" spans="1:5" ht="409.5">
      <c r="A118" t="s">
        <v>70</v>
      </c>
      <c r="E118" s="37" t="s">
        <v>6234</v>
      </c>
    </row>
    <row r="119" spans="1:18" ht="12.75" customHeight="1">
      <c r="A119" s="6" t="s">
        <v>58</v>
      </c>
      <c s="6"/>
      <c s="42" t="s">
        <v>43</v>
      </c>
      <c s="6"/>
      <c s="29" t="s">
        <v>6235</v>
      </c>
      <c s="6"/>
      <c s="6"/>
      <c s="6"/>
      <c s="43">
        <f>0+Q119</f>
      </c>
      <c s="6"/>
      <c r="O119">
        <f>0+R119</f>
      </c>
      <c r="Q119">
        <f>0+I120+I124+I128+I132+I136+I140</f>
      </c>
      <c>
        <f>0+O120+O124+O128+O132+O136+O140</f>
      </c>
    </row>
    <row r="120" spans="1:16" ht="12.75">
      <c r="A120" s="26" t="s">
        <v>61</v>
      </c>
      <c s="31" t="s">
        <v>139</v>
      </c>
      <c s="31" t="s">
        <v>6236</v>
      </c>
      <c s="26" t="s">
        <v>63</v>
      </c>
      <c s="32" t="s">
        <v>6237</v>
      </c>
      <c s="33" t="s">
        <v>65</v>
      </c>
      <c s="34">
        <v>2.775</v>
      </c>
      <c s="35">
        <v>0</v>
      </c>
      <c s="35">
        <f>ROUND(ROUND(H120,2)*ROUND(G120,3),2)</f>
      </c>
      <c s="33" t="s">
        <v>2820</v>
      </c>
      <c r="O120">
        <f>(I120*21)/100</f>
      </c>
      <c t="s">
        <v>33</v>
      </c>
    </row>
    <row r="121" spans="1:5" ht="63.75">
      <c r="A121" s="36" t="s">
        <v>67</v>
      </c>
      <c r="E121" s="37" t="s">
        <v>6238</v>
      </c>
    </row>
    <row r="122" spans="1:5" ht="51">
      <c r="A122" s="38" t="s">
        <v>68</v>
      </c>
      <c r="E122" s="39" t="s">
        <v>6239</v>
      </c>
    </row>
    <row r="123" spans="1:5" ht="267.75">
      <c r="A123" t="s">
        <v>70</v>
      </c>
      <c r="E123" s="37" t="s">
        <v>6240</v>
      </c>
    </row>
    <row r="124" spans="1:16" ht="12.75">
      <c r="A124" s="26" t="s">
        <v>61</v>
      </c>
      <c s="31" t="s">
        <v>143</v>
      </c>
      <c s="31" t="s">
        <v>4476</v>
      </c>
      <c s="26" t="s">
        <v>63</v>
      </c>
      <c s="32" t="s">
        <v>4477</v>
      </c>
      <c s="33" t="s">
        <v>65</v>
      </c>
      <c s="34">
        <v>22.51</v>
      </c>
      <c s="35">
        <v>0</v>
      </c>
      <c s="35">
        <f>ROUND(ROUND(H124,2)*ROUND(G124,3),2)</f>
      </c>
      <c s="33" t="s">
        <v>2820</v>
      </c>
      <c r="O124">
        <f>(I124*21)/100</f>
      </c>
      <c t="s">
        <v>33</v>
      </c>
    </row>
    <row r="125" spans="1:5" ht="51">
      <c r="A125" s="36" t="s">
        <v>67</v>
      </c>
      <c r="E125" s="37" t="s">
        <v>6241</v>
      </c>
    </row>
    <row r="126" spans="1:5" ht="51">
      <c r="A126" s="38" t="s">
        <v>68</v>
      </c>
      <c r="E126" s="39" t="s">
        <v>6242</v>
      </c>
    </row>
    <row r="127" spans="1:5" ht="267.75">
      <c r="A127" t="s">
        <v>70</v>
      </c>
      <c r="E127" s="37" t="s">
        <v>6240</v>
      </c>
    </row>
    <row r="128" spans="1:16" ht="12.75">
      <c r="A128" s="26" t="s">
        <v>61</v>
      </c>
      <c s="31" t="s">
        <v>148</v>
      </c>
      <c s="31" t="s">
        <v>6243</v>
      </c>
      <c s="26" t="s">
        <v>63</v>
      </c>
      <c s="32" t="s">
        <v>6244</v>
      </c>
      <c s="33" t="s">
        <v>65</v>
      </c>
      <c s="34">
        <v>3.132</v>
      </c>
      <c s="35">
        <v>0</v>
      </c>
      <c s="35">
        <f>ROUND(ROUND(H128,2)*ROUND(G128,3),2)</f>
      </c>
      <c s="33" t="s">
        <v>2820</v>
      </c>
      <c r="O128">
        <f>(I128*21)/100</f>
      </c>
      <c t="s">
        <v>33</v>
      </c>
    </row>
    <row r="129" spans="1:5" ht="63.75">
      <c r="A129" s="36" t="s">
        <v>67</v>
      </c>
      <c r="E129" s="37" t="s">
        <v>6245</v>
      </c>
    </row>
    <row r="130" spans="1:5" ht="51">
      <c r="A130" s="38" t="s">
        <v>68</v>
      </c>
      <c r="E130" s="39" t="s">
        <v>6246</v>
      </c>
    </row>
    <row r="131" spans="1:5" ht="267.75">
      <c r="A131" t="s">
        <v>70</v>
      </c>
      <c r="E131" s="37" t="s">
        <v>6240</v>
      </c>
    </row>
    <row r="132" spans="1:16" ht="12.75">
      <c r="A132" s="26" t="s">
        <v>61</v>
      </c>
      <c s="31" t="s">
        <v>151</v>
      </c>
      <c s="31" t="s">
        <v>4220</v>
      </c>
      <c s="26" t="s">
        <v>63</v>
      </c>
      <c s="32" t="s">
        <v>4221</v>
      </c>
      <c s="33" t="s">
        <v>65</v>
      </c>
      <c s="34">
        <v>5.25</v>
      </c>
      <c s="35">
        <v>0</v>
      </c>
      <c s="35">
        <f>ROUND(ROUND(H132,2)*ROUND(G132,3),2)</f>
      </c>
      <c s="33" t="s">
        <v>2820</v>
      </c>
      <c r="O132">
        <f>(I132*21)/100</f>
      </c>
      <c t="s">
        <v>33</v>
      </c>
    </row>
    <row r="133" spans="1:5" ht="102">
      <c r="A133" s="36" t="s">
        <v>67</v>
      </c>
      <c r="E133" s="37" t="s">
        <v>6247</v>
      </c>
    </row>
    <row r="134" spans="1:5" ht="51">
      <c r="A134" s="38" t="s">
        <v>68</v>
      </c>
      <c r="E134" s="39" t="s">
        <v>6248</v>
      </c>
    </row>
    <row r="135" spans="1:5" ht="76.5">
      <c r="A135" t="s">
        <v>70</v>
      </c>
      <c r="E135" s="37" t="s">
        <v>6249</v>
      </c>
    </row>
    <row r="136" spans="1:16" ht="12.75">
      <c r="A136" s="26" t="s">
        <v>61</v>
      </c>
      <c s="31" t="s">
        <v>234</v>
      </c>
      <c s="31" t="s">
        <v>6250</v>
      </c>
      <c s="26" t="s">
        <v>63</v>
      </c>
      <c s="32" t="s">
        <v>6251</v>
      </c>
      <c s="33" t="s">
        <v>6194</v>
      </c>
      <c s="34">
        <v>20.8</v>
      </c>
      <c s="35">
        <v>0</v>
      </c>
      <c s="35">
        <f>ROUND(ROUND(H136,2)*ROUND(G136,3),2)</f>
      </c>
      <c s="33" t="s">
        <v>1048</v>
      </c>
      <c r="O136">
        <f>(I136*21)/100</f>
      </c>
      <c t="s">
        <v>33</v>
      </c>
    </row>
    <row r="137" spans="1:5" ht="102">
      <c r="A137" s="36" t="s">
        <v>67</v>
      </c>
      <c r="E137" s="37" t="s">
        <v>6252</v>
      </c>
    </row>
    <row r="138" spans="1:5" ht="51">
      <c r="A138" s="38" t="s">
        <v>68</v>
      </c>
      <c r="E138" s="39" t="s">
        <v>6253</v>
      </c>
    </row>
    <row r="139" spans="1:5" ht="76.5">
      <c r="A139" t="s">
        <v>70</v>
      </c>
      <c r="E139" s="37" t="s">
        <v>6254</v>
      </c>
    </row>
    <row r="140" spans="1:16" ht="12.75">
      <c r="A140" s="26" t="s">
        <v>61</v>
      </c>
      <c s="31" t="s">
        <v>238</v>
      </c>
      <c s="31" t="s">
        <v>6255</v>
      </c>
      <c s="26" t="s">
        <v>63</v>
      </c>
      <c s="32" t="s">
        <v>6256</v>
      </c>
      <c s="33" t="s">
        <v>65</v>
      </c>
      <c s="34">
        <v>10</v>
      </c>
      <c s="35">
        <v>0</v>
      </c>
      <c s="35">
        <f>ROUND(ROUND(H140,2)*ROUND(G140,3),2)</f>
      </c>
      <c s="33" t="s">
        <v>1048</v>
      </c>
      <c r="O140">
        <f>(I140*21)/100</f>
      </c>
      <c t="s">
        <v>33</v>
      </c>
    </row>
    <row r="141" spans="1:5" ht="76.5">
      <c r="A141" s="36" t="s">
        <v>67</v>
      </c>
      <c r="E141" s="37" t="s">
        <v>6257</v>
      </c>
    </row>
    <row r="142" spans="1:5" ht="51">
      <c r="A142" s="38" t="s">
        <v>68</v>
      </c>
      <c r="E142" s="39" t="s">
        <v>6258</v>
      </c>
    </row>
    <row r="143" spans="1:5" ht="38.25">
      <c r="A143" t="s">
        <v>70</v>
      </c>
      <c r="E143" s="37" t="s">
        <v>6259</v>
      </c>
    </row>
    <row r="144" spans="1:18" ht="12.75" customHeight="1">
      <c r="A144" s="6" t="s">
        <v>58</v>
      </c>
      <c s="6"/>
      <c s="42" t="s">
        <v>45</v>
      </c>
      <c s="6"/>
      <c s="29" t="s">
        <v>6260</v>
      </c>
      <c s="6"/>
      <c s="6"/>
      <c s="6"/>
      <c s="43">
        <f>0+Q144</f>
      </c>
      <c s="6"/>
      <c r="O144">
        <f>0+R144</f>
      </c>
      <c r="Q144">
        <f>0+I145</f>
      </c>
      <c>
        <f>0+O145</f>
      </c>
    </row>
    <row r="145" spans="1:16" ht="25.5">
      <c r="A145" s="26" t="s">
        <v>61</v>
      </c>
      <c s="31" t="s">
        <v>155</v>
      </c>
      <c s="31" t="s">
        <v>4225</v>
      </c>
      <c s="26" t="s">
        <v>63</v>
      </c>
      <c s="32" t="s">
        <v>4226</v>
      </c>
      <c s="33" t="s">
        <v>65</v>
      </c>
      <c s="34">
        <v>79.2</v>
      </c>
      <c s="35">
        <v>0</v>
      </c>
      <c s="35">
        <f>ROUND(ROUND(H145,2)*ROUND(G145,3),2)</f>
      </c>
      <c s="33" t="s">
        <v>2820</v>
      </c>
      <c r="O145">
        <f>(I145*21)/100</f>
      </c>
      <c t="s">
        <v>33</v>
      </c>
    </row>
    <row r="146" spans="1:5" ht="63.75">
      <c r="A146" s="36" t="s">
        <v>67</v>
      </c>
      <c r="E146" s="37" t="s">
        <v>6261</v>
      </c>
    </row>
    <row r="147" spans="1:5" ht="51">
      <c r="A147" s="38" t="s">
        <v>68</v>
      </c>
      <c r="E147" s="39" t="s">
        <v>6262</v>
      </c>
    </row>
    <row r="148" spans="1:5" ht="153">
      <c r="A148" t="s">
        <v>70</v>
      </c>
      <c r="E148" s="37" t="s">
        <v>6263</v>
      </c>
    </row>
    <row r="149" spans="1:18" ht="12.75" customHeight="1">
      <c r="A149" s="6" t="s">
        <v>58</v>
      </c>
      <c s="6"/>
      <c s="42" t="s">
        <v>87</v>
      </c>
      <c s="6"/>
      <c s="29" t="s">
        <v>6264</v>
      </c>
      <c s="6"/>
      <c s="6"/>
      <c s="6"/>
      <c s="43">
        <f>0+Q149</f>
      </c>
      <c s="6"/>
      <c r="O149">
        <f>0+R149</f>
      </c>
      <c r="Q149">
        <f>0+I150+I154+I158</f>
      </c>
      <c>
        <f>0+O150+O154+O158</f>
      </c>
    </row>
    <row r="150" spans="1:16" ht="25.5">
      <c r="A150" s="26" t="s">
        <v>61</v>
      </c>
      <c s="31" t="s">
        <v>158</v>
      </c>
      <c s="31" t="s">
        <v>4243</v>
      </c>
      <c s="26" t="s">
        <v>63</v>
      </c>
      <c s="32" t="s">
        <v>4244</v>
      </c>
      <c s="33" t="s">
        <v>1090</v>
      </c>
      <c s="34">
        <v>262.08</v>
      </c>
      <c s="35">
        <v>0</v>
      </c>
      <c s="35">
        <f>ROUND(ROUND(H150,2)*ROUND(G150,3),2)</f>
      </c>
      <c s="33" t="s">
        <v>2820</v>
      </c>
      <c r="O150">
        <f>(I150*21)/100</f>
      </c>
      <c t="s">
        <v>33</v>
      </c>
    </row>
    <row r="151" spans="1:5" ht="102">
      <c r="A151" s="36" t="s">
        <v>67</v>
      </c>
      <c r="E151" s="37" t="s">
        <v>6265</v>
      </c>
    </row>
    <row r="152" spans="1:5" ht="76.5">
      <c r="A152" s="38" t="s">
        <v>68</v>
      </c>
      <c r="E152" s="39" t="s">
        <v>6266</v>
      </c>
    </row>
    <row r="153" spans="1:5" ht="140.25">
      <c r="A153" t="s">
        <v>70</v>
      </c>
      <c r="E153" s="37" t="s">
        <v>6267</v>
      </c>
    </row>
    <row r="154" spans="1:16" ht="25.5">
      <c r="A154" s="26" t="s">
        <v>61</v>
      </c>
      <c s="31" t="s">
        <v>162</v>
      </c>
      <c s="31" t="s">
        <v>4509</v>
      </c>
      <c s="26" t="s">
        <v>63</v>
      </c>
      <c s="32" t="s">
        <v>4510</v>
      </c>
      <c s="33" t="s">
        <v>1090</v>
      </c>
      <c s="34">
        <v>27</v>
      </c>
      <c s="35">
        <v>0</v>
      </c>
      <c s="35">
        <f>ROUND(ROUND(H154,2)*ROUND(G154,3),2)</f>
      </c>
      <c s="33" t="s">
        <v>2820</v>
      </c>
      <c r="O154">
        <f>(I154*21)/100</f>
      </c>
      <c t="s">
        <v>33</v>
      </c>
    </row>
    <row r="155" spans="1:5" ht="102">
      <c r="A155" s="36" t="s">
        <v>67</v>
      </c>
      <c r="E155" s="37" t="s">
        <v>6268</v>
      </c>
    </row>
    <row r="156" spans="1:5" ht="51">
      <c r="A156" s="38" t="s">
        <v>68</v>
      </c>
      <c r="E156" s="39" t="s">
        <v>6269</v>
      </c>
    </row>
    <row r="157" spans="1:5" ht="140.25">
      <c r="A157" t="s">
        <v>70</v>
      </c>
      <c r="E157" s="37" t="s">
        <v>6267</v>
      </c>
    </row>
    <row r="158" spans="1:16" ht="12.75">
      <c r="A158" s="26" t="s">
        <v>61</v>
      </c>
      <c s="31" t="s">
        <v>166</v>
      </c>
      <c s="31" t="s">
        <v>5168</v>
      </c>
      <c s="26" t="s">
        <v>63</v>
      </c>
      <c s="32" t="s">
        <v>5169</v>
      </c>
      <c s="33" t="s">
        <v>1090</v>
      </c>
      <c s="34">
        <v>71.88</v>
      </c>
      <c s="35">
        <v>0</v>
      </c>
      <c s="35">
        <f>ROUND(ROUND(H158,2)*ROUND(G158,3),2)</f>
      </c>
      <c s="33" t="s">
        <v>2820</v>
      </c>
      <c r="O158">
        <f>(I158*21)/100</f>
      </c>
      <c t="s">
        <v>33</v>
      </c>
    </row>
    <row r="159" spans="1:5" ht="140.25">
      <c r="A159" s="36" t="s">
        <v>67</v>
      </c>
      <c r="E159" s="37" t="s">
        <v>6270</v>
      </c>
    </row>
    <row r="160" spans="1:5" ht="51">
      <c r="A160" s="38" t="s">
        <v>68</v>
      </c>
      <c r="E160" s="39" t="s">
        <v>6271</v>
      </c>
    </row>
    <row r="161" spans="1:5" ht="25.5">
      <c r="A161" t="s">
        <v>70</v>
      </c>
      <c r="E161" s="37" t="s">
        <v>6272</v>
      </c>
    </row>
    <row r="162" spans="1:18" ht="12.75" customHeight="1">
      <c r="A162" s="6" t="s">
        <v>58</v>
      </c>
      <c s="6"/>
      <c s="42" t="s">
        <v>91</v>
      </c>
      <c s="6"/>
      <c s="29" t="s">
        <v>6273</v>
      </c>
      <c s="6"/>
      <c s="6"/>
      <c s="6"/>
      <c s="43">
        <f>0+Q162</f>
      </c>
      <c s="6"/>
      <c r="O162">
        <f>0+R162</f>
      </c>
      <c r="Q162">
        <f>0+I163+I167+I171</f>
      </c>
      <c>
        <f>0+O163+O167+O171</f>
      </c>
    </row>
    <row r="163" spans="1:16" ht="12.75">
      <c r="A163" s="26" t="s">
        <v>61</v>
      </c>
      <c s="31" t="s">
        <v>170</v>
      </c>
      <c s="31" t="s">
        <v>6274</v>
      </c>
      <c s="26" t="s">
        <v>63</v>
      </c>
      <c s="32" t="s">
        <v>6275</v>
      </c>
      <c s="33" t="s">
        <v>6194</v>
      </c>
      <c s="34">
        <v>20.8</v>
      </c>
      <c s="35">
        <v>0</v>
      </c>
      <c s="35">
        <f>ROUND(ROUND(H163,2)*ROUND(G163,3),2)</f>
      </c>
      <c s="33" t="s">
        <v>2820</v>
      </c>
      <c r="O163">
        <f>(I163*21)/100</f>
      </c>
      <c t="s">
        <v>33</v>
      </c>
    </row>
    <row r="164" spans="1:5" ht="51">
      <c r="A164" s="36" t="s">
        <v>67</v>
      </c>
      <c r="E164" s="37" t="s">
        <v>6276</v>
      </c>
    </row>
    <row r="165" spans="1:5" ht="51">
      <c r="A165" s="38" t="s">
        <v>68</v>
      </c>
      <c r="E165" s="39" t="s">
        <v>6253</v>
      </c>
    </row>
    <row r="166" spans="1:5" ht="178.5">
      <c r="A166" t="s">
        <v>70</v>
      </c>
      <c r="E166" s="37" t="s">
        <v>6277</v>
      </c>
    </row>
    <row r="167" spans="1:16" ht="12.75">
      <c r="A167" s="26" t="s">
        <v>61</v>
      </c>
      <c s="31" t="s">
        <v>173</v>
      </c>
      <c s="31" t="s">
        <v>6278</v>
      </c>
      <c s="26" t="s">
        <v>63</v>
      </c>
      <c s="32" t="s">
        <v>6279</v>
      </c>
      <c s="33" t="s">
        <v>507</v>
      </c>
      <c s="34">
        <v>7</v>
      </c>
      <c s="35">
        <v>0</v>
      </c>
      <c s="35">
        <f>ROUND(ROUND(H167,2)*ROUND(G167,3),2)</f>
      </c>
      <c s="33" t="s">
        <v>2820</v>
      </c>
      <c r="O167">
        <f>(I167*21)/100</f>
      </c>
      <c t="s">
        <v>33</v>
      </c>
    </row>
    <row r="168" spans="1:5" ht="38.25">
      <c r="A168" s="36" t="s">
        <v>67</v>
      </c>
      <c r="E168" s="37" t="s">
        <v>6280</v>
      </c>
    </row>
    <row r="169" spans="1:5" ht="51">
      <c r="A169" s="38" t="s">
        <v>68</v>
      </c>
      <c r="E169" s="39" t="s">
        <v>6281</v>
      </c>
    </row>
    <row r="170" spans="1:5" ht="38.25">
      <c r="A170" t="s">
        <v>70</v>
      </c>
      <c r="E170" s="37" t="s">
        <v>5786</v>
      </c>
    </row>
    <row r="171" spans="1:16" ht="12.75">
      <c r="A171" s="26" t="s">
        <v>61</v>
      </c>
      <c s="31" t="s">
        <v>242</v>
      </c>
      <c s="31" t="s">
        <v>6282</v>
      </c>
      <c s="26" t="s">
        <v>63</v>
      </c>
      <c s="32" t="s">
        <v>6283</v>
      </c>
      <c s="33" t="s">
        <v>1090</v>
      </c>
      <c s="34">
        <v>1.21</v>
      </c>
      <c s="35">
        <v>0</v>
      </c>
      <c s="35">
        <f>ROUND(ROUND(H171,2)*ROUND(G171,3),2)</f>
      </c>
      <c s="33" t="s">
        <v>1048</v>
      </c>
      <c r="O171">
        <f>(I171*21)/100</f>
      </c>
      <c t="s">
        <v>33</v>
      </c>
    </row>
    <row r="172" spans="1:5" ht="153">
      <c r="A172" s="36" t="s">
        <v>67</v>
      </c>
      <c r="E172" s="37" t="s">
        <v>6284</v>
      </c>
    </row>
    <row r="173" spans="1:5" ht="51">
      <c r="A173" s="38" t="s">
        <v>68</v>
      </c>
      <c r="E173" s="39" t="s">
        <v>6285</v>
      </c>
    </row>
    <row r="174" spans="1:5" ht="12.75">
      <c r="A174" t="s">
        <v>70</v>
      </c>
      <c r="E174" s="37" t="s">
        <v>4272</v>
      </c>
    </row>
    <row r="175" spans="1:18" ht="12.75" customHeight="1">
      <c r="A175" s="6" t="s">
        <v>58</v>
      </c>
      <c s="6"/>
      <c s="42" t="s">
        <v>50</v>
      </c>
      <c s="6"/>
      <c s="29" t="s">
        <v>6286</v>
      </c>
      <c s="6"/>
      <c s="6"/>
      <c s="6"/>
      <c s="43">
        <f>0+Q175</f>
      </c>
      <c s="6"/>
      <c r="O175">
        <f>0+R175</f>
      </c>
      <c r="Q175">
        <f>0+I176+I180+I184+I188+I192+I196+I200+I204+I208+I212+I216+I220</f>
      </c>
      <c>
        <f>0+O176+O180+O184+O188+O192+O196+O200+O204+O208+O212+O216+O220</f>
      </c>
    </row>
    <row r="176" spans="1:16" ht="12.75">
      <c r="A176" s="26" t="s">
        <v>61</v>
      </c>
      <c s="31" t="s">
        <v>177</v>
      </c>
      <c s="31" t="s">
        <v>5181</v>
      </c>
      <c s="26" t="s">
        <v>63</v>
      </c>
      <c s="32" t="s">
        <v>5182</v>
      </c>
      <c s="33" t="s">
        <v>507</v>
      </c>
      <c s="34">
        <v>1</v>
      </c>
      <c s="35">
        <v>0</v>
      </c>
      <c s="35">
        <f>ROUND(ROUND(H176,2)*ROUND(G176,3),2)</f>
      </c>
      <c s="33" t="s">
        <v>2820</v>
      </c>
      <c r="O176">
        <f>(I176*21)/100</f>
      </c>
      <c t="s">
        <v>33</v>
      </c>
    </row>
    <row r="177" spans="1:5" ht="12.75">
      <c r="A177" s="36" t="s">
        <v>67</v>
      </c>
      <c r="E177" s="37" t="s">
        <v>6287</v>
      </c>
    </row>
    <row r="178" spans="1:5" ht="51">
      <c r="A178" s="38" t="s">
        <v>68</v>
      </c>
      <c r="E178" s="39" t="s">
        <v>6288</v>
      </c>
    </row>
    <row r="179" spans="1:5" ht="25.5">
      <c r="A179" t="s">
        <v>70</v>
      </c>
      <c r="E179" s="37" t="s">
        <v>6289</v>
      </c>
    </row>
    <row r="180" spans="1:16" ht="12.75">
      <c r="A180" s="26" t="s">
        <v>61</v>
      </c>
      <c s="31" t="s">
        <v>180</v>
      </c>
      <c s="31" t="s">
        <v>5261</v>
      </c>
      <c s="26" t="s">
        <v>63</v>
      </c>
      <c s="32" t="s">
        <v>5262</v>
      </c>
      <c s="33" t="s">
        <v>6194</v>
      </c>
      <c s="34">
        <v>10</v>
      </c>
      <c s="35">
        <v>0</v>
      </c>
      <c s="35">
        <f>ROUND(ROUND(H180,2)*ROUND(G180,3),2)</f>
      </c>
      <c s="33" t="s">
        <v>2820</v>
      </c>
      <c r="O180">
        <f>(I180*21)/100</f>
      </c>
      <c t="s">
        <v>33</v>
      </c>
    </row>
    <row r="181" spans="1:5" ht="89.25">
      <c r="A181" s="36" t="s">
        <v>67</v>
      </c>
      <c r="E181" s="37" t="s">
        <v>6290</v>
      </c>
    </row>
    <row r="182" spans="1:5" ht="51">
      <c r="A182" s="38" t="s">
        <v>68</v>
      </c>
      <c r="E182" s="39" t="s">
        <v>6291</v>
      </c>
    </row>
    <row r="183" spans="1:5" ht="38.25">
      <c r="A183" t="s">
        <v>70</v>
      </c>
      <c r="E183" s="37" t="s">
        <v>6292</v>
      </c>
    </row>
    <row r="184" spans="1:16" ht="12.75">
      <c r="A184" s="26" t="s">
        <v>61</v>
      </c>
      <c s="31" t="s">
        <v>184</v>
      </c>
      <c s="31" t="s">
        <v>6293</v>
      </c>
      <c s="26" t="s">
        <v>63</v>
      </c>
      <c s="32" t="s">
        <v>6294</v>
      </c>
      <c s="33" t="s">
        <v>507</v>
      </c>
      <c s="34">
        <v>17</v>
      </c>
      <c s="35">
        <v>0</v>
      </c>
      <c s="35">
        <f>ROUND(ROUND(H184,2)*ROUND(G184,3),2)</f>
      </c>
      <c s="33" t="s">
        <v>2820</v>
      </c>
      <c r="O184">
        <f>(I184*21)/100</f>
      </c>
      <c t="s">
        <v>33</v>
      </c>
    </row>
    <row r="185" spans="1:5" ht="51">
      <c r="A185" s="36" t="s">
        <v>67</v>
      </c>
      <c r="E185" s="37" t="s">
        <v>6295</v>
      </c>
    </row>
    <row r="186" spans="1:5" ht="51">
      <c r="A186" s="38" t="s">
        <v>68</v>
      </c>
      <c r="E186" s="39" t="s">
        <v>6296</v>
      </c>
    </row>
    <row r="187" spans="1:5" ht="12.75">
      <c r="A187" t="s">
        <v>70</v>
      </c>
      <c r="E187" s="37" t="s">
        <v>5480</v>
      </c>
    </row>
    <row r="188" spans="1:16" ht="12.75">
      <c r="A188" s="26" t="s">
        <v>61</v>
      </c>
      <c s="31" t="s">
        <v>188</v>
      </c>
      <c s="31" t="s">
        <v>4549</v>
      </c>
      <c s="26" t="s">
        <v>63</v>
      </c>
      <c s="32" t="s">
        <v>4550</v>
      </c>
      <c s="33" t="s">
        <v>6231</v>
      </c>
      <c s="34">
        <v>51.9</v>
      </c>
      <c s="35">
        <v>0</v>
      </c>
      <c s="35">
        <f>ROUND(ROUND(H188,2)*ROUND(G188,3),2)</f>
      </c>
      <c s="33" t="s">
        <v>2820</v>
      </c>
      <c r="O188">
        <f>(I188*21)/100</f>
      </c>
      <c t="s">
        <v>33</v>
      </c>
    </row>
    <row r="189" spans="1:5" ht="51">
      <c r="A189" s="36" t="s">
        <v>67</v>
      </c>
      <c r="E189" s="37" t="s">
        <v>6297</v>
      </c>
    </row>
    <row r="190" spans="1:5" ht="51">
      <c r="A190" s="38" t="s">
        <v>68</v>
      </c>
      <c r="E190" s="39" t="s">
        <v>6298</v>
      </c>
    </row>
    <row r="191" spans="1:5" ht="242.25">
      <c r="A191" t="s">
        <v>70</v>
      </c>
      <c r="E191" s="37" t="s">
        <v>6299</v>
      </c>
    </row>
    <row r="192" spans="1:16" ht="12.75">
      <c r="A192" s="26" t="s">
        <v>61</v>
      </c>
      <c s="31" t="s">
        <v>191</v>
      </c>
      <c s="31" t="s">
        <v>5191</v>
      </c>
      <c s="26" t="s">
        <v>63</v>
      </c>
      <c s="32" t="s">
        <v>5192</v>
      </c>
      <c s="33" t="s">
        <v>65</v>
      </c>
      <c s="34">
        <v>12.096</v>
      </c>
      <c s="35">
        <v>0</v>
      </c>
      <c s="35">
        <f>ROUND(ROUND(H192,2)*ROUND(G192,3),2)</f>
      </c>
      <c s="33" t="s">
        <v>2820</v>
      </c>
      <c r="O192">
        <f>(I192*21)/100</f>
      </c>
      <c t="s">
        <v>33</v>
      </c>
    </row>
    <row r="193" spans="1:5" ht="51">
      <c r="A193" s="36" t="s">
        <v>67</v>
      </c>
      <c r="E193" s="37" t="s">
        <v>6300</v>
      </c>
    </row>
    <row r="194" spans="1:5" ht="51">
      <c r="A194" s="38" t="s">
        <v>68</v>
      </c>
      <c r="E194" s="39" t="s">
        <v>6301</v>
      </c>
    </row>
    <row r="195" spans="1:5" ht="89.25">
      <c r="A195" t="s">
        <v>70</v>
      </c>
      <c r="E195" s="37" t="s">
        <v>6302</v>
      </c>
    </row>
    <row r="196" spans="1:16" ht="12.75">
      <c r="A196" s="26" t="s">
        <v>61</v>
      </c>
      <c s="31" t="s">
        <v>194</v>
      </c>
      <c s="31" t="s">
        <v>5195</v>
      </c>
      <c s="26" t="s">
        <v>63</v>
      </c>
      <c s="32" t="s">
        <v>5196</v>
      </c>
      <c s="33" t="s">
        <v>65</v>
      </c>
      <c s="34">
        <v>35.875</v>
      </c>
      <c s="35">
        <v>0</v>
      </c>
      <c s="35">
        <f>ROUND(ROUND(H196,2)*ROUND(G196,3),2)</f>
      </c>
      <c s="33" t="s">
        <v>2820</v>
      </c>
      <c r="O196">
        <f>(I196*21)/100</f>
      </c>
      <c t="s">
        <v>33</v>
      </c>
    </row>
    <row r="197" spans="1:5" ht="63.75">
      <c r="A197" s="36" t="s">
        <v>67</v>
      </c>
      <c r="E197" s="37" t="s">
        <v>6303</v>
      </c>
    </row>
    <row r="198" spans="1:5" ht="51">
      <c r="A198" s="38" t="s">
        <v>68</v>
      </c>
      <c r="E198" s="39" t="s">
        <v>6304</v>
      </c>
    </row>
    <row r="199" spans="1:5" ht="89.25">
      <c r="A199" t="s">
        <v>70</v>
      </c>
      <c r="E199" s="37" t="s">
        <v>6302</v>
      </c>
    </row>
    <row r="200" spans="1:16" ht="12.75">
      <c r="A200" s="26" t="s">
        <v>61</v>
      </c>
      <c s="31" t="s">
        <v>198</v>
      </c>
      <c s="31" t="s">
        <v>5198</v>
      </c>
      <c s="26" t="s">
        <v>63</v>
      </c>
      <c s="32" t="s">
        <v>5199</v>
      </c>
      <c s="33" t="s">
        <v>65</v>
      </c>
      <c s="34">
        <v>2.16</v>
      </c>
      <c s="35">
        <v>0</v>
      </c>
      <c s="35">
        <f>ROUND(ROUND(H200,2)*ROUND(G200,3),2)</f>
      </c>
      <c s="33" t="s">
        <v>2820</v>
      </c>
      <c r="O200">
        <f>(I200*21)/100</f>
      </c>
      <c t="s">
        <v>33</v>
      </c>
    </row>
    <row r="201" spans="1:5" ht="38.25">
      <c r="A201" s="36" t="s">
        <v>67</v>
      </c>
      <c r="E201" s="37" t="s">
        <v>6305</v>
      </c>
    </row>
    <row r="202" spans="1:5" ht="51">
      <c r="A202" s="38" t="s">
        <v>68</v>
      </c>
      <c r="E202" s="39" t="s">
        <v>6306</v>
      </c>
    </row>
    <row r="203" spans="1:5" ht="89.25">
      <c r="A203" t="s">
        <v>70</v>
      </c>
      <c r="E203" s="37" t="s">
        <v>6302</v>
      </c>
    </row>
    <row r="204" spans="1:16" ht="12.75">
      <c r="A204" s="26" t="s">
        <v>61</v>
      </c>
      <c s="31" t="s">
        <v>202</v>
      </c>
      <c s="31" t="s">
        <v>6307</v>
      </c>
      <c s="26" t="s">
        <v>63</v>
      </c>
      <c s="32" t="s">
        <v>6308</v>
      </c>
      <c s="33" t="s">
        <v>738</v>
      </c>
      <c s="34">
        <v>0.4</v>
      </c>
      <c s="35">
        <v>0</v>
      </c>
      <c s="35">
        <f>ROUND(ROUND(H204,2)*ROUND(G204,3),2)</f>
      </c>
      <c s="33" t="s">
        <v>2820</v>
      </c>
      <c r="O204">
        <f>(I204*21)/100</f>
      </c>
      <c t="s">
        <v>33</v>
      </c>
    </row>
    <row r="205" spans="1:5" ht="76.5">
      <c r="A205" s="36" t="s">
        <v>67</v>
      </c>
      <c r="E205" s="37" t="s">
        <v>6309</v>
      </c>
    </row>
    <row r="206" spans="1:5" ht="51">
      <c r="A206" s="38" t="s">
        <v>68</v>
      </c>
      <c r="E206" s="39" t="s">
        <v>6310</v>
      </c>
    </row>
    <row r="207" spans="1:5" ht="89.25">
      <c r="A207" t="s">
        <v>70</v>
      </c>
      <c r="E207" s="37" t="s">
        <v>6311</v>
      </c>
    </row>
    <row r="208" spans="1:16" ht="12.75">
      <c r="A208" s="26" t="s">
        <v>61</v>
      </c>
      <c s="31" t="s">
        <v>206</v>
      </c>
      <c s="31" t="s">
        <v>6312</v>
      </c>
      <c s="26" t="s">
        <v>63</v>
      </c>
      <c s="32" t="s">
        <v>6313</v>
      </c>
      <c s="33" t="s">
        <v>738</v>
      </c>
      <c s="34">
        <v>0.687</v>
      </c>
      <c s="35">
        <v>0</v>
      </c>
      <c s="35">
        <f>ROUND(ROUND(H208,2)*ROUND(G208,3),2)</f>
      </c>
      <c s="33" t="s">
        <v>2820</v>
      </c>
      <c r="O208">
        <f>(I208*21)/100</f>
      </c>
      <c t="s">
        <v>33</v>
      </c>
    </row>
    <row r="209" spans="1:5" ht="76.5">
      <c r="A209" s="36" t="s">
        <v>67</v>
      </c>
      <c r="E209" s="37" t="s">
        <v>6314</v>
      </c>
    </row>
    <row r="210" spans="1:5" ht="51">
      <c r="A210" s="38" t="s">
        <v>68</v>
      </c>
      <c r="E210" s="39" t="s">
        <v>6315</v>
      </c>
    </row>
    <row r="211" spans="1:5" ht="63.75">
      <c r="A211" t="s">
        <v>70</v>
      </c>
      <c r="E211" s="37" t="s">
        <v>6316</v>
      </c>
    </row>
    <row r="212" spans="1:16" ht="12.75">
      <c r="A212" s="26" t="s">
        <v>61</v>
      </c>
      <c s="31" t="s">
        <v>210</v>
      </c>
      <c s="31" t="s">
        <v>5205</v>
      </c>
      <c s="26" t="s">
        <v>63</v>
      </c>
      <c s="32" t="s">
        <v>5206</v>
      </c>
      <c s="33" t="s">
        <v>1090</v>
      </c>
      <c s="34">
        <v>103.5</v>
      </c>
      <c s="35">
        <v>0</v>
      </c>
      <c s="35">
        <f>ROUND(ROUND(H212,2)*ROUND(G212,3),2)</f>
      </c>
      <c s="33" t="s">
        <v>2820</v>
      </c>
      <c r="O212">
        <f>(I212*21)/100</f>
      </c>
      <c t="s">
        <v>33</v>
      </c>
    </row>
    <row r="213" spans="1:5" ht="25.5">
      <c r="A213" s="36" t="s">
        <v>67</v>
      </c>
      <c r="E213" s="37" t="s">
        <v>6317</v>
      </c>
    </row>
    <row r="214" spans="1:5" ht="51">
      <c r="A214" s="38" t="s">
        <v>68</v>
      </c>
      <c r="E214" s="39" t="s">
        <v>6318</v>
      </c>
    </row>
    <row r="215" spans="1:5" ht="76.5">
      <c r="A215" t="s">
        <v>70</v>
      </c>
      <c r="E215" s="37" t="s">
        <v>6319</v>
      </c>
    </row>
    <row r="216" spans="1:16" ht="12.75">
      <c r="A216" s="26" t="s">
        <v>61</v>
      </c>
      <c s="31" t="s">
        <v>247</v>
      </c>
      <c s="31" t="s">
        <v>6320</v>
      </c>
      <c s="26" t="s">
        <v>63</v>
      </c>
      <c s="32" t="s">
        <v>6321</v>
      </c>
      <c s="33" t="s">
        <v>65</v>
      </c>
      <c s="34">
        <v>24.814</v>
      </c>
      <c s="35">
        <v>0</v>
      </c>
      <c s="35">
        <f>ROUND(ROUND(H216,2)*ROUND(G216,3),2)</f>
      </c>
      <c s="33" t="s">
        <v>1048</v>
      </c>
      <c r="O216">
        <f>(I216*21)/100</f>
      </c>
      <c t="s">
        <v>33</v>
      </c>
    </row>
    <row r="217" spans="1:5" ht="102">
      <c r="A217" s="36" t="s">
        <v>67</v>
      </c>
      <c r="E217" s="37" t="s">
        <v>6322</v>
      </c>
    </row>
    <row r="218" spans="1:5" ht="63.75">
      <c r="A218" s="38" t="s">
        <v>68</v>
      </c>
      <c r="E218" s="39" t="s">
        <v>6323</v>
      </c>
    </row>
    <row r="219" spans="1:5" ht="293.25">
      <c r="A219" t="s">
        <v>70</v>
      </c>
      <c r="E219" s="37" t="s">
        <v>6324</v>
      </c>
    </row>
    <row r="220" spans="1:16" ht="12.75">
      <c r="A220" s="26" t="s">
        <v>61</v>
      </c>
      <c s="31" t="s">
        <v>251</v>
      </c>
      <c s="31" t="s">
        <v>6325</v>
      </c>
      <c s="26" t="s">
        <v>63</v>
      </c>
      <c s="32" t="s">
        <v>6326</v>
      </c>
      <c s="33" t="s">
        <v>507</v>
      </c>
      <c s="34">
        <v>1</v>
      </c>
      <c s="35">
        <v>0</v>
      </c>
      <c s="35">
        <f>ROUND(ROUND(H220,2)*ROUND(G220,3),2)</f>
      </c>
      <c s="33" t="s">
        <v>1048</v>
      </c>
      <c r="O220">
        <f>(I220*21)/100</f>
      </c>
      <c t="s">
        <v>33</v>
      </c>
    </row>
    <row r="221" spans="1:5" ht="25.5">
      <c r="A221" s="36" t="s">
        <v>67</v>
      </c>
      <c r="E221" s="37" t="s">
        <v>6327</v>
      </c>
    </row>
    <row r="222" spans="1:5" ht="51">
      <c r="A222" s="38" t="s">
        <v>68</v>
      </c>
      <c r="E222" s="39" t="s">
        <v>6288</v>
      </c>
    </row>
    <row r="223" spans="1:5" ht="267.75">
      <c r="A223" t="s">
        <v>70</v>
      </c>
      <c r="E223"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0+O11+O36+O69+O106+O127+O152+O157+O170+O175</f>
      </c>
      <c t="s">
        <v>32</v>
      </c>
    </row>
    <row r="3" spans="1:16" ht="15" customHeight="1">
      <c r="A3" t="s">
        <v>12</v>
      </c>
      <c s="12" t="s">
        <v>14</v>
      </c>
      <c s="13" t="s">
        <v>15</v>
      </c>
      <c s="1"/>
      <c s="14" t="s">
        <v>16</v>
      </c>
      <c s="1"/>
      <c s="9"/>
      <c s="8" t="s">
        <v>6328</v>
      </c>
      <c s="40">
        <f>0+I11+I36+I69+I106+I127+I152+I157+I170+I175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6328</v>
      </c>
      <c s="6"/>
      <c s="18" t="s">
        <v>6329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6331</v>
      </c>
    </row>
    <row r="14" spans="1:5" ht="51">
      <c r="A14" s="38" t="s">
        <v>68</v>
      </c>
      <c r="E14" s="39" t="s">
        <v>6142</v>
      </c>
    </row>
    <row r="15" spans="1:5" ht="12.75">
      <c r="A15" t="s">
        <v>70</v>
      </c>
      <c r="E15" s="37" t="s">
        <v>3667</v>
      </c>
    </row>
    <row r="16" spans="1:16" ht="25.5">
      <c r="A16" s="26" t="s">
        <v>61</v>
      </c>
      <c s="31" t="s">
        <v>220</v>
      </c>
      <c s="31" t="s">
        <v>736</v>
      </c>
      <c s="26" t="s">
        <v>63</v>
      </c>
      <c s="32" t="s">
        <v>6143</v>
      </c>
      <c s="33" t="s">
        <v>738</v>
      </c>
      <c s="34">
        <v>834.442</v>
      </c>
      <c s="35">
        <v>0</v>
      </c>
      <c s="35">
        <f>ROUND(ROUND(H16,2)*ROUND(G16,3),2)</f>
      </c>
      <c s="33" t="s">
        <v>1048</v>
      </c>
      <c r="O16">
        <f>(I16*21)/100</f>
      </c>
      <c t="s">
        <v>33</v>
      </c>
    </row>
    <row r="17" spans="1:5" ht="127.5">
      <c r="A17" s="36" t="s">
        <v>67</v>
      </c>
      <c r="E17" s="37" t="s">
        <v>6332</v>
      </c>
    </row>
    <row r="18" spans="1:5" ht="76.5">
      <c r="A18" s="38" t="s">
        <v>68</v>
      </c>
      <c r="E18" s="39" t="s">
        <v>6333</v>
      </c>
    </row>
    <row r="19" spans="1:5" ht="89.25">
      <c r="A19" t="s">
        <v>70</v>
      </c>
      <c r="E19" s="37" t="s">
        <v>6146</v>
      </c>
    </row>
    <row r="20" spans="1:16" ht="25.5">
      <c r="A20" s="26" t="s">
        <v>61</v>
      </c>
      <c s="31" t="s">
        <v>223</v>
      </c>
      <c s="31" t="s">
        <v>986</v>
      </c>
      <c s="26" t="s">
        <v>63</v>
      </c>
      <c s="32" t="s">
        <v>3178</v>
      </c>
      <c s="33" t="s">
        <v>738</v>
      </c>
      <c s="34">
        <v>331.3</v>
      </c>
      <c s="35">
        <v>0</v>
      </c>
      <c s="35">
        <f>ROUND(ROUND(H20,2)*ROUND(G20,3),2)</f>
      </c>
      <c s="33" t="s">
        <v>1048</v>
      </c>
      <c r="O20">
        <f>(I20*21)/100</f>
      </c>
      <c t="s">
        <v>33</v>
      </c>
    </row>
    <row r="21" spans="1:5" ht="12.75">
      <c r="A21" s="36" t="s">
        <v>67</v>
      </c>
      <c r="E21" s="37" t="s">
        <v>63</v>
      </c>
    </row>
    <row r="22" spans="1:5" ht="51">
      <c r="A22" s="38" t="s">
        <v>68</v>
      </c>
      <c r="E22" s="39" t="s">
        <v>6334</v>
      </c>
    </row>
    <row r="23" spans="1:5" ht="89.25">
      <c r="A23" t="s">
        <v>70</v>
      </c>
      <c r="E23" s="37" t="s">
        <v>6146</v>
      </c>
    </row>
    <row r="24" spans="1:16" ht="25.5">
      <c r="A24" s="26" t="s">
        <v>61</v>
      </c>
      <c s="31" t="s">
        <v>226</v>
      </c>
      <c s="31" t="s">
        <v>749</v>
      </c>
      <c s="26" t="s">
        <v>63</v>
      </c>
      <c s="32" t="s">
        <v>6148</v>
      </c>
      <c s="33" t="s">
        <v>738</v>
      </c>
      <c s="34">
        <v>2</v>
      </c>
      <c s="35">
        <v>0</v>
      </c>
      <c s="35">
        <f>ROUND(ROUND(H24,2)*ROUND(G24,3),2)</f>
      </c>
      <c s="33" t="s">
        <v>1048</v>
      </c>
      <c r="O24">
        <f>(I24*21)/100</f>
      </c>
      <c t="s">
        <v>33</v>
      </c>
    </row>
    <row r="25" spans="1:5" ht="12.75">
      <c r="A25" s="36" t="s">
        <v>67</v>
      </c>
      <c r="E25" s="37" t="s">
        <v>63</v>
      </c>
    </row>
    <row r="26" spans="1:5" ht="51">
      <c r="A26" s="38" t="s">
        <v>68</v>
      </c>
      <c r="E26" s="39" t="s">
        <v>6150</v>
      </c>
    </row>
    <row r="27" spans="1:5" ht="89.25">
      <c r="A27" t="s">
        <v>70</v>
      </c>
      <c r="E27" s="37" t="s">
        <v>6146</v>
      </c>
    </row>
    <row r="28" spans="1:16" ht="25.5">
      <c r="A28" s="26" t="s">
        <v>61</v>
      </c>
      <c s="31" t="s">
        <v>230</v>
      </c>
      <c s="31" t="s">
        <v>4957</v>
      </c>
      <c s="26" t="s">
        <v>63</v>
      </c>
      <c s="32" t="s">
        <v>6151</v>
      </c>
      <c s="33" t="s">
        <v>738</v>
      </c>
      <c s="34">
        <v>61.287</v>
      </c>
      <c s="35">
        <v>0</v>
      </c>
      <c s="35">
        <f>ROUND(ROUND(H28,2)*ROUND(G28,3),2)</f>
      </c>
      <c s="33" t="s">
        <v>1048</v>
      </c>
      <c r="O28">
        <f>(I28*21)/100</f>
      </c>
      <c t="s">
        <v>33</v>
      </c>
    </row>
    <row r="29" spans="1:5" ht="12.75">
      <c r="A29" s="36" t="s">
        <v>67</v>
      </c>
      <c r="E29" s="37" t="s">
        <v>6335</v>
      </c>
    </row>
    <row r="30" spans="1:5" ht="76.5">
      <c r="A30" s="38" t="s">
        <v>68</v>
      </c>
      <c r="E30" s="39" t="s">
        <v>6336</v>
      </c>
    </row>
    <row r="31" spans="1:5" ht="89.25">
      <c r="A31" t="s">
        <v>70</v>
      </c>
      <c r="E31" s="37" t="s">
        <v>6146</v>
      </c>
    </row>
    <row r="32" spans="1:16" ht="25.5">
      <c r="A32" s="26" t="s">
        <v>61</v>
      </c>
      <c s="31" t="s">
        <v>234</v>
      </c>
      <c s="31" t="s">
        <v>6154</v>
      </c>
      <c s="26" t="s">
        <v>63</v>
      </c>
      <c s="32" t="s">
        <v>6155</v>
      </c>
      <c s="33" t="s">
        <v>738</v>
      </c>
      <c s="34">
        <v>0.211</v>
      </c>
      <c s="35">
        <v>0</v>
      </c>
      <c s="35">
        <f>ROUND(ROUND(H32,2)*ROUND(G32,3),2)</f>
      </c>
      <c s="33" t="s">
        <v>1048</v>
      </c>
      <c r="O32">
        <f>(I32*21)/100</f>
      </c>
      <c t="s">
        <v>33</v>
      </c>
    </row>
    <row r="33" spans="1:5" ht="12.75">
      <c r="A33" s="36" t="s">
        <v>67</v>
      </c>
      <c r="E33" s="37" t="s">
        <v>63</v>
      </c>
    </row>
    <row r="34" spans="1:5" ht="51">
      <c r="A34" s="38" t="s">
        <v>68</v>
      </c>
      <c r="E34" s="39" t="s">
        <v>6337</v>
      </c>
    </row>
    <row r="35" spans="1:5" ht="89.25">
      <c r="A35" t="s">
        <v>70</v>
      </c>
      <c r="E35" s="37" t="s">
        <v>6146</v>
      </c>
    </row>
    <row r="36" spans="1:18" ht="12.75" customHeight="1">
      <c r="A36" s="6" t="s">
        <v>58</v>
      </c>
      <c s="6"/>
      <c s="42" t="s">
        <v>39</v>
      </c>
      <c s="6"/>
      <c s="29" t="s">
        <v>6157</v>
      </c>
      <c s="6"/>
      <c s="6"/>
      <c s="6"/>
      <c s="43">
        <f>0+Q36</f>
      </c>
      <c s="6"/>
      <c r="O36">
        <f>0+R36</f>
      </c>
      <c r="Q36">
        <f>0+I37+I41+I45+I49+I53+I57+I61+I65</f>
      </c>
      <c>
        <f>0+O37+O41+O45+O49+O53+O57+O61+O65</f>
      </c>
    </row>
    <row r="37" spans="1:16" ht="12.75">
      <c r="A37" s="26" t="s">
        <v>61</v>
      </c>
      <c s="31" t="s">
        <v>33</v>
      </c>
      <c s="31" t="s">
        <v>6158</v>
      </c>
      <c s="26" t="s">
        <v>63</v>
      </c>
      <c s="32" t="s">
        <v>6159</v>
      </c>
      <c s="33" t="s">
        <v>1090</v>
      </c>
      <c s="34">
        <v>180.3</v>
      </c>
      <c s="35">
        <v>0</v>
      </c>
      <c s="35">
        <f>ROUND(ROUND(H37,2)*ROUND(G37,3),2)</f>
      </c>
      <c s="33" t="s">
        <v>2820</v>
      </c>
      <c r="O37">
        <f>(I37*21)/100</f>
      </c>
      <c t="s">
        <v>33</v>
      </c>
    </row>
    <row r="38" spans="1:5" ht="12.75">
      <c r="A38" s="36" t="s">
        <v>67</v>
      </c>
      <c r="E38" s="37" t="s">
        <v>6338</v>
      </c>
    </row>
    <row r="39" spans="1:5" ht="51">
      <c r="A39" s="38" t="s">
        <v>68</v>
      </c>
      <c r="E39" s="39" t="s">
        <v>6339</v>
      </c>
    </row>
    <row r="40" spans="1:5" ht="25.5">
      <c r="A40" t="s">
        <v>70</v>
      </c>
      <c r="E40" s="37" t="s">
        <v>6340</v>
      </c>
    </row>
    <row r="41" spans="1:16" ht="12.75">
      <c r="A41" s="26" t="s">
        <v>61</v>
      </c>
      <c s="31" t="s">
        <v>32</v>
      </c>
      <c s="31" t="s">
        <v>1096</v>
      </c>
      <c s="26" t="s">
        <v>63</v>
      </c>
      <c s="32" t="s">
        <v>1097</v>
      </c>
      <c s="33" t="s">
        <v>65</v>
      </c>
      <c s="34">
        <v>13.275</v>
      </c>
      <c s="35">
        <v>0</v>
      </c>
      <c s="35">
        <f>ROUND(ROUND(H41,2)*ROUND(G41,3),2)</f>
      </c>
      <c s="33" t="s">
        <v>2820</v>
      </c>
      <c r="O41">
        <f>(I41*21)/100</f>
      </c>
      <c t="s">
        <v>33</v>
      </c>
    </row>
    <row r="42" spans="1:5" ht="12.75">
      <c r="A42" s="36" t="s">
        <v>67</v>
      </c>
      <c r="E42" s="37" t="s">
        <v>6341</v>
      </c>
    </row>
    <row r="43" spans="1:5" ht="51">
      <c r="A43" s="38" t="s">
        <v>68</v>
      </c>
      <c r="E43" s="39" t="s">
        <v>6342</v>
      </c>
    </row>
    <row r="44" spans="1:5" ht="25.5">
      <c r="A44" t="s">
        <v>70</v>
      </c>
      <c r="E44" s="37" t="s">
        <v>6343</v>
      </c>
    </row>
    <row r="45" spans="1:16" ht="12.75">
      <c r="A45" s="26" t="s">
        <v>61</v>
      </c>
      <c s="31" t="s">
        <v>43</v>
      </c>
      <c s="31" t="s">
        <v>5069</v>
      </c>
      <c s="26" t="s">
        <v>63</v>
      </c>
      <c s="32" t="s">
        <v>5070</v>
      </c>
      <c s="33" t="s">
        <v>65</v>
      </c>
      <c s="34">
        <v>420.4</v>
      </c>
      <c s="35">
        <v>0</v>
      </c>
      <c s="35">
        <f>ROUND(ROUND(H45,2)*ROUND(G45,3),2)</f>
      </c>
      <c s="33" t="s">
        <v>2820</v>
      </c>
      <c r="O45">
        <f>(I45*21)/100</f>
      </c>
      <c t="s">
        <v>33</v>
      </c>
    </row>
    <row r="46" spans="1:5" ht="51">
      <c r="A46" s="36" t="s">
        <v>67</v>
      </c>
      <c r="E46" s="37" t="s">
        <v>6344</v>
      </c>
    </row>
    <row r="47" spans="1:5" ht="51">
      <c r="A47" s="38" t="s">
        <v>68</v>
      </c>
      <c r="E47" s="39" t="s">
        <v>6345</v>
      </c>
    </row>
    <row r="48" spans="1:5" ht="242.25">
      <c r="A48" t="s">
        <v>70</v>
      </c>
      <c r="E48" s="37" t="s">
        <v>6168</v>
      </c>
    </row>
    <row r="49" spans="1:16" ht="12.75">
      <c r="A49" s="26" t="s">
        <v>61</v>
      </c>
      <c s="31" t="s">
        <v>45</v>
      </c>
      <c s="31" t="s">
        <v>6346</v>
      </c>
      <c s="26" t="s">
        <v>63</v>
      </c>
      <c s="32" t="s">
        <v>6347</v>
      </c>
      <c s="33" t="s">
        <v>65</v>
      </c>
      <c s="34">
        <v>40.92</v>
      </c>
      <c s="35">
        <v>0</v>
      </c>
      <c s="35">
        <f>ROUND(ROUND(H49,2)*ROUND(G49,3),2)</f>
      </c>
      <c s="33" t="s">
        <v>2820</v>
      </c>
      <c r="O49">
        <f>(I49*21)/100</f>
      </c>
      <c t="s">
        <v>33</v>
      </c>
    </row>
    <row r="50" spans="1:5" ht="25.5">
      <c r="A50" s="36" t="s">
        <v>67</v>
      </c>
      <c r="E50" s="37" t="s">
        <v>6348</v>
      </c>
    </row>
    <row r="51" spans="1:5" ht="51">
      <c r="A51" s="38" t="s">
        <v>68</v>
      </c>
      <c r="E51" s="39" t="s">
        <v>6349</v>
      </c>
    </row>
    <row r="52" spans="1:5" ht="178.5">
      <c r="A52" t="s">
        <v>70</v>
      </c>
      <c r="E52" s="37" t="s">
        <v>6350</v>
      </c>
    </row>
    <row r="53" spans="1:16" ht="12.75">
      <c r="A53" s="26" t="s">
        <v>61</v>
      </c>
      <c s="31" t="s">
        <v>47</v>
      </c>
      <c s="31" t="s">
        <v>6169</v>
      </c>
      <c s="26" t="s">
        <v>63</v>
      </c>
      <c s="32" t="s">
        <v>6170</v>
      </c>
      <c s="33" t="s">
        <v>65</v>
      </c>
      <c s="34">
        <v>99.15</v>
      </c>
      <c s="35">
        <v>0</v>
      </c>
      <c s="35">
        <f>ROUND(ROUND(H53,2)*ROUND(G53,3),2)</f>
      </c>
      <c s="33" t="s">
        <v>2820</v>
      </c>
      <c r="O53">
        <f>(I53*21)/100</f>
      </c>
      <c t="s">
        <v>33</v>
      </c>
    </row>
    <row r="54" spans="1:5" ht="63.75">
      <c r="A54" s="36" t="s">
        <v>67</v>
      </c>
      <c r="E54" s="37" t="s">
        <v>6351</v>
      </c>
    </row>
    <row r="55" spans="1:5" ht="51">
      <c r="A55" s="38" t="s">
        <v>68</v>
      </c>
      <c r="E55" s="39" t="s">
        <v>6352</v>
      </c>
    </row>
    <row r="56" spans="1:5" ht="165.75">
      <c r="A56" t="s">
        <v>70</v>
      </c>
      <c r="E56" s="37" t="s">
        <v>6173</v>
      </c>
    </row>
    <row r="57" spans="1:16" ht="12.75">
      <c r="A57" s="26" t="s">
        <v>61</v>
      </c>
      <c s="31" t="s">
        <v>87</v>
      </c>
      <c s="31" t="s">
        <v>6174</v>
      </c>
      <c s="26" t="s">
        <v>63</v>
      </c>
      <c s="32" t="s">
        <v>6175</v>
      </c>
      <c s="33" t="s">
        <v>1090</v>
      </c>
      <c s="34">
        <v>72</v>
      </c>
      <c s="35">
        <v>0</v>
      </c>
      <c s="35">
        <f>ROUND(ROUND(H57,2)*ROUND(G57,3),2)</f>
      </c>
      <c s="33" t="s">
        <v>2820</v>
      </c>
      <c r="O57">
        <f>(I57*21)/100</f>
      </c>
      <c t="s">
        <v>33</v>
      </c>
    </row>
    <row r="58" spans="1:5" ht="63.75">
      <c r="A58" s="36" t="s">
        <v>67</v>
      </c>
      <c r="E58" s="37" t="s">
        <v>6353</v>
      </c>
    </row>
    <row r="59" spans="1:5" ht="51">
      <c r="A59" s="38" t="s">
        <v>68</v>
      </c>
      <c r="E59" s="39" t="s">
        <v>6354</v>
      </c>
    </row>
    <row r="60" spans="1:5" ht="25.5">
      <c r="A60" t="s">
        <v>70</v>
      </c>
      <c r="E60" s="37" t="s">
        <v>6178</v>
      </c>
    </row>
    <row r="61" spans="1:16" ht="12.75">
      <c r="A61" s="26" t="s">
        <v>61</v>
      </c>
      <c s="31" t="s">
        <v>91</v>
      </c>
      <c s="31" t="s">
        <v>6179</v>
      </c>
      <c s="26" t="s">
        <v>63</v>
      </c>
      <c s="32" t="s">
        <v>6180</v>
      </c>
      <c s="33" t="s">
        <v>1090</v>
      </c>
      <c s="34">
        <v>72</v>
      </c>
      <c s="35">
        <v>0</v>
      </c>
      <c s="35">
        <f>ROUND(ROUND(H61,2)*ROUND(G61,3),2)</f>
      </c>
      <c s="33" t="s">
        <v>2820</v>
      </c>
      <c r="O61">
        <f>(I61*21)/100</f>
      </c>
      <c t="s">
        <v>33</v>
      </c>
    </row>
    <row r="62" spans="1:5" ht="12.75">
      <c r="A62" s="36" t="s">
        <v>67</v>
      </c>
      <c r="E62" s="37" t="s">
        <v>6355</v>
      </c>
    </row>
    <row r="63" spans="1:5" ht="51">
      <c r="A63" s="38" t="s">
        <v>68</v>
      </c>
      <c r="E63" s="39" t="s">
        <v>6354</v>
      </c>
    </row>
    <row r="64" spans="1:5" ht="25.5">
      <c r="A64" t="s">
        <v>70</v>
      </c>
      <c r="E64" s="37" t="s">
        <v>6182</v>
      </c>
    </row>
    <row r="65" spans="1:16" ht="12.75">
      <c r="A65" s="26" t="s">
        <v>61</v>
      </c>
      <c s="31" t="s">
        <v>238</v>
      </c>
      <c s="31" t="s">
        <v>6183</v>
      </c>
      <c s="26" t="s">
        <v>63</v>
      </c>
      <c s="32" t="s">
        <v>4417</v>
      </c>
      <c s="33" t="s">
        <v>6140</v>
      </c>
      <c s="34">
        <v>1</v>
      </c>
      <c s="35">
        <v>0</v>
      </c>
      <c s="35">
        <f>ROUND(ROUND(H65,2)*ROUND(G65,3),2)</f>
      </c>
      <c s="33" t="s">
        <v>1048</v>
      </c>
      <c r="O65">
        <f>(I65*21)/100</f>
      </c>
      <c t="s">
        <v>33</v>
      </c>
    </row>
    <row r="66" spans="1:5" ht="25.5">
      <c r="A66" s="36" t="s">
        <v>67</v>
      </c>
      <c r="E66" s="37" t="s">
        <v>6184</v>
      </c>
    </row>
    <row r="67" spans="1:5" ht="51">
      <c r="A67" s="38" t="s">
        <v>68</v>
      </c>
      <c r="E67" s="39" t="s">
        <v>6142</v>
      </c>
    </row>
    <row r="68" spans="1:5" ht="38.25">
      <c r="A68" t="s">
        <v>70</v>
      </c>
      <c r="E68" s="37" t="s">
        <v>4419</v>
      </c>
    </row>
    <row r="69" spans="1:18" ht="12.75" customHeight="1">
      <c r="A69" s="6" t="s">
        <v>58</v>
      </c>
      <c s="6"/>
      <c s="42" t="s">
        <v>33</v>
      </c>
      <c s="6"/>
      <c s="29" t="s">
        <v>6185</v>
      </c>
      <c s="6"/>
      <c s="6"/>
      <c s="6"/>
      <c s="43">
        <f>0+Q69</f>
      </c>
      <c s="6"/>
      <c r="O69">
        <f>0+R69</f>
      </c>
      <c r="Q69">
        <f>0+I70+I74+I78+I82+I86+I90+I94+I98+I102</f>
      </c>
      <c>
        <f>0+O70+O74+O78+O82+O86+O90+O94+O98+O102</f>
      </c>
    </row>
    <row r="70" spans="1:16" ht="12.75">
      <c r="A70" s="26" t="s">
        <v>61</v>
      </c>
      <c s="31" t="s">
        <v>50</v>
      </c>
      <c s="31" t="s">
        <v>5078</v>
      </c>
      <c s="26" t="s">
        <v>63</v>
      </c>
      <c s="32" t="s">
        <v>5079</v>
      </c>
      <c s="33" t="s">
        <v>738</v>
      </c>
      <c s="34">
        <v>9.1</v>
      </c>
      <c s="35">
        <v>0</v>
      </c>
      <c s="35">
        <f>ROUND(ROUND(H70,2)*ROUND(G70,3),2)</f>
      </c>
      <c s="33" t="s">
        <v>2820</v>
      </c>
      <c r="O70">
        <f>(I70*21)/100</f>
      </c>
      <c t="s">
        <v>33</v>
      </c>
    </row>
    <row r="71" spans="1:5" ht="153">
      <c r="A71" s="36" t="s">
        <v>67</v>
      </c>
      <c r="E71" s="37" t="s">
        <v>6356</v>
      </c>
    </row>
    <row r="72" spans="1:5" ht="76.5">
      <c r="A72" s="38" t="s">
        <v>68</v>
      </c>
      <c r="E72" s="39" t="s">
        <v>6357</v>
      </c>
    </row>
    <row r="73" spans="1:5" ht="38.25">
      <c r="A73" t="s">
        <v>70</v>
      </c>
      <c r="E73" s="37" t="s">
        <v>5081</v>
      </c>
    </row>
    <row r="74" spans="1:16" ht="12.75">
      <c r="A74" s="26" t="s">
        <v>61</v>
      </c>
      <c s="31" t="s">
        <v>52</v>
      </c>
      <c s="31" t="s">
        <v>6188</v>
      </c>
      <c s="26" t="s">
        <v>63</v>
      </c>
      <c s="32" t="s">
        <v>6189</v>
      </c>
      <c s="33" t="s">
        <v>1090</v>
      </c>
      <c s="34">
        <v>67.5</v>
      </c>
      <c s="35">
        <v>0</v>
      </c>
      <c s="35">
        <f>ROUND(ROUND(H74,2)*ROUND(G74,3),2)</f>
      </c>
      <c s="33" t="s">
        <v>2820</v>
      </c>
      <c r="O74">
        <f>(I74*21)/100</f>
      </c>
      <c t="s">
        <v>33</v>
      </c>
    </row>
    <row r="75" spans="1:5" ht="102">
      <c r="A75" s="36" t="s">
        <v>67</v>
      </c>
      <c r="E75" s="37" t="s">
        <v>6358</v>
      </c>
    </row>
    <row r="76" spans="1:5" ht="51">
      <c r="A76" s="38" t="s">
        <v>68</v>
      </c>
      <c r="E76" s="39" t="s">
        <v>6359</v>
      </c>
    </row>
    <row r="77" spans="1:5" ht="25.5">
      <c r="A77" t="s">
        <v>70</v>
      </c>
      <c r="E77" s="37" t="s">
        <v>5085</v>
      </c>
    </row>
    <row r="78" spans="1:16" ht="12.75">
      <c r="A78" s="26" t="s">
        <v>61</v>
      </c>
      <c s="31" t="s">
        <v>54</v>
      </c>
      <c s="31" t="s">
        <v>6198</v>
      </c>
      <c s="26" t="s">
        <v>63</v>
      </c>
      <c s="32" t="s">
        <v>6199</v>
      </c>
      <c s="33" t="s">
        <v>6194</v>
      </c>
      <c s="34">
        <v>27.6</v>
      </c>
      <c s="35">
        <v>0</v>
      </c>
      <c s="35">
        <f>ROUND(ROUND(H78,2)*ROUND(G78,3),2)</f>
      </c>
      <c s="33" t="s">
        <v>2820</v>
      </c>
      <c r="O78">
        <f>(I78*21)/100</f>
      </c>
      <c t="s">
        <v>33</v>
      </c>
    </row>
    <row r="79" spans="1:5" ht="76.5">
      <c r="A79" s="36" t="s">
        <v>67</v>
      </c>
      <c r="E79" s="37" t="s">
        <v>6360</v>
      </c>
    </row>
    <row r="80" spans="1:5" ht="51">
      <c r="A80" s="38" t="s">
        <v>68</v>
      </c>
      <c r="E80" s="39" t="s">
        <v>6361</v>
      </c>
    </row>
    <row r="81" spans="1:5" ht="38.25">
      <c r="A81" t="s">
        <v>70</v>
      </c>
      <c r="E81" s="37" t="s">
        <v>6202</v>
      </c>
    </row>
    <row r="82" spans="1:16" ht="25.5">
      <c r="A82" s="26" t="s">
        <v>61</v>
      </c>
      <c s="31" t="s">
        <v>103</v>
      </c>
      <c s="31" t="s">
        <v>6203</v>
      </c>
      <c s="26" t="s">
        <v>63</v>
      </c>
      <c s="32" t="s">
        <v>6204</v>
      </c>
      <c s="33" t="s">
        <v>6194</v>
      </c>
      <c s="34">
        <v>124</v>
      </c>
      <c s="35">
        <v>0</v>
      </c>
      <c s="35">
        <f>ROUND(ROUND(H82,2)*ROUND(G82,3),2)</f>
      </c>
      <c s="33" t="s">
        <v>2820</v>
      </c>
      <c r="O82">
        <f>(I82*21)/100</f>
      </c>
      <c t="s">
        <v>33</v>
      </c>
    </row>
    <row r="83" spans="1:5" ht="51">
      <c r="A83" s="36" t="s">
        <v>67</v>
      </c>
      <c r="E83" s="37" t="s">
        <v>6362</v>
      </c>
    </row>
    <row r="84" spans="1:5" ht="51">
      <c r="A84" s="38" t="s">
        <v>68</v>
      </c>
      <c r="E84" s="39" t="s">
        <v>6363</v>
      </c>
    </row>
    <row r="85" spans="1:5" ht="38.25">
      <c r="A85" t="s">
        <v>70</v>
      </c>
      <c r="E85" s="37" t="s">
        <v>6202</v>
      </c>
    </row>
    <row r="86" spans="1:16" ht="25.5">
      <c r="A86" s="26" t="s">
        <v>61</v>
      </c>
      <c s="31" t="s">
        <v>107</v>
      </c>
      <c s="31" t="s">
        <v>6207</v>
      </c>
      <c s="26" t="s">
        <v>63</v>
      </c>
      <c s="32" t="s">
        <v>6208</v>
      </c>
      <c s="33" t="s">
        <v>6194</v>
      </c>
      <c s="34">
        <v>178</v>
      </c>
      <c s="35">
        <v>0</v>
      </c>
      <c s="35">
        <f>ROUND(ROUND(H86,2)*ROUND(G86,3),2)</f>
      </c>
      <c s="33" t="s">
        <v>2820</v>
      </c>
      <c r="O86">
        <f>(I86*21)/100</f>
      </c>
      <c t="s">
        <v>33</v>
      </c>
    </row>
    <row r="87" spans="1:5" ht="89.25">
      <c r="A87" s="36" t="s">
        <v>67</v>
      </c>
      <c r="E87" s="37" t="s">
        <v>6364</v>
      </c>
    </row>
    <row r="88" spans="1:5" ht="51">
      <c r="A88" s="38" t="s">
        <v>68</v>
      </c>
      <c r="E88" s="39" t="s">
        <v>6365</v>
      </c>
    </row>
    <row r="89" spans="1:5" ht="38.25">
      <c r="A89" t="s">
        <v>70</v>
      </c>
      <c r="E89" s="37" t="s">
        <v>6202</v>
      </c>
    </row>
    <row r="90" spans="1:16" ht="12.75">
      <c r="A90" s="26" t="s">
        <v>61</v>
      </c>
      <c s="31" t="s">
        <v>111</v>
      </c>
      <c s="31" t="s">
        <v>6214</v>
      </c>
      <c s="26" t="s">
        <v>63</v>
      </c>
      <c s="32" t="s">
        <v>6215</v>
      </c>
      <c s="33" t="s">
        <v>6194</v>
      </c>
      <c s="34">
        <v>6</v>
      </c>
      <c s="35">
        <v>0</v>
      </c>
      <c s="35">
        <f>ROUND(ROUND(H90,2)*ROUND(G90,3),2)</f>
      </c>
      <c s="33" t="s">
        <v>2820</v>
      </c>
      <c r="O90">
        <f>(I90*21)/100</f>
      </c>
      <c t="s">
        <v>33</v>
      </c>
    </row>
    <row r="91" spans="1:5" ht="51">
      <c r="A91" s="36" t="s">
        <v>67</v>
      </c>
      <c r="E91" s="37" t="s">
        <v>6366</v>
      </c>
    </row>
    <row r="92" spans="1:5" ht="51">
      <c r="A92" s="38" t="s">
        <v>68</v>
      </c>
      <c r="E92" s="39" t="s">
        <v>6367</v>
      </c>
    </row>
    <row r="93" spans="1:5" ht="38.25">
      <c r="A93" t="s">
        <v>70</v>
      </c>
      <c r="E93" s="37" t="s">
        <v>6202</v>
      </c>
    </row>
    <row r="94" spans="1:16" ht="12.75">
      <c r="A94" s="26" t="s">
        <v>61</v>
      </c>
      <c s="31" t="s">
        <v>115</v>
      </c>
      <c s="31" t="s">
        <v>5300</v>
      </c>
      <c s="26" t="s">
        <v>63</v>
      </c>
      <c s="32" t="s">
        <v>5301</v>
      </c>
      <c s="33" t="s">
        <v>507</v>
      </c>
      <c s="34">
        <v>12</v>
      </c>
      <c s="35">
        <v>0</v>
      </c>
      <c s="35">
        <f>ROUND(ROUND(H94,2)*ROUND(G94,3),2)</f>
      </c>
      <c s="33" t="s">
        <v>2820</v>
      </c>
      <c r="O94">
        <f>(I94*21)/100</f>
      </c>
      <c t="s">
        <v>33</v>
      </c>
    </row>
    <row r="95" spans="1:5" ht="89.25">
      <c r="A95" s="36" t="s">
        <v>67</v>
      </c>
      <c r="E95" s="37" t="s">
        <v>6368</v>
      </c>
    </row>
    <row r="96" spans="1:5" ht="51">
      <c r="A96" s="38" t="s">
        <v>68</v>
      </c>
      <c r="E96" s="39" t="s">
        <v>6369</v>
      </c>
    </row>
    <row r="97" spans="1:5" ht="127.5">
      <c r="A97" t="s">
        <v>70</v>
      </c>
      <c r="E97" s="37" t="s">
        <v>6220</v>
      </c>
    </row>
    <row r="98" spans="1:16" ht="12.75">
      <c r="A98" s="26" t="s">
        <v>61</v>
      </c>
      <c s="31" t="s">
        <v>119</v>
      </c>
      <c s="31" t="s">
        <v>6221</v>
      </c>
      <c s="26" t="s">
        <v>63</v>
      </c>
      <c s="32" t="s">
        <v>6222</v>
      </c>
      <c s="33" t="s">
        <v>507</v>
      </c>
      <c s="34">
        <v>12</v>
      </c>
      <c s="35">
        <v>0</v>
      </c>
      <c s="35">
        <f>ROUND(ROUND(H98,2)*ROUND(G98,3),2)</f>
      </c>
      <c s="33" t="s">
        <v>2820</v>
      </c>
      <c r="O98">
        <f>(I98*21)/100</f>
      </c>
      <c t="s">
        <v>33</v>
      </c>
    </row>
    <row r="99" spans="1:5" ht="38.25">
      <c r="A99" s="36" t="s">
        <v>67</v>
      </c>
      <c r="E99" s="37" t="s">
        <v>6370</v>
      </c>
    </row>
    <row r="100" spans="1:5" ht="51">
      <c r="A100" s="38" t="s">
        <v>68</v>
      </c>
      <c r="E100" s="39" t="s">
        <v>6369</v>
      </c>
    </row>
    <row r="101" spans="1:5" ht="25.5">
      <c r="A101" t="s">
        <v>70</v>
      </c>
      <c r="E101" s="37" t="s">
        <v>6224</v>
      </c>
    </row>
    <row r="102" spans="1:16" ht="12.75">
      <c r="A102" s="26" t="s">
        <v>61</v>
      </c>
      <c s="31" t="s">
        <v>123</v>
      </c>
      <c s="31" t="s">
        <v>5304</v>
      </c>
      <c s="26" t="s">
        <v>63</v>
      </c>
      <c s="32" t="s">
        <v>5305</v>
      </c>
      <c s="33" t="s">
        <v>6194</v>
      </c>
      <c s="34">
        <v>4</v>
      </c>
      <c s="35">
        <v>0</v>
      </c>
      <c s="35">
        <f>ROUND(ROUND(H102,2)*ROUND(G102,3),2)</f>
      </c>
      <c s="33" t="s">
        <v>2820</v>
      </c>
      <c r="O102">
        <f>(I102*21)/100</f>
      </c>
      <c t="s">
        <v>33</v>
      </c>
    </row>
    <row r="103" spans="1:5" ht="38.25">
      <c r="A103" s="36" t="s">
        <v>67</v>
      </c>
      <c r="E103" s="37" t="s">
        <v>6371</v>
      </c>
    </row>
    <row r="104" spans="1:5" ht="51">
      <c r="A104" s="38" t="s">
        <v>68</v>
      </c>
      <c r="E104" s="39" t="s">
        <v>6372</v>
      </c>
    </row>
    <row r="105" spans="1:5" ht="12.75">
      <c r="A105" t="s">
        <v>70</v>
      </c>
      <c r="E105" s="37" t="s">
        <v>5307</v>
      </c>
    </row>
    <row r="106" spans="1:18" ht="12.75" customHeight="1">
      <c r="A106" s="6" t="s">
        <v>58</v>
      </c>
      <c s="6"/>
      <c s="42" t="s">
        <v>32</v>
      </c>
      <c s="6"/>
      <c s="29" t="s">
        <v>6227</v>
      </c>
      <c s="6"/>
      <c s="6"/>
      <c s="6"/>
      <c s="43">
        <f>0+Q106</f>
      </c>
      <c s="6"/>
      <c r="O106">
        <f>0+R106</f>
      </c>
      <c r="Q106">
        <f>0+I107+I111+I115+I119+I123</f>
      </c>
      <c>
        <f>0+O107+O111+O115+O119+O123</f>
      </c>
    </row>
    <row r="107" spans="1:16" ht="12.75">
      <c r="A107" s="26" t="s">
        <v>61</v>
      </c>
      <c s="31" t="s">
        <v>127</v>
      </c>
      <c s="31" t="s">
        <v>5123</v>
      </c>
      <c s="26" t="s">
        <v>63</v>
      </c>
      <c s="32" t="s">
        <v>5124</v>
      </c>
      <c s="33" t="s">
        <v>738</v>
      </c>
      <c s="34">
        <v>0.458</v>
      </c>
      <c s="35">
        <v>0</v>
      </c>
      <c s="35">
        <f>ROUND(ROUND(H107,2)*ROUND(G107,3),2)</f>
      </c>
      <c s="33" t="s">
        <v>2820</v>
      </c>
      <c r="O107">
        <f>(I107*21)/100</f>
      </c>
      <c t="s">
        <v>33</v>
      </c>
    </row>
    <row r="108" spans="1:5" ht="63.75">
      <c r="A108" s="36" t="s">
        <v>67</v>
      </c>
      <c r="E108" s="37" t="s">
        <v>6373</v>
      </c>
    </row>
    <row r="109" spans="1:5" ht="51">
      <c r="A109" s="38" t="s">
        <v>68</v>
      </c>
      <c r="E109" s="39" t="s">
        <v>6374</v>
      </c>
    </row>
    <row r="110" spans="1:5" ht="165.75">
      <c r="A110" t="s">
        <v>70</v>
      </c>
      <c r="E110" s="37" t="s">
        <v>6230</v>
      </c>
    </row>
    <row r="111" spans="1:16" ht="12.75">
      <c r="A111" s="26" t="s">
        <v>61</v>
      </c>
      <c s="31" t="s">
        <v>131</v>
      </c>
      <c s="31" t="s">
        <v>6375</v>
      </c>
      <c s="26" t="s">
        <v>63</v>
      </c>
      <c s="32" t="s">
        <v>6376</v>
      </c>
      <c s="33" t="s">
        <v>65</v>
      </c>
      <c s="34">
        <v>1.995</v>
      </c>
      <c s="35">
        <v>0</v>
      </c>
      <c s="35">
        <f>ROUND(ROUND(H111,2)*ROUND(G111,3),2)</f>
      </c>
      <c s="33" t="s">
        <v>2820</v>
      </c>
      <c r="O111">
        <f>(I111*21)/100</f>
      </c>
      <c t="s">
        <v>33</v>
      </c>
    </row>
    <row r="112" spans="1:5" ht="38.25">
      <c r="A112" s="36" t="s">
        <v>67</v>
      </c>
      <c r="E112" s="37" t="s">
        <v>6377</v>
      </c>
    </row>
    <row r="113" spans="1:5" ht="51">
      <c r="A113" s="38" t="s">
        <v>68</v>
      </c>
      <c r="E113" s="39" t="s">
        <v>6378</v>
      </c>
    </row>
    <row r="114" spans="1:5" ht="51">
      <c r="A114" t="s">
        <v>70</v>
      </c>
      <c r="E114" s="37" t="s">
        <v>6379</v>
      </c>
    </row>
    <row r="115" spans="1:16" ht="12.75">
      <c r="A115" s="26" t="s">
        <v>61</v>
      </c>
      <c s="31" t="s">
        <v>135</v>
      </c>
      <c s="31" t="s">
        <v>4465</v>
      </c>
      <c s="26" t="s">
        <v>63</v>
      </c>
      <c s="32" t="s">
        <v>4466</v>
      </c>
      <c s="33" t="s">
        <v>65</v>
      </c>
      <c s="34">
        <v>48.437</v>
      </c>
      <c s="35">
        <v>0</v>
      </c>
      <c s="35">
        <f>ROUND(ROUND(H115,2)*ROUND(G115,3),2)</f>
      </c>
      <c s="33" t="s">
        <v>2820</v>
      </c>
      <c r="O115">
        <f>(I115*21)/100</f>
      </c>
      <c t="s">
        <v>33</v>
      </c>
    </row>
    <row r="116" spans="1:5" ht="51">
      <c r="A116" s="36" t="s">
        <v>67</v>
      </c>
      <c r="E116" s="37" t="s">
        <v>6380</v>
      </c>
    </row>
    <row r="117" spans="1:5" ht="89.25">
      <c r="A117" s="38" t="s">
        <v>68</v>
      </c>
      <c r="E117" s="39" t="s">
        <v>6381</v>
      </c>
    </row>
    <row r="118" spans="1:5" ht="267.75">
      <c r="A118" t="s">
        <v>70</v>
      </c>
      <c r="E118" s="37" t="s">
        <v>6240</v>
      </c>
    </row>
    <row r="119" spans="1:16" ht="12.75">
      <c r="A119" s="26" t="s">
        <v>61</v>
      </c>
      <c s="31" t="s">
        <v>139</v>
      </c>
      <c s="31" t="s">
        <v>4468</v>
      </c>
      <c s="26" t="s">
        <v>63</v>
      </c>
      <c s="32" t="s">
        <v>4469</v>
      </c>
      <c s="33" t="s">
        <v>738</v>
      </c>
      <c s="34">
        <v>6.51</v>
      </c>
      <c s="35">
        <v>0</v>
      </c>
      <c s="35">
        <f>ROUND(ROUND(H119,2)*ROUND(G119,3),2)</f>
      </c>
      <c s="33" t="s">
        <v>2820</v>
      </c>
      <c r="O119">
        <f>(I119*21)/100</f>
      </c>
      <c t="s">
        <v>33</v>
      </c>
    </row>
    <row r="120" spans="1:5" ht="38.25">
      <c r="A120" s="36" t="s">
        <v>67</v>
      </c>
      <c r="E120" s="37" t="s">
        <v>6382</v>
      </c>
    </row>
    <row r="121" spans="1:5" ht="51">
      <c r="A121" s="38" t="s">
        <v>68</v>
      </c>
      <c r="E121" s="39" t="s">
        <v>6383</v>
      </c>
    </row>
    <row r="122" spans="1:5" ht="191.25">
      <c r="A122" t="s">
        <v>70</v>
      </c>
      <c r="E122" s="37" t="s">
        <v>6384</v>
      </c>
    </row>
    <row r="123" spans="1:16" ht="12.75">
      <c r="A123" s="26" t="s">
        <v>61</v>
      </c>
      <c s="31" t="s">
        <v>143</v>
      </c>
      <c s="31" t="s">
        <v>4681</v>
      </c>
      <c s="26" t="s">
        <v>63</v>
      </c>
      <c s="32" t="s">
        <v>4682</v>
      </c>
      <c s="33" t="s">
        <v>6231</v>
      </c>
      <c s="34">
        <v>1623</v>
      </c>
      <c s="35">
        <v>0</v>
      </c>
      <c s="35">
        <f>ROUND(ROUND(H123,2)*ROUND(G123,3),2)</f>
      </c>
      <c s="33" t="s">
        <v>2820</v>
      </c>
      <c r="O123">
        <f>(I123*21)/100</f>
      </c>
      <c t="s">
        <v>33</v>
      </c>
    </row>
    <row r="124" spans="1:5" ht="51">
      <c r="A124" s="36" t="s">
        <v>67</v>
      </c>
      <c r="E124" s="37" t="s">
        <v>6385</v>
      </c>
    </row>
    <row r="125" spans="1:5" ht="51">
      <c r="A125" s="38" t="s">
        <v>68</v>
      </c>
      <c r="E125" s="39" t="s">
        <v>6386</v>
      </c>
    </row>
    <row r="126" spans="1:5" ht="409.5">
      <c r="A126" t="s">
        <v>70</v>
      </c>
      <c r="E126" s="37" t="s">
        <v>6234</v>
      </c>
    </row>
    <row r="127" spans="1:18" ht="12.75" customHeight="1">
      <c r="A127" s="6" t="s">
        <v>58</v>
      </c>
      <c s="6"/>
      <c s="42" t="s">
        <v>43</v>
      </c>
      <c s="6"/>
      <c s="29" t="s">
        <v>6235</v>
      </c>
      <c s="6"/>
      <c s="6"/>
      <c s="6"/>
      <c s="43">
        <f>0+Q127</f>
      </c>
      <c s="6"/>
      <c r="O127">
        <f>0+R127</f>
      </c>
      <c r="Q127">
        <f>0+I128+I132+I136+I140+I144+I148</f>
      </c>
      <c>
        <f>0+O128+O132+O136+O140+O144+O148</f>
      </c>
    </row>
    <row r="128" spans="1:16" ht="12.75">
      <c r="A128" s="26" t="s">
        <v>61</v>
      </c>
      <c s="31" t="s">
        <v>148</v>
      </c>
      <c s="31" t="s">
        <v>6236</v>
      </c>
      <c s="26" t="s">
        <v>63</v>
      </c>
      <c s="32" t="s">
        <v>6237</v>
      </c>
      <c s="33" t="s">
        <v>65</v>
      </c>
      <c s="34">
        <v>18.218</v>
      </c>
      <c s="35">
        <v>0</v>
      </c>
      <c s="35">
        <f>ROUND(ROUND(H128,2)*ROUND(G128,3),2)</f>
      </c>
      <c s="33" t="s">
        <v>2820</v>
      </c>
      <c r="O128">
        <f>(I128*21)/100</f>
      </c>
      <c t="s">
        <v>33</v>
      </c>
    </row>
    <row r="129" spans="1:5" ht="102">
      <c r="A129" s="36" t="s">
        <v>67</v>
      </c>
      <c r="E129" s="37" t="s">
        <v>6387</v>
      </c>
    </row>
    <row r="130" spans="1:5" ht="89.25">
      <c r="A130" s="38" t="s">
        <v>68</v>
      </c>
      <c r="E130" s="39" t="s">
        <v>6388</v>
      </c>
    </row>
    <row r="131" spans="1:5" ht="267.75">
      <c r="A131" t="s">
        <v>70</v>
      </c>
      <c r="E131" s="37" t="s">
        <v>6240</v>
      </c>
    </row>
    <row r="132" spans="1:16" ht="12.75">
      <c r="A132" s="26" t="s">
        <v>61</v>
      </c>
      <c s="31" t="s">
        <v>151</v>
      </c>
      <c s="31" t="s">
        <v>4476</v>
      </c>
      <c s="26" t="s">
        <v>63</v>
      </c>
      <c s="32" t="s">
        <v>4477</v>
      </c>
      <c s="33" t="s">
        <v>65</v>
      </c>
      <c s="34">
        <v>28.133</v>
      </c>
      <c s="35">
        <v>0</v>
      </c>
      <c s="35">
        <f>ROUND(ROUND(H132,2)*ROUND(G132,3),2)</f>
      </c>
      <c s="33" t="s">
        <v>2820</v>
      </c>
      <c r="O132">
        <f>(I132*21)/100</f>
      </c>
      <c t="s">
        <v>33</v>
      </c>
    </row>
    <row r="133" spans="1:5" ht="153">
      <c r="A133" s="36" t="s">
        <v>67</v>
      </c>
      <c r="E133" s="37" t="s">
        <v>6389</v>
      </c>
    </row>
    <row r="134" spans="1:5" ht="51">
      <c r="A134" s="38" t="s">
        <v>68</v>
      </c>
      <c r="E134" s="39" t="s">
        <v>6390</v>
      </c>
    </row>
    <row r="135" spans="1:5" ht="267.75">
      <c r="A135" t="s">
        <v>70</v>
      </c>
      <c r="E135" s="37" t="s">
        <v>6240</v>
      </c>
    </row>
    <row r="136" spans="1:16" ht="12.75">
      <c r="A136" s="26" t="s">
        <v>61</v>
      </c>
      <c s="31" t="s">
        <v>155</v>
      </c>
      <c s="31" t="s">
        <v>6243</v>
      </c>
      <c s="26" t="s">
        <v>63</v>
      </c>
      <c s="32" t="s">
        <v>6244</v>
      </c>
      <c s="33" t="s">
        <v>65</v>
      </c>
      <c s="34">
        <v>2.496</v>
      </c>
      <c s="35">
        <v>0</v>
      </c>
      <c s="35">
        <f>ROUND(ROUND(H136,2)*ROUND(G136,3),2)</f>
      </c>
      <c s="33" t="s">
        <v>2820</v>
      </c>
      <c r="O136">
        <f>(I136*21)/100</f>
      </c>
      <c t="s">
        <v>33</v>
      </c>
    </row>
    <row r="137" spans="1:5" ht="51">
      <c r="A137" s="36" t="s">
        <v>67</v>
      </c>
      <c r="E137" s="37" t="s">
        <v>6391</v>
      </c>
    </row>
    <row r="138" spans="1:5" ht="51">
      <c r="A138" s="38" t="s">
        <v>68</v>
      </c>
      <c r="E138" s="39" t="s">
        <v>6392</v>
      </c>
    </row>
    <row r="139" spans="1:5" ht="267.75">
      <c r="A139" t="s">
        <v>70</v>
      </c>
      <c r="E139" s="37" t="s">
        <v>6240</v>
      </c>
    </row>
    <row r="140" spans="1:16" ht="12.75">
      <c r="A140" s="26" t="s">
        <v>61</v>
      </c>
      <c s="31" t="s">
        <v>158</v>
      </c>
      <c s="31" t="s">
        <v>6393</v>
      </c>
      <c s="26" t="s">
        <v>63</v>
      </c>
      <c s="32" t="s">
        <v>6256</v>
      </c>
      <c s="33" t="s">
        <v>65</v>
      </c>
      <c s="34">
        <v>3.6</v>
      </c>
      <c s="35">
        <v>0</v>
      </c>
      <c s="35">
        <f>ROUND(ROUND(H140,2)*ROUND(G140,3),2)</f>
      </c>
      <c s="33" t="s">
        <v>2820</v>
      </c>
      <c r="O140">
        <f>(I140*21)/100</f>
      </c>
      <c t="s">
        <v>33</v>
      </c>
    </row>
    <row r="141" spans="1:5" ht="51">
      <c r="A141" s="36" t="s">
        <v>67</v>
      </c>
      <c r="E141" s="37" t="s">
        <v>6394</v>
      </c>
    </row>
    <row r="142" spans="1:5" ht="51">
      <c r="A142" s="38" t="s">
        <v>68</v>
      </c>
      <c r="E142" s="39" t="s">
        <v>6395</v>
      </c>
    </row>
    <row r="143" spans="1:5" ht="38.25">
      <c r="A143" t="s">
        <v>70</v>
      </c>
      <c r="E143" s="37" t="s">
        <v>6259</v>
      </c>
    </row>
    <row r="144" spans="1:16" ht="12.75">
      <c r="A144" s="26" t="s">
        <v>61</v>
      </c>
      <c s="31" t="s">
        <v>162</v>
      </c>
      <c s="31" t="s">
        <v>4220</v>
      </c>
      <c s="26" t="s">
        <v>63</v>
      </c>
      <c s="32" t="s">
        <v>4221</v>
      </c>
      <c s="33" t="s">
        <v>65</v>
      </c>
      <c s="34">
        <v>22.717</v>
      </c>
      <c s="35">
        <v>0</v>
      </c>
      <c s="35">
        <f>ROUND(ROUND(H144,2)*ROUND(G144,3),2)</f>
      </c>
      <c s="33" t="s">
        <v>2820</v>
      </c>
      <c r="O144">
        <f>(I144*21)/100</f>
      </c>
      <c t="s">
        <v>33</v>
      </c>
    </row>
    <row r="145" spans="1:5" ht="267.75">
      <c r="A145" s="36" t="s">
        <v>67</v>
      </c>
      <c r="E145" s="37" t="s">
        <v>6396</v>
      </c>
    </row>
    <row r="146" spans="1:5" ht="89.25">
      <c r="A146" s="38" t="s">
        <v>68</v>
      </c>
      <c r="E146" s="39" t="s">
        <v>6397</v>
      </c>
    </row>
    <row r="147" spans="1:5" ht="76.5">
      <c r="A147" t="s">
        <v>70</v>
      </c>
      <c r="E147" s="37" t="s">
        <v>6249</v>
      </c>
    </row>
    <row r="148" spans="1:16" ht="12.75">
      <c r="A148" s="26" t="s">
        <v>61</v>
      </c>
      <c s="31" t="s">
        <v>242</v>
      </c>
      <c s="31" t="s">
        <v>6250</v>
      </c>
      <c s="26" t="s">
        <v>63</v>
      </c>
      <c s="32" t="s">
        <v>6251</v>
      </c>
      <c s="33" t="s">
        <v>6194</v>
      </c>
      <c s="34">
        <v>52.4</v>
      </c>
      <c s="35">
        <v>0</v>
      </c>
      <c s="35">
        <f>ROUND(ROUND(H148,2)*ROUND(G148,3),2)</f>
      </c>
      <c s="33" t="s">
        <v>1048</v>
      </c>
      <c r="O148">
        <f>(I148*21)/100</f>
      </c>
      <c t="s">
        <v>33</v>
      </c>
    </row>
    <row r="149" spans="1:5" ht="102">
      <c r="A149" s="36" t="s">
        <v>67</v>
      </c>
      <c r="E149" s="37" t="s">
        <v>6398</v>
      </c>
    </row>
    <row r="150" spans="1:5" ht="51">
      <c r="A150" s="38" t="s">
        <v>68</v>
      </c>
      <c r="E150" s="39" t="s">
        <v>6399</v>
      </c>
    </row>
    <row r="151" spans="1:5" ht="76.5">
      <c r="A151" t="s">
        <v>70</v>
      </c>
      <c r="E151" s="37" t="s">
        <v>6254</v>
      </c>
    </row>
    <row r="152" spans="1:18" ht="12.75" customHeight="1">
      <c r="A152" s="6" t="s">
        <v>58</v>
      </c>
      <c s="6"/>
      <c s="42" t="s">
        <v>45</v>
      </c>
      <c s="6"/>
      <c s="29" t="s">
        <v>6260</v>
      </c>
      <c s="6"/>
      <c s="6"/>
      <c s="6"/>
      <c s="43">
        <f>0+Q152</f>
      </c>
      <c s="6"/>
      <c r="O152">
        <f>0+R152</f>
      </c>
      <c r="Q152">
        <f>0+I153</f>
      </c>
      <c>
        <f>0+O153</f>
      </c>
    </row>
    <row r="153" spans="1:16" ht="25.5">
      <c r="A153" s="26" t="s">
        <v>61</v>
      </c>
      <c s="31" t="s">
        <v>166</v>
      </c>
      <c s="31" t="s">
        <v>4225</v>
      </c>
      <c s="26" t="s">
        <v>63</v>
      </c>
      <c s="32" t="s">
        <v>4226</v>
      </c>
      <c s="33" t="s">
        <v>65</v>
      </c>
      <c s="34">
        <v>181.18</v>
      </c>
      <c s="35">
        <v>0</v>
      </c>
      <c s="35">
        <f>ROUND(ROUND(H153,2)*ROUND(G153,3),2)</f>
      </c>
      <c s="33" t="s">
        <v>2820</v>
      </c>
      <c r="O153">
        <f>(I153*21)/100</f>
      </c>
      <c t="s">
        <v>33</v>
      </c>
    </row>
    <row r="154" spans="1:5" ht="153">
      <c r="A154" s="36" t="s">
        <v>67</v>
      </c>
      <c r="E154" s="37" t="s">
        <v>6400</v>
      </c>
    </row>
    <row r="155" spans="1:5" ht="51">
      <c r="A155" s="38" t="s">
        <v>68</v>
      </c>
      <c r="E155" s="39" t="s">
        <v>6401</v>
      </c>
    </row>
    <row r="156" spans="1:5" ht="153">
      <c r="A156" t="s">
        <v>70</v>
      </c>
      <c r="E156" s="37" t="s">
        <v>6263</v>
      </c>
    </row>
    <row r="157" spans="1:18" ht="12.75" customHeight="1">
      <c r="A157" s="6" t="s">
        <v>58</v>
      </c>
      <c s="6"/>
      <c s="42" t="s">
        <v>87</v>
      </c>
      <c s="6"/>
      <c s="29" t="s">
        <v>6264</v>
      </c>
      <c s="6"/>
      <c s="6"/>
      <c s="6"/>
      <c s="43">
        <f>0+Q157</f>
      </c>
      <c s="6"/>
      <c r="O157">
        <f>0+R157</f>
      </c>
      <c r="Q157">
        <f>0+I158+I162+I166</f>
      </c>
      <c>
        <f>0+O158+O162+O166</f>
      </c>
    </row>
    <row r="158" spans="1:16" ht="25.5">
      <c r="A158" s="26" t="s">
        <v>61</v>
      </c>
      <c s="31" t="s">
        <v>170</v>
      </c>
      <c s="31" t="s">
        <v>4243</v>
      </c>
      <c s="26" t="s">
        <v>63</v>
      </c>
      <c s="32" t="s">
        <v>4244</v>
      </c>
      <c s="33" t="s">
        <v>1090</v>
      </c>
      <c s="34">
        <v>264.658</v>
      </c>
      <c s="35">
        <v>0</v>
      </c>
      <c s="35">
        <f>ROUND(ROUND(H158,2)*ROUND(G158,3),2)</f>
      </c>
      <c s="33" t="s">
        <v>2820</v>
      </c>
      <c r="O158">
        <f>(I158*21)/100</f>
      </c>
      <c t="s">
        <v>33</v>
      </c>
    </row>
    <row r="159" spans="1:5" ht="114.75">
      <c r="A159" s="36" t="s">
        <v>67</v>
      </c>
      <c r="E159" s="37" t="s">
        <v>6402</v>
      </c>
    </row>
    <row r="160" spans="1:5" ht="51">
      <c r="A160" s="38" t="s">
        <v>68</v>
      </c>
      <c r="E160" s="39" t="s">
        <v>6403</v>
      </c>
    </row>
    <row r="161" spans="1:5" ht="140.25">
      <c r="A161" t="s">
        <v>70</v>
      </c>
      <c r="E161" s="37" t="s">
        <v>6267</v>
      </c>
    </row>
    <row r="162" spans="1:16" ht="25.5">
      <c r="A162" s="26" t="s">
        <v>61</v>
      </c>
      <c s="31" t="s">
        <v>173</v>
      </c>
      <c s="31" t="s">
        <v>4509</v>
      </c>
      <c s="26" t="s">
        <v>63</v>
      </c>
      <c s="32" t="s">
        <v>4510</v>
      </c>
      <c s="33" t="s">
        <v>1090</v>
      </c>
      <c s="34">
        <v>137.175</v>
      </c>
      <c s="35">
        <v>0</v>
      </c>
      <c s="35">
        <f>ROUND(ROUND(H162,2)*ROUND(G162,3),2)</f>
      </c>
      <c s="33" t="s">
        <v>2820</v>
      </c>
      <c r="O162">
        <f>(I162*21)/100</f>
      </c>
      <c t="s">
        <v>33</v>
      </c>
    </row>
    <row r="163" spans="1:5" ht="76.5">
      <c r="A163" s="36" t="s">
        <v>67</v>
      </c>
      <c r="E163" s="37" t="s">
        <v>6404</v>
      </c>
    </row>
    <row r="164" spans="1:5" ht="76.5">
      <c r="A164" s="38" t="s">
        <v>68</v>
      </c>
      <c r="E164" s="39" t="s">
        <v>6405</v>
      </c>
    </row>
    <row r="165" spans="1:5" ht="140.25">
      <c r="A165" t="s">
        <v>70</v>
      </c>
      <c r="E165" s="37" t="s">
        <v>6267</v>
      </c>
    </row>
    <row r="166" spans="1:16" ht="12.75">
      <c r="A166" s="26" t="s">
        <v>61</v>
      </c>
      <c s="31" t="s">
        <v>177</v>
      </c>
      <c s="31" t="s">
        <v>5168</v>
      </c>
      <c s="26" t="s">
        <v>63</v>
      </c>
      <c s="32" t="s">
        <v>5169</v>
      </c>
      <c s="33" t="s">
        <v>1090</v>
      </c>
      <c s="34">
        <v>203.081</v>
      </c>
      <c s="35">
        <v>0</v>
      </c>
      <c s="35">
        <f>ROUND(ROUND(H166,2)*ROUND(G166,3),2)</f>
      </c>
      <c s="33" t="s">
        <v>2820</v>
      </c>
      <c r="O166">
        <f>(I166*21)/100</f>
      </c>
      <c t="s">
        <v>33</v>
      </c>
    </row>
    <row r="167" spans="1:5" ht="153">
      <c r="A167" s="36" t="s">
        <v>67</v>
      </c>
      <c r="E167" s="37" t="s">
        <v>6406</v>
      </c>
    </row>
    <row r="168" spans="1:5" ht="76.5">
      <c r="A168" s="38" t="s">
        <v>68</v>
      </c>
      <c r="E168" s="39" t="s">
        <v>6407</v>
      </c>
    </row>
    <row r="169" spans="1:5" ht="25.5">
      <c r="A169" t="s">
        <v>70</v>
      </c>
      <c r="E169" s="37" t="s">
        <v>6272</v>
      </c>
    </row>
    <row r="170" spans="1:18" ht="12.75" customHeight="1">
      <c r="A170" s="6" t="s">
        <v>58</v>
      </c>
      <c s="6"/>
      <c s="42" t="s">
        <v>91</v>
      </c>
      <c s="6"/>
      <c s="29" t="s">
        <v>6273</v>
      </c>
      <c s="6"/>
      <c s="6"/>
      <c s="6"/>
      <c s="43">
        <f>0+Q170</f>
      </c>
      <c s="6"/>
      <c r="O170">
        <f>0+R170</f>
      </c>
      <c r="Q170">
        <f>0+I171</f>
      </c>
      <c>
        <f>0+O171</f>
      </c>
    </row>
    <row r="171" spans="1:16" ht="12.75">
      <c r="A171" s="26" t="s">
        <v>61</v>
      </c>
      <c s="31" t="s">
        <v>180</v>
      </c>
      <c s="31" t="s">
        <v>6274</v>
      </c>
      <c s="26" t="s">
        <v>63</v>
      </c>
      <c s="32" t="s">
        <v>6275</v>
      </c>
      <c s="33" t="s">
        <v>6194</v>
      </c>
      <c s="34">
        <v>33.2</v>
      </c>
      <c s="35">
        <v>0</v>
      </c>
      <c s="35">
        <f>ROUND(ROUND(H171,2)*ROUND(G171,3),2)</f>
      </c>
      <c s="33" t="s">
        <v>2820</v>
      </c>
      <c r="O171">
        <f>(I171*21)/100</f>
      </c>
      <c t="s">
        <v>33</v>
      </c>
    </row>
    <row r="172" spans="1:5" ht="51">
      <c r="A172" s="36" t="s">
        <v>67</v>
      </c>
      <c r="E172" s="37" t="s">
        <v>6408</v>
      </c>
    </row>
    <row r="173" spans="1:5" ht="51">
      <c r="A173" s="38" t="s">
        <v>68</v>
      </c>
      <c r="E173" s="39" t="s">
        <v>6409</v>
      </c>
    </row>
    <row r="174" spans="1:5" ht="178.5">
      <c r="A174" t="s">
        <v>70</v>
      </c>
      <c r="E174" s="37" t="s">
        <v>6277</v>
      </c>
    </row>
    <row r="175" spans="1:18" ht="12.75" customHeight="1">
      <c r="A175" s="6" t="s">
        <v>58</v>
      </c>
      <c s="6"/>
      <c s="42" t="s">
        <v>50</v>
      </c>
      <c s="6"/>
      <c s="29" t="s">
        <v>6286</v>
      </c>
      <c s="6"/>
      <c s="6"/>
      <c s="6"/>
      <c s="43">
        <f>0+Q175</f>
      </c>
      <c s="6"/>
      <c r="O175">
        <f>0+R175</f>
      </c>
      <c r="Q175">
        <f>0+I176+I180+I184+I188+I192+I196+I200+I204+I208+I212+I216+I220+I224</f>
      </c>
      <c>
        <f>0+O176+O180+O184+O188+O192+O196+O200+O204+O208+O212+O216+O220+O224</f>
      </c>
    </row>
    <row r="176" spans="1:16" ht="12.75">
      <c r="A176" s="26" t="s">
        <v>61</v>
      </c>
      <c s="31" t="s">
        <v>184</v>
      </c>
      <c s="31" t="s">
        <v>5181</v>
      </c>
      <c s="26" t="s">
        <v>63</v>
      </c>
      <c s="32" t="s">
        <v>5182</v>
      </c>
      <c s="33" t="s">
        <v>507</v>
      </c>
      <c s="34">
        <v>1</v>
      </c>
      <c s="35">
        <v>0</v>
      </c>
      <c s="35">
        <f>ROUND(ROUND(H176,2)*ROUND(G176,3),2)</f>
      </c>
      <c s="33" t="s">
        <v>2820</v>
      </c>
      <c r="O176">
        <f>(I176*21)/100</f>
      </c>
      <c t="s">
        <v>33</v>
      </c>
    </row>
    <row r="177" spans="1:5" ht="25.5">
      <c r="A177" s="36" t="s">
        <v>67</v>
      </c>
      <c r="E177" s="37" t="s">
        <v>6410</v>
      </c>
    </row>
    <row r="178" spans="1:5" ht="51">
      <c r="A178" s="38" t="s">
        <v>68</v>
      </c>
      <c r="E178" s="39" t="s">
        <v>6288</v>
      </c>
    </row>
    <row r="179" spans="1:5" ht="25.5">
      <c r="A179" t="s">
        <v>70</v>
      </c>
      <c r="E179" s="37" t="s">
        <v>6289</v>
      </c>
    </row>
    <row r="180" spans="1:16" ht="12.75">
      <c r="A180" s="26" t="s">
        <v>61</v>
      </c>
      <c s="31" t="s">
        <v>188</v>
      </c>
      <c s="31" t="s">
        <v>6411</v>
      </c>
      <c s="26" t="s">
        <v>63</v>
      </c>
      <c s="32" t="s">
        <v>6412</v>
      </c>
      <c s="33" t="s">
        <v>65</v>
      </c>
      <c s="34">
        <v>37.033</v>
      </c>
      <c s="35">
        <v>0</v>
      </c>
      <c s="35">
        <f>ROUND(ROUND(H180,2)*ROUND(G180,3),2)</f>
      </c>
      <c s="33" t="s">
        <v>2820</v>
      </c>
      <c r="O180">
        <f>(I180*21)/100</f>
      </c>
      <c t="s">
        <v>33</v>
      </c>
    </row>
    <row r="181" spans="1:5" ht="63.75">
      <c r="A181" s="36" t="s">
        <v>67</v>
      </c>
      <c r="E181" s="37" t="s">
        <v>6413</v>
      </c>
    </row>
    <row r="182" spans="1:5" ht="51">
      <c r="A182" s="38" t="s">
        <v>68</v>
      </c>
      <c r="E182" s="39" t="s">
        <v>6414</v>
      </c>
    </row>
    <row r="183" spans="1:5" ht="293.25">
      <c r="A183" t="s">
        <v>70</v>
      </c>
      <c r="E183" s="37" t="s">
        <v>6324</v>
      </c>
    </row>
    <row r="184" spans="1:16" ht="12.75">
      <c r="A184" s="26" t="s">
        <v>61</v>
      </c>
      <c s="31" t="s">
        <v>191</v>
      </c>
      <c s="31" t="s">
        <v>6293</v>
      </c>
      <c s="26" t="s">
        <v>63</v>
      </c>
      <c s="32" t="s">
        <v>6294</v>
      </c>
      <c s="33" t="s">
        <v>507</v>
      </c>
      <c s="34">
        <v>30</v>
      </c>
      <c s="35">
        <v>0</v>
      </c>
      <c s="35">
        <f>ROUND(ROUND(H184,2)*ROUND(G184,3),2)</f>
      </c>
      <c s="33" t="s">
        <v>2820</v>
      </c>
      <c r="O184">
        <f>(I184*21)/100</f>
      </c>
      <c t="s">
        <v>33</v>
      </c>
    </row>
    <row r="185" spans="1:5" ht="51">
      <c r="A185" s="36" t="s">
        <v>67</v>
      </c>
      <c r="E185" s="37" t="s">
        <v>6415</v>
      </c>
    </row>
    <row r="186" spans="1:5" ht="51">
      <c r="A186" s="38" t="s">
        <v>68</v>
      </c>
      <c r="E186" s="39" t="s">
        <v>6416</v>
      </c>
    </row>
    <row r="187" spans="1:5" ht="12.75">
      <c r="A187" t="s">
        <v>70</v>
      </c>
      <c r="E187" s="37" t="s">
        <v>5480</v>
      </c>
    </row>
    <row r="188" spans="1:16" ht="12.75">
      <c r="A188" s="26" t="s">
        <v>61</v>
      </c>
      <c s="31" t="s">
        <v>194</v>
      </c>
      <c s="31" t="s">
        <v>4549</v>
      </c>
      <c s="26" t="s">
        <v>63</v>
      </c>
      <c s="32" t="s">
        <v>4550</v>
      </c>
      <c s="33" t="s">
        <v>6231</v>
      </c>
      <c s="34">
        <v>132</v>
      </c>
      <c s="35">
        <v>0</v>
      </c>
      <c s="35">
        <f>ROUND(ROUND(H188,2)*ROUND(G188,3),2)</f>
      </c>
      <c s="33" t="s">
        <v>2820</v>
      </c>
      <c r="O188">
        <f>(I188*21)/100</f>
      </c>
      <c t="s">
        <v>33</v>
      </c>
    </row>
    <row r="189" spans="1:5" ht="63.75">
      <c r="A189" s="36" t="s">
        <v>67</v>
      </c>
      <c r="E189" s="37" t="s">
        <v>6417</v>
      </c>
    </row>
    <row r="190" spans="1:5" ht="51">
      <c r="A190" s="38" t="s">
        <v>68</v>
      </c>
      <c r="E190" s="39" t="s">
        <v>6418</v>
      </c>
    </row>
    <row r="191" spans="1:5" ht="242.25">
      <c r="A191" t="s">
        <v>70</v>
      </c>
      <c r="E191" s="37" t="s">
        <v>6299</v>
      </c>
    </row>
    <row r="192" spans="1:16" ht="12.75">
      <c r="A192" s="26" t="s">
        <v>61</v>
      </c>
      <c s="31" t="s">
        <v>198</v>
      </c>
      <c s="31" t="s">
        <v>5191</v>
      </c>
      <c s="26" t="s">
        <v>63</v>
      </c>
      <c s="32" t="s">
        <v>5192</v>
      </c>
      <c s="33" t="s">
        <v>65</v>
      </c>
      <c s="34">
        <v>24.694</v>
      </c>
      <c s="35">
        <v>0</v>
      </c>
      <c s="35">
        <f>ROUND(ROUND(H192,2)*ROUND(G192,3),2)</f>
      </c>
      <c s="33" t="s">
        <v>2820</v>
      </c>
      <c r="O192">
        <f>(I192*21)/100</f>
      </c>
      <c t="s">
        <v>33</v>
      </c>
    </row>
    <row r="193" spans="1:5" ht="63.75">
      <c r="A193" s="36" t="s">
        <v>67</v>
      </c>
      <c r="E193" s="37" t="s">
        <v>6419</v>
      </c>
    </row>
    <row r="194" spans="1:5" ht="76.5">
      <c r="A194" s="38" t="s">
        <v>68</v>
      </c>
      <c r="E194" s="39" t="s">
        <v>6420</v>
      </c>
    </row>
    <row r="195" spans="1:5" ht="89.25">
      <c r="A195" t="s">
        <v>70</v>
      </c>
      <c r="E195" s="37" t="s">
        <v>6302</v>
      </c>
    </row>
    <row r="196" spans="1:16" ht="12.75">
      <c r="A196" s="26" t="s">
        <v>61</v>
      </c>
      <c s="31" t="s">
        <v>202</v>
      </c>
      <c s="31" t="s">
        <v>5195</v>
      </c>
      <c s="26" t="s">
        <v>63</v>
      </c>
      <c s="32" t="s">
        <v>5196</v>
      </c>
      <c s="33" t="s">
        <v>65</v>
      </c>
      <c s="34">
        <v>132.68</v>
      </c>
      <c s="35">
        <v>0</v>
      </c>
      <c s="35">
        <f>ROUND(ROUND(H196,2)*ROUND(G196,3),2)</f>
      </c>
      <c s="33" t="s">
        <v>2820</v>
      </c>
      <c r="O196">
        <f>(I196*21)/100</f>
      </c>
      <c t="s">
        <v>33</v>
      </c>
    </row>
    <row r="197" spans="1:5" ht="63.75">
      <c r="A197" s="36" t="s">
        <v>67</v>
      </c>
      <c r="E197" s="37" t="s">
        <v>6421</v>
      </c>
    </row>
    <row r="198" spans="1:5" ht="76.5">
      <c r="A198" s="38" t="s">
        <v>68</v>
      </c>
      <c r="E198" s="39" t="s">
        <v>6422</v>
      </c>
    </row>
    <row r="199" spans="1:5" ht="89.25">
      <c r="A199" t="s">
        <v>70</v>
      </c>
      <c r="E199" s="37" t="s">
        <v>6302</v>
      </c>
    </row>
    <row r="200" spans="1:16" ht="12.75">
      <c r="A200" s="26" t="s">
        <v>61</v>
      </c>
      <c s="31" t="s">
        <v>206</v>
      </c>
      <c s="31" t="s">
        <v>5198</v>
      </c>
      <c s="26" t="s">
        <v>63</v>
      </c>
      <c s="32" t="s">
        <v>5199</v>
      </c>
      <c s="33" t="s">
        <v>65</v>
      </c>
      <c s="34">
        <v>5.147</v>
      </c>
      <c s="35">
        <v>0</v>
      </c>
      <c s="35">
        <f>ROUND(ROUND(H200,2)*ROUND(G200,3),2)</f>
      </c>
      <c s="33" t="s">
        <v>2820</v>
      </c>
      <c r="O200">
        <f>(I200*21)/100</f>
      </c>
      <c t="s">
        <v>33</v>
      </c>
    </row>
    <row r="201" spans="1:5" ht="25.5">
      <c r="A201" s="36" t="s">
        <v>67</v>
      </c>
      <c r="E201" s="37" t="s">
        <v>6423</v>
      </c>
    </row>
    <row r="202" spans="1:5" ht="51">
      <c r="A202" s="38" t="s">
        <v>68</v>
      </c>
      <c r="E202" s="39" t="s">
        <v>6424</v>
      </c>
    </row>
    <row r="203" spans="1:5" ht="89.25">
      <c r="A203" t="s">
        <v>70</v>
      </c>
      <c r="E203" s="37" t="s">
        <v>6302</v>
      </c>
    </row>
    <row r="204" spans="1:16" ht="12.75">
      <c r="A204" s="26" t="s">
        <v>61</v>
      </c>
      <c s="31" t="s">
        <v>210</v>
      </c>
      <c s="31" t="s">
        <v>6307</v>
      </c>
      <c s="26" t="s">
        <v>63</v>
      </c>
      <c s="32" t="s">
        <v>6308</v>
      </c>
      <c s="33" t="s">
        <v>738</v>
      </c>
      <c s="34">
        <v>1.296</v>
      </c>
      <c s="35">
        <v>0</v>
      </c>
      <c s="35">
        <f>ROUND(ROUND(H204,2)*ROUND(G204,3),2)</f>
      </c>
      <c s="33" t="s">
        <v>2820</v>
      </c>
      <c r="O204">
        <f>(I204*21)/100</f>
      </c>
      <c t="s">
        <v>33</v>
      </c>
    </row>
    <row r="205" spans="1:5" ht="51">
      <c r="A205" s="36" t="s">
        <v>67</v>
      </c>
      <c r="E205" s="37" t="s">
        <v>6425</v>
      </c>
    </row>
    <row r="206" spans="1:5" ht="51">
      <c r="A206" s="38" t="s">
        <v>68</v>
      </c>
      <c r="E206" s="39" t="s">
        <v>6426</v>
      </c>
    </row>
    <row r="207" spans="1:5" ht="89.25">
      <c r="A207" t="s">
        <v>70</v>
      </c>
      <c r="E207" s="37" t="s">
        <v>6311</v>
      </c>
    </row>
    <row r="208" spans="1:16" ht="12.75">
      <c r="A208" s="26" t="s">
        <v>61</v>
      </c>
      <c s="31" t="s">
        <v>214</v>
      </c>
      <c s="31" t="s">
        <v>6312</v>
      </c>
      <c s="26" t="s">
        <v>63</v>
      </c>
      <c s="32" t="s">
        <v>6313</v>
      </c>
      <c s="33" t="s">
        <v>738</v>
      </c>
      <c s="34">
        <v>2.022</v>
      </c>
      <c s="35">
        <v>0</v>
      </c>
      <c s="35">
        <f>ROUND(ROUND(H208,2)*ROUND(G208,3),2)</f>
      </c>
      <c s="33" t="s">
        <v>2820</v>
      </c>
      <c r="O208">
        <f>(I208*21)/100</f>
      </c>
      <c t="s">
        <v>33</v>
      </c>
    </row>
    <row r="209" spans="1:5" ht="76.5">
      <c r="A209" s="36" t="s">
        <v>67</v>
      </c>
      <c r="E209" s="37" t="s">
        <v>6427</v>
      </c>
    </row>
    <row r="210" spans="1:5" ht="51">
      <c r="A210" s="38" t="s">
        <v>68</v>
      </c>
      <c r="E210" s="39" t="s">
        <v>6428</v>
      </c>
    </row>
    <row r="211" spans="1:5" ht="63.75">
      <c r="A211" t="s">
        <v>70</v>
      </c>
      <c r="E211" s="37" t="s">
        <v>6316</v>
      </c>
    </row>
    <row r="212" spans="1:16" ht="12.75">
      <c r="A212" s="26" t="s">
        <v>61</v>
      </c>
      <c s="31" t="s">
        <v>217</v>
      </c>
      <c s="31" t="s">
        <v>5205</v>
      </c>
      <c s="26" t="s">
        <v>63</v>
      </c>
      <c s="32" t="s">
        <v>5206</v>
      </c>
      <c s="33" t="s">
        <v>1090</v>
      </c>
      <c s="34">
        <v>42.28</v>
      </c>
      <c s="35">
        <v>0</v>
      </c>
      <c s="35">
        <f>ROUND(ROUND(H212,2)*ROUND(G212,3),2)</f>
      </c>
      <c s="33" t="s">
        <v>2820</v>
      </c>
      <c r="O212">
        <f>(I212*21)/100</f>
      </c>
      <c t="s">
        <v>33</v>
      </c>
    </row>
    <row r="213" spans="1:5" ht="38.25">
      <c r="A213" s="36" t="s">
        <v>67</v>
      </c>
      <c r="E213" s="37" t="s">
        <v>6429</v>
      </c>
    </row>
    <row r="214" spans="1:5" ht="51">
      <c r="A214" s="38" t="s">
        <v>68</v>
      </c>
      <c r="E214" s="39" t="s">
        <v>6430</v>
      </c>
    </row>
    <row r="215" spans="1:5" ht="76.5">
      <c r="A215" t="s">
        <v>70</v>
      </c>
      <c r="E215" s="37" t="s">
        <v>6319</v>
      </c>
    </row>
    <row r="216" spans="1:16" ht="12.75">
      <c r="A216" s="26" t="s">
        <v>61</v>
      </c>
      <c s="31" t="s">
        <v>247</v>
      </c>
      <c s="31" t="s">
        <v>6431</v>
      </c>
      <c s="26" t="s">
        <v>63</v>
      </c>
      <c s="32" t="s">
        <v>6432</v>
      </c>
      <c s="33" t="s">
        <v>6194</v>
      </c>
      <c s="34">
        <v>10.63</v>
      </c>
      <c s="35">
        <v>0</v>
      </c>
      <c s="35">
        <f>ROUND(ROUND(H216,2)*ROUND(G216,3),2)</f>
      </c>
      <c s="33" t="s">
        <v>1048</v>
      </c>
      <c r="O216">
        <f>(I216*21)/100</f>
      </c>
      <c t="s">
        <v>33</v>
      </c>
    </row>
    <row r="217" spans="1:5" ht="114.75">
      <c r="A217" s="36" t="s">
        <v>67</v>
      </c>
      <c r="E217" s="37" t="s">
        <v>6433</v>
      </c>
    </row>
    <row r="218" spans="1:5" ht="51">
      <c r="A218" s="38" t="s">
        <v>68</v>
      </c>
      <c r="E218" s="39" t="s">
        <v>6434</v>
      </c>
    </row>
    <row r="219" spans="1:5" ht="38.25">
      <c r="A219" t="s">
        <v>70</v>
      </c>
      <c r="E219" s="37" t="s">
        <v>6435</v>
      </c>
    </row>
    <row r="220" spans="1:16" ht="12.75">
      <c r="A220" s="26" t="s">
        <v>61</v>
      </c>
      <c s="31" t="s">
        <v>251</v>
      </c>
      <c s="31" t="s">
        <v>6325</v>
      </c>
      <c s="26" t="s">
        <v>63</v>
      </c>
      <c s="32" t="s">
        <v>6326</v>
      </c>
      <c s="33" t="s">
        <v>507</v>
      </c>
      <c s="34">
        <v>2</v>
      </c>
      <c s="35">
        <v>0</v>
      </c>
      <c s="35">
        <f>ROUND(ROUND(H220,2)*ROUND(G220,3),2)</f>
      </c>
      <c s="33" t="s">
        <v>1048</v>
      </c>
      <c r="O220">
        <f>(I220*21)/100</f>
      </c>
      <c t="s">
        <v>33</v>
      </c>
    </row>
    <row r="221" spans="1:5" ht="38.25">
      <c r="A221" s="36" t="s">
        <v>67</v>
      </c>
      <c r="E221" s="37" t="s">
        <v>6436</v>
      </c>
    </row>
    <row r="222" spans="1:5" ht="51">
      <c r="A222" s="38" t="s">
        <v>68</v>
      </c>
      <c r="E222" s="39" t="s">
        <v>6437</v>
      </c>
    </row>
    <row r="223" spans="1:5" ht="267.75">
      <c r="A223" t="s">
        <v>70</v>
      </c>
      <c r="E223" s="37" t="s">
        <v>6240</v>
      </c>
    </row>
    <row r="224" spans="1:16" ht="12.75">
      <c r="A224" s="26" t="s">
        <v>61</v>
      </c>
      <c s="31" t="s">
        <v>255</v>
      </c>
      <c s="31" t="s">
        <v>6438</v>
      </c>
      <c s="26" t="s">
        <v>63</v>
      </c>
      <c s="32" t="s">
        <v>6439</v>
      </c>
      <c s="33" t="s">
        <v>507</v>
      </c>
      <c s="34">
        <v>24</v>
      </c>
      <c s="35">
        <v>0</v>
      </c>
      <c s="35">
        <f>ROUND(ROUND(H224,2)*ROUND(G224,3),2)</f>
      </c>
      <c s="33" t="s">
        <v>1048</v>
      </c>
      <c r="O224">
        <f>(I224*21)/100</f>
      </c>
      <c t="s">
        <v>33</v>
      </c>
    </row>
    <row r="225" spans="1:5" ht="102">
      <c r="A225" s="36" t="s">
        <v>67</v>
      </c>
      <c r="E225" s="37" t="s">
        <v>6440</v>
      </c>
    </row>
    <row r="226" spans="1:5" ht="51">
      <c r="A226" s="38" t="s">
        <v>68</v>
      </c>
      <c r="E226" s="39" t="s">
        <v>6441</v>
      </c>
    </row>
    <row r="227" spans="1:5" ht="242.25">
      <c r="A227" t="s">
        <v>70</v>
      </c>
      <c r="E227" s="37" t="s">
        <v>6299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0+O11+O36+O65+O102+O111+O132+O137+O150+O163</f>
      </c>
      <c t="s">
        <v>32</v>
      </c>
    </row>
    <row r="3" spans="1:16" ht="15" customHeight="1">
      <c r="A3" t="s">
        <v>12</v>
      </c>
      <c s="12" t="s">
        <v>14</v>
      </c>
      <c s="13" t="s">
        <v>15</v>
      </c>
      <c s="1"/>
      <c s="14" t="s">
        <v>16</v>
      </c>
      <c s="1"/>
      <c s="9"/>
      <c s="8" t="s">
        <v>6442</v>
      </c>
      <c s="40">
        <f>0+I11+I36+I65+I102+I111+I132+I137+I150+I163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6442</v>
      </c>
      <c s="6"/>
      <c s="18" t="s">
        <v>6443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210</v>
      </c>
      <c s="31" t="s">
        <v>736</v>
      </c>
      <c s="26" t="s">
        <v>63</v>
      </c>
      <c s="32" t="s">
        <v>6143</v>
      </c>
      <c s="33" t="s">
        <v>738</v>
      </c>
      <c s="34">
        <v>187.578</v>
      </c>
      <c s="35">
        <v>0</v>
      </c>
      <c s="35">
        <f>ROUND(ROUND(H16,2)*ROUND(G16,3),2)</f>
      </c>
      <c s="33" t="s">
        <v>1048</v>
      </c>
      <c r="O16">
        <f>(I16*21)/100</f>
      </c>
      <c t="s">
        <v>33</v>
      </c>
    </row>
    <row r="17" spans="1:5" ht="63.75">
      <c r="A17" s="36" t="s">
        <v>67</v>
      </c>
      <c r="E17" s="37" t="s">
        <v>6144</v>
      </c>
    </row>
    <row r="18" spans="1:5" ht="51">
      <c r="A18" s="38" t="s">
        <v>68</v>
      </c>
      <c r="E18" s="39" t="s">
        <v>6445</v>
      </c>
    </row>
    <row r="19" spans="1:5" ht="89.25">
      <c r="A19" t="s">
        <v>70</v>
      </c>
      <c r="E19" s="37" t="s">
        <v>6146</v>
      </c>
    </row>
    <row r="20" spans="1:16" ht="25.5">
      <c r="A20" s="26" t="s">
        <v>61</v>
      </c>
      <c s="31" t="s">
        <v>214</v>
      </c>
      <c s="31" t="s">
        <v>986</v>
      </c>
      <c s="26" t="s">
        <v>63</v>
      </c>
      <c s="32" t="s">
        <v>3178</v>
      </c>
      <c s="33" t="s">
        <v>738</v>
      </c>
      <c s="34">
        <v>132.705</v>
      </c>
      <c s="35">
        <v>0</v>
      </c>
      <c s="35">
        <f>ROUND(ROUND(H20,2)*ROUND(G20,3),2)</f>
      </c>
      <c s="33" t="s">
        <v>1048</v>
      </c>
      <c r="O20">
        <f>(I20*21)/100</f>
      </c>
      <c t="s">
        <v>33</v>
      </c>
    </row>
    <row r="21" spans="1:5" ht="12.75">
      <c r="A21" s="36" t="s">
        <v>67</v>
      </c>
      <c r="E21" s="37" t="s">
        <v>63</v>
      </c>
    </row>
    <row r="22" spans="1:5" ht="76.5">
      <c r="A22" s="38" t="s">
        <v>68</v>
      </c>
      <c r="E22" s="39" t="s">
        <v>6446</v>
      </c>
    </row>
    <row r="23" spans="1:5" ht="89.25">
      <c r="A23" t="s">
        <v>70</v>
      </c>
      <c r="E23" s="37" t="s">
        <v>6146</v>
      </c>
    </row>
    <row r="24" spans="1:16" ht="25.5">
      <c r="A24" s="26" t="s">
        <v>61</v>
      </c>
      <c s="31" t="s">
        <v>217</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220</v>
      </c>
      <c s="31" t="s">
        <v>4957</v>
      </c>
      <c s="26" t="s">
        <v>63</v>
      </c>
      <c s="32" t="s">
        <v>6151</v>
      </c>
      <c s="33" t="s">
        <v>738</v>
      </c>
      <c s="34">
        <v>8.4</v>
      </c>
      <c s="35">
        <v>0</v>
      </c>
      <c s="35">
        <f>ROUND(ROUND(H28,2)*ROUND(G28,3),2)</f>
      </c>
      <c s="33" t="s">
        <v>1048</v>
      </c>
      <c r="O28">
        <f>(I28*21)/100</f>
      </c>
      <c t="s">
        <v>33</v>
      </c>
    </row>
    <row r="29" spans="1:5" ht="12.75">
      <c r="A29" s="36" t="s">
        <v>67</v>
      </c>
      <c r="E29" s="37" t="s">
        <v>6152</v>
      </c>
    </row>
    <row r="30" spans="1:5" ht="51">
      <c r="A30" s="38" t="s">
        <v>68</v>
      </c>
      <c r="E30" s="39" t="s">
        <v>6447</v>
      </c>
    </row>
    <row r="31" spans="1:5" ht="89.25">
      <c r="A31" t="s">
        <v>70</v>
      </c>
      <c r="E31" s="37" t="s">
        <v>6146</v>
      </c>
    </row>
    <row r="32" spans="1:16" ht="25.5">
      <c r="A32" s="26" t="s">
        <v>61</v>
      </c>
      <c s="31" t="s">
        <v>223</v>
      </c>
      <c s="31" t="s">
        <v>6154</v>
      </c>
      <c s="26" t="s">
        <v>63</v>
      </c>
      <c s="32" t="s">
        <v>6155</v>
      </c>
      <c s="33" t="s">
        <v>738</v>
      </c>
      <c s="34">
        <v>0.414</v>
      </c>
      <c s="35">
        <v>0</v>
      </c>
      <c s="35">
        <f>ROUND(ROUND(H32,2)*ROUND(G32,3),2)</f>
      </c>
      <c s="33" t="s">
        <v>1048</v>
      </c>
      <c r="O32">
        <f>(I32*21)/100</f>
      </c>
      <c t="s">
        <v>33</v>
      </c>
    </row>
    <row r="33" spans="1:5" ht="12.75">
      <c r="A33" s="36" t="s">
        <v>67</v>
      </c>
      <c r="E33" s="37" t="s">
        <v>63</v>
      </c>
    </row>
    <row r="34" spans="1:5" ht="51">
      <c r="A34" s="38" t="s">
        <v>68</v>
      </c>
      <c r="E34" s="39" t="s">
        <v>6448</v>
      </c>
    </row>
    <row r="35" spans="1:5" ht="89.25">
      <c r="A35" t="s">
        <v>70</v>
      </c>
      <c r="E35" s="37" t="s">
        <v>6146</v>
      </c>
    </row>
    <row r="36" spans="1:18" ht="12.75" customHeight="1">
      <c r="A36" s="6" t="s">
        <v>58</v>
      </c>
      <c s="6"/>
      <c s="42" t="s">
        <v>39</v>
      </c>
      <c s="6"/>
      <c s="29" t="s">
        <v>6157</v>
      </c>
      <c s="6"/>
      <c s="6"/>
      <c s="6"/>
      <c s="43">
        <f>0+Q36</f>
      </c>
      <c s="6"/>
      <c r="O36">
        <f>0+R36</f>
      </c>
      <c r="Q36">
        <f>0+I37+I41+I45+I49+I53+I57+I61</f>
      </c>
      <c>
        <f>0+O37+O41+O45+O49+O53+O57+O61</f>
      </c>
    </row>
    <row r="37" spans="1:16" ht="12.75">
      <c r="A37" s="26" t="s">
        <v>61</v>
      </c>
      <c s="31" t="s">
        <v>33</v>
      </c>
      <c s="31" t="s">
        <v>6158</v>
      </c>
      <c s="26" t="s">
        <v>63</v>
      </c>
      <c s="32" t="s">
        <v>6159</v>
      </c>
      <c s="33" t="s">
        <v>1090</v>
      </c>
      <c s="34">
        <v>72</v>
      </c>
      <c s="35">
        <v>0</v>
      </c>
      <c s="35">
        <f>ROUND(ROUND(H37,2)*ROUND(G37,3),2)</f>
      </c>
      <c s="33" t="s">
        <v>2820</v>
      </c>
      <c r="O37">
        <f>(I37*21)/100</f>
      </c>
      <c t="s">
        <v>33</v>
      </c>
    </row>
    <row r="38" spans="1:5" ht="12.75">
      <c r="A38" s="36" t="s">
        <v>67</v>
      </c>
      <c r="E38" s="37" t="s">
        <v>6449</v>
      </c>
    </row>
    <row r="39" spans="1:5" ht="51">
      <c r="A39" s="38" t="s">
        <v>68</v>
      </c>
      <c r="E39" s="39" t="s">
        <v>6161</v>
      </c>
    </row>
    <row r="40" spans="1:5" ht="25.5">
      <c r="A40" t="s">
        <v>70</v>
      </c>
      <c r="E40" s="37" t="s">
        <v>6162</v>
      </c>
    </row>
    <row r="41" spans="1:16" ht="12.75">
      <c r="A41" s="26" t="s">
        <v>61</v>
      </c>
      <c s="31" t="s">
        <v>32</v>
      </c>
      <c s="31" t="s">
        <v>1096</v>
      </c>
      <c s="26" t="s">
        <v>63</v>
      </c>
      <c s="32" t="s">
        <v>1097</v>
      </c>
      <c s="33" t="s">
        <v>65</v>
      </c>
      <c s="34">
        <v>8.4</v>
      </c>
      <c s="35">
        <v>0</v>
      </c>
      <c s="35">
        <f>ROUND(ROUND(H41,2)*ROUND(G41,3),2)</f>
      </c>
      <c s="33" t="s">
        <v>2820</v>
      </c>
      <c r="O41">
        <f>(I41*21)/100</f>
      </c>
      <c t="s">
        <v>33</v>
      </c>
    </row>
    <row r="42" spans="1:5" ht="12.75">
      <c r="A42" s="36" t="s">
        <v>67</v>
      </c>
      <c r="E42" s="37" t="s">
        <v>6163</v>
      </c>
    </row>
    <row r="43" spans="1:5" ht="51">
      <c r="A43" s="38" t="s">
        <v>68</v>
      </c>
      <c r="E43" s="39" t="s">
        <v>6450</v>
      </c>
    </row>
    <row r="44" spans="1:5" ht="25.5">
      <c r="A44" t="s">
        <v>70</v>
      </c>
      <c r="E44" s="37" t="s">
        <v>6165</v>
      </c>
    </row>
    <row r="45" spans="1:16" ht="12.75">
      <c r="A45" s="26" t="s">
        <v>61</v>
      </c>
      <c s="31" t="s">
        <v>43</v>
      </c>
      <c s="31" t="s">
        <v>5069</v>
      </c>
      <c s="26" t="s">
        <v>63</v>
      </c>
      <c s="32" t="s">
        <v>5070</v>
      </c>
      <c s="33" t="s">
        <v>65</v>
      </c>
      <c s="34">
        <v>139.8</v>
      </c>
      <c s="35">
        <v>0</v>
      </c>
      <c s="35">
        <f>ROUND(ROUND(H45,2)*ROUND(G45,3),2)</f>
      </c>
      <c s="33" t="s">
        <v>2820</v>
      </c>
      <c r="O45">
        <f>(I45*21)/100</f>
      </c>
      <c t="s">
        <v>33</v>
      </c>
    </row>
    <row r="46" spans="1:5" ht="38.25">
      <c r="A46" s="36" t="s">
        <v>67</v>
      </c>
      <c r="E46" s="37" t="s">
        <v>6451</v>
      </c>
    </row>
    <row r="47" spans="1:5" ht="51">
      <c r="A47" s="38" t="s">
        <v>68</v>
      </c>
      <c r="E47" s="39" t="s">
        <v>6452</v>
      </c>
    </row>
    <row r="48" spans="1:5" ht="242.25">
      <c r="A48" t="s">
        <v>70</v>
      </c>
      <c r="E48" s="37" t="s">
        <v>6168</v>
      </c>
    </row>
    <row r="49" spans="1:16" ht="12.75">
      <c r="A49" s="26" t="s">
        <v>61</v>
      </c>
      <c s="31" t="s">
        <v>45</v>
      </c>
      <c s="31" t="s">
        <v>6169</v>
      </c>
      <c s="26" t="s">
        <v>63</v>
      </c>
      <c s="32" t="s">
        <v>6170</v>
      </c>
      <c s="33" t="s">
        <v>65</v>
      </c>
      <c s="34">
        <v>35.59</v>
      </c>
      <c s="35">
        <v>0</v>
      </c>
      <c s="35">
        <f>ROUND(ROUND(H49,2)*ROUND(G49,3),2)</f>
      </c>
      <c s="33" t="s">
        <v>2820</v>
      </c>
      <c r="O49">
        <f>(I49*21)/100</f>
      </c>
      <c t="s">
        <v>33</v>
      </c>
    </row>
    <row r="50" spans="1:5" ht="76.5">
      <c r="A50" s="36" t="s">
        <v>67</v>
      </c>
      <c r="E50" s="37" t="s">
        <v>6453</v>
      </c>
    </row>
    <row r="51" spans="1:5" ht="51">
      <c r="A51" s="38" t="s">
        <v>68</v>
      </c>
      <c r="E51" s="39" t="s">
        <v>6454</v>
      </c>
    </row>
    <row r="52" spans="1:5" ht="165.75">
      <c r="A52" t="s">
        <v>70</v>
      </c>
      <c r="E52" s="37" t="s">
        <v>6173</v>
      </c>
    </row>
    <row r="53" spans="1:16" ht="12.75">
      <c r="A53" s="26" t="s">
        <v>61</v>
      </c>
      <c s="31" t="s">
        <v>47</v>
      </c>
      <c s="31" t="s">
        <v>6174</v>
      </c>
      <c s="26" t="s">
        <v>63</v>
      </c>
      <c s="32" t="s">
        <v>6175</v>
      </c>
      <c s="33" t="s">
        <v>1090</v>
      </c>
      <c s="34">
        <v>39.5</v>
      </c>
      <c s="35">
        <v>0</v>
      </c>
      <c s="35">
        <f>ROUND(ROUND(H53,2)*ROUND(G53,3),2)</f>
      </c>
      <c s="33" t="s">
        <v>2820</v>
      </c>
      <c r="O53">
        <f>(I53*21)/100</f>
      </c>
      <c t="s">
        <v>33</v>
      </c>
    </row>
    <row r="54" spans="1:5" ht="38.25">
      <c r="A54" s="36" t="s">
        <v>67</v>
      </c>
      <c r="E54" s="37" t="s">
        <v>6455</v>
      </c>
    </row>
    <row r="55" spans="1:5" ht="51">
      <c r="A55" s="38" t="s">
        <v>68</v>
      </c>
      <c r="E55" s="39" t="s">
        <v>6456</v>
      </c>
    </row>
    <row r="56" spans="1:5" ht="25.5">
      <c r="A56" t="s">
        <v>70</v>
      </c>
      <c r="E56" s="37" t="s">
        <v>6178</v>
      </c>
    </row>
    <row r="57" spans="1:16" ht="12.75">
      <c r="A57" s="26" t="s">
        <v>61</v>
      </c>
      <c s="31" t="s">
        <v>87</v>
      </c>
      <c s="31" t="s">
        <v>6179</v>
      </c>
      <c s="26" t="s">
        <v>63</v>
      </c>
      <c s="32" t="s">
        <v>6180</v>
      </c>
      <c s="33" t="s">
        <v>1090</v>
      </c>
      <c s="34">
        <v>39.5</v>
      </c>
      <c s="35">
        <v>0</v>
      </c>
      <c s="35">
        <f>ROUND(ROUND(H57,2)*ROUND(G57,3),2)</f>
      </c>
      <c s="33" t="s">
        <v>2820</v>
      </c>
      <c r="O57">
        <f>(I57*21)/100</f>
      </c>
      <c t="s">
        <v>33</v>
      </c>
    </row>
    <row r="58" spans="1:5" ht="12.75">
      <c r="A58" s="36" t="s">
        <v>67</v>
      </c>
      <c r="E58" s="37" t="s">
        <v>6181</v>
      </c>
    </row>
    <row r="59" spans="1:5" ht="51">
      <c r="A59" s="38" t="s">
        <v>68</v>
      </c>
      <c r="E59" s="39" t="s">
        <v>6456</v>
      </c>
    </row>
    <row r="60" spans="1:5" ht="25.5">
      <c r="A60" t="s">
        <v>70</v>
      </c>
      <c r="E60" s="37" t="s">
        <v>6182</v>
      </c>
    </row>
    <row r="61" spans="1:16" ht="12.75">
      <c r="A61" s="26" t="s">
        <v>61</v>
      </c>
      <c s="31" t="s">
        <v>226</v>
      </c>
      <c s="31" t="s">
        <v>6183</v>
      </c>
      <c s="26" t="s">
        <v>63</v>
      </c>
      <c s="32" t="s">
        <v>4417</v>
      </c>
      <c s="33" t="s">
        <v>6140</v>
      </c>
      <c s="34">
        <v>1</v>
      </c>
      <c s="35">
        <v>0</v>
      </c>
      <c s="35">
        <f>ROUND(ROUND(H61,2)*ROUND(G61,3),2)</f>
      </c>
      <c s="33" t="s">
        <v>1048</v>
      </c>
      <c r="O61">
        <f>(I61*21)/100</f>
      </c>
      <c t="s">
        <v>33</v>
      </c>
    </row>
    <row r="62" spans="1:5" ht="25.5">
      <c r="A62" s="36" t="s">
        <v>67</v>
      </c>
      <c r="E62" s="37" t="s">
        <v>6184</v>
      </c>
    </row>
    <row r="63" spans="1:5" ht="51">
      <c r="A63" s="38" t="s">
        <v>68</v>
      </c>
      <c r="E63" s="39" t="s">
        <v>6142</v>
      </c>
    </row>
    <row r="64" spans="1:5" ht="38.25">
      <c r="A64" t="s">
        <v>70</v>
      </c>
      <c r="E64" s="37" t="s">
        <v>4419</v>
      </c>
    </row>
    <row r="65" spans="1:18" ht="12.75" customHeight="1">
      <c r="A65" s="6" t="s">
        <v>58</v>
      </c>
      <c s="6"/>
      <c s="42" t="s">
        <v>33</v>
      </c>
      <c s="6"/>
      <c s="29" t="s">
        <v>6185</v>
      </c>
      <c s="6"/>
      <c s="6"/>
      <c s="6"/>
      <c s="43">
        <f>0+Q65</f>
      </c>
      <c s="6"/>
      <c r="O65">
        <f>0+R65</f>
      </c>
      <c r="Q65">
        <f>0+I66+I70+I74+I78+I82+I86+I90+I94+I98</f>
      </c>
      <c>
        <f>0+O66+O70+O74+O78+O82+O86+O90+O94+O98</f>
      </c>
    </row>
    <row r="66" spans="1:16" ht="12.75">
      <c r="A66" s="26" t="s">
        <v>61</v>
      </c>
      <c s="31" t="s">
        <v>91</v>
      </c>
      <c s="31" t="s">
        <v>5078</v>
      </c>
      <c s="26" t="s">
        <v>63</v>
      </c>
      <c s="32" t="s">
        <v>5079</v>
      </c>
      <c s="33" t="s">
        <v>738</v>
      </c>
      <c s="34">
        <v>4.75</v>
      </c>
      <c s="35">
        <v>0</v>
      </c>
      <c s="35">
        <f>ROUND(ROUND(H66,2)*ROUND(G66,3),2)</f>
      </c>
      <c s="33" t="s">
        <v>2820</v>
      </c>
      <c r="O66">
        <f>(I66*21)/100</f>
      </c>
      <c t="s">
        <v>33</v>
      </c>
    </row>
    <row r="67" spans="1:5" ht="102">
      <c r="A67" s="36" t="s">
        <v>67</v>
      </c>
      <c r="E67" s="37" t="s">
        <v>6457</v>
      </c>
    </row>
    <row r="68" spans="1:5" ht="63.75">
      <c r="A68" s="38" t="s">
        <v>68</v>
      </c>
      <c r="E68" s="39" t="s">
        <v>6458</v>
      </c>
    </row>
    <row r="69" spans="1:5" ht="38.25">
      <c r="A69" t="s">
        <v>70</v>
      </c>
      <c r="E69" s="37" t="s">
        <v>5081</v>
      </c>
    </row>
    <row r="70" spans="1:16" ht="12.75">
      <c r="A70" s="26" t="s">
        <v>61</v>
      </c>
      <c s="31" t="s">
        <v>50</v>
      </c>
      <c s="31" t="s">
        <v>6188</v>
      </c>
      <c s="26" t="s">
        <v>63</v>
      </c>
      <c s="32" t="s">
        <v>6189</v>
      </c>
      <c s="33" t="s">
        <v>1090</v>
      </c>
      <c s="34">
        <v>47.12</v>
      </c>
      <c s="35">
        <v>0</v>
      </c>
      <c s="35">
        <f>ROUND(ROUND(H70,2)*ROUND(G70,3),2)</f>
      </c>
      <c s="33" t="s">
        <v>2820</v>
      </c>
      <c r="O70">
        <f>(I70*21)/100</f>
      </c>
      <c t="s">
        <v>33</v>
      </c>
    </row>
    <row r="71" spans="1:5" ht="102">
      <c r="A71" s="36" t="s">
        <v>67</v>
      </c>
      <c r="E71" s="37" t="s">
        <v>6190</v>
      </c>
    </row>
    <row r="72" spans="1:5" ht="51">
      <c r="A72" s="38" t="s">
        <v>68</v>
      </c>
      <c r="E72" s="39" t="s">
        <v>6459</v>
      </c>
    </row>
    <row r="73" spans="1:5" ht="25.5">
      <c r="A73" t="s">
        <v>70</v>
      </c>
      <c r="E73" s="37" t="s">
        <v>5085</v>
      </c>
    </row>
    <row r="74" spans="1:16" ht="12.75">
      <c r="A74" s="26" t="s">
        <v>61</v>
      </c>
      <c s="31" t="s">
        <v>52</v>
      </c>
      <c s="31" t="s">
        <v>6198</v>
      </c>
      <c s="26" t="s">
        <v>63</v>
      </c>
      <c s="32" t="s">
        <v>6199</v>
      </c>
      <c s="33" t="s">
        <v>6194</v>
      </c>
      <c s="34">
        <v>20</v>
      </c>
      <c s="35">
        <v>0</v>
      </c>
      <c s="35">
        <f>ROUND(ROUND(H74,2)*ROUND(G74,3),2)</f>
      </c>
      <c s="33" t="s">
        <v>2820</v>
      </c>
      <c r="O74">
        <f>(I74*21)/100</f>
      </c>
      <c t="s">
        <v>33</v>
      </c>
    </row>
    <row r="75" spans="1:5" ht="76.5">
      <c r="A75" s="36" t="s">
        <v>67</v>
      </c>
      <c r="E75" s="37" t="s">
        <v>6200</v>
      </c>
    </row>
    <row r="76" spans="1:5" ht="51">
      <c r="A76" s="38" t="s">
        <v>68</v>
      </c>
      <c r="E76" s="39" t="s">
        <v>6460</v>
      </c>
    </row>
    <row r="77" spans="1:5" ht="38.25">
      <c r="A77" t="s">
        <v>70</v>
      </c>
      <c r="E77" s="37" t="s">
        <v>6202</v>
      </c>
    </row>
    <row r="78" spans="1:16" ht="25.5">
      <c r="A78" s="26" t="s">
        <v>61</v>
      </c>
      <c s="31" t="s">
        <v>54</v>
      </c>
      <c s="31" t="s">
        <v>6203</v>
      </c>
      <c s="26" t="s">
        <v>63</v>
      </c>
      <c s="32" t="s">
        <v>6204</v>
      </c>
      <c s="33" t="s">
        <v>6194</v>
      </c>
      <c s="34">
        <v>62</v>
      </c>
      <c s="35">
        <v>0</v>
      </c>
      <c s="35">
        <f>ROUND(ROUND(H78,2)*ROUND(G78,3),2)</f>
      </c>
      <c s="33" t="s">
        <v>2820</v>
      </c>
      <c r="O78">
        <f>(I78*21)/100</f>
      </c>
      <c t="s">
        <v>33</v>
      </c>
    </row>
    <row r="79" spans="1:5" ht="51">
      <c r="A79" s="36" t="s">
        <v>67</v>
      </c>
      <c r="E79" s="37" t="s">
        <v>6205</v>
      </c>
    </row>
    <row r="80" spans="1:5" ht="51">
      <c r="A80" s="38" t="s">
        <v>68</v>
      </c>
      <c r="E80" s="39" t="s">
        <v>6461</v>
      </c>
    </row>
    <row r="81" spans="1:5" ht="38.25">
      <c r="A81" t="s">
        <v>70</v>
      </c>
      <c r="E81" s="37" t="s">
        <v>6202</v>
      </c>
    </row>
    <row r="82" spans="1:16" ht="25.5">
      <c r="A82" s="26" t="s">
        <v>61</v>
      </c>
      <c s="31" t="s">
        <v>103</v>
      </c>
      <c s="31" t="s">
        <v>6207</v>
      </c>
      <c s="26" t="s">
        <v>63</v>
      </c>
      <c s="32" t="s">
        <v>6208</v>
      </c>
      <c s="33" t="s">
        <v>6194</v>
      </c>
      <c s="34">
        <v>158.95</v>
      </c>
      <c s="35">
        <v>0</v>
      </c>
      <c s="35">
        <f>ROUND(ROUND(H82,2)*ROUND(G82,3),2)</f>
      </c>
      <c s="33" t="s">
        <v>2820</v>
      </c>
      <c r="O82">
        <f>(I82*21)/100</f>
      </c>
      <c t="s">
        <v>33</v>
      </c>
    </row>
    <row r="83" spans="1:5" ht="89.25">
      <c r="A83" s="36" t="s">
        <v>67</v>
      </c>
      <c r="E83" s="37" t="s">
        <v>6212</v>
      </c>
    </row>
    <row r="84" spans="1:5" ht="51">
      <c r="A84" s="38" t="s">
        <v>68</v>
      </c>
      <c r="E84" s="39" t="s">
        <v>6462</v>
      </c>
    </row>
    <row r="85" spans="1:5" ht="38.25">
      <c r="A85" t="s">
        <v>70</v>
      </c>
      <c r="E85" s="37" t="s">
        <v>6202</v>
      </c>
    </row>
    <row r="86" spans="1:16" ht="12.75">
      <c r="A86" s="26" t="s">
        <v>61</v>
      </c>
      <c s="31" t="s">
        <v>107</v>
      </c>
      <c s="31" t="s">
        <v>6214</v>
      </c>
      <c s="26" t="s">
        <v>63</v>
      </c>
      <c s="32" t="s">
        <v>6215</v>
      </c>
      <c s="33" t="s">
        <v>6194</v>
      </c>
      <c s="34">
        <v>5.7</v>
      </c>
      <c s="35">
        <v>0</v>
      </c>
      <c s="35">
        <f>ROUND(ROUND(H86,2)*ROUND(G86,3),2)</f>
      </c>
      <c s="33" t="s">
        <v>2820</v>
      </c>
      <c r="O86">
        <f>(I86*21)/100</f>
      </c>
      <c t="s">
        <v>33</v>
      </c>
    </row>
    <row r="87" spans="1:5" ht="76.5">
      <c r="A87" s="36" t="s">
        <v>67</v>
      </c>
      <c r="E87" s="37" t="s">
        <v>6216</v>
      </c>
    </row>
    <row r="88" spans="1:5" ht="51">
      <c r="A88" s="38" t="s">
        <v>68</v>
      </c>
      <c r="E88" s="39" t="s">
        <v>6463</v>
      </c>
    </row>
    <row r="89" spans="1:5" ht="38.25">
      <c r="A89" t="s">
        <v>70</v>
      </c>
      <c r="E89" s="37" t="s">
        <v>6202</v>
      </c>
    </row>
    <row r="90" spans="1:16" ht="12.75">
      <c r="A90" s="26" t="s">
        <v>61</v>
      </c>
      <c s="31" t="s">
        <v>111</v>
      </c>
      <c s="31" t="s">
        <v>5300</v>
      </c>
      <c s="26" t="s">
        <v>63</v>
      </c>
      <c s="32" t="s">
        <v>5301</v>
      </c>
      <c s="33" t="s">
        <v>507</v>
      </c>
      <c s="34">
        <v>6</v>
      </c>
      <c s="35">
        <v>0</v>
      </c>
      <c s="35">
        <f>ROUND(ROUND(H90,2)*ROUND(G90,3),2)</f>
      </c>
      <c s="33" t="s">
        <v>2820</v>
      </c>
      <c r="O90">
        <f>(I90*21)/100</f>
      </c>
      <c t="s">
        <v>33</v>
      </c>
    </row>
    <row r="91" spans="1:5" ht="89.25">
      <c r="A91" s="36" t="s">
        <v>67</v>
      </c>
      <c r="E91" s="37" t="s">
        <v>6218</v>
      </c>
    </row>
    <row r="92" spans="1:5" ht="51">
      <c r="A92" s="38" t="s">
        <v>68</v>
      </c>
      <c r="E92" s="39" t="s">
        <v>6464</v>
      </c>
    </row>
    <row r="93" spans="1:5" ht="127.5">
      <c r="A93" t="s">
        <v>70</v>
      </c>
      <c r="E93" s="37" t="s">
        <v>6220</v>
      </c>
    </row>
    <row r="94" spans="1:16" ht="12.75">
      <c r="A94" s="26" t="s">
        <v>61</v>
      </c>
      <c s="31" t="s">
        <v>115</v>
      </c>
      <c s="31" t="s">
        <v>6221</v>
      </c>
      <c s="26" t="s">
        <v>63</v>
      </c>
      <c s="32" t="s">
        <v>6222</v>
      </c>
      <c s="33" t="s">
        <v>507</v>
      </c>
      <c s="34">
        <v>6</v>
      </c>
      <c s="35">
        <v>0</v>
      </c>
      <c s="35">
        <f>ROUND(ROUND(H94,2)*ROUND(G94,3),2)</f>
      </c>
      <c s="33" t="s">
        <v>2820</v>
      </c>
      <c r="O94">
        <f>(I94*21)/100</f>
      </c>
      <c t="s">
        <v>33</v>
      </c>
    </row>
    <row r="95" spans="1:5" ht="38.25">
      <c r="A95" s="36" t="s">
        <v>67</v>
      </c>
      <c r="E95" s="37" t="s">
        <v>6223</v>
      </c>
    </row>
    <row r="96" spans="1:5" ht="51">
      <c r="A96" s="38" t="s">
        <v>68</v>
      </c>
      <c r="E96" s="39" t="s">
        <v>6464</v>
      </c>
    </row>
    <row r="97" spans="1:5" ht="25.5">
      <c r="A97" t="s">
        <v>70</v>
      </c>
      <c r="E97" s="37" t="s">
        <v>6224</v>
      </c>
    </row>
    <row r="98" spans="1:16" ht="12.75">
      <c r="A98" s="26" t="s">
        <v>61</v>
      </c>
      <c s="31" t="s">
        <v>119</v>
      </c>
      <c s="31" t="s">
        <v>5304</v>
      </c>
      <c s="26" t="s">
        <v>63</v>
      </c>
      <c s="32" t="s">
        <v>5305</v>
      </c>
      <c s="33" t="s">
        <v>6194</v>
      </c>
      <c s="34">
        <v>2</v>
      </c>
      <c s="35">
        <v>0</v>
      </c>
      <c s="35">
        <f>ROUND(ROUND(H98,2)*ROUND(G98,3),2)</f>
      </c>
      <c s="33" t="s">
        <v>2820</v>
      </c>
      <c r="O98">
        <f>(I98*21)/100</f>
      </c>
      <c t="s">
        <v>33</v>
      </c>
    </row>
    <row r="99" spans="1:5" ht="38.25">
      <c r="A99" s="36" t="s">
        <v>67</v>
      </c>
      <c r="E99" s="37" t="s">
        <v>6225</v>
      </c>
    </row>
    <row r="100" spans="1:5" ht="51">
      <c r="A100" s="38" t="s">
        <v>68</v>
      </c>
      <c r="E100" s="39" t="s">
        <v>6465</v>
      </c>
    </row>
    <row r="101" spans="1:5" ht="12.75">
      <c r="A101" t="s">
        <v>70</v>
      </c>
      <c r="E101" s="37" t="s">
        <v>5307</v>
      </c>
    </row>
    <row r="102" spans="1:18" ht="12.75" customHeight="1">
      <c r="A102" s="6" t="s">
        <v>58</v>
      </c>
      <c s="6"/>
      <c s="42" t="s">
        <v>32</v>
      </c>
      <c s="6"/>
      <c s="29" t="s">
        <v>6227</v>
      </c>
      <c s="6"/>
      <c s="6"/>
      <c s="6"/>
      <c s="43">
        <f>0+Q102</f>
      </c>
      <c s="6"/>
      <c r="O102">
        <f>0+R102</f>
      </c>
      <c r="Q102">
        <f>0+I103+I107</f>
      </c>
      <c>
        <f>0+O103+O107</f>
      </c>
    </row>
    <row r="103" spans="1:16" ht="12.75">
      <c r="A103" s="26" t="s">
        <v>61</v>
      </c>
      <c s="31" t="s">
        <v>123</v>
      </c>
      <c s="31" t="s">
        <v>5123</v>
      </c>
      <c s="26" t="s">
        <v>63</v>
      </c>
      <c s="32" t="s">
        <v>5124</v>
      </c>
      <c s="33" t="s">
        <v>738</v>
      </c>
      <c s="34">
        <v>0.084</v>
      </c>
      <c s="35">
        <v>0</v>
      </c>
      <c s="35">
        <f>ROUND(ROUND(H103,2)*ROUND(G103,3),2)</f>
      </c>
      <c s="33" t="s">
        <v>2820</v>
      </c>
      <c r="O103">
        <f>(I103*21)/100</f>
      </c>
      <c t="s">
        <v>33</v>
      </c>
    </row>
    <row r="104" spans="1:5" ht="38.25">
      <c r="A104" s="36" t="s">
        <v>67</v>
      </c>
      <c r="E104" s="37" t="s">
        <v>6466</v>
      </c>
    </row>
    <row r="105" spans="1:5" ht="51">
      <c r="A105" s="38" t="s">
        <v>68</v>
      </c>
      <c r="E105" s="39" t="s">
        <v>6467</v>
      </c>
    </row>
    <row r="106" spans="1:5" ht="165.75">
      <c r="A106" t="s">
        <v>70</v>
      </c>
      <c r="E106" s="37" t="s">
        <v>6230</v>
      </c>
    </row>
    <row r="107" spans="1:16" ht="12.75">
      <c r="A107" s="26" t="s">
        <v>61</v>
      </c>
      <c s="31" t="s">
        <v>127</v>
      </c>
      <c s="31" t="s">
        <v>4681</v>
      </c>
      <c s="26" t="s">
        <v>63</v>
      </c>
      <c s="32" t="s">
        <v>4682</v>
      </c>
      <c s="33" t="s">
        <v>6231</v>
      </c>
      <c s="34">
        <v>159.3</v>
      </c>
      <c s="35">
        <v>0</v>
      </c>
      <c s="35">
        <f>ROUND(ROUND(H107,2)*ROUND(G107,3),2)</f>
      </c>
      <c s="33" t="s">
        <v>2820</v>
      </c>
      <c r="O107">
        <f>(I107*21)/100</f>
      </c>
      <c t="s">
        <v>33</v>
      </c>
    </row>
    <row r="108" spans="1:5" ht="63.75">
      <c r="A108" s="36" t="s">
        <v>67</v>
      </c>
      <c r="E108" s="37" t="s">
        <v>6468</v>
      </c>
    </row>
    <row r="109" spans="1:5" ht="51">
      <c r="A109" s="38" t="s">
        <v>68</v>
      </c>
      <c r="E109" s="39" t="s">
        <v>6233</v>
      </c>
    </row>
    <row r="110" spans="1:5" ht="409.5">
      <c r="A110" t="s">
        <v>70</v>
      </c>
      <c r="E110" s="37" t="s">
        <v>6234</v>
      </c>
    </row>
    <row r="111" spans="1:18" ht="12.75" customHeight="1">
      <c r="A111" s="6" t="s">
        <v>58</v>
      </c>
      <c s="6"/>
      <c s="42" t="s">
        <v>43</v>
      </c>
      <c s="6"/>
      <c s="29" t="s">
        <v>6235</v>
      </c>
      <c s="6"/>
      <c s="6"/>
      <c s="6"/>
      <c s="43">
        <f>0+Q111</f>
      </c>
      <c s="6"/>
      <c r="O111">
        <f>0+R111</f>
      </c>
      <c r="Q111">
        <f>0+I112+I116+I120+I124+I128</f>
      </c>
      <c>
        <f>0+O112+O116+O120+O124+O128</f>
      </c>
    </row>
    <row r="112" spans="1:16" ht="12.75">
      <c r="A112" s="26" t="s">
        <v>61</v>
      </c>
      <c s="31" t="s">
        <v>131</v>
      </c>
      <c s="31" t="s">
        <v>6236</v>
      </c>
      <c s="26" t="s">
        <v>63</v>
      </c>
      <c s="32" t="s">
        <v>6237</v>
      </c>
      <c s="33" t="s">
        <v>65</v>
      </c>
      <c s="34">
        <v>5.475</v>
      </c>
      <c s="35">
        <v>0</v>
      </c>
      <c s="35">
        <f>ROUND(ROUND(H112,2)*ROUND(G112,3),2)</f>
      </c>
      <c s="33" t="s">
        <v>2820</v>
      </c>
      <c r="O112">
        <f>(I112*21)/100</f>
      </c>
      <c t="s">
        <v>33</v>
      </c>
    </row>
    <row r="113" spans="1:5" ht="63.75">
      <c r="A113" s="36" t="s">
        <v>67</v>
      </c>
      <c r="E113" s="37" t="s">
        <v>6238</v>
      </c>
    </row>
    <row r="114" spans="1:5" ht="51">
      <c r="A114" s="38" t="s">
        <v>68</v>
      </c>
      <c r="E114" s="39" t="s">
        <v>6469</v>
      </c>
    </row>
    <row r="115" spans="1:5" ht="267.75">
      <c r="A115" t="s">
        <v>70</v>
      </c>
      <c r="E115" s="37" t="s">
        <v>6240</v>
      </c>
    </row>
    <row r="116" spans="1:16" ht="12.75">
      <c r="A116" s="26" t="s">
        <v>61</v>
      </c>
      <c s="31" t="s">
        <v>135</v>
      </c>
      <c s="31" t="s">
        <v>4476</v>
      </c>
      <c s="26" t="s">
        <v>63</v>
      </c>
      <c s="32" t="s">
        <v>4477</v>
      </c>
      <c s="33" t="s">
        <v>65</v>
      </c>
      <c s="34">
        <v>41.1</v>
      </c>
      <c s="35">
        <v>0</v>
      </c>
      <c s="35">
        <f>ROUND(ROUND(H116,2)*ROUND(G116,3),2)</f>
      </c>
      <c s="33" t="s">
        <v>2820</v>
      </c>
      <c r="O116">
        <f>(I116*21)/100</f>
      </c>
      <c t="s">
        <v>33</v>
      </c>
    </row>
    <row r="117" spans="1:5" ht="76.5">
      <c r="A117" s="36" t="s">
        <v>67</v>
      </c>
      <c r="E117" s="37" t="s">
        <v>6470</v>
      </c>
    </row>
    <row r="118" spans="1:5" ht="51">
      <c r="A118" s="38" t="s">
        <v>68</v>
      </c>
      <c r="E118" s="39" t="s">
        <v>6471</v>
      </c>
    </row>
    <row r="119" spans="1:5" ht="267.75">
      <c r="A119" t="s">
        <v>70</v>
      </c>
      <c r="E119" s="37" t="s">
        <v>6240</v>
      </c>
    </row>
    <row r="120" spans="1:16" ht="12.75">
      <c r="A120" s="26" t="s">
        <v>61</v>
      </c>
      <c s="31" t="s">
        <v>139</v>
      </c>
      <c s="31" t="s">
        <v>6243</v>
      </c>
      <c s="26" t="s">
        <v>63</v>
      </c>
      <c s="32" t="s">
        <v>6244</v>
      </c>
      <c s="33" t="s">
        <v>65</v>
      </c>
      <c s="34">
        <v>3.096</v>
      </c>
      <c s="35">
        <v>0</v>
      </c>
      <c s="35">
        <f>ROUND(ROUND(H120,2)*ROUND(G120,3),2)</f>
      </c>
      <c s="33" t="s">
        <v>2820</v>
      </c>
      <c r="O120">
        <f>(I120*21)/100</f>
      </c>
      <c t="s">
        <v>33</v>
      </c>
    </row>
    <row r="121" spans="1:5" ht="63.75">
      <c r="A121" s="36" t="s">
        <v>67</v>
      </c>
      <c r="E121" s="37" t="s">
        <v>6472</v>
      </c>
    </row>
    <row r="122" spans="1:5" ht="51">
      <c r="A122" s="38" t="s">
        <v>68</v>
      </c>
      <c r="E122" s="39" t="s">
        <v>6473</v>
      </c>
    </row>
    <row r="123" spans="1:5" ht="267.75">
      <c r="A123" t="s">
        <v>70</v>
      </c>
      <c r="E123" s="37" t="s">
        <v>6240</v>
      </c>
    </row>
    <row r="124" spans="1:16" ht="12.75">
      <c r="A124" s="26" t="s">
        <v>61</v>
      </c>
      <c s="31" t="s">
        <v>143</v>
      </c>
      <c s="31" t="s">
        <v>4220</v>
      </c>
      <c s="26" t="s">
        <v>63</v>
      </c>
      <c s="32" t="s">
        <v>4221</v>
      </c>
      <c s="33" t="s">
        <v>65</v>
      </c>
      <c s="34">
        <v>5.375</v>
      </c>
      <c s="35">
        <v>0</v>
      </c>
      <c s="35">
        <f>ROUND(ROUND(H124,2)*ROUND(G124,3),2)</f>
      </c>
      <c s="33" t="s">
        <v>2820</v>
      </c>
      <c r="O124">
        <f>(I124*21)/100</f>
      </c>
      <c t="s">
        <v>33</v>
      </c>
    </row>
    <row r="125" spans="1:5" ht="102">
      <c r="A125" s="36" t="s">
        <v>67</v>
      </c>
      <c r="E125" s="37" t="s">
        <v>6247</v>
      </c>
    </row>
    <row r="126" spans="1:5" ht="51">
      <c r="A126" s="38" t="s">
        <v>68</v>
      </c>
      <c r="E126" s="39" t="s">
        <v>6474</v>
      </c>
    </row>
    <row r="127" spans="1:5" ht="76.5">
      <c r="A127" t="s">
        <v>70</v>
      </c>
      <c r="E127" s="37" t="s">
        <v>6249</v>
      </c>
    </row>
    <row r="128" spans="1:16" ht="12.75">
      <c r="A128" s="26" t="s">
        <v>61</v>
      </c>
      <c s="31" t="s">
        <v>230</v>
      </c>
      <c s="31" t="s">
        <v>6250</v>
      </c>
      <c s="26" t="s">
        <v>63</v>
      </c>
      <c s="32" t="s">
        <v>6251</v>
      </c>
      <c s="33" t="s">
        <v>6194</v>
      </c>
      <c s="34">
        <v>20.8</v>
      </c>
      <c s="35">
        <v>0</v>
      </c>
      <c s="35">
        <f>ROUND(ROUND(H128,2)*ROUND(G128,3),2)</f>
      </c>
      <c s="33" t="s">
        <v>1048</v>
      </c>
      <c r="O128">
        <f>(I128*21)/100</f>
      </c>
      <c t="s">
        <v>33</v>
      </c>
    </row>
    <row r="129" spans="1:5" ht="102">
      <c r="A129" s="36" t="s">
        <v>67</v>
      </c>
      <c r="E129" s="37" t="s">
        <v>6252</v>
      </c>
    </row>
    <row r="130" spans="1:5" ht="51">
      <c r="A130" s="38" t="s">
        <v>68</v>
      </c>
      <c r="E130" s="39" t="s">
        <v>6253</v>
      </c>
    </row>
    <row r="131" spans="1:5" ht="76.5">
      <c r="A131" t="s">
        <v>70</v>
      </c>
      <c r="E131" s="37" t="s">
        <v>6254</v>
      </c>
    </row>
    <row r="132" spans="1:18" ht="12.75" customHeight="1">
      <c r="A132" s="6" t="s">
        <v>58</v>
      </c>
      <c s="6"/>
      <c s="42" t="s">
        <v>45</v>
      </c>
      <c s="6"/>
      <c s="29" t="s">
        <v>6260</v>
      </c>
      <c s="6"/>
      <c s="6"/>
      <c s="6"/>
      <c s="43">
        <f>0+Q132</f>
      </c>
      <c s="6"/>
      <c r="O132">
        <f>0+R132</f>
      </c>
      <c r="Q132">
        <f>0+I133</f>
      </c>
      <c>
        <f>0+O133</f>
      </c>
    </row>
    <row r="133" spans="1:16" ht="25.5">
      <c r="A133" s="26" t="s">
        <v>61</v>
      </c>
      <c s="31" t="s">
        <v>148</v>
      </c>
      <c s="31" t="s">
        <v>4225</v>
      </c>
      <c s="26" t="s">
        <v>63</v>
      </c>
      <c s="32" t="s">
        <v>4226</v>
      </c>
      <c s="33" t="s">
        <v>65</v>
      </c>
      <c s="34">
        <v>88.88</v>
      </c>
      <c s="35">
        <v>0</v>
      </c>
      <c s="35">
        <f>ROUND(ROUND(H133,2)*ROUND(G133,3),2)</f>
      </c>
      <c s="33" t="s">
        <v>2820</v>
      </c>
      <c r="O133">
        <f>(I133*21)/100</f>
      </c>
      <c t="s">
        <v>33</v>
      </c>
    </row>
    <row r="134" spans="1:5" ht="63.75">
      <c r="A134" s="36" t="s">
        <v>67</v>
      </c>
      <c r="E134" s="37" t="s">
        <v>6475</v>
      </c>
    </row>
    <row r="135" spans="1:5" ht="51">
      <c r="A135" s="38" t="s">
        <v>68</v>
      </c>
      <c r="E135" s="39" t="s">
        <v>6476</v>
      </c>
    </row>
    <row r="136" spans="1:5" ht="153">
      <c r="A136" t="s">
        <v>70</v>
      </c>
      <c r="E136" s="37" t="s">
        <v>6263</v>
      </c>
    </row>
    <row r="137" spans="1:18" ht="12.75" customHeight="1">
      <c r="A137" s="6" t="s">
        <v>58</v>
      </c>
      <c s="6"/>
      <c s="42" t="s">
        <v>87</v>
      </c>
      <c s="6"/>
      <c s="29" t="s">
        <v>6264</v>
      </c>
      <c s="6"/>
      <c s="6"/>
      <c s="6"/>
      <c s="43">
        <f>0+Q137</f>
      </c>
      <c s="6"/>
      <c r="O137">
        <f>0+R137</f>
      </c>
      <c r="Q137">
        <f>0+I138+I142+I146</f>
      </c>
      <c>
        <f>0+O138+O142+O146</f>
      </c>
    </row>
    <row r="138" spans="1:16" ht="25.5">
      <c r="A138" s="26" t="s">
        <v>61</v>
      </c>
      <c s="31" t="s">
        <v>151</v>
      </c>
      <c s="31" t="s">
        <v>4243</v>
      </c>
      <c s="26" t="s">
        <v>63</v>
      </c>
      <c s="32" t="s">
        <v>4244</v>
      </c>
      <c s="33" t="s">
        <v>1090</v>
      </c>
      <c s="34">
        <v>257.28</v>
      </c>
      <c s="35">
        <v>0</v>
      </c>
      <c s="35">
        <f>ROUND(ROUND(H138,2)*ROUND(G138,3),2)</f>
      </c>
      <c s="33" t="s">
        <v>2820</v>
      </c>
      <c r="O138">
        <f>(I138*21)/100</f>
      </c>
      <c t="s">
        <v>33</v>
      </c>
    </row>
    <row r="139" spans="1:5" ht="102">
      <c r="A139" s="36" t="s">
        <v>67</v>
      </c>
      <c r="E139" s="37" t="s">
        <v>6265</v>
      </c>
    </row>
    <row r="140" spans="1:5" ht="76.5">
      <c r="A140" s="38" t="s">
        <v>68</v>
      </c>
      <c r="E140" s="39" t="s">
        <v>6477</v>
      </c>
    </row>
    <row r="141" spans="1:5" ht="140.25">
      <c r="A141" t="s">
        <v>70</v>
      </c>
      <c r="E141" s="37" t="s">
        <v>6267</v>
      </c>
    </row>
    <row r="142" spans="1:16" ht="25.5">
      <c r="A142" s="26" t="s">
        <v>61</v>
      </c>
      <c s="31" t="s">
        <v>155</v>
      </c>
      <c s="31" t="s">
        <v>4509</v>
      </c>
      <c s="26" t="s">
        <v>63</v>
      </c>
      <c s="32" t="s">
        <v>4510</v>
      </c>
      <c s="33" t="s">
        <v>1090</v>
      </c>
      <c s="34">
        <v>24.5</v>
      </c>
      <c s="35">
        <v>0</v>
      </c>
      <c s="35">
        <f>ROUND(ROUND(H142,2)*ROUND(G142,3),2)</f>
      </c>
      <c s="33" t="s">
        <v>2820</v>
      </c>
      <c r="O142">
        <f>(I142*21)/100</f>
      </c>
      <c t="s">
        <v>33</v>
      </c>
    </row>
    <row r="143" spans="1:5" ht="102">
      <c r="A143" s="36" t="s">
        <v>67</v>
      </c>
      <c r="E143" s="37" t="s">
        <v>6268</v>
      </c>
    </row>
    <row r="144" spans="1:5" ht="51">
      <c r="A144" s="38" t="s">
        <v>68</v>
      </c>
      <c r="E144" s="39" t="s">
        <v>6478</v>
      </c>
    </row>
    <row r="145" spans="1:5" ht="140.25">
      <c r="A145" t="s">
        <v>70</v>
      </c>
      <c r="E145" s="37" t="s">
        <v>6267</v>
      </c>
    </row>
    <row r="146" spans="1:16" ht="12.75">
      <c r="A146" s="26" t="s">
        <v>61</v>
      </c>
      <c s="31" t="s">
        <v>158</v>
      </c>
      <c s="31" t="s">
        <v>5168</v>
      </c>
      <c s="26" t="s">
        <v>63</v>
      </c>
      <c s="32" t="s">
        <v>5169</v>
      </c>
      <c s="33" t="s">
        <v>1090</v>
      </c>
      <c s="34">
        <v>69.38</v>
      </c>
      <c s="35">
        <v>0</v>
      </c>
      <c s="35">
        <f>ROUND(ROUND(H146,2)*ROUND(G146,3),2)</f>
      </c>
      <c s="33" t="s">
        <v>2820</v>
      </c>
      <c r="O146">
        <f>(I146*21)/100</f>
      </c>
      <c t="s">
        <v>33</v>
      </c>
    </row>
    <row r="147" spans="1:5" ht="153">
      <c r="A147" s="36" t="s">
        <v>67</v>
      </c>
      <c r="E147" s="37" t="s">
        <v>6479</v>
      </c>
    </row>
    <row r="148" spans="1:5" ht="51">
      <c r="A148" s="38" t="s">
        <v>68</v>
      </c>
      <c r="E148" s="39" t="s">
        <v>6480</v>
      </c>
    </row>
    <row r="149" spans="1:5" ht="25.5">
      <c r="A149" t="s">
        <v>70</v>
      </c>
      <c r="E149" s="37" t="s">
        <v>6272</v>
      </c>
    </row>
    <row r="150" spans="1:18" ht="12.75" customHeight="1">
      <c r="A150" s="6" t="s">
        <v>58</v>
      </c>
      <c s="6"/>
      <c s="42" t="s">
        <v>91</v>
      </c>
      <c s="6"/>
      <c s="29" t="s">
        <v>6273</v>
      </c>
      <c s="6"/>
      <c s="6"/>
      <c s="6"/>
      <c s="43">
        <f>0+Q150</f>
      </c>
      <c s="6"/>
      <c r="O150">
        <f>0+R150</f>
      </c>
      <c r="Q150">
        <f>0+I151+I155+I159</f>
      </c>
      <c>
        <f>0+O151+O155+O159</f>
      </c>
    </row>
    <row r="151" spans="1:16" ht="12.75">
      <c r="A151" s="26" t="s">
        <v>61</v>
      </c>
      <c s="31" t="s">
        <v>162</v>
      </c>
      <c s="31" t="s">
        <v>6274</v>
      </c>
      <c s="26" t="s">
        <v>63</v>
      </c>
      <c s="32" t="s">
        <v>6275</v>
      </c>
      <c s="33" t="s">
        <v>6194</v>
      </c>
      <c s="34">
        <v>20.8</v>
      </c>
      <c s="35">
        <v>0</v>
      </c>
      <c s="35">
        <f>ROUND(ROUND(H151,2)*ROUND(G151,3),2)</f>
      </c>
      <c s="33" t="s">
        <v>2820</v>
      </c>
      <c r="O151">
        <f>(I151*21)/100</f>
      </c>
      <c t="s">
        <v>33</v>
      </c>
    </row>
    <row r="152" spans="1:5" ht="51">
      <c r="A152" s="36" t="s">
        <v>67</v>
      </c>
      <c r="E152" s="37" t="s">
        <v>6481</v>
      </c>
    </row>
    <row r="153" spans="1:5" ht="51">
      <c r="A153" s="38" t="s">
        <v>68</v>
      </c>
      <c r="E153" s="39" t="s">
        <v>6253</v>
      </c>
    </row>
    <row r="154" spans="1:5" ht="178.5">
      <c r="A154" t="s">
        <v>70</v>
      </c>
      <c r="E154" s="37" t="s">
        <v>6277</v>
      </c>
    </row>
    <row r="155" spans="1:16" ht="12.75">
      <c r="A155" s="26" t="s">
        <v>61</v>
      </c>
      <c s="31" t="s">
        <v>166</v>
      </c>
      <c s="31" t="s">
        <v>6278</v>
      </c>
      <c s="26" t="s">
        <v>63</v>
      </c>
      <c s="32" t="s">
        <v>6279</v>
      </c>
      <c s="33" t="s">
        <v>507</v>
      </c>
      <c s="34">
        <v>7</v>
      </c>
      <c s="35">
        <v>0</v>
      </c>
      <c s="35">
        <f>ROUND(ROUND(H155,2)*ROUND(G155,3),2)</f>
      </c>
      <c s="33" t="s">
        <v>2820</v>
      </c>
      <c r="O155">
        <f>(I155*21)/100</f>
      </c>
      <c t="s">
        <v>33</v>
      </c>
    </row>
    <row r="156" spans="1:5" ht="38.25">
      <c r="A156" s="36" t="s">
        <v>67</v>
      </c>
      <c r="E156" s="37" t="s">
        <v>6280</v>
      </c>
    </row>
    <row r="157" spans="1:5" ht="51">
      <c r="A157" s="38" t="s">
        <v>68</v>
      </c>
      <c r="E157" s="39" t="s">
        <v>6281</v>
      </c>
    </row>
    <row r="158" spans="1:5" ht="38.25">
      <c r="A158" t="s">
        <v>70</v>
      </c>
      <c r="E158" s="37" t="s">
        <v>5786</v>
      </c>
    </row>
    <row r="159" spans="1:16" ht="12.75">
      <c r="A159" s="26" t="s">
        <v>61</v>
      </c>
      <c s="31" t="s">
        <v>234</v>
      </c>
      <c s="31" t="s">
        <v>6282</v>
      </c>
      <c s="26" t="s">
        <v>63</v>
      </c>
      <c s="32" t="s">
        <v>6283</v>
      </c>
      <c s="33" t="s">
        <v>1090</v>
      </c>
      <c s="34">
        <v>1.21</v>
      </c>
      <c s="35">
        <v>0</v>
      </c>
      <c s="35">
        <f>ROUND(ROUND(H159,2)*ROUND(G159,3),2)</f>
      </c>
      <c s="33" t="s">
        <v>1048</v>
      </c>
      <c r="O159">
        <f>(I159*21)/100</f>
      </c>
      <c t="s">
        <v>33</v>
      </c>
    </row>
    <row r="160" spans="1:5" ht="153">
      <c r="A160" s="36" t="s">
        <v>67</v>
      </c>
      <c r="E160" s="37" t="s">
        <v>6284</v>
      </c>
    </row>
    <row r="161" spans="1:5" ht="51">
      <c r="A161" s="38" t="s">
        <v>68</v>
      </c>
      <c r="E161" s="39" t="s">
        <v>6285</v>
      </c>
    </row>
    <row r="162" spans="1:5" ht="12.75">
      <c r="A162" t="s">
        <v>70</v>
      </c>
      <c r="E162" s="37" t="s">
        <v>4272</v>
      </c>
    </row>
    <row r="163" spans="1:18" ht="12.75" customHeight="1">
      <c r="A163" s="6" t="s">
        <v>58</v>
      </c>
      <c s="6"/>
      <c s="42" t="s">
        <v>50</v>
      </c>
      <c s="6"/>
      <c s="29" t="s">
        <v>6286</v>
      </c>
      <c s="6"/>
      <c s="6"/>
      <c s="6"/>
      <c s="43">
        <f>0+Q163</f>
      </c>
      <c s="6"/>
      <c r="O163">
        <f>0+R163</f>
      </c>
      <c r="Q163">
        <f>0+I164+I168+I172+I176+I180+I184+I188+I192+I196+I200+I204+I208+I212</f>
      </c>
      <c>
        <f>0+O164+O168+O172+O176+O180+O184+O188+O192+O196+O200+O204+O208+O212</f>
      </c>
    </row>
    <row r="164" spans="1:16" ht="12.75">
      <c r="A164" s="26" t="s">
        <v>61</v>
      </c>
      <c s="31" t="s">
        <v>170</v>
      </c>
      <c s="31" t="s">
        <v>5181</v>
      </c>
      <c s="26" t="s">
        <v>63</v>
      </c>
      <c s="32" t="s">
        <v>5182</v>
      </c>
      <c s="33" t="s">
        <v>507</v>
      </c>
      <c s="34">
        <v>1</v>
      </c>
      <c s="35">
        <v>0</v>
      </c>
      <c s="35">
        <f>ROUND(ROUND(H164,2)*ROUND(G164,3),2)</f>
      </c>
      <c s="33" t="s">
        <v>2820</v>
      </c>
      <c r="O164">
        <f>(I164*21)/100</f>
      </c>
      <c t="s">
        <v>33</v>
      </c>
    </row>
    <row r="165" spans="1:5" ht="38.25">
      <c r="A165" s="36" t="s">
        <v>67</v>
      </c>
      <c r="E165" s="37" t="s">
        <v>6482</v>
      </c>
    </row>
    <row r="166" spans="1:5" ht="51">
      <c r="A166" s="38" t="s">
        <v>68</v>
      </c>
      <c r="E166" s="39" t="s">
        <v>6288</v>
      </c>
    </row>
    <row r="167" spans="1:5" ht="25.5">
      <c r="A167" t="s">
        <v>70</v>
      </c>
      <c r="E167" s="37" t="s">
        <v>6289</v>
      </c>
    </row>
    <row r="168" spans="1:16" ht="12.75">
      <c r="A168" s="26" t="s">
        <v>61</v>
      </c>
      <c s="31" t="s">
        <v>173</v>
      </c>
      <c s="31" t="s">
        <v>5261</v>
      </c>
      <c s="26" t="s">
        <v>63</v>
      </c>
      <c s="32" t="s">
        <v>5262</v>
      </c>
      <c s="33" t="s">
        <v>6194</v>
      </c>
      <c s="34">
        <v>10</v>
      </c>
      <c s="35">
        <v>0</v>
      </c>
      <c s="35">
        <f>ROUND(ROUND(H168,2)*ROUND(G168,3),2)</f>
      </c>
      <c s="33" t="s">
        <v>2820</v>
      </c>
      <c r="O168">
        <f>(I168*21)/100</f>
      </c>
      <c t="s">
        <v>33</v>
      </c>
    </row>
    <row r="169" spans="1:5" ht="89.25">
      <c r="A169" s="36" t="s">
        <v>67</v>
      </c>
      <c r="E169" s="37" t="s">
        <v>6290</v>
      </c>
    </row>
    <row r="170" spans="1:5" ht="51">
      <c r="A170" s="38" t="s">
        <v>68</v>
      </c>
      <c r="E170" s="39" t="s">
        <v>6291</v>
      </c>
    </row>
    <row r="171" spans="1:5" ht="38.25">
      <c r="A171" t="s">
        <v>70</v>
      </c>
      <c r="E171" s="37" t="s">
        <v>6292</v>
      </c>
    </row>
    <row r="172" spans="1:16" ht="12.75">
      <c r="A172" s="26" t="s">
        <v>61</v>
      </c>
      <c s="31" t="s">
        <v>177</v>
      </c>
      <c s="31" t="s">
        <v>6293</v>
      </c>
      <c s="26" t="s">
        <v>63</v>
      </c>
      <c s="32" t="s">
        <v>6294</v>
      </c>
      <c s="33" t="s">
        <v>507</v>
      </c>
      <c s="34">
        <v>15</v>
      </c>
      <c s="35">
        <v>0</v>
      </c>
      <c s="35">
        <f>ROUND(ROUND(H172,2)*ROUND(G172,3),2)</f>
      </c>
      <c s="33" t="s">
        <v>2820</v>
      </c>
      <c r="O172">
        <f>(I172*21)/100</f>
      </c>
      <c t="s">
        <v>33</v>
      </c>
    </row>
    <row r="173" spans="1:5" ht="51">
      <c r="A173" s="36" t="s">
        <v>67</v>
      </c>
      <c r="E173" s="37" t="s">
        <v>6295</v>
      </c>
    </row>
    <row r="174" spans="1:5" ht="51">
      <c r="A174" s="38" t="s">
        <v>68</v>
      </c>
      <c r="E174" s="39" t="s">
        <v>6483</v>
      </c>
    </row>
    <row r="175" spans="1:5" ht="12.75">
      <c r="A175" t="s">
        <v>70</v>
      </c>
      <c r="E175" s="37" t="s">
        <v>5480</v>
      </c>
    </row>
    <row r="176" spans="1:16" ht="12.75">
      <c r="A176" s="26" t="s">
        <v>61</v>
      </c>
      <c s="31" t="s">
        <v>180</v>
      </c>
      <c s="31" t="s">
        <v>6484</v>
      </c>
      <c s="26" t="s">
        <v>63</v>
      </c>
      <c s="32" t="s">
        <v>6485</v>
      </c>
      <c s="33" t="s">
        <v>1090</v>
      </c>
      <c s="34">
        <v>4</v>
      </c>
      <c s="35">
        <v>0</v>
      </c>
      <c s="35">
        <f>ROUND(ROUND(H176,2)*ROUND(G176,3),2)</f>
      </c>
      <c s="33" t="s">
        <v>2820</v>
      </c>
      <c r="O176">
        <f>(I176*21)/100</f>
      </c>
      <c t="s">
        <v>33</v>
      </c>
    </row>
    <row r="177" spans="1:5" ht="12.75">
      <c r="A177" s="36" t="s">
        <v>67</v>
      </c>
      <c r="E177" s="37" t="s">
        <v>6486</v>
      </c>
    </row>
    <row r="178" spans="1:5" ht="51">
      <c r="A178" s="38" t="s">
        <v>68</v>
      </c>
      <c r="E178" s="39" t="s">
        <v>6487</v>
      </c>
    </row>
    <row r="179" spans="1:5" ht="25.5">
      <c r="A179" t="s">
        <v>70</v>
      </c>
      <c r="E179" s="37" t="s">
        <v>4651</v>
      </c>
    </row>
    <row r="180" spans="1:16" ht="12.75">
      <c r="A180" s="26" t="s">
        <v>61</v>
      </c>
      <c s="31" t="s">
        <v>184</v>
      </c>
      <c s="31" t="s">
        <v>4549</v>
      </c>
      <c s="26" t="s">
        <v>63</v>
      </c>
      <c s="32" t="s">
        <v>4550</v>
      </c>
      <c s="33" t="s">
        <v>6231</v>
      </c>
      <c s="34">
        <v>51.9</v>
      </c>
      <c s="35">
        <v>0</v>
      </c>
      <c s="35">
        <f>ROUND(ROUND(H180,2)*ROUND(G180,3),2)</f>
      </c>
      <c s="33" t="s">
        <v>2820</v>
      </c>
      <c r="O180">
        <f>(I180*21)/100</f>
      </c>
      <c t="s">
        <v>33</v>
      </c>
    </row>
    <row r="181" spans="1:5" ht="51">
      <c r="A181" s="36" t="s">
        <v>67</v>
      </c>
      <c r="E181" s="37" t="s">
        <v>6488</v>
      </c>
    </row>
    <row r="182" spans="1:5" ht="51">
      <c r="A182" s="38" t="s">
        <v>68</v>
      </c>
      <c r="E182" s="39" t="s">
        <v>6298</v>
      </c>
    </row>
    <row r="183" spans="1:5" ht="242.25">
      <c r="A183" t="s">
        <v>70</v>
      </c>
      <c r="E183" s="37" t="s">
        <v>6299</v>
      </c>
    </row>
    <row r="184" spans="1:16" ht="12.75">
      <c r="A184" s="26" t="s">
        <v>61</v>
      </c>
      <c s="31" t="s">
        <v>188</v>
      </c>
      <c s="31" t="s">
        <v>5191</v>
      </c>
      <c s="26" t="s">
        <v>63</v>
      </c>
      <c s="32" t="s">
        <v>5192</v>
      </c>
      <c s="33" t="s">
        <v>65</v>
      </c>
      <c s="34">
        <v>4.2</v>
      </c>
      <c s="35">
        <v>0</v>
      </c>
      <c s="35">
        <f>ROUND(ROUND(H184,2)*ROUND(G184,3),2)</f>
      </c>
      <c s="33" t="s">
        <v>2820</v>
      </c>
      <c r="O184">
        <f>(I184*21)/100</f>
      </c>
      <c t="s">
        <v>33</v>
      </c>
    </row>
    <row r="185" spans="1:5" ht="51">
      <c r="A185" s="36" t="s">
        <v>67</v>
      </c>
      <c r="E185" s="37" t="s">
        <v>6300</v>
      </c>
    </row>
    <row r="186" spans="1:5" ht="51">
      <c r="A186" s="38" t="s">
        <v>68</v>
      </c>
      <c r="E186" s="39" t="s">
        <v>6489</v>
      </c>
    </row>
    <row r="187" spans="1:5" ht="89.25">
      <c r="A187" t="s">
        <v>70</v>
      </c>
      <c r="E187" s="37" t="s">
        <v>6302</v>
      </c>
    </row>
    <row r="188" spans="1:16" ht="12.75">
      <c r="A188" s="26" t="s">
        <v>61</v>
      </c>
      <c s="31" t="s">
        <v>191</v>
      </c>
      <c s="31" t="s">
        <v>5195</v>
      </c>
      <c s="26" t="s">
        <v>63</v>
      </c>
      <c s="32" t="s">
        <v>5196</v>
      </c>
      <c s="33" t="s">
        <v>65</v>
      </c>
      <c s="34">
        <v>47.9</v>
      </c>
      <c s="35">
        <v>0</v>
      </c>
      <c s="35">
        <f>ROUND(ROUND(H188,2)*ROUND(G188,3),2)</f>
      </c>
      <c s="33" t="s">
        <v>2820</v>
      </c>
      <c r="O188">
        <f>(I188*21)/100</f>
      </c>
      <c t="s">
        <v>33</v>
      </c>
    </row>
    <row r="189" spans="1:5" ht="63.75">
      <c r="A189" s="36" t="s">
        <v>67</v>
      </c>
      <c r="E189" s="37" t="s">
        <v>6303</v>
      </c>
    </row>
    <row r="190" spans="1:5" ht="51">
      <c r="A190" s="38" t="s">
        <v>68</v>
      </c>
      <c r="E190" s="39" t="s">
        <v>6490</v>
      </c>
    </row>
    <row r="191" spans="1:5" ht="89.25">
      <c r="A191" t="s">
        <v>70</v>
      </c>
      <c r="E191" s="37" t="s">
        <v>6302</v>
      </c>
    </row>
    <row r="192" spans="1:16" ht="12.75">
      <c r="A192" s="26" t="s">
        <v>61</v>
      </c>
      <c s="31" t="s">
        <v>194</v>
      </c>
      <c s="31" t="s">
        <v>5198</v>
      </c>
      <c s="26" t="s">
        <v>63</v>
      </c>
      <c s="32" t="s">
        <v>5199</v>
      </c>
      <c s="33" t="s">
        <v>65</v>
      </c>
      <c s="34">
        <v>1.25</v>
      </c>
      <c s="35">
        <v>0</v>
      </c>
      <c s="35">
        <f>ROUND(ROUND(H192,2)*ROUND(G192,3),2)</f>
      </c>
      <c s="33" t="s">
        <v>2820</v>
      </c>
      <c r="O192">
        <f>(I192*21)/100</f>
      </c>
      <c t="s">
        <v>33</v>
      </c>
    </row>
    <row r="193" spans="1:5" ht="38.25">
      <c r="A193" s="36" t="s">
        <v>67</v>
      </c>
      <c r="E193" s="37" t="s">
        <v>6491</v>
      </c>
    </row>
    <row r="194" spans="1:5" ht="51">
      <c r="A194" s="38" t="s">
        <v>68</v>
      </c>
      <c r="E194" s="39" t="s">
        <v>6492</v>
      </c>
    </row>
    <row r="195" spans="1:5" ht="89.25">
      <c r="A195" t="s">
        <v>70</v>
      </c>
      <c r="E195" s="37" t="s">
        <v>6302</v>
      </c>
    </row>
    <row r="196" spans="1:16" ht="12.75">
      <c r="A196" s="26" t="s">
        <v>61</v>
      </c>
      <c s="31" t="s">
        <v>198</v>
      </c>
      <c s="31" t="s">
        <v>6307</v>
      </c>
      <c s="26" t="s">
        <v>63</v>
      </c>
      <c s="32" t="s">
        <v>6308</v>
      </c>
      <c s="33" t="s">
        <v>738</v>
      </c>
      <c s="34">
        <v>0.4</v>
      </c>
      <c s="35">
        <v>0</v>
      </c>
      <c s="35">
        <f>ROUND(ROUND(H196,2)*ROUND(G196,3),2)</f>
      </c>
      <c s="33" t="s">
        <v>2820</v>
      </c>
      <c r="O196">
        <f>(I196*21)/100</f>
      </c>
      <c t="s">
        <v>33</v>
      </c>
    </row>
    <row r="197" spans="1:5" ht="76.5">
      <c r="A197" s="36" t="s">
        <v>67</v>
      </c>
      <c r="E197" s="37" t="s">
        <v>6309</v>
      </c>
    </row>
    <row r="198" spans="1:5" ht="51">
      <c r="A198" s="38" t="s">
        <v>68</v>
      </c>
      <c r="E198" s="39" t="s">
        <v>6310</v>
      </c>
    </row>
    <row r="199" spans="1:5" ht="89.25">
      <c r="A199" t="s">
        <v>70</v>
      </c>
      <c r="E199" s="37" t="s">
        <v>6311</v>
      </c>
    </row>
    <row r="200" spans="1:16" ht="12.75">
      <c r="A200" s="26" t="s">
        <v>61</v>
      </c>
      <c s="31" t="s">
        <v>202</v>
      </c>
      <c s="31" t="s">
        <v>6312</v>
      </c>
      <c s="26" t="s">
        <v>63</v>
      </c>
      <c s="32" t="s">
        <v>6313</v>
      </c>
      <c s="33" t="s">
        <v>738</v>
      </c>
      <c s="34">
        <v>0.607</v>
      </c>
      <c s="35">
        <v>0</v>
      </c>
      <c s="35">
        <f>ROUND(ROUND(H200,2)*ROUND(G200,3),2)</f>
      </c>
      <c s="33" t="s">
        <v>2820</v>
      </c>
      <c r="O200">
        <f>(I200*21)/100</f>
      </c>
      <c t="s">
        <v>33</v>
      </c>
    </row>
    <row r="201" spans="1:5" ht="76.5">
      <c r="A201" s="36" t="s">
        <v>67</v>
      </c>
      <c r="E201" s="37" t="s">
        <v>6493</v>
      </c>
    </row>
    <row r="202" spans="1:5" ht="51">
      <c r="A202" s="38" t="s">
        <v>68</v>
      </c>
      <c r="E202" s="39" t="s">
        <v>6494</v>
      </c>
    </row>
    <row r="203" spans="1:5" ht="63.75">
      <c r="A203" t="s">
        <v>70</v>
      </c>
      <c r="E203" s="37" t="s">
        <v>6316</v>
      </c>
    </row>
    <row r="204" spans="1:16" ht="12.75">
      <c r="A204" s="26" t="s">
        <v>61</v>
      </c>
      <c s="31" t="s">
        <v>206</v>
      </c>
      <c s="31" t="s">
        <v>5205</v>
      </c>
      <c s="26" t="s">
        <v>63</v>
      </c>
      <c s="32" t="s">
        <v>5206</v>
      </c>
      <c s="33" t="s">
        <v>1090</v>
      </c>
      <c s="34">
        <v>82.8</v>
      </c>
      <c s="35">
        <v>0</v>
      </c>
      <c s="35">
        <f>ROUND(ROUND(H204,2)*ROUND(G204,3),2)</f>
      </c>
      <c s="33" t="s">
        <v>2820</v>
      </c>
      <c r="O204">
        <f>(I204*21)/100</f>
      </c>
      <c t="s">
        <v>33</v>
      </c>
    </row>
    <row r="205" spans="1:5" ht="38.25">
      <c r="A205" s="36" t="s">
        <v>67</v>
      </c>
      <c r="E205" s="37" t="s">
        <v>6495</v>
      </c>
    </row>
    <row r="206" spans="1:5" ht="51">
      <c r="A206" s="38" t="s">
        <v>68</v>
      </c>
      <c r="E206" s="39" t="s">
        <v>6496</v>
      </c>
    </row>
    <row r="207" spans="1:5" ht="76.5">
      <c r="A207" t="s">
        <v>70</v>
      </c>
      <c r="E207" s="37" t="s">
        <v>6319</v>
      </c>
    </row>
    <row r="208" spans="1:16" ht="12.75">
      <c r="A208" s="26" t="s">
        <v>61</v>
      </c>
      <c s="31" t="s">
        <v>238</v>
      </c>
      <c s="31" t="s">
        <v>6320</v>
      </c>
      <c s="26" t="s">
        <v>63</v>
      </c>
      <c s="32" t="s">
        <v>6321</v>
      </c>
      <c s="33" t="s">
        <v>65</v>
      </c>
      <c s="34">
        <v>21.814</v>
      </c>
      <c s="35">
        <v>0</v>
      </c>
      <c s="35">
        <f>ROUND(ROUND(H208,2)*ROUND(G208,3),2)</f>
      </c>
      <c s="33" t="s">
        <v>1048</v>
      </c>
      <c r="O208">
        <f>(I208*21)/100</f>
      </c>
      <c t="s">
        <v>33</v>
      </c>
    </row>
    <row r="209" spans="1:5" ht="102">
      <c r="A209" s="36" t="s">
        <v>67</v>
      </c>
      <c r="E209" s="37" t="s">
        <v>6322</v>
      </c>
    </row>
    <row r="210" spans="1:5" ht="63.75">
      <c r="A210" s="38" t="s">
        <v>68</v>
      </c>
      <c r="E210" s="39" t="s">
        <v>6497</v>
      </c>
    </row>
    <row r="211" spans="1:5" ht="293.25">
      <c r="A211" t="s">
        <v>70</v>
      </c>
      <c r="E211" s="37" t="s">
        <v>6324</v>
      </c>
    </row>
    <row r="212" spans="1:16" ht="12.75">
      <c r="A212" s="26" t="s">
        <v>61</v>
      </c>
      <c s="31" t="s">
        <v>242</v>
      </c>
      <c s="31" t="s">
        <v>6325</v>
      </c>
      <c s="26" t="s">
        <v>63</v>
      </c>
      <c s="32" t="s">
        <v>6326</v>
      </c>
      <c s="33" t="s">
        <v>507</v>
      </c>
      <c s="34">
        <v>1</v>
      </c>
      <c s="35">
        <v>0</v>
      </c>
      <c s="35">
        <f>ROUND(ROUND(H212,2)*ROUND(G212,3),2)</f>
      </c>
      <c s="33" t="s">
        <v>1048</v>
      </c>
      <c r="O212">
        <f>(I212*21)/100</f>
      </c>
      <c t="s">
        <v>33</v>
      </c>
    </row>
    <row r="213" spans="1:5" ht="25.5">
      <c r="A213" s="36" t="s">
        <v>67</v>
      </c>
      <c r="E213" s="37" t="s">
        <v>6327</v>
      </c>
    </row>
    <row r="214" spans="1:5" ht="51">
      <c r="A214" s="38" t="s">
        <v>68</v>
      </c>
      <c r="E214" s="39" t="s">
        <v>6288</v>
      </c>
    </row>
    <row r="215" spans="1:5" ht="267.75">
      <c r="A215" t="s">
        <v>70</v>
      </c>
      <c r="E215"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0+O11+O32+O61+O94+O115+O120+O129+O142</f>
      </c>
      <c t="s">
        <v>32</v>
      </c>
    </row>
    <row r="3" spans="1:16" ht="15" customHeight="1">
      <c r="A3" t="s">
        <v>12</v>
      </c>
      <c s="12" t="s">
        <v>14</v>
      </c>
      <c s="13" t="s">
        <v>15</v>
      </c>
      <c s="1"/>
      <c s="14" t="s">
        <v>16</v>
      </c>
      <c s="1"/>
      <c s="9"/>
      <c s="8" t="s">
        <v>6498</v>
      </c>
      <c s="40">
        <f>0+I11+I32+I61+I94+I115+I120+I129+I142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6498</v>
      </c>
      <c s="6"/>
      <c s="18" t="s">
        <v>6499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f>
      </c>
      <c>
        <f>0+O12+O16+O20+O24+O28</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177</v>
      </c>
      <c s="31" t="s">
        <v>736</v>
      </c>
      <c s="26" t="s">
        <v>63</v>
      </c>
      <c s="32" t="s">
        <v>6143</v>
      </c>
      <c s="33" t="s">
        <v>738</v>
      </c>
      <c s="34">
        <v>202.662</v>
      </c>
      <c s="35">
        <v>0</v>
      </c>
      <c s="35">
        <f>ROUND(ROUND(H16,2)*ROUND(G16,3),2)</f>
      </c>
      <c s="33" t="s">
        <v>1048</v>
      </c>
      <c r="O16">
        <f>(I16*21)/100</f>
      </c>
      <c t="s">
        <v>33</v>
      </c>
    </row>
    <row r="17" spans="1:5" ht="63.75">
      <c r="A17" s="36" t="s">
        <v>67</v>
      </c>
      <c r="E17" s="37" t="s">
        <v>6144</v>
      </c>
    </row>
    <row r="18" spans="1:5" ht="51">
      <c r="A18" s="38" t="s">
        <v>68</v>
      </c>
      <c r="E18" s="39" t="s">
        <v>6501</v>
      </c>
    </row>
    <row r="19" spans="1:5" ht="89.25">
      <c r="A19" t="s">
        <v>70</v>
      </c>
      <c r="E19" s="37" t="s">
        <v>6146</v>
      </c>
    </row>
    <row r="20" spans="1:16" ht="25.5">
      <c r="A20" s="26" t="s">
        <v>61</v>
      </c>
      <c s="31" t="s">
        <v>180</v>
      </c>
      <c s="31" t="s">
        <v>986</v>
      </c>
      <c s="26" t="s">
        <v>63</v>
      </c>
      <c s="32" t="s">
        <v>3178</v>
      </c>
      <c s="33" t="s">
        <v>738</v>
      </c>
      <c s="34">
        <v>21.553</v>
      </c>
      <c s="35">
        <v>0</v>
      </c>
      <c s="35">
        <f>ROUND(ROUND(H20,2)*ROUND(G20,3),2)</f>
      </c>
      <c s="33" t="s">
        <v>1048</v>
      </c>
      <c r="O20">
        <f>(I20*21)/100</f>
      </c>
      <c t="s">
        <v>33</v>
      </c>
    </row>
    <row r="21" spans="1:5" ht="12.75">
      <c r="A21" s="36" t="s">
        <v>67</v>
      </c>
      <c r="E21" s="37" t="s">
        <v>63</v>
      </c>
    </row>
    <row r="22" spans="1:5" ht="51">
      <c r="A22" s="38" t="s">
        <v>68</v>
      </c>
      <c r="E22" s="39" t="s">
        <v>6502</v>
      </c>
    </row>
    <row r="23" spans="1:5" ht="89.25">
      <c r="A23" t="s">
        <v>70</v>
      </c>
      <c r="E23" s="37" t="s">
        <v>6146</v>
      </c>
    </row>
    <row r="24" spans="1:16" ht="25.5">
      <c r="A24" s="26" t="s">
        <v>61</v>
      </c>
      <c s="31" t="s">
        <v>184</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188</v>
      </c>
      <c s="31" t="s">
        <v>4957</v>
      </c>
      <c s="26" t="s">
        <v>63</v>
      </c>
      <c s="32" t="s">
        <v>6151</v>
      </c>
      <c s="33" t="s">
        <v>738</v>
      </c>
      <c s="34">
        <v>1.68</v>
      </c>
      <c s="35">
        <v>0</v>
      </c>
      <c s="35">
        <f>ROUND(ROUND(H28,2)*ROUND(G28,3),2)</f>
      </c>
      <c s="33" t="s">
        <v>1048</v>
      </c>
      <c r="O28">
        <f>(I28*21)/100</f>
      </c>
      <c t="s">
        <v>33</v>
      </c>
    </row>
    <row r="29" spans="1:5" ht="12.75">
      <c r="A29" s="36" t="s">
        <v>67</v>
      </c>
      <c r="E29" s="37" t="s">
        <v>6152</v>
      </c>
    </row>
    <row r="30" spans="1:5" ht="51">
      <c r="A30" s="38" t="s">
        <v>68</v>
      </c>
      <c r="E30" s="39" t="s">
        <v>6503</v>
      </c>
    </row>
    <row r="31" spans="1:5" ht="89.25">
      <c r="A31" t="s">
        <v>70</v>
      </c>
      <c r="E31" s="37" t="s">
        <v>6146</v>
      </c>
    </row>
    <row r="32" spans="1:18" ht="12.75" customHeight="1">
      <c r="A32" s="6" t="s">
        <v>58</v>
      </c>
      <c s="6"/>
      <c s="42" t="s">
        <v>39</v>
      </c>
      <c s="6"/>
      <c s="29" t="s">
        <v>6157</v>
      </c>
      <c s="6"/>
      <c s="6"/>
      <c s="6"/>
      <c s="43">
        <f>0+Q32</f>
      </c>
      <c s="6"/>
      <c r="O32">
        <f>0+R32</f>
      </c>
      <c r="Q32">
        <f>0+I33+I37+I41+I45+I49+I53+I57</f>
      </c>
      <c>
        <f>0+O33+O37+O41+O45+O49+O53+O57</f>
      </c>
    </row>
    <row r="33" spans="1:16" ht="12.75">
      <c r="A33" s="26" t="s">
        <v>61</v>
      </c>
      <c s="31" t="s">
        <v>33</v>
      </c>
      <c s="31" t="s">
        <v>6158</v>
      </c>
      <c s="26" t="s">
        <v>63</v>
      </c>
      <c s="32" t="s">
        <v>6159</v>
      </c>
      <c s="33" t="s">
        <v>1090</v>
      </c>
      <c s="34">
        <v>50</v>
      </c>
      <c s="35">
        <v>0</v>
      </c>
      <c s="35">
        <f>ROUND(ROUND(H33,2)*ROUND(G33,3),2)</f>
      </c>
      <c s="33" t="s">
        <v>2820</v>
      </c>
      <c r="O33">
        <f>(I33*21)/100</f>
      </c>
      <c t="s">
        <v>33</v>
      </c>
    </row>
    <row r="34" spans="1:5" ht="12.75">
      <c r="A34" s="36" t="s">
        <v>67</v>
      </c>
      <c r="E34" s="37" t="s">
        <v>6449</v>
      </c>
    </row>
    <row r="35" spans="1:5" ht="51">
      <c r="A35" s="38" t="s">
        <v>68</v>
      </c>
      <c r="E35" s="39" t="s">
        <v>6504</v>
      </c>
    </row>
    <row r="36" spans="1:5" ht="25.5">
      <c r="A36" t="s">
        <v>70</v>
      </c>
      <c r="E36" s="37" t="s">
        <v>6162</v>
      </c>
    </row>
    <row r="37" spans="1:16" ht="12.75">
      <c r="A37" s="26" t="s">
        <v>61</v>
      </c>
      <c s="31" t="s">
        <v>32</v>
      </c>
      <c s="31" t="s">
        <v>1096</v>
      </c>
      <c s="26" t="s">
        <v>63</v>
      </c>
      <c s="32" t="s">
        <v>1097</v>
      </c>
      <c s="33" t="s">
        <v>65</v>
      </c>
      <c s="34">
        <v>7.5</v>
      </c>
      <c s="35">
        <v>0</v>
      </c>
      <c s="35">
        <f>ROUND(ROUND(H37,2)*ROUND(G37,3),2)</f>
      </c>
      <c s="33" t="s">
        <v>2820</v>
      </c>
      <c r="O37">
        <f>(I37*21)/100</f>
      </c>
      <c t="s">
        <v>33</v>
      </c>
    </row>
    <row r="38" spans="1:5" ht="12.75">
      <c r="A38" s="36" t="s">
        <v>67</v>
      </c>
      <c r="E38" s="37" t="s">
        <v>6163</v>
      </c>
    </row>
    <row r="39" spans="1:5" ht="51">
      <c r="A39" s="38" t="s">
        <v>68</v>
      </c>
      <c r="E39" s="39" t="s">
        <v>6505</v>
      </c>
    </row>
    <row r="40" spans="1:5" ht="25.5">
      <c r="A40" t="s">
        <v>70</v>
      </c>
      <c r="E40" s="37" t="s">
        <v>6165</v>
      </c>
    </row>
    <row r="41" spans="1:16" ht="12.75">
      <c r="A41" s="26" t="s">
        <v>61</v>
      </c>
      <c s="31" t="s">
        <v>43</v>
      </c>
      <c s="31" t="s">
        <v>5069</v>
      </c>
      <c s="26" t="s">
        <v>63</v>
      </c>
      <c s="32" t="s">
        <v>5070</v>
      </c>
      <c s="33" t="s">
        <v>65</v>
      </c>
      <c s="34">
        <v>139.5</v>
      </c>
      <c s="35">
        <v>0</v>
      </c>
      <c s="35">
        <f>ROUND(ROUND(H41,2)*ROUND(G41,3),2)</f>
      </c>
      <c s="33" t="s">
        <v>2820</v>
      </c>
      <c r="O41">
        <f>(I41*21)/100</f>
      </c>
      <c t="s">
        <v>33</v>
      </c>
    </row>
    <row r="42" spans="1:5" ht="38.25">
      <c r="A42" s="36" t="s">
        <v>67</v>
      </c>
      <c r="E42" s="37" t="s">
        <v>6166</v>
      </c>
    </row>
    <row r="43" spans="1:5" ht="51">
      <c r="A43" s="38" t="s">
        <v>68</v>
      </c>
      <c r="E43" s="39" t="s">
        <v>6506</v>
      </c>
    </row>
    <row r="44" spans="1:5" ht="242.25">
      <c r="A44" t="s">
        <v>70</v>
      </c>
      <c r="E44" s="37" t="s">
        <v>6168</v>
      </c>
    </row>
    <row r="45" spans="1:16" ht="12.75">
      <c r="A45" s="26" t="s">
        <v>61</v>
      </c>
      <c s="31" t="s">
        <v>45</v>
      </c>
      <c s="31" t="s">
        <v>6169</v>
      </c>
      <c s="26" t="s">
        <v>63</v>
      </c>
      <c s="32" t="s">
        <v>6170</v>
      </c>
      <c s="33" t="s">
        <v>65</v>
      </c>
      <c s="34">
        <v>26.91</v>
      </c>
      <c s="35">
        <v>0</v>
      </c>
      <c s="35">
        <f>ROUND(ROUND(H45,2)*ROUND(G45,3),2)</f>
      </c>
      <c s="33" t="s">
        <v>2820</v>
      </c>
      <c r="O45">
        <f>(I45*21)/100</f>
      </c>
      <c t="s">
        <v>33</v>
      </c>
    </row>
    <row r="46" spans="1:5" ht="76.5">
      <c r="A46" s="36" t="s">
        <v>67</v>
      </c>
      <c r="E46" s="37" t="s">
        <v>6507</v>
      </c>
    </row>
    <row r="47" spans="1:5" ht="51">
      <c r="A47" s="38" t="s">
        <v>68</v>
      </c>
      <c r="E47" s="39" t="s">
        <v>6508</v>
      </c>
    </row>
    <row r="48" spans="1:5" ht="165.75">
      <c r="A48" t="s">
        <v>70</v>
      </c>
      <c r="E48" s="37" t="s">
        <v>6173</v>
      </c>
    </row>
    <row r="49" spans="1:16" ht="12.75">
      <c r="A49" s="26" t="s">
        <v>61</v>
      </c>
      <c s="31" t="s">
        <v>47</v>
      </c>
      <c s="31" t="s">
        <v>6174</v>
      </c>
      <c s="26" t="s">
        <v>63</v>
      </c>
      <c s="32" t="s">
        <v>6175</v>
      </c>
      <c s="33" t="s">
        <v>1090</v>
      </c>
      <c s="34">
        <v>28.8</v>
      </c>
      <c s="35">
        <v>0</v>
      </c>
      <c s="35">
        <f>ROUND(ROUND(H49,2)*ROUND(G49,3),2)</f>
      </c>
      <c s="33" t="s">
        <v>2820</v>
      </c>
      <c r="O49">
        <f>(I49*21)/100</f>
      </c>
      <c t="s">
        <v>33</v>
      </c>
    </row>
    <row r="50" spans="1:5" ht="38.25">
      <c r="A50" s="36" t="s">
        <v>67</v>
      </c>
      <c r="E50" s="37" t="s">
        <v>6455</v>
      </c>
    </row>
    <row r="51" spans="1:5" ht="51">
      <c r="A51" s="38" t="s">
        <v>68</v>
      </c>
      <c r="E51" s="39" t="s">
        <v>6509</v>
      </c>
    </row>
    <row r="52" spans="1:5" ht="25.5">
      <c r="A52" t="s">
        <v>70</v>
      </c>
      <c r="E52" s="37" t="s">
        <v>6178</v>
      </c>
    </row>
    <row r="53" spans="1:16" ht="12.75">
      <c r="A53" s="26" t="s">
        <v>61</v>
      </c>
      <c s="31" t="s">
        <v>87</v>
      </c>
      <c s="31" t="s">
        <v>6179</v>
      </c>
      <c s="26" t="s">
        <v>63</v>
      </c>
      <c s="32" t="s">
        <v>6180</v>
      </c>
      <c s="33" t="s">
        <v>1090</v>
      </c>
      <c s="34">
        <v>28.8</v>
      </c>
      <c s="35">
        <v>0</v>
      </c>
      <c s="35">
        <f>ROUND(ROUND(H53,2)*ROUND(G53,3),2)</f>
      </c>
      <c s="33" t="s">
        <v>2820</v>
      </c>
      <c r="O53">
        <f>(I53*21)/100</f>
      </c>
      <c t="s">
        <v>33</v>
      </c>
    </row>
    <row r="54" spans="1:5" ht="12.75">
      <c r="A54" s="36" t="s">
        <v>67</v>
      </c>
      <c r="E54" s="37" t="s">
        <v>6181</v>
      </c>
    </row>
    <row r="55" spans="1:5" ht="51">
      <c r="A55" s="38" t="s">
        <v>68</v>
      </c>
      <c r="E55" s="39" t="s">
        <v>6509</v>
      </c>
    </row>
    <row r="56" spans="1:5" ht="25.5">
      <c r="A56" t="s">
        <v>70</v>
      </c>
      <c r="E56" s="37" t="s">
        <v>6182</v>
      </c>
    </row>
    <row r="57" spans="1:16" ht="12.75">
      <c r="A57" s="26" t="s">
        <v>61</v>
      </c>
      <c s="31" t="s">
        <v>191</v>
      </c>
      <c s="31" t="s">
        <v>6183</v>
      </c>
      <c s="26" t="s">
        <v>63</v>
      </c>
      <c s="32" t="s">
        <v>4417</v>
      </c>
      <c s="33" t="s">
        <v>6140</v>
      </c>
      <c s="34">
        <v>1</v>
      </c>
      <c s="35">
        <v>0</v>
      </c>
      <c s="35">
        <f>ROUND(ROUND(H57,2)*ROUND(G57,3),2)</f>
      </c>
      <c s="33" t="s">
        <v>1048</v>
      </c>
      <c r="O57">
        <f>(I57*21)/100</f>
      </c>
      <c t="s">
        <v>33</v>
      </c>
    </row>
    <row r="58" spans="1:5" ht="25.5">
      <c r="A58" s="36" t="s">
        <v>67</v>
      </c>
      <c r="E58" s="37" t="s">
        <v>6184</v>
      </c>
    </row>
    <row r="59" spans="1:5" ht="51">
      <c r="A59" s="38" t="s">
        <v>68</v>
      </c>
      <c r="E59" s="39" t="s">
        <v>6142</v>
      </c>
    </row>
    <row r="60" spans="1:5" ht="38.25">
      <c r="A60" t="s">
        <v>70</v>
      </c>
      <c r="E60" s="37" t="s">
        <v>4419</v>
      </c>
    </row>
    <row r="61" spans="1:18" ht="12.75" customHeight="1">
      <c r="A61" s="6" t="s">
        <v>58</v>
      </c>
      <c s="6"/>
      <c s="42" t="s">
        <v>33</v>
      </c>
      <c s="6"/>
      <c s="29" t="s">
        <v>6185</v>
      </c>
      <c s="6"/>
      <c s="6"/>
      <c s="6"/>
      <c s="43">
        <f>0+Q61</f>
      </c>
      <c s="6"/>
      <c r="O61">
        <f>0+R61</f>
      </c>
      <c r="Q61">
        <f>0+I62+I66+I70+I74+I78+I82+I86+I90</f>
      </c>
      <c>
        <f>0+O62+O66+O70+O74+O78+O82+O86+O90</f>
      </c>
    </row>
    <row r="62" spans="1:16" ht="12.75">
      <c r="A62" s="26" t="s">
        <v>61</v>
      </c>
      <c s="31" t="s">
        <v>91</v>
      </c>
      <c s="31" t="s">
        <v>5078</v>
      </c>
      <c s="26" t="s">
        <v>63</v>
      </c>
      <c s="32" t="s">
        <v>5079</v>
      </c>
      <c s="33" t="s">
        <v>738</v>
      </c>
      <c s="34">
        <v>5.445</v>
      </c>
      <c s="35">
        <v>0</v>
      </c>
      <c s="35">
        <f>ROUND(ROUND(H62,2)*ROUND(G62,3),2)</f>
      </c>
      <c s="33" t="s">
        <v>2820</v>
      </c>
      <c r="O62">
        <f>(I62*21)/100</f>
      </c>
      <c t="s">
        <v>33</v>
      </c>
    </row>
    <row r="63" spans="1:5" ht="114.75">
      <c r="A63" s="36" t="s">
        <v>67</v>
      </c>
      <c r="E63" s="37" t="s">
        <v>6510</v>
      </c>
    </row>
    <row r="64" spans="1:5" ht="63.75">
      <c r="A64" s="38" t="s">
        <v>68</v>
      </c>
      <c r="E64" s="39" t="s">
        <v>6511</v>
      </c>
    </row>
    <row r="65" spans="1:5" ht="38.25">
      <c r="A65" t="s">
        <v>70</v>
      </c>
      <c r="E65" s="37" t="s">
        <v>5081</v>
      </c>
    </row>
    <row r="66" spans="1:16" ht="12.75">
      <c r="A66" s="26" t="s">
        <v>61</v>
      </c>
      <c s="31" t="s">
        <v>50</v>
      </c>
      <c s="31" t="s">
        <v>6188</v>
      </c>
      <c s="26" t="s">
        <v>63</v>
      </c>
      <c s="32" t="s">
        <v>6189</v>
      </c>
      <c s="33" t="s">
        <v>1090</v>
      </c>
      <c s="34">
        <v>44.1</v>
      </c>
      <c s="35">
        <v>0</v>
      </c>
      <c s="35">
        <f>ROUND(ROUND(H66,2)*ROUND(G66,3),2)</f>
      </c>
      <c s="33" t="s">
        <v>2820</v>
      </c>
      <c r="O66">
        <f>(I66*21)/100</f>
      </c>
      <c t="s">
        <v>33</v>
      </c>
    </row>
    <row r="67" spans="1:5" ht="114.75">
      <c r="A67" s="36" t="s">
        <v>67</v>
      </c>
      <c r="E67" s="37" t="s">
        <v>6512</v>
      </c>
    </row>
    <row r="68" spans="1:5" ht="51">
      <c r="A68" s="38" t="s">
        <v>68</v>
      </c>
      <c r="E68" s="39" t="s">
        <v>6513</v>
      </c>
    </row>
    <row r="69" spans="1:5" ht="25.5">
      <c r="A69" t="s">
        <v>70</v>
      </c>
      <c r="E69" s="37" t="s">
        <v>5085</v>
      </c>
    </row>
    <row r="70" spans="1:16" ht="12.75">
      <c r="A70" s="26" t="s">
        <v>61</v>
      </c>
      <c s="31" t="s">
        <v>52</v>
      </c>
      <c s="31" t="s">
        <v>6198</v>
      </c>
      <c s="26" t="s">
        <v>63</v>
      </c>
      <c s="32" t="s">
        <v>6199</v>
      </c>
      <c s="33" t="s">
        <v>6194</v>
      </c>
      <c s="34">
        <v>23.2</v>
      </c>
      <c s="35">
        <v>0</v>
      </c>
      <c s="35">
        <f>ROUND(ROUND(H70,2)*ROUND(G70,3),2)</f>
      </c>
      <c s="33" t="s">
        <v>2820</v>
      </c>
      <c r="O70">
        <f>(I70*21)/100</f>
      </c>
      <c t="s">
        <v>33</v>
      </c>
    </row>
    <row r="71" spans="1:5" ht="76.5">
      <c r="A71" s="36" t="s">
        <v>67</v>
      </c>
      <c r="E71" s="37" t="s">
        <v>6514</v>
      </c>
    </row>
    <row r="72" spans="1:5" ht="51">
      <c r="A72" s="38" t="s">
        <v>68</v>
      </c>
      <c r="E72" s="39" t="s">
        <v>6515</v>
      </c>
    </row>
    <row r="73" spans="1:5" ht="38.25">
      <c r="A73" t="s">
        <v>70</v>
      </c>
      <c r="E73" s="37" t="s">
        <v>6202</v>
      </c>
    </row>
    <row r="74" spans="1:16" ht="25.5">
      <c r="A74" s="26" t="s">
        <v>61</v>
      </c>
      <c s="31" t="s">
        <v>54</v>
      </c>
      <c s="31" t="s">
        <v>6203</v>
      </c>
      <c s="26" t="s">
        <v>63</v>
      </c>
      <c s="32" t="s">
        <v>6204</v>
      </c>
      <c s="33" t="s">
        <v>6194</v>
      </c>
      <c s="34">
        <v>56</v>
      </c>
      <c s="35">
        <v>0</v>
      </c>
      <c s="35">
        <f>ROUND(ROUND(H74,2)*ROUND(G74,3),2)</f>
      </c>
      <c s="33" t="s">
        <v>2820</v>
      </c>
      <c r="O74">
        <f>(I74*21)/100</f>
      </c>
      <c t="s">
        <v>33</v>
      </c>
    </row>
    <row r="75" spans="1:5" ht="51">
      <c r="A75" s="36" t="s">
        <v>67</v>
      </c>
      <c r="E75" s="37" t="s">
        <v>6516</v>
      </c>
    </row>
    <row r="76" spans="1:5" ht="51">
      <c r="A76" s="38" t="s">
        <v>68</v>
      </c>
      <c r="E76" s="39" t="s">
        <v>6517</v>
      </c>
    </row>
    <row r="77" spans="1:5" ht="38.25">
      <c r="A77" t="s">
        <v>70</v>
      </c>
      <c r="E77" s="37" t="s">
        <v>6202</v>
      </c>
    </row>
    <row r="78" spans="1:16" ht="25.5">
      <c r="A78" s="26" t="s">
        <v>61</v>
      </c>
      <c s="31" t="s">
        <v>103</v>
      </c>
      <c s="31" t="s">
        <v>6207</v>
      </c>
      <c s="26" t="s">
        <v>63</v>
      </c>
      <c s="32" t="s">
        <v>6208</v>
      </c>
      <c s="33" t="s">
        <v>6194</v>
      </c>
      <c s="34">
        <v>216.9</v>
      </c>
      <c s="35">
        <v>0</v>
      </c>
      <c s="35">
        <f>ROUND(ROUND(H78,2)*ROUND(G78,3),2)</f>
      </c>
      <c s="33" t="s">
        <v>2820</v>
      </c>
      <c r="O78">
        <f>(I78*21)/100</f>
      </c>
      <c t="s">
        <v>33</v>
      </c>
    </row>
    <row r="79" spans="1:5" ht="89.25">
      <c r="A79" s="36" t="s">
        <v>67</v>
      </c>
      <c r="E79" s="37" t="s">
        <v>6518</v>
      </c>
    </row>
    <row r="80" spans="1:5" ht="51">
      <c r="A80" s="38" t="s">
        <v>68</v>
      </c>
      <c r="E80" s="39" t="s">
        <v>6519</v>
      </c>
    </row>
    <row r="81" spans="1:5" ht="38.25">
      <c r="A81" t="s">
        <v>70</v>
      </c>
      <c r="E81" s="37" t="s">
        <v>6202</v>
      </c>
    </row>
    <row r="82" spans="1:16" ht="12.75">
      <c r="A82" s="26" t="s">
        <v>61</v>
      </c>
      <c s="31" t="s">
        <v>107</v>
      </c>
      <c s="31" t="s">
        <v>5300</v>
      </c>
      <c s="26" t="s">
        <v>63</v>
      </c>
      <c s="32" t="s">
        <v>5301</v>
      </c>
      <c s="33" t="s">
        <v>507</v>
      </c>
      <c s="34">
        <v>6</v>
      </c>
      <c s="35">
        <v>0</v>
      </c>
      <c s="35">
        <f>ROUND(ROUND(H82,2)*ROUND(G82,3),2)</f>
      </c>
      <c s="33" t="s">
        <v>2820</v>
      </c>
      <c r="O82">
        <f>(I82*21)/100</f>
      </c>
      <c t="s">
        <v>33</v>
      </c>
    </row>
    <row r="83" spans="1:5" ht="89.25">
      <c r="A83" s="36" t="s">
        <v>67</v>
      </c>
      <c r="E83" s="37" t="s">
        <v>6520</v>
      </c>
    </row>
    <row r="84" spans="1:5" ht="51">
      <c r="A84" s="38" t="s">
        <v>68</v>
      </c>
      <c r="E84" s="39" t="s">
        <v>6521</v>
      </c>
    </row>
    <row r="85" spans="1:5" ht="127.5">
      <c r="A85" t="s">
        <v>70</v>
      </c>
      <c r="E85" s="37" t="s">
        <v>6220</v>
      </c>
    </row>
    <row r="86" spans="1:16" ht="12.75">
      <c r="A86" s="26" t="s">
        <v>61</v>
      </c>
      <c s="31" t="s">
        <v>111</v>
      </c>
      <c s="31" t="s">
        <v>6221</v>
      </c>
      <c s="26" t="s">
        <v>63</v>
      </c>
      <c s="32" t="s">
        <v>6222</v>
      </c>
      <c s="33" t="s">
        <v>507</v>
      </c>
      <c s="34">
        <v>4</v>
      </c>
      <c s="35">
        <v>0</v>
      </c>
      <c s="35">
        <f>ROUND(ROUND(H86,2)*ROUND(G86,3),2)</f>
      </c>
      <c s="33" t="s">
        <v>2820</v>
      </c>
      <c r="O86">
        <f>(I86*21)/100</f>
      </c>
      <c t="s">
        <v>33</v>
      </c>
    </row>
    <row r="87" spans="1:5" ht="38.25">
      <c r="A87" s="36" t="s">
        <v>67</v>
      </c>
      <c r="E87" s="37" t="s">
        <v>6522</v>
      </c>
    </row>
    <row r="88" spans="1:5" ht="51">
      <c r="A88" s="38" t="s">
        <v>68</v>
      </c>
      <c r="E88" s="39" t="s">
        <v>6523</v>
      </c>
    </row>
    <row r="89" spans="1:5" ht="25.5">
      <c r="A89" t="s">
        <v>70</v>
      </c>
      <c r="E89" s="37" t="s">
        <v>6224</v>
      </c>
    </row>
    <row r="90" spans="1:16" ht="12.75">
      <c r="A90" s="26" t="s">
        <v>61</v>
      </c>
      <c s="31" t="s">
        <v>115</v>
      </c>
      <c s="31" t="s">
        <v>5304</v>
      </c>
      <c s="26" t="s">
        <v>63</v>
      </c>
      <c s="32" t="s">
        <v>5305</v>
      </c>
      <c s="33" t="s">
        <v>6194</v>
      </c>
      <c s="34">
        <v>2</v>
      </c>
      <c s="35">
        <v>0</v>
      </c>
      <c s="35">
        <f>ROUND(ROUND(H90,2)*ROUND(G90,3),2)</f>
      </c>
      <c s="33" t="s">
        <v>2820</v>
      </c>
      <c r="O90">
        <f>(I90*21)/100</f>
      </c>
      <c t="s">
        <v>33</v>
      </c>
    </row>
    <row r="91" spans="1:5" ht="38.25">
      <c r="A91" s="36" t="s">
        <v>67</v>
      </c>
      <c r="E91" s="37" t="s">
        <v>6522</v>
      </c>
    </row>
    <row r="92" spans="1:5" ht="51">
      <c r="A92" s="38" t="s">
        <v>68</v>
      </c>
      <c r="E92" s="39" t="s">
        <v>6226</v>
      </c>
    </row>
    <row r="93" spans="1:5" ht="12.75">
      <c r="A93" t="s">
        <v>70</v>
      </c>
      <c r="E93" s="37" t="s">
        <v>5307</v>
      </c>
    </row>
    <row r="94" spans="1:18" ht="12.75" customHeight="1">
      <c r="A94" s="6" t="s">
        <v>58</v>
      </c>
      <c s="6"/>
      <c s="42" t="s">
        <v>43</v>
      </c>
      <c s="6"/>
      <c s="29" t="s">
        <v>6235</v>
      </c>
      <c s="6"/>
      <c s="6"/>
      <c s="6"/>
      <c s="43">
        <f>0+Q94</f>
      </c>
      <c s="6"/>
      <c r="O94">
        <f>0+R94</f>
      </c>
      <c r="Q94">
        <f>0+I95+I99+I103+I107+I111</f>
      </c>
      <c>
        <f>0+O95+O99+O103+O107+O111</f>
      </c>
    </row>
    <row r="95" spans="1:16" ht="12.75">
      <c r="A95" s="26" t="s">
        <v>61</v>
      </c>
      <c s="31" t="s">
        <v>119</v>
      </c>
      <c s="31" t="s">
        <v>6236</v>
      </c>
      <c s="26" t="s">
        <v>63</v>
      </c>
      <c s="32" t="s">
        <v>6237</v>
      </c>
      <c s="33" t="s">
        <v>65</v>
      </c>
      <c s="34">
        <v>7.306</v>
      </c>
      <c s="35">
        <v>0</v>
      </c>
      <c s="35">
        <f>ROUND(ROUND(H95,2)*ROUND(G95,3),2)</f>
      </c>
      <c s="33" t="s">
        <v>2820</v>
      </c>
      <c r="O95">
        <f>(I95*21)/100</f>
      </c>
      <c t="s">
        <v>33</v>
      </c>
    </row>
    <row r="96" spans="1:5" ht="63.75">
      <c r="A96" s="36" t="s">
        <v>67</v>
      </c>
      <c r="E96" s="37" t="s">
        <v>6524</v>
      </c>
    </row>
    <row r="97" spans="1:5" ht="51">
      <c r="A97" s="38" t="s">
        <v>68</v>
      </c>
      <c r="E97" s="39" t="s">
        <v>6525</v>
      </c>
    </row>
    <row r="98" spans="1:5" ht="267.75">
      <c r="A98" t="s">
        <v>70</v>
      </c>
      <c r="E98" s="37" t="s">
        <v>6240</v>
      </c>
    </row>
    <row r="99" spans="1:16" ht="12.75">
      <c r="A99" s="26" t="s">
        <v>61</v>
      </c>
      <c s="31" t="s">
        <v>123</v>
      </c>
      <c s="31" t="s">
        <v>4476</v>
      </c>
      <c s="26" t="s">
        <v>63</v>
      </c>
      <c s="32" t="s">
        <v>4477</v>
      </c>
      <c s="33" t="s">
        <v>65</v>
      </c>
      <c s="34">
        <v>23.04</v>
      </c>
      <c s="35">
        <v>0</v>
      </c>
      <c s="35">
        <f>ROUND(ROUND(H99,2)*ROUND(G99,3),2)</f>
      </c>
      <c s="33" t="s">
        <v>2820</v>
      </c>
      <c r="O99">
        <f>(I99*21)/100</f>
      </c>
      <c t="s">
        <v>33</v>
      </c>
    </row>
    <row r="100" spans="1:5" ht="51">
      <c r="A100" s="36" t="s">
        <v>67</v>
      </c>
      <c r="E100" s="37" t="s">
        <v>6526</v>
      </c>
    </row>
    <row r="101" spans="1:5" ht="51">
      <c r="A101" s="38" t="s">
        <v>68</v>
      </c>
      <c r="E101" s="39" t="s">
        <v>6527</v>
      </c>
    </row>
    <row r="102" spans="1:5" ht="267.75">
      <c r="A102" t="s">
        <v>70</v>
      </c>
      <c r="E102" s="37" t="s">
        <v>6240</v>
      </c>
    </row>
    <row r="103" spans="1:16" ht="12.75">
      <c r="A103" s="26" t="s">
        <v>61</v>
      </c>
      <c s="31" t="s">
        <v>127</v>
      </c>
      <c s="31" t="s">
        <v>6243</v>
      </c>
      <c s="26" t="s">
        <v>63</v>
      </c>
      <c s="32" t="s">
        <v>6244</v>
      </c>
      <c s="33" t="s">
        <v>65</v>
      </c>
      <c s="34">
        <v>5.375</v>
      </c>
      <c s="35">
        <v>0</v>
      </c>
      <c s="35">
        <f>ROUND(ROUND(H103,2)*ROUND(G103,3),2)</f>
      </c>
      <c s="33" t="s">
        <v>2820</v>
      </c>
      <c r="O103">
        <f>(I103*21)/100</f>
      </c>
      <c t="s">
        <v>33</v>
      </c>
    </row>
    <row r="104" spans="1:5" ht="89.25">
      <c r="A104" s="36" t="s">
        <v>67</v>
      </c>
      <c r="E104" s="37" t="s">
        <v>6528</v>
      </c>
    </row>
    <row r="105" spans="1:5" ht="51">
      <c r="A105" s="38" t="s">
        <v>68</v>
      </c>
      <c r="E105" s="39" t="s">
        <v>6529</v>
      </c>
    </row>
    <row r="106" spans="1:5" ht="267.75">
      <c r="A106" t="s">
        <v>70</v>
      </c>
      <c r="E106" s="37" t="s">
        <v>6240</v>
      </c>
    </row>
    <row r="107" spans="1:16" ht="12.75">
      <c r="A107" s="26" t="s">
        <v>61</v>
      </c>
      <c s="31" t="s">
        <v>131</v>
      </c>
      <c s="31" t="s">
        <v>4220</v>
      </c>
      <c s="26" t="s">
        <v>63</v>
      </c>
      <c s="32" t="s">
        <v>4221</v>
      </c>
      <c s="33" t="s">
        <v>65</v>
      </c>
      <c s="34">
        <v>6.943</v>
      </c>
      <c s="35">
        <v>0</v>
      </c>
      <c s="35">
        <f>ROUND(ROUND(H107,2)*ROUND(G107,3),2)</f>
      </c>
      <c s="33" t="s">
        <v>2820</v>
      </c>
      <c r="O107">
        <f>(I107*21)/100</f>
      </c>
      <c t="s">
        <v>33</v>
      </c>
    </row>
    <row r="108" spans="1:5" ht="102">
      <c r="A108" s="36" t="s">
        <v>67</v>
      </c>
      <c r="E108" s="37" t="s">
        <v>6247</v>
      </c>
    </row>
    <row r="109" spans="1:5" ht="51">
      <c r="A109" s="38" t="s">
        <v>68</v>
      </c>
      <c r="E109" s="39" t="s">
        <v>6530</v>
      </c>
    </row>
    <row r="110" spans="1:5" ht="76.5">
      <c r="A110" t="s">
        <v>70</v>
      </c>
      <c r="E110" s="37" t="s">
        <v>6249</v>
      </c>
    </row>
    <row r="111" spans="1:16" ht="12.75">
      <c r="A111" s="26" t="s">
        <v>61</v>
      </c>
      <c s="31" t="s">
        <v>194</v>
      </c>
      <c s="31" t="s">
        <v>6250</v>
      </c>
      <c s="26" t="s">
        <v>63</v>
      </c>
      <c s="32" t="s">
        <v>6251</v>
      </c>
      <c s="33" t="s">
        <v>6194</v>
      </c>
      <c s="34">
        <v>24.8</v>
      </c>
      <c s="35">
        <v>0</v>
      </c>
      <c s="35">
        <f>ROUND(ROUND(H111,2)*ROUND(G111,3),2)</f>
      </c>
      <c s="33" t="s">
        <v>1048</v>
      </c>
      <c r="O111">
        <f>(I111*21)/100</f>
      </c>
      <c t="s">
        <v>33</v>
      </c>
    </row>
    <row r="112" spans="1:5" ht="102">
      <c r="A112" s="36" t="s">
        <v>67</v>
      </c>
      <c r="E112" s="37" t="s">
        <v>6531</v>
      </c>
    </row>
    <row r="113" spans="1:5" ht="51">
      <c r="A113" s="38" t="s">
        <v>68</v>
      </c>
      <c r="E113" s="39" t="s">
        <v>6532</v>
      </c>
    </row>
    <row r="114" spans="1:5" ht="76.5">
      <c r="A114" t="s">
        <v>70</v>
      </c>
      <c r="E114" s="37" t="s">
        <v>6254</v>
      </c>
    </row>
    <row r="115" spans="1:18" ht="12.75" customHeight="1">
      <c r="A115" s="6" t="s">
        <v>58</v>
      </c>
      <c s="6"/>
      <c s="42" t="s">
        <v>45</v>
      </c>
      <c s="6"/>
      <c s="29" t="s">
        <v>6260</v>
      </c>
      <c s="6"/>
      <c s="6"/>
      <c s="6"/>
      <c s="43">
        <f>0+Q115</f>
      </c>
      <c s="6"/>
      <c r="O115">
        <f>0+R115</f>
      </c>
      <c r="Q115">
        <f>0+I116</f>
      </c>
      <c>
        <f>0+O116</f>
      </c>
    </row>
    <row r="116" spans="1:16" ht="25.5">
      <c r="A116" s="26" t="s">
        <v>61</v>
      </c>
      <c s="31" t="s">
        <v>135</v>
      </c>
      <c s="31" t="s">
        <v>4225</v>
      </c>
      <c s="26" t="s">
        <v>63</v>
      </c>
      <c s="32" t="s">
        <v>4226</v>
      </c>
      <c s="33" t="s">
        <v>65</v>
      </c>
      <c s="34">
        <v>85.05</v>
      </c>
      <c s="35">
        <v>0</v>
      </c>
      <c s="35">
        <f>ROUND(ROUND(H116,2)*ROUND(G116,3),2)</f>
      </c>
      <c s="33" t="s">
        <v>2820</v>
      </c>
      <c r="O116">
        <f>(I116*21)/100</f>
      </c>
      <c t="s">
        <v>33</v>
      </c>
    </row>
    <row r="117" spans="1:5" ht="63.75">
      <c r="A117" s="36" t="s">
        <v>67</v>
      </c>
      <c r="E117" s="37" t="s">
        <v>6261</v>
      </c>
    </row>
    <row r="118" spans="1:5" ht="51">
      <c r="A118" s="38" t="s">
        <v>68</v>
      </c>
      <c r="E118" s="39" t="s">
        <v>6533</v>
      </c>
    </row>
    <row r="119" spans="1:5" ht="153">
      <c r="A119" t="s">
        <v>70</v>
      </c>
      <c r="E119" s="37" t="s">
        <v>6263</v>
      </c>
    </row>
    <row r="120" spans="1:18" ht="12.75" customHeight="1">
      <c r="A120" s="6" t="s">
        <v>58</v>
      </c>
      <c s="6"/>
      <c s="42" t="s">
        <v>87</v>
      </c>
      <c s="6"/>
      <c s="29" t="s">
        <v>6264</v>
      </c>
      <c s="6"/>
      <c s="6"/>
      <c s="6"/>
      <c s="43">
        <f>0+Q120</f>
      </c>
      <c s="6"/>
      <c r="O120">
        <f>0+R120</f>
      </c>
      <c r="Q120">
        <f>0+I121+I125</f>
      </c>
      <c>
        <f>0+O121+O125</f>
      </c>
    </row>
    <row r="121" spans="1:16" ht="25.5">
      <c r="A121" s="26" t="s">
        <v>61</v>
      </c>
      <c s="31" t="s">
        <v>139</v>
      </c>
      <c s="31" t="s">
        <v>4243</v>
      </c>
      <c s="26" t="s">
        <v>63</v>
      </c>
      <c s="32" t="s">
        <v>4244</v>
      </c>
      <c s="33" t="s">
        <v>1090</v>
      </c>
      <c s="34">
        <v>218.04</v>
      </c>
      <c s="35">
        <v>0</v>
      </c>
      <c s="35">
        <f>ROUND(ROUND(H121,2)*ROUND(G121,3),2)</f>
      </c>
      <c s="33" t="s">
        <v>2820</v>
      </c>
      <c r="O121">
        <f>(I121*21)/100</f>
      </c>
      <c t="s">
        <v>33</v>
      </c>
    </row>
    <row r="122" spans="1:5" ht="89.25">
      <c r="A122" s="36" t="s">
        <v>67</v>
      </c>
      <c r="E122" s="37" t="s">
        <v>6534</v>
      </c>
    </row>
    <row r="123" spans="1:5" ht="51">
      <c r="A123" s="38" t="s">
        <v>68</v>
      </c>
      <c r="E123" s="39" t="s">
        <v>6535</v>
      </c>
    </row>
    <row r="124" spans="1:5" ht="140.25">
      <c r="A124" t="s">
        <v>70</v>
      </c>
      <c r="E124" s="37" t="s">
        <v>6267</v>
      </c>
    </row>
    <row r="125" spans="1:16" ht="12.75">
      <c r="A125" s="26" t="s">
        <v>61</v>
      </c>
      <c s="31" t="s">
        <v>143</v>
      </c>
      <c s="31" t="s">
        <v>5168</v>
      </c>
      <c s="26" t="s">
        <v>63</v>
      </c>
      <c s="32" t="s">
        <v>5169</v>
      </c>
      <c s="33" t="s">
        <v>1090</v>
      </c>
      <c s="34">
        <v>53.68</v>
      </c>
      <c s="35">
        <v>0</v>
      </c>
      <c s="35">
        <f>ROUND(ROUND(H125,2)*ROUND(G125,3),2)</f>
      </c>
      <c s="33" t="s">
        <v>2820</v>
      </c>
      <c r="O125">
        <f>(I125*21)/100</f>
      </c>
      <c t="s">
        <v>33</v>
      </c>
    </row>
    <row r="126" spans="1:5" ht="102">
      <c r="A126" s="36" t="s">
        <v>67</v>
      </c>
      <c r="E126" s="37" t="s">
        <v>6536</v>
      </c>
    </row>
    <row r="127" spans="1:5" ht="51">
      <c r="A127" s="38" t="s">
        <v>68</v>
      </c>
      <c r="E127" s="39" t="s">
        <v>6537</v>
      </c>
    </row>
    <row r="128" spans="1:5" ht="25.5">
      <c r="A128" t="s">
        <v>70</v>
      </c>
      <c r="E128" s="37" t="s">
        <v>6272</v>
      </c>
    </row>
    <row r="129" spans="1:18" ht="12.75" customHeight="1">
      <c r="A129" s="6" t="s">
        <v>58</v>
      </c>
      <c s="6"/>
      <c s="42" t="s">
        <v>91</v>
      </c>
      <c s="6"/>
      <c s="29" t="s">
        <v>6273</v>
      </c>
      <c s="6"/>
      <c s="6"/>
      <c s="6"/>
      <c s="43">
        <f>0+Q129</f>
      </c>
      <c s="6"/>
      <c r="O129">
        <f>0+R129</f>
      </c>
      <c r="Q129">
        <f>0+I130+I134+I138</f>
      </c>
      <c>
        <f>0+O130+O134+O138</f>
      </c>
    </row>
    <row r="130" spans="1:16" ht="12.75">
      <c r="A130" s="26" t="s">
        <v>61</v>
      </c>
      <c s="31" t="s">
        <v>148</v>
      </c>
      <c s="31" t="s">
        <v>6274</v>
      </c>
      <c s="26" t="s">
        <v>63</v>
      </c>
      <c s="32" t="s">
        <v>6275</v>
      </c>
      <c s="33" t="s">
        <v>6194</v>
      </c>
      <c s="34">
        <v>22.4</v>
      </c>
      <c s="35">
        <v>0</v>
      </c>
      <c s="35">
        <f>ROUND(ROUND(H130,2)*ROUND(G130,3),2)</f>
      </c>
      <c s="33" t="s">
        <v>2820</v>
      </c>
      <c r="O130">
        <f>(I130*21)/100</f>
      </c>
      <c t="s">
        <v>33</v>
      </c>
    </row>
    <row r="131" spans="1:5" ht="51">
      <c r="A131" s="36" t="s">
        <v>67</v>
      </c>
      <c r="E131" s="37" t="s">
        <v>6538</v>
      </c>
    </row>
    <row r="132" spans="1:5" ht="51">
      <c r="A132" s="38" t="s">
        <v>68</v>
      </c>
      <c r="E132" s="39" t="s">
        <v>6539</v>
      </c>
    </row>
    <row r="133" spans="1:5" ht="178.5">
      <c r="A133" t="s">
        <v>70</v>
      </c>
      <c r="E133" s="37" t="s">
        <v>6277</v>
      </c>
    </row>
    <row r="134" spans="1:16" ht="12.75">
      <c r="A134" s="26" t="s">
        <v>61</v>
      </c>
      <c s="31" t="s">
        <v>151</v>
      </c>
      <c s="31" t="s">
        <v>6278</v>
      </c>
      <c s="26" t="s">
        <v>63</v>
      </c>
      <c s="32" t="s">
        <v>6279</v>
      </c>
      <c s="33" t="s">
        <v>507</v>
      </c>
      <c s="34">
        <v>7</v>
      </c>
      <c s="35">
        <v>0</v>
      </c>
      <c s="35">
        <f>ROUND(ROUND(H134,2)*ROUND(G134,3),2)</f>
      </c>
      <c s="33" t="s">
        <v>2820</v>
      </c>
      <c r="O134">
        <f>(I134*21)/100</f>
      </c>
      <c t="s">
        <v>33</v>
      </c>
    </row>
    <row r="135" spans="1:5" ht="38.25">
      <c r="A135" s="36" t="s">
        <v>67</v>
      </c>
      <c r="E135" s="37" t="s">
        <v>6280</v>
      </c>
    </row>
    <row r="136" spans="1:5" ht="51">
      <c r="A136" s="38" t="s">
        <v>68</v>
      </c>
      <c r="E136" s="39" t="s">
        <v>6281</v>
      </c>
    </row>
    <row r="137" spans="1:5" ht="38.25">
      <c r="A137" t="s">
        <v>70</v>
      </c>
      <c r="E137" s="37" t="s">
        <v>5786</v>
      </c>
    </row>
    <row r="138" spans="1:16" ht="12.75">
      <c r="A138" s="26" t="s">
        <v>61</v>
      </c>
      <c s="31" t="s">
        <v>198</v>
      </c>
      <c s="31" t="s">
        <v>6282</v>
      </c>
      <c s="26" t="s">
        <v>63</v>
      </c>
      <c s="32" t="s">
        <v>6283</v>
      </c>
      <c s="33" t="s">
        <v>1090</v>
      </c>
      <c s="34">
        <v>1.2</v>
      </c>
      <c s="35">
        <v>0</v>
      </c>
      <c s="35">
        <f>ROUND(ROUND(H138,2)*ROUND(G138,3),2)</f>
      </c>
      <c s="33" t="s">
        <v>1048</v>
      </c>
      <c r="O138">
        <f>(I138*21)/100</f>
      </c>
      <c t="s">
        <v>33</v>
      </c>
    </row>
    <row r="139" spans="1:5" ht="153">
      <c r="A139" s="36" t="s">
        <v>67</v>
      </c>
      <c r="E139" s="37" t="s">
        <v>6540</v>
      </c>
    </row>
    <row r="140" spans="1:5" ht="51">
      <c r="A140" s="38" t="s">
        <v>68</v>
      </c>
      <c r="E140" s="39" t="s">
        <v>6541</v>
      </c>
    </row>
    <row r="141" spans="1:5" ht="12.75">
      <c r="A141" t="s">
        <v>70</v>
      </c>
      <c r="E141" s="37" t="s">
        <v>4272</v>
      </c>
    </row>
    <row r="142" spans="1:18" ht="12.75" customHeight="1">
      <c r="A142" s="6" t="s">
        <v>58</v>
      </c>
      <c s="6"/>
      <c s="42" t="s">
        <v>50</v>
      </c>
      <c s="6"/>
      <c s="29" t="s">
        <v>6286</v>
      </c>
      <c s="6"/>
      <c s="6"/>
      <c s="6"/>
      <c s="43">
        <f>0+Q142</f>
      </c>
      <c s="6"/>
      <c r="O142">
        <f>0+R142</f>
      </c>
      <c r="Q142">
        <f>0+I143+I147+I151+I155+I159+I163+I167+I171</f>
      </c>
      <c>
        <f>0+O143+O147+O151+O155+O159+O163+O167+O171</f>
      </c>
    </row>
    <row r="143" spans="1:16" ht="12.75">
      <c r="A143" s="26" t="s">
        <v>61</v>
      </c>
      <c s="31" t="s">
        <v>155</v>
      </c>
      <c s="31" t="s">
        <v>5181</v>
      </c>
      <c s="26" t="s">
        <v>63</v>
      </c>
      <c s="32" t="s">
        <v>5182</v>
      </c>
      <c s="33" t="s">
        <v>507</v>
      </c>
      <c s="34">
        <v>1</v>
      </c>
      <c s="35">
        <v>0</v>
      </c>
      <c s="35">
        <f>ROUND(ROUND(H143,2)*ROUND(G143,3),2)</f>
      </c>
      <c s="33" t="s">
        <v>2820</v>
      </c>
      <c r="O143">
        <f>(I143*21)/100</f>
      </c>
      <c t="s">
        <v>33</v>
      </c>
    </row>
    <row r="144" spans="1:5" ht="38.25">
      <c r="A144" s="36" t="s">
        <v>67</v>
      </c>
      <c r="E144" s="37" t="s">
        <v>6482</v>
      </c>
    </row>
    <row r="145" spans="1:5" ht="51">
      <c r="A145" s="38" t="s">
        <v>68</v>
      </c>
      <c r="E145" s="39" t="s">
        <v>6288</v>
      </c>
    </row>
    <row r="146" spans="1:5" ht="25.5">
      <c r="A146" t="s">
        <v>70</v>
      </c>
      <c r="E146" s="37" t="s">
        <v>6289</v>
      </c>
    </row>
    <row r="147" spans="1:16" ht="12.75">
      <c r="A147" s="26" t="s">
        <v>61</v>
      </c>
      <c s="31" t="s">
        <v>158</v>
      </c>
      <c s="31" t="s">
        <v>6542</v>
      </c>
      <c s="26" t="s">
        <v>63</v>
      </c>
      <c s="32" t="s">
        <v>6543</v>
      </c>
      <c s="33" t="s">
        <v>6194</v>
      </c>
      <c s="34">
        <v>12.5</v>
      </c>
      <c s="35">
        <v>0</v>
      </c>
      <c s="35">
        <f>ROUND(ROUND(H147,2)*ROUND(G147,3),2)</f>
      </c>
      <c s="33" t="s">
        <v>2820</v>
      </c>
      <c r="O147">
        <f>(I147*21)/100</f>
      </c>
      <c t="s">
        <v>33</v>
      </c>
    </row>
    <row r="148" spans="1:5" ht="102">
      <c r="A148" s="36" t="s">
        <v>67</v>
      </c>
      <c r="E148" s="37" t="s">
        <v>6544</v>
      </c>
    </row>
    <row r="149" spans="1:5" ht="51">
      <c r="A149" s="38" t="s">
        <v>68</v>
      </c>
      <c r="E149" s="39" t="s">
        <v>6545</v>
      </c>
    </row>
    <row r="150" spans="1:5" ht="38.25">
      <c r="A150" t="s">
        <v>70</v>
      </c>
      <c r="E150" s="37" t="s">
        <v>6292</v>
      </c>
    </row>
    <row r="151" spans="1:16" ht="12.75">
      <c r="A151" s="26" t="s">
        <v>61</v>
      </c>
      <c s="31" t="s">
        <v>162</v>
      </c>
      <c s="31" t="s">
        <v>6293</v>
      </c>
      <c s="26" t="s">
        <v>63</v>
      </c>
      <c s="32" t="s">
        <v>6294</v>
      </c>
      <c s="33" t="s">
        <v>507</v>
      </c>
      <c s="34">
        <v>21</v>
      </c>
      <c s="35">
        <v>0</v>
      </c>
      <c s="35">
        <f>ROUND(ROUND(H151,2)*ROUND(G151,3),2)</f>
      </c>
      <c s="33" t="s">
        <v>2820</v>
      </c>
      <c r="O151">
        <f>(I151*21)/100</f>
      </c>
      <c t="s">
        <v>33</v>
      </c>
    </row>
    <row r="152" spans="1:5" ht="51">
      <c r="A152" s="36" t="s">
        <v>67</v>
      </c>
      <c r="E152" s="37" t="s">
        <v>6546</v>
      </c>
    </row>
    <row r="153" spans="1:5" ht="51">
      <c r="A153" s="38" t="s">
        <v>68</v>
      </c>
      <c r="E153" s="39" t="s">
        <v>6547</v>
      </c>
    </row>
    <row r="154" spans="1:5" ht="12.75">
      <c r="A154" t="s">
        <v>70</v>
      </c>
      <c r="E154" s="37" t="s">
        <v>5480</v>
      </c>
    </row>
    <row r="155" spans="1:16" ht="12.75">
      <c r="A155" s="26" t="s">
        <v>61</v>
      </c>
      <c s="31" t="s">
        <v>166</v>
      </c>
      <c s="31" t="s">
        <v>5191</v>
      </c>
      <c s="26" t="s">
        <v>63</v>
      </c>
      <c s="32" t="s">
        <v>5192</v>
      </c>
      <c s="33" t="s">
        <v>65</v>
      </c>
      <c s="34">
        <v>0.8</v>
      </c>
      <c s="35">
        <v>0</v>
      </c>
      <c s="35">
        <f>ROUND(ROUND(H155,2)*ROUND(G155,3),2)</f>
      </c>
      <c s="33" t="s">
        <v>2820</v>
      </c>
      <c r="O155">
        <f>(I155*21)/100</f>
      </c>
      <c t="s">
        <v>33</v>
      </c>
    </row>
    <row r="156" spans="1:5" ht="51">
      <c r="A156" s="36" t="s">
        <v>67</v>
      </c>
      <c r="E156" s="37" t="s">
        <v>6548</v>
      </c>
    </row>
    <row r="157" spans="1:5" ht="51">
      <c r="A157" s="38" t="s">
        <v>68</v>
      </c>
      <c r="E157" s="39" t="s">
        <v>6549</v>
      </c>
    </row>
    <row r="158" spans="1:5" ht="89.25">
      <c r="A158" t="s">
        <v>70</v>
      </c>
      <c r="E158" s="37" t="s">
        <v>6302</v>
      </c>
    </row>
    <row r="159" spans="1:16" ht="12.75">
      <c r="A159" s="26" t="s">
        <v>61</v>
      </c>
      <c s="31" t="s">
        <v>170</v>
      </c>
      <c s="31" t="s">
        <v>5198</v>
      </c>
      <c s="26" t="s">
        <v>63</v>
      </c>
      <c s="32" t="s">
        <v>5199</v>
      </c>
      <c s="33" t="s">
        <v>65</v>
      </c>
      <c s="34">
        <v>7.983</v>
      </c>
      <c s="35">
        <v>0</v>
      </c>
      <c s="35">
        <f>ROUND(ROUND(H159,2)*ROUND(G159,3),2)</f>
      </c>
      <c s="33" t="s">
        <v>2820</v>
      </c>
      <c r="O159">
        <f>(I159*21)/100</f>
      </c>
      <c t="s">
        <v>33</v>
      </c>
    </row>
    <row r="160" spans="1:5" ht="38.25">
      <c r="A160" s="36" t="s">
        <v>67</v>
      </c>
      <c r="E160" s="37" t="s">
        <v>6550</v>
      </c>
    </row>
    <row r="161" spans="1:5" ht="51">
      <c r="A161" s="38" t="s">
        <v>68</v>
      </c>
      <c r="E161" s="39" t="s">
        <v>6551</v>
      </c>
    </row>
    <row r="162" spans="1:5" ht="89.25">
      <c r="A162" t="s">
        <v>70</v>
      </c>
      <c r="E162" s="37" t="s">
        <v>6302</v>
      </c>
    </row>
    <row r="163" spans="1:16" ht="12.75">
      <c r="A163" s="26" t="s">
        <v>61</v>
      </c>
      <c s="31" t="s">
        <v>173</v>
      </c>
      <c s="31" t="s">
        <v>6312</v>
      </c>
      <c s="26" t="s">
        <v>63</v>
      </c>
      <c s="32" t="s">
        <v>6313</v>
      </c>
      <c s="33" t="s">
        <v>738</v>
      </c>
      <c s="34">
        <v>1.469</v>
      </c>
      <c s="35">
        <v>0</v>
      </c>
      <c s="35">
        <f>ROUND(ROUND(H163,2)*ROUND(G163,3),2)</f>
      </c>
      <c s="33" t="s">
        <v>2820</v>
      </c>
      <c r="O163">
        <f>(I163*21)/100</f>
      </c>
      <c t="s">
        <v>33</v>
      </c>
    </row>
    <row r="164" spans="1:5" ht="76.5">
      <c r="A164" s="36" t="s">
        <v>67</v>
      </c>
      <c r="E164" s="37" t="s">
        <v>6552</v>
      </c>
    </row>
    <row r="165" spans="1:5" ht="51">
      <c r="A165" s="38" t="s">
        <v>68</v>
      </c>
      <c r="E165" s="39" t="s">
        <v>6553</v>
      </c>
    </row>
    <row r="166" spans="1:5" ht="63.75">
      <c r="A166" t="s">
        <v>70</v>
      </c>
      <c r="E166" s="37" t="s">
        <v>6316</v>
      </c>
    </row>
    <row r="167" spans="1:16" ht="12.75">
      <c r="A167" s="26" t="s">
        <v>61</v>
      </c>
      <c s="31" t="s">
        <v>202</v>
      </c>
      <c s="31" t="s">
        <v>6320</v>
      </c>
      <c s="26" t="s">
        <v>63</v>
      </c>
      <c s="32" t="s">
        <v>6321</v>
      </c>
      <c s="33" t="s">
        <v>65</v>
      </c>
      <c s="34">
        <v>4.122</v>
      </c>
      <c s="35">
        <v>0</v>
      </c>
      <c s="35">
        <f>ROUND(ROUND(H167,2)*ROUND(G167,3),2)</f>
      </c>
      <c s="33" t="s">
        <v>1048</v>
      </c>
      <c r="O167">
        <f>(I167*21)/100</f>
      </c>
      <c t="s">
        <v>33</v>
      </c>
    </row>
    <row r="168" spans="1:5" ht="63.75">
      <c r="A168" s="36" t="s">
        <v>67</v>
      </c>
      <c r="E168" s="37" t="s">
        <v>6554</v>
      </c>
    </row>
    <row r="169" spans="1:5" ht="51">
      <c r="A169" s="38" t="s">
        <v>68</v>
      </c>
      <c r="E169" s="39" t="s">
        <v>6555</v>
      </c>
    </row>
    <row r="170" spans="1:5" ht="293.25">
      <c r="A170" t="s">
        <v>70</v>
      </c>
      <c r="E170" s="37" t="s">
        <v>6324</v>
      </c>
    </row>
    <row r="171" spans="1:16" ht="12.75">
      <c r="A171" s="26" t="s">
        <v>61</v>
      </c>
      <c s="31" t="s">
        <v>206</v>
      </c>
      <c s="31" t="s">
        <v>6325</v>
      </c>
      <c s="26" t="s">
        <v>63</v>
      </c>
      <c s="32" t="s">
        <v>6326</v>
      </c>
      <c s="33" t="s">
        <v>507</v>
      </c>
      <c s="34">
        <v>1</v>
      </c>
      <c s="35">
        <v>0</v>
      </c>
      <c s="35">
        <f>ROUND(ROUND(H171,2)*ROUND(G171,3),2)</f>
      </c>
      <c s="33" t="s">
        <v>1048</v>
      </c>
      <c r="O171">
        <f>(I171*21)/100</f>
      </c>
      <c t="s">
        <v>33</v>
      </c>
    </row>
    <row r="172" spans="1:5" ht="25.5">
      <c r="A172" s="36" t="s">
        <v>67</v>
      </c>
      <c r="E172" s="37" t="s">
        <v>6327</v>
      </c>
    </row>
    <row r="173" spans="1:5" ht="51">
      <c r="A173" s="38" t="s">
        <v>68</v>
      </c>
      <c r="E173" s="39" t="s">
        <v>6288</v>
      </c>
    </row>
    <row r="174" spans="1:5" ht="267.75">
      <c r="A174" t="s">
        <v>70</v>
      </c>
      <c r="E174"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0+O11+O36+O65+O102+O123+O128+O137+O150</f>
      </c>
      <c t="s">
        <v>32</v>
      </c>
    </row>
    <row r="3" spans="1:16" ht="15" customHeight="1">
      <c r="A3" t="s">
        <v>12</v>
      </c>
      <c s="12" t="s">
        <v>14</v>
      </c>
      <c s="13" t="s">
        <v>15</v>
      </c>
      <c s="1"/>
      <c s="14" t="s">
        <v>16</v>
      </c>
      <c s="1"/>
      <c s="9"/>
      <c s="8" t="s">
        <v>6556</v>
      </c>
      <c s="40">
        <f>0+I11+I36+I65+I102+I123+I128+I137+I150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6556</v>
      </c>
      <c s="6"/>
      <c s="18" t="s">
        <v>6557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6138</v>
      </c>
      <c s="27"/>
      <c s="27"/>
      <c s="27"/>
      <c s="30">
        <f>0+Q11</f>
      </c>
      <c s="27"/>
      <c r="O11">
        <f>0+R11</f>
      </c>
      <c r="Q11">
        <f>0+I12+I16+I20+I24+I28+I32</f>
      </c>
      <c>
        <f>0+O12+O16+O20+O24+O28+O32</f>
      </c>
    </row>
    <row r="12" spans="1:16" ht="12.75">
      <c r="A12" s="26" t="s">
        <v>61</v>
      </c>
      <c s="31" t="s">
        <v>39</v>
      </c>
      <c s="31" t="s">
        <v>6139</v>
      </c>
      <c s="26" t="s">
        <v>63</v>
      </c>
      <c s="32" t="s">
        <v>3665</v>
      </c>
      <c s="33" t="s">
        <v>6140</v>
      </c>
      <c s="34">
        <v>1</v>
      </c>
      <c s="35">
        <v>0</v>
      </c>
      <c s="35">
        <f>ROUND(ROUND(H12,2)*ROUND(G12,3),2)</f>
      </c>
      <c s="33" t="s">
        <v>2820</v>
      </c>
      <c r="O12">
        <f>(I12*21)/100</f>
      </c>
      <c t="s">
        <v>33</v>
      </c>
    </row>
    <row r="13" spans="1:5" ht="12.75">
      <c r="A13" s="36" t="s">
        <v>67</v>
      </c>
      <c r="E13" s="37" t="s">
        <v>6141</v>
      </c>
    </row>
    <row r="14" spans="1:5" ht="51">
      <c r="A14" s="38" t="s">
        <v>68</v>
      </c>
      <c r="E14" s="39" t="s">
        <v>6142</v>
      </c>
    </row>
    <row r="15" spans="1:5" ht="12.75">
      <c r="A15" t="s">
        <v>70</v>
      </c>
      <c r="E15" s="37" t="s">
        <v>3667</v>
      </c>
    </row>
    <row r="16" spans="1:16" ht="25.5">
      <c r="A16" s="26" t="s">
        <v>61</v>
      </c>
      <c s="31" t="s">
        <v>188</v>
      </c>
      <c s="31" t="s">
        <v>736</v>
      </c>
      <c s="26" t="s">
        <v>63</v>
      </c>
      <c s="32" t="s">
        <v>6143</v>
      </c>
      <c s="33" t="s">
        <v>738</v>
      </c>
      <c s="34">
        <v>142.74</v>
      </c>
      <c s="35">
        <v>0</v>
      </c>
      <c s="35">
        <f>ROUND(ROUND(H16,2)*ROUND(G16,3),2)</f>
      </c>
      <c s="33" t="s">
        <v>1048</v>
      </c>
      <c r="O16">
        <f>(I16*21)/100</f>
      </c>
      <c t="s">
        <v>33</v>
      </c>
    </row>
    <row r="17" spans="1:5" ht="63.75">
      <c r="A17" s="36" t="s">
        <v>67</v>
      </c>
      <c r="E17" s="37" t="s">
        <v>6144</v>
      </c>
    </row>
    <row r="18" spans="1:5" ht="63.75">
      <c r="A18" s="38" t="s">
        <v>68</v>
      </c>
      <c r="E18" s="39" t="s">
        <v>6559</v>
      </c>
    </row>
    <row r="19" spans="1:5" ht="89.25">
      <c r="A19" t="s">
        <v>70</v>
      </c>
      <c r="E19" s="37" t="s">
        <v>6146</v>
      </c>
    </row>
    <row r="20" spans="1:16" ht="25.5">
      <c r="A20" s="26" t="s">
        <v>61</v>
      </c>
      <c s="31" t="s">
        <v>191</v>
      </c>
      <c s="31" t="s">
        <v>986</v>
      </c>
      <c s="26" t="s">
        <v>63</v>
      </c>
      <c s="32" t="s">
        <v>3178</v>
      </c>
      <c s="33" t="s">
        <v>738</v>
      </c>
      <c s="34">
        <v>17.703</v>
      </c>
      <c s="35">
        <v>0</v>
      </c>
      <c s="35">
        <f>ROUND(ROUND(H20,2)*ROUND(G20,3),2)</f>
      </c>
      <c s="33" t="s">
        <v>1048</v>
      </c>
      <c r="O20">
        <f>(I20*21)/100</f>
      </c>
      <c t="s">
        <v>33</v>
      </c>
    </row>
    <row r="21" spans="1:5" ht="12.75">
      <c r="A21" s="36" t="s">
        <v>67</v>
      </c>
      <c r="E21" s="37" t="s">
        <v>63</v>
      </c>
    </row>
    <row r="22" spans="1:5" ht="51">
      <c r="A22" s="38" t="s">
        <v>68</v>
      </c>
      <c r="E22" s="39" t="s">
        <v>6560</v>
      </c>
    </row>
    <row r="23" spans="1:5" ht="89.25">
      <c r="A23" t="s">
        <v>70</v>
      </c>
      <c r="E23" s="37" t="s">
        <v>6146</v>
      </c>
    </row>
    <row r="24" spans="1:16" ht="25.5">
      <c r="A24" s="26" t="s">
        <v>61</v>
      </c>
      <c s="31" t="s">
        <v>194</v>
      </c>
      <c s="31" t="s">
        <v>749</v>
      </c>
      <c s="26" t="s">
        <v>63</v>
      </c>
      <c s="32" t="s">
        <v>6148</v>
      </c>
      <c s="33" t="s">
        <v>738</v>
      </c>
      <c s="34">
        <v>2</v>
      </c>
      <c s="35">
        <v>0</v>
      </c>
      <c s="35">
        <f>ROUND(ROUND(H24,2)*ROUND(G24,3),2)</f>
      </c>
      <c s="33" t="s">
        <v>1048</v>
      </c>
      <c r="O24">
        <f>(I24*21)/100</f>
      </c>
      <c t="s">
        <v>33</v>
      </c>
    </row>
    <row r="25" spans="1:5" ht="12.75">
      <c r="A25" s="36" t="s">
        <v>67</v>
      </c>
      <c r="E25" s="37" t="s">
        <v>6149</v>
      </c>
    </row>
    <row r="26" spans="1:5" ht="51">
      <c r="A26" s="38" t="s">
        <v>68</v>
      </c>
      <c r="E26" s="39" t="s">
        <v>6150</v>
      </c>
    </row>
    <row r="27" spans="1:5" ht="89.25">
      <c r="A27" t="s">
        <v>70</v>
      </c>
      <c r="E27" s="37" t="s">
        <v>6146</v>
      </c>
    </row>
    <row r="28" spans="1:16" ht="25.5">
      <c r="A28" s="26" t="s">
        <v>61</v>
      </c>
      <c s="31" t="s">
        <v>198</v>
      </c>
      <c s="31" t="s">
        <v>4957</v>
      </c>
      <c s="26" t="s">
        <v>63</v>
      </c>
      <c s="32" t="s">
        <v>6151</v>
      </c>
      <c s="33" t="s">
        <v>738</v>
      </c>
      <c s="34">
        <v>162.36</v>
      </c>
      <c s="35">
        <v>0</v>
      </c>
      <c s="35">
        <f>ROUND(ROUND(H28,2)*ROUND(G28,3),2)</f>
      </c>
      <c s="33" t="s">
        <v>1048</v>
      </c>
      <c r="O28">
        <f>(I28*21)/100</f>
      </c>
      <c t="s">
        <v>33</v>
      </c>
    </row>
    <row r="29" spans="1:5" ht="12.75">
      <c r="A29" s="36" t="s">
        <v>67</v>
      </c>
      <c r="E29" s="37" t="s">
        <v>6152</v>
      </c>
    </row>
    <row r="30" spans="1:5" ht="51">
      <c r="A30" s="38" t="s">
        <v>68</v>
      </c>
      <c r="E30" s="39" t="s">
        <v>6561</v>
      </c>
    </row>
    <row r="31" spans="1:5" ht="89.25">
      <c r="A31" t="s">
        <v>70</v>
      </c>
      <c r="E31" s="37" t="s">
        <v>6146</v>
      </c>
    </row>
    <row r="32" spans="1:16" ht="25.5">
      <c r="A32" s="26" t="s">
        <v>61</v>
      </c>
      <c s="31" t="s">
        <v>202</v>
      </c>
      <c s="31" t="s">
        <v>6154</v>
      </c>
      <c s="26" t="s">
        <v>63</v>
      </c>
      <c s="32" t="s">
        <v>6155</v>
      </c>
      <c s="33" t="s">
        <v>738</v>
      </c>
      <c s="34">
        <v>0.189</v>
      </c>
      <c s="35">
        <v>0</v>
      </c>
      <c s="35">
        <f>ROUND(ROUND(H32,2)*ROUND(G32,3),2)</f>
      </c>
      <c s="33" t="s">
        <v>1048</v>
      </c>
      <c r="O32">
        <f>(I32*21)/100</f>
      </c>
      <c t="s">
        <v>33</v>
      </c>
    </row>
    <row r="33" spans="1:5" ht="12.75">
      <c r="A33" s="36" t="s">
        <v>67</v>
      </c>
      <c r="E33" s="37" t="s">
        <v>63</v>
      </c>
    </row>
    <row r="34" spans="1:5" ht="51">
      <c r="A34" s="38" t="s">
        <v>68</v>
      </c>
      <c r="E34" s="39" t="s">
        <v>6562</v>
      </c>
    </row>
    <row r="35" spans="1:5" ht="89.25">
      <c r="A35" t="s">
        <v>70</v>
      </c>
      <c r="E35" s="37" t="s">
        <v>6146</v>
      </c>
    </row>
    <row r="36" spans="1:18" ht="12.75" customHeight="1">
      <c r="A36" s="6" t="s">
        <v>58</v>
      </c>
      <c s="6"/>
      <c s="42" t="s">
        <v>39</v>
      </c>
      <c s="6"/>
      <c s="29" t="s">
        <v>6157</v>
      </c>
      <c s="6"/>
      <c s="6"/>
      <c s="6"/>
      <c s="43">
        <f>0+Q36</f>
      </c>
      <c s="6"/>
      <c r="O36">
        <f>0+R36</f>
      </c>
      <c r="Q36">
        <f>0+I37+I41+I45+I49+I53+I57+I61</f>
      </c>
      <c>
        <f>0+O37+O41+O45+O49+O53+O57+O61</f>
      </c>
    </row>
    <row r="37" spans="1:16" ht="12.75">
      <c r="A37" s="26" t="s">
        <v>61</v>
      </c>
      <c s="31" t="s">
        <v>33</v>
      </c>
      <c s="31" t="s">
        <v>6158</v>
      </c>
      <c s="26" t="s">
        <v>63</v>
      </c>
      <c s="32" t="s">
        <v>6159</v>
      </c>
      <c s="33" t="s">
        <v>1090</v>
      </c>
      <c s="34">
        <v>54</v>
      </c>
      <c s="35">
        <v>0</v>
      </c>
      <c s="35">
        <f>ROUND(ROUND(H37,2)*ROUND(G37,3),2)</f>
      </c>
      <c s="33" t="s">
        <v>2820</v>
      </c>
      <c r="O37">
        <f>(I37*21)/100</f>
      </c>
      <c t="s">
        <v>33</v>
      </c>
    </row>
    <row r="38" spans="1:5" ht="12.75">
      <c r="A38" s="36" t="s">
        <v>67</v>
      </c>
      <c r="E38" s="37" t="s">
        <v>6449</v>
      </c>
    </row>
    <row r="39" spans="1:5" ht="51">
      <c r="A39" s="38" t="s">
        <v>68</v>
      </c>
      <c r="E39" s="39" t="s">
        <v>6563</v>
      </c>
    </row>
    <row r="40" spans="1:5" ht="25.5">
      <c r="A40" t="s">
        <v>70</v>
      </c>
      <c r="E40" s="37" t="s">
        <v>6162</v>
      </c>
    </row>
    <row r="41" spans="1:16" ht="12.75">
      <c r="A41" s="26" t="s">
        <v>61</v>
      </c>
      <c s="31" t="s">
        <v>32</v>
      </c>
      <c s="31" t="s">
        <v>1096</v>
      </c>
      <c s="26" t="s">
        <v>63</v>
      </c>
      <c s="32" t="s">
        <v>1097</v>
      </c>
      <c s="33" t="s">
        <v>65</v>
      </c>
      <c s="34">
        <v>8.1</v>
      </c>
      <c s="35">
        <v>0</v>
      </c>
      <c s="35">
        <f>ROUND(ROUND(H41,2)*ROUND(G41,3),2)</f>
      </c>
      <c s="33" t="s">
        <v>2820</v>
      </c>
      <c r="O41">
        <f>(I41*21)/100</f>
      </c>
      <c t="s">
        <v>33</v>
      </c>
    </row>
    <row r="42" spans="1:5" ht="12.75">
      <c r="A42" s="36" t="s">
        <v>67</v>
      </c>
      <c r="E42" s="37" t="s">
        <v>6163</v>
      </c>
    </row>
    <row r="43" spans="1:5" ht="51">
      <c r="A43" s="38" t="s">
        <v>68</v>
      </c>
      <c r="E43" s="39" t="s">
        <v>6564</v>
      </c>
    </row>
    <row r="44" spans="1:5" ht="25.5">
      <c r="A44" t="s">
        <v>70</v>
      </c>
      <c r="E44" s="37" t="s">
        <v>6165</v>
      </c>
    </row>
    <row r="45" spans="1:16" ht="12.75">
      <c r="A45" s="26" t="s">
        <v>61</v>
      </c>
      <c s="31" t="s">
        <v>43</v>
      </c>
      <c s="31" t="s">
        <v>5069</v>
      </c>
      <c s="26" t="s">
        <v>63</v>
      </c>
      <c s="32" t="s">
        <v>5070</v>
      </c>
      <c s="33" t="s">
        <v>65</v>
      </c>
      <c s="34">
        <v>128.22</v>
      </c>
      <c s="35">
        <v>0</v>
      </c>
      <c s="35">
        <f>ROUND(ROUND(H45,2)*ROUND(G45,3),2)</f>
      </c>
      <c s="33" t="s">
        <v>2820</v>
      </c>
      <c r="O45">
        <f>(I45*21)/100</f>
      </c>
      <c t="s">
        <v>33</v>
      </c>
    </row>
    <row r="46" spans="1:5" ht="38.25">
      <c r="A46" s="36" t="s">
        <v>67</v>
      </c>
      <c r="E46" s="37" t="s">
        <v>6166</v>
      </c>
    </row>
    <row r="47" spans="1:5" ht="51">
      <c r="A47" s="38" t="s">
        <v>68</v>
      </c>
      <c r="E47" s="39" t="s">
        <v>6565</v>
      </c>
    </row>
    <row r="48" spans="1:5" ht="242.25">
      <c r="A48" t="s">
        <v>70</v>
      </c>
      <c r="E48" s="37" t="s">
        <v>6168</v>
      </c>
    </row>
    <row r="49" spans="1:16" ht="12.75">
      <c r="A49" s="26" t="s">
        <v>61</v>
      </c>
      <c s="31" t="s">
        <v>45</v>
      </c>
      <c s="31" t="s">
        <v>6169</v>
      </c>
      <c s="26" t="s">
        <v>63</v>
      </c>
      <c s="32" t="s">
        <v>6170</v>
      </c>
      <c s="33" t="s">
        <v>65</v>
      </c>
      <c s="34">
        <v>48.92</v>
      </c>
      <c s="35">
        <v>0</v>
      </c>
      <c s="35">
        <f>ROUND(ROUND(H49,2)*ROUND(G49,3),2)</f>
      </c>
      <c s="33" t="s">
        <v>2820</v>
      </c>
      <c r="O49">
        <f>(I49*21)/100</f>
      </c>
      <c t="s">
        <v>33</v>
      </c>
    </row>
    <row r="50" spans="1:5" ht="76.5">
      <c r="A50" s="36" t="s">
        <v>67</v>
      </c>
      <c r="E50" s="37" t="s">
        <v>6566</v>
      </c>
    </row>
    <row r="51" spans="1:5" ht="51">
      <c r="A51" s="38" t="s">
        <v>68</v>
      </c>
      <c r="E51" s="39" t="s">
        <v>6567</v>
      </c>
    </row>
    <row r="52" spans="1:5" ht="165.75">
      <c r="A52" t="s">
        <v>70</v>
      </c>
      <c r="E52" s="37" t="s">
        <v>6173</v>
      </c>
    </row>
    <row r="53" spans="1:16" ht="12.75">
      <c r="A53" s="26" t="s">
        <v>61</v>
      </c>
      <c s="31" t="s">
        <v>47</v>
      </c>
      <c s="31" t="s">
        <v>6174</v>
      </c>
      <c s="26" t="s">
        <v>63</v>
      </c>
      <c s="32" t="s">
        <v>6175</v>
      </c>
      <c s="33" t="s">
        <v>1090</v>
      </c>
      <c s="34">
        <v>47.2</v>
      </c>
      <c s="35">
        <v>0</v>
      </c>
      <c s="35">
        <f>ROUND(ROUND(H53,2)*ROUND(G53,3),2)</f>
      </c>
      <c s="33" t="s">
        <v>2820</v>
      </c>
      <c r="O53">
        <f>(I53*21)/100</f>
      </c>
      <c t="s">
        <v>33</v>
      </c>
    </row>
    <row r="54" spans="1:5" ht="38.25">
      <c r="A54" s="36" t="s">
        <v>67</v>
      </c>
      <c r="E54" s="37" t="s">
        <v>6455</v>
      </c>
    </row>
    <row r="55" spans="1:5" ht="51">
      <c r="A55" s="38" t="s">
        <v>68</v>
      </c>
      <c r="E55" s="39" t="s">
        <v>6568</v>
      </c>
    </row>
    <row r="56" spans="1:5" ht="25.5">
      <c r="A56" t="s">
        <v>70</v>
      </c>
      <c r="E56" s="37" t="s">
        <v>6178</v>
      </c>
    </row>
    <row r="57" spans="1:16" ht="12.75">
      <c r="A57" s="26" t="s">
        <v>61</v>
      </c>
      <c s="31" t="s">
        <v>87</v>
      </c>
      <c s="31" t="s">
        <v>6179</v>
      </c>
      <c s="26" t="s">
        <v>63</v>
      </c>
      <c s="32" t="s">
        <v>6180</v>
      </c>
      <c s="33" t="s">
        <v>1090</v>
      </c>
      <c s="34">
        <v>47.2</v>
      </c>
      <c s="35">
        <v>0</v>
      </c>
      <c s="35">
        <f>ROUND(ROUND(H57,2)*ROUND(G57,3),2)</f>
      </c>
      <c s="33" t="s">
        <v>2820</v>
      </c>
      <c r="O57">
        <f>(I57*21)/100</f>
      </c>
      <c t="s">
        <v>33</v>
      </c>
    </row>
    <row r="58" spans="1:5" ht="12.75">
      <c r="A58" s="36" t="s">
        <v>67</v>
      </c>
      <c r="E58" s="37" t="s">
        <v>6181</v>
      </c>
    </row>
    <row r="59" spans="1:5" ht="51">
      <c r="A59" s="38" t="s">
        <v>68</v>
      </c>
      <c r="E59" s="39" t="s">
        <v>6568</v>
      </c>
    </row>
    <row r="60" spans="1:5" ht="25.5">
      <c r="A60" t="s">
        <v>70</v>
      </c>
      <c r="E60" s="37" t="s">
        <v>6182</v>
      </c>
    </row>
    <row r="61" spans="1:16" ht="12.75">
      <c r="A61" s="26" t="s">
        <v>61</v>
      </c>
      <c s="31" t="s">
        <v>206</v>
      </c>
      <c s="31" t="s">
        <v>6183</v>
      </c>
      <c s="26" t="s">
        <v>63</v>
      </c>
      <c s="32" t="s">
        <v>4417</v>
      </c>
      <c s="33" t="s">
        <v>6140</v>
      </c>
      <c s="34">
        <v>1</v>
      </c>
      <c s="35">
        <v>0</v>
      </c>
      <c s="35">
        <f>ROUND(ROUND(H61,2)*ROUND(G61,3),2)</f>
      </c>
      <c s="33" t="s">
        <v>1048</v>
      </c>
      <c r="O61">
        <f>(I61*21)/100</f>
      </c>
      <c t="s">
        <v>33</v>
      </c>
    </row>
    <row r="62" spans="1:5" ht="25.5">
      <c r="A62" s="36" t="s">
        <v>67</v>
      </c>
      <c r="E62" s="37" t="s">
        <v>6184</v>
      </c>
    </row>
    <row r="63" spans="1:5" ht="51">
      <c r="A63" s="38" t="s">
        <v>68</v>
      </c>
      <c r="E63" s="39" t="s">
        <v>6142</v>
      </c>
    </row>
    <row r="64" spans="1:5" ht="38.25">
      <c r="A64" t="s">
        <v>70</v>
      </c>
      <c r="E64" s="37" t="s">
        <v>4419</v>
      </c>
    </row>
    <row r="65" spans="1:18" ht="12.75" customHeight="1">
      <c r="A65" s="6" t="s">
        <v>58</v>
      </c>
      <c s="6"/>
      <c s="42" t="s">
        <v>33</v>
      </c>
      <c s="6"/>
      <c s="29" t="s">
        <v>6185</v>
      </c>
      <c s="6"/>
      <c s="6"/>
      <c s="6"/>
      <c s="43">
        <f>0+Q65</f>
      </c>
      <c s="6"/>
      <c r="O65">
        <f>0+R65</f>
      </c>
      <c r="Q65">
        <f>0+I66+I70+I74+I78+I82+I86+I90+I94+I98</f>
      </c>
      <c>
        <f>0+O66+O70+O74+O78+O82+O86+O90+O94+O98</f>
      </c>
    </row>
    <row r="66" spans="1:16" ht="12.75">
      <c r="A66" s="26" t="s">
        <v>61</v>
      </c>
      <c s="31" t="s">
        <v>91</v>
      </c>
      <c s="31" t="s">
        <v>5078</v>
      </c>
      <c s="26" t="s">
        <v>63</v>
      </c>
      <c s="32" t="s">
        <v>5079</v>
      </c>
      <c s="33" t="s">
        <v>738</v>
      </c>
      <c s="34">
        <v>5.007</v>
      </c>
      <c s="35">
        <v>0</v>
      </c>
      <c s="35">
        <f>ROUND(ROUND(H66,2)*ROUND(G66,3),2)</f>
      </c>
      <c s="33" t="s">
        <v>2820</v>
      </c>
      <c r="O66">
        <f>(I66*21)/100</f>
      </c>
      <c t="s">
        <v>33</v>
      </c>
    </row>
    <row r="67" spans="1:5" ht="89.25">
      <c r="A67" s="36" t="s">
        <v>67</v>
      </c>
      <c r="E67" s="37" t="s">
        <v>6569</v>
      </c>
    </row>
    <row r="68" spans="1:5" ht="63.75">
      <c r="A68" s="38" t="s">
        <v>68</v>
      </c>
      <c r="E68" s="39" t="s">
        <v>6570</v>
      </c>
    </row>
    <row r="69" spans="1:5" ht="38.25">
      <c r="A69" t="s">
        <v>70</v>
      </c>
      <c r="E69" s="37" t="s">
        <v>5081</v>
      </c>
    </row>
    <row r="70" spans="1:16" ht="12.75">
      <c r="A70" s="26" t="s">
        <v>61</v>
      </c>
      <c s="31" t="s">
        <v>50</v>
      </c>
      <c s="31" t="s">
        <v>6188</v>
      </c>
      <c s="26" t="s">
        <v>63</v>
      </c>
      <c s="32" t="s">
        <v>6189</v>
      </c>
      <c s="33" t="s">
        <v>1090</v>
      </c>
      <c s="34">
        <v>56.1</v>
      </c>
      <c s="35">
        <v>0</v>
      </c>
      <c s="35">
        <f>ROUND(ROUND(H70,2)*ROUND(G70,3),2)</f>
      </c>
      <c s="33" t="s">
        <v>2820</v>
      </c>
      <c r="O70">
        <f>(I70*21)/100</f>
      </c>
      <c t="s">
        <v>33</v>
      </c>
    </row>
    <row r="71" spans="1:5" ht="114.75">
      <c r="A71" s="36" t="s">
        <v>67</v>
      </c>
      <c r="E71" s="37" t="s">
        <v>6512</v>
      </c>
    </row>
    <row r="72" spans="1:5" ht="51">
      <c r="A72" s="38" t="s">
        <v>68</v>
      </c>
      <c r="E72" s="39" t="s">
        <v>6571</v>
      </c>
    </row>
    <row r="73" spans="1:5" ht="25.5">
      <c r="A73" t="s">
        <v>70</v>
      </c>
      <c r="E73" s="37" t="s">
        <v>5085</v>
      </c>
    </row>
    <row r="74" spans="1:16" ht="12.75">
      <c r="A74" s="26" t="s">
        <v>61</v>
      </c>
      <c s="31" t="s">
        <v>52</v>
      </c>
      <c s="31" t="s">
        <v>6198</v>
      </c>
      <c s="26" t="s">
        <v>63</v>
      </c>
      <c s="32" t="s">
        <v>6199</v>
      </c>
      <c s="33" t="s">
        <v>6194</v>
      </c>
      <c s="34">
        <v>12.8</v>
      </c>
      <c s="35">
        <v>0</v>
      </c>
      <c s="35">
        <f>ROUND(ROUND(H74,2)*ROUND(G74,3),2)</f>
      </c>
      <c s="33" t="s">
        <v>2820</v>
      </c>
      <c r="O74">
        <f>(I74*21)/100</f>
      </c>
      <c t="s">
        <v>33</v>
      </c>
    </row>
    <row r="75" spans="1:5" ht="76.5">
      <c r="A75" s="36" t="s">
        <v>67</v>
      </c>
      <c r="E75" s="37" t="s">
        <v>6514</v>
      </c>
    </row>
    <row r="76" spans="1:5" ht="51">
      <c r="A76" s="38" t="s">
        <v>68</v>
      </c>
      <c r="E76" s="39" t="s">
        <v>6572</v>
      </c>
    </row>
    <row r="77" spans="1:5" ht="38.25">
      <c r="A77" t="s">
        <v>70</v>
      </c>
      <c r="E77" s="37" t="s">
        <v>6202</v>
      </c>
    </row>
    <row r="78" spans="1:16" ht="25.5">
      <c r="A78" s="26" t="s">
        <v>61</v>
      </c>
      <c s="31" t="s">
        <v>54</v>
      </c>
      <c s="31" t="s">
        <v>6203</v>
      </c>
      <c s="26" t="s">
        <v>63</v>
      </c>
      <c s="32" t="s">
        <v>6204</v>
      </c>
      <c s="33" t="s">
        <v>6194</v>
      </c>
      <c s="34">
        <v>20</v>
      </c>
      <c s="35">
        <v>0</v>
      </c>
      <c s="35">
        <f>ROUND(ROUND(H78,2)*ROUND(G78,3),2)</f>
      </c>
      <c s="33" t="s">
        <v>2820</v>
      </c>
      <c r="O78">
        <f>(I78*21)/100</f>
      </c>
      <c t="s">
        <v>33</v>
      </c>
    </row>
    <row r="79" spans="1:5" ht="51">
      <c r="A79" s="36" t="s">
        <v>67</v>
      </c>
      <c r="E79" s="37" t="s">
        <v>6516</v>
      </c>
    </row>
    <row r="80" spans="1:5" ht="51">
      <c r="A80" s="38" t="s">
        <v>68</v>
      </c>
      <c r="E80" s="39" t="s">
        <v>6573</v>
      </c>
    </row>
    <row r="81" spans="1:5" ht="38.25">
      <c r="A81" t="s">
        <v>70</v>
      </c>
      <c r="E81" s="37" t="s">
        <v>6202</v>
      </c>
    </row>
    <row r="82" spans="1:16" ht="25.5">
      <c r="A82" s="26" t="s">
        <v>61</v>
      </c>
      <c s="31" t="s">
        <v>103</v>
      </c>
      <c s="31" t="s">
        <v>6207</v>
      </c>
      <c s="26" t="s">
        <v>63</v>
      </c>
      <c s="32" t="s">
        <v>6208</v>
      </c>
      <c s="33" t="s">
        <v>6194</v>
      </c>
      <c s="34">
        <v>84</v>
      </c>
      <c s="35">
        <v>0</v>
      </c>
      <c s="35">
        <f>ROUND(ROUND(H82,2)*ROUND(G82,3),2)</f>
      </c>
      <c s="33" t="s">
        <v>2820</v>
      </c>
      <c r="O82">
        <f>(I82*21)/100</f>
      </c>
      <c t="s">
        <v>33</v>
      </c>
    </row>
    <row r="83" spans="1:5" ht="89.25">
      <c r="A83" s="36" t="s">
        <v>67</v>
      </c>
      <c r="E83" s="37" t="s">
        <v>6518</v>
      </c>
    </row>
    <row r="84" spans="1:5" ht="51">
      <c r="A84" s="38" t="s">
        <v>68</v>
      </c>
      <c r="E84" s="39" t="s">
        <v>6574</v>
      </c>
    </row>
    <row r="85" spans="1:5" ht="38.25">
      <c r="A85" t="s">
        <v>70</v>
      </c>
      <c r="E85" s="37" t="s">
        <v>6202</v>
      </c>
    </row>
    <row r="86" spans="1:16" ht="12.75">
      <c r="A86" s="26" t="s">
        <v>61</v>
      </c>
      <c s="31" t="s">
        <v>107</v>
      </c>
      <c s="31" t="s">
        <v>6214</v>
      </c>
      <c s="26" t="s">
        <v>63</v>
      </c>
      <c s="32" t="s">
        <v>6215</v>
      </c>
      <c s="33" t="s">
        <v>6194</v>
      </c>
      <c s="34">
        <v>3.6</v>
      </c>
      <c s="35">
        <v>0</v>
      </c>
      <c s="35">
        <f>ROUND(ROUND(H86,2)*ROUND(G86,3),2)</f>
      </c>
      <c s="33" t="s">
        <v>2820</v>
      </c>
      <c r="O86">
        <f>(I86*21)/100</f>
      </c>
      <c t="s">
        <v>33</v>
      </c>
    </row>
    <row r="87" spans="1:5" ht="76.5">
      <c r="A87" s="36" t="s">
        <v>67</v>
      </c>
      <c r="E87" s="37" t="s">
        <v>6575</v>
      </c>
    </row>
    <row r="88" spans="1:5" ht="51">
      <c r="A88" s="38" t="s">
        <v>68</v>
      </c>
      <c r="E88" s="39" t="s">
        <v>6576</v>
      </c>
    </row>
    <row r="89" spans="1:5" ht="38.25">
      <c r="A89" t="s">
        <v>70</v>
      </c>
      <c r="E89" s="37" t="s">
        <v>6202</v>
      </c>
    </row>
    <row r="90" spans="1:16" ht="12.75">
      <c r="A90" s="26" t="s">
        <v>61</v>
      </c>
      <c s="31" t="s">
        <v>111</v>
      </c>
      <c s="31" t="s">
        <v>5300</v>
      </c>
      <c s="26" t="s">
        <v>63</v>
      </c>
      <c s="32" t="s">
        <v>5301</v>
      </c>
      <c s="33" t="s">
        <v>507</v>
      </c>
      <c s="34">
        <v>6</v>
      </c>
      <c s="35">
        <v>0</v>
      </c>
      <c s="35">
        <f>ROUND(ROUND(H90,2)*ROUND(G90,3),2)</f>
      </c>
      <c s="33" t="s">
        <v>2820</v>
      </c>
      <c r="O90">
        <f>(I90*21)/100</f>
      </c>
      <c t="s">
        <v>33</v>
      </c>
    </row>
    <row r="91" spans="1:5" ht="89.25">
      <c r="A91" s="36" t="s">
        <v>67</v>
      </c>
      <c r="E91" s="37" t="s">
        <v>6520</v>
      </c>
    </row>
    <row r="92" spans="1:5" ht="51">
      <c r="A92" s="38" t="s">
        <v>68</v>
      </c>
      <c r="E92" s="39" t="s">
        <v>6521</v>
      </c>
    </row>
    <row r="93" spans="1:5" ht="127.5">
      <c r="A93" t="s">
        <v>70</v>
      </c>
      <c r="E93" s="37" t="s">
        <v>6220</v>
      </c>
    </row>
    <row r="94" spans="1:16" ht="12.75">
      <c r="A94" s="26" t="s">
        <v>61</v>
      </c>
      <c s="31" t="s">
        <v>115</v>
      </c>
      <c s="31" t="s">
        <v>6221</v>
      </c>
      <c s="26" t="s">
        <v>63</v>
      </c>
      <c s="32" t="s">
        <v>6222</v>
      </c>
      <c s="33" t="s">
        <v>507</v>
      </c>
      <c s="34">
        <v>4</v>
      </c>
      <c s="35">
        <v>0</v>
      </c>
      <c s="35">
        <f>ROUND(ROUND(H94,2)*ROUND(G94,3),2)</f>
      </c>
      <c s="33" t="s">
        <v>2820</v>
      </c>
      <c r="O94">
        <f>(I94*21)/100</f>
      </c>
      <c t="s">
        <v>33</v>
      </c>
    </row>
    <row r="95" spans="1:5" ht="38.25">
      <c r="A95" s="36" t="s">
        <v>67</v>
      </c>
      <c r="E95" s="37" t="s">
        <v>6522</v>
      </c>
    </row>
    <row r="96" spans="1:5" ht="51">
      <c r="A96" s="38" t="s">
        <v>68</v>
      </c>
      <c r="E96" s="39" t="s">
        <v>6523</v>
      </c>
    </row>
    <row r="97" spans="1:5" ht="25.5">
      <c r="A97" t="s">
        <v>70</v>
      </c>
      <c r="E97" s="37" t="s">
        <v>6224</v>
      </c>
    </row>
    <row r="98" spans="1:16" ht="12.75">
      <c r="A98" s="26" t="s">
        <v>61</v>
      </c>
      <c s="31" t="s">
        <v>119</v>
      </c>
      <c s="31" t="s">
        <v>5304</v>
      </c>
      <c s="26" t="s">
        <v>63</v>
      </c>
      <c s="32" t="s">
        <v>5305</v>
      </c>
      <c s="33" t="s">
        <v>6194</v>
      </c>
      <c s="34">
        <v>2</v>
      </c>
      <c s="35">
        <v>0</v>
      </c>
      <c s="35">
        <f>ROUND(ROUND(H98,2)*ROUND(G98,3),2)</f>
      </c>
      <c s="33" t="s">
        <v>2820</v>
      </c>
      <c r="O98">
        <f>(I98*21)/100</f>
      </c>
      <c t="s">
        <v>33</v>
      </c>
    </row>
    <row r="99" spans="1:5" ht="38.25">
      <c r="A99" s="36" t="s">
        <v>67</v>
      </c>
      <c r="E99" s="37" t="s">
        <v>6522</v>
      </c>
    </row>
    <row r="100" spans="1:5" ht="51">
      <c r="A100" s="38" t="s">
        <v>68</v>
      </c>
      <c r="E100" s="39" t="s">
        <v>6226</v>
      </c>
    </row>
    <row r="101" spans="1:5" ht="12.75">
      <c r="A101" t="s">
        <v>70</v>
      </c>
      <c r="E101" s="37" t="s">
        <v>5307</v>
      </c>
    </row>
    <row r="102" spans="1:18" ht="12.75" customHeight="1">
      <c r="A102" s="6" t="s">
        <v>58</v>
      </c>
      <c s="6"/>
      <c s="42" t="s">
        <v>43</v>
      </c>
      <c s="6"/>
      <c s="29" t="s">
        <v>6235</v>
      </c>
      <c s="6"/>
      <c s="6"/>
      <c s="6"/>
      <c s="43">
        <f>0+Q102</f>
      </c>
      <c s="6"/>
      <c r="O102">
        <f>0+R102</f>
      </c>
      <c r="Q102">
        <f>0+I103+I107+I111+I115+I119</f>
      </c>
      <c>
        <f>0+O103+O107+O111+O115+O119</f>
      </c>
    </row>
    <row r="103" spans="1:16" ht="12.75">
      <c r="A103" s="26" t="s">
        <v>61</v>
      </c>
      <c s="31" t="s">
        <v>123</v>
      </c>
      <c s="31" t="s">
        <v>6236</v>
      </c>
      <c s="26" t="s">
        <v>63</v>
      </c>
      <c s="32" t="s">
        <v>6237</v>
      </c>
      <c s="33" t="s">
        <v>65</v>
      </c>
      <c s="34">
        <v>5.49</v>
      </c>
      <c s="35">
        <v>0</v>
      </c>
      <c s="35">
        <f>ROUND(ROUND(H103,2)*ROUND(G103,3),2)</f>
      </c>
      <c s="33" t="s">
        <v>2820</v>
      </c>
      <c r="O103">
        <f>(I103*21)/100</f>
      </c>
      <c t="s">
        <v>33</v>
      </c>
    </row>
    <row r="104" spans="1:5" ht="63.75">
      <c r="A104" s="36" t="s">
        <v>67</v>
      </c>
      <c r="E104" s="37" t="s">
        <v>6524</v>
      </c>
    </row>
    <row r="105" spans="1:5" ht="51">
      <c r="A105" s="38" t="s">
        <v>68</v>
      </c>
      <c r="E105" s="39" t="s">
        <v>6577</v>
      </c>
    </row>
    <row r="106" spans="1:5" ht="267.75">
      <c r="A106" t="s">
        <v>70</v>
      </c>
      <c r="E106" s="37" t="s">
        <v>6240</v>
      </c>
    </row>
    <row r="107" spans="1:16" ht="12.75">
      <c r="A107" s="26" t="s">
        <v>61</v>
      </c>
      <c s="31" t="s">
        <v>127</v>
      </c>
      <c s="31" t="s">
        <v>4476</v>
      </c>
      <c s="26" t="s">
        <v>63</v>
      </c>
      <c s="32" t="s">
        <v>4477</v>
      </c>
      <c s="33" t="s">
        <v>65</v>
      </c>
      <c s="34">
        <v>23.37</v>
      </c>
      <c s="35">
        <v>0</v>
      </c>
      <c s="35">
        <f>ROUND(ROUND(H107,2)*ROUND(G107,3),2)</f>
      </c>
      <c s="33" t="s">
        <v>2820</v>
      </c>
      <c r="O107">
        <f>(I107*21)/100</f>
      </c>
      <c t="s">
        <v>33</v>
      </c>
    </row>
    <row r="108" spans="1:5" ht="51">
      <c r="A108" s="36" t="s">
        <v>67</v>
      </c>
      <c r="E108" s="37" t="s">
        <v>6578</v>
      </c>
    </row>
    <row r="109" spans="1:5" ht="51">
      <c r="A109" s="38" t="s">
        <v>68</v>
      </c>
      <c r="E109" s="39" t="s">
        <v>6579</v>
      </c>
    </row>
    <row r="110" spans="1:5" ht="267.75">
      <c r="A110" t="s">
        <v>70</v>
      </c>
      <c r="E110" s="37" t="s">
        <v>6240</v>
      </c>
    </row>
    <row r="111" spans="1:16" ht="12.75">
      <c r="A111" s="26" t="s">
        <v>61</v>
      </c>
      <c s="31" t="s">
        <v>131</v>
      </c>
      <c s="31" t="s">
        <v>6243</v>
      </c>
      <c s="26" t="s">
        <v>63</v>
      </c>
      <c s="32" t="s">
        <v>6244</v>
      </c>
      <c s="33" t="s">
        <v>65</v>
      </c>
      <c s="34">
        <v>7.26</v>
      </c>
      <c s="35">
        <v>0</v>
      </c>
      <c s="35">
        <f>ROUND(ROUND(H111,2)*ROUND(G111,3),2)</f>
      </c>
      <c s="33" t="s">
        <v>2820</v>
      </c>
      <c r="O111">
        <f>(I111*21)/100</f>
      </c>
      <c t="s">
        <v>33</v>
      </c>
    </row>
    <row r="112" spans="1:5" ht="89.25">
      <c r="A112" s="36" t="s">
        <v>67</v>
      </c>
      <c r="E112" s="37" t="s">
        <v>6580</v>
      </c>
    </row>
    <row r="113" spans="1:5" ht="51">
      <c r="A113" s="38" t="s">
        <v>68</v>
      </c>
      <c r="E113" s="39" t="s">
        <v>6581</v>
      </c>
    </row>
    <row r="114" spans="1:5" ht="267.75">
      <c r="A114" t="s">
        <v>70</v>
      </c>
      <c r="E114" s="37" t="s">
        <v>6240</v>
      </c>
    </row>
    <row r="115" spans="1:16" ht="12.75">
      <c r="A115" s="26" t="s">
        <v>61</v>
      </c>
      <c s="31" t="s">
        <v>135</v>
      </c>
      <c s="31" t="s">
        <v>4220</v>
      </c>
      <c s="26" t="s">
        <v>63</v>
      </c>
      <c s="32" t="s">
        <v>4221</v>
      </c>
      <c s="33" t="s">
        <v>65</v>
      </c>
      <c s="34">
        <v>8.025</v>
      </c>
      <c s="35">
        <v>0</v>
      </c>
      <c s="35">
        <f>ROUND(ROUND(H115,2)*ROUND(G115,3),2)</f>
      </c>
      <c s="33" t="s">
        <v>2820</v>
      </c>
      <c r="O115">
        <f>(I115*21)/100</f>
      </c>
      <c t="s">
        <v>33</v>
      </c>
    </row>
    <row r="116" spans="1:5" ht="102">
      <c r="A116" s="36" t="s">
        <v>67</v>
      </c>
      <c r="E116" s="37" t="s">
        <v>6247</v>
      </c>
    </row>
    <row r="117" spans="1:5" ht="51">
      <c r="A117" s="38" t="s">
        <v>68</v>
      </c>
      <c r="E117" s="39" t="s">
        <v>6582</v>
      </c>
    </row>
    <row r="118" spans="1:5" ht="76.5">
      <c r="A118" t="s">
        <v>70</v>
      </c>
      <c r="E118" s="37" t="s">
        <v>6249</v>
      </c>
    </row>
    <row r="119" spans="1:16" ht="12.75">
      <c r="A119" s="26" t="s">
        <v>61</v>
      </c>
      <c s="31" t="s">
        <v>210</v>
      </c>
      <c s="31" t="s">
        <v>6250</v>
      </c>
      <c s="26" t="s">
        <v>63</v>
      </c>
      <c s="32" t="s">
        <v>6251</v>
      </c>
      <c s="33" t="s">
        <v>6194</v>
      </c>
      <c s="34">
        <v>17.2</v>
      </c>
      <c s="35">
        <v>0</v>
      </c>
      <c s="35">
        <f>ROUND(ROUND(H119,2)*ROUND(G119,3),2)</f>
      </c>
      <c s="33" t="s">
        <v>1048</v>
      </c>
      <c r="O119">
        <f>(I119*21)/100</f>
      </c>
      <c t="s">
        <v>33</v>
      </c>
    </row>
    <row r="120" spans="1:5" ht="102">
      <c r="A120" s="36" t="s">
        <v>67</v>
      </c>
      <c r="E120" s="37" t="s">
        <v>6531</v>
      </c>
    </row>
    <row r="121" spans="1:5" ht="51">
      <c r="A121" s="38" t="s">
        <v>68</v>
      </c>
      <c r="E121" s="39" t="s">
        <v>6583</v>
      </c>
    </row>
    <row r="122" spans="1:5" ht="76.5">
      <c r="A122" t="s">
        <v>70</v>
      </c>
      <c r="E122" s="37" t="s">
        <v>6254</v>
      </c>
    </row>
    <row r="123" spans="1:18" ht="12.75" customHeight="1">
      <c r="A123" s="6" t="s">
        <v>58</v>
      </c>
      <c s="6"/>
      <c s="42" t="s">
        <v>45</v>
      </c>
      <c s="6"/>
      <c s="29" t="s">
        <v>6260</v>
      </c>
      <c s="6"/>
      <c s="6"/>
      <c s="6"/>
      <c s="43">
        <f>0+Q123</f>
      </c>
      <c s="6"/>
      <c r="O123">
        <f>0+R123</f>
      </c>
      <c r="Q123">
        <f>0+I124</f>
      </c>
      <c>
        <f>0+O124</f>
      </c>
    </row>
    <row r="124" spans="1:16" ht="25.5">
      <c r="A124" s="26" t="s">
        <v>61</v>
      </c>
      <c s="31" t="s">
        <v>139</v>
      </c>
      <c s="31" t="s">
        <v>4225</v>
      </c>
      <c s="26" t="s">
        <v>63</v>
      </c>
      <c s="32" t="s">
        <v>4226</v>
      </c>
      <c s="33" t="s">
        <v>65</v>
      </c>
      <c s="34">
        <v>105.6</v>
      </c>
      <c s="35">
        <v>0</v>
      </c>
      <c s="35">
        <f>ROUND(ROUND(H124,2)*ROUND(G124,3),2)</f>
      </c>
      <c s="33" t="s">
        <v>2820</v>
      </c>
      <c r="O124">
        <f>(I124*21)/100</f>
      </c>
      <c t="s">
        <v>33</v>
      </c>
    </row>
    <row r="125" spans="1:5" ht="63.75">
      <c r="A125" s="36" t="s">
        <v>67</v>
      </c>
      <c r="E125" s="37" t="s">
        <v>6261</v>
      </c>
    </row>
    <row r="126" spans="1:5" ht="51">
      <c r="A126" s="38" t="s">
        <v>68</v>
      </c>
      <c r="E126" s="39" t="s">
        <v>6584</v>
      </c>
    </row>
    <row r="127" spans="1:5" ht="153">
      <c r="A127" t="s">
        <v>70</v>
      </c>
      <c r="E127" s="37" t="s">
        <v>6263</v>
      </c>
    </row>
    <row r="128" spans="1:18" ht="12.75" customHeight="1">
      <c r="A128" s="6" t="s">
        <v>58</v>
      </c>
      <c s="6"/>
      <c s="42" t="s">
        <v>87</v>
      </c>
      <c s="6"/>
      <c s="29" t="s">
        <v>6264</v>
      </c>
      <c s="6"/>
      <c s="6"/>
      <c s="6"/>
      <c s="43">
        <f>0+Q128</f>
      </c>
      <c s="6"/>
      <c r="O128">
        <f>0+R128</f>
      </c>
      <c r="Q128">
        <f>0+I129+I133</f>
      </c>
      <c>
        <f>0+O129+O133</f>
      </c>
    </row>
    <row r="129" spans="1:16" ht="25.5">
      <c r="A129" s="26" t="s">
        <v>61</v>
      </c>
      <c s="31" t="s">
        <v>143</v>
      </c>
      <c s="31" t="s">
        <v>4243</v>
      </c>
      <c s="26" t="s">
        <v>63</v>
      </c>
      <c s="32" t="s">
        <v>4244</v>
      </c>
      <c s="33" t="s">
        <v>1090</v>
      </c>
      <c s="34">
        <v>262.74</v>
      </c>
      <c s="35">
        <v>0</v>
      </c>
      <c s="35">
        <f>ROUND(ROUND(H129,2)*ROUND(G129,3),2)</f>
      </c>
      <c s="33" t="s">
        <v>2820</v>
      </c>
      <c r="O129">
        <f>(I129*21)/100</f>
      </c>
      <c t="s">
        <v>33</v>
      </c>
    </row>
    <row r="130" spans="1:5" ht="89.25">
      <c r="A130" s="36" t="s">
        <v>67</v>
      </c>
      <c r="E130" s="37" t="s">
        <v>6534</v>
      </c>
    </row>
    <row r="131" spans="1:5" ht="76.5">
      <c r="A131" s="38" t="s">
        <v>68</v>
      </c>
      <c r="E131" s="39" t="s">
        <v>6585</v>
      </c>
    </row>
    <row r="132" spans="1:5" ht="140.25">
      <c r="A132" t="s">
        <v>70</v>
      </c>
      <c r="E132" s="37" t="s">
        <v>6267</v>
      </c>
    </row>
    <row r="133" spans="1:16" ht="12.75">
      <c r="A133" s="26" t="s">
        <v>61</v>
      </c>
      <c s="31" t="s">
        <v>148</v>
      </c>
      <c s="31" t="s">
        <v>5168</v>
      </c>
      <c s="26" t="s">
        <v>63</v>
      </c>
      <c s="32" t="s">
        <v>5169</v>
      </c>
      <c s="33" t="s">
        <v>1090</v>
      </c>
      <c s="34">
        <v>70.8</v>
      </c>
      <c s="35">
        <v>0</v>
      </c>
      <c s="35">
        <f>ROUND(ROUND(H133,2)*ROUND(G133,3),2)</f>
      </c>
      <c s="33" t="s">
        <v>2820</v>
      </c>
      <c r="O133">
        <f>(I133*21)/100</f>
      </c>
      <c t="s">
        <v>33</v>
      </c>
    </row>
    <row r="134" spans="1:5" ht="102">
      <c r="A134" s="36" t="s">
        <v>67</v>
      </c>
      <c r="E134" s="37" t="s">
        <v>6536</v>
      </c>
    </row>
    <row r="135" spans="1:5" ht="51">
      <c r="A135" s="38" t="s">
        <v>68</v>
      </c>
      <c r="E135" s="39" t="s">
        <v>6586</v>
      </c>
    </row>
    <row r="136" spans="1:5" ht="25.5">
      <c r="A136" t="s">
        <v>70</v>
      </c>
      <c r="E136" s="37" t="s">
        <v>6272</v>
      </c>
    </row>
    <row r="137" spans="1:18" ht="12.75" customHeight="1">
      <c r="A137" s="6" t="s">
        <v>58</v>
      </c>
      <c s="6"/>
      <c s="42" t="s">
        <v>91</v>
      </c>
      <c s="6"/>
      <c s="29" t="s">
        <v>6273</v>
      </c>
      <c s="6"/>
      <c s="6"/>
      <c s="6"/>
      <c s="43">
        <f>0+Q137</f>
      </c>
      <c s="6"/>
      <c r="O137">
        <f>0+R137</f>
      </c>
      <c r="Q137">
        <f>0+I138+I142+I146</f>
      </c>
      <c>
        <f>0+O138+O142+O146</f>
      </c>
    </row>
    <row r="138" spans="1:16" ht="12.75">
      <c r="A138" s="26" t="s">
        <v>61</v>
      </c>
      <c s="31" t="s">
        <v>151</v>
      </c>
      <c s="31" t="s">
        <v>6274</v>
      </c>
      <c s="26" t="s">
        <v>63</v>
      </c>
      <c s="32" t="s">
        <v>6275</v>
      </c>
      <c s="33" t="s">
        <v>6194</v>
      </c>
      <c s="34">
        <v>6.4</v>
      </c>
      <c s="35">
        <v>0</v>
      </c>
      <c s="35">
        <f>ROUND(ROUND(H138,2)*ROUND(G138,3),2)</f>
      </c>
      <c s="33" t="s">
        <v>2820</v>
      </c>
      <c r="O138">
        <f>(I138*21)/100</f>
      </c>
      <c t="s">
        <v>33</v>
      </c>
    </row>
    <row r="139" spans="1:5" ht="51">
      <c r="A139" s="36" t="s">
        <v>67</v>
      </c>
      <c r="E139" s="37" t="s">
        <v>6538</v>
      </c>
    </row>
    <row r="140" spans="1:5" ht="51">
      <c r="A140" s="38" t="s">
        <v>68</v>
      </c>
      <c r="E140" s="39" t="s">
        <v>6587</v>
      </c>
    </row>
    <row r="141" spans="1:5" ht="178.5">
      <c r="A141" t="s">
        <v>70</v>
      </c>
      <c r="E141" s="37" t="s">
        <v>6277</v>
      </c>
    </row>
    <row r="142" spans="1:16" ht="12.75">
      <c r="A142" s="26" t="s">
        <v>61</v>
      </c>
      <c s="31" t="s">
        <v>155</v>
      </c>
      <c s="31" t="s">
        <v>6278</v>
      </c>
      <c s="26" t="s">
        <v>63</v>
      </c>
      <c s="32" t="s">
        <v>6279</v>
      </c>
      <c s="33" t="s">
        <v>507</v>
      </c>
      <c s="34">
        <v>6</v>
      </c>
      <c s="35">
        <v>0</v>
      </c>
      <c s="35">
        <f>ROUND(ROUND(H142,2)*ROUND(G142,3),2)</f>
      </c>
      <c s="33" t="s">
        <v>2820</v>
      </c>
      <c r="O142">
        <f>(I142*21)/100</f>
      </c>
      <c t="s">
        <v>33</v>
      </c>
    </row>
    <row r="143" spans="1:5" ht="38.25">
      <c r="A143" s="36" t="s">
        <v>67</v>
      </c>
      <c r="E143" s="37" t="s">
        <v>6280</v>
      </c>
    </row>
    <row r="144" spans="1:5" ht="51">
      <c r="A144" s="38" t="s">
        <v>68</v>
      </c>
      <c r="E144" s="39" t="s">
        <v>6588</v>
      </c>
    </row>
    <row r="145" spans="1:5" ht="38.25">
      <c r="A145" t="s">
        <v>70</v>
      </c>
      <c r="E145" s="37" t="s">
        <v>5786</v>
      </c>
    </row>
    <row r="146" spans="1:16" ht="12.75">
      <c r="A146" s="26" t="s">
        <v>61</v>
      </c>
      <c s="31" t="s">
        <v>214</v>
      </c>
      <c s="31" t="s">
        <v>6282</v>
      </c>
      <c s="26" t="s">
        <v>63</v>
      </c>
      <c s="32" t="s">
        <v>6283</v>
      </c>
      <c s="33" t="s">
        <v>1090</v>
      </c>
      <c s="34">
        <v>1.25</v>
      </c>
      <c s="35">
        <v>0</v>
      </c>
      <c s="35">
        <f>ROUND(ROUND(H146,2)*ROUND(G146,3),2)</f>
      </c>
      <c s="33" t="s">
        <v>1048</v>
      </c>
      <c r="O146">
        <f>(I146*21)/100</f>
      </c>
      <c t="s">
        <v>33</v>
      </c>
    </row>
    <row r="147" spans="1:5" ht="153">
      <c r="A147" s="36" t="s">
        <v>67</v>
      </c>
      <c r="E147" s="37" t="s">
        <v>6540</v>
      </c>
    </row>
    <row r="148" spans="1:5" ht="51">
      <c r="A148" s="38" t="s">
        <v>68</v>
      </c>
      <c r="E148" s="39" t="s">
        <v>6589</v>
      </c>
    </row>
    <row r="149" spans="1:5" ht="12.75">
      <c r="A149" t="s">
        <v>70</v>
      </c>
      <c r="E149" s="37" t="s">
        <v>4272</v>
      </c>
    </row>
    <row r="150" spans="1:18" ht="12.75" customHeight="1">
      <c r="A150" s="6" t="s">
        <v>58</v>
      </c>
      <c s="6"/>
      <c s="42" t="s">
        <v>50</v>
      </c>
      <c s="6"/>
      <c s="29" t="s">
        <v>6286</v>
      </c>
      <c s="6"/>
      <c s="6"/>
      <c s="6"/>
      <c s="43">
        <f>0+Q150</f>
      </c>
      <c s="6"/>
      <c r="O150">
        <f>0+R150</f>
      </c>
      <c r="Q150">
        <f>0+I151+I155+I159+I163+I167+I171+I175+I179+I183+I187</f>
      </c>
      <c>
        <f>0+O151+O155+O159+O163+O167+O171+O175+O179+O183+O187</f>
      </c>
    </row>
    <row r="151" spans="1:16" ht="12.75">
      <c r="A151" s="26" t="s">
        <v>61</v>
      </c>
      <c s="31" t="s">
        <v>158</v>
      </c>
      <c s="31" t="s">
        <v>5181</v>
      </c>
      <c s="26" t="s">
        <v>63</v>
      </c>
      <c s="32" t="s">
        <v>5182</v>
      </c>
      <c s="33" t="s">
        <v>507</v>
      </c>
      <c s="34">
        <v>1</v>
      </c>
      <c s="35">
        <v>0</v>
      </c>
      <c s="35">
        <f>ROUND(ROUND(H151,2)*ROUND(G151,3),2)</f>
      </c>
      <c s="33" t="s">
        <v>2820</v>
      </c>
      <c r="O151">
        <f>(I151*21)/100</f>
      </c>
      <c t="s">
        <v>33</v>
      </c>
    </row>
    <row r="152" spans="1:5" ht="38.25">
      <c r="A152" s="36" t="s">
        <v>67</v>
      </c>
      <c r="E152" s="37" t="s">
        <v>6482</v>
      </c>
    </row>
    <row r="153" spans="1:5" ht="51">
      <c r="A153" s="38" t="s">
        <v>68</v>
      </c>
      <c r="E153" s="39" t="s">
        <v>6288</v>
      </c>
    </row>
    <row r="154" spans="1:5" ht="25.5">
      <c r="A154" t="s">
        <v>70</v>
      </c>
      <c r="E154" s="37" t="s">
        <v>6289</v>
      </c>
    </row>
    <row r="155" spans="1:16" ht="12.75">
      <c r="A155" s="26" t="s">
        <v>61</v>
      </c>
      <c s="31" t="s">
        <v>162</v>
      </c>
      <c s="31" t="s">
        <v>6590</v>
      </c>
      <c s="26" t="s">
        <v>63</v>
      </c>
      <c s="32" t="s">
        <v>6591</v>
      </c>
      <c s="33" t="s">
        <v>6194</v>
      </c>
      <c s="34">
        <v>13</v>
      </c>
      <c s="35">
        <v>0</v>
      </c>
      <c s="35">
        <f>ROUND(ROUND(H155,2)*ROUND(G155,3),2)</f>
      </c>
      <c s="33" t="s">
        <v>2820</v>
      </c>
      <c r="O155">
        <f>(I155*21)/100</f>
      </c>
      <c t="s">
        <v>33</v>
      </c>
    </row>
    <row r="156" spans="1:5" ht="102">
      <c r="A156" s="36" t="s">
        <v>67</v>
      </c>
      <c r="E156" s="37" t="s">
        <v>6544</v>
      </c>
    </row>
    <row r="157" spans="1:5" ht="51">
      <c r="A157" s="38" t="s">
        <v>68</v>
      </c>
      <c r="E157" s="39" t="s">
        <v>6592</v>
      </c>
    </row>
    <row r="158" spans="1:5" ht="38.25">
      <c r="A158" t="s">
        <v>70</v>
      </c>
      <c r="E158" s="37" t="s">
        <v>6292</v>
      </c>
    </row>
    <row r="159" spans="1:16" ht="12.75">
      <c r="A159" s="26" t="s">
        <v>61</v>
      </c>
      <c s="31" t="s">
        <v>166</v>
      </c>
      <c s="31" t="s">
        <v>6293</v>
      </c>
      <c s="26" t="s">
        <v>63</v>
      </c>
      <c s="32" t="s">
        <v>6294</v>
      </c>
      <c s="33" t="s">
        <v>507</v>
      </c>
      <c s="34">
        <v>17</v>
      </c>
      <c s="35">
        <v>0</v>
      </c>
      <c s="35">
        <f>ROUND(ROUND(H159,2)*ROUND(G159,3),2)</f>
      </c>
      <c s="33" t="s">
        <v>2820</v>
      </c>
      <c r="O159">
        <f>(I159*21)/100</f>
      </c>
      <c t="s">
        <v>33</v>
      </c>
    </row>
    <row r="160" spans="1:5" ht="51">
      <c r="A160" s="36" t="s">
        <v>67</v>
      </c>
      <c r="E160" s="37" t="s">
        <v>6295</v>
      </c>
    </row>
    <row r="161" spans="1:5" ht="51">
      <c r="A161" s="38" t="s">
        <v>68</v>
      </c>
      <c r="E161" s="39" t="s">
        <v>6593</v>
      </c>
    </row>
    <row r="162" spans="1:5" ht="12.75">
      <c r="A162" t="s">
        <v>70</v>
      </c>
      <c r="E162" s="37" t="s">
        <v>5480</v>
      </c>
    </row>
    <row r="163" spans="1:16" ht="12.75">
      <c r="A163" s="26" t="s">
        <v>61</v>
      </c>
      <c s="31" t="s">
        <v>170</v>
      </c>
      <c s="31" t="s">
        <v>5191</v>
      </c>
      <c s="26" t="s">
        <v>63</v>
      </c>
      <c s="32" t="s">
        <v>5192</v>
      </c>
      <c s="33" t="s">
        <v>65</v>
      </c>
      <c s="34">
        <v>81.18</v>
      </c>
      <c s="35">
        <v>0</v>
      </c>
      <c s="35">
        <f>ROUND(ROUND(H163,2)*ROUND(G163,3),2)</f>
      </c>
      <c s="33" t="s">
        <v>2820</v>
      </c>
      <c r="O163">
        <f>(I163*21)/100</f>
      </c>
      <c t="s">
        <v>33</v>
      </c>
    </row>
    <row r="164" spans="1:5" ht="63.75">
      <c r="A164" s="36" t="s">
        <v>67</v>
      </c>
      <c r="E164" s="37" t="s">
        <v>6594</v>
      </c>
    </row>
    <row r="165" spans="1:5" ht="51">
      <c r="A165" s="38" t="s">
        <v>68</v>
      </c>
      <c r="E165" s="39" t="s">
        <v>6595</v>
      </c>
    </row>
    <row r="166" spans="1:5" ht="89.25">
      <c r="A166" t="s">
        <v>70</v>
      </c>
      <c r="E166" s="37" t="s">
        <v>6302</v>
      </c>
    </row>
    <row r="167" spans="1:16" ht="12.75">
      <c r="A167" s="26" t="s">
        <v>61</v>
      </c>
      <c s="31" t="s">
        <v>173</v>
      </c>
      <c s="31" t="s">
        <v>5198</v>
      </c>
      <c s="26" t="s">
        <v>63</v>
      </c>
      <c s="32" t="s">
        <v>5199</v>
      </c>
      <c s="33" t="s">
        <v>65</v>
      </c>
      <c s="34">
        <v>6.557</v>
      </c>
      <c s="35">
        <v>0</v>
      </c>
      <c s="35">
        <f>ROUND(ROUND(H167,2)*ROUND(G167,3),2)</f>
      </c>
      <c s="33" t="s">
        <v>2820</v>
      </c>
      <c r="O167">
        <f>(I167*21)/100</f>
      </c>
      <c t="s">
        <v>33</v>
      </c>
    </row>
    <row r="168" spans="1:5" ht="51">
      <c r="A168" s="36" t="s">
        <v>67</v>
      </c>
      <c r="E168" s="37" t="s">
        <v>6596</v>
      </c>
    </row>
    <row r="169" spans="1:5" ht="51">
      <c r="A169" s="38" t="s">
        <v>68</v>
      </c>
      <c r="E169" s="39" t="s">
        <v>6597</v>
      </c>
    </row>
    <row r="170" spans="1:5" ht="89.25">
      <c r="A170" t="s">
        <v>70</v>
      </c>
      <c r="E170" s="37" t="s">
        <v>6302</v>
      </c>
    </row>
    <row r="171" spans="1:16" ht="12.75">
      <c r="A171" s="26" t="s">
        <v>61</v>
      </c>
      <c s="31" t="s">
        <v>177</v>
      </c>
      <c s="31" t="s">
        <v>6307</v>
      </c>
      <c s="26" t="s">
        <v>63</v>
      </c>
      <c s="32" t="s">
        <v>6308</v>
      </c>
      <c s="33" t="s">
        <v>738</v>
      </c>
      <c s="34">
        <v>2.38</v>
      </c>
      <c s="35">
        <v>0</v>
      </c>
      <c s="35">
        <f>ROUND(ROUND(H171,2)*ROUND(G171,3),2)</f>
      </c>
      <c s="33" t="s">
        <v>2820</v>
      </c>
      <c r="O171">
        <f>(I171*21)/100</f>
      </c>
      <c t="s">
        <v>33</v>
      </c>
    </row>
    <row r="172" spans="1:5" ht="63.75">
      <c r="A172" s="36" t="s">
        <v>67</v>
      </c>
      <c r="E172" s="37" t="s">
        <v>6598</v>
      </c>
    </row>
    <row r="173" spans="1:5" ht="51">
      <c r="A173" s="38" t="s">
        <v>68</v>
      </c>
      <c r="E173" s="39" t="s">
        <v>6599</v>
      </c>
    </row>
    <row r="174" spans="1:5" ht="89.25">
      <c r="A174" t="s">
        <v>70</v>
      </c>
      <c r="E174" s="37" t="s">
        <v>6311</v>
      </c>
    </row>
    <row r="175" spans="1:16" ht="12.75">
      <c r="A175" s="26" t="s">
        <v>61</v>
      </c>
      <c s="31" t="s">
        <v>180</v>
      </c>
      <c s="31" t="s">
        <v>6312</v>
      </c>
      <c s="26" t="s">
        <v>63</v>
      </c>
      <c s="32" t="s">
        <v>6313</v>
      </c>
      <c s="33" t="s">
        <v>738</v>
      </c>
      <c s="34">
        <v>0.687</v>
      </c>
      <c s="35">
        <v>0</v>
      </c>
      <c s="35">
        <f>ROUND(ROUND(H175,2)*ROUND(G175,3),2)</f>
      </c>
      <c s="33" t="s">
        <v>2820</v>
      </c>
      <c r="O175">
        <f>(I175*21)/100</f>
      </c>
      <c t="s">
        <v>33</v>
      </c>
    </row>
    <row r="176" spans="1:5" ht="76.5">
      <c r="A176" s="36" t="s">
        <v>67</v>
      </c>
      <c r="E176" s="37" t="s">
        <v>6552</v>
      </c>
    </row>
    <row r="177" spans="1:5" ht="51">
      <c r="A177" s="38" t="s">
        <v>68</v>
      </c>
      <c r="E177" s="39" t="s">
        <v>6600</v>
      </c>
    </row>
    <row r="178" spans="1:5" ht="63.75">
      <c r="A178" t="s">
        <v>70</v>
      </c>
      <c r="E178" s="37" t="s">
        <v>6316</v>
      </c>
    </row>
    <row r="179" spans="1:16" ht="12.75">
      <c r="A179" s="26" t="s">
        <v>61</v>
      </c>
      <c s="31" t="s">
        <v>184</v>
      </c>
      <c s="31" t="s">
        <v>5205</v>
      </c>
      <c s="26" t="s">
        <v>63</v>
      </c>
      <c s="32" t="s">
        <v>5206</v>
      </c>
      <c s="33" t="s">
        <v>1090</v>
      </c>
      <c s="34">
        <v>37.72</v>
      </c>
      <c s="35">
        <v>0</v>
      </c>
      <c s="35">
        <f>ROUND(ROUND(H179,2)*ROUND(G179,3),2)</f>
      </c>
      <c s="33" t="s">
        <v>2820</v>
      </c>
      <c r="O179">
        <f>(I179*21)/100</f>
      </c>
      <c t="s">
        <v>33</v>
      </c>
    </row>
    <row r="180" spans="1:5" ht="38.25">
      <c r="A180" s="36" t="s">
        <v>67</v>
      </c>
      <c r="E180" s="37" t="s">
        <v>6495</v>
      </c>
    </row>
    <row r="181" spans="1:5" ht="51">
      <c r="A181" s="38" t="s">
        <v>68</v>
      </c>
      <c r="E181" s="39" t="s">
        <v>6601</v>
      </c>
    </row>
    <row r="182" spans="1:5" ht="76.5">
      <c r="A182" t="s">
        <v>70</v>
      </c>
      <c r="E182" s="37" t="s">
        <v>6319</v>
      </c>
    </row>
    <row r="183" spans="1:16" ht="12.75">
      <c r="A183" s="26" t="s">
        <v>61</v>
      </c>
      <c s="31" t="s">
        <v>217</v>
      </c>
      <c s="31" t="s">
        <v>6320</v>
      </c>
      <c s="26" t="s">
        <v>63</v>
      </c>
      <c s="32" t="s">
        <v>6321</v>
      </c>
      <c s="33" t="s">
        <v>65</v>
      </c>
      <c s="34">
        <v>3.923</v>
      </c>
      <c s="35">
        <v>0</v>
      </c>
      <c s="35">
        <f>ROUND(ROUND(H183,2)*ROUND(G183,3),2)</f>
      </c>
      <c s="33" t="s">
        <v>1048</v>
      </c>
      <c r="O183">
        <f>(I183*21)/100</f>
      </c>
      <c t="s">
        <v>33</v>
      </c>
    </row>
    <row r="184" spans="1:5" ht="63.75">
      <c r="A184" s="36" t="s">
        <v>67</v>
      </c>
      <c r="E184" s="37" t="s">
        <v>6554</v>
      </c>
    </row>
    <row r="185" spans="1:5" ht="51">
      <c r="A185" s="38" t="s">
        <v>68</v>
      </c>
      <c r="E185" s="39" t="s">
        <v>6602</v>
      </c>
    </row>
    <row r="186" spans="1:5" ht="293.25">
      <c r="A186" t="s">
        <v>70</v>
      </c>
      <c r="E186" s="37" t="s">
        <v>6324</v>
      </c>
    </row>
    <row r="187" spans="1:16" ht="12.75">
      <c r="A187" s="26" t="s">
        <v>61</v>
      </c>
      <c s="31" t="s">
        <v>220</v>
      </c>
      <c s="31" t="s">
        <v>6325</v>
      </c>
      <c s="26" t="s">
        <v>63</v>
      </c>
      <c s="32" t="s">
        <v>6326</v>
      </c>
      <c s="33" t="s">
        <v>507</v>
      </c>
      <c s="34">
        <v>1</v>
      </c>
      <c s="35">
        <v>0</v>
      </c>
      <c s="35">
        <f>ROUND(ROUND(H187,2)*ROUND(G187,3),2)</f>
      </c>
      <c s="33" t="s">
        <v>1048</v>
      </c>
      <c r="O187">
        <f>(I187*21)/100</f>
      </c>
      <c t="s">
        <v>33</v>
      </c>
    </row>
    <row r="188" spans="1:5" ht="25.5">
      <c r="A188" s="36" t="s">
        <v>67</v>
      </c>
      <c r="E188" s="37" t="s">
        <v>6327</v>
      </c>
    </row>
    <row r="189" spans="1:5" ht="51">
      <c r="A189" s="38" t="s">
        <v>68</v>
      </c>
      <c r="E189" s="39" t="s">
        <v>6288</v>
      </c>
    </row>
    <row r="190" spans="1:5" ht="267.75">
      <c r="A190" t="s">
        <v>70</v>
      </c>
      <c r="E190" s="37" t="s">
        <v>6240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0+O11+O16+O65+O98+O115+O152+O165+O174+O179+O184+O213+O246</f>
      </c>
      <c t="s">
        <v>32</v>
      </c>
    </row>
    <row r="3" spans="1:16" ht="15" customHeight="1">
      <c r="A3" t="s">
        <v>12</v>
      </c>
      <c s="12" t="s">
        <v>14</v>
      </c>
      <c s="13" t="s">
        <v>15</v>
      </c>
      <c s="1"/>
      <c s="14" t="s">
        <v>16</v>
      </c>
      <c s="1"/>
      <c s="9"/>
      <c s="8" t="s">
        <v>6603</v>
      </c>
      <c s="40">
        <f>0+I11+I16+I65+I98+I115+I152+I165+I174+I179+I184+I213+I246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6603</v>
      </c>
      <c s="6"/>
      <c s="18" t="s">
        <v>6604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f>
      </c>
      <c>
        <f>0+O12</f>
      </c>
    </row>
    <row r="12" spans="1:16" ht="12.75">
      <c r="A12" s="26" t="s">
        <v>61</v>
      </c>
      <c s="31" t="s">
        <v>39</v>
      </c>
      <c s="31" t="s">
        <v>6606</v>
      </c>
      <c s="26" t="s">
        <v>63</v>
      </c>
      <c s="32" t="s">
        <v>3665</v>
      </c>
      <c s="33" t="s">
        <v>708</v>
      </c>
      <c s="34">
        <v>1</v>
      </c>
      <c s="35">
        <v>0</v>
      </c>
      <c s="35">
        <f>ROUND(ROUND(H12,2)*ROUND(G12,3),2)</f>
      </c>
      <c s="33" t="s">
        <v>3394</v>
      </c>
      <c r="O12">
        <f>(I12*21)/100</f>
      </c>
      <c t="s">
        <v>33</v>
      </c>
    </row>
    <row r="13" spans="1:5" ht="12.75">
      <c r="A13" s="36" t="s">
        <v>67</v>
      </c>
      <c r="E13" s="37" t="s">
        <v>63</v>
      </c>
    </row>
    <row r="14" spans="1:5" ht="51">
      <c r="A14" s="38" t="s">
        <v>68</v>
      </c>
      <c r="E14" s="39" t="s">
        <v>6607</v>
      </c>
    </row>
    <row r="15" spans="1:5" ht="12.75">
      <c r="A15" t="s">
        <v>70</v>
      </c>
      <c r="E15" s="37" t="s">
        <v>3667</v>
      </c>
    </row>
    <row r="16" spans="1:18" ht="12.75" customHeight="1">
      <c r="A16" s="6" t="s">
        <v>58</v>
      </c>
      <c s="6"/>
      <c s="42" t="s">
        <v>52</v>
      </c>
      <c s="6"/>
      <c s="29" t="s">
        <v>3391</v>
      </c>
      <c s="6"/>
      <c s="6"/>
      <c s="6"/>
      <c s="43">
        <f>0+Q16</f>
      </c>
      <c s="6"/>
      <c r="O16">
        <f>0+R16</f>
      </c>
      <c r="Q16">
        <f>0+I17+I21+I25+I29+I33+I37+I41+I45+I49+I53+I57+I61</f>
      </c>
      <c>
        <f>0+O17+O21+O25+O29+O33+O37+O41+O45+O49+O53+O57+O61</f>
      </c>
    </row>
    <row r="17" spans="1:16" ht="12.75">
      <c r="A17" s="26" t="s">
        <v>61</v>
      </c>
      <c s="31" t="s">
        <v>33</v>
      </c>
      <c s="31" t="s">
        <v>5069</v>
      </c>
      <c s="26" t="s">
        <v>63</v>
      </c>
      <c s="32" t="s">
        <v>5070</v>
      </c>
      <c s="33" t="s">
        <v>65</v>
      </c>
      <c s="34">
        <v>79.5</v>
      </c>
      <c s="35">
        <v>0</v>
      </c>
      <c s="35">
        <f>ROUND(ROUND(H17,2)*ROUND(G17,3),2)</f>
      </c>
      <c s="33" t="s">
        <v>3394</v>
      </c>
      <c r="O17">
        <f>(I17*21)/100</f>
      </c>
      <c t="s">
        <v>33</v>
      </c>
    </row>
    <row r="18" spans="1:5" ht="12.75">
      <c r="A18" s="36" t="s">
        <v>67</v>
      </c>
      <c r="E18" s="37" t="s">
        <v>63</v>
      </c>
    </row>
    <row r="19" spans="1:5" ht="51">
      <c r="A19" s="38" t="s">
        <v>68</v>
      </c>
      <c r="E19" s="39" t="s">
        <v>6608</v>
      </c>
    </row>
    <row r="20" spans="1:5" ht="369.75">
      <c r="A20" t="s">
        <v>70</v>
      </c>
      <c r="E20" s="37" t="s">
        <v>4123</v>
      </c>
    </row>
    <row r="21" spans="1:16" ht="12.75">
      <c r="A21" s="26" t="s">
        <v>61</v>
      </c>
      <c s="31" t="s">
        <v>32</v>
      </c>
      <c s="31" t="s">
        <v>4128</v>
      </c>
      <c s="26" t="s">
        <v>63</v>
      </c>
      <c s="32" t="s">
        <v>4129</v>
      </c>
      <c s="33" t="s">
        <v>65</v>
      </c>
      <c s="34">
        <v>16.705</v>
      </c>
      <c s="35">
        <v>0</v>
      </c>
      <c s="35">
        <f>ROUND(ROUND(H21,2)*ROUND(G21,3),2)</f>
      </c>
      <c s="33" t="s">
        <v>3394</v>
      </c>
      <c r="O21">
        <f>(I21*21)/100</f>
      </c>
      <c t="s">
        <v>33</v>
      </c>
    </row>
    <row r="22" spans="1:5" ht="12.75">
      <c r="A22" s="36" t="s">
        <v>67</v>
      </c>
      <c r="E22" s="37" t="s">
        <v>63</v>
      </c>
    </row>
    <row r="23" spans="1:5" ht="51">
      <c r="A23" s="38" t="s">
        <v>68</v>
      </c>
      <c r="E23" s="39" t="s">
        <v>6609</v>
      </c>
    </row>
    <row r="24" spans="1:5" ht="306">
      <c r="A24" t="s">
        <v>70</v>
      </c>
      <c r="E24" s="37" t="s">
        <v>3905</v>
      </c>
    </row>
    <row r="25" spans="1:16" ht="12.75">
      <c r="A25" s="26" t="s">
        <v>61</v>
      </c>
      <c s="31" t="s">
        <v>43</v>
      </c>
      <c s="31" t="s">
        <v>4331</v>
      </c>
      <c s="26" t="s">
        <v>63</v>
      </c>
      <c s="32" t="s">
        <v>4332</v>
      </c>
      <c s="33" t="s">
        <v>65</v>
      </c>
      <c s="34">
        <v>171.8</v>
      </c>
      <c s="35">
        <v>0</v>
      </c>
      <c s="35">
        <f>ROUND(ROUND(H25,2)*ROUND(G25,3),2)</f>
      </c>
      <c s="33" t="s">
        <v>3394</v>
      </c>
      <c r="O25">
        <f>(I25*21)/100</f>
      </c>
      <c t="s">
        <v>33</v>
      </c>
    </row>
    <row r="26" spans="1:5" ht="12.75">
      <c r="A26" s="36" t="s">
        <v>67</v>
      </c>
      <c r="E26" s="37" t="s">
        <v>63</v>
      </c>
    </row>
    <row r="27" spans="1:5" ht="51">
      <c r="A27" s="38" t="s">
        <v>68</v>
      </c>
      <c r="E27" s="39" t="s">
        <v>6610</v>
      </c>
    </row>
    <row r="28" spans="1:5" ht="318.75">
      <c r="A28" t="s">
        <v>70</v>
      </c>
      <c r="E28" s="37" t="s">
        <v>4038</v>
      </c>
    </row>
    <row r="29" spans="1:16" ht="12.75">
      <c r="A29" s="26" t="s">
        <v>61</v>
      </c>
      <c s="31" t="s">
        <v>45</v>
      </c>
      <c s="31" t="s">
        <v>4135</v>
      </c>
      <c s="26" t="s">
        <v>63</v>
      </c>
      <c s="32" t="s">
        <v>4136</v>
      </c>
      <c s="33" t="s">
        <v>65</v>
      </c>
      <c s="34">
        <v>13.2</v>
      </c>
      <c s="35">
        <v>0</v>
      </c>
      <c s="35">
        <f>ROUND(ROUND(H29,2)*ROUND(G29,3),2)</f>
      </c>
      <c s="33" t="s">
        <v>3394</v>
      </c>
      <c r="O29">
        <f>(I29*21)/100</f>
      </c>
      <c t="s">
        <v>33</v>
      </c>
    </row>
    <row r="30" spans="1:5" ht="12.75">
      <c r="A30" s="36" t="s">
        <v>67</v>
      </c>
      <c r="E30" s="37" t="s">
        <v>63</v>
      </c>
    </row>
    <row r="31" spans="1:5" ht="51">
      <c r="A31" s="38" t="s">
        <v>68</v>
      </c>
      <c r="E31" s="39" t="s">
        <v>6611</v>
      </c>
    </row>
    <row r="32" spans="1:5" ht="318.75">
      <c r="A32" t="s">
        <v>70</v>
      </c>
      <c r="E32" s="37" t="s">
        <v>4038</v>
      </c>
    </row>
    <row r="33" spans="1:16" ht="12.75">
      <c r="A33" s="26" t="s">
        <v>61</v>
      </c>
      <c s="31" t="s">
        <v>47</v>
      </c>
      <c s="31" t="s">
        <v>4145</v>
      </c>
      <c s="26" t="s">
        <v>63</v>
      </c>
      <c s="32" t="s">
        <v>4146</v>
      </c>
      <c s="33" t="s">
        <v>65</v>
      </c>
      <c s="34">
        <v>249.048</v>
      </c>
      <c s="35">
        <v>0</v>
      </c>
      <c s="35">
        <f>ROUND(ROUND(H33,2)*ROUND(G33,3),2)</f>
      </c>
      <c s="33" t="s">
        <v>3394</v>
      </c>
      <c r="O33">
        <f>(I33*21)/100</f>
      </c>
      <c t="s">
        <v>33</v>
      </c>
    </row>
    <row r="34" spans="1:5" ht="12.75">
      <c r="A34" s="36" t="s">
        <v>67</v>
      </c>
      <c r="E34" s="37" t="s">
        <v>63</v>
      </c>
    </row>
    <row r="35" spans="1:5" ht="51">
      <c r="A35" s="38" t="s">
        <v>68</v>
      </c>
      <c r="E35" s="39" t="s">
        <v>6612</v>
      </c>
    </row>
    <row r="36" spans="1:5" ht="191.25">
      <c r="A36" t="s">
        <v>70</v>
      </c>
      <c r="E36" s="37" t="s">
        <v>4148</v>
      </c>
    </row>
    <row r="37" spans="1:16" ht="12.75">
      <c r="A37" s="26" t="s">
        <v>61</v>
      </c>
      <c s="31" t="s">
        <v>87</v>
      </c>
      <c s="31" t="s">
        <v>1118</v>
      </c>
      <c s="26" t="s">
        <v>63</v>
      </c>
      <c s="32" t="s">
        <v>1119</v>
      </c>
      <c s="33" t="s">
        <v>65</v>
      </c>
      <c s="34">
        <v>13.2</v>
      </c>
      <c s="35">
        <v>0</v>
      </c>
      <c s="35">
        <f>ROUND(ROUND(H37,2)*ROUND(G37,3),2)</f>
      </c>
      <c s="33" t="s">
        <v>3394</v>
      </c>
      <c r="O37">
        <f>(I37*21)/100</f>
      </c>
      <c t="s">
        <v>33</v>
      </c>
    </row>
    <row r="38" spans="1:5" ht="12.75">
      <c r="A38" s="36" t="s">
        <v>67</v>
      </c>
      <c r="E38" s="37" t="s">
        <v>63</v>
      </c>
    </row>
    <row r="39" spans="1:5" ht="51">
      <c r="A39" s="38" t="s">
        <v>68</v>
      </c>
      <c r="E39" s="39" t="s">
        <v>6611</v>
      </c>
    </row>
    <row r="40" spans="1:5" ht="229.5">
      <c r="A40" t="s">
        <v>70</v>
      </c>
      <c r="E40" s="37" t="s">
        <v>3400</v>
      </c>
    </row>
    <row r="41" spans="1:16" ht="12.75">
      <c r="A41" s="26" t="s">
        <v>61</v>
      </c>
      <c s="31" t="s">
        <v>91</v>
      </c>
      <c s="31" t="s">
        <v>1121</v>
      </c>
      <c s="26" t="s">
        <v>63</v>
      </c>
      <c s="32" t="s">
        <v>1122</v>
      </c>
      <c s="33" t="s">
        <v>65</v>
      </c>
      <c s="34">
        <v>16.705</v>
      </c>
      <c s="35">
        <v>0</v>
      </c>
      <c s="35">
        <f>ROUND(ROUND(H41,2)*ROUND(G41,3),2)</f>
      </c>
      <c s="33" t="s">
        <v>3394</v>
      </c>
      <c r="O41">
        <f>(I41*21)/100</f>
      </c>
      <c t="s">
        <v>33</v>
      </c>
    </row>
    <row r="42" spans="1:5" ht="12.75">
      <c r="A42" s="36" t="s">
        <v>67</v>
      </c>
      <c r="E42" s="37" t="s">
        <v>63</v>
      </c>
    </row>
    <row r="43" spans="1:5" ht="114.75">
      <c r="A43" s="38" t="s">
        <v>68</v>
      </c>
      <c r="E43" s="39" t="s">
        <v>6613</v>
      </c>
    </row>
    <row r="44" spans="1:5" ht="280.5">
      <c r="A44" t="s">
        <v>70</v>
      </c>
      <c r="E44" s="37" t="s">
        <v>4155</v>
      </c>
    </row>
    <row r="45" spans="1:16" ht="12.75">
      <c r="A45" s="26" t="s">
        <v>61</v>
      </c>
      <c s="31" t="s">
        <v>50</v>
      </c>
      <c s="31" t="s">
        <v>4159</v>
      </c>
      <c s="26" t="s">
        <v>63</v>
      </c>
      <c s="32" t="s">
        <v>4160</v>
      </c>
      <c s="33" t="s">
        <v>65</v>
      </c>
      <c s="34">
        <v>1.86</v>
      </c>
      <c s="35">
        <v>0</v>
      </c>
      <c s="35">
        <f>ROUND(ROUND(H45,2)*ROUND(G45,3),2)</f>
      </c>
      <c s="33" t="s">
        <v>3394</v>
      </c>
      <c r="O45">
        <f>(I45*21)/100</f>
      </c>
      <c t="s">
        <v>33</v>
      </c>
    </row>
    <row r="46" spans="1:5" ht="12.75">
      <c r="A46" s="36" t="s">
        <v>67</v>
      </c>
      <c r="E46" s="37" t="s">
        <v>63</v>
      </c>
    </row>
    <row r="47" spans="1:5" ht="51">
      <c r="A47" s="38" t="s">
        <v>68</v>
      </c>
      <c r="E47" s="39" t="s">
        <v>6614</v>
      </c>
    </row>
    <row r="48" spans="1:5" ht="293.25">
      <c r="A48" t="s">
        <v>70</v>
      </c>
      <c r="E48" s="37" t="s">
        <v>4162</v>
      </c>
    </row>
    <row r="49" spans="1:16" ht="12.75">
      <c r="A49" s="26" t="s">
        <v>61</v>
      </c>
      <c s="31" t="s">
        <v>52</v>
      </c>
      <c s="31" t="s">
        <v>1366</v>
      </c>
      <c s="26" t="s">
        <v>63</v>
      </c>
      <c s="32" t="s">
        <v>1367</v>
      </c>
      <c s="33" t="s">
        <v>65</v>
      </c>
      <c s="34">
        <v>50</v>
      </c>
      <c s="35">
        <v>0</v>
      </c>
      <c s="35">
        <f>ROUND(ROUND(H49,2)*ROUND(G49,3),2)</f>
      </c>
      <c s="33" t="s">
        <v>3394</v>
      </c>
      <c r="O49">
        <f>(I49*21)/100</f>
      </c>
      <c t="s">
        <v>33</v>
      </c>
    </row>
    <row r="50" spans="1:5" ht="12.75">
      <c r="A50" s="36" t="s">
        <v>67</v>
      </c>
      <c r="E50" s="37" t="s">
        <v>63</v>
      </c>
    </row>
    <row r="51" spans="1:5" ht="51">
      <c r="A51" s="38" t="s">
        <v>68</v>
      </c>
      <c r="E51" s="39" t="s">
        <v>6615</v>
      </c>
    </row>
    <row r="52" spans="1:5" ht="12.75">
      <c r="A52" t="s">
        <v>70</v>
      </c>
      <c r="E52" s="37" t="s">
        <v>3402</v>
      </c>
    </row>
    <row r="53" spans="1:16" ht="12.75">
      <c r="A53" s="26" t="s">
        <v>61</v>
      </c>
      <c s="31" t="s">
        <v>54</v>
      </c>
      <c s="31" t="s">
        <v>4754</v>
      </c>
      <c s="26" t="s">
        <v>63</v>
      </c>
      <c s="32" t="s">
        <v>4755</v>
      </c>
      <c s="33" t="s">
        <v>1090</v>
      </c>
      <c s="34">
        <v>98.6</v>
      </c>
      <c s="35">
        <v>0</v>
      </c>
      <c s="35">
        <f>ROUND(ROUND(H53,2)*ROUND(G53,3),2)</f>
      </c>
      <c s="33" t="s">
        <v>3394</v>
      </c>
      <c r="O53">
        <f>(I53*21)/100</f>
      </c>
      <c t="s">
        <v>33</v>
      </c>
    </row>
    <row r="54" spans="1:5" ht="12.75">
      <c r="A54" s="36" t="s">
        <v>67</v>
      </c>
      <c r="E54" s="37" t="s">
        <v>63</v>
      </c>
    </row>
    <row r="55" spans="1:5" ht="51">
      <c r="A55" s="38" t="s">
        <v>68</v>
      </c>
      <c r="E55" s="39" t="s">
        <v>6616</v>
      </c>
    </row>
    <row r="56" spans="1:5" ht="38.25">
      <c r="A56" t="s">
        <v>70</v>
      </c>
      <c r="E56" s="37" t="s">
        <v>4170</v>
      </c>
    </row>
    <row r="57" spans="1:16" ht="12.75">
      <c r="A57" s="26" t="s">
        <v>61</v>
      </c>
      <c s="31" t="s">
        <v>103</v>
      </c>
      <c s="31" t="s">
        <v>1130</v>
      </c>
      <c s="26" t="s">
        <v>63</v>
      </c>
      <c s="32" t="s">
        <v>1131</v>
      </c>
      <c s="33" t="s">
        <v>1090</v>
      </c>
      <c s="34">
        <v>98.6</v>
      </c>
      <c s="35">
        <v>0</v>
      </c>
      <c s="35">
        <f>ROUND(ROUND(H57,2)*ROUND(G57,3),2)</f>
      </c>
      <c s="33" t="s">
        <v>3394</v>
      </c>
      <c r="O57">
        <f>(I57*21)/100</f>
      </c>
      <c t="s">
        <v>33</v>
      </c>
    </row>
    <row r="58" spans="1:5" ht="12.75">
      <c r="A58" s="36" t="s">
        <v>67</v>
      </c>
      <c r="E58" s="37" t="s">
        <v>63</v>
      </c>
    </row>
    <row r="59" spans="1:5" ht="51">
      <c r="A59" s="38" t="s">
        <v>68</v>
      </c>
      <c r="E59" s="39" t="s">
        <v>6616</v>
      </c>
    </row>
    <row r="60" spans="1:5" ht="25.5">
      <c r="A60" t="s">
        <v>70</v>
      </c>
      <c r="E60" s="37" t="s">
        <v>4172</v>
      </c>
    </row>
    <row r="61" spans="1:16" ht="25.5">
      <c r="A61" s="26" t="s">
        <v>61</v>
      </c>
      <c s="31" t="s">
        <v>274</v>
      </c>
      <c s="31" t="s">
        <v>6617</v>
      </c>
      <c s="26" t="s">
        <v>63</v>
      </c>
      <c s="32" t="s">
        <v>6618</v>
      </c>
      <c s="33" t="s">
        <v>65</v>
      </c>
      <c s="34">
        <v>14.79</v>
      </c>
      <c s="35">
        <v>0</v>
      </c>
      <c s="35">
        <f>ROUND(ROUND(H61,2)*ROUND(G61,3),2)</f>
      </c>
      <c s="33" t="s">
        <v>3573</v>
      </c>
      <c r="O61">
        <f>(I61*21)/100</f>
      </c>
      <c t="s">
        <v>33</v>
      </c>
    </row>
    <row r="62" spans="1:5" ht="12.75">
      <c r="A62" s="36" t="s">
        <v>67</v>
      </c>
      <c r="E62" s="37" t="s">
        <v>63</v>
      </c>
    </row>
    <row r="63" spans="1:5" ht="51">
      <c r="A63" s="38" t="s">
        <v>68</v>
      </c>
      <c r="E63" s="39" t="s">
        <v>6619</v>
      </c>
    </row>
    <row r="64" spans="1:5" ht="25.5">
      <c r="A64" t="s">
        <v>70</v>
      </c>
      <c r="E64" s="37" t="s">
        <v>6620</v>
      </c>
    </row>
    <row r="65" spans="1:18" ht="12.75" customHeight="1">
      <c r="A65" s="6" t="s">
        <v>58</v>
      </c>
      <c s="6"/>
      <c s="42" t="s">
        <v>135</v>
      </c>
      <c s="6"/>
      <c s="29" t="s">
        <v>3403</v>
      </c>
      <c s="6"/>
      <c s="6"/>
      <c s="6"/>
      <c s="43">
        <f>0+Q65</f>
      </c>
      <c s="6"/>
      <c r="O65">
        <f>0+R65</f>
      </c>
      <c r="Q65">
        <f>0+I66+I70+I74+I78+I82+I86+I90+I94</f>
      </c>
      <c>
        <f>0+O66+O70+O74+O78+O82+O86+O90+O94</f>
      </c>
    </row>
    <row r="66" spans="1:16" ht="12.75">
      <c r="A66" s="26" t="s">
        <v>61</v>
      </c>
      <c s="31" t="s">
        <v>107</v>
      </c>
      <c s="31" t="s">
        <v>6621</v>
      </c>
      <c s="26" t="s">
        <v>63</v>
      </c>
      <c s="32" t="s">
        <v>6622</v>
      </c>
      <c s="33" t="s">
        <v>1090</v>
      </c>
      <c s="34">
        <v>37</v>
      </c>
      <c s="35">
        <v>0</v>
      </c>
      <c s="35">
        <f>ROUND(ROUND(H66,2)*ROUND(G66,3),2)</f>
      </c>
      <c s="33" t="s">
        <v>3394</v>
      </c>
      <c r="O66">
        <f>(I66*21)/100</f>
      </c>
      <c t="s">
        <v>33</v>
      </c>
    </row>
    <row r="67" spans="1:5" ht="12.75">
      <c r="A67" s="36" t="s">
        <v>67</v>
      </c>
      <c r="E67" s="37" t="s">
        <v>63</v>
      </c>
    </row>
    <row r="68" spans="1:5" ht="63.75">
      <c r="A68" s="38" t="s">
        <v>68</v>
      </c>
      <c r="E68" s="39" t="s">
        <v>6623</v>
      </c>
    </row>
    <row r="69" spans="1:5" ht="51">
      <c r="A69" t="s">
        <v>70</v>
      </c>
      <c r="E69" s="37" t="s">
        <v>6624</v>
      </c>
    </row>
    <row r="70" spans="1:16" ht="12.75">
      <c r="A70" s="26" t="s">
        <v>61</v>
      </c>
      <c s="31" t="s">
        <v>111</v>
      </c>
      <c s="31" t="s">
        <v>6625</v>
      </c>
      <c s="26" t="s">
        <v>63</v>
      </c>
      <c s="32" t="s">
        <v>6626</v>
      </c>
      <c s="33" t="s">
        <v>65</v>
      </c>
      <c s="34">
        <v>3.83</v>
      </c>
      <c s="35">
        <v>0</v>
      </c>
      <c s="35">
        <f>ROUND(ROUND(H70,2)*ROUND(G70,3),2)</f>
      </c>
      <c s="33" t="s">
        <v>3394</v>
      </c>
      <c r="O70">
        <f>(I70*21)/100</f>
      </c>
      <c t="s">
        <v>33</v>
      </c>
    </row>
    <row r="71" spans="1:5" ht="12.75">
      <c r="A71" s="36" t="s">
        <v>67</v>
      </c>
      <c r="E71" s="37" t="s">
        <v>63</v>
      </c>
    </row>
    <row r="72" spans="1:5" ht="63.75">
      <c r="A72" s="38" t="s">
        <v>68</v>
      </c>
      <c r="E72" s="39" t="s">
        <v>6627</v>
      </c>
    </row>
    <row r="73" spans="1:5" ht="409.5">
      <c r="A73" t="s">
        <v>70</v>
      </c>
      <c r="E73" s="37" t="s">
        <v>6628</v>
      </c>
    </row>
    <row r="74" spans="1:16" ht="12.75">
      <c r="A74" s="26" t="s">
        <v>61</v>
      </c>
      <c s="31" t="s">
        <v>115</v>
      </c>
      <c s="31" t="s">
        <v>6629</v>
      </c>
      <c s="26" t="s">
        <v>63</v>
      </c>
      <c s="32" t="s">
        <v>6630</v>
      </c>
      <c s="33" t="s">
        <v>738</v>
      </c>
      <c s="34">
        <v>1.687</v>
      </c>
      <c s="35">
        <v>0</v>
      </c>
      <c s="35">
        <f>ROUND(ROUND(H74,2)*ROUND(G74,3),2)</f>
      </c>
      <c s="33" t="s">
        <v>3394</v>
      </c>
      <c r="O74">
        <f>(I74*21)/100</f>
      </c>
      <c t="s">
        <v>33</v>
      </c>
    </row>
    <row r="75" spans="1:5" ht="12.75">
      <c r="A75" s="36" t="s">
        <v>67</v>
      </c>
      <c r="E75" s="37" t="s">
        <v>63</v>
      </c>
    </row>
    <row r="76" spans="1:5" ht="63.75">
      <c r="A76" s="38" t="s">
        <v>68</v>
      </c>
      <c r="E76" s="39" t="s">
        <v>6631</v>
      </c>
    </row>
    <row r="77" spans="1:5" ht="38.25">
      <c r="A77" t="s">
        <v>70</v>
      </c>
      <c r="E77" s="37" t="s">
        <v>6632</v>
      </c>
    </row>
    <row r="78" spans="1:16" ht="12.75">
      <c r="A78" s="26" t="s">
        <v>61</v>
      </c>
      <c s="31" t="s">
        <v>119</v>
      </c>
      <c s="31" t="s">
        <v>5078</v>
      </c>
      <c s="26" t="s">
        <v>63</v>
      </c>
      <c s="32" t="s">
        <v>5079</v>
      </c>
      <c s="33" t="s">
        <v>738</v>
      </c>
      <c s="34">
        <v>8.91</v>
      </c>
      <c s="35">
        <v>0</v>
      </c>
      <c s="35">
        <f>ROUND(ROUND(H78,2)*ROUND(G78,3),2)</f>
      </c>
      <c s="33" t="s">
        <v>3394</v>
      </c>
      <c r="O78">
        <f>(I78*21)/100</f>
      </c>
      <c t="s">
        <v>33</v>
      </c>
    </row>
    <row r="79" spans="1:5" ht="12.75">
      <c r="A79" s="36" t="s">
        <v>67</v>
      </c>
      <c r="E79" s="37" t="s">
        <v>63</v>
      </c>
    </row>
    <row r="80" spans="1:5" ht="102">
      <c r="A80" s="38" t="s">
        <v>68</v>
      </c>
      <c r="E80" s="39" t="s">
        <v>6633</v>
      </c>
    </row>
    <row r="81" spans="1:5" ht="38.25">
      <c r="A81" t="s">
        <v>70</v>
      </c>
      <c r="E81" s="37" t="s">
        <v>5081</v>
      </c>
    </row>
    <row r="82" spans="1:16" ht="12.75">
      <c r="A82" s="26" t="s">
        <v>61</v>
      </c>
      <c s="31" t="s">
        <v>123</v>
      </c>
      <c s="31" t="s">
        <v>5082</v>
      </c>
      <c s="26" t="s">
        <v>63</v>
      </c>
      <c s="32" t="s">
        <v>5083</v>
      </c>
      <c s="33" t="s">
        <v>65</v>
      </c>
      <c s="34">
        <v>3.88</v>
      </c>
      <c s="35">
        <v>0</v>
      </c>
      <c s="35">
        <f>ROUND(ROUND(H82,2)*ROUND(G82,3),2)</f>
      </c>
      <c s="33" t="s">
        <v>3394</v>
      </c>
      <c r="O82">
        <f>(I82*21)/100</f>
      </c>
      <c t="s">
        <v>33</v>
      </c>
    </row>
    <row r="83" spans="1:5" ht="12.75">
      <c r="A83" s="36" t="s">
        <v>67</v>
      </c>
      <c r="E83" s="37" t="s">
        <v>63</v>
      </c>
    </row>
    <row r="84" spans="1:5" ht="63.75">
      <c r="A84" s="38" t="s">
        <v>68</v>
      </c>
      <c r="E84" s="39" t="s">
        <v>6634</v>
      </c>
    </row>
    <row r="85" spans="1:5" ht="25.5">
      <c r="A85" t="s">
        <v>70</v>
      </c>
      <c r="E85" s="37" t="s">
        <v>5085</v>
      </c>
    </row>
    <row r="86" spans="1:16" ht="25.5">
      <c r="A86" s="26" t="s">
        <v>61</v>
      </c>
      <c s="31" t="s">
        <v>127</v>
      </c>
      <c s="31" t="s">
        <v>6207</v>
      </c>
      <c s="26" t="s">
        <v>63</v>
      </c>
      <c s="32" t="s">
        <v>6208</v>
      </c>
      <c s="33" t="s">
        <v>81</v>
      </c>
      <c s="34">
        <v>95.1</v>
      </c>
      <c s="35">
        <v>0</v>
      </c>
      <c s="35">
        <f>ROUND(ROUND(H86,2)*ROUND(G86,3),2)</f>
      </c>
      <c s="33" t="s">
        <v>3394</v>
      </c>
      <c r="O86">
        <f>(I86*21)/100</f>
      </c>
      <c t="s">
        <v>33</v>
      </c>
    </row>
    <row r="87" spans="1:5" ht="12.75">
      <c r="A87" s="36" t="s">
        <v>67</v>
      </c>
      <c r="E87" s="37" t="s">
        <v>63</v>
      </c>
    </row>
    <row r="88" spans="1:5" ht="63.75">
      <c r="A88" s="38" t="s">
        <v>68</v>
      </c>
      <c r="E88" s="39" t="s">
        <v>6635</v>
      </c>
    </row>
    <row r="89" spans="1:5" ht="63.75">
      <c r="A89" t="s">
        <v>70</v>
      </c>
      <c r="E89" s="37" t="s">
        <v>5098</v>
      </c>
    </row>
    <row r="90" spans="1:16" ht="25.5">
      <c r="A90" s="26" t="s">
        <v>61</v>
      </c>
      <c s="31" t="s">
        <v>131</v>
      </c>
      <c s="31" t="s">
        <v>6636</v>
      </c>
      <c s="26" t="s">
        <v>63</v>
      </c>
      <c s="32" t="s">
        <v>6637</v>
      </c>
      <c s="33" t="s">
        <v>81</v>
      </c>
      <c s="34">
        <v>12.9</v>
      </c>
      <c s="35">
        <v>0</v>
      </c>
      <c s="35">
        <f>ROUND(ROUND(H90,2)*ROUND(G90,3),2)</f>
      </c>
      <c s="33" t="s">
        <v>3394</v>
      </c>
      <c r="O90">
        <f>(I90*21)/100</f>
      </c>
      <c t="s">
        <v>33</v>
      </c>
    </row>
    <row r="91" spans="1:5" ht="12.75">
      <c r="A91" s="36" t="s">
        <v>67</v>
      </c>
      <c r="E91" s="37" t="s">
        <v>63</v>
      </c>
    </row>
    <row r="92" spans="1:5" ht="63.75">
      <c r="A92" s="38" t="s">
        <v>68</v>
      </c>
      <c r="E92" s="39" t="s">
        <v>6638</v>
      </c>
    </row>
    <row r="93" spans="1:5" ht="63.75">
      <c r="A93" t="s">
        <v>70</v>
      </c>
      <c r="E93" s="37" t="s">
        <v>5098</v>
      </c>
    </row>
    <row r="94" spans="1:16" ht="25.5">
      <c r="A94" s="26" t="s">
        <v>61</v>
      </c>
      <c s="31" t="s">
        <v>135</v>
      </c>
      <c s="31" t="s">
        <v>6053</v>
      </c>
      <c s="26" t="s">
        <v>63</v>
      </c>
      <c s="32" t="s">
        <v>6054</v>
      </c>
      <c s="33" t="s">
        <v>85</v>
      </c>
      <c s="34">
        <v>162</v>
      </c>
      <c s="35">
        <v>0</v>
      </c>
      <c s="35">
        <f>ROUND(ROUND(H94,2)*ROUND(G94,3),2)</f>
      </c>
      <c s="33" t="s">
        <v>3394</v>
      </c>
      <c r="O94">
        <f>(I94*21)/100</f>
      </c>
      <c t="s">
        <v>33</v>
      </c>
    </row>
    <row r="95" spans="1:5" ht="12.75">
      <c r="A95" s="36" t="s">
        <v>67</v>
      </c>
      <c r="E95" s="37" t="s">
        <v>63</v>
      </c>
    </row>
    <row r="96" spans="1:5" ht="76.5">
      <c r="A96" s="38" t="s">
        <v>68</v>
      </c>
      <c r="E96" s="39" t="s">
        <v>6639</v>
      </c>
    </row>
    <row r="97" spans="1:5" ht="63.75">
      <c r="A97" t="s">
        <v>70</v>
      </c>
      <c r="E97" s="37" t="s">
        <v>6052</v>
      </c>
    </row>
    <row r="98" spans="1:18" ht="12.75" customHeight="1">
      <c r="A98" s="6" t="s">
        <v>58</v>
      </c>
      <c s="6"/>
      <c s="42" t="s">
        <v>173</v>
      </c>
      <c s="6"/>
      <c s="29" t="s">
        <v>4200</v>
      </c>
      <c s="6"/>
      <c s="6"/>
      <c s="6"/>
      <c s="43">
        <f>0+Q98</f>
      </c>
      <c s="6"/>
      <c r="O98">
        <f>0+R98</f>
      </c>
      <c r="Q98">
        <f>0+I99+I103+I107+I111</f>
      </c>
      <c>
        <f>0+O99+O103+O107+O111</f>
      </c>
    </row>
    <row r="99" spans="1:16" ht="12.75">
      <c r="A99" s="26" t="s">
        <v>61</v>
      </c>
      <c s="31" t="s">
        <v>139</v>
      </c>
      <c s="31" t="s">
        <v>5119</v>
      </c>
      <c s="26" t="s">
        <v>63</v>
      </c>
      <c s="32" t="s">
        <v>5120</v>
      </c>
      <c s="33" t="s">
        <v>65</v>
      </c>
      <c s="34">
        <v>8.8</v>
      </c>
      <c s="35">
        <v>0</v>
      </c>
      <c s="35">
        <f>ROUND(ROUND(H99,2)*ROUND(G99,3),2)</f>
      </c>
      <c s="33" t="s">
        <v>3394</v>
      </c>
      <c r="O99">
        <f>(I99*21)/100</f>
      </c>
      <c t="s">
        <v>33</v>
      </c>
    </row>
    <row r="100" spans="1:5" ht="12.75">
      <c r="A100" s="36" t="s">
        <v>67</v>
      </c>
      <c r="E100" s="37" t="s">
        <v>63</v>
      </c>
    </row>
    <row r="101" spans="1:5" ht="127.5">
      <c r="A101" s="38" t="s">
        <v>68</v>
      </c>
      <c r="E101" s="39" t="s">
        <v>6640</v>
      </c>
    </row>
    <row r="102" spans="1:5" ht="382.5">
      <c r="A102" t="s">
        <v>70</v>
      </c>
      <c r="E102" s="37" t="s">
        <v>5122</v>
      </c>
    </row>
    <row r="103" spans="1:16" ht="12.75">
      <c r="A103" s="26" t="s">
        <v>61</v>
      </c>
      <c s="31" t="s">
        <v>143</v>
      </c>
      <c s="31" t="s">
        <v>6057</v>
      </c>
      <c s="26" t="s">
        <v>63</v>
      </c>
      <c s="32" t="s">
        <v>6058</v>
      </c>
      <c s="33" t="s">
        <v>65</v>
      </c>
      <c s="34">
        <v>44.2</v>
      </c>
      <c s="35">
        <v>0</v>
      </c>
      <c s="35">
        <f>ROUND(ROUND(H103,2)*ROUND(G103,3),2)</f>
      </c>
      <c s="33" t="s">
        <v>3394</v>
      </c>
      <c r="O103">
        <f>(I103*21)/100</f>
      </c>
      <c t="s">
        <v>33</v>
      </c>
    </row>
    <row r="104" spans="1:5" ht="12.75">
      <c r="A104" s="36" t="s">
        <v>67</v>
      </c>
      <c r="E104" s="37" t="s">
        <v>63</v>
      </c>
    </row>
    <row r="105" spans="1:5" ht="89.25">
      <c r="A105" s="38" t="s">
        <v>68</v>
      </c>
      <c r="E105" s="39" t="s">
        <v>6641</v>
      </c>
    </row>
    <row r="106" spans="1:5" ht="369.75">
      <c r="A106" t="s">
        <v>70</v>
      </c>
      <c r="E106" s="37" t="s">
        <v>4213</v>
      </c>
    </row>
    <row r="107" spans="1:16" ht="12.75">
      <c r="A107" s="26" t="s">
        <v>61</v>
      </c>
      <c s="31" t="s">
        <v>148</v>
      </c>
      <c s="31" t="s">
        <v>5130</v>
      </c>
      <c s="26" t="s">
        <v>63</v>
      </c>
      <c s="32" t="s">
        <v>5131</v>
      </c>
      <c s="33" t="s">
        <v>738</v>
      </c>
      <c s="34">
        <v>6.471</v>
      </c>
      <c s="35">
        <v>0</v>
      </c>
      <c s="35">
        <f>ROUND(ROUND(H107,2)*ROUND(G107,3),2)</f>
      </c>
      <c s="33" t="s">
        <v>3394</v>
      </c>
      <c r="O107">
        <f>(I107*21)/100</f>
      </c>
      <c t="s">
        <v>33</v>
      </c>
    </row>
    <row r="108" spans="1:5" ht="12.75">
      <c r="A108" s="36" t="s">
        <v>67</v>
      </c>
      <c r="E108" s="37" t="s">
        <v>63</v>
      </c>
    </row>
    <row r="109" spans="1:5" ht="89.25">
      <c r="A109" s="38" t="s">
        <v>68</v>
      </c>
      <c r="E109" s="39" t="s">
        <v>6642</v>
      </c>
    </row>
    <row r="110" spans="1:5" ht="267.75">
      <c r="A110" t="s">
        <v>70</v>
      </c>
      <c r="E110" s="37" t="s">
        <v>4471</v>
      </c>
    </row>
    <row r="111" spans="1:16" ht="12.75">
      <c r="A111" s="26" t="s">
        <v>61</v>
      </c>
      <c s="31" t="s">
        <v>151</v>
      </c>
      <c s="31" t="s">
        <v>4681</v>
      </c>
      <c s="26" t="s">
        <v>63</v>
      </c>
      <c s="32" t="s">
        <v>4682</v>
      </c>
      <c s="33" t="s">
        <v>791</v>
      </c>
      <c s="34">
        <v>1033.8</v>
      </c>
      <c s="35">
        <v>0</v>
      </c>
      <c s="35">
        <f>ROUND(ROUND(H111,2)*ROUND(G111,3),2)</f>
      </c>
      <c s="33" t="s">
        <v>3394</v>
      </c>
      <c r="O111">
        <f>(I111*21)/100</f>
      </c>
      <c t="s">
        <v>33</v>
      </c>
    </row>
    <row r="112" spans="1:5" ht="12.75">
      <c r="A112" s="36" t="s">
        <v>67</v>
      </c>
      <c r="E112" s="37" t="s">
        <v>63</v>
      </c>
    </row>
    <row r="113" spans="1:5" ht="51">
      <c r="A113" s="38" t="s">
        <v>68</v>
      </c>
      <c r="E113" s="39" t="s">
        <v>6643</v>
      </c>
    </row>
    <row r="114" spans="1:5" ht="293.25">
      <c r="A114" t="s">
        <v>70</v>
      </c>
      <c r="E114" s="37" t="s">
        <v>4684</v>
      </c>
    </row>
    <row r="115" spans="1:18" ht="12.75" customHeight="1">
      <c r="A115" s="6" t="s">
        <v>58</v>
      </c>
      <c s="6"/>
      <c s="42" t="s">
        <v>210</v>
      </c>
      <c s="6"/>
      <c s="29" t="s">
        <v>4209</v>
      </c>
      <c s="6"/>
      <c s="6"/>
      <c s="6"/>
      <c s="43">
        <f>0+Q115</f>
      </c>
      <c s="6"/>
      <c r="O115">
        <f>0+R115</f>
      </c>
      <c r="Q115">
        <f>0+I116+I120+I124+I128+I132+I136+I140+I144+I148</f>
      </c>
      <c>
        <f>0+O116+O120+O124+O128+O132+O136+O140+O144+O148</f>
      </c>
    </row>
    <row r="116" spans="1:16" ht="12.75">
      <c r="A116" s="26" t="s">
        <v>61</v>
      </c>
      <c s="31" t="s">
        <v>155</v>
      </c>
      <c s="31" t="s">
        <v>6061</v>
      </c>
      <c s="26" t="s">
        <v>63</v>
      </c>
      <c s="32" t="s">
        <v>6062</v>
      </c>
      <c s="33" t="s">
        <v>65</v>
      </c>
      <c s="34">
        <v>45.1</v>
      </c>
      <c s="35">
        <v>0</v>
      </c>
      <c s="35">
        <f>ROUND(ROUND(H116,2)*ROUND(G116,3),2)</f>
      </c>
      <c s="33" t="s">
        <v>3394</v>
      </c>
      <c r="O116">
        <f>(I116*21)/100</f>
      </c>
      <c t="s">
        <v>33</v>
      </c>
    </row>
    <row r="117" spans="1:5" ht="12.75">
      <c r="A117" s="36" t="s">
        <v>67</v>
      </c>
      <c r="E117" s="37" t="s">
        <v>63</v>
      </c>
    </row>
    <row r="118" spans="1:5" ht="63.75">
      <c r="A118" s="38" t="s">
        <v>68</v>
      </c>
      <c r="E118" s="39" t="s">
        <v>6644</v>
      </c>
    </row>
    <row r="119" spans="1:5" ht="369.75">
      <c r="A119" t="s">
        <v>70</v>
      </c>
      <c r="E119" s="37" t="s">
        <v>4213</v>
      </c>
    </row>
    <row r="120" spans="1:16" ht="12.75">
      <c r="A120" s="26" t="s">
        <v>61</v>
      </c>
      <c s="31" t="s">
        <v>158</v>
      </c>
      <c s="31" t="s">
        <v>5137</v>
      </c>
      <c s="26" t="s">
        <v>63</v>
      </c>
      <c s="32" t="s">
        <v>5138</v>
      </c>
      <c s="33" t="s">
        <v>738</v>
      </c>
      <c s="34">
        <v>11.139</v>
      </c>
      <c s="35">
        <v>0</v>
      </c>
      <c s="35">
        <f>ROUND(ROUND(H120,2)*ROUND(G120,3),2)</f>
      </c>
      <c s="33" t="s">
        <v>3394</v>
      </c>
      <c r="O120">
        <f>(I120*21)/100</f>
      </c>
      <c t="s">
        <v>33</v>
      </c>
    </row>
    <row r="121" spans="1:5" ht="12.75">
      <c r="A121" s="36" t="s">
        <v>67</v>
      </c>
      <c r="E121" s="37" t="s">
        <v>63</v>
      </c>
    </row>
    <row r="122" spans="1:5" ht="63.75">
      <c r="A122" s="38" t="s">
        <v>68</v>
      </c>
      <c r="E122" s="39" t="s">
        <v>6645</v>
      </c>
    </row>
    <row r="123" spans="1:5" ht="267.75">
      <c r="A123" t="s">
        <v>70</v>
      </c>
      <c r="E123" s="37" t="s">
        <v>5140</v>
      </c>
    </row>
    <row r="124" spans="1:16" ht="12.75">
      <c r="A124" s="26" t="s">
        <v>61</v>
      </c>
      <c s="31" t="s">
        <v>162</v>
      </c>
      <c s="31" t="s">
        <v>4210</v>
      </c>
      <c s="26" t="s">
        <v>63</v>
      </c>
      <c s="32" t="s">
        <v>4211</v>
      </c>
      <c s="33" t="s">
        <v>65</v>
      </c>
      <c s="34">
        <v>13.337</v>
      </c>
      <c s="35">
        <v>0</v>
      </c>
      <c s="35">
        <f>ROUND(ROUND(H124,2)*ROUND(G124,3),2)</f>
      </c>
      <c s="33" t="s">
        <v>3394</v>
      </c>
      <c r="O124">
        <f>(I124*21)/100</f>
      </c>
      <c t="s">
        <v>33</v>
      </c>
    </row>
    <row r="125" spans="1:5" ht="12.75">
      <c r="A125" s="36" t="s">
        <v>67</v>
      </c>
      <c r="E125" s="37" t="s">
        <v>63</v>
      </c>
    </row>
    <row r="126" spans="1:5" ht="51">
      <c r="A126" s="38" t="s">
        <v>68</v>
      </c>
      <c r="E126" s="39" t="s">
        <v>6646</v>
      </c>
    </row>
    <row r="127" spans="1:5" ht="369.75">
      <c r="A127" t="s">
        <v>70</v>
      </c>
      <c r="E127" s="37" t="s">
        <v>4213</v>
      </c>
    </row>
    <row r="128" spans="1:16" ht="12.75">
      <c r="A128" s="26" t="s">
        <v>61</v>
      </c>
      <c s="31" t="s">
        <v>166</v>
      </c>
      <c s="31" t="s">
        <v>4476</v>
      </c>
      <c s="26" t="s">
        <v>63</v>
      </c>
      <c s="32" t="s">
        <v>4477</v>
      </c>
      <c s="33" t="s">
        <v>65</v>
      </c>
      <c s="34">
        <v>14.8</v>
      </c>
      <c s="35">
        <v>0</v>
      </c>
      <c s="35">
        <f>ROUND(ROUND(H128,2)*ROUND(G128,3),2)</f>
      </c>
      <c s="33" t="s">
        <v>3394</v>
      </c>
      <c r="O128">
        <f>(I128*21)/100</f>
      </c>
      <c t="s">
        <v>33</v>
      </c>
    </row>
    <row r="129" spans="1:5" ht="12.75">
      <c r="A129" s="36" t="s">
        <v>67</v>
      </c>
      <c r="E129" s="37" t="s">
        <v>63</v>
      </c>
    </row>
    <row r="130" spans="1:5" ht="51">
      <c r="A130" s="38" t="s">
        <v>68</v>
      </c>
      <c r="E130" s="39" t="s">
        <v>6647</v>
      </c>
    </row>
    <row r="131" spans="1:5" ht="369.75">
      <c r="A131" t="s">
        <v>70</v>
      </c>
      <c r="E131" s="37" t="s">
        <v>4213</v>
      </c>
    </row>
    <row r="132" spans="1:16" ht="12.75">
      <c r="A132" s="26" t="s">
        <v>61</v>
      </c>
      <c s="31" t="s">
        <v>170</v>
      </c>
      <c s="31" t="s">
        <v>6648</v>
      </c>
      <c s="26" t="s">
        <v>63</v>
      </c>
      <c s="32" t="s">
        <v>6649</v>
      </c>
      <c s="33" t="s">
        <v>65</v>
      </c>
      <c s="34">
        <v>13.974</v>
      </c>
      <c s="35">
        <v>0</v>
      </c>
      <c s="35">
        <f>ROUND(ROUND(H132,2)*ROUND(G132,3),2)</f>
      </c>
      <c s="33" t="s">
        <v>3394</v>
      </c>
      <c r="O132">
        <f>(I132*21)/100</f>
      </c>
      <c t="s">
        <v>33</v>
      </c>
    </row>
    <row r="133" spans="1:5" ht="12.75">
      <c r="A133" s="36" t="s">
        <v>67</v>
      </c>
      <c r="E133" s="37" t="s">
        <v>63</v>
      </c>
    </row>
    <row r="134" spans="1:5" ht="63.75">
      <c r="A134" s="38" t="s">
        <v>68</v>
      </c>
      <c r="E134" s="39" t="s">
        <v>6650</v>
      </c>
    </row>
    <row r="135" spans="1:5" ht="369.75">
      <c r="A135" t="s">
        <v>70</v>
      </c>
      <c r="E135" s="37" t="s">
        <v>4213</v>
      </c>
    </row>
    <row r="136" spans="1:16" ht="25.5">
      <c r="A136" s="26" t="s">
        <v>61</v>
      </c>
      <c s="31" t="s">
        <v>173</v>
      </c>
      <c s="31" t="s">
        <v>6651</v>
      </c>
      <c s="26" t="s">
        <v>63</v>
      </c>
      <c s="32" t="s">
        <v>6652</v>
      </c>
      <c s="33" t="s">
        <v>65</v>
      </c>
      <c s="34">
        <v>34.41</v>
      </c>
      <c s="35">
        <v>0</v>
      </c>
      <c s="35">
        <f>ROUND(ROUND(H136,2)*ROUND(G136,3),2)</f>
      </c>
      <c s="33" t="s">
        <v>3394</v>
      </c>
      <c r="O136">
        <f>(I136*21)/100</f>
      </c>
      <c t="s">
        <v>33</v>
      </c>
    </row>
    <row r="137" spans="1:5" ht="12.75">
      <c r="A137" s="36" t="s">
        <v>67</v>
      </c>
      <c r="E137" s="37" t="s">
        <v>63</v>
      </c>
    </row>
    <row r="138" spans="1:5" ht="51">
      <c r="A138" s="38" t="s">
        <v>68</v>
      </c>
      <c r="E138" s="39" t="s">
        <v>6653</v>
      </c>
    </row>
    <row r="139" spans="1:5" ht="38.25">
      <c r="A139" t="s">
        <v>70</v>
      </c>
      <c r="E139" s="37" t="s">
        <v>4042</v>
      </c>
    </row>
    <row r="140" spans="1:16" ht="12.75">
      <c r="A140" s="26" t="s">
        <v>61</v>
      </c>
      <c s="31" t="s">
        <v>177</v>
      </c>
      <c s="31" t="s">
        <v>6076</v>
      </c>
      <c s="26" t="s">
        <v>63</v>
      </c>
      <c s="32" t="s">
        <v>6077</v>
      </c>
      <c s="33" t="s">
        <v>65</v>
      </c>
      <c s="34">
        <v>11.16</v>
      </c>
      <c s="35">
        <v>0</v>
      </c>
      <c s="35">
        <f>ROUND(ROUND(H140,2)*ROUND(G140,3),2)</f>
      </c>
      <c s="33" t="s">
        <v>3394</v>
      </c>
      <c r="O140">
        <f>(I140*21)/100</f>
      </c>
      <c t="s">
        <v>33</v>
      </c>
    </row>
    <row r="141" spans="1:5" ht="12.75">
      <c r="A141" s="36" t="s">
        <v>67</v>
      </c>
      <c r="E141" s="37" t="s">
        <v>63</v>
      </c>
    </row>
    <row r="142" spans="1:5" ht="51">
      <c r="A142" s="38" t="s">
        <v>68</v>
      </c>
      <c r="E142" s="39" t="s">
        <v>6654</v>
      </c>
    </row>
    <row r="143" spans="1:5" ht="51">
      <c r="A143" t="s">
        <v>70</v>
      </c>
      <c r="E143" s="37" t="s">
        <v>6079</v>
      </c>
    </row>
    <row r="144" spans="1:16" ht="12.75">
      <c r="A144" s="26" t="s">
        <v>61</v>
      </c>
      <c s="31" t="s">
        <v>180</v>
      </c>
      <c s="31" t="s">
        <v>4220</v>
      </c>
      <c s="26" t="s">
        <v>63</v>
      </c>
      <c s="32" t="s">
        <v>4221</v>
      </c>
      <c s="33" t="s">
        <v>65</v>
      </c>
      <c s="34">
        <v>15.242</v>
      </c>
      <c s="35">
        <v>0</v>
      </c>
      <c s="35">
        <f>ROUND(ROUND(H144,2)*ROUND(G144,3),2)</f>
      </c>
      <c s="33" t="s">
        <v>3394</v>
      </c>
      <c r="O144">
        <f>(I144*21)/100</f>
      </c>
      <c t="s">
        <v>33</v>
      </c>
    </row>
    <row r="145" spans="1:5" ht="12.75">
      <c r="A145" s="36" t="s">
        <v>67</v>
      </c>
      <c r="E145" s="37" t="s">
        <v>63</v>
      </c>
    </row>
    <row r="146" spans="1:5" ht="63.75">
      <c r="A146" s="38" t="s">
        <v>68</v>
      </c>
      <c r="E146" s="39" t="s">
        <v>6655</v>
      </c>
    </row>
    <row r="147" spans="1:5" ht="102">
      <c r="A147" t="s">
        <v>70</v>
      </c>
      <c r="E147" s="37" t="s">
        <v>4223</v>
      </c>
    </row>
    <row r="148" spans="1:16" ht="12.75">
      <c r="A148" s="26" t="s">
        <v>61</v>
      </c>
      <c s="31" t="s">
        <v>184</v>
      </c>
      <c s="31" t="s">
        <v>5150</v>
      </c>
      <c s="26" t="s">
        <v>63</v>
      </c>
      <c s="32" t="s">
        <v>5151</v>
      </c>
      <c s="33" t="s">
        <v>65</v>
      </c>
      <c s="34">
        <v>6.6</v>
      </c>
      <c s="35">
        <v>0</v>
      </c>
      <c s="35">
        <f>ROUND(ROUND(H148,2)*ROUND(G148,3),2)</f>
      </c>
      <c s="33" t="s">
        <v>3394</v>
      </c>
      <c r="O148">
        <f>(I148*21)/100</f>
      </c>
      <c t="s">
        <v>33</v>
      </c>
    </row>
    <row r="149" spans="1:5" ht="12.75">
      <c r="A149" s="36" t="s">
        <v>67</v>
      </c>
      <c r="E149" s="37" t="s">
        <v>63</v>
      </c>
    </row>
    <row r="150" spans="1:5" ht="51">
      <c r="A150" s="38" t="s">
        <v>68</v>
      </c>
      <c r="E150" s="39" t="s">
        <v>6656</v>
      </c>
    </row>
    <row r="151" spans="1:5" ht="357">
      <c r="A151" t="s">
        <v>70</v>
      </c>
      <c r="E151" s="37" t="s">
        <v>5153</v>
      </c>
    </row>
    <row r="152" spans="1:18" ht="12.75" customHeight="1">
      <c r="A152" s="6" t="s">
        <v>58</v>
      </c>
      <c s="6"/>
      <c s="42" t="s">
        <v>286</v>
      </c>
      <c s="6"/>
      <c s="29" t="s">
        <v>5154</v>
      </c>
      <c s="6"/>
      <c s="6"/>
      <c s="6"/>
      <c s="43">
        <f>0+Q152</f>
      </c>
      <c s="6"/>
      <c r="O152">
        <f>0+R152</f>
      </c>
      <c r="Q152">
        <f>0+I153+I157+I161</f>
      </c>
      <c>
        <f>0+O153+O157+O161</f>
      </c>
    </row>
    <row r="153" spans="1:16" ht="12.75">
      <c r="A153" s="26" t="s">
        <v>61</v>
      </c>
      <c s="31" t="s">
        <v>188</v>
      </c>
      <c s="31" t="s">
        <v>6094</v>
      </c>
      <c s="26" t="s">
        <v>63</v>
      </c>
      <c s="32" t="s">
        <v>6095</v>
      </c>
      <c s="33" t="s">
        <v>1090</v>
      </c>
      <c s="34">
        <v>50.16</v>
      </c>
      <c s="35">
        <v>0</v>
      </c>
      <c s="35">
        <f>ROUND(ROUND(H153,2)*ROUND(G153,3),2)</f>
      </c>
      <c s="33" t="s">
        <v>3394</v>
      </c>
      <c r="O153">
        <f>(I153*21)/100</f>
      </c>
      <c t="s">
        <v>33</v>
      </c>
    </row>
    <row r="154" spans="1:5" ht="12.75">
      <c r="A154" s="36" t="s">
        <v>67</v>
      </c>
      <c r="E154" s="37" t="s">
        <v>63</v>
      </c>
    </row>
    <row r="155" spans="1:5" ht="89.25">
      <c r="A155" s="38" t="s">
        <v>68</v>
      </c>
      <c r="E155" s="39" t="s">
        <v>6657</v>
      </c>
    </row>
    <row r="156" spans="1:5" ht="76.5">
      <c r="A156" t="s">
        <v>70</v>
      </c>
      <c r="E156" s="37" t="s">
        <v>6093</v>
      </c>
    </row>
    <row r="157" spans="1:16" ht="12.75">
      <c r="A157" s="26" t="s">
        <v>61</v>
      </c>
      <c s="31" t="s">
        <v>191</v>
      </c>
      <c s="31" t="s">
        <v>6658</v>
      </c>
      <c s="26" t="s">
        <v>63</v>
      </c>
      <c s="32" t="s">
        <v>6659</v>
      </c>
      <c s="33" t="s">
        <v>1090</v>
      </c>
      <c s="34">
        <v>10.079</v>
      </c>
      <c s="35">
        <v>0</v>
      </c>
      <c s="35">
        <f>ROUND(ROUND(H157,2)*ROUND(G157,3),2)</f>
      </c>
      <c s="33" t="s">
        <v>3394</v>
      </c>
      <c r="O157">
        <f>(I157*21)/100</f>
      </c>
      <c t="s">
        <v>33</v>
      </c>
    </row>
    <row r="158" spans="1:5" ht="12.75">
      <c r="A158" s="36" t="s">
        <v>67</v>
      </c>
      <c r="E158" s="37" t="s">
        <v>63</v>
      </c>
    </row>
    <row r="159" spans="1:5" ht="89.25">
      <c r="A159" s="38" t="s">
        <v>68</v>
      </c>
      <c r="E159" s="39" t="s">
        <v>6660</v>
      </c>
    </row>
    <row r="160" spans="1:5" ht="89.25">
      <c r="A160" t="s">
        <v>70</v>
      </c>
      <c r="E160" s="37" t="s">
        <v>6661</v>
      </c>
    </row>
    <row r="161" spans="1:16" ht="12.75">
      <c r="A161" s="26" t="s">
        <v>61</v>
      </c>
      <c s="31" t="s">
        <v>194</v>
      </c>
      <c s="31" t="s">
        <v>5155</v>
      </c>
      <c s="26" t="s">
        <v>63</v>
      </c>
      <c s="32" t="s">
        <v>5156</v>
      </c>
      <c s="33" t="s">
        <v>65</v>
      </c>
      <c s="34">
        <v>5.15</v>
      </c>
      <c s="35">
        <v>0</v>
      </c>
      <c s="35">
        <f>ROUND(ROUND(H161,2)*ROUND(G161,3),2)</f>
      </c>
      <c s="33" t="s">
        <v>3394</v>
      </c>
      <c r="O161">
        <f>(I161*21)/100</f>
      </c>
      <c t="s">
        <v>33</v>
      </c>
    </row>
    <row r="162" spans="1:5" ht="12.75">
      <c r="A162" s="36" t="s">
        <v>67</v>
      </c>
      <c r="E162" s="37" t="s">
        <v>63</v>
      </c>
    </row>
    <row r="163" spans="1:5" ht="51">
      <c r="A163" s="38" t="s">
        <v>68</v>
      </c>
      <c r="E163" s="39" t="s">
        <v>6662</v>
      </c>
    </row>
    <row r="164" spans="1:5" ht="331.5">
      <c r="A164" t="s">
        <v>70</v>
      </c>
      <c r="E164" s="37" t="s">
        <v>5158</v>
      </c>
    </row>
    <row r="165" spans="1:18" ht="12.75" customHeight="1">
      <c r="A165" s="6" t="s">
        <v>58</v>
      </c>
      <c s="6"/>
      <c s="42" t="s">
        <v>4241</v>
      </c>
      <c s="6"/>
      <c s="29" t="s">
        <v>4242</v>
      </c>
      <c s="6"/>
      <c s="6"/>
      <c s="6"/>
      <c s="43">
        <f>0+Q165</f>
      </c>
      <c s="6"/>
      <c r="O165">
        <f>0+R165</f>
      </c>
      <c r="Q165">
        <f>0+I166+I170</f>
      </c>
      <c>
        <f>0+O166+O170</f>
      </c>
    </row>
    <row r="166" spans="1:16" ht="25.5">
      <c r="A166" s="26" t="s">
        <v>61</v>
      </c>
      <c s="31" t="s">
        <v>198</v>
      </c>
      <c s="31" t="s">
        <v>5162</v>
      </c>
      <c s="26" t="s">
        <v>63</v>
      </c>
      <c s="32" t="s">
        <v>5163</v>
      </c>
      <c s="33" t="s">
        <v>1090</v>
      </c>
      <c s="34">
        <v>211</v>
      </c>
      <c s="35">
        <v>0</v>
      </c>
      <c s="35">
        <f>ROUND(ROUND(H166,2)*ROUND(G166,3),2)</f>
      </c>
      <c s="33" t="s">
        <v>3394</v>
      </c>
      <c r="O166">
        <f>(I166*21)/100</f>
      </c>
      <c t="s">
        <v>33</v>
      </c>
    </row>
    <row r="167" spans="1:5" ht="12.75">
      <c r="A167" s="36" t="s">
        <v>67</v>
      </c>
      <c r="E167" s="37" t="s">
        <v>63</v>
      </c>
    </row>
    <row r="168" spans="1:5" ht="63.75">
      <c r="A168" s="38" t="s">
        <v>68</v>
      </c>
      <c r="E168" s="39" t="s">
        <v>6663</v>
      </c>
    </row>
    <row r="169" spans="1:5" ht="191.25">
      <c r="A169" t="s">
        <v>70</v>
      </c>
      <c r="E169" s="37" t="s">
        <v>4246</v>
      </c>
    </row>
    <row r="170" spans="1:16" ht="12.75">
      <c r="A170" s="26" t="s">
        <v>61</v>
      </c>
      <c s="31" t="s">
        <v>202</v>
      </c>
      <c s="31" t="s">
        <v>5168</v>
      </c>
      <c s="26" t="s">
        <v>63</v>
      </c>
      <c s="32" t="s">
        <v>5169</v>
      </c>
      <c s="33" t="s">
        <v>1090</v>
      </c>
      <c s="34">
        <v>211.1</v>
      </c>
      <c s="35">
        <v>0</v>
      </c>
      <c s="35">
        <f>ROUND(ROUND(H170,2)*ROUND(G170,3),2)</f>
      </c>
      <c s="33" t="s">
        <v>3394</v>
      </c>
      <c r="O170">
        <f>(I170*21)/100</f>
      </c>
      <c t="s">
        <v>33</v>
      </c>
    </row>
    <row r="171" spans="1:5" ht="12.75">
      <c r="A171" s="36" t="s">
        <v>67</v>
      </c>
      <c r="E171" s="37" t="s">
        <v>63</v>
      </c>
    </row>
    <row r="172" spans="1:5" ht="63.75">
      <c r="A172" s="38" t="s">
        <v>68</v>
      </c>
      <c r="E172" s="39" t="s">
        <v>6664</v>
      </c>
    </row>
    <row r="173" spans="1:5" ht="38.25">
      <c r="A173" t="s">
        <v>70</v>
      </c>
      <c r="E173" s="37" t="s">
        <v>4517</v>
      </c>
    </row>
    <row r="174" spans="1:18" ht="12.75" customHeight="1">
      <c r="A174" s="6" t="s">
        <v>58</v>
      </c>
      <c s="6"/>
      <c s="42" t="s">
        <v>3654</v>
      </c>
      <c s="6"/>
      <c s="29" t="s">
        <v>1007</v>
      </c>
      <c s="6"/>
      <c s="6"/>
      <c s="6"/>
      <c s="43">
        <f>0+Q174</f>
      </c>
      <c s="6"/>
      <c r="O174">
        <f>0+R174</f>
      </c>
      <c r="Q174">
        <f>0+I175</f>
      </c>
      <c>
        <f>0+O175</f>
      </c>
    </row>
    <row r="175" spans="1:16" ht="12.75">
      <c r="A175" s="26" t="s">
        <v>61</v>
      </c>
      <c s="31" t="s">
        <v>278</v>
      </c>
      <c s="31" t="s">
        <v>5177</v>
      </c>
      <c s="26" t="s">
        <v>63</v>
      </c>
      <c s="32" t="s">
        <v>5178</v>
      </c>
      <c s="33" t="s">
        <v>85</v>
      </c>
      <c s="34">
        <v>2</v>
      </c>
      <c s="35">
        <v>0</v>
      </c>
      <c s="35">
        <f>ROUND(ROUND(H175,2)*ROUND(G175,3),2)</f>
      </c>
      <c s="33" t="s">
        <v>3573</v>
      </c>
      <c r="O175">
        <f>(I175*21)/100</f>
      </c>
      <c t="s">
        <v>33</v>
      </c>
    </row>
    <row r="176" spans="1:5" ht="12.75">
      <c r="A176" s="36" t="s">
        <v>67</v>
      </c>
      <c r="E176" s="37" t="s">
        <v>63</v>
      </c>
    </row>
    <row r="177" spans="1:5" ht="38.25">
      <c r="A177" s="38" t="s">
        <v>68</v>
      </c>
      <c r="E177" s="39" t="s">
        <v>5179</v>
      </c>
    </row>
    <row r="178" spans="1:5" ht="51">
      <c r="A178" t="s">
        <v>70</v>
      </c>
      <c r="E178" s="37" t="s">
        <v>5180</v>
      </c>
    </row>
    <row r="179" spans="1:18" ht="12.75" customHeight="1">
      <c r="A179" s="6" t="s">
        <v>58</v>
      </c>
      <c s="6"/>
      <c s="42" t="s">
        <v>364</v>
      </c>
      <c s="6"/>
      <c s="29" t="s">
        <v>4247</v>
      </c>
      <c s="6"/>
      <c s="6"/>
      <c s="6"/>
      <c s="43">
        <f>0+Q179</f>
      </c>
      <c s="6"/>
      <c r="O179">
        <f>0+R179</f>
      </c>
      <c r="Q179">
        <f>0+I180</f>
      </c>
      <c>
        <f>0+O180</f>
      </c>
    </row>
    <row r="180" spans="1:16" ht="12.75">
      <c r="A180" s="26" t="s">
        <v>61</v>
      </c>
      <c s="31" t="s">
        <v>206</v>
      </c>
      <c s="31" t="s">
        <v>5780</v>
      </c>
      <c s="26" t="s">
        <v>63</v>
      </c>
      <c s="32" t="s">
        <v>5781</v>
      </c>
      <c s="33" t="s">
        <v>81</v>
      </c>
      <c s="34">
        <v>18.8</v>
      </c>
      <c s="35">
        <v>0</v>
      </c>
      <c s="35">
        <f>ROUND(ROUND(H180,2)*ROUND(G180,3),2)</f>
      </c>
      <c s="33" t="s">
        <v>3394</v>
      </c>
      <c r="O180">
        <f>(I180*21)/100</f>
      </c>
      <c t="s">
        <v>33</v>
      </c>
    </row>
    <row r="181" spans="1:5" ht="12.75">
      <c r="A181" s="36" t="s">
        <v>67</v>
      </c>
      <c r="E181" s="37" t="s">
        <v>63</v>
      </c>
    </row>
    <row r="182" spans="1:5" ht="51">
      <c r="A182" s="38" t="s">
        <v>68</v>
      </c>
      <c r="E182" s="39" t="s">
        <v>6665</v>
      </c>
    </row>
    <row r="183" spans="1:5" ht="242.25">
      <c r="A183" t="s">
        <v>70</v>
      </c>
      <c r="E183" s="37" t="s">
        <v>4261</v>
      </c>
    </row>
    <row r="184" spans="1:18" ht="12.75" customHeight="1">
      <c r="A184" s="6" t="s">
        <v>58</v>
      </c>
      <c s="6"/>
      <c s="42" t="s">
        <v>404</v>
      </c>
      <c s="6"/>
      <c s="29" t="s">
        <v>3663</v>
      </c>
      <c s="6"/>
      <c s="6"/>
      <c s="6"/>
      <c s="43">
        <f>0+Q184</f>
      </c>
      <c s="6"/>
      <c r="O184">
        <f>0+R184</f>
      </c>
      <c r="Q184">
        <f>0+I185+I189+I193+I197+I201+I205+I209</f>
      </c>
      <c>
        <f>0+O185+O189+O193+O197+O201+O205+O209</f>
      </c>
    </row>
    <row r="185" spans="1:16" ht="12.75">
      <c r="A185" s="26" t="s">
        <v>61</v>
      </c>
      <c s="31" t="s">
        <v>214</v>
      </c>
      <c s="31" t="s">
        <v>6666</v>
      </c>
      <c s="26" t="s">
        <v>63</v>
      </c>
      <c s="32" t="s">
        <v>6667</v>
      </c>
      <c s="33" t="s">
        <v>1090</v>
      </c>
      <c s="34">
        <v>2.505</v>
      </c>
      <c s="35">
        <v>0</v>
      </c>
      <c s="35">
        <f>ROUND(ROUND(H185,2)*ROUND(G185,3),2)</f>
      </c>
      <c s="33" t="s">
        <v>3394</v>
      </c>
      <c r="O185">
        <f>(I185*21)/100</f>
      </c>
      <c t="s">
        <v>33</v>
      </c>
    </row>
    <row r="186" spans="1:5" ht="12.75">
      <c r="A186" s="36" t="s">
        <v>67</v>
      </c>
      <c r="E186" s="37" t="s">
        <v>63</v>
      </c>
    </row>
    <row r="187" spans="1:5" ht="38.25">
      <c r="A187" s="38" t="s">
        <v>68</v>
      </c>
      <c r="E187" s="39" t="s">
        <v>6668</v>
      </c>
    </row>
    <row r="188" spans="1:5" ht="25.5">
      <c r="A188" t="s">
        <v>70</v>
      </c>
      <c r="E188" s="37" t="s">
        <v>6669</v>
      </c>
    </row>
    <row r="189" spans="1:16" ht="12.75">
      <c r="A189" s="26" t="s">
        <v>61</v>
      </c>
      <c s="31" t="s">
        <v>217</v>
      </c>
      <c s="31" t="s">
        <v>6670</v>
      </c>
      <c s="26" t="s">
        <v>63</v>
      </c>
      <c s="32" t="s">
        <v>6671</v>
      </c>
      <c s="33" t="s">
        <v>81</v>
      </c>
      <c s="34">
        <v>13.3</v>
      </c>
      <c s="35">
        <v>0</v>
      </c>
      <c s="35">
        <f>ROUND(ROUND(H189,2)*ROUND(G189,3),2)</f>
      </c>
      <c s="33" t="s">
        <v>3394</v>
      </c>
      <c r="O189">
        <f>(I189*21)/100</f>
      </c>
      <c t="s">
        <v>33</v>
      </c>
    </row>
    <row r="190" spans="1:5" ht="12.75">
      <c r="A190" s="36" t="s">
        <v>67</v>
      </c>
      <c r="E190" s="37" t="s">
        <v>63</v>
      </c>
    </row>
    <row r="191" spans="1:5" ht="38.25">
      <c r="A191" s="38" t="s">
        <v>68</v>
      </c>
      <c r="E191" s="39" t="s">
        <v>6672</v>
      </c>
    </row>
    <row r="192" spans="1:5" ht="89.25">
      <c r="A192" t="s">
        <v>70</v>
      </c>
      <c r="E192" s="37" t="s">
        <v>4298</v>
      </c>
    </row>
    <row r="193" spans="1:16" ht="12.75">
      <c r="A193" s="26" t="s">
        <v>61</v>
      </c>
      <c s="31" t="s">
        <v>220</v>
      </c>
      <c s="31" t="s">
        <v>4299</v>
      </c>
      <c s="26" t="s">
        <v>63</v>
      </c>
      <c s="32" t="s">
        <v>4300</v>
      </c>
      <c s="33" t="s">
        <v>791</v>
      </c>
      <c s="34">
        <v>16.2</v>
      </c>
      <c s="35">
        <v>0</v>
      </c>
      <c s="35">
        <f>ROUND(ROUND(H193,2)*ROUND(G193,3),2)</f>
      </c>
      <c s="33" t="s">
        <v>3394</v>
      </c>
      <c r="O193">
        <f>(I193*21)/100</f>
      </c>
      <c t="s">
        <v>33</v>
      </c>
    </row>
    <row r="194" spans="1:5" ht="12.75">
      <c r="A194" s="36" t="s">
        <v>67</v>
      </c>
      <c r="E194" s="37" t="s">
        <v>63</v>
      </c>
    </row>
    <row r="195" spans="1:5" ht="38.25">
      <c r="A195" s="38" t="s">
        <v>68</v>
      </c>
      <c r="E195" s="39" t="s">
        <v>6673</v>
      </c>
    </row>
    <row r="196" spans="1:5" ht="409.5">
      <c r="A196" t="s">
        <v>70</v>
      </c>
      <c r="E196" s="37" t="s">
        <v>4302</v>
      </c>
    </row>
    <row r="197" spans="1:16" ht="12.75">
      <c r="A197" s="26" t="s">
        <v>61</v>
      </c>
      <c s="31" t="s">
        <v>223</v>
      </c>
      <c s="31" t="s">
        <v>4549</v>
      </c>
      <c s="26" t="s">
        <v>63</v>
      </c>
      <c s="32" t="s">
        <v>4550</v>
      </c>
      <c s="33" t="s">
        <v>791</v>
      </c>
      <c s="34">
        <v>47.1</v>
      </c>
      <c s="35">
        <v>0</v>
      </c>
      <c s="35">
        <f>ROUND(ROUND(H197,2)*ROUND(G197,3),2)</f>
      </c>
      <c s="33" t="s">
        <v>3394</v>
      </c>
      <c r="O197">
        <f>(I197*21)/100</f>
      </c>
      <c t="s">
        <v>33</v>
      </c>
    </row>
    <row r="198" spans="1:5" ht="12.75">
      <c r="A198" s="36" t="s">
        <v>67</v>
      </c>
      <c r="E198" s="37" t="s">
        <v>63</v>
      </c>
    </row>
    <row r="199" spans="1:5" ht="51">
      <c r="A199" s="38" t="s">
        <v>68</v>
      </c>
      <c r="E199" s="39" t="s">
        <v>6674</v>
      </c>
    </row>
    <row r="200" spans="1:5" ht="357">
      <c r="A200" t="s">
        <v>70</v>
      </c>
      <c r="E200" s="37" t="s">
        <v>4552</v>
      </c>
    </row>
    <row r="201" spans="1:16" ht="12.75">
      <c r="A201" s="26" t="s">
        <v>61</v>
      </c>
      <c s="31" t="s">
        <v>226</v>
      </c>
      <c s="31" t="s">
        <v>6675</v>
      </c>
      <c s="26" t="s">
        <v>63</v>
      </c>
      <c s="32" t="s">
        <v>6676</v>
      </c>
      <c s="33" t="s">
        <v>1090</v>
      </c>
      <c s="34">
        <v>50.395</v>
      </c>
      <c s="35">
        <v>0</v>
      </c>
      <c s="35">
        <f>ROUND(ROUND(H201,2)*ROUND(G201,3),2)</f>
      </c>
      <c s="33" t="s">
        <v>3394</v>
      </c>
      <c r="O201">
        <f>(I201*21)/100</f>
      </c>
      <c t="s">
        <v>33</v>
      </c>
    </row>
    <row r="202" spans="1:5" ht="12.75">
      <c r="A202" s="36" t="s">
        <v>67</v>
      </c>
      <c r="E202" s="37" t="s">
        <v>63</v>
      </c>
    </row>
    <row r="203" spans="1:5" ht="76.5">
      <c r="A203" s="38" t="s">
        <v>68</v>
      </c>
      <c r="E203" s="39" t="s">
        <v>6677</v>
      </c>
    </row>
    <row r="204" spans="1:5" ht="25.5">
      <c r="A204" t="s">
        <v>70</v>
      </c>
      <c r="E204" s="37" t="s">
        <v>6125</v>
      </c>
    </row>
    <row r="205" spans="1:16" ht="12.75">
      <c r="A205" s="26" t="s">
        <v>61</v>
      </c>
      <c s="31" t="s">
        <v>282</v>
      </c>
      <c s="31" t="s">
        <v>6678</v>
      </c>
      <c s="26" t="s">
        <v>63</v>
      </c>
      <c s="32" t="s">
        <v>6679</v>
      </c>
      <c s="33" t="s">
        <v>708</v>
      </c>
      <c s="34">
        <v>1</v>
      </c>
      <c s="35">
        <v>0</v>
      </c>
      <c s="35">
        <f>ROUND(ROUND(H205,2)*ROUND(G205,3),2)</f>
      </c>
      <c s="33" t="s">
        <v>3573</v>
      </c>
      <c r="O205">
        <f>(I205*21)/100</f>
      </c>
      <c t="s">
        <v>33</v>
      </c>
    </row>
    <row r="206" spans="1:5" ht="12.75">
      <c r="A206" s="36" t="s">
        <v>67</v>
      </c>
      <c r="E206" s="37" t="s">
        <v>63</v>
      </c>
    </row>
    <row r="207" spans="1:5" ht="38.25">
      <c r="A207" s="38" t="s">
        <v>68</v>
      </c>
      <c r="E207" s="39" t="s">
        <v>6680</v>
      </c>
    </row>
    <row r="208" spans="1:5" ht="12.75">
      <c r="A208" t="s">
        <v>70</v>
      </c>
      <c r="E208" s="37" t="s">
        <v>6681</v>
      </c>
    </row>
    <row r="209" spans="1:16" ht="12.75">
      <c r="A209" s="26" t="s">
        <v>61</v>
      </c>
      <c s="31" t="s">
        <v>286</v>
      </c>
      <c s="31" t="s">
        <v>5187</v>
      </c>
      <c s="26" t="s">
        <v>63</v>
      </c>
      <c s="32" t="s">
        <v>5188</v>
      </c>
      <c s="33" t="s">
        <v>85</v>
      </c>
      <c s="34">
        <v>2</v>
      </c>
      <c s="35">
        <v>0</v>
      </c>
      <c s="35">
        <f>ROUND(ROUND(H209,2)*ROUND(G209,3),2)</f>
      </c>
      <c s="33" t="s">
        <v>3573</v>
      </c>
      <c r="O209">
        <f>(I209*21)/100</f>
      </c>
      <c t="s">
        <v>33</v>
      </c>
    </row>
    <row r="210" spans="1:5" ht="12.75">
      <c r="A210" s="36" t="s">
        <v>67</v>
      </c>
      <c r="E210" s="37" t="s">
        <v>63</v>
      </c>
    </row>
    <row r="211" spans="1:5" ht="51">
      <c r="A211" s="38" t="s">
        <v>68</v>
      </c>
      <c r="E211" s="39" t="s">
        <v>5270</v>
      </c>
    </row>
    <row r="212" spans="1:5" ht="25.5">
      <c r="A212" t="s">
        <v>70</v>
      </c>
      <c r="E212" s="37" t="s">
        <v>5190</v>
      </c>
    </row>
    <row r="213" spans="1:18" ht="12.75" customHeight="1">
      <c r="A213" s="6" t="s">
        <v>58</v>
      </c>
      <c s="6"/>
      <c s="42" t="s">
        <v>428</v>
      </c>
      <c s="6"/>
      <c s="29" t="s">
        <v>3708</v>
      </c>
      <c s="6"/>
      <c s="6"/>
      <c s="6"/>
      <c s="43">
        <f>0+Q213</f>
      </c>
      <c s="6"/>
      <c r="O213">
        <f>0+R213</f>
      </c>
      <c r="Q213">
        <f>0+I214+I218+I222+I226+I230+I234+I238+I242</f>
      </c>
      <c>
        <f>0+O214+O218+O222+O226+O230+O234+O238+O242</f>
      </c>
    </row>
    <row r="214" spans="1:16" ht="12.75">
      <c r="A214" s="26" t="s">
        <v>61</v>
      </c>
      <c s="31" t="s">
        <v>210</v>
      </c>
      <c s="31" t="s">
        <v>6682</v>
      </c>
      <c s="26" t="s">
        <v>63</v>
      </c>
      <c s="32" t="s">
        <v>6683</v>
      </c>
      <c s="33" t="s">
        <v>81</v>
      </c>
      <c s="34">
        <v>26.2</v>
      </c>
      <c s="35">
        <v>0</v>
      </c>
      <c s="35">
        <f>ROUND(ROUND(H214,2)*ROUND(G214,3),2)</f>
      </c>
      <c s="33" t="s">
        <v>3394</v>
      </c>
      <c r="O214">
        <f>(I214*21)/100</f>
      </c>
      <c t="s">
        <v>33</v>
      </c>
    </row>
    <row r="215" spans="1:5" ht="12.75">
      <c r="A215" s="36" t="s">
        <v>67</v>
      </c>
      <c r="E215" s="37" t="s">
        <v>63</v>
      </c>
    </row>
    <row r="216" spans="1:5" ht="51">
      <c r="A216" s="38" t="s">
        <v>68</v>
      </c>
      <c r="E216" s="39" t="s">
        <v>6684</v>
      </c>
    </row>
    <row r="217" spans="1:5" ht="38.25">
      <c r="A217" t="s">
        <v>70</v>
      </c>
      <c r="E217" s="37" t="s">
        <v>6685</v>
      </c>
    </row>
    <row r="218" spans="1:16" ht="12.75">
      <c r="A218" s="26" t="s">
        <v>61</v>
      </c>
      <c s="31" t="s">
        <v>230</v>
      </c>
      <c s="31" t="s">
        <v>3747</v>
      </c>
      <c s="26" t="s">
        <v>63</v>
      </c>
      <c s="32" t="s">
        <v>3748</v>
      </c>
      <c s="33" t="s">
        <v>65</v>
      </c>
      <c s="34">
        <v>45.736</v>
      </c>
      <c s="35">
        <v>0</v>
      </c>
      <c s="35">
        <f>ROUND(ROUND(H218,2)*ROUND(G218,3),2)</f>
      </c>
      <c s="33" t="s">
        <v>3394</v>
      </c>
      <c r="O218">
        <f>(I218*21)/100</f>
      </c>
      <c t="s">
        <v>33</v>
      </c>
    </row>
    <row r="219" spans="1:5" ht="12.75">
      <c r="A219" s="36" t="s">
        <v>67</v>
      </c>
      <c r="E219" s="37" t="s">
        <v>63</v>
      </c>
    </row>
    <row r="220" spans="1:5" ht="63.75">
      <c r="A220" s="38" t="s">
        <v>68</v>
      </c>
      <c r="E220" s="39" t="s">
        <v>6686</v>
      </c>
    </row>
    <row r="221" spans="1:5" ht="102">
      <c r="A221" t="s">
        <v>70</v>
      </c>
      <c r="E221" s="37" t="s">
        <v>3750</v>
      </c>
    </row>
    <row r="222" spans="1:16" ht="12.75">
      <c r="A222" s="26" t="s">
        <v>61</v>
      </c>
      <c s="31" t="s">
        <v>234</v>
      </c>
      <c s="31" t="s">
        <v>4829</v>
      </c>
      <c s="26" t="s">
        <v>63</v>
      </c>
      <c s="32" t="s">
        <v>4830</v>
      </c>
      <c s="33" t="s">
        <v>65</v>
      </c>
      <c s="34">
        <v>52.543</v>
      </c>
      <c s="35">
        <v>0</v>
      </c>
      <c s="35">
        <f>ROUND(ROUND(H222,2)*ROUND(G222,3),2)</f>
      </c>
      <c s="33" t="s">
        <v>3394</v>
      </c>
      <c r="O222">
        <f>(I222*21)/100</f>
      </c>
      <c t="s">
        <v>33</v>
      </c>
    </row>
    <row r="223" spans="1:5" ht="12.75">
      <c r="A223" s="36" t="s">
        <v>67</v>
      </c>
      <c r="E223" s="37" t="s">
        <v>63</v>
      </c>
    </row>
    <row r="224" spans="1:5" ht="102">
      <c r="A224" s="38" t="s">
        <v>68</v>
      </c>
      <c r="E224" s="39" t="s">
        <v>6687</v>
      </c>
    </row>
    <row r="225" spans="1:5" ht="102">
      <c r="A225" t="s">
        <v>70</v>
      </c>
      <c r="E225" s="37" t="s">
        <v>3750</v>
      </c>
    </row>
    <row r="226" spans="1:16" ht="12.75">
      <c r="A226" s="26" t="s">
        <v>61</v>
      </c>
      <c s="31" t="s">
        <v>238</v>
      </c>
      <c s="31" t="s">
        <v>4835</v>
      </c>
      <c s="26" t="s">
        <v>63</v>
      </c>
      <c s="32" t="s">
        <v>4836</v>
      </c>
      <c s="33" t="s">
        <v>738</v>
      </c>
      <c s="34">
        <v>11.112</v>
      </c>
      <c s="35">
        <v>0</v>
      </c>
      <c s="35">
        <f>ROUND(ROUND(H226,2)*ROUND(G226,3),2)</f>
      </c>
      <c s="33" t="s">
        <v>3394</v>
      </c>
      <c r="O226">
        <f>(I226*21)/100</f>
      </c>
      <c t="s">
        <v>33</v>
      </c>
    </row>
    <row r="227" spans="1:5" ht="12.75">
      <c r="A227" s="36" t="s">
        <v>67</v>
      </c>
      <c r="E227" s="37" t="s">
        <v>63</v>
      </c>
    </row>
    <row r="228" spans="1:5" ht="51">
      <c r="A228" s="38" t="s">
        <v>68</v>
      </c>
      <c r="E228" s="39" t="s">
        <v>6688</v>
      </c>
    </row>
    <row r="229" spans="1:5" ht="102">
      <c r="A229" t="s">
        <v>70</v>
      </c>
      <c r="E229" s="37" t="s">
        <v>4838</v>
      </c>
    </row>
    <row r="230" spans="1:16" ht="12.75">
      <c r="A230" s="26" t="s">
        <v>61</v>
      </c>
      <c s="31" t="s">
        <v>242</v>
      </c>
      <c s="31" t="s">
        <v>4565</v>
      </c>
      <c s="26" t="s">
        <v>63</v>
      </c>
      <c s="32" t="s">
        <v>4566</v>
      </c>
      <c s="33" t="s">
        <v>65</v>
      </c>
      <c s="34">
        <v>1.064</v>
      </c>
      <c s="35">
        <v>0</v>
      </c>
      <c s="35">
        <f>ROUND(ROUND(H230,2)*ROUND(G230,3),2)</f>
      </c>
      <c s="33" t="s">
        <v>3394</v>
      </c>
      <c r="O230">
        <f>(I230*21)/100</f>
      </c>
      <c t="s">
        <v>33</v>
      </c>
    </row>
    <row r="231" spans="1:5" ht="12.75">
      <c r="A231" s="36" t="s">
        <v>67</v>
      </c>
      <c r="E231" s="37" t="s">
        <v>63</v>
      </c>
    </row>
    <row r="232" spans="1:5" ht="51">
      <c r="A232" s="38" t="s">
        <v>68</v>
      </c>
      <c r="E232" s="39" t="s">
        <v>6689</v>
      </c>
    </row>
    <row r="233" spans="1:5" ht="76.5">
      <c r="A233" t="s">
        <v>70</v>
      </c>
      <c r="E233" s="37" t="s">
        <v>4311</v>
      </c>
    </row>
    <row r="234" spans="1:16" ht="12.75">
      <c r="A234" s="26" t="s">
        <v>61</v>
      </c>
      <c s="31" t="s">
        <v>247</v>
      </c>
      <c s="31" t="s">
        <v>6690</v>
      </c>
      <c s="26" t="s">
        <v>63</v>
      </c>
      <c s="32" t="s">
        <v>6691</v>
      </c>
      <c s="33" t="s">
        <v>65</v>
      </c>
      <c s="34">
        <v>0.2</v>
      </c>
      <c s="35">
        <v>0</v>
      </c>
      <c s="35">
        <f>ROUND(ROUND(H234,2)*ROUND(G234,3),2)</f>
      </c>
      <c s="33" t="s">
        <v>3394</v>
      </c>
      <c r="O234">
        <f>(I234*21)/100</f>
      </c>
      <c t="s">
        <v>33</v>
      </c>
    </row>
    <row r="235" spans="1:5" ht="12.75">
      <c r="A235" s="36" t="s">
        <v>67</v>
      </c>
      <c r="E235" s="37" t="s">
        <v>63</v>
      </c>
    </row>
    <row r="236" spans="1:5" ht="51">
      <c r="A236" s="38" t="s">
        <v>68</v>
      </c>
      <c r="E236" s="39" t="s">
        <v>6692</v>
      </c>
    </row>
    <row r="237" spans="1:5" ht="76.5">
      <c r="A237" t="s">
        <v>70</v>
      </c>
      <c r="E237" s="37" t="s">
        <v>4311</v>
      </c>
    </row>
    <row r="238" spans="1:16" ht="12.75">
      <c r="A238" s="26" t="s">
        <v>61</v>
      </c>
      <c s="31" t="s">
        <v>251</v>
      </c>
      <c s="31" t="s">
        <v>6693</v>
      </c>
      <c s="26" t="s">
        <v>63</v>
      </c>
      <c s="32" t="s">
        <v>6694</v>
      </c>
      <c s="33" t="s">
        <v>65</v>
      </c>
      <c s="34">
        <v>1.471</v>
      </c>
      <c s="35">
        <v>0</v>
      </c>
      <c s="35">
        <f>ROUND(ROUND(H238,2)*ROUND(G238,3),2)</f>
      </c>
      <c s="33" t="s">
        <v>3394</v>
      </c>
      <c r="O238">
        <f>(I238*21)/100</f>
      </c>
      <c t="s">
        <v>33</v>
      </c>
    </row>
    <row r="239" spans="1:5" ht="12.75">
      <c r="A239" s="36" t="s">
        <v>67</v>
      </c>
      <c r="E239" s="37" t="s">
        <v>63</v>
      </c>
    </row>
    <row r="240" spans="1:5" ht="51">
      <c r="A240" s="38" t="s">
        <v>68</v>
      </c>
      <c r="E240" s="39" t="s">
        <v>6695</v>
      </c>
    </row>
    <row r="241" spans="1:5" ht="76.5">
      <c r="A241" t="s">
        <v>70</v>
      </c>
      <c r="E241" s="37" t="s">
        <v>4311</v>
      </c>
    </row>
    <row r="242" spans="1:16" ht="12.75">
      <c r="A242" s="26" t="s">
        <v>61</v>
      </c>
      <c s="31" t="s">
        <v>255</v>
      </c>
      <c s="31" t="s">
        <v>5205</v>
      </c>
      <c s="26" t="s">
        <v>63</v>
      </c>
      <c s="32" t="s">
        <v>5206</v>
      </c>
      <c s="33" t="s">
        <v>1090</v>
      </c>
      <c s="34">
        <v>49.02</v>
      </c>
      <c s="35">
        <v>0</v>
      </c>
      <c s="35">
        <f>ROUND(ROUND(H242,2)*ROUND(G242,3),2)</f>
      </c>
      <c s="33" t="s">
        <v>3394</v>
      </c>
      <c r="O242">
        <f>(I242*21)/100</f>
      </c>
      <c t="s">
        <v>33</v>
      </c>
    </row>
    <row r="243" spans="1:5" ht="12.75">
      <c r="A243" s="36" t="s">
        <v>67</v>
      </c>
      <c r="E243" s="37" t="s">
        <v>63</v>
      </c>
    </row>
    <row r="244" spans="1:5" ht="51">
      <c r="A244" s="38" t="s">
        <v>68</v>
      </c>
      <c r="E244" s="39" t="s">
        <v>6696</v>
      </c>
    </row>
    <row r="245" spans="1:5" ht="76.5">
      <c r="A245" t="s">
        <v>70</v>
      </c>
      <c r="E245" s="37" t="s">
        <v>4311</v>
      </c>
    </row>
    <row r="246" spans="1:18" ht="12.75" customHeight="1">
      <c r="A246" s="6" t="s">
        <v>58</v>
      </c>
      <c s="6"/>
      <c s="42" t="s">
        <v>3751</v>
      </c>
      <c s="6"/>
      <c s="29" t="s">
        <v>3752</v>
      </c>
      <c s="6"/>
      <c s="6"/>
      <c s="6"/>
      <c s="43">
        <f>0+Q246</f>
      </c>
      <c s="6"/>
      <c r="O246">
        <f>0+R246</f>
      </c>
      <c r="Q246">
        <f>0+I247+I251+I255+I259</f>
      </c>
      <c>
        <f>0+O247+O251+O255+O259</f>
      </c>
    </row>
    <row r="247" spans="1:16" ht="25.5">
      <c r="A247" s="26" t="s">
        <v>61</v>
      </c>
      <c s="31" t="s">
        <v>259</v>
      </c>
      <c s="31" t="s">
        <v>736</v>
      </c>
      <c s="26" t="s">
        <v>63</v>
      </c>
      <c s="32" t="s">
        <v>5274</v>
      </c>
      <c s="33" t="s">
        <v>738</v>
      </c>
      <c s="34">
        <v>473.191</v>
      </c>
      <c s="35">
        <v>0</v>
      </c>
      <c s="35">
        <f>ROUND(ROUND(H247,2)*ROUND(G247,3),2)</f>
      </c>
      <c s="33" t="s">
        <v>3573</v>
      </c>
      <c r="O247">
        <f>(I247*21)/100</f>
      </c>
      <c t="s">
        <v>33</v>
      </c>
    </row>
    <row r="248" spans="1:5" ht="12.75">
      <c r="A248" s="36" t="s">
        <v>67</v>
      </c>
      <c r="E248" s="37" t="s">
        <v>63</v>
      </c>
    </row>
    <row r="249" spans="1:5" ht="12.75">
      <c r="A249" s="38" t="s">
        <v>68</v>
      </c>
      <c r="E249" s="39" t="s">
        <v>6697</v>
      </c>
    </row>
    <row r="250" spans="1:5" ht="140.25">
      <c r="A250" t="s">
        <v>70</v>
      </c>
      <c r="E250" s="37" t="s">
        <v>5276</v>
      </c>
    </row>
    <row r="251" spans="1:16" ht="25.5">
      <c r="A251" s="26" t="s">
        <v>61</v>
      </c>
      <c s="31" t="s">
        <v>263</v>
      </c>
      <c s="31" t="s">
        <v>986</v>
      </c>
      <c s="26" t="s">
        <v>63</v>
      </c>
      <c s="32" t="s">
        <v>3754</v>
      </c>
      <c s="33" t="s">
        <v>738</v>
      </c>
      <c s="34">
        <v>228.633</v>
      </c>
      <c s="35">
        <v>0</v>
      </c>
      <c s="35">
        <f>ROUND(ROUND(H251,2)*ROUND(G251,3),2)</f>
      </c>
      <c s="33" t="s">
        <v>3573</v>
      </c>
      <c r="O251">
        <f>(I251*21)/100</f>
      </c>
      <c t="s">
        <v>33</v>
      </c>
    </row>
    <row r="252" spans="1:5" ht="12.75">
      <c r="A252" s="36" t="s">
        <v>67</v>
      </c>
      <c r="E252" s="37" t="s">
        <v>63</v>
      </c>
    </row>
    <row r="253" spans="1:5" ht="51">
      <c r="A253" s="38" t="s">
        <v>68</v>
      </c>
      <c r="E253" s="39" t="s">
        <v>6698</v>
      </c>
    </row>
    <row r="254" spans="1:5" ht="127.5">
      <c r="A254" t="s">
        <v>70</v>
      </c>
      <c r="E254" s="37" t="s">
        <v>4991</v>
      </c>
    </row>
    <row r="255" spans="1:16" ht="25.5">
      <c r="A255" s="26" t="s">
        <v>61</v>
      </c>
      <c s="31" t="s">
        <v>267</v>
      </c>
      <c s="31" t="s">
        <v>5805</v>
      </c>
      <c s="26" t="s">
        <v>63</v>
      </c>
      <c s="32" t="s">
        <v>6699</v>
      </c>
      <c s="33" t="s">
        <v>738</v>
      </c>
      <c s="34">
        <v>0.211</v>
      </c>
      <c s="35">
        <v>0</v>
      </c>
      <c s="35">
        <f>ROUND(ROUND(H255,2)*ROUND(G255,3),2)</f>
      </c>
      <c s="33" t="s">
        <v>3573</v>
      </c>
      <c r="O255">
        <f>(I255*21)/100</f>
      </c>
      <c t="s">
        <v>33</v>
      </c>
    </row>
    <row r="256" spans="1:5" ht="12.75">
      <c r="A256" s="36" t="s">
        <v>67</v>
      </c>
      <c r="E256" s="37" t="s">
        <v>63</v>
      </c>
    </row>
    <row r="257" spans="1:5" ht="12.75">
      <c r="A257" s="38" t="s">
        <v>68</v>
      </c>
      <c r="E257" s="39" t="s">
        <v>6700</v>
      </c>
    </row>
    <row r="258" spans="1:5" ht="127.5">
      <c r="A258" t="s">
        <v>70</v>
      </c>
      <c r="E258" s="37" t="s">
        <v>4991</v>
      </c>
    </row>
    <row r="259" spans="1:16" ht="25.5">
      <c r="A259" s="26" t="s">
        <v>61</v>
      </c>
      <c s="31" t="s">
        <v>271</v>
      </c>
      <c s="31" t="s">
        <v>5216</v>
      </c>
      <c s="26" t="s">
        <v>63</v>
      </c>
      <c s="32" t="s">
        <v>5280</v>
      </c>
      <c s="33" t="s">
        <v>738</v>
      </c>
      <c s="34">
        <v>11.898</v>
      </c>
      <c s="35">
        <v>0</v>
      </c>
      <c s="35">
        <f>ROUND(ROUND(H259,2)*ROUND(G259,3),2)</f>
      </c>
      <c s="33" t="s">
        <v>3573</v>
      </c>
      <c r="O259">
        <f>(I259*21)/100</f>
      </c>
      <c t="s">
        <v>33</v>
      </c>
    </row>
    <row r="260" spans="1:5" ht="12.75">
      <c r="A260" s="36" t="s">
        <v>67</v>
      </c>
      <c r="E260" s="37" t="s">
        <v>63</v>
      </c>
    </row>
    <row r="261" spans="1:5" ht="25.5">
      <c r="A261" s="38" t="s">
        <v>68</v>
      </c>
      <c r="E261" s="39" t="s">
        <v>6701</v>
      </c>
    </row>
    <row r="262" spans="1:5" ht="127.5">
      <c r="A262" t="s">
        <v>70</v>
      </c>
      <c r="E262"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0+O11+O28+O57+O70+O111+O140+O149+O154+O163+O172+O177+O186+O191+O220+O233</f>
      </c>
      <c t="s">
        <v>32</v>
      </c>
    </row>
    <row r="3" spans="1:16" ht="15" customHeight="1">
      <c r="A3" t="s">
        <v>12</v>
      </c>
      <c s="12" t="s">
        <v>14</v>
      </c>
      <c s="13" t="s">
        <v>15</v>
      </c>
      <c s="1"/>
      <c s="14" t="s">
        <v>16</v>
      </c>
      <c s="1"/>
      <c s="9"/>
      <c s="8" t="s">
        <v>6702</v>
      </c>
      <c s="40">
        <f>0+I11+I28+I57+I70+I111+I140+I149+I154+I163+I172+I177+I186+I191+I220+I233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6702</v>
      </c>
      <c s="6"/>
      <c s="18" t="s">
        <v>6703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0+I12+I16+I20+I24</f>
      </c>
      <c>
        <f>0+O12+O16+O20+O24</f>
      </c>
    </row>
    <row r="12" spans="1:16" ht="12.75">
      <c r="A12" s="26" t="s">
        <v>61</v>
      </c>
      <c s="31" t="s">
        <v>217</v>
      </c>
      <c s="31" t="s">
        <v>6705</v>
      </c>
      <c s="26" t="s">
        <v>63</v>
      </c>
      <c s="32" t="s">
        <v>6706</v>
      </c>
      <c s="33" t="s">
        <v>6707</v>
      </c>
      <c s="34">
        <v>115</v>
      </c>
      <c s="35">
        <v>0</v>
      </c>
      <c s="35">
        <f>ROUND(ROUND(H12,2)*ROUND(G12,3),2)</f>
      </c>
      <c s="33" t="s">
        <v>3573</v>
      </c>
      <c r="O12">
        <f>(I12*21)/100</f>
      </c>
      <c t="s">
        <v>33</v>
      </c>
    </row>
    <row r="13" spans="1:5" ht="12.75">
      <c r="A13" s="36" t="s">
        <v>67</v>
      </c>
      <c r="E13" s="37" t="s">
        <v>63</v>
      </c>
    </row>
    <row r="14" spans="1:5" ht="51">
      <c r="A14" s="38" t="s">
        <v>68</v>
      </c>
      <c r="E14" s="39" t="s">
        <v>6708</v>
      </c>
    </row>
    <row r="15" spans="1:5" ht="89.25">
      <c r="A15" t="s">
        <v>70</v>
      </c>
      <c r="E15" s="37" t="s">
        <v>6709</v>
      </c>
    </row>
    <row r="16" spans="1:16" ht="12.75">
      <c r="A16" s="26" t="s">
        <v>61</v>
      </c>
      <c s="31" t="s">
        <v>220</v>
      </c>
      <c s="31" t="s">
        <v>6710</v>
      </c>
      <c s="26" t="s">
        <v>63</v>
      </c>
      <c s="32" t="s">
        <v>6711</v>
      </c>
      <c s="33" t="s">
        <v>85</v>
      </c>
      <c s="34">
        <v>2</v>
      </c>
      <c s="35">
        <v>0</v>
      </c>
      <c s="35">
        <f>ROUND(ROUND(H16,2)*ROUND(G16,3),2)</f>
      </c>
      <c s="33"/>
      <c r="O16">
        <f>(I16*21)/100</f>
      </c>
      <c t="s">
        <v>33</v>
      </c>
    </row>
    <row r="17" spans="1:5" ht="12.75">
      <c r="A17" s="36" t="s">
        <v>67</v>
      </c>
      <c r="E17" s="37" t="s">
        <v>63</v>
      </c>
    </row>
    <row r="18" spans="1:5" ht="12.75">
      <c r="A18" s="38" t="s">
        <v>68</v>
      </c>
      <c r="E18" s="39" t="s">
        <v>63</v>
      </c>
    </row>
    <row r="19" spans="1:5" ht="12.75">
      <c r="A19" t="s">
        <v>70</v>
      </c>
      <c r="E19" s="37" t="s">
        <v>3667</v>
      </c>
    </row>
    <row r="20" spans="1:16" ht="12.75">
      <c r="A20" s="26" t="s">
        <v>61</v>
      </c>
      <c s="31" t="s">
        <v>223</v>
      </c>
      <c s="31" t="s">
        <v>6712</v>
      </c>
      <c s="26" t="s">
        <v>63</v>
      </c>
      <c s="32" t="s">
        <v>6713</v>
      </c>
      <c s="33" t="s">
        <v>85</v>
      </c>
      <c s="34">
        <v>2</v>
      </c>
      <c s="35">
        <v>0</v>
      </c>
      <c s="35">
        <f>ROUND(ROUND(H20,2)*ROUND(G20,3),2)</f>
      </c>
      <c s="33"/>
      <c r="O20">
        <f>(I20*21)/100</f>
      </c>
      <c t="s">
        <v>33</v>
      </c>
    </row>
    <row r="21" spans="1:5" ht="12.75">
      <c r="A21" s="36" t="s">
        <v>67</v>
      </c>
      <c r="E21" s="37" t="s">
        <v>63</v>
      </c>
    </row>
    <row r="22" spans="1:5" ht="12.75">
      <c r="A22" s="38" t="s">
        <v>68</v>
      </c>
      <c r="E22" s="39" t="s">
        <v>63</v>
      </c>
    </row>
    <row r="23" spans="1:5" ht="12.75">
      <c r="A23" t="s">
        <v>70</v>
      </c>
      <c r="E23" s="37" t="s">
        <v>3667</v>
      </c>
    </row>
    <row r="24" spans="1:16" ht="12.75">
      <c r="A24" s="26" t="s">
        <v>61</v>
      </c>
      <c s="31" t="s">
        <v>226</v>
      </c>
      <c s="31" t="s">
        <v>6714</v>
      </c>
      <c s="26" t="s">
        <v>63</v>
      </c>
      <c s="32" t="s">
        <v>3665</v>
      </c>
      <c s="33" t="s">
        <v>708</v>
      </c>
      <c s="34">
        <v>2</v>
      </c>
      <c s="35">
        <v>0</v>
      </c>
      <c s="35">
        <f>ROUND(ROUND(H24,2)*ROUND(G24,3),2)</f>
      </c>
      <c s="33"/>
      <c r="O24">
        <f>(I24*21)/100</f>
      </c>
      <c t="s">
        <v>33</v>
      </c>
    </row>
    <row r="25" spans="1:5" ht="12.75">
      <c r="A25" s="36" t="s">
        <v>67</v>
      </c>
      <c r="E25" s="37" t="s">
        <v>63</v>
      </c>
    </row>
    <row r="26" spans="1:5" ht="25.5">
      <c r="A26" s="38" t="s">
        <v>68</v>
      </c>
      <c r="E26" s="39" t="s">
        <v>6715</v>
      </c>
    </row>
    <row r="27" spans="1:5" ht="12.75">
      <c r="A27" t="s">
        <v>70</v>
      </c>
      <c r="E27" s="37" t="s">
        <v>3667</v>
      </c>
    </row>
    <row r="28" spans="1:18" ht="12.75" customHeight="1">
      <c r="A28" s="6" t="s">
        <v>58</v>
      </c>
      <c s="6"/>
      <c s="42" t="s">
        <v>52</v>
      </c>
      <c s="6"/>
      <c s="29" t="s">
        <v>3391</v>
      </c>
      <c s="6"/>
      <c s="6"/>
      <c s="6"/>
      <c s="43">
        <f>0+Q28</f>
      </c>
      <c s="6"/>
      <c r="O28">
        <f>0+R28</f>
      </c>
      <c r="Q28">
        <f>0+I29+I33+I37+I41+I45+I49+I53</f>
      </c>
      <c>
        <f>0+O29+O33+O37+O41+O45+O49+O53</f>
      </c>
    </row>
    <row r="29" spans="1:16" ht="12.75">
      <c r="A29" s="26" t="s">
        <v>61</v>
      </c>
      <c s="31" t="s">
        <v>39</v>
      </c>
      <c s="31" t="s">
        <v>4331</v>
      </c>
      <c s="26" t="s">
        <v>63</v>
      </c>
      <c s="32" t="s">
        <v>4332</v>
      </c>
      <c s="33" t="s">
        <v>65</v>
      </c>
      <c s="34">
        <v>49</v>
      </c>
      <c s="35">
        <v>0</v>
      </c>
      <c s="35">
        <f>ROUND(ROUND(H29,2)*ROUND(G29,3),2)</f>
      </c>
      <c s="33" t="s">
        <v>3394</v>
      </c>
      <c r="O29">
        <f>(I29*21)/100</f>
      </c>
      <c t="s">
        <v>33</v>
      </c>
    </row>
    <row r="30" spans="1:5" ht="12.75">
      <c r="A30" s="36" t="s">
        <v>67</v>
      </c>
      <c r="E30" s="37" t="s">
        <v>63</v>
      </c>
    </row>
    <row r="31" spans="1:5" ht="63.75">
      <c r="A31" s="38" t="s">
        <v>68</v>
      </c>
      <c r="E31" s="39" t="s">
        <v>6716</v>
      </c>
    </row>
    <row r="32" spans="1:5" ht="318.75">
      <c r="A32" t="s">
        <v>70</v>
      </c>
      <c r="E32" s="37" t="s">
        <v>4038</v>
      </c>
    </row>
    <row r="33" spans="1:16" ht="12.75">
      <c r="A33" s="26" t="s">
        <v>61</v>
      </c>
      <c s="31" t="s">
        <v>33</v>
      </c>
      <c s="31" t="s">
        <v>4145</v>
      </c>
      <c s="26" t="s">
        <v>63</v>
      </c>
      <c s="32" t="s">
        <v>4146</v>
      </c>
      <c s="33" t="s">
        <v>65</v>
      </c>
      <c s="34">
        <v>49</v>
      </c>
      <c s="35">
        <v>0</v>
      </c>
      <c s="35">
        <f>ROUND(ROUND(H33,2)*ROUND(G33,3),2)</f>
      </c>
      <c s="33" t="s">
        <v>3394</v>
      </c>
      <c r="O33">
        <f>(I33*21)/100</f>
      </c>
      <c t="s">
        <v>33</v>
      </c>
    </row>
    <row r="34" spans="1:5" ht="12.75">
      <c r="A34" s="36" t="s">
        <v>67</v>
      </c>
      <c r="E34" s="37" t="s">
        <v>63</v>
      </c>
    </row>
    <row r="35" spans="1:5" ht="51">
      <c r="A35" s="38" t="s">
        <v>68</v>
      </c>
      <c r="E35" s="39" t="s">
        <v>6717</v>
      </c>
    </row>
    <row r="36" spans="1:5" ht="191.25">
      <c r="A36" t="s">
        <v>70</v>
      </c>
      <c r="E36" s="37" t="s">
        <v>4148</v>
      </c>
    </row>
    <row r="37" spans="1:16" ht="12.75">
      <c r="A37" s="26" t="s">
        <v>61</v>
      </c>
      <c s="31" t="s">
        <v>32</v>
      </c>
      <c s="31" t="s">
        <v>4159</v>
      </c>
      <c s="26" t="s">
        <v>63</v>
      </c>
      <c s="32" t="s">
        <v>4160</v>
      </c>
      <c s="33" t="s">
        <v>65</v>
      </c>
      <c s="34">
        <v>7.2</v>
      </c>
      <c s="35">
        <v>0</v>
      </c>
      <c s="35">
        <f>ROUND(ROUND(H37,2)*ROUND(G37,3),2)</f>
      </c>
      <c s="33" t="s">
        <v>3394</v>
      </c>
      <c r="O37">
        <f>(I37*21)/100</f>
      </c>
      <c t="s">
        <v>33</v>
      </c>
    </row>
    <row r="38" spans="1:5" ht="12.75">
      <c r="A38" s="36" t="s">
        <v>67</v>
      </c>
      <c r="E38" s="37" t="s">
        <v>63</v>
      </c>
    </row>
    <row r="39" spans="1:5" ht="51">
      <c r="A39" s="38" t="s">
        <v>68</v>
      </c>
      <c r="E39" s="39" t="s">
        <v>6718</v>
      </c>
    </row>
    <row r="40" spans="1:5" ht="293.25">
      <c r="A40" t="s">
        <v>70</v>
      </c>
      <c r="E40" s="37" t="s">
        <v>4162</v>
      </c>
    </row>
    <row r="41" spans="1:16" ht="12.75">
      <c r="A41" s="26" t="s">
        <v>61</v>
      </c>
      <c s="31" t="s">
        <v>43</v>
      </c>
      <c s="31" t="s">
        <v>4167</v>
      </c>
      <c s="26" t="s">
        <v>63</v>
      </c>
      <c s="32" t="s">
        <v>4168</v>
      </c>
      <c s="33" t="s">
        <v>65</v>
      </c>
      <c s="34">
        <v>5.25</v>
      </c>
      <c s="35">
        <v>0</v>
      </c>
      <c s="35">
        <f>ROUND(ROUND(H41,2)*ROUND(G41,3),2)</f>
      </c>
      <c s="33" t="s">
        <v>3394</v>
      </c>
      <c r="O41">
        <f>(I41*21)/100</f>
      </c>
      <c t="s">
        <v>33</v>
      </c>
    </row>
    <row r="42" spans="1:5" ht="12.75">
      <c r="A42" s="36" t="s">
        <v>67</v>
      </c>
      <c r="E42" s="37" t="s">
        <v>63</v>
      </c>
    </row>
    <row r="43" spans="1:5" ht="51">
      <c r="A43" s="38" t="s">
        <v>68</v>
      </c>
      <c r="E43" s="39" t="s">
        <v>6719</v>
      </c>
    </row>
    <row r="44" spans="1:5" ht="38.25">
      <c r="A44" t="s">
        <v>70</v>
      </c>
      <c r="E44" s="37" t="s">
        <v>4170</v>
      </c>
    </row>
    <row r="45" spans="1:16" ht="12.75">
      <c r="A45" s="26" t="s">
        <v>61</v>
      </c>
      <c s="31" t="s">
        <v>45</v>
      </c>
      <c s="31" t="s">
        <v>1130</v>
      </c>
      <c s="26" t="s">
        <v>63</v>
      </c>
      <c s="32" t="s">
        <v>1131</v>
      </c>
      <c s="33" t="s">
        <v>1090</v>
      </c>
      <c s="34">
        <v>35</v>
      </c>
      <c s="35">
        <v>0</v>
      </c>
      <c s="35">
        <f>ROUND(ROUND(H45,2)*ROUND(G45,3),2)</f>
      </c>
      <c s="33" t="s">
        <v>3394</v>
      </c>
      <c r="O45">
        <f>(I45*21)/100</f>
      </c>
      <c t="s">
        <v>33</v>
      </c>
    </row>
    <row r="46" spans="1:5" ht="12.75">
      <c r="A46" s="36" t="s">
        <v>67</v>
      </c>
      <c r="E46" s="37" t="s">
        <v>63</v>
      </c>
    </row>
    <row r="47" spans="1:5" ht="51">
      <c r="A47" s="38" t="s">
        <v>68</v>
      </c>
      <c r="E47" s="39" t="s">
        <v>6720</v>
      </c>
    </row>
    <row r="48" spans="1:5" ht="25.5">
      <c r="A48" t="s">
        <v>70</v>
      </c>
      <c r="E48" s="37" t="s">
        <v>4172</v>
      </c>
    </row>
    <row r="49" spans="1:16" ht="12.75">
      <c r="A49" s="26" t="s">
        <v>61</v>
      </c>
      <c s="31" t="s">
        <v>47</v>
      </c>
      <c s="31" t="s">
        <v>4173</v>
      </c>
      <c s="26" t="s">
        <v>63</v>
      </c>
      <c s="32" t="s">
        <v>4174</v>
      </c>
      <c s="33" t="s">
        <v>1090</v>
      </c>
      <c s="34">
        <v>35</v>
      </c>
      <c s="35">
        <v>0</v>
      </c>
      <c s="35">
        <f>ROUND(ROUND(H49,2)*ROUND(G49,3),2)</f>
      </c>
      <c s="33" t="s">
        <v>3394</v>
      </c>
      <c r="O49">
        <f>(I49*21)/100</f>
      </c>
      <c t="s">
        <v>33</v>
      </c>
    </row>
    <row r="50" spans="1:5" ht="12.75">
      <c r="A50" s="36" t="s">
        <v>67</v>
      </c>
      <c r="E50" s="37" t="s">
        <v>63</v>
      </c>
    </row>
    <row r="51" spans="1:5" ht="12.75">
      <c r="A51" s="38" t="s">
        <v>68</v>
      </c>
      <c r="E51" s="39" t="s">
        <v>6721</v>
      </c>
    </row>
    <row r="52" spans="1:5" ht="38.25">
      <c r="A52" t="s">
        <v>70</v>
      </c>
      <c r="E52" s="37" t="s">
        <v>4175</v>
      </c>
    </row>
    <row r="53" spans="1:16" ht="25.5">
      <c r="A53" s="26" t="s">
        <v>61</v>
      </c>
      <c s="31" t="s">
        <v>230</v>
      </c>
      <c s="31" t="s">
        <v>5732</v>
      </c>
      <c s="26" t="s">
        <v>63</v>
      </c>
      <c s="32" t="s">
        <v>5733</v>
      </c>
      <c s="33" t="s">
        <v>65</v>
      </c>
      <c s="34">
        <v>5.25</v>
      </c>
      <c s="35">
        <v>0</v>
      </c>
      <c s="35">
        <f>ROUND(ROUND(H53,2)*ROUND(G53,3),2)</f>
      </c>
      <c s="33" t="s">
        <v>3573</v>
      </c>
      <c r="O53">
        <f>(I53*21)/100</f>
      </c>
      <c t="s">
        <v>33</v>
      </c>
    </row>
    <row r="54" spans="1:5" ht="12.75">
      <c r="A54" s="36" t="s">
        <v>67</v>
      </c>
      <c r="E54" s="37" t="s">
        <v>63</v>
      </c>
    </row>
    <row r="55" spans="1:5" ht="63.75">
      <c r="A55" s="38" t="s">
        <v>68</v>
      </c>
      <c r="E55" s="39" t="s">
        <v>6722</v>
      </c>
    </row>
    <row r="56" spans="1:5" ht="12.75">
      <c r="A56" t="s">
        <v>70</v>
      </c>
      <c r="E56" s="37" t="s">
        <v>4187</v>
      </c>
    </row>
    <row r="57" spans="1:18" ht="12.75" customHeight="1">
      <c r="A57" s="6" t="s">
        <v>58</v>
      </c>
      <c s="6"/>
      <c s="42" t="s">
        <v>135</v>
      </c>
      <c s="6"/>
      <c s="29" t="s">
        <v>3403</v>
      </c>
      <c s="6"/>
      <c s="6"/>
      <c s="6"/>
      <c s="43">
        <f>0+Q57</f>
      </c>
      <c s="6"/>
      <c r="O57">
        <f>0+R57</f>
      </c>
      <c r="Q57">
        <f>0+I58+I62+I66</f>
      </c>
      <c>
        <f>0+O58+O62+O66</f>
      </c>
    </row>
    <row r="58" spans="1:16" ht="12.75">
      <c r="A58" s="26" t="s">
        <v>61</v>
      </c>
      <c s="31" t="s">
        <v>87</v>
      </c>
      <c s="31" t="s">
        <v>5078</v>
      </c>
      <c s="26" t="s">
        <v>63</v>
      </c>
      <c s="32" t="s">
        <v>5079</v>
      </c>
      <c s="33" t="s">
        <v>738</v>
      </c>
      <c s="34">
        <v>1.23</v>
      </c>
      <c s="35">
        <v>0</v>
      </c>
      <c s="35">
        <f>ROUND(ROUND(H58,2)*ROUND(G58,3),2)</f>
      </c>
      <c s="33" t="s">
        <v>3394</v>
      </c>
      <c r="O58">
        <f>(I58*21)/100</f>
      </c>
      <c t="s">
        <v>33</v>
      </c>
    </row>
    <row r="59" spans="1:5" ht="12.75">
      <c r="A59" s="36" t="s">
        <v>67</v>
      </c>
      <c r="E59" s="37" t="s">
        <v>63</v>
      </c>
    </row>
    <row r="60" spans="1:5" ht="51">
      <c r="A60" s="38" t="s">
        <v>68</v>
      </c>
      <c r="E60" s="39" t="s">
        <v>6723</v>
      </c>
    </row>
    <row r="61" spans="1:5" ht="38.25">
      <c r="A61" t="s">
        <v>70</v>
      </c>
      <c r="E61" s="37" t="s">
        <v>5081</v>
      </c>
    </row>
    <row r="62" spans="1:16" ht="12.75">
      <c r="A62" s="26" t="s">
        <v>61</v>
      </c>
      <c s="31" t="s">
        <v>91</v>
      </c>
      <c s="31" t="s">
        <v>5082</v>
      </c>
      <c s="26" t="s">
        <v>63</v>
      </c>
      <c s="32" t="s">
        <v>5083</v>
      </c>
      <c s="33" t="s">
        <v>65</v>
      </c>
      <c s="34">
        <v>0.6</v>
      </c>
      <c s="35">
        <v>0</v>
      </c>
      <c s="35">
        <f>ROUND(ROUND(H62,2)*ROUND(G62,3),2)</f>
      </c>
      <c s="33" t="s">
        <v>3394</v>
      </c>
      <c r="O62">
        <f>(I62*21)/100</f>
      </c>
      <c t="s">
        <v>33</v>
      </c>
    </row>
    <row r="63" spans="1:5" ht="12.75">
      <c r="A63" s="36" t="s">
        <v>67</v>
      </c>
      <c r="E63" s="37" t="s">
        <v>63</v>
      </c>
    </row>
    <row r="64" spans="1:5" ht="51">
      <c r="A64" s="38" t="s">
        <v>68</v>
      </c>
      <c r="E64" s="39" t="s">
        <v>6724</v>
      </c>
    </row>
    <row r="65" spans="1:5" ht="25.5">
      <c r="A65" t="s">
        <v>70</v>
      </c>
      <c r="E65" s="37" t="s">
        <v>5085</v>
      </c>
    </row>
    <row r="66" spans="1:16" ht="25.5">
      <c r="A66" s="26" t="s">
        <v>61</v>
      </c>
      <c s="31" t="s">
        <v>50</v>
      </c>
      <c s="31" t="s">
        <v>6725</v>
      </c>
      <c s="26" t="s">
        <v>63</v>
      </c>
      <c s="32" t="s">
        <v>6726</v>
      </c>
      <c s="33" t="s">
        <v>85</v>
      </c>
      <c s="34">
        <v>50</v>
      </c>
      <c s="35">
        <v>0</v>
      </c>
      <c s="35">
        <f>ROUND(ROUND(H66,2)*ROUND(G66,3),2)</f>
      </c>
      <c s="33" t="s">
        <v>3394</v>
      </c>
      <c r="O66">
        <f>(I66*21)/100</f>
      </c>
      <c t="s">
        <v>33</v>
      </c>
    </row>
    <row r="67" spans="1:5" ht="12.75">
      <c r="A67" s="36" t="s">
        <v>67</v>
      </c>
      <c r="E67" s="37" t="s">
        <v>63</v>
      </c>
    </row>
    <row r="68" spans="1:5" ht="51">
      <c r="A68" s="38" t="s">
        <v>68</v>
      </c>
      <c r="E68" s="39" t="s">
        <v>6727</v>
      </c>
    </row>
    <row r="69" spans="1:5" ht="63.75">
      <c r="A69" t="s">
        <v>70</v>
      </c>
      <c r="E69" s="37" t="s">
        <v>6052</v>
      </c>
    </row>
    <row r="70" spans="1:18" ht="12.75" customHeight="1">
      <c r="A70" s="6" t="s">
        <v>58</v>
      </c>
      <c s="6"/>
      <c s="42" t="s">
        <v>173</v>
      </c>
      <c s="6"/>
      <c s="29" t="s">
        <v>4200</v>
      </c>
      <c s="6"/>
      <c s="6"/>
      <c s="6"/>
      <c s="43">
        <f>0+Q70</f>
      </c>
      <c s="6"/>
      <c r="O70">
        <f>0+R70</f>
      </c>
      <c r="Q70">
        <f>0+I71+I75+I79+I83+I87+I91+I95+I99+I103+I107</f>
      </c>
      <c>
        <f>0+O71+O75+O79+O83+O87+O91+O95+O99+O103+O107</f>
      </c>
    </row>
    <row r="71" spans="1:16" ht="12.75">
      <c r="A71" s="26" t="s">
        <v>61</v>
      </c>
      <c s="31" t="s">
        <v>52</v>
      </c>
      <c s="31" t="s">
        <v>5119</v>
      </c>
      <c s="26" t="s">
        <v>63</v>
      </c>
      <c s="32" t="s">
        <v>5120</v>
      </c>
      <c s="33" t="s">
        <v>65</v>
      </c>
      <c s="34">
        <v>1.2</v>
      </c>
      <c s="35">
        <v>0</v>
      </c>
      <c s="35">
        <f>ROUND(ROUND(H71,2)*ROUND(G71,3),2)</f>
      </c>
      <c s="33" t="s">
        <v>3394</v>
      </c>
      <c r="O71">
        <f>(I71*21)/100</f>
      </c>
      <c t="s">
        <v>33</v>
      </c>
    </row>
    <row r="72" spans="1:5" ht="12.75">
      <c r="A72" s="36" t="s">
        <v>67</v>
      </c>
      <c r="E72" s="37" t="s">
        <v>63</v>
      </c>
    </row>
    <row r="73" spans="1:5" ht="63.75">
      <c r="A73" s="38" t="s">
        <v>68</v>
      </c>
      <c r="E73" s="39" t="s">
        <v>6728</v>
      </c>
    </row>
    <row r="74" spans="1:5" ht="382.5">
      <c r="A74" t="s">
        <v>70</v>
      </c>
      <c r="E74" s="37" t="s">
        <v>5122</v>
      </c>
    </row>
    <row r="75" spans="1:16" ht="12.75">
      <c r="A75" s="26" t="s">
        <v>61</v>
      </c>
      <c s="31" t="s">
        <v>54</v>
      </c>
      <c s="31" t="s">
        <v>5123</v>
      </c>
      <c s="26" t="s">
        <v>63</v>
      </c>
      <c s="32" t="s">
        <v>5124</v>
      </c>
      <c s="33" t="s">
        <v>738</v>
      </c>
      <c s="34">
        <v>0.065</v>
      </c>
      <c s="35">
        <v>0</v>
      </c>
      <c s="35">
        <f>ROUND(ROUND(H75,2)*ROUND(G75,3),2)</f>
      </c>
      <c s="33" t="s">
        <v>3394</v>
      </c>
      <c r="O75">
        <f>(I75*21)/100</f>
      </c>
      <c t="s">
        <v>33</v>
      </c>
    </row>
    <row r="76" spans="1:5" ht="12.75">
      <c r="A76" s="36" t="s">
        <v>67</v>
      </c>
      <c r="E76" s="37" t="s">
        <v>63</v>
      </c>
    </row>
    <row r="77" spans="1:5" ht="63.75">
      <c r="A77" s="38" t="s">
        <v>68</v>
      </c>
      <c r="E77" s="39" t="s">
        <v>6729</v>
      </c>
    </row>
    <row r="78" spans="1:5" ht="242.25">
      <c r="A78" t="s">
        <v>70</v>
      </c>
      <c r="E78" s="37" t="s">
        <v>5126</v>
      </c>
    </row>
    <row r="79" spans="1:16" ht="12.75">
      <c r="A79" s="26" t="s">
        <v>61</v>
      </c>
      <c s="31" t="s">
        <v>103</v>
      </c>
      <c s="31" t="s">
        <v>6730</v>
      </c>
      <c s="26" t="s">
        <v>63</v>
      </c>
      <c s="32" t="s">
        <v>6731</v>
      </c>
      <c s="33" t="s">
        <v>738</v>
      </c>
      <c s="34">
        <v>0.08</v>
      </c>
      <c s="35">
        <v>0</v>
      </c>
      <c s="35">
        <f>ROUND(ROUND(H79,2)*ROUND(G79,3),2)</f>
      </c>
      <c s="33" t="s">
        <v>3394</v>
      </c>
      <c r="O79">
        <f>(I79*21)/100</f>
      </c>
      <c t="s">
        <v>33</v>
      </c>
    </row>
    <row r="80" spans="1:5" ht="12.75">
      <c r="A80" s="36" t="s">
        <v>67</v>
      </c>
      <c r="E80" s="37" t="s">
        <v>63</v>
      </c>
    </row>
    <row r="81" spans="1:5" ht="51">
      <c r="A81" s="38" t="s">
        <v>68</v>
      </c>
      <c r="E81" s="39" t="s">
        <v>6732</v>
      </c>
    </row>
    <row r="82" spans="1:5" ht="242.25">
      <c r="A82" t="s">
        <v>70</v>
      </c>
      <c r="E82" s="37" t="s">
        <v>5126</v>
      </c>
    </row>
    <row r="83" spans="1:16" ht="12.75">
      <c r="A83" s="26" t="s">
        <v>61</v>
      </c>
      <c s="31" t="s">
        <v>107</v>
      </c>
      <c s="31" t="s">
        <v>6375</v>
      </c>
      <c s="26" t="s">
        <v>63</v>
      </c>
      <c s="32" t="s">
        <v>6376</v>
      </c>
      <c s="33" t="s">
        <v>65</v>
      </c>
      <c s="34">
        <v>3.5</v>
      </c>
      <c s="35">
        <v>0</v>
      </c>
      <c s="35">
        <f>ROUND(ROUND(H83,2)*ROUND(G83,3),2)</f>
      </c>
      <c s="33" t="s">
        <v>3394</v>
      </c>
      <c r="O83">
        <f>(I83*21)/100</f>
      </c>
      <c t="s">
        <v>33</v>
      </c>
    </row>
    <row r="84" spans="1:5" ht="12.75">
      <c r="A84" s="36" t="s">
        <v>67</v>
      </c>
      <c r="E84" s="37" t="s">
        <v>63</v>
      </c>
    </row>
    <row r="85" spans="1:5" ht="63.75">
      <c r="A85" s="38" t="s">
        <v>68</v>
      </c>
      <c r="E85" s="39" t="s">
        <v>6733</v>
      </c>
    </row>
    <row r="86" spans="1:5" ht="51">
      <c r="A86" t="s">
        <v>70</v>
      </c>
      <c r="E86" s="37" t="s">
        <v>6379</v>
      </c>
    </row>
    <row r="87" spans="1:16" ht="12.75">
      <c r="A87" s="26" t="s">
        <v>61</v>
      </c>
      <c s="31" t="s">
        <v>111</v>
      </c>
      <c s="31" t="s">
        <v>4465</v>
      </c>
      <c s="26" t="s">
        <v>63</v>
      </c>
      <c s="32" t="s">
        <v>4466</v>
      </c>
      <c s="33" t="s">
        <v>65</v>
      </c>
      <c s="34">
        <v>3.95</v>
      </c>
      <c s="35">
        <v>0</v>
      </c>
      <c s="35">
        <f>ROUND(ROUND(H87,2)*ROUND(G87,3),2)</f>
      </c>
      <c s="33" t="s">
        <v>3394</v>
      </c>
      <c r="O87">
        <f>(I87*21)/100</f>
      </c>
      <c t="s">
        <v>33</v>
      </c>
    </row>
    <row r="88" spans="1:5" ht="12.75">
      <c r="A88" s="36" t="s">
        <v>67</v>
      </c>
      <c r="E88" s="37" t="s">
        <v>63</v>
      </c>
    </row>
    <row r="89" spans="1:5" ht="51">
      <c r="A89" s="38" t="s">
        <v>68</v>
      </c>
      <c r="E89" s="39" t="s">
        <v>6734</v>
      </c>
    </row>
    <row r="90" spans="1:5" ht="369.75">
      <c r="A90" t="s">
        <v>70</v>
      </c>
      <c r="E90" s="37" t="s">
        <v>4213</v>
      </c>
    </row>
    <row r="91" spans="1:16" ht="12.75">
      <c r="A91" s="26" t="s">
        <v>61</v>
      </c>
      <c s="31" t="s">
        <v>115</v>
      </c>
      <c s="31" t="s">
        <v>4468</v>
      </c>
      <c s="26" t="s">
        <v>63</v>
      </c>
      <c s="32" t="s">
        <v>4469</v>
      </c>
      <c s="33" t="s">
        <v>738</v>
      </c>
      <c s="34">
        <v>0.319</v>
      </c>
      <c s="35">
        <v>0</v>
      </c>
      <c s="35">
        <f>ROUND(ROUND(H91,2)*ROUND(G91,3),2)</f>
      </c>
      <c s="33" t="s">
        <v>3394</v>
      </c>
      <c r="O91">
        <f>(I91*21)/100</f>
      </c>
      <c t="s">
        <v>33</v>
      </c>
    </row>
    <row r="92" spans="1:5" ht="12.75">
      <c r="A92" s="36" t="s">
        <v>67</v>
      </c>
      <c r="E92" s="37" t="s">
        <v>63</v>
      </c>
    </row>
    <row r="93" spans="1:5" ht="51">
      <c r="A93" s="38" t="s">
        <v>68</v>
      </c>
      <c r="E93" s="39" t="s">
        <v>6735</v>
      </c>
    </row>
    <row r="94" spans="1:5" ht="267.75">
      <c r="A94" t="s">
        <v>70</v>
      </c>
      <c r="E94" s="37" t="s">
        <v>4471</v>
      </c>
    </row>
    <row r="95" spans="1:16" ht="12.75">
      <c r="A95" s="26" t="s">
        <v>61</v>
      </c>
      <c s="31" t="s">
        <v>119</v>
      </c>
      <c s="31" t="s">
        <v>6057</v>
      </c>
      <c s="26" t="s">
        <v>63</v>
      </c>
      <c s="32" t="s">
        <v>6058</v>
      </c>
      <c s="33" t="s">
        <v>65</v>
      </c>
      <c s="34">
        <v>22.62</v>
      </c>
      <c s="35">
        <v>0</v>
      </c>
      <c s="35">
        <f>ROUND(ROUND(H95,2)*ROUND(G95,3),2)</f>
      </c>
      <c s="33" t="s">
        <v>3394</v>
      </c>
      <c r="O95">
        <f>(I95*21)/100</f>
      </c>
      <c t="s">
        <v>33</v>
      </c>
    </row>
    <row r="96" spans="1:5" ht="12.75">
      <c r="A96" s="36" t="s">
        <v>67</v>
      </c>
      <c r="E96" s="37" t="s">
        <v>63</v>
      </c>
    </row>
    <row r="97" spans="1:5" ht="127.5">
      <c r="A97" s="38" t="s">
        <v>68</v>
      </c>
      <c r="E97" s="39" t="s">
        <v>6736</v>
      </c>
    </row>
    <row r="98" spans="1:5" ht="369.75">
      <c r="A98" t="s">
        <v>70</v>
      </c>
      <c r="E98" s="37" t="s">
        <v>4213</v>
      </c>
    </row>
    <row r="99" spans="1:16" ht="12.75">
      <c r="A99" s="26" t="s">
        <v>61</v>
      </c>
      <c s="31" t="s">
        <v>123</v>
      </c>
      <c s="31" t="s">
        <v>5130</v>
      </c>
      <c s="26" t="s">
        <v>63</v>
      </c>
      <c s="32" t="s">
        <v>5131</v>
      </c>
      <c s="33" t="s">
        <v>738</v>
      </c>
      <c s="34">
        <v>2.82</v>
      </c>
      <c s="35">
        <v>0</v>
      </c>
      <c s="35">
        <f>ROUND(ROUND(H99,2)*ROUND(G99,3),2)</f>
      </c>
      <c s="33" t="s">
        <v>3394</v>
      </c>
      <c r="O99">
        <f>(I99*21)/100</f>
      </c>
      <c t="s">
        <v>33</v>
      </c>
    </row>
    <row r="100" spans="1:5" ht="12.75">
      <c r="A100" s="36" t="s">
        <v>67</v>
      </c>
      <c r="E100" s="37" t="s">
        <v>63</v>
      </c>
    </row>
    <row r="101" spans="1:5" ht="76.5">
      <c r="A101" s="38" t="s">
        <v>68</v>
      </c>
      <c r="E101" s="39" t="s">
        <v>6737</v>
      </c>
    </row>
    <row r="102" spans="1:5" ht="267.75">
      <c r="A102" t="s">
        <v>70</v>
      </c>
      <c r="E102" s="37" t="s">
        <v>4471</v>
      </c>
    </row>
    <row r="103" spans="1:16" ht="12.75">
      <c r="A103" s="26" t="s">
        <v>61</v>
      </c>
      <c s="31" t="s">
        <v>127</v>
      </c>
      <c s="31" t="s">
        <v>6738</v>
      </c>
      <c s="26" t="s">
        <v>63</v>
      </c>
      <c s="32" t="s">
        <v>6739</v>
      </c>
      <c s="33" t="s">
        <v>738</v>
      </c>
      <c s="34">
        <v>0.047</v>
      </c>
      <c s="35">
        <v>0</v>
      </c>
      <c s="35">
        <f>ROUND(ROUND(H103,2)*ROUND(G103,3),2)</f>
      </c>
      <c s="33" t="s">
        <v>3394</v>
      </c>
      <c r="O103">
        <f>(I103*21)/100</f>
      </c>
      <c t="s">
        <v>33</v>
      </c>
    </row>
    <row r="104" spans="1:5" ht="12.75">
      <c r="A104" s="36" t="s">
        <v>67</v>
      </c>
      <c r="E104" s="37" t="s">
        <v>63</v>
      </c>
    </row>
    <row r="105" spans="1:5" ht="51">
      <c r="A105" s="38" t="s">
        <v>68</v>
      </c>
      <c r="E105" s="39" t="s">
        <v>6740</v>
      </c>
    </row>
    <row r="106" spans="1:5" ht="267.75">
      <c r="A106" t="s">
        <v>70</v>
      </c>
      <c r="E106" s="37" t="s">
        <v>4471</v>
      </c>
    </row>
    <row r="107" spans="1:16" ht="12.75">
      <c r="A107" s="26" t="s">
        <v>61</v>
      </c>
      <c s="31" t="s">
        <v>131</v>
      </c>
      <c s="31" t="s">
        <v>4681</v>
      </c>
      <c s="26" t="s">
        <v>63</v>
      </c>
      <c s="32" t="s">
        <v>4682</v>
      </c>
      <c s="33" t="s">
        <v>791</v>
      </c>
      <c s="34">
        <v>524.5</v>
      </c>
      <c s="35">
        <v>0</v>
      </c>
      <c s="35">
        <f>ROUND(ROUND(H107,2)*ROUND(G107,3),2)</f>
      </c>
      <c s="33" t="s">
        <v>3394</v>
      </c>
      <c r="O107">
        <f>(I107*21)/100</f>
      </c>
      <c t="s">
        <v>33</v>
      </c>
    </row>
    <row r="108" spans="1:5" ht="12.75">
      <c r="A108" s="36" t="s">
        <v>67</v>
      </c>
      <c r="E108" s="37" t="s">
        <v>63</v>
      </c>
    </row>
    <row r="109" spans="1:5" ht="51">
      <c r="A109" s="38" t="s">
        <v>68</v>
      </c>
      <c r="E109" s="39" t="s">
        <v>6741</v>
      </c>
    </row>
    <row r="110" spans="1:5" ht="293.25">
      <c r="A110" t="s">
        <v>70</v>
      </c>
      <c r="E110" s="37" t="s">
        <v>4684</v>
      </c>
    </row>
    <row r="111" spans="1:18" ht="12.75" customHeight="1">
      <c r="A111" s="6" t="s">
        <v>58</v>
      </c>
      <c s="6"/>
      <c s="42" t="s">
        <v>210</v>
      </c>
      <c s="6"/>
      <c s="29" t="s">
        <v>4209</v>
      </c>
      <c s="6"/>
      <c s="6"/>
      <c s="6"/>
      <c s="43">
        <f>0+Q111</f>
      </c>
      <c s="6"/>
      <c r="O111">
        <f>0+R111</f>
      </c>
      <c r="Q111">
        <f>0+I112+I116+I120+I124+I128+I132+I136</f>
      </c>
      <c>
        <f>0+O112+O116+O120+O124+O128+O132+O136</f>
      </c>
    </row>
    <row r="112" spans="1:16" ht="12.75">
      <c r="A112" s="26" t="s">
        <v>61</v>
      </c>
      <c s="31" t="s">
        <v>135</v>
      </c>
      <c s="31" t="s">
        <v>4472</v>
      </c>
      <c s="26" t="s">
        <v>63</v>
      </c>
      <c s="32" t="s">
        <v>4473</v>
      </c>
      <c s="33" t="s">
        <v>65</v>
      </c>
      <c s="34">
        <v>1.54</v>
      </c>
      <c s="35">
        <v>0</v>
      </c>
      <c s="35">
        <f>ROUND(ROUND(H112,2)*ROUND(G112,3),2)</f>
      </c>
      <c s="33" t="s">
        <v>3394</v>
      </c>
      <c r="O112">
        <f>(I112*21)/100</f>
      </c>
      <c t="s">
        <v>33</v>
      </c>
    </row>
    <row r="113" spans="1:5" ht="12.75">
      <c r="A113" s="36" t="s">
        <v>67</v>
      </c>
      <c r="E113" s="37" t="s">
        <v>63</v>
      </c>
    </row>
    <row r="114" spans="1:5" ht="51">
      <c r="A114" s="38" t="s">
        <v>68</v>
      </c>
      <c r="E114" s="39" t="s">
        <v>6742</v>
      </c>
    </row>
    <row r="115" spans="1:5" ht="369.75">
      <c r="A115" t="s">
        <v>70</v>
      </c>
      <c r="E115" s="37" t="s">
        <v>4213</v>
      </c>
    </row>
    <row r="116" spans="1:16" ht="12.75">
      <c r="A116" s="26" t="s">
        <v>61</v>
      </c>
      <c s="31" t="s">
        <v>139</v>
      </c>
      <c s="31" t="s">
        <v>4769</v>
      </c>
      <c s="26" t="s">
        <v>63</v>
      </c>
      <c s="32" t="s">
        <v>4770</v>
      </c>
      <c s="33" t="s">
        <v>65</v>
      </c>
      <c s="34">
        <v>8.5</v>
      </c>
      <c s="35">
        <v>0</v>
      </c>
      <c s="35">
        <f>ROUND(ROUND(H116,2)*ROUND(G116,3),2)</f>
      </c>
      <c s="33" t="s">
        <v>3394</v>
      </c>
      <c r="O116">
        <f>(I116*21)/100</f>
      </c>
      <c t="s">
        <v>33</v>
      </c>
    </row>
    <row r="117" spans="1:5" ht="12.75">
      <c r="A117" s="36" t="s">
        <v>67</v>
      </c>
      <c r="E117" s="37" t="s">
        <v>63</v>
      </c>
    </row>
    <row r="118" spans="1:5" ht="51">
      <c r="A118" s="38" t="s">
        <v>68</v>
      </c>
      <c r="E118" s="39" t="s">
        <v>6743</v>
      </c>
    </row>
    <row r="119" spans="1:5" ht="369.75">
      <c r="A119" t="s">
        <v>70</v>
      </c>
      <c r="E119" s="37" t="s">
        <v>4213</v>
      </c>
    </row>
    <row r="120" spans="1:16" ht="12.75">
      <c r="A120" s="26" t="s">
        <v>61</v>
      </c>
      <c s="31" t="s">
        <v>143</v>
      </c>
      <c s="31" t="s">
        <v>6648</v>
      </c>
      <c s="26" t="s">
        <v>63</v>
      </c>
      <c s="32" t="s">
        <v>6649</v>
      </c>
      <c s="33" t="s">
        <v>65</v>
      </c>
      <c s="34">
        <v>3.082</v>
      </c>
      <c s="35">
        <v>0</v>
      </c>
      <c s="35">
        <f>ROUND(ROUND(H120,2)*ROUND(G120,3),2)</f>
      </c>
      <c s="33" t="s">
        <v>3394</v>
      </c>
      <c r="O120">
        <f>(I120*21)/100</f>
      </c>
      <c t="s">
        <v>33</v>
      </c>
    </row>
    <row r="121" spans="1:5" ht="12.75">
      <c r="A121" s="36" t="s">
        <v>67</v>
      </c>
      <c r="E121" s="37" t="s">
        <v>63</v>
      </c>
    </row>
    <row r="122" spans="1:5" ht="63.75">
      <c r="A122" s="38" t="s">
        <v>68</v>
      </c>
      <c r="E122" s="39" t="s">
        <v>6744</v>
      </c>
    </row>
    <row r="123" spans="1:5" ht="369.75">
      <c r="A123" t="s">
        <v>70</v>
      </c>
      <c r="E123" s="37" t="s">
        <v>6745</v>
      </c>
    </row>
    <row r="124" spans="1:16" ht="25.5">
      <c r="A124" s="26" t="s">
        <v>61</v>
      </c>
      <c s="31" t="s">
        <v>148</v>
      </c>
      <c s="31" t="s">
        <v>6651</v>
      </c>
      <c s="26" t="s">
        <v>63</v>
      </c>
      <c s="32" t="s">
        <v>6652</v>
      </c>
      <c s="33" t="s">
        <v>65</v>
      </c>
      <c s="34">
        <v>5.4</v>
      </c>
      <c s="35">
        <v>0</v>
      </c>
      <c s="35">
        <f>ROUND(ROUND(H124,2)*ROUND(G124,3),2)</f>
      </c>
      <c s="33" t="s">
        <v>3394</v>
      </c>
      <c r="O124">
        <f>(I124*21)/100</f>
      </c>
      <c t="s">
        <v>33</v>
      </c>
    </row>
    <row r="125" spans="1:5" ht="12.75">
      <c r="A125" s="36" t="s">
        <v>67</v>
      </c>
      <c r="E125" s="37" t="s">
        <v>63</v>
      </c>
    </row>
    <row r="126" spans="1:5" ht="51">
      <c r="A126" s="38" t="s">
        <v>68</v>
      </c>
      <c r="E126" s="39" t="s">
        <v>6746</v>
      </c>
    </row>
    <row r="127" spans="1:5" ht="38.25">
      <c r="A127" t="s">
        <v>70</v>
      </c>
      <c r="E127" s="37" t="s">
        <v>4042</v>
      </c>
    </row>
    <row r="128" spans="1:16" ht="12.75">
      <c r="A128" s="26" t="s">
        <v>61</v>
      </c>
      <c s="31" t="s">
        <v>151</v>
      </c>
      <c s="31" t="s">
        <v>6076</v>
      </c>
      <c s="26" t="s">
        <v>63</v>
      </c>
      <c s="32" t="s">
        <v>6077</v>
      </c>
      <c s="33" t="s">
        <v>65</v>
      </c>
      <c s="34">
        <v>17</v>
      </c>
      <c s="35">
        <v>0</v>
      </c>
      <c s="35">
        <f>ROUND(ROUND(H128,2)*ROUND(G128,3),2)</f>
      </c>
      <c s="33" t="s">
        <v>3394</v>
      </c>
      <c r="O128">
        <f>(I128*21)/100</f>
      </c>
      <c t="s">
        <v>33</v>
      </c>
    </row>
    <row r="129" spans="1:5" ht="12.75">
      <c r="A129" s="36" t="s">
        <v>67</v>
      </c>
      <c r="E129" s="37" t="s">
        <v>63</v>
      </c>
    </row>
    <row r="130" spans="1:5" ht="51">
      <c r="A130" s="38" t="s">
        <v>68</v>
      </c>
      <c r="E130" s="39" t="s">
        <v>6747</v>
      </c>
    </row>
    <row r="131" spans="1:5" ht="51">
      <c r="A131" t="s">
        <v>70</v>
      </c>
      <c r="E131" s="37" t="s">
        <v>6079</v>
      </c>
    </row>
    <row r="132" spans="1:16" ht="12.75">
      <c r="A132" s="26" t="s">
        <v>61</v>
      </c>
      <c s="31" t="s">
        <v>155</v>
      </c>
      <c s="31" t="s">
        <v>4220</v>
      </c>
      <c s="26" t="s">
        <v>63</v>
      </c>
      <c s="32" t="s">
        <v>4221</v>
      </c>
      <c s="33" t="s">
        <v>65</v>
      </c>
      <c s="34">
        <v>3.082</v>
      </c>
      <c s="35">
        <v>0</v>
      </c>
      <c s="35">
        <f>ROUND(ROUND(H132,2)*ROUND(G132,3),2)</f>
      </c>
      <c s="33" t="s">
        <v>3394</v>
      </c>
      <c r="O132">
        <f>(I132*21)/100</f>
      </c>
      <c t="s">
        <v>33</v>
      </c>
    </row>
    <row r="133" spans="1:5" ht="12.75">
      <c r="A133" s="36" t="s">
        <v>67</v>
      </c>
      <c r="E133" s="37" t="s">
        <v>63</v>
      </c>
    </row>
    <row r="134" spans="1:5" ht="63.75">
      <c r="A134" s="38" t="s">
        <v>68</v>
      </c>
      <c r="E134" s="39" t="s">
        <v>6748</v>
      </c>
    </row>
    <row r="135" spans="1:5" ht="102">
      <c r="A135" t="s">
        <v>70</v>
      </c>
      <c r="E135" s="37" t="s">
        <v>4223</v>
      </c>
    </row>
    <row r="136" spans="1:16" ht="12.75">
      <c r="A136" s="26" t="s">
        <v>61</v>
      </c>
      <c s="31" t="s">
        <v>234</v>
      </c>
      <c s="31" t="s">
        <v>6749</v>
      </c>
      <c s="26" t="s">
        <v>63</v>
      </c>
      <c s="32" t="s">
        <v>6750</v>
      </c>
      <c s="33" t="s">
        <v>85</v>
      </c>
      <c s="34">
        <v>6</v>
      </c>
      <c s="35">
        <v>0</v>
      </c>
      <c s="35">
        <f>ROUND(ROUND(H136,2)*ROUND(G136,3),2)</f>
      </c>
      <c s="33" t="s">
        <v>3573</v>
      </c>
      <c r="O136">
        <f>(I136*21)/100</f>
      </c>
      <c t="s">
        <v>33</v>
      </c>
    </row>
    <row r="137" spans="1:5" ht="12.75">
      <c r="A137" s="36" t="s">
        <v>67</v>
      </c>
      <c r="E137" s="37" t="s">
        <v>63</v>
      </c>
    </row>
    <row r="138" spans="1:5" ht="51">
      <c r="A138" s="38" t="s">
        <v>68</v>
      </c>
      <c r="E138" s="39" t="s">
        <v>6751</v>
      </c>
    </row>
    <row r="139" spans="1:5" ht="25.5">
      <c r="A139" t="s">
        <v>70</v>
      </c>
      <c r="E139" s="37" t="s">
        <v>6752</v>
      </c>
    </row>
    <row r="140" spans="1:18" ht="12.75" customHeight="1">
      <c r="A140" s="6" t="s">
        <v>58</v>
      </c>
      <c s="6"/>
      <c s="42" t="s">
        <v>247</v>
      </c>
      <c s="6"/>
      <c s="29" t="s">
        <v>4775</v>
      </c>
      <c s="6"/>
      <c s="6"/>
      <c s="6"/>
      <c s="43">
        <f>0+Q140</f>
      </c>
      <c s="6"/>
      <c r="O140">
        <f>0+R140</f>
      </c>
      <c r="Q140">
        <f>0+I141+I145</f>
      </c>
      <c>
        <f>0+O141+O145</f>
      </c>
    </row>
    <row r="141" spans="1:16" ht="25.5">
      <c r="A141" s="26" t="s">
        <v>61</v>
      </c>
      <c s="31" t="s">
        <v>238</v>
      </c>
      <c s="31" t="s">
        <v>6753</v>
      </c>
      <c s="26" t="s">
        <v>63</v>
      </c>
      <c s="32" t="s">
        <v>6754</v>
      </c>
      <c s="33" t="s">
        <v>85</v>
      </c>
      <c s="34">
        <v>26</v>
      </c>
      <c s="35">
        <v>0</v>
      </c>
      <c s="35">
        <f>ROUND(ROUND(H141,2)*ROUND(G141,3),2)</f>
      </c>
      <c s="33" t="s">
        <v>3573</v>
      </c>
      <c r="O141">
        <f>(I141*21)/100</f>
      </c>
      <c t="s">
        <v>33</v>
      </c>
    </row>
    <row r="142" spans="1:5" ht="12.75">
      <c r="A142" s="36" t="s">
        <v>67</v>
      </c>
      <c r="E142" s="37" t="s">
        <v>63</v>
      </c>
    </row>
    <row r="143" spans="1:5" ht="51">
      <c r="A143" s="38" t="s">
        <v>68</v>
      </c>
      <c r="E143" s="39" t="s">
        <v>6755</v>
      </c>
    </row>
    <row r="144" spans="1:5" ht="12.75">
      <c r="A144" t="s">
        <v>70</v>
      </c>
      <c r="E144" s="37" t="s">
        <v>6756</v>
      </c>
    </row>
    <row r="145" spans="1:16" ht="25.5">
      <c r="A145" s="26" t="s">
        <v>61</v>
      </c>
      <c s="31" t="s">
        <v>242</v>
      </c>
      <c s="31" t="s">
        <v>6757</v>
      </c>
      <c s="26" t="s">
        <v>63</v>
      </c>
      <c s="32" t="s">
        <v>6758</v>
      </c>
      <c s="33" t="s">
        <v>85</v>
      </c>
      <c s="34">
        <v>2</v>
      </c>
      <c s="35">
        <v>0</v>
      </c>
      <c s="35">
        <f>ROUND(ROUND(H145,2)*ROUND(G145,3),2)</f>
      </c>
      <c s="33" t="s">
        <v>3573</v>
      </c>
      <c r="O145">
        <f>(I145*21)/100</f>
      </c>
      <c t="s">
        <v>33</v>
      </c>
    </row>
    <row r="146" spans="1:5" ht="12.75">
      <c r="A146" s="36" t="s">
        <v>67</v>
      </c>
      <c r="E146" s="37" t="s">
        <v>63</v>
      </c>
    </row>
    <row r="147" spans="1:5" ht="51">
      <c r="A147" s="38" t="s">
        <v>68</v>
      </c>
      <c r="E147" s="39" t="s">
        <v>6759</v>
      </c>
    </row>
    <row r="148" spans="1:5" ht="12.75">
      <c r="A148" t="s">
        <v>70</v>
      </c>
      <c r="E148" s="37" t="s">
        <v>6756</v>
      </c>
    </row>
    <row r="149" spans="1:18" ht="12.75" customHeight="1">
      <c r="A149" s="6" t="s">
        <v>58</v>
      </c>
      <c s="6"/>
      <c s="42" t="s">
        <v>6760</v>
      </c>
      <c s="6"/>
      <c s="29" t="s">
        <v>6761</v>
      </c>
      <c s="6"/>
      <c s="6"/>
      <c s="6"/>
      <c s="43">
        <f>0+Q149</f>
      </c>
      <c s="6"/>
      <c r="O149">
        <f>0+R149</f>
      </c>
      <c r="Q149">
        <f>0+I150</f>
      </c>
      <c>
        <f>0+O150</f>
      </c>
    </row>
    <row r="150" spans="1:16" ht="12.75">
      <c r="A150" s="26" t="s">
        <v>61</v>
      </c>
      <c s="31" t="s">
        <v>247</v>
      </c>
      <c s="31" t="s">
        <v>6762</v>
      </c>
      <c s="26" t="s">
        <v>63</v>
      </c>
      <c s="32" t="s">
        <v>6763</v>
      </c>
      <c s="33" t="s">
        <v>1090</v>
      </c>
      <c s="34">
        <v>100</v>
      </c>
      <c s="35">
        <v>0</v>
      </c>
      <c s="35">
        <f>ROUND(ROUND(H150,2)*ROUND(G150,3),2)</f>
      </c>
      <c s="33" t="s">
        <v>3573</v>
      </c>
      <c r="O150">
        <f>(I150*21)/100</f>
      </c>
      <c t="s">
        <v>33</v>
      </c>
    </row>
    <row r="151" spans="1:5" ht="12.75">
      <c r="A151" s="36" t="s">
        <v>67</v>
      </c>
      <c r="E151" s="37" t="s">
        <v>63</v>
      </c>
    </row>
    <row r="152" spans="1:5" ht="51">
      <c r="A152" s="38" t="s">
        <v>68</v>
      </c>
      <c r="E152" s="39" t="s">
        <v>6764</v>
      </c>
    </row>
    <row r="153" spans="1:5" ht="102">
      <c r="A153" t="s">
        <v>70</v>
      </c>
      <c r="E153" s="37" t="s">
        <v>6765</v>
      </c>
    </row>
    <row r="154" spans="1:18" ht="12.75" customHeight="1">
      <c r="A154" s="6" t="s">
        <v>58</v>
      </c>
      <c s="6"/>
      <c s="42" t="s">
        <v>286</v>
      </c>
      <c s="6"/>
      <c s="29" t="s">
        <v>5154</v>
      </c>
      <c s="6"/>
      <c s="6"/>
      <c s="6"/>
      <c s="43">
        <f>0+Q154</f>
      </c>
      <c s="6"/>
      <c r="O154">
        <f>0+R154</f>
      </c>
      <c r="Q154">
        <f>0+I155+I159</f>
      </c>
      <c>
        <f>0+O155+O159</f>
      </c>
    </row>
    <row r="155" spans="1:16" ht="25.5">
      <c r="A155" s="26" t="s">
        <v>61</v>
      </c>
      <c s="31" t="s">
        <v>158</v>
      </c>
      <c s="31" t="s">
        <v>6766</v>
      </c>
      <c s="26" t="s">
        <v>63</v>
      </c>
      <c s="32" t="s">
        <v>6767</v>
      </c>
      <c s="33" t="s">
        <v>1090</v>
      </c>
      <c s="34">
        <v>3</v>
      </c>
      <c s="35">
        <v>0</v>
      </c>
      <c s="35">
        <f>ROUND(ROUND(H155,2)*ROUND(G155,3),2)</f>
      </c>
      <c s="33" t="s">
        <v>3394</v>
      </c>
      <c r="O155">
        <f>(I155*21)/100</f>
      </c>
      <c t="s">
        <v>33</v>
      </c>
    </row>
    <row r="156" spans="1:5" ht="12.75">
      <c r="A156" s="36" t="s">
        <v>67</v>
      </c>
      <c r="E156" s="37" t="s">
        <v>63</v>
      </c>
    </row>
    <row r="157" spans="1:5" ht="51">
      <c r="A157" s="38" t="s">
        <v>68</v>
      </c>
      <c r="E157" s="39" t="s">
        <v>6768</v>
      </c>
    </row>
    <row r="158" spans="1:5" ht="76.5">
      <c r="A158" t="s">
        <v>70</v>
      </c>
      <c r="E158" s="37" t="s">
        <v>6093</v>
      </c>
    </row>
    <row r="159" spans="1:16" ht="12.75">
      <c r="A159" s="26" t="s">
        <v>61</v>
      </c>
      <c s="31" t="s">
        <v>162</v>
      </c>
      <c s="31" t="s">
        <v>6094</v>
      </c>
      <c s="26" t="s">
        <v>63</v>
      </c>
      <c s="32" t="s">
        <v>6095</v>
      </c>
      <c s="33" t="s">
        <v>1090</v>
      </c>
      <c s="34">
        <v>15.96</v>
      </c>
      <c s="35">
        <v>0</v>
      </c>
      <c s="35">
        <f>ROUND(ROUND(H159,2)*ROUND(G159,3),2)</f>
      </c>
      <c s="33" t="s">
        <v>3394</v>
      </c>
      <c r="O159">
        <f>(I159*21)/100</f>
      </c>
      <c t="s">
        <v>33</v>
      </c>
    </row>
    <row r="160" spans="1:5" ht="12.75">
      <c r="A160" s="36" t="s">
        <v>67</v>
      </c>
      <c r="E160" s="37" t="s">
        <v>63</v>
      </c>
    </row>
    <row r="161" spans="1:5" ht="51">
      <c r="A161" s="38" t="s">
        <v>68</v>
      </c>
      <c r="E161" s="39" t="s">
        <v>6769</v>
      </c>
    </row>
    <row r="162" spans="1:5" ht="76.5">
      <c r="A162" t="s">
        <v>70</v>
      </c>
      <c r="E162" s="37" t="s">
        <v>6093</v>
      </c>
    </row>
    <row r="163" spans="1:18" ht="12.75" customHeight="1">
      <c r="A163" s="6" t="s">
        <v>58</v>
      </c>
      <c s="6"/>
      <c s="42" t="s">
        <v>4241</v>
      </c>
      <c s="6"/>
      <c s="29" t="s">
        <v>4242</v>
      </c>
      <c s="6"/>
      <c s="6"/>
      <c s="6"/>
      <c s="43">
        <f>0+Q163</f>
      </c>
      <c s="6"/>
      <c r="O163">
        <f>0+R163</f>
      </c>
      <c r="Q163">
        <f>0+I164+I168</f>
      </c>
      <c>
        <f>0+O164+O168</f>
      </c>
    </row>
    <row r="164" spans="1:16" ht="25.5">
      <c r="A164" s="26" t="s">
        <v>61</v>
      </c>
      <c s="31" t="s">
        <v>166</v>
      </c>
      <c s="31" t="s">
        <v>5162</v>
      </c>
      <c s="26" t="s">
        <v>63</v>
      </c>
      <c s="32" t="s">
        <v>5163</v>
      </c>
      <c s="33" t="s">
        <v>1090</v>
      </c>
      <c s="34">
        <v>103</v>
      </c>
      <c s="35">
        <v>0</v>
      </c>
      <c s="35">
        <f>ROUND(ROUND(H164,2)*ROUND(G164,3),2)</f>
      </c>
      <c s="33" t="s">
        <v>3394</v>
      </c>
      <c r="O164">
        <f>(I164*21)/100</f>
      </c>
      <c t="s">
        <v>33</v>
      </c>
    </row>
    <row r="165" spans="1:5" ht="12.75">
      <c r="A165" s="36" t="s">
        <v>67</v>
      </c>
      <c r="E165" s="37" t="s">
        <v>63</v>
      </c>
    </row>
    <row r="166" spans="1:5" ht="63.75">
      <c r="A166" s="38" t="s">
        <v>68</v>
      </c>
      <c r="E166" s="39" t="s">
        <v>6770</v>
      </c>
    </row>
    <row r="167" spans="1:5" ht="191.25">
      <c r="A167" t="s">
        <v>70</v>
      </c>
      <c r="E167" s="37" t="s">
        <v>4246</v>
      </c>
    </row>
    <row r="168" spans="1:16" ht="12.75">
      <c r="A168" s="26" t="s">
        <v>61</v>
      </c>
      <c s="31" t="s">
        <v>170</v>
      </c>
      <c s="31" t="s">
        <v>5168</v>
      </c>
      <c s="26" t="s">
        <v>63</v>
      </c>
      <c s="32" t="s">
        <v>5169</v>
      </c>
      <c s="33" t="s">
        <v>1090</v>
      </c>
      <c s="34">
        <v>103</v>
      </c>
      <c s="35">
        <v>0</v>
      </c>
      <c s="35">
        <f>ROUND(ROUND(H168,2)*ROUND(G168,3),2)</f>
      </c>
      <c s="33" t="s">
        <v>3394</v>
      </c>
      <c r="O168">
        <f>(I168*21)/100</f>
      </c>
      <c t="s">
        <v>33</v>
      </c>
    </row>
    <row r="169" spans="1:5" ht="12.75">
      <c r="A169" s="36" t="s">
        <v>67</v>
      </c>
      <c r="E169" s="37" t="s">
        <v>63</v>
      </c>
    </row>
    <row r="170" spans="1:5" ht="63.75">
      <c r="A170" s="38" t="s">
        <v>68</v>
      </c>
      <c r="E170" s="39" t="s">
        <v>6771</v>
      </c>
    </row>
    <row r="171" spans="1:5" ht="38.25">
      <c r="A171" t="s">
        <v>70</v>
      </c>
      <c r="E171" s="37" t="s">
        <v>4517</v>
      </c>
    </row>
    <row r="172" spans="1:18" ht="12.75" customHeight="1">
      <c r="A172" s="6" t="s">
        <v>58</v>
      </c>
      <c s="6"/>
      <c s="42" t="s">
        <v>3654</v>
      </c>
      <c s="6"/>
      <c s="29" t="s">
        <v>1007</v>
      </c>
      <c s="6"/>
      <c s="6"/>
      <c s="6"/>
      <c s="43">
        <f>0+Q172</f>
      </c>
      <c s="6"/>
      <c r="O172">
        <f>0+R172</f>
      </c>
      <c r="Q172">
        <f>0+I173</f>
      </c>
      <c>
        <f>0+O173</f>
      </c>
    </row>
    <row r="173" spans="1:16" ht="12.75">
      <c r="A173" s="26" t="s">
        <v>61</v>
      </c>
      <c s="31" t="s">
        <v>251</v>
      </c>
      <c s="31" t="s">
        <v>5177</v>
      </c>
      <c s="26" t="s">
        <v>63</v>
      </c>
      <c s="32" t="s">
        <v>5178</v>
      </c>
      <c s="33" t="s">
        <v>85</v>
      </c>
      <c s="34">
        <v>1</v>
      </c>
      <c s="35">
        <v>0</v>
      </c>
      <c s="35">
        <f>ROUND(ROUND(H173,2)*ROUND(G173,3),2)</f>
      </c>
      <c s="33" t="s">
        <v>3573</v>
      </c>
      <c r="O173">
        <f>(I173*21)/100</f>
      </c>
      <c t="s">
        <v>33</v>
      </c>
    </row>
    <row r="174" spans="1:5" ht="12.75">
      <c r="A174" s="36" t="s">
        <v>67</v>
      </c>
      <c r="E174" s="37" t="s">
        <v>63</v>
      </c>
    </row>
    <row r="175" spans="1:5" ht="51">
      <c r="A175" s="38" t="s">
        <v>68</v>
      </c>
      <c r="E175" s="39" t="s">
        <v>6772</v>
      </c>
    </row>
    <row r="176" spans="1:5" ht="51">
      <c r="A176" t="s">
        <v>70</v>
      </c>
      <c r="E176" s="37" t="s">
        <v>5180</v>
      </c>
    </row>
    <row r="177" spans="1:18" ht="12.75" customHeight="1">
      <c r="A177" s="6" t="s">
        <v>58</v>
      </c>
      <c s="6"/>
      <c s="42" t="s">
        <v>5427</v>
      </c>
      <c s="6"/>
      <c s="29" t="s">
        <v>5428</v>
      </c>
      <c s="6"/>
      <c s="6"/>
      <c s="6"/>
      <c s="43">
        <f>0+Q177</f>
      </c>
      <c s="6"/>
      <c r="O177">
        <f>0+R177</f>
      </c>
      <c r="Q177">
        <f>0+I178+I182</f>
      </c>
      <c>
        <f>0+O178+O182</f>
      </c>
    </row>
    <row r="178" spans="1:16" ht="12.75">
      <c r="A178" s="26" t="s">
        <v>61</v>
      </c>
      <c s="31" t="s">
        <v>173</v>
      </c>
      <c s="31" t="s">
        <v>6773</v>
      </c>
      <c s="26" t="s">
        <v>63</v>
      </c>
      <c s="32" t="s">
        <v>6774</v>
      </c>
      <c s="33" t="s">
        <v>1090</v>
      </c>
      <c s="34">
        <v>408.8</v>
      </c>
      <c s="35">
        <v>0</v>
      </c>
      <c s="35">
        <f>ROUND(ROUND(H178,2)*ROUND(G178,3),2)</f>
      </c>
      <c s="33" t="s">
        <v>3394</v>
      </c>
      <c r="O178">
        <f>(I178*21)/100</f>
      </c>
      <c t="s">
        <v>33</v>
      </c>
    </row>
    <row r="179" spans="1:5" ht="12.75">
      <c r="A179" s="36" t="s">
        <v>67</v>
      </c>
      <c r="E179" s="37" t="s">
        <v>63</v>
      </c>
    </row>
    <row r="180" spans="1:5" ht="89.25">
      <c r="A180" s="38" t="s">
        <v>68</v>
      </c>
      <c r="E180" s="39" t="s">
        <v>6775</v>
      </c>
    </row>
    <row r="181" spans="1:5" ht="51">
      <c r="A181" t="s">
        <v>70</v>
      </c>
      <c r="E181" s="37" t="s">
        <v>5432</v>
      </c>
    </row>
    <row r="182" spans="1:16" ht="12.75">
      <c r="A182" s="26" t="s">
        <v>61</v>
      </c>
      <c s="31" t="s">
        <v>177</v>
      </c>
      <c s="31" t="s">
        <v>6776</v>
      </c>
      <c s="26" t="s">
        <v>63</v>
      </c>
      <c s="32" t="s">
        <v>6777</v>
      </c>
      <c s="33" t="s">
        <v>1090</v>
      </c>
      <c s="34">
        <v>12</v>
      </c>
      <c s="35">
        <v>0</v>
      </c>
      <c s="35">
        <f>ROUND(ROUND(H182,2)*ROUND(G182,3),2)</f>
      </c>
      <c s="33" t="s">
        <v>6778</v>
      </c>
      <c r="O182">
        <f>(I182*21)/100</f>
      </c>
      <c t="s">
        <v>33</v>
      </c>
    </row>
    <row r="183" spans="1:5" ht="12.75">
      <c r="A183" s="36" t="s">
        <v>67</v>
      </c>
      <c r="E183" s="37" t="s">
        <v>63</v>
      </c>
    </row>
    <row r="184" spans="1:5" ht="12.75">
      <c r="A184" s="38" t="s">
        <v>68</v>
      </c>
      <c r="E184" s="39" t="s">
        <v>6779</v>
      </c>
    </row>
    <row r="185" spans="1:5" ht="51">
      <c r="A185" t="s">
        <v>70</v>
      </c>
      <c r="E185" s="37" t="s">
        <v>5436</v>
      </c>
    </row>
    <row r="186" spans="1:18" ht="12.75" customHeight="1">
      <c r="A186" s="6" t="s">
        <v>58</v>
      </c>
      <c s="6"/>
      <c s="42" t="s">
        <v>364</v>
      </c>
      <c s="6"/>
      <c s="29" t="s">
        <v>4247</v>
      </c>
      <c s="6"/>
      <c s="6"/>
      <c s="6"/>
      <c s="43">
        <f>0+Q186</f>
      </c>
      <c s="6"/>
      <c r="O186">
        <f>0+R186</f>
      </c>
      <c r="Q186">
        <f>0+I187</f>
      </c>
      <c>
        <f>0+O187</f>
      </c>
    </row>
    <row r="187" spans="1:16" ht="12.75">
      <c r="A187" s="26" t="s">
        <v>61</v>
      </c>
      <c s="31" t="s">
        <v>180</v>
      </c>
      <c s="31" t="s">
        <v>5780</v>
      </c>
      <c s="26" t="s">
        <v>63</v>
      </c>
      <c s="32" t="s">
        <v>5781</v>
      </c>
      <c s="33" t="s">
        <v>81</v>
      </c>
      <c s="34">
        <v>18</v>
      </c>
      <c s="35">
        <v>0</v>
      </c>
      <c s="35">
        <f>ROUND(ROUND(H187,2)*ROUND(G187,3),2)</f>
      </c>
      <c s="33" t="s">
        <v>3394</v>
      </c>
      <c r="O187">
        <f>(I187*21)/100</f>
      </c>
      <c t="s">
        <v>33</v>
      </c>
    </row>
    <row r="188" spans="1:5" ht="12.75">
      <c r="A188" s="36" t="s">
        <v>67</v>
      </c>
      <c r="E188" s="37" t="s">
        <v>63</v>
      </c>
    </row>
    <row r="189" spans="1:5" ht="51">
      <c r="A189" s="38" t="s">
        <v>68</v>
      </c>
      <c r="E189" s="39" t="s">
        <v>6780</v>
      </c>
    </row>
    <row r="190" spans="1:5" ht="242.25">
      <c r="A190" t="s">
        <v>70</v>
      </c>
      <c r="E190" s="37" t="s">
        <v>4261</v>
      </c>
    </row>
    <row r="191" spans="1:18" ht="12.75" customHeight="1">
      <c r="A191" s="6" t="s">
        <v>58</v>
      </c>
      <c s="6"/>
      <c s="42" t="s">
        <v>404</v>
      </c>
      <c s="6"/>
      <c s="29" t="s">
        <v>3663</v>
      </c>
      <c s="6"/>
      <c s="6"/>
      <c s="6"/>
      <c s="43">
        <f>0+Q191</f>
      </c>
      <c s="6"/>
      <c r="O191">
        <f>0+R191</f>
      </c>
      <c r="Q191">
        <f>0+I192+I196+I200+I204+I208+I212+I216</f>
      </c>
      <c>
        <f>0+O192+O196+O200+O204+O208+O212+O216</f>
      </c>
    </row>
    <row r="192" spans="1:16" ht="25.5">
      <c r="A192" s="26" t="s">
        <v>61</v>
      </c>
      <c s="31" t="s">
        <v>184</v>
      </c>
      <c s="31" t="s">
        <v>6781</v>
      </c>
      <c s="26" t="s">
        <v>63</v>
      </c>
      <c s="32" t="s">
        <v>6782</v>
      </c>
      <c s="33" t="s">
        <v>85</v>
      </c>
      <c s="34">
        <v>2</v>
      </c>
      <c s="35">
        <v>0</v>
      </c>
      <c s="35">
        <f>ROUND(ROUND(H192,2)*ROUND(G192,3),2)</f>
      </c>
      <c s="33" t="s">
        <v>3394</v>
      </c>
      <c r="O192">
        <f>(I192*21)/100</f>
      </c>
      <c t="s">
        <v>33</v>
      </c>
    </row>
    <row r="193" spans="1:5" ht="12.75">
      <c r="A193" s="36" t="s">
        <v>67</v>
      </c>
      <c r="E193" s="37" t="s">
        <v>63</v>
      </c>
    </row>
    <row r="194" spans="1:5" ht="51">
      <c r="A194" s="38" t="s">
        <v>68</v>
      </c>
      <c r="E194" s="39" t="s">
        <v>6783</v>
      </c>
    </row>
    <row r="195" spans="1:5" ht="25.5">
      <c r="A195" t="s">
        <v>70</v>
      </c>
      <c r="E195" s="37" t="s">
        <v>4358</v>
      </c>
    </row>
    <row r="196" spans="1:16" ht="12.75">
      <c r="A196" s="26" t="s">
        <v>61</v>
      </c>
      <c s="31" t="s">
        <v>188</v>
      </c>
      <c s="31" t="s">
        <v>4299</v>
      </c>
      <c s="26" t="s">
        <v>63</v>
      </c>
      <c s="32" t="s">
        <v>4300</v>
      </c>
      <c s="33" t="s">
        <v>791</v>
      </c>
      <c s="34">
        <v>372</v>
      </c>
      <c s="35">
        <v>0</v>
      </c>
      <c s="35">
        <f>ROUND(ROUND(H196,2)*ROUND(G196,3),2)</f>
      </c>
      <c s="33" t="s">
        <v>3394</v>
      </c>
      <c r="O196">
        <f>(I196*21)/100</f>
      </c>
      <c t="s">
        <v>33</v>
      </c>
    </row>
    <row r="197" spans="1:5" ht="12.75">
      <c r="A197" s="36" t="s">
        <v>67</v>
      </c>
      <c r="E197" s="37" t="s">
        <v>63</v>
      </c>
    </row>
    <row r="198" spans="1:5" ht="127.5">
      <c r="A198" s="38" t="s">
        <v>68</v>
      </c>
      <c r="E198" s="39" t="s">
        <v>6784</v>
      </c>
    </row>
    <row r="199" spans="1:5" ht="409.5">
      <c r="A199" t="s">
        <v>70</v>
      </c>
      <c r="E199" s="37" t="s">
        <v>4302</v>
      </c>
    </row>
    <row r="200" spans="1:16" ht="12.75">
      <c r="A200" s="26" t="s">
        <v>61</v>
      </c>
      <c s="31" t="s">
        <v>191</v>
      </c>
      <c s="31" t="s">
        <v>4549</v>
      </c>
      <c s="26" t="s">
        <v>63</v>
      </c>
      <c s="32" t="s">
        <v>4550</v>
      </c>
      <c s="33" t="s">
        <v>791</v>
      </c>
      <c s="34">
        <v>8</v>
      </c>
      <c s="35">
        <v>0</v>
      </c>
      <c s="35">
        <f>ROUND(ROUND(H200,2)*ROUND(G200,3),2)</f>
      </c>
      <c s="33" t="s">
        <v>3394</v>
      </c>
      <c r="O200">
        <f>(I200*21)/100</f>
      </c>
      <c t="s">
        <v>33</v>
      </c>
    </row>
    <row r="201" spans="1:5" ht="12.75">
      <c r="A201" s="36" t="s">
        <v>67</v>
      </c>
      <c r="E201" s="37" t="s">
        <v>63</v>
      </c>
    </row>
    <row r="202" spans="1:5" ht="51">
      <c r="A202" s="38" t="s">
        <v>68</v>
      </c>
      <c r="E202" s="39" t="s">
        <v>6785</v>
      </c>
    </row>
    <row r="203" spans="1:5" ht="357">
      <c r="A203" t="s">
        <v>70</v>
      </c>
      <c r="E203" s="37" t="s">
        <v>4552</v>
      </c>
    </row>
    <row r="204" spans="1:16" ht="12.75">
      <c r="A204" s="26" t="s">
        <v>61</v>
      </c>
      <c s="31" t="s">
        <v>194</v>
      </c>
      <c s="31" t="s">
        <v>6126</v>
      </c>
      <c s="26" t="s">
        <v>63</v>
      </c>
      <c s="32" t="s">
        <v>6127</v>
      </c>
      <c s="33" t="s">
        <v>1090</v>
      </c>
      <c s="34">
        <v>398</v>
      </c>
      <c s="35">
        <v>0</v>
      </c>
      <c s="35">
        <f>ROUND(ROUND(H204,2)*ROUND(G204,3),2)</f>
      </c>
      <c s="33" t="s">
        <v>3394</v>
      </c>
      <c r="O204">
        <f>(I204*21)/100</f>
      </c>
      <c t="s">
        <v>33</v>
      </c>
    </row>
    <row r="205" spans="1:5" ht="12.75">
      <c r="A205" s="36" t="s">
        <v>67</v>
      </c>
      <c r="E205" s="37" t="s">
        <v>63</v>
      </c>
    </row>
    <row r="206" spans="1:5" ht="76.5">
      <c r="A206" s="38" t="s">
        <v>68</v>
      </c>
      <c r="E206" s="39" t="s">
        <v>6786</v>
      </c>
    </row>
    <row r="207" spans="1:5" ht="25.5">
      <c r="A207" t="s">
        <v>70</v>
      </c>
      <c r="E207" s="37" t="s">
        <v>6125</v>
      </c>
    </row>
    <row r="208" spans="1:16" ht="12.75">
      <c r="A208" s="26" t="s">
        <v>61</v>
      </c>
      <c s="31" t="s">
        <v>255</v>
      </c>
      <c s="31" t="s">
        <v>6787</v>
      </c>
      <c s="26" t="s">
        <v>63</v>
      </c>
      <c s="32" t="s">
        <v>6788</v>
      </c>
      <c s="33" t="s">
        <v>738</v>
      </c>
      <c s="34">
        <v>25.5</v>
      </c>
      <c s="35">
        <v>0</v>
      </c>
      <c s="35">
        <f>ROUND(ROUND(H208,2)*ROUND(G208,3),2)</f>
      </c>
      <c s="33" t="s">
        <v>3573</v>
      </c>
      <c r="O208">
        <f>(I208*21)/100</f>
      </c>
      <c t="s">
        <v>33</v>
      </c>
    </row>
    <row r="209" spans="1:5" ht="12.75">
      <c r="A209" s="36" t="s">
        <v>67</v>
      </c>
      <c r="E209" s="37" t="s">
        <v>63</v>
      </c>
    </row>
    <row r="210" spans="1:5" ht="51">
      <c r="A210" s="38" t="s">
        <v>68</v>
      </c>
      <c r="E210" s="39" t="s">
        <v>6789</v>
      </c>
    </row>
    <row r="211" spans="1:5" ht="63.75">
      <c r="A211" t="s">
        <v>70</v>
      </c>
      <c r="E211" s="37" t="s">
        <v>6790</v>
      </c>
    </row>
    <row r="212" spans="1:16" ht="25.5">
      <c r="A212" s="26" t="s">
        <v>61</v>
      </c>
      <c s="31" t="s">
        <v>259</v>
      </c>
      <c s="31" t="s">
        <v>6791</v>
      </c>
      <c s="26" t="s">
        <v>63</v>
      </c>
      <c s="32" t="s">
        <v>6792</v>
      </c>
      <c s="33" t="s">
        <v>738</v>
      </c>
      <c s="34">
        <v>2.803</v>
      </c>
      <c s="35">
        <v>0</v>
      </c>
      <c s="35">
        <f>ROUND(ROUND(H212,2)*ROUND(G212,3),2)</f>
      </c>
      <c s="33" t="s">
        <v>3573</v>
      </c>
      <c r="O212">
        <f>(I212*21)/100</f>
      </c>
      <c t="s">
        <v>33</v>
      </c>
    </row>
    <row r="213" spans="1:5" ht="12.75">
      <c r="A213" s="36" t="s">
        <v>67</v>
      </c>
      <c r="E213" s="37" t="s">
        <v>63</v>
      </c>
    </row>
    <row r="214" spans="1:5" ht="63.75">
      <c r="A214" s="38" t="s">
        <v>68</v>
      </c>
      <c r="E214" s="39" t="s">
        <v>6793</v>
      </c>
    </row>
    <row r="215" spans="1:5" ht="51">
      <c r="A215" t="s">
        <v>70</v>
      </c>
      <c r="E215" s="37" t="s">
        <v>6794</v>
      </c>
    </row>
    <row r="216" spans="1:16" ht="12.75">
      <c r="A216" s="26" t="s">
        <v>61</v>
      </c>
      <c s="31" t="s">
        <v>267</v>
      </c>
      <c s="31" t="s">
        <v>6795</v>
      </c>
      <c s="26" t="s">
        <v>63</v>
      </c>
      <c s="32" t="s">
        <v>6796</v>
      </c>
      <c s="33" t="s">
        <v>85</v>
      </c>
      <c s="34">
        <v>28</v>
      </c>
      <c s="35">
        <v>0</v>
      </c>
      <c s="35">
        <f>ROUND(ROUND(H216,2)*ROUND(G216,3),2)</f>
      </c>
      <c s="33" t="s">
        <v>3573</v>
      </c>
      <c r="O216">
        <f>(I216*21)/100</f>
      </c>
      <c t="s">
        <v>33</v>
      </c>
    </row>
    <row r="217" spans="1:5" ht="12.75">
      <c r="A217" s="36" t="s">
        <v>67</v>
      </c>
      <c r="E217" s="37" t="s">
        <v>63</v>
      </c>
    </row>
    <row r="218" spans="1:5" ht="51">
      <c r="A218" s="38" t="s">
        <v>68</v>
      </c>
      <c r="E218" s="39" t="s">
        <v>6797</v>
      </c>
    </row>
    <row r="219" spans="1:5" ht="12.75">
      <c r="A219" t="s">
        <v>70</v>
      </c>
      <c r="E219" s="37" t="s">
        <v>4187</v>
      </c>
    </row>
    <row r="220" spans="1:18" ht="12.75" customHeight="1">
      <c r="A220" s="6" t="s">
        <v>58</v>
      </c>
      <c s="6"/>
      <c s="42" t="s">
        <v>428</v>
      </c>
      <c s="6"/>
      <c s="29" t="s">
        <v>3708</v>
      </c>
      <c s="6"/>
      <c s="6"/>
      <c s="6"/>
      <c s="43">
        <f>0+Q220</f>
      </c>
      <c s="6"/>
      <c r="O220">
        <f>0+R220</f>
      </c>
      <c r="Q220">
        <f>0+I221+I225+I229</f>
      </c>
      <c>
        <f>0+O221+O225+O229</f>
      </c>
    </row>
    <row r="221" spans="1:16" ht="12.75">
      <c r="A221" s="26" t="s">
        <v>61</v>
      </c>
      <c s="31" t="s">
        <v>198</v>
      </c>
      <c s="31" t="s">
        <v>6798</v>
      </c>
      <c s="26" t="s">
        <v>63</v>
      </c>
      <c s="32" t="s">
        <v>6799</v>
      </c>
      <c s="33" t="s">
        <v>65</v>
      </c>
      <c s="34">
        <v>19</v>
      </c>
      <c s="35">
        <v>0</v>
      </c>
      <c s="35">
        <f>ROUND(ROUND(H221,2)*ROUND(G221,3),2)</f>
      </c>
      <c s="33" t="s">
        <v>3394</v>
      </c>
      <c r="O221">
        <f>(I221*21)/100</f>
      </c>
      <c t="s">
        <v>33</v>
      </c>
    </row>
    <row r="222" spans="1:5" ht="12.75">
      <c r="A222" s="36" t="s">
        <v>67</v>
      </c>
      <c r="E222" s="37" t="s">
        <v>63</v>
      </c>
    </row>
    <row r="223" spans="1:5" ht="51">
      <c r="A223" s="38" t="s">
        <v>68</v>
      </c>
      <c r="E223" s="39" t="s">
        <v>6800</v>
      </c>
    </row>
    <row r="224" spans="1:5" ht="102">
      <c r="A224" t="s">
        <v>70</v>
      </c>
      <c r="E224" s="37" t="s">
        <v>3750</v>
      </c>
    </row>
    <row r="225" spans="1:16" ht="12.75">
      <c r="A225" s="26" t="s">
        <v>61</v>
      </c>
      <c s="31" t="s">
        <v>202</v>
      </c>
      <c s="31" t="s">
        <v>3747</v>
      </c>
      <c s="26" t="s">
        <v>63</v>
      </c>
      <c s="32" t="s">
        <v>3748</v>
      </c>
      <c s="33" t="s">
        <v>65</v>
      </c>
      <c s="34">
        <v>1.5</v>
      </c>
      <c s="35">
        <v>0</v>
      </c>
      <c s="35">
        <f>ROUND(ROUND(H225,2)*ROUND(G225,3),2)</f>
      </c>
      <c s="33" t="s">
        <v>3394</v>
      </c>
      <c r="O225">
        <f>(I225*21)/100</f>
      </c>
      <c t="s">
        <v>33</v>
      </c>
    </row>
    <row r="226" spans="1:5" ht="12.75">
      <c r="A226" s="36" t="s">
        <v>67</v>
      </c>
      <c r="E226" s="37" t="s">
        <v>63</v>
      </c>
    </row>
    <row r="227" spans="1:5" ht="51">
      <c r="A227" s="38" t="s">
        <v>68</v>
      </c>
      <c r="E227" s="39" t="s">
        <v>6801</v>
      </c>
    </row>
    <row r="228" spans="1:5" ht="102">
      <c r="A228" t="s">
        <v>70</v>
      </c>
      <c r="E228" s="37" t="s">
        <v>3750</v>
      </c>
    </row>
    <row r="229" spans="1:16" ht="12.75">
      <c r="A229" s="26" t="s">
        <v>61</v>
      </c>
      <c s="31" t="s">
        <v>263</v>
      </c>
      <c s="31" t="s">
        <v>6802</v>
      </c>
      <c s="26" t="s">
        <v>63</v>
      </c>
      <c s="32" t="s">
        <v>6803</v>
      </c>
      <c s="33" t="s">
        <v>738</v>
      </c>
      <c s="34">
        <v>28.303</v>
      </c>
      <c s="35">
        <v>0</v>
      </c>
      <c s="35">
        <f>ROUND(ROUND(H229,2)*ROUND(G229,3),2)</f>
      </c>
      <c s="33" t="s">
        <v>3573</v>
      </c>
      <c r="O229">
        <f>(I229*21)/100</f>
      </c>
      <c t="s">
        <v>33</v>
      </c>
    </row>
    <row r="230" spans="1:5" ht="12.75">
      <c r="A230" s="36" t="s">
        <v>67</v>
      </c>
      <c r="E230" s="37" t="s">
        <v>63</v>
      </c>
    </row>
    <row r="231" spans="1:5" ht="76.5">
      <c r="A231" s="38" t="s">
        <v>68</v>
      </c>
      <c r="E231" s="39" t="s">
        <v>6804</v>
      </c>
    </row>
    <row r="232" spans="1:5" ht="51">
      <c r="A232" t="s">
        <v>70</v>
      </c>
      <c r="E232" s="37" t="s">
        <v>6805</v>
      </c>
    </row>
    <row r="233" spans="1:18" ht="12.75" customHeight="1">
      <c r="A233" s="6" t="s">
        <v>58</v>
      </c>
      <c s="6"/>
      <c s="42" t="s">
        <v>3751</v>
      </c>
      <c s="6"/>
      <c s="29" t="s">
        <v>3752</v>
      </c>
      <c s="6"/>
      <c s="6"/>
      <c s="6"/>
      <c s="43">
        <f>0+Q233</f>
      </c>
      <c s="6"/>
      <c r="O233">
        <f>0+R233</f>
      </c>
      <c r="Q233">
        <f>0+I234+I238+I242</f>
      </c>
      <c>
        <f>0+O234+O238+O242</f>
      </c>
    </row>
    <row r="234" spans="1:16" ht="25.5">
      <c r="A234" s="26" t="s">
        <v>61</v>
      </c>
      <c s="31" t="s">
        <v>206</v>
      </c>
      <c s="31" t="s">
        <v>736</v>
      </c>
      <c s="26" t="s">
        <v>63</v>
      </c>
      <c s="32" t="s">
        <v>5802</v>
      </c>
      <c s="33" t="s">
        <v>738</v>
      </c>
      <c s="34">
        <v>136.8</v>
      </c>
      <c s="35">
        <v>0</v>
      </c>
      <c s="35">
        <f>ROUND(ROUND(H234,2)*ROUND(G234,3),2)</f>
      </c>
      <c s="33" t="s">
        <v>3573</v>
      </c>
      <c r="O234">
        <f>(I234*21)/100</f>
      </c>
      <c t="s">
        <v>33</v>
      </c>
    </row>
    <row r="235" spans="1:5" ht="12.75">
      <c r="A235" s="36" t="s">
        <v>67</v>
      </c>
      <c r="E235" s="37" t="s">
        <v>63</v>
      </c>
    </row>
    <row r="236" spans="1:5" ht="51">
      <c r="A236" s="38" t="s">
        <v>68</v>
      </c>
      <c r="E236" s="39" t="s">
        <v>6806</v>
      </c>
    </row>
    <row r="237" spans="1:5" ht="127.5">
      <c r="A237" t="s">
        <v>70</v>
      </c>
      <c r="E237" s="37" t="s">
        <v>4991</v>
      </c>
    </row>
    <row r="238" spans="1:16" ht="25.5">
      <c r="A238" s="26" t="s">
        <v>61</v>
      </c>
      <c s="31" t="s">
        <v>210</v>
      </c>
      <c s="31" t="s">
        <v>986</v>
      </c>
      <c s="26" t="s">
        <v>63</v>
      </c>
      <c s="32" t="s">
        <v>3754</v>
      </c>
      <c s="33" t="s">
        <v>738</v>
      </c>
      <c s="34">
        <v>3.3</v>
      </c>
      <c s="35">
        <v>0</v>
      </c>
      <c s="35">
        <f>ROUND(ROUND(H238,2)*ROUND(G238,3),2)</f>
      </c>
      <c s="33" t="s">
        <v>3573</v>
      </c>
      <c r="O238">
        <f>(I238*21)/100</f>
      </c>
      <c t="s">
        <v>33</v>
      </c>
    </row>
    <row r="239" spans="1:5" ht="12.75">
      <c r="A239" s="36" t="s">
        <v>67</v>
      </c>
      <c r="E239" s="37" t="s">
        <v>63</v>
      </c>
    </row>
    <row r="240" spans="1:5" ht="51">
      <c r="A240" s="38" t="s">
        <v>68</v>
      </c>
      <c r="E240" s="39" t="s">
        <v>6807</v>
      </c>
    </row>
    <row r="241" spans="1:5" ht="127.5">
      <c r="A241" t="s">
        <v>70</v>
      </c>
      <c r="E241" s="37" t="s">
        <v>4991</v>
      </c>
    </row>
    <row r="242" spans="1:16" ht="25.5">
      <c r="A242" s="26" t="s">
        <v>61</v>
      </c>
      <c s="31" t="s">
        <v>214</v>
      </c>
      <c s="31" t="s">
        <v>4957</v>
      </c>
      <c s="26" t="s">
        <v>63</v>
      </c>
      <c s="32" t="s">
        <v>4321</v>
      </c>
      <c s="33" t="s">
        <v>738</v>
      </c>
      <c s="34">
        <v>38</v>
      </c>
      <c s="35">
        <v>0</v>
      </c>
      <c s="35">
        <f>ROUND(ROUND(H242,2)*ROUND(G242,3),2)</f>
      </c>
      <c s="33" t="s">
        <v>3573</v>
      </c>
      <c r="O242">
        <f>(I242*21)/100</f>
      </c>
      <c t="s">
        <v>33</v>
      </c>
    </row>
    <row r="243" spans="1:5" ht="12.75">
      <c r="A243" s="36" t="s">
        <v>67</v>
      </c>
      <c r="E243" s="37" t="s">
        <v>63</v>
      </c>
    </row>
    <row r="244" spans="1:5" ht="51">
      <c r="A244" s="38" t="s">
        <v>68</v>
      </c>
      <c r="E244" s="39" t="s">
        <v>6808</v>
      </c>
    </row>
    <row r="245" spans="1:5" ht="127.5">
      <c r="A245" t="s">
        <v>70</v>
      </c>
      <c r="E245" s="37" t="s">
        <v>5279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0+O11+O24+O29+O42+O47+O56+O61</f>
      </c>
      <c t="s">
        <v>32</v>
      </c>
    </row>
    <row r="3" spans="1:16" ht="15" customHeight="1">
      <c r="A3" t="s">
        <v>12</v>
      </c>
      <c s="12" t="s">
        <v>14</v>
      </c>
      <c s="13" t="s">
        <v>15</v>
      </c>
      <c s="1"/>
      <c s="14" t="s">
        <v>16</v>
      </c>
      <c s="1"/>
      <c s="9"/>
      <c s="8" t="s">
        <v>6809</v>
      </c>
      <c s="40">
        <f>0+I11+I24+I29+I42+I47+I56+I61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5040</v>
      </c>
      <c s="1"/>
      <c s="14" t="s">
        <v>5041</v>
      </c>
      <c s="1"/>
      <c s="1"/>
      <c s="1"/>
      <c s="1"/>
      <c s="1"/>
    </row>
    <row r="7" spans="1:10" ht="12.75" customHeight="1">
      <c r="A7" t="s">
        <v>27</v>
      </c>
      <c s="16" t="s">
        <v>28</v>
      </c>
      <c s="17" t="s">
        <v>6809</v>
      </c>
      <c s="6"/>
      <c s="18" t="s">
        <v>6810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f>
      </c>
      <c>
        <f>0+O12+O16+O20</f>
      </c>
    </row>
    <row r="12" spans="1:16" ht="12.75">
      <c r="A12" s="26" t="s">
        <v>61</v>
      </c>
      <c s="31" t="s">
        <v>45</v>
      </c>
      <c s="31" t="s">
        <v>6710</v>
      </c>
      <c s="26" t="s">
        <v>63</v>
      </c>
      <c s="32" t="s">
        <v>6711</v>
      </c>
      <c s="33" t="s">
        <v>85</v>
      </c>
      <c s="34">
        <v>1</v>
      </c>
      <c s="35">
        <v>0</v>
      </c>
      <c s="35">
        <f>ROUND(ROUND(H12,2)*ROUND(G12,3),2)</f>
      </c>
      <c s="33" t="s">
        <v>3573</v>
      </c>
      <c r="O12">
        <f>(I12*21)/100</f>
      </c>
      <c t="s">
        <v>33</v>
      </c>
    </row>
    <row r="13" spans="1:5" ht="12.75">
      <c r="A13" s="36" t="s">
        <v>67</v>
      </c>
      <c r="E13" s="37" t="s">
        <v>63</v>
      </c>
    </row>
    <row r="14" spans="1:5" ht="12.75">
      <c r="A14" s="38" t="s">
        <v>68</v>
      </c>
      <c r="E14" s="39" t="s">
        <v>63</v>
      </c>
    </row>
    <row r="15" spans="1:5" ht="12.75">
      <c r="A15" t="s">
        <v>70</v>
      </c>
      <c r="E15" s="37" t="s">
        <v>3667</v>
      </c>
    </row>
    <row r="16" spans="1:16" ht="12.75">
      <c r="A16" s="26" t="s">
        <v>61</v>
      </c>
      <c s="31" t="s">
        <v>47</v>
      </c>
      <c s="31" t="s">
        <v>6712</v>
      </c>
      <c s="26" t="s">
        <v>63</v>
      </c>
      <c s="32" t="s">
        <v>6713</v>
      </c>
      <c s="33" t="s">
        <v>85</v>
      </c>
      <c s="34">
        <v>1</v>
      </c>
      <c s="35">
        <v>0</v>
      </c>
      <c s="35">
        <f>ROUND(ROUND(H16,2)*ROUND(G16,3),2)</f>
      </c>
      <c s="33" t="s">
        <v>3573</v>
      </c>
      <c r="O16">
        <f>(I16*21)/100</f>
      </c>
      <c t="s">
        <v>33</v>
      </c>
    </row>
    <row r="17" spans="1:5" ht="12.75">
      <c r="A17" s="36" t="s">
        <v>67</v>
      </c>
      <c r="E17" s="37" t="s">
        <v>63</v>
      </c>
    </row>
    <row r="18" spans="1:5" ht="12.75">
      <c r="A18" s="38" t="s">
        <v>68</v>
      </c>
      <c r="E18" s="39" t="s">
        <v>63</v>
      </c>
    </row>
    <row r="19" spans="1:5" ht="12.75">
      <c r="A19" t="s">
        <v>70</v>
      </c>
      <c r="E19" s="37" t="s">
        <v>3667</v>
      </c>
    </row>
    <row r="20" spans="1:16" ht="12.75">
      <c r="A20" s="26" t="s">
        <v>61</v>
      </c>
      <c s="31" t="s">
        <v>87</v>
      </c>
      <c s="31" t="s">
        <v>6714</v>
      </c>
      <c s="26" t="s">
        <v>63</v>
      </c>
      <c s="32" t="s">
        <v>3665</v>
      </c>
      <c s="33" t="s">
        <v>708</v>
      </c>
      <c s="34">
        <v>1</v>
      </c>
      <c s="35">
        <v>0</v>
      </c>
      <c s="35">
        <f>ROUND(ROUND(H20,2)*ROUND(G20,3),2)</f>
      </c>
      <c s="33" t="s">
        <v>3573</v>
      </c>
      <c r="O20">
        <f>(I20*21)/100</f>
      </c>
      <c t="s">
        <v>33</v>
      </c>
    </row>
    <row r="21" spans="1:5" ht="12.75">
      <c r="A21" s="36" t="s">
        <v>67</v>
      </c>
      <c r="E21" s="37" t="s">
        <v>63</v>
      </c>
    </row>
    <row r="22" spans="1:5" ht="12.75">
      <c r="A22" s="38" t="s">
        <v>68</v>
      </c>
      <c r="E22" s="39" t="s">
        <v>6812</v>
      </c>
    </row>
    <row r="23" spans="1:5" ht="12.75">
      <c r="A23" t="s">
        <v>70</v>
      </c>
      <c r="E23" s="37" t="s">
        <v>3667</v>
      </c>
    </row>
    <row r="24" spans="1:18" ht="12.75" customHeight="1">
      <c r="A24" s="6" t="s">
        <v>58</v>
      </c>
      <c s="6"/>
      <c s="42" t="s">
        <v>210</v>
      </c>
      <c s="6"/>
      <c s="29" t="s">
        <v>4209</v>
      </c>
      <c s="6"/>
      <c s="6"/>
      <c s="6"/>
      <c s="43">
        <f>0+Q24</f>
      </c>
      <c s="6"/>
      <c r="O24">
        <f>0+R24</f>
      </c>
      <c r="Q24">
        <f>0+I25</f>
      </c>
      <c>
        <f>0+O25</f>
      </c>
    </row>
    <row r="25" spans="1:16" ht="12.75">
      <c r="A25" s="26" t="s">
        <v>61</v>
      </c>
      <c s="31" t="s">
        <v>39</v>
      </c>
      <c s="31" t="s">
        <v>6813</v>
      </c>
      <c s="26" t="s">
        <v>63</v>
      </c>
      <c s="32" t="s">
        <v>6814</v>
      </c>
      <c s="33" t="s">
        <v>65</v>
      </c>
      <c s="34">
        <v>0.04</v>
      </c>
      <c s="35">
        <v>0</v>
      </c>
      <c s="35">
        <f>ROUND(ROUND(H25,2)*ROUND(G25,3),2)</f>
      </c>
      <c s="33" t="s">
        <v>3394</v>
      </c>
      <c r="O25">
        <f>(I25*21)/100</f>
      </c>
      <c t="s">
        <v>33</v>
      </c>
    </row>
    <row r="26" spans="1:5" ht="12.75">
      <c r="A26" s="36" t="s">
        <v>67</v>
      </c>
      <c r="E26" s="37" t="s">
        <v>63</v>
      </c>
    </row>
    <row r="27" spans="1:5" ht="51">
      <c r="A27" s="38" t="s">
        <v>68</v>
      </c>
      <c r="E27" s="39" t="s">
        <v>6815</v>
      </c>
    </row>
    <row r="28" spans="1:5" ht="38.25">
      <c r="A28" t="s">
        <v>70</v>
      </c>
      <c r="E28" s="37" t="s">
        <v>4463</v>
      </c>
    </row>
    <row r="29" spans="1:18" ht="12.75" customHeight="1">
      <c r="A29" s="6" t="s">
        <v>58</v>
      </c>
      <c s="6"/>
      <c s="42" t="s">
        <v>247</v>
      </c>
      <c s="6"/>
      <c s="29" t="s">
        <v>4775</v>
      </c>
      <c s="6"/>
      <c s="6"/>
      <c s="6"/>
      <c s="43">
        <f>0+Q29</f>
      </c>
      <c s="6"/>
      <c r="O29">
        <f>0+R29</f>
      </c>
      <c r="Q29">
        <f>0+I30+I34+I38</f>
      </c>
      <c>
        <f>0+O30+O34+O38</f>
      </c>
    </row>
    <row r="30" spans="1:16" ht="25.5">
      <c r="A30" s="26" t="s">
        <v>61</v>
      </c>
      <c s="31" t="s">
        <v>91</v>
      </c>
      <c s="31" t="s">
        <v>6816</v>
      </c>
      <c s="26" t="s">
        <v>63</v>
      </c>
      <c s="32" t="s">
        <v>6817</v>
      </c>
      <c s="33" t="s">
        <v>85</v>
      </c>
      <c s="34">
        <v>2</v>
      </c>
      <c s="35">
        <v>0</v>
      </c>
      <c s="35">
        <f>ROUND(ROUND(H30,2)*ROUND(G30,3),2)</f>
      </c>
      <c s="33" t="s">
        <v>3573</v>
      </c>
      <c r="O30">
        <f>(I30*21)/100</f>
      </c>
      <c t="s">
        <v>33</v>
      </c>
    </row>
    <row r="31" spans="1:5" ht="12.75">
      <c r="A31" s="36" t="s">
        <v>67</v>
      </c>
      <c r="E31" s="37" t="s">
        <v>63</v>
      </c>
    </row>
    <row r="32" spans="1:5" ht="51">
      <c r="A32" s="38" t="s">
        <v>68</v>
      </c>
      <c r="E32" s="39" t="s">
        <v>6818</v>
      </c>
    </row>
    <row r="33" spans="1:5" ht="12.75">
      <c r="A33" t="s">
        <v>70</v>
      </c>
      <c r="E33" s="37" t="s">
        <v>6756</v>
      </c>
    </row>
    <row r="34" spans="1:16" ht="38.25">
      <c r="A34" s="26" t="s">
        <v>61</v>
      </c>
      <c s="31" t="s">
        <v>50</v>
      </c>
      <c s="31" t="s">
        <v>6819</v>
      </c>
      <c s="26" t="s">
        <v>63</v>
      </c>
      <c s="32" t="s">
        <v>6820</v>
      </c>
      <c s="33" t="s">
        <v>85</v>
      </c>
      <c s="34">
        <v>57</v>
      </c>
      <c s="35">
        <v>0</v>
      </c>
      <c s="35">
        <f>ROUND(ROUND(H34,2)*ROUND(G34,3),2)</f>
      </c>
      <c s="33" t="s">
        <v>3573</v>
      </c>
      <c r="O34">
        <f>(I34*21)/100</f>
      </c>
      <c t="s">
        <v>33</v>
      </c>
    </row>
    <row r="35" spans="1:5" ht="12.75">
      <c r="A35" s="36" t="s">
        <v>67</v>
      </c>
      <c r="E35" s="37" t="s">
        <v>63</v>
      </c>
    </row>
    <row r="36" spans="1:5" ht="38.25">
      <c r="A36" s="38" t="s">
        <v>68</v>
      </c>
      <c r="E36" s="39" t="s">
        <v>6821</v>
      </c>
    </row>
    <row r="37" spans="1:5" ht="12.75">
      <c r="A37" t="s">
        <v>70</v>
      </c>
      <c r="E37" s="37" t="s">
        <v>6756</v>
      </c>
    </row>
    <row r="38" spans="1:16" ht="12.75">
      <c r="A38" s="26" t="s">
        <v>61</v>
      </c>
      <c s="31" t="s">
        <v>52</v>
      </c>
      <c s="31" t="s">
        <v>6822</v>
      </c>
      <c s="26" t="s">
        <v>63</v>
      </c>
      <c s="32" t="s">
        <v>6823</v>
      </c>
      <c s="33" t="s">
        <v>81</v>
      </c>
      <c s="34">
        <v>110</v>
      </c>
      <c s="35">
        <v>0</v>
      </c>
      <c s="35">
        <f>ROUND(ROUND(H38,2)*ROUND(G38,3),2)</f>
      </c>
      <c s="33" t="s">
        <v>3573</v>
      </c>
      <c r="O38">
        <f>(I38*21)/100</f>
      </c>
      <c t="s">
        <v>33</v>
      </c>
    </row>
    <row r="39" spans="1:5" ht="12.75">
      <c r="A39" s="36" t="s">
        <v>67</v>
      </c>
      <c r="E39" s="37" t="s">
        <v>63</v>
      </c>
    </row>
    <row r="40" spans="1:5" ht="38.25">
      <c r="A40" s="38" t="s">
        <v>68</v>
      </c>
      <c r="E40" s="39" t="s">
        <v>6824</v>
      </c>
    </row>
    <row r="41" spans="1:5" ht="12.75">
      <c r="A41" t="s">
        <v>70</v>
      </c>
      <c r="E41" s="37" t="s">
        <v>6756</v>
      </c>
    </row>
    <row r="42" spans="1:18" ht="12.75" customHeight="1">
      <c r="A42" s="6" t="s">
        <v>58</v>
      </c>
      <c s="6"/>
      <c s="42" t="s">
        <v>5427</v>
      </c>
      <c s="6"/>
      <c s="29" t="s">
        <v>5428</v>
      </c>
      <c s="6"/>
      <c s="6"/>
      <c s="6"/>
      <c s="43">
        <f>0+Q42</f>
      </c>
      <c s="6"/>
      <c r="O42">
        <f>0+R42</f>
      </c>
      <c r="Q42">
        <f>0+I43</f>
      </c>
      <c>
        <f>0+O43</f>
      </c>
    </row>
    <row r="43" spans="1:16" ht="12.75">
      <c r="A43" s="26" t="s">
        <v>61</v>
      </c>
      <c s="31" t="s">
        <v>33</v>
      </c>
      <c s="31" t="s">
        <v>6825</v>
      </c>
      <c s="26" t="s">
        <v>63</v>
      </c>
      <c s="32" t="s">
        <v>6826</v>
      </c>
      <c s="33" t="s">
        <v>1090</v>
      </c>
      <c s="34">
        <v>245.36</v>
      </c>
      <c s="35">
        <v>0</v>
      </c>
      <c s="35">
        <f>ROUND(ROUND(H43,2)*ROUND(G43,3),2)</f>
      </c>
      <c s="33" t="s">
        <v>3394</v>
      </c>
      <c r="O43">
        <f>(I43*21)/100</f>
      </c>
      <c t="s">
        <v>33</v>
      </c>
    </row>
    <row r="44" spans="1:5" ht="12.75">
      <c r="A44" s="36" t="s">
        <v>67</v>
      </c>
      <c r="E44" s="37" t="s">
        <v>63</v>
      </c>
    </row>
    <row r="45" spans="1:5" ht="51">
      <c r="A45" s="38" t="s">
        <v>68</v>
      </c>
      <c r="E45" s="39" t="s">
        <v>6827</v>
      </c>
    </row>
    <row r="46" spans="1:5" ht="51">
      <c r="A46" t="s">
        <v>70</v>
      </c>
      <c r="E46" s="37" t="s">
        <v>5432</v>
      </c>
    </row>
    <row r="47" spans="1:18" ht="12.75" customHeight="1">
      <c r="A47" s="6" t="s">
        <v>58</v>
      </c>
      <c s="6"/>
      <c s="42" t="s">
        <v>404</v>
      </c>
      <c s="6"/>
      <c s="29" t="s">
        <v>3663</v>
      </c>
      <c s="6"/>
      <c s="6"/>
      <c s="6"/>
      <c s="43">
        <f>0+Q47</f>
      </c>
      <c s="6"/>
      <c r="O47">
        <f>0+R47</f>
      </c>
      <c r="Q47">
        <f>0+I48+I52</f>
      </c>
      <c>
        <f>0+O48+O52</f>
      </c>
    </row>
    <row r="48" spans="1:16" ht="12.75">
      <c r="A48" s="26" t="s">
        <v>61</v>
      </c>
      <c s="31" t="s">
        <v>32</v>
      </c>
      <c s="31" t="s">
        <v>4299</v>
      </c>
      <c s="26" t="s">
        <v>63</v>
      </c>
      <c s="32" t="s">
        <v>4300</v>
      </c>
      <c s="33" t="s">
        <v>791</v>
      </c>
      <c s="34">
        <v>1412.4</v>
      </c>
      <c s="35">
        <v>0</v>
      </c>
      <c s="35">
        <f>ROUND(ROUND(H48,2)*ROUND(G48,3),2)</f>
      </c>
      <c s="33" t="s">
        <v>3394</v>
      </c>
      <c r="O48">
        <f>(I48*21)/100</f>
      </c>
      <c t="s">
        <v>33</v>
      </c>
    </row>
    <row r="49" spans="1:5" ht="12.75">
      <c r="A49" s="36" t="s">
        <v>67</v>
      </c>
      <c r="E49" s="37" t="s">
        <v>63</v>
      </c>
    </row>
    <row r="50" spans="1:5" ht="63.75">
      <c r="A50" s="38" t="s">
        <v>68</v>
      </c>
      <c r="E50" s="39" t="s">
        <v>6828</v>
      </c>
    </row>
    <row r="51" spans="1:5" ht="409.5">
      <c r="A51" t="s">
        <v>70</v>
      </c>
      <c r="E51" s="37" t="s">
        <v>4302</v>
      </c>
    </row>
    <row r="52" spans="1:16" ht="25.5">
      <c r="A52" s="26" t="s">
        <v>61</v>
      </c>
      <c s="31" t="s">
        <v>54</v>
      </c>
      <c s="31" t="s">
        <v>6829</v>
      </c>
      <c s="26" t="s">
        <v>63</v>
      </c>
      <c s="32" t="s">
        <v>6830</v>
      </c>
      <c s="33" t="s">
        <v>738</v>
      </c>
      <c s="34">
        <v>1503.035</v>
      </c>
      <c s="35">
        <v>0</v>
      </c>
      <c s="35">
        <f>ROUND(ROUND(H52,2)*ROUND(G52,3),2)</f>
      </c>
      <c s="33" t="s">
        <v>3573</v>
      </c>
      <c r="O52">
        <f>(I52*21)/100</f>
      </c>
      <c t="s">
        <v>33</v>
      </c>
    </row>
    <row r="53" spans="1:5" ht="12.75">
      <c r="A53" s="36" t="s">
        <v>67</v>
      </c>
      <c r="E53" s="37" t="s">
        <v>63</v>
      </c>
    </row>
    <row r="54" spans="1:5" ht="63.75">
      <c r="A54" s="38" t="s">
        <v>68</v>
      </c>
      <c r="E54" s="39" t="s">
        <v>6831</v>
      </c>
    </row>
    <row r="55" spans="1:5" ht="51">
      <c r="A55" t="s">
        <v>70</v>
      </c>
      <c r="E55" s="37" t="s">
        <v>6794</v>
      </c>
    </row>
    <row r="56" spans="1:18" ht="12.75" customHeight="1">
      <c r="A56" s="6" t="s">
        <v>58</v>
      </c>
      <c s="6"/>
      <c s="42" t="s">
        <v>428</v>
      </c>
      <c s="6"/>
      <c s="29" t="s">
        <v>3708</v>
      </c>
      <c s="6"/>
      <c s="6"/>
      <c s="6"/>
      <c s="43">
        <f>0+Q56</f>
      </c>
      <c s="6"/>
      <c r="O56">
        <f>0+R56</f>
      </c>
      <c r="Q56">
        <f>0+I57</f>
      </c>
      <c>
        <f>0+O57</f>
      </c>
    </row>
    <row r="57" spans="1:16" ht="12.75">
      <c r="A57" s="26" t="s">
        <v>61</v>
      </c>
      <c s="31" t="s">
        <v>103</v>
      </c>
      <c s="31" t="s">
        <v>6802</v>
      </c>
      <c s="26" t="s">
        <v>63</v>
      </c>
      <c s="32" t="s">
        <v>6803</v>
      </c>
      <c s="33" t="s">
        <v>738</v>
      </c>
      <c s="34">
        <v>5.759</v>
      </c>
      <c s="35">
        <v>0</v>
      </c>
      <c s="35">
        <f>ROUND(ROUND(H57,2)*ROUND(G57,3),2)</f>
      </c>
      <c s="33" t="s">
        <v>3573</v>
      </c>
      <c r="O57">
        <f>(I57*21)/100</f>
      </c>
      <c t="s">
        <v>33</v>
      </c>
    </row>
    <row r="58" spans="1:5" ht="12.75">
      <c r="A58" s="36" t="s">
        <v>67</v>
      </c>
      <c r="E58" s="37" t="s">
        <v>63</v>
      </c>
    </row>
    <row r="59" spans="1:5" ht="76.5">
      <c r="A59" s="38" t="s">
        <v>68</v>
      </c>
      <c r="E59" s="39" t="s">
        <v>6832</v>
      </c>
    </row>
    <row r="60" spans="1:5" ht="51">
      <c r="A60" t="s">
        <v>70</v>
      </c>
      <c r="E60" s="37" t="s">
        <v>6805</v>
      </c>
    </row>
    <row r="61" spans="1:18" ht="12.75" customHeight="1">
      <c r="A61" s="6" t="s">
        <v>58</v>
      </c>
      <c s="6"/>
      <c s="42" t="s">
        <v>3751</v>
      </c>
      <c s="6"/>
      <c s="29" t="s">
        <v>3752</v>
      </c>
      <c s="6"/>
      <c s="6"/>
      <c s="6"/>
      <c s="43">
        <f>0+Q61</f>
      </c>
      <c s="6"/>
      <c r="O61">
        <f>0+R61</f>
      </c>
      <c r="Q61">
        <f>0+I62</f>
      </c>
      <c>
        <f>0+O62</f>
      </c>
    </row>
    <row r="62" spans="1:16" ht="25.5">
      <c r="A62" s="26" t="s">
        <v>61</v>
      </c>
      <c s="31" t="s">
        <v>43</v>
      </c>
      <c s="31" t="s">
        <v>6833</v>
      </c>
      <c s="26" t="s">
        <v>63</v>
      </c>
      <c s="32" t="s">
        <v>6834</v>
      </c>
      <c s="33" t="s">
        <v>738</v>
      </c>
      <c s="34">
        <v>7.069</v>
      </c>
      <c s="35">
        <v>0</v>
      </c>
      <c s="35">
        <f>ROUND(ROUND(H62,2)*ROUND(G62,3),2)</f>
      </c>
      <c s="33" t="s">
        <v>3573</v>
      </c>
      <c r="O62">
        <f>(I62*21)/100</f>
      </c>
      <c t="s">
        <v>33</v>
      </c>
    </row>
    <row r="63" spans="1:5" ht="12.75">
      <c r="A63" s="36" t="s">
        <v>67</v>
      </c>
      <c r="E63" s="37" t="s">
        <v>63</v>
      </c>
    </row>
    <row r="64" spans="1:5" ht="12.75">
      <c r="A64" s="38" t="s">
        <v>68</v>
      </c>
      <c r="E64" s="39" t="s">
        <v>6835</v>
      </c>
    </row>
    <row r="65" spans="1:5" ht="140.25">
      <c r="A65" t="s">
        <v>70</v>
      </c>
      <c r="E65" s="37" t="s">
        <v>3778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0+O11+O16+O53+O62+O79+O100+O113+O118+O123+O136</f>
      </c>
      <c t="s">
        <v>32</v>
      </c>
    </row>
    <row r="3" spans="1:16" ht="15" customHeight="1">
      <c r="A3" t="s">
        <v>12</v>
      </c>
      <c s="12" t="s">
        <v>14</v>
      </c>
      <c s="13" t="s">
        <v>15</v>
      </c>
      <c s="1"/>
      <c s="14" t="s">
        <v>16</v>
      </c>
      <c s="1"/>
      <c s="9"/>
      <c s="8" t="s">
        <v>6838</v>
      </c>
      <c s="40">
        <f>0+I11+I16+I53+I62+I79+I100+I113+I118+I123+I136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6836</v>
      </c>
      <c s="1"/>
      <c s="14" t="s">
        <v>6837</v>
      </c>
      <c s="1"/>
      <c s="1"/>
      <c s="1"/>
      <c s="1"/>
      <c s="1"/>
    </row>
    <row r="7" spans="1:10" ht="12.75" customHeight="1">
      <c r="A7" t="s">
        <v>27</v>
      </c>
      <c s="16" t="s">
        <v>28</v>
      </c>
      <c s="17" t="s">
        <v>6838</v>
      </c>
      <c s="6"/>
      <c s="18" t="s">
        <v>6839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f>
      </c>
      <c>
        <f>0+O12</f>
      </c>
    </row>
    <row r="12" spans="1:16" ht="12.75">
      <c r="A12" s="26" t="s">
        <v>61</v>
      </c>
      <c s="31" t="s">
        <v>170</v>
      </c>
      <c s="31" t="s">
        <v>6842</v>
      </c>
      <c s="26" t="s">
        <v>63</v>
      </c>
      <c s="32" t="s">
        <v>3665</v>
      </c>
      <c s="33" t="s">
        <v>708</v>
      </c>
      <c s="34">
        <v>1</v>
      </c>
      <c s="35">
        <v>0</v>
      </c>
      <c s="35">
        <f>ROUND(ROUND(H12,2)*ROUND(G12,3),2)</f>
      </c>
      <c s="33"/>
      <c r="O12">
        <f>(I12*21)/100</f>
      </c>
      <c t="s">
        <v>33</v>
      </c>
    </row>
    <row r="13" spans="1:5" ht="12.75">
      <c r="A13" s="36" t="s">
        <v>67</v>
      </c>
      <c r="E13" s="37" t="s">
        <v>63</v>
      </c>
    </row>
    <row r="14" spans="1:5" ht="51">
      <c r="A14" s="38" t="s">
        <v>68</v>
      </c>
      <c r="E14" s="39" t="s">
        <v>5059</v>
      </c>
    </row>
    <row r="15" spans="1:5" ht="12.75">
      <c r="A15" t="s">
        <v>70</v>
      </c>
      <c r="E15" s="37" t="s">
        <v>3667</v>
      </c>
    </row>
    <row r="16" spans="1:18" ht="12.75" customHeight="1">
      <c r="A16" s="6" t="s">
        <v>58</v>
      </c>
      <c s="6"/>
      <c s="42" t="s">
        <v>52</v>
      </c>
      <c s="6"/>
      <c s="29" t="s">
        <v>3391</v>
      </c>
      <c s="6"/>
      <c s="6"/>
      <c s="6"/>
      <c s="43">
        <f>0+Q16</f>
      </c>
      <c s="6"/>
      <c r="O16">
        <f>0+R16</f>
      </c>
      <c r="Q16">
        <f>0+I17+I21+I25+I29+I33+I37+I41+I45+I49</f>
      </c>
      <c>
        <f>0+O17+O21+O25+O29+O33+O37+O41+O45+O49</f>
      </c>
    </row>
    <row r="17" spans="1:16" ht="12.75">
      <c r="A17" s="26" t="s">
        <v>61</v>
      </c>
      <c s="31" t="s">
        <v>39</v>
      </c>
      <c s="31" t="s">
        <v>1088</v>
      </c>
      <c s="26" t="s">
        <v>63</v>
      </c>
      <c s="32" t="s">
        <v>1089</v>
      </c>
      <c s="33" t="s">
        <v>1090</v>
      </c>
      <c s="34">
        <v>1365</v>
      </c>
      <c s="35">
        <v>0</v>
      </c>
      <c s="35">
        <f>ROUND(ROUND(H17,2)*ROUND(G17,3),2)</f>
      </c>
      <c s="33" t="s">
        <v>3394</v>
      </c>
      <c r="O17">
        <f>(I17*21)/100</f>
      </c>
      <c t="s">
        <v>33</v>
      </c>
    </row>
    <row r="18" spans="1:5" ht="12.75">
      <c r="A18" s="36" t="s">
        <v>67</v>
      </c>
      <c r="E18" s="37" t="s">
        <v>63</v>
      </c>
    </row>
    <row r="19" spans="1:5" ht="51">
      <c r="A19" s="38" t="s">
        <v>68</v>
      </c>
      <c r="E19" s="39" t="s">
        <v>6843</v>
      </c>
    </row>
    <row r="20" spans="1:5" ht="38.25">
      <c r="A20" t="s">
        <v>70</v>
      </c>
      <c r="E20" s="37" t="s">
        <v>6844</v>
      </c>
    </row>
    <row r="21" spans="1:16" ht="12.75">
      <c r="A21" s="26" t="s">
        <v>61</v>
      </c>
      <c s="31" t="s">
        <v>33</v>
      </c>
      <c s="31" t="s">
        <v>6845</v>
      </c>
      <c s="26" t="s">
        <v>63</v>
      </c>
      <c s="32" t="s">
        <v>6846</v>
      </c>
      <c s="33" t="s">
        <v>663</v>
      </c>
      <c s="34">
        <v>720</v>
      </c>
      <c s="35">
        <v>0</v>
      </c>
      <c s="35">
        <f>ROUND(ROUND(H21,2)*ROUND(G21,3),2)</f>
      </c>
      <c s="33" t="s">
        <v>3394</v>
      </c>
      <c r="O21">
        <f>(I21*21)/100</f>
      </c>
      <c t="s">
        <v>33</v>
      </c>
    </row>
    <row r="22" spans="1:5" ht="12.75">
      <c r="A22" s="36" t="s">
        <v>67</v>
      </c>
      <c r="E22" s="37" t="s">
        <v>63</v>
      </c>
    </row>
    <row r="23" spans="1:5" ht="63.75">
      <c r="A23" s="38" t="s">
        <v>68</v>
      </c>
      <c r="E23" s="39" t="s">
        <v>6847</v>
      </c>
    </row>
    <row r="24" spans="1:5" ht="38.25">
      <c r="A24" t="s">
        <v>70</v>
      </c>
      <c r="E24" s="37" t="s">
        <v>4419</v>
      </c>
    </row>
    <row r="25" spans="1:16" ht="12.75">
      <c r="A25" s="26" t="s">
        <v>61</v>
      </c>
      <c s="31" t="s">
        <v>32</v>
      </c>
      <c s="31" t="s">
        <v>5069</v>
      </c>
      <c s="26" t="s">
        <v>63</v>
      </c>
      <c s="32" t="s">
        <v>5070</v>
      </c>
      <c s="33" t="s">
        <v>65</v>
      </c>
      <c s="34">
        <v>100</v>
      </c>
      <c s="35">
        <v>0</v>
      </c>
      <c s="35">
        <f>ROUND(ROUND(H25,2)*ROUND(G25,3),2)</f>
      </c>
      <c s="33" t="s">
        <v>3394</v>
      </c>
      <c r="O25">
        <f>(I25*21)/100</f>
      </c>
      <c t="s">
        <v>33</v>
      </c>
    </row>
    <row r="26" spans="1:5" ht="12.75">
      <c r="A26" s="36" t="s">
        <v>67</v>
      </c>
      <c r="E26" s="37" t="s">
        <v>63</v>
      </c>
    </row>
    <row r="27" spans="1:5" ht="63.75">
      <c r="A27" s="38" t="s">
        <v>68</v>
      </c>
      <c r="E27" s="39" t="s">
        <v>6848</v>
      </c>
    </row>
    <row r="28" spans="1:5" ht="369.75">
      <c r="A28" t="s">
        <v>70</v>
      </c>
      <c r="E28" s="37" t="s">
        <v>4123</v>
      </c>
    </row>
    <row r="29" spans="1:16" ht="12.75">
      <c r="A29" s="26" t="s">
        <v>61</v>
      </c>
      <c s="31" t="s">
        <v>43</v>
      </c>
      <c s="31" t="s">
        <v>6849</v>
      </c>
      <c s="26" t="s">
        <v>63</v>
      </c>
      <c s="32" t="s">
        <v>6850</v>
      </c>
      <c s="33" t="s">
        <v>65</v>
      </c>
      <c s="34">
        <v>128.325</v>
      </c>
      <c s="35">
        <v>0</v>
      </c>
      <c s="35">
        <f>ROUND(ROUND(H29,2)*ROUND(G29,3),2)</f>
      </c>
      <c s="33" t="s">
        <v>3394</v>
      </c>
      <c r="O29">
        <f>(I29*21)/100</f>
      </c>
      <c t="s">
        <v>33</v>
      </c>
    </row>
    <row r="30" spans="1:5" ht="12.75">
      <c r="A30" s="36" t="s">
        <v>67</v>
      </c>
      <c r="E30" s="37" t="s">
        <v>63</v>
      </c>
    </row>
    <row r="31" spans="1:5" ht="76.5">
      <c r="A31" s="38" t="s">
        <v>68</v>
      </c>
      <c r="E31" s="39" t="s">
        <v>6851</v>
      </c>
    </row>
    <row r="32" spans="1:5" ht="306">
      <c r="A32" t="s">
        <v>70</v>
      </c>
      <c r="E32" s="37" t="s">
        <v>3905</v>
      </c>
    </row>
    <row r="33" spans="1:16" ht="12.75">
      <c r="A33" s="26" t="s">
        <v>61</v>
      </c>
      <c s="31" t="s">
        <v>45</v>
      </c>
      <c s="31" t="s">
        <v>4331</v>
      </c>
      <c s="26" t="s">
        <v>63</v>
      </c>
      <c s="32" t="s">
        <v>4332</v>
      </c>
      <c s="33" t="s">
        <v>65</v>
      </c>
      <c s="34">
        <v>2001.136</v>
      </c>
      <c s="35">
        <v>0</v>
      </c>
      <c s="35">
        <f>ROUND(ROUND(H33,2)*ROUND(G33,3),2)</f>
      </c>
      <c s="33" t="s">
        <v>3394</v>
      </c>
      <c r="O33">
        <f>(I33*21)/100</f>
      </c>
      <c t="s">
        <v>33</v>
      </c>
    </row>
    <row r="34" spans="1:5" ht="12.75">
      <c r="A34" s="36" t="s">
        <v>67</v>
      </c>
      <c r="E34" s="37" t="s">
        <v>63</v>
      </c>
    </row>
    <row r="35" spans="1:5" ht="102">
      <c r="A35" s="38" t="s">
        <v>68</v>
      </c>
      <c r="E35" s="39" t="s">
        <v>6852</v>
      </c>
    </row>
    <row r="36" spans="1:5" ht="318.75">
      <c r="A36" t="s">
        <v>70</v>
      </c>
      <c r="E36" s="37" t="s">
        <v>4038</v>
      </c>
    </row>
    <row r="37" spans="1:16" ht="12.75">
      <c r="A37" s="26" t="s">
        <v>61</v>
      </c>
      <c s="31" t="s">
        <v>47</v>
      </c>
      <c s="31" t="s">
        <v>4145</v>
      </c>
      <c s="26" t="s">
        <v>63</v>
      </c>
      <c s="32" t="s">
        <v>4146</v>
      </c>
      <c s="33" t="s">
        <v>65</v>
      </c>
      <c s="34">
        <v>1972.811</v>
      </c>
      <c s="35">
        <v>0</v>
      </c>
      <c s="35">
        <f>ROUND(ROUND(H37,2)*ROUND(G37,3),2)</f>
      </c>
      <c s="33" t="s">
        <v>3394</v>
      </c>
      <c r="O37">
        <f>(I37*21)/100</f>
      </c>
      <c t="s">
        <v>33</v>
      </c>
    </row>
    <row r="38" spans="1:5" ht="12.75">
      <c r="A38" s="36" t="s">
        <v>67</v>
      </c>
      <c r="E38" s="37" t="s">
        <v>63</v>
      </c>
    </row>
    <row r="39" spans="1:5" ht="89.25">
      <c r="A39" s="38" t="s">
        <v>68</v>
      </c>
      <c r="E39" s="39" t="s">
        <v>6853</v>
      </c>
    </row>
    <row r="40" spans="1:5" ht="191.25">
      <c r="A40" t="s">
        <v>70</v>
      </c>
      <c r="E40" s="37" t="s">
        <v>4148</v>
      </c>
    </row>
    <row r="41" spans="1:16" ht="12.75">
      <c r="A41" s="26" t="s">
        <v>61</v>
      </c>
      <c s="31" t="s">
        <v>87</v>
      </c>
      <c s="31" t="s">
        <v>1118</v>
      </c>
      <c s="26" t="s">
        <v>63</v>
      </c>
      <c s="32" t="s">
        <v>1119</v>
      </c>
      <c s="33" t="s">
        <v>65</v>
      </c>
      <c s="34">
        <v>125.908</v>
      </c>
      <c s="35">
        <v>0</v>
      </c>
      <c s="35">
        <f>ROUND(ROUND(H41,2)*ROUND(G41,3),2)</f>
      </c>
      <c s="33" t="s">
        <v>3394</v>
      </c>
      <c r="O41">
        <f>(I41*21)/100</f>
      </c>
      <c t="s">
        <v>33</v>
      </c>
    </row>
    <row r="42" spans="1:5" ht="12.75">
      <c r="A42" s="36" t="s">
        <v>67</v>
      </c>
      <c r="E42" s="37" t="s">
        <v>63</v>
      </c>
    </row>
    <row r="43" spans="1:5" ht="114.75">
      <c r="A43" s="38" t="s">
        <v>68</v>
      </c>
      <c r="E43" s="39" t="s">
        <v>6854</v>
      </c>
    </row>
    <row r="44" spans="1:5" ht="229.5">
      <c r="A44" t="s">
        <v>70</v>
      </c>
      <c r="E44" s="37" t="s">
        <v>3400</v>
      </c>
    </row>
    <row r="45" spans="1:16" ht="12.75">
      <c r="A45" s="26" t="s">
        <v>61</v>
      </c>
      <c s="31" t="s">
        <v>91</v>
      </c>
      <c s="31" t="s">
        <v>1121</v>
      </c>
      <c s="26" t="s">
        <v>63</v>
      </c>
      <c s="32" t="s">
        <v>1122</v>
      </c>
      <c s="33" t="s">
        <v>65</v>
      </c>
      <c s="34">
        <v>2.417</v>
      </c>
      <c s="35">
        <v>0</v>
      </c>
      <c s="35">
        <f>ROUND(ROUND(H45,2)*ROUND(G45,3),2)</f>
      </c>
      <c s="33" t="s">
        <v>3394</v>
      </c>
      <c r="O45">
        <f>(I45*21)/100</f>
      </c>
      <c t="s">
        <v>33</v>
      </c>
    </row>
    <row r="46" spans="1:5" ht="12.75">
      <c r="A46" s="36" t="s">
        <v>67</v>
      </c>
      <c r="E46" s="37" t="s">
        <v>63</v>
      </c>
    </row>
    <row r="47" spans="1:5" ht="89.25">
      <c r="A47" s="38" t="s">
        <v>68</v>
      </c>
      <c r="E47" s="39" t="s">
        <v>6855</v>
      </c>
    </row>
    <row r="48" spans="1:5" ht="280.5">
      <c r="A48" t="s">
        <v>70</v>
      </c>
      <c r="E48" s="37" t="s">
        <v>4155</v>
      </c>
    </row>
    <row r="49" spans="1:16" ht="12.75">
      <c r="A49" s="26" t="s">
        <v>61</v>
      </c>
      <c s="31" t="s">
        <v>50</v>
      </c>
      <c s="31" t="s">
        <v>4163</v>
      </c>
      <c s="26" t="s">
        <v>63</v>
      </c>
      <c s="32" t="s">
        <v>4164</v>
      </c>
      <c s="33" t="s">
        <v>1090</v>
      </c>
      <c s="34">
        <v>840</v>
      </c>
      <c s="35">
        <v>0</v>
      </c>
      <c s="35">
        <f>ROUND(ROUND(H49,2)*ROUND(G49,3),2)</f>
      </c>
      <c s="33" t="s">
        <v>3394</v>
      </c>
      <c r="O49">
        <f>(I49*21)/100</f>
      </c>
      <c t="s">
        <v>33</v>
      </c>
    </row>
    <row r="50" spans="1:5" ht="12.75">
      <c r="A50" s="36" t="s">
        <v>67</v>
      </c>
      <c r="E50" s="37" t="s">
        <v>63</v>
      </c>
    </row>
    <row r="51" spans="1:5" ht="51">
      <c r="A51" s="38" t="s">
        <v>68</v>
      </c>
      <c r="E51" s="39" t="s">
        <v>6856</v>
      </c>
    </row>
    <row r="52" spans="1:5" ht="25.5">
      <c r="A52" t="s">
        <v>70</v>
      </c>
      <c r="E52" s="37" t="s">
        <v>4166</v>
      </c>
    </row>
    <row r="53" spans="1:18" ht="12.75" customHeight="1">
      <c r="A53" s="6" t="s">
        <v>58</v>
      </c>
      <c s="6"/>
      <c s="42" t="s">
        <v>135</v>
      </c>
      <c s="6"/>
      <c s="29" t="s">
        <v>3403</v>
      </c>
      <c s="6"/>
      <c s="6"/>
      <c s="6"/>
      <c s="43">
        <f>0+Q53</f>
      </c>
      <c s="6"/>
      <c r="O53">
        <f>0+R53</f>
      </c>
      <c r="Q53">
        <f>0+I54+I58</f>
      </c>
      <c>
        <f>0+O54+O58</f>
      </c>
    </row>
    <row r="54" spans="1:16" ht="12.75">
      <c r="A54" s="26" t="s">
        <v>61</v>
      </c>
      <c s="31" t="s">
        <v>52</v>
      </c>
      <c s="31" t="s">
        <v>4039</v>
      </c>
      <c s="26" t="s">
        <v>63</v>
      </c>
      <c s="32" t="s">
        <v>4040</v>
      </c>
      <c s="33" t="s">
        <v>65</v>
      </c>
      <c s="34">
        <v>100</v>
      </c>
      <c s="35">
        <v>0</v>
      </c>
      <c s="35">
        <f>ROUND(ROUND(H54,2)*ROUND(G54,3),2)</f>
      </c>
      <c s="33" t="s">
        <v>3394</v>
      </c>
      <c r="O54">
        <f>(I54*21)/100</f>
      </c>
      <c t="s">
        <v>33</v>
      </c>
    </row>
    <row r="55" spans="1:5" ht="12.75">
      <c r="A55" s="36" t="s">
        <v>67</v>
      </c>
      <c r="E55" s="37" t="s">
        <v>63</v>
      </c>
    </row>
    <row r="56" spans="1:5" ht="63.75">
      <c r="A56" s="38" t="s">
        <v>68</v>
      </c>
      <c r="E56" s="39" t="s">
        <v>6857</v>
      </c>
    </row>
    <row r="57" spans="1:5" ht="38.25">
      <c r="A57" t="s">
        <v>70</v>
      </c>
      <c r="E57" s="37" t="s">
        <v>4042</v>
      </c>
    </row>
    <row r="58" spans="1:16" ht="12.75">
      <c r="A58" s="26" t="s">
        <v>61</v>
      </c>
      <c s="31" t="s">
        <v>54</v>
      </c>
      <c s="31" t="s">
        <v>4612</v>
      </c>
      <c s="26" t="s">
        <v>63</v>
      </c>
      <c s="32" t="s">
        <v>4613</v>
      </c>
      <c s="33" t="s">
        <v>65</v>
      </c>
      <c s="34">
        <v>247.3</v>
      </c>
      <c s="35">
        <v>0</v>
      </c>
      <c s="35">
        <f>ROUND(ROUND(H58,2)*ROUND(G58,3),2)</f>
      </c>
      <c s="33" t="s">
        <v>3394</v>
      </c>
      <c r="O58">
        <f>(I58*21)/100</f>
      </c>
      <c t="s">
        <v>33</v>
      </c>
    </row>
    <row r="59" spans="1:5" ht="12.75">
      <c r="A59" s="36" t="s">
        <v>67</v>
      </c>
      <c r="E59" s="37" t="s">
        <v>63</v>
      </c>
    </row>
    <row r="60" spans="1:5" ht="114.75">
      <c r="A60" s="38" t="s">
        <v>68</v>
      </c>
      <c r="E60" s="39" t="s">
        <v>6858</v>
      </c>
    </row>
    <row r="61" spans="1:5" ht="369.75">
      <c r="A61" t="s">
        <v>70</v>
      </c>
      <c r="E61" s="37" t="s">
        <v>4046</v>
      </c>
    </row>
    <row r="62" spans="1:18" ht="12.75" customHeight="1">
      <c r="A62" s="6" t="s">
        <v>58</v>
      </c>
      <c s="6"/>
      <c s="42" t="s">
        <v>173</v>
      </c>
      <c s="6"/>
      <c s="29" t="s">
        <v>4200</v>
      </c>
      <c s="6"/>
      <c s="6"/>
      <c s="6"/>
      <c s="43">
        <f>0+Q62</f>
      </c>
      <c s="6"/>
      <c r="O62">
        <f>0+R62</f>
      </c>
      <c r="Q62">
        <f>0+I63+I67+I71+I75</f>
      </c>
      <c>
        <f>0+O63+O67+O71+O75</f>
      </c>
    </row>
    <row r="63" spans="1:16" ht="12.75">
      <c r="A63" s="26" t="s">
        <v>61</v>
      </c>
      <c s="31" t="s">
        <v>103</v>
      </c>
      <c s="31" t="s">
        <v>5119</v>
      </c>
      <c s="26" t="s">
        <v>63</v>
      </c>
      <c s="32" t="s">
        <v>5120</v>
      </c>
      <c s="33" t="s">
        <v>65</v>
      </c>
      <c s="34">
        <v>27.05</v>
      </c>
      <c s="35">
        <v>0</v>
      </c>
      <c s="35">
        <f>ROUND(ROUND(H63,2)*ROUND(G63,3),2)</f>
      </c>
      <c s="33" t="s">
        <v>3394</v>
      </c>
      <c r="O63">
        <f>(I63*21)/100</f>
      </c>
      <c t="s">
        <v>33</v>
      </c>
    </row>
    <row r="64" spans="1:5" ht="12.75">
      <c r="A64" s="36" t="s">
        <v>67</v>
      </c>
      <c r="E64" s="37" t="s">
        <v>63</v>
      </c>
    </row>
    <row r="65" spans="1:5" ht="229.5">
      <c r="A65" s="38" t="s">
        <v>68</v>
      </c>
      <c r="E65" s="39" t="s">
        <v>6859</v>
      </c>
    </row>
    <row r="66" spans="1:5" ht="382.5">
      <c r="A66" t="s">
        <v>70</v>
      </c>
      <c r="E66" s="37" t="s">
        <v>5122</v>
      </c>
    </row>
    <row r="67" spans="1:16" ht="12.75">
      <c r="A67" s="26" t="s">
        <v>61</v>
      </c>
      <c s="31" t="s">
        <v>107</v>
      </c>
      <c s="31" t="s">
        <v>4465</v>
      </c>
      <c s="26" t="s">
        <v>63</v>
      </c>
      <c s="32" t="s">
        <v>4466</v>
      </c>
      <c s="33" t="s">
        <v>65</v>
      </c>
      <c s="34">
        <v>165.37</v>
      </c>
      <c s="35">
        <v>0</v>
      </c>
      <c s="35">
        <f>ROUND(ROUND(H67,2)*ROUND(G67,3),2)</f>
      </c>
      <c s="33" t="s">
        <v>3394</v>
      </c>
      <c r="O67">
        <f>(I67*21)/100</f>
      </c>
      <c t="s">
        <v>33</v>
      </c>
    </row>
    <row r="68" spans="1:5" ht="12.75">
      <c r="A68" s="36" t="s">
        <v>67</v>
      </c>
      <c r="E68" s="37" t="s">
        <v>63</v>
      </c>
    </row>
    <row r="69" spans="1:5" ht="204">
      <c r="A69" s="38" t="s">
        <v>68</v>
      </c>
      <c r="E69" s="39" t="s">
        <v>6860</v>
      </c>
    </row>
    <row r="70" spans="1:5" ht="369.75">
      <c r="A70" t="s">
        <v>70</v>
      </c>
      <c r="E70" s="37" t="s">
        <v>4213</v>
      </c>
    </row>
    <row r="71" spans="1:16" ht="12.75">
      <c r="A71" s="26" t="s">
        <v>61</v>
      </c>
      <c s="31" t="s">
        <v>111</v>
      </c>
      <c s="31" t="s">
        <v>4468</v>
      </c>
      <c s="26" t="s">
        <v>63</v>
      </c>
      <c s="32" t="s">
        <v>4469</v>
      </c>
      <c s="33" t="s">
        <v>738</v>
      </c>
      <c s="34">
        <v>44.836</v>
      </c>
      <c s="35">
        <v>0</v>
      </c>
      <c s="35">
        <f>ROUND(ROUND(H71,2)*ROUND(G71,3),2)</f>
      </c>
      <c s="33" t="s">
        <v>3394</v>
      </c>
      <c r="O71">
        <f>(I71*21)/100</f>
      </c>
      <c t="s">
        <v>33</v>
      </c>
    </row>
    <row r="72" spans="1:5" ht="12.75">
      <c r="A72" s="36" t="s">
        <v>67</v>
      </c>
      <c r="E72" s="37" t="s">
        <v>63</v>
      </c>
    </row>
    <row r="73" spans="1:5" ht="267.75">
      <c r="A73" s="38" t="s">
        <v>68</v>
      </c>
      <c r="E73" s="39" t="s">
        <v>6861</v>
      </c>
    </row>
    <row r="74" spans="1:5" ht="267.75">
      <c r="A74" t="s">
        <v>70</v>
      </c>
      <c r="E74" s="37" t="s">
        <v>4471</v>
      </c>
    </row>
    <row r="75" spans="1:16" ht="12.75">
      <c r="A75" s="26" t="s">
        <v>61</v>
      </c>
      <c s="31" t="s">
        <v>115</v>
      </c>
      <c s="31" t="s">
        <v>4681</v>
      </c>
      <c s="26" t="s">
        <v>63</v>
      </c>
      <c s="32" t="s">
        <v>4682</v>
      </c>
      <c s="33" t="s">
        <v>791</v>
      </c>
      <c s="34">
        <v>6714.1</v>
      </c>
      <c s="35">
        <v>0</v>
      </c>
      <c s="35">
        <f>ROUND(ROUND(H75,2)*ROUND(G75,3),2)</f>
      </c>
      <c s="33" t="s">
        <v>3394</v>
      </c>
      <c r="O75">
        <f>(I75*21)/100</f>
      </c>
      <c t="s">
        <v>33</v>
      </c>
    </row>
    <row r="76" spans="1:5" ht="12.75">
      <c r="A76" s="36" t="s">
        <v>67</v>
      </c>
      <c r="E76" s="37" t="s">
        <v>63</v>
      </c>
    </row>
    <row r="77" spans="1:5" ht="76.5">
      <c r="A77" s="38" t="s">
        <v>68</v>
      </c>
      <c r="E77" s="39" t="s">
        <v>6862</v>
      </c>
    </row>
    <row r="78" spans="1:5" ht="293.25">
      <c r="A78" t="s">
        <v>70</v>
      </c>
      <c r="E78" s="37" t="s">
        <v>4684</v>
      </c>
    </row>
    <row r="79" spans="1:18" ht="12.75" customHeight="1">
      <c r="A79" s="6" t="s">
        <v>58</v>
      </c>
      <c s="6"/>
      <c s="42" t="s">
        <v>210</v>
      </c>
      <c s="6"/>
      <c s="29" t="s">
        <v>4209</v>
      </c>
      <c s="6"/>
      <c s="6"/>
      <c s="6"/>
      <c s="43">
        <f>0+Q79</f>
      </c>
      <c s="6"/>
      <c r="O79">
        <f>0+R79</f>
      </c>
      <c r="Q79">
        <f>0+I80+I84+I88+I92+I96</f>
      </c>
      <c>
        <f>0+O80+O84+O88+O92+O96</f>
      </c>
    </row>
    <row r="80" spans="1:16" ht="12.75">
      <c r="A80" s="26" t="s">
        <v>61</v>
      </c>
      <c s="31" t="s">
        <v>119</v>
      </c>
      <c s="31" t="s">
        <v>4472</v>
      </c>
      <c s="26" t="s">
        <v>63</v>
      </c>
      <c s="32" t="s">
        <v>4473</v>
      </c>
      <c s="33" t="s">
        <v>65</v>
      </c>
      <c s="34">
        <v>77</v>
      </c>
      <c s="35">
        <v>0</v>
      </c>
      <c s="35">
        <f>ROUND(ROUND(H80,2)*ROUND(G80,3),2)</f>
      </c>
      <c s="33" t="s">
        <v>3394</v>
      </c>
      <c r="O80">
        <f>(I80*21)/100</f>
      </c>
      <c t="s">
        <v>33</v>
      </c>
    </row>
    <row r="81" spans="1:5" ht="12.75">
      <c r="A81" s="36" t="s">
        <v>67</v>
      </c>
      <c r="E81" s="37" t="s">
        <v>63</v>
      </c>
    </row>
    <row r="82" spans="1:5" ht="102">
      <c r="A82" s="38" t="s">
        <v>68</v>
      </c>
      <c r="E82" s="39" t="s">
        <v>6863</v>
      </c>
    </row>
    <row r="83" spans="1:5" ht="369.75">
      <c r="A83" t="s">
        <v>70</v>
      </c>
      <c r="E83" s="37" t="s">
        <v>4213</v>
      </c>
    </row>
    <row r="84" spans="1:16" ht="12.75">
      <c r="A84" s="26" t="s">
        <v>61</v>
      </c>
      <c s="31" t="s">
        <v>123</v>
      </c>
      <c s="31" t="s">
        <v>4476</v>
      </c>
      <c s="26" t="s">
        <v>63</v>
      </c>
      <c s="32" t="s">
        <v>4477</v>
      </c>
      <c s="33" t="s">
        <v>65</v>
      </c>
      <c s="34">
        <v>79.453</v>
      </c>
      <c s="35">
        <v>0</v>
      </c>
      <c s="35">
        <f>ROUND(ROUND(H84,2)*ROUND(G84,3),2)</f>
      </c>
      <c s="33" t="s">
        <v>3394</v>
      </c>
      <c r="O84">
        <f>(I84*21)/100</f>
      </c>
      <c t="s">
        <v>33</v>
      </c>
    </row>
    <row r="85" spans="1:5" ht="12.75">
      <c r="A85" s="36" t="s">
        <v>67</v>
      </c>
      <c r="E85" s="37" t="s">
        <v>63</v>
      </c>
    </row>
    <row r="86" spans="1:5" ht="89.25">
      <c r="A86" s="38" t="s">
        <v>68</v>
      </c>
      <c r="E86" s="39" t="s">
        <v>6864</v>
      </c>
    </row>
    <row r="87" spans="1:5" ht="369.75">
      <c r="A87" t="s">
        <v>70</v>
      </c>
      <c r="E87" s="37" t="s">
        <v>4213</v>
      </c>
    </row>
    <row r="88" spans="1:16" ht="12.75">
      <c r="A88" s="26" t="s">
        <v>61</v>
      </c>
      <c s="31" t="s">
        <v>127</v>
      </c>
      <c s="31" t="s">
        <v>4487</v>
      </c>
      <c s="26" t="s">
        <v>63</v>
      </c>
      <c s="32" t="s">
        <v>4488</v>
      </c>
      <c s="33" t="s">
        <v>65</v>
      </c>
      <c s="34">
        <v>761.094</v>
      </c>
      <c s="35">
        <v>0</v>
      </c>
      <c s="35">
        <f>ROUND(ROUND(H88,2)*ROUND(G88,3),2)</f>
      </c>
      <c s="33" t="s">
        <v>3394</v>
      </c>
      <c r="O88">
        <f>(I88*21)/100</f>
      </c>
      <c t="s">
        <v>33</v>
      </c>
    </row>
    <row r="89" spans="1:5" ht="12.75">
      <c r="A89" s="36" t="s">
        <v>67</v>
      </c>
      <c r="E89" s="37" t="s">
        <v>63</v>
      </c>
    </row>
    <row r="90" spans="1:5" ht="204">
      <c r="A90" s="38" t="s">
        <v>68</v>
      </c>
      <c r="E90" s="39" t="s">
        <v>6865</v>
      </c>
    </row>
    <row r="91" spans="1:5" ht="38.25">
      <c r="A91" t="s">
        <v>70</v>
      </c>
      <c r="E91" s="37" t="s">
        <v>4042</v>
      </c>
    </row>
    <row r="92" spans="1:16" ht="12.75">
      <c r="A92" s="26" t="s">
        <v>61</v>
      </c>
      <c s="31" t="s">
        <v>131</v>
      </c>
      <c s="31" t="s">
        <v>4220</v>
      </c>
      <c s="26" t="s">
        <v>63</v>
      </c>
      <c s="32" t="s">
        <v>4221</v>
      </c>
      <c s="33" t="s">
        <v>65</v>
      </c>
      <c s="34">
        <v>79.453</v>
      </c>
      <c s="35">
        <v>0</v>
      </c>
      <c s="35">
        <f>ROUND(ROUND(H92,2)*ROUND(G92,3),2)</f>
      </c>
      <c s="33" t="s">
        <v>3394</v>
      </c>
      <c r="O92">
        <f>(I92*21)/100</f>
      </c>
      <c t="s">
        <v>33</v>
      </c>
    </row>
    <row r="93" spans="1:5" ht="12.75">
      <c r="A93" s="36" t="s">
        <v>67</v>
      </c>
      <c r="E93" s="37" t="s">
        <v>63</v>
      </c>
    </row>
    <row r="94" spans="1:5" ht="76.5">
      <c r="A94" s="38" t="s">
        <v>68</v>
      </c>
      <c r="E94" s="39" t="s">
        <v>6866</v>
      </c>
    </row>
    <row r="95" spans="1:5" ht="102">
      <c r="A95" t="s">
        <v>70</v>
      </c>
      <c r="E95" s="37" t="s">
        <v>4223</v>
      </c>
    </row>
    <row r="96" spans="1:16" ht="12.75">
      <c r="A96" s="26" t="s">
        <v>61</v>
      </c>
      <c s="31" t="s">
        <v>135</v>
      </c>
      <c s="31" t="s">
        <v>5150</v>
      </c>
      <c s="26" t="s">
        <v>63</v>
      </c>
      <c s="32" t="s">
        <v>5151</v>
      </c>
      <c s="33" t="s">
        <v>65</v>
      </c>
      <c s="34">
        <v>71.936</v>
      </c>
      <c s="35">
        <v>0</v>
      </c>
      <c s="35">
        <f>ROUND(ROUND(H96,2)*ROUND(G96,3),2)</f>
      </c>
      <c s="33" t="s">
        <v>3394</v>
      </c>
      <c r="O96">
        <f>(I96*21)/100</f>
      </c>
      <c t="s">
        <v>33</v>
      </c>
    </row>
    <row r="97" spans="1:5" ht="12.75">
      <c r="A97" s="36" t="s">
        <v>67</v>
      </c>
      <c r="E97" s="37" t="s">
        <v>63</v>
      </c>
    </row>
    <row r="98" spans="1:5" ht="76.5">
      <c r="A98" s="38" t="s">
        <v>68</v>
      </c>
      <c r="E98" s="39" t="s">
        <v>6867</v>
      </c>
    </row>
    <row r="99" spans="1:5" ht="357">
      <c r="A99" t="s">
        <v>70</v>
      </c>
      <c r="E99" s="37" t="s">
        <v>5153</v>
      </c>
    </row>
    <row r="100" spans="1:18" ht="12.75" customHeight="1">
      <c r="A100" s="6" t="s">
        <v>58</v>
      </c>
      <c s="6"/>
      <c s="42" t="s">
        <v>4241</v>
      </c>
      <c s="6"/>
      <c s="29" t="s">
        <v>4242</v>
      </c>
      <c s="6"/>
      <c s="6"/>
      <c s="6"/>
      <c s="43">
        <f>0+Q100</f>
      </c>
      <c s="6"/>
      <c r="O100">
        <f>0+R100</f>
      </c>
      <c r="Q100">
        <f>0+I101+I105+I109</f>
      </c>
      <c>
        <f>0+O101+O105+O109</f>
      </c>
    </row>
    <row r="101" spans="1:16" ht="25.5">
      <c r="A101" s="26" t="s">
        <v>61</v>
      </c>
      <c s="31" t="s">
        <v>139</v>
      </c>
      <c s="31" t="s">
        <v>5362</v>
      </c>
      <c s="26" t="s">
        <v>63</v>
      </c>
      <c s="32" t="s">
        <v>5363</v>
      </c>
      <c s="33" t="s">
        <v>1090</v>
      </c>
      <c s="34">
        <v>296.086</v>
      </c>
      <c s="35">
        <v>0</v>
      </c>
      <c s="35">
        <f>ROUND(ROUND(H101,2)*ROUND(G101,3),2)</f>
      </c>
      <c s="33" t="s">
        <v>3394</v>
      </c>
      <c r="O101">
        <f>(I101*21)/100</f>
      </c>
      <c t="s">
        <v>33</v>
      </c>
    </row>
    <row r="102" spans="1:5" ht="12.75">
      <c r="A102" s="36" t="s">
        <v>67</v>
      </c>
      <c r="E102" s="37" t="s">
        <v>63</v>
      </c>
    </row>
    <row r="103" spans="1:5" ht="127.5">
      <c r="A103" s="38" t="s">
        <v>68</v>
      </c>
      <c r="E103" s="39" t="s">
        <v>6868</v>
      </c>
    </row>
    <row r="104" spans="1:5" ht="191.25">
      <c r="A104" t="s">
        <v>70</v>
      </c>
      <c r="E104" s="37" t="s">
        <v>4246</v>
      </c>
    </row>
    <row r="105" spans="1:16" ht="25.5">
      <c r="A105" s="26" t="s">
        <v>61</v>
      </c>
      <c s="31" t="s">
        <v>143</v>
      </c>
      <c s="31" t="s">
        <v>5162</v>
      </c>
      <c s="26" t="s">
        <v>63</v>
      </c>
      <c s="32" t="s">
        <v>5163</v>
      </c>
      <c s="33" t="s">
        <v>1090</v>
      </c>
      <c s="34">
        <v>906.092</v>
      </c>
      <c s="35">
        <v>0</v>
      </c>
      <c s="35">
        <f>ROUND(ROUND(H105,2)*ROUND(G105,3),2)</f>
      </c>
      <c s="33" t="s">
        <v>3394</v>
      </c>
      <c r="O105">
        <f>(I105*21)/100</f>
      </c>
      <c t="s">
        <v>33</v>
      </c>
    </row>
    <row r="106" spans="1:5" ht="12.75">
      <c r="A106" s="36" t="s">
        <v>67</v>
      </c>
      <c r="E106" s="37" t="s">
        <v>63</v>
      </c>
    </row>
    <row r="107" spans="1:5" ht="127.5">
      <c r="A107" s="38" t="s">
        <v>68</v>
      </c>
      <c r="E107" s="39" t="s">
        <v>6869</v>
      </c>
    </row>
    <row r="108" spans="1:5" ht="191.25">
      <c r="A108" t="s">
        <v>70</v>
      </c>
      <c r="E108" s="37" t="s">
        <v>4246</v>
      </c>
    </row>
    <row r="109" spans="1:16" ht="12.75">
      <c r="A109" s="26" t="s">
        <v>61</v>
      </c>
      <c s="31" t="s">
        <v>148</v>
      </c>
      <c s="31" t="s">
        <v>5168</v>
      </c>
      <c s="26" t="s">
        <v>63</v>
      </c>
      <c s="32" t="s">
        <v>5169</v>
      </c>
      <c s="33" t="s">
        <v>1090</v>
      </c>
      <c s="34">
        <v>906.092</v>
      </c>
      <c s="35">
        <v>0</v>
      </c>
      <c s="35">
        <f>ROUND(ROUND(H109,2)*ROUND(G109,3),2)</f>
      </c>
      <c s="33" t="s">
        <v>3394</v>
      </c>
      <c r="O109">
        <f>(I109*21)/100</f>
      </c>
      <c t="s">
        <v>33</v>
      </c>
    </row>
    <row r="110" spans="1:5" ht="12.75">
      <c r="A110" s="36" t="s">
        <v>67</v>
      </c>
      <c r="E110" s="37" t="s">
        <v>63</v>
      </c>
    </row>
    <row r="111" spans="1:5" ht="63.75">
      <c r="A111" s="38" t="s">
        <v>68</v>
      </c>
      <c r="E111" s="39" t="s">
        <v>6870</v>
      </c>
    </row>
    <row r="112" spans="1:5" ht="38.25">
      <c r="A112" t="s">
        <v>70</v>
      </c>
      <c r="E112" s="37" t="s">
        <v>4517</v>
      </c>
    </row>
    <row r="113" spans="1:18" ht="12.75" customHeight="1">
      <c r="A113" s="6" t="s">
        <v>58</v>
      </c>
      <c s="6"/>
      <c s="42" t="s">
        <v>3654</v>
      </c>
      <c s="6"/>
      <c s="29" t="s">
        <v>1007</v>
      </c>
      <c s="6"/>
      <c s="6"/>
      <c s="6"/>
      <c s="43">
        <f>0+Q113</f>
      </c>
      <c s="6"/>
      <c r="O113">
        <f>0+R113</f>
      </c>
      <c r="Q113">
        <f>0+I114</f>
      </c>
      <c>
        <f>0+O114</f>
      </c>
    </row>
    <row r="114" spans="1:16" ht="12.75">
      <c r="A114" s="26" t="s">
        <v>61</v>
      </c>
      <c s="31" t="s">
        <v>151</v>
      </c>
      <c s="31" t="s">
        <v>6105</v>
      </c>
      <c s="26" t="s">
        <v>63</v>
      </c>
      <c s="32" t="s">
        <v>6106</v>
      </c>
      <c s="33" t="s">
        <v>85</v>
      </c>
      <c s="34">
        <v>13</v>
      </c>
      <c s="35">
        <v>0</v>
      </c>
      <c s="35">
        <f>ROUND(ROUND(H114,2)*ROUND(G114,3),2)</f>
      </c>
      <c s="33" t="s">
        <v>3394</v>
      </c>
      <c r="O114">
        <f>(I114*21)/100</f>
      </c>
      <c t="s">
        <v>33</v>
      </c>
    </row>
    <row r="115" spans="1:5" ht="12.75">
      <c r="A115" s="36" t="s">
        <v>67</v>
      </c>
      <c r="E115" s="37" t="s">
        <v>63</v>
      </c>
    </row>
    <row r="116" spans="1:5" ht="102">
      <c r="A116" s="38" t="s">
        <v>68</v>
      </c>
      <c r="E116" s="39" t="s">
        <v>6871</v>
      </c>
    </row>
    <row r="117" spans="1:5" ht="76.5">
      <c r="A117" t="s">
        <v>70</v>
      </c>
      <c r="E117" s="37" t="s">
        <v>6108</v>
      </c>
    </row>
    <row r="118" spans="1:18" ht="12.75" customHeight="1">
      <c r="A118" s="6" t="s">
        <v>58</v>
      </c>
      <c s="6"/>
      <c s="42" t="s">
        <v>364</v>
      </c>
      <c s="6"/>
      <c s="29" t="s">
        <v>4247</v>
      </c>
      <c s="6"/>
      <c s="6"/>
      <c s="6"/>
      <c s="43">
        <f>0+Q118</f>
      </c>
      <c s="6"/>
      <c r="O118">
        <f>0+R118</f>
      </c>
      <c r="Q118">
        <f>0+I119</f>
      </c>
      <c>
        <f>0+O119</f>
      </c>
    </row>
    <row r="119" spans="1:16" ht="12.75">
      <c r="A119" s="26" t="s">
        <v>61</v>
      </c>
      <c s="31" t="s">
        <v>155</v>
      </c>
      <c s="31" t="s">
        <v>5447</v>
      </c>
      <c s="26" t="s">
        <v>63</v>
      </c>
      <c s="32" t="s">
        <v>5448</v>
      </c>
      <c s="33" t="s">
        <v>81</v>
      </c>
      <c s="34">
        <v>4.8</v>
      </c>
      <c s="35">
        <v>0</v>
      </c>
      <c s="35">
        <f>ROUND(ROUND(H119,2)*ROUND(G119,3),2)</f>
      </c>
      <c s="33" t="s">
        <v>3394</v>
      </c>
      <c r="O119">
        <f>(I119*21)/100</f>
      </c>
      <c t="s">
        <v>33</v>
      </c>
    </row>
    <row r="120" spans="1:5" ht="12.75">
      <c r="A120" s="36" t="s">
        <v>67</v>
      </c>
      <c r="E120" s="37" t="s">
        <v>63</v>
      </c>
    </row>
    <row r="121" spans="1:5" ht="76.5">
      <c r="A121" s="38" t="s">
        <v>68</v>
      </c>
      <c r="E121" s="39" t="s">
        <v>6872</v>
      </c>
    </row>
    <row r="122" spans="1:5" ht="242.25">
      <c r="A122" t="s">
        <v>70</v>
      </c>
      <c r="E122" s="37" t="s">
        <v>4526</v>
      </c>
    </row>
    <row r="123" spans="1:18" ht="12.75" customHeight="1">
      <c r="A123" s="6" t="s">
        <v>58</v>
      </c>
      <c s="6"/>
      <c s="42" t="s">
        <v>404</v>
      </c>
      <c s="6"/>
      <c s="29" t="s">
        <v>3663</v>
      </c>
      <c s="6"/>
      <c s="6"/>
      <c s="6"/>
      <c s="43">
        <f>0+Q123</f>
      </c>
      <c s="6"/>
      <c r="O123">
        <f>0+R123</f>
      </c>
      <c r="Q123">
        <f>0+I124+I128+I132</f>
      </c>
      <c>
        <f>0+O124+O128+O132</f>
      </c>
    </row>
    <row r="124" spans="1:16" ht="12.75">
      <c r="A124" s="26" t="s">
        <v>61</v>
      </c>
      <c s="31" t="s">
        <v>158</v>
      </c>
      <c s="31" t="s">
        <v>4299</v>
      </c>
      <c s="26" t="s">
        <v>63</v>
      </c>
      <c s="32" t="s">
        <v>4300</v>
      </c>
      <c s="33" t="s">
        <v>791</v>
      </c>
      <c s="34">
        <v>56.6</v>
      </c>
      <c s="35">
        <v>0</v>
      </c>
      <c s="35">
        <f>ROUND(ROUND(H124,2)*ROUND(G124,3),2)</f>
      </c>
      <c s="33" t="s">
        <v>3394</v>
      </c>
      <c r="O124">
        <f>(I124*21)/100</f>
      </c>
      <c t="s">
        <v>33</v>
      </c>
    </row>
    <row r="125" spans="1:5" ht="12.75">
      <c r="A125" s="36" t="s">
        <v>67</v>
      </c>
      <c r="E125" s="37" t="s">
        <v>63</v>
      </c>
    </row>
    <row r="126" spans="1:5" ht="51">
      <c r="A126" s="38" t="s">
        <v>68</v>
      </c>
      <c r="E126" s="39" t="s">
        <v>6873</v>
      </c>
    </row>
    <row r="127" spans="1:5" ht="409.5">
      <c r="A127" t="s">
        <v>70</v>
      </c>
      <c r="E127" s="37" t="s">
        <v>4302</v>
      </c>
    </row>
    <row r="128" spans="1:16" ht="12.75">
      <c r="A128" s="26" t="s">
        <v>61</v>
      </c>
      <c s="31" t="s">
        <v>162</v>
      </c>
      <c s="31" t="s">
        <v>4549</v>
      </c>
      <c s="26" t="s">
        <v>63</v>
      </c>
      <c s="32" t="s">
        <v>4550</v>
      </c>
      <c s="33" t="s">
        <v>791</v>
      </c>
      <c s="34">
        <v>326.325</v>
      </c>
      <c s="35">
        <v>0</v>
      </c>
      <c s="35">
        <f>ROUND(ROUND(H128,2)*ROUND(G128,3),2)</f>
      </c>
      <c s="33" t="s">
        <v>3394</v>
      </c>
      <c r="O128">
        <f>(I128*21)/100</f>
      </c>
      <c t="s">
        <v>33</v>
      </c>
    </row>
    <row r="129" spans="1:5" ht="12.75">
      <c r="A129" s="36" t="s">
        <v>67</v>
      </c>
      <c r="E129" s="37" t="s">
        <v>63</v>
      </c>
    </row>
    <row r="130" spans="1:5" ht="63.75">
      <c r="A130" s="38" t="s">
        <v>68</v>
      </c>
      <c r="E130" s="39" t="s">
        <v>6874</v>
      </c>
    </row>
    <row r="131" spans="1:5" ht="357">
      <c r="A131" t="s">
        <v>70</v>
      </c>
      <c r="E131" s="37" t="s">
        <v>4552</v>
      </c>
    </row>
    <row r="132" spans="1:16" ht="12.75">
      <c r="A132" s="26" t="s">
        <v>61</v>
      </c>
      <c s="31" t="s">
        <v>173</v>
      </c>
      <c s="31" t="s">
        <v>5187</v>
      </c>
      <c s="26" t="s">
        <v>63</v>
      </c>
      <c s="32" t="s">
        <v>5188</v>
      </c>
      <c s="33" t="s">
        <v>85</v>
      </c>
      <c s="34">
        <v>2</v>
      </c>
      <c s="35">
        <v>0</v>
      </c>
      <c s="35">
        <f>ROUND(ROUND(H132,2)*ROUND(G132,3),2)</f>
      </c>
      <c s="33" t="s">
        <v>3573</v>
      </c>
      <c r="O132">
        <f>(I132*21)/100</f>
      </c>
      <c t="s">
        <v>33</v>
      </c>
    </row>
    <row r="133" spans="1:5" ht="12.75">
      <c r="A133" s="36" t="s">
        <v>67</v>
      </c>
      <c r="E133" s="37" t="s">
        <v>63</v>
      </c>
    </row>
    <row r="134" spans="1:5" ht="76.5">
      <c r="A134" s="38" t="s">
        <v>68</v>
      </c>
      <c r="E134" s="39" t="s">
        <v>6875</v>
      </c>
    </row>
    <row r="135" spans="1:5" ht="25.5">
      <c r="A135" t="s">
        <v>70</v>
      </c>
      <c r="E135" s="37" t="s">
        <v>5190</v>
      </c>
    </row>
    <row r="136" spans="1:18" ht="12.75" customHeight="1">
      <c r="A136" s="6" t="s">
        <v>58</v>
      </c>
      <c s="6"/>
      <c s="42" t="s">
        <v>3751</v>
      </c>
      <c s="6"/>
      <c s="29" t="s">
        <v>3752</v>
      </c>
      <c s="6"/>
      <c s="6"/>
      <c s="6"/>
      <c s="43">
        <f>0+Q136</f>
      </c>
      <c s="6"/>
      <c r="O136">
        <f>0+R136</f>
      </c>
      <c r="Q136">
        <f>0+I137</f>
      </c>
      <c>
        <f>0+O137</f>
      </c>
    </row>
    <row r="137" spans="1:16" ht="38.25">
      <c r="A137" s="26" t="s">
        <v>61</v>
      </c>
      <c s="31" t="s">
        <v>166</v>
      </c>
      <c s="31" t="s">
        <v>736</v>
      </c>
      <c s="26" t="s">
        <v>63</v>
      </c>
      <c s="32" t="s">
        <v>5208</v>
      </c>
      <c s="33" t="s">
        <v>738</v>
      </c>
      <c s="34">
        <v>3748.341</v>
      </c>
      <c s="35">
        <v>0</v>
      </c>
      <c s="35">
        <f>ROUND(ROUND(H137,2)*ROUND(G137,3),2)</f>
      </c>
      <c s="33" t="s">
        <v>3573</v>
      </c>
      <c r="O137">
        <f>(I137*21)/100</f>
      </c>
      <c t="s">
        <v>33</v>
      </c>
    </row>
    <row r="138" spans="1:5" ht="12.75">
      <c r="A138" s="36" t="s">
        <v>67</v>
      </c>
      <c r="E138" s="37" t="s">
        <v>63</v>
      </c>
    </row>
    <row r="139" spans="1:5" ht="12.75">
      <c r="A139" s="38" t="s">
        <v>68</v>
      </c>
      <c r="E139" s="39" t="s">
        <v>6876</v>
      </c>
    </row>
    <row r="140" spans="1:5" ht="127.5">
      <c r="A140" t="s">
        <v>70</v>
      </c>
      <c r="E140"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0+O11+O20+O57+O74+O99+O104+O117+O126+O131+O136+O161+O174</f>
      </c>
      <c t="s">
        <v>32</v>
      </c>
    </row>
    <row r="3" spans="1:16" ht="15" customHeight="1">
      <c r="A3" t="s">
        <v>12</v>
      </c>
      <c s="12" t="s">
        <v>14</v>
      </c>
      <c s="13" t="s">
        <v>15</v>
      </c>
      <c s="1"/>
      <c s="14" t="s">
        <v>16</v>
      </c>
      <c s="1"/>
      <c s="9"/>
      <c s="8" t="s">
        <v>6877</v>
      </c>
      <c s="40">
        <f>0+I11+I20+I57+I74+I99+I104+I117+I126+I131+I136+I161+I174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6836</v>
      </c>
      <c s="1"/>
      <c s="14" t="s">
        <v>6837</v>
      </c>
      <c s="1"/>
      <c s="1"/>
      <c s="1"/>
      <c s="1"/>
      <c s="1"/>
    </row>
    <row r="7" spans="1:10" ht="12.75" customHeight="1">
      <c r="A7" t="s">
        <v>27</v>
      </c>
      <c s="16" t="s">
        <v>28</v>
      </c>
      <c s="17" t="s">
        <v>6877</v>
      </c>
      <c s="6"/>
      <c s="18" t="s">
        <v>6878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f>
      </c>
      <c>
        <f>0+O12+O16</f>
      </c>
    </row>
    <row r="12" spans="1:16" ht="12.75">
      <c r="A12" s="26" t="s">
        <v>61</v>
      </c>
      <c s="31" t="s">
        <v>39</v>
      </c>
      <c s="31" t="s">
        <v>6158</v>
      </c>
      <c s="26" t="s">
        <v>63</v>
      </c>
      <c s="32" t="s">
        <v>6159</v>
      </c>
      <c s="33" t="s">
        <v>1090</v>
      </c>
      <c s="34">
        <v>7500</v>
      </c>
      <c s="35">
        <v>0</v>
      </c>
      <c s="35">
        <f>ROUND(ROUND(H12,2)*ROUND(G12,3),2)</f>
      </c>
      <c s="33" t="s">
        <v>3394</v>
      </c>
      <c r="O12">
        <f>(I12*21)/100</f>
      </c>
      <c t="s">
        <v>33</v>
      </c>
    </row>
    <row r="13" spans="1:5" ht="12.75">
      <c r="A13" s="36" t="s">
        <v>67</v>
      </c>
      <c r="E13" s="37" t="s">
        <v>63</v>
      </c>
    </row>
    <row r="14" spans="1:5" ht="51">
      <c r="A14" s="38" t="s">
        <v>68</v>
      </c>
      <c r="E14" s="39" t="s">
        <v>6880</v>
      </c>
    </row>
    <row r="15" spans="1:5" ht="38.25">
      <c r="A15" t="s">
        <v>70</v>
      </c>
      <c r="E15" s="37" t="s">
        <v>6881</v>
      </c>
    </row>
    <row r="16" spans="1:16" ht="12.75">
      <c r="A16" s="26" t="s">
        <v>61</v>
      </c>
      <c s="31" t="s">
        <v>33</v>
      </c>
      <c s="31" t="s">
        <v>4331</v>
      </c>
      <c s="26" t="s">
        <v>63</v>
      </c>
      <c s="32" t="s">
        <v>4332</v>
      </c>
      <c s="33" t="s">
        <v>65</v>
      </c>
      <c s="34">
        <v>812.99</v>
      </c>
      <c s="35">
        <v>0</v>
      </c>
      <c s="35">
        <f>ROUND(ROUND(H16,2)*ROUND(G16,3),2)</f>
      </c>
      <c s="33" t="s">
        <v>3394</v>
      </c>
      <c r="O16">
        <f>(I16*21)/100</f>
      </c>
      <c t="s">
        <v>33</v>
      </c>
    </row>
    <row r="17" spans="1:5" ht="12.75">
      <c r="A17" s="36" t="s">
        <v>67</v>
      </c>
      <c r="E17" s="37" t="s">
        <v>63</v>
      </c>
    </row>
    <row r="18" spans="1:5" ht="63.75">
      <c r="A18" s="38" t="s">
        <v>68</v>
      </c>
      <c r="E18" s="39" t="s">
        <v>6882</v>
      </c>
    </row>
    <row r="19" spans="1:5" ht="318.75">
      <c r="A19" t="s">
        <v>70</v>
      </c>
      <c r="E19" s="37" t="s">
        <v>4038</v>
      </c>
    </row>
    <row r="20" spans="1:18" ht="12.75" customHeight="1">
      <c r="A20" s="6" t="s">
        <v>58</v>
      </c>
      <c s="6"/>
      <c s="42" t="s">
        <v>135</v>
      </c>
      <c s="6"/>
      <c s="29" t="s">
        <v>3403</v>
      </c>
      <c s="6"/>
      <c s="6"/>
      <c s="6"/>
      <c s="43">
        <f>0+Q20</f>
      </c>
      <c s="6"/>
      <c r="O20">
        <f>0+R20</f>
      </c>
      <c r="Q20">
        <f>0+I21+I25+I29+I33+I37+I41+I45+I49+I53</f>
      </c>
      <c>
        <f>0+O21+O25+O29+O33+O37+O41+O45+O49+O53</f>
      </c>
    </row>
    <row r="21" spans="1:16" ht="12.75">
      <c r="A21" s="26" t="s">
        <v>61</v>
      </c>
      <c s="31" t="s">
        <v>32</v>
      </c>
      <c s="31" t="s">
        <v>6629</v>
      </c>
      <c s="26" t="s">
        <v>63</v>
      </c>
      <c s="32" t="s">
        <v>6630</v>
      </c>
      <c s="33" t="s">
        <v>738</v>
      </c>
      <c s="34">
        <v>12.6</v>
      </c>
      <c s="35">
        <v>0</v>
      </c>
      <c s="35">
        <f>ROUND(ROUND(H21,2)*ROUND(G21,3),2)</f>
      </c>
      <c s="33" t="s">
        <v>3394</v>
      </c>
      <c r="O21">
        <f>(I21*21)/100</f>
      </c>
      <c t="s">
        <v>33</v>
      </c>
    </row>
    <row r="22" spans="1:5" ht="12.75">
      <c r="A22" s="36" t="s">
        <v>67</v>
      </c>
      <c r="E22" s="37" t="s">
        <v>63</v>
      </c>
    </row>
    <row r="23" spans="1:5" ht="51">
      <c r="A23" s="38" t="s">
        <v>68</v>
      </c>
      <c r="E23" s="39" t="s">
        <v>6883</v>
      </c>
    </row>
    <row r="24" spans="1:5" ht="38.25">
      <c r="A24" t="s">
        <v>70</v>
      </c>
      <c r="E24" s="37" t="s">
        <v>6632</v>
      </c>
    </row>
    <row r="25" spans="1:16" ht="12.75">
      <c r="A25" s="26" t="s">
        <v>61</v>
      </c>
      <c s="31" t="s">
        <v>43</v>
      </c>
      <c s="31" t="s">
        <v>6884</v>
      </c>
      <c s="26" t="s">
        <v>63</v>
      </c>
      <c s="32" t="s">
        <v>6885</v>
      </c>
      <c s="33" t="s">
        <v>81</v>
      </c>
      <c s="34">
        <v>45.5</v>
      </c>
      <c s="35">
        <v>0</v>
      </c>
      <c s="35">
        <f>ROUND(ROUND(H25,2)*ROUND(G25,3),2)</f>
      </c>
      <c s="33" t="s">
        <v>3394</v>
      </c>
      <c r="O25">
        <f>(I25*21)/100</f>
      </c>
      <c t="s">
        <v>33</v>
      </c>
    </row>
    <row r="26" spans="1:5" ht="12.75">
      <c r="A26" s="36" t="s">
        <v>67</v>
      </c>
      <c r="E26" s="37" t="s">
        <v>63</v>
      </c>
    </row>
    <row r="27" spans="1:5" ht="51">
      <c r="A27" s="38" t="s">
        <v>68</v>
      </c>
      <c r="E27" s="39" t="s">
        <v>6886</v>
      </c>
    </row>
    <row r="28" spans="1:5" ht="51">
      <c r="A28" t="s">
        <v>70</v>
      </c>
      <c r="E28" s="37" t="s">
        <v>6197</v>
      </c>
    </row>
    <row r="29" spans="1:16" ht="12.75">
      <c r="A29" s="26" t="s">
        <v>61</v>
      </c>
      <c s="31" t="s">
        <v>45</v>
      </c>
      <c s="31" t="s">
        <v>6887</v>
      </c>
      <c s="26" t="s">
        <v>63</v>
      </c>
      <c s="32" t="s">
        <v>6888</v>
      </c>
      <c s="33" t="s">
        <v>81</v>
      </c>
      <c s="34">
        <v>763.9</v>
      </c>
      <c s="35">
        <v>0</v>
      </c>
      <c s="35">
        <f>ROUND(ROUND(H29,2)*ROUND(G29,3),2)</f>
      </c>
      <c s="33" t="s">
        <v>3394</v>
      </c>
      <c r="O29">
        <f>(I29*21)/100</f>
      </c>
      <c t="s">
        <v>33</v>
      </c>
    </row>
    <row r="30" spans="1:5" ht="12.75">
      <c r="A30" s="36" t="s">
        <v>67</v>
      </c>
      <c r="E30" s="37" t="s">
        <v>63</v>
      </c>
    </row>
    <row r="31" spans="1:5" ht="76.5">
      <c r="A31" s="38" t="s">
        <v>68</v>
      </c>
      <c r="E31" s="39" t="s">
        <v>6889</v>
      </c>
    </row>
    <row r="32" spans="1:5" ht="63.75">
      <c r="A32" t="s">
        <v>70</v>
      </c>
      <c r="E32" s="37" t="s">
        <v>5098</v>
      </c>
    </row>
    <row r="33" spans="1:16" ht="12.75">
      <c r="A33" s="26" t="s">
        <v>61</v>
      </c>
      <c s="31" t="s">
        <v>47</v>
      </c>
      <c s="31" t="s">
        <v>6890</v>
      </c>
      <c s="26" t="s">
        <v>63</v>
      </c>
      <c s="32" t="s">
        <v>6891</v>
      </c>
      <c s="33" t="s">
        <v>81</v>
      </c>
      <c s="34">
        <v>4390</v>
      </c>
      <c s="35">
        <v>0</v>
      </c>
      <c s="35">
        <f>ROUND(ROUND(H33,2)*ROUND(G33,3),2)</f>
      </c>
      <c s="33" t="s">
        <v>3394</v>
      </c>
      <c r="O33">
        <f>(I33*21)/100</f>
      </c>
      <c t="s">
        <v>33</v>
      </c>
    </row>
    <row r="34" spans="1:5" ht="12.75">
      <c r="A34" s="36" t="s">
        <v>67</v>
      </c>
      <c r="E34" s="37" t="s">
        <v>63</v>
      </c>
    </row>
    <row r="35" spans="1:5" ht="51">
      <c r="A35" s="38" t="s">
        <v>68</v>
      </c>
      <c r="E35" s="39" t="s">
        <v>6892</v>
      </c>
    </row>
    <row r="36" spans="1:5" ht="63.75">
      <c r="A36" t="s">
        <v>70</v>
      </c>
      <c r="E36" s="37" t="s">
        <v>5098</v>
      </c>
    </row>
    <row r="37" spans="1:16" ht="12.75">
      <c r="A37" s="26" t="s">
        <v>61</v>
      </c>
      <c s="31" t="s">
        <v>87</v>
      </c>
      <c s="31" t="s">
        <v>6893</v>
      </c>
      <c s="26" t="s">
        <v>63</v>
      </c>
      <c s="32" t="s">
        <v>6894</v>
      </c>
      <c s="33" t="s">
        <v>81</v>
      </c>
      <c s="34">
        <v>1101</v>
      </c>
      <c s="35">
        <v>0</v>
      </c>
      <c s="35">
        <f>ROUND(ROUND(H37,2)*ROUND(G37,3),2)</f>
      </c>
      <c s="33" t="s">
        <v>3394</v>
      </c>
      <c r="O37">
        <f>(I37*21)/100</f>
      </c>
      <c t="s">
        <v>33</v>
      </c>
    </row>
    <row r="38" spans="1:5" ht="12.75">
      <c r="A38" s="36" t="s">
        <v>67</v>
      </c>
      <c r="E38" s="37" t="s">
        <v>63</v>
      </c>
    </row>
    <row r="39" spans="1:5" ht="63.75">
      <c r="A39" s="38" t="s">
        <v>68</v>
      </c>
      <c r="E39" s="39" t="s">
        <v>6895</v>
      </c>
    </row>
    <row r="40" spans="1:5" ht="63.75">
      <c r="A40" t="s">
        <v>70</v>
      </c>
      <c r="E40" s="37" t="s">
        <v>5098</v>
      </c>
    </row>
    <row r="41" spans="1:16" ht="25.5">
      <c r="A41" s="26" t="s">
        <v>61</v>
      </c>
      <c s="31" t="s">
        <v>91</v>
      </c>
      <c s="31" t="s">
        <v>6053</v>
      </c>
      <c s="26" t="s">
        <v>63</v>
      </c>
      <c s="32" t="s">
        <v>6054</v>
      </c>
      <c s="33" t="s">
        <v>85</v>
      </c>
      <c s="34">
        <v>3692</v>
      </c>
      <c s="35">
        <v>0</v>
      </c>
      <c s="35">
        <f>ROUND(ROUND(H41,2)*ROUND(G41,3),2)</f>
      </c>
      <c s="33" t="s">
        <v>3394</v>
      </c>
      <c r="O41">
        <f>(I41*21)/100</f>
      </c>
      <c t="s">
        <v>33</v>
      </c>
    </row>
    <row r="42" spans="1:5" ht="12.75">
      <c r="A42" s="36" t="s">
        <v>67</v>
      </c>
      <c r="E42" s="37" t="s">
        <v>63</v>
      </c>
    </row>
    <row r="43" spans="1:5" ht="63.75">
      <c r="A43" s="38" t="s">
        <v>68</v>
      </c>
      <c r="E43" s="39" t="s">
        <v>6896</v>
      </c>
    </row>
    <row r="44" spans="1:5" ht="63.75">
      <c r="A44" t="s">
        <v>70</v>
      </c>
      <c r="E44" s="37" t="s">
        <v>6052</v>
      </c>
    </row>
    <row r="45" spans="1:16" ht="12.75">
      <c r="A45" s="26" t="s">
        <v>61</v>
      </c>
      <c s="31" t="s">
        <v>50</v>
      </c>
      <c s="31" t="s">
        <v>6897</v>
      </c>
      <c s="26" t="s">
        <v>63</v>
      </c>
      <c s="32" t="s">
        <v>6898</v>
      </c>
      <c s="33" t="s">
        <v>65</v>
      </c>
      <c s="34">
        <v>678.94</v>
      </c>
      <c s="35">
        <v>0</v>
      </c>
      <c s="35">
        <f>ROUND(ROUND(H45,2)*ROUND(G45,3),2)</f>
      </c>
      <c s="33" t="s">
        <v>3394</v>
      </c>
      <c r="O45">
        <f>(I45*21)/100</f>
      </c>
      <c t="s">
        <v>33</v>
      </c>
    </row>
    <row r="46" spans="1:5" ht="12.75">
      <c r="A46" s="36" t="s">
        <v>67</v>
      </c>
      <c r="E46" s="37" t="s">
        <v>63</v>
      </c>
    </row>
    <row r="47" spans="1:5" ht="51">
      <c r="A47" s="38" t="s">
        <v>68</v>
      </c>
      <c r="E47" s="39" t="s">
        <v>6899</v>
      </c>
    </row>
    <row r="48" spans="1:5" ht="38.25">
      <c r="A48" t="s">
        <v>70</v>
      </c>
      <c r="E48" s="37" t="s">
        <v>4463</v>
      </c>
    </row>
    <row r="49" spans="1:16" ht="12.75">
      <c r="A49" s="26" t="s">
        <v>61</v>
      </c>
      <c s="31" t="s">
        <v>52</v>
      </c>
      <c s="31" t="s">
        <v>6900</v>
      </c>
      <c s="26" t="s">
        <v>63</v>
      </c>
      <c s="32" t="s">
        <v>6901</v>
      </c>
      <c s="33" t="s">
        <v>65</v>
      </c>
      <c s="34">
        <v>1335.17</v>
      </c>
      <c s="35">
        <v>0</v>
      </c>
      <c s="35">
        <f>ROUND(ROUND(H49,2)*ROUND(G49,3),2)</f>
      </c>
      <c s="33" t="s">
        <v>3394</v>
      </c>
      <c r="O49">
        <f>(I49*21)/100</f>
      </c>
      <c t="s">
        <v>33</v>
      </c>
    </row>
    <row r="50" spans="1:5" ht="12.75">
      <c r="A50" s="36" t="s">
        <v>67</v>
      </c>
      <c r="E50" s="37" t="s">
        <v>63</v>
      </c>
    </row>
    <row r="51" spans="1:5" ht="51">
      <c r="A51" s="38" t="s">
        <v>68</v>
      </c>
      <c r="E51" s="39" t="s">
        <v>6902</v>
      </c>
    </row>
    <row r="52" spans="1:5" ht="38.25">
      <c r="A52" t="s">
        <v>70</v>
      </c>
      <c r="E52" s="37" t="s">
        <v>4463</v>
      </c>
    </row>
    <row r="53" spans="1:16" ht="25.5">
      <c r="A53" s="26" t="s">
        <v>61</v>
      </c>
      <c s="31" t="s">
        <v>217</v>
      </c>
      <c s="31" t="s">
        <v>6903</v>
      </c>
      <c s="26" t="s">
        <v>63</v>
      </c>
      <c s="32" t="s">
        <v>6904</v>
      </c>
      <c s="33" t="s">
        <v>791</v>
      </c>
      <c s="34">
        <v>78886</v>
      </c>
      <c s="35">
        <v>0</v>
      </c>
      <c s="35">
        <f>ROUND(ROUND(H53,2)*ROUND(G53,3),2)</f>
      </c>
      <c s="33" t="s">
        <v>3573</v>
      </c>
      <c r="O53">
        <f>(I53*21)/100</f>
      </c>
      <c t="s">
        <v>33</v>
      </c>
    </row>
    <row r="54" spans="1:5" ht="12.75">
      <c r="A54" s="36" t="s">
        <v>67</v>
      </c>
      <c r="E54" s="37" t="s">
        <v>63</v>
      </c>
    </row>
    <row r="55" spans="1:5" ht="63.75">
      <c r="A55" s="38" t="s">
        <v>68</v>
      </c>
      <c r="E55" s="39" t="s">
        <v>6905</v>
      </c>
    </row>
    <row r="56" spans="1:5" ht="76.5">
      <c r="A56" t="s">
        <v>70</v>
      </c>
      <c r="E56" s="37" t="s">
        <v>6906</v>
      </c>
    </row>
    <row r="57" spans="1:18" ht="12.75" customHeight="1">
      <c r="A57" s="6" t="s">
        <v>58</v>
      </c>
      <c s="6"/>
      <c s="42" t="s">
        <v>173</v>
      </c>
      <c s="6"/>
      <c s="29" t="s">
        <v>4200</v>
      </c>
      <c s="6"/>
      <c s="6"/>
      <c s="6"/>
      <c s="43">
        <f>0+Q57</f>
      </c>
      <c s="6"/>
      <c r="O57">
        <f>0+R57</f>
      </c>
      <c r="Q57">
        <f>0+I58+I62+I66+I70</f>
      </c>
      <c>
        <f>0+O58+O62+O66+O70</f>
      </c>
    </row>
    <row r="58" spans="1:16" ht="12.75">
      <c r="A58" s="26" t="s">
        <v>61</v>
      </c>
      <c s="31" t="s">
        <v>54</v>
      </c>
      <c s="31" t="s">
        <v>6907</v>
      </c>
      <c s="26" t="s">
        <v>63</v>
      </c>
      <c s="32" t="s">
        <v>6908</v>
      </c>
      <c s="33" t="s">
        <v>65</v>
      </c>
      <c s="34">
        <v>0.96</v>
      </c>
      <c s="35">
        <v>0</v>
      </c>
      <c s="35">
        <f>ROUND(ROUND(H58,2)*ROUND(G58,3),2)</f>
      </c>
      <c s="33" t="s">
        <v>3394</v>
      </c>
      <c r="O58">
        <f>(I58*21)/100</f>
      </c>
      <c t="s">
        <v>33</v>
      </c>
    </row>
    <row r="59" spans="1:5" ht="12.75">
      <c r="A59" s="36" t="s">
        <v>67</v>
      </c>
      <c r="E59" s="37" t="s">
        <v>63</v>
      </c>
    </row>
    <row r="60" spans="1:5" ht="63.75">
      <c r="A60" s="38" t="s">
        <v>68</v>
      </c>
      <c r="E60" s="39" t="s">
        <v>6909</v>
      </c>
    </row>
    <row r="61" spans="1:5" ht="25.5">
      <c r="A61" t="s">
        <v>70</v>
      </c>
      <c r="E61" s="37" t="s">
        <v>6910</v>
      </c>
    </row>
    <row r="62" spans="1:16" ht="12.75">
      <c r="A62" s="26" t="s">
        <v>61</v>
      </c>
      <c s="31" t="s">
        <v>103</v>
      </c>
      <c s="31" t="s">
        <v>4465</v>
      </c>
      <c s="26" t="s">
        <v>63</v>
      </c>
      <c s="32" t="s">
        <v>4466</v>
      </c>
      <c s="33" t="s">
        <v>65</v>
      </c>
      <c s="34">
        <v>1498</v>
      </c>
      <c s="35">
        <v>0</v>
      </c>
      <c s="35">
        <f>ROUND(ROUND(H62,2)*ROUND(G62,3),2)</f>
      </c>
      <c s="33" t="s">
        <v>3394</v>
      </c>
      <c r="O62">
        <f>(I62*21)/100</f>
      </c>
      <c t="s">
        <v>33</v>
      </c>
    </row>
    <row r="63" spans="1:5" ht="12.75">
      <c r="A63" s="36" t="s">
        <v>67</v>
      </c>
      <c r="E63" s="37" t="s">
        <v>63</v>
      </c>
    </row>
    <row r="64" spans="1:5" ht="51">
      <c r="A64" s="38" t="s">
        <v>68</v>
      </c>
      <c r="E64" s="39" t="s">
        <v>6911</v>
      </c>
    </row>
    <row r="65" spans="1:5" ht="369.75">
      <c r="A65" t="s">
        <v>70</v>
      </c>
      <c r="E65" s="37" t="s">
        <v>4213</v>
      </c>
    </row>
    <row r="66" spans="1:16" ht="12.75">
      <c r="A66" s="26" t="s">
        <v>61</v>
      </c>
      <c s="31" t="s">
        <v>107</v>
      </c>
      <c s="31" t="s">
        <v>4468</v>
      </c>
      <c s="26" t="s">
        <v>63</v>
      </c>
      <c s="32" t="s">
        <v>4469</v>
      </c>
      <c s="33" t="s">
        <v>738</v>
      </c>
      <c s="34">
        <v>128.9</v>
      </c>
      <c s="35">
        <v>0</v>
      </c>
      <c s="35">
        <f>ROUND(ROUND(H66,2)*ROUND(G66,3),2)</f>
      </c>
      <c s="33" t="s">
        <v>3394</v>
      </c>
      <c r="O66">
        <f>(I66*21)/100</f>
      </c>
      <c t="s">
        <v>33</v>
      </c>
    </row>
    <row r="67" spans="1:5" ht="12.75">
      <c r="A67" s="36" t="s">
        <v>67</v>
      </c>
      <c r="E67" s="37" t="s">
        <v>63</v>
      </c>
    </row>
    <row r="68" spans="1:5" ht="51">
      <c r="A68" s="38" t="s">
        <v>68</v>
      </c>
      <c r="E68" s="39" t="s">
        <v>6912</v>
      </c>
    </row>
    <row r="69" spans="1:5" ht="267.75">
      <c r="A69" t="s">
        <v>70</v>
      </c>
      <c r="E69" s="37" t="s">
        <v>4471</v>
      </c>
    </row>
    <row r="70" spans="1:16" ht="12.75">
      <c r="A70" s="26" t="s">
        <v>61</v>
      </c>
      <c s="31" t="s">
        <v>111</v>
      </c>
      <c s="31" t="s">
        <v>4681</v>
      </c>
      <c s="26" t="s">
        <v>63</v>
      </c>
      <c s="32" t="s">
        <v>4682</v>
      </c>
      <c s="33" t="s">
        <v>791</v>
      </c>
      <c s="34">
        <v>41900</v>
      </c>
      <c s="35">
        <v>0</v>
      </c>
      <c s="35">
        <f>ROUND(ROUND(H70,2)*ROUND(G70,3),2)</f>
      </c>
      <c s="33" t="s">
        <v>3394</v>
      </c>
      <c r="O70">
        <f>(I70*21)/100</f>
      </c>
      <c t="s">
        <v>33</v>
      </c>
    </row>
    <row r="71" spans="1:5" ht="12.75">
      <c r="A71" s="36" t="s">
        <v>67</v>
      </c>
      <c r="E71" s="37" t="s">
        <v>63</v>
      </c>
    </row>
    <row r="72" spans="1:5" ht="51">
      <c r="A72" s="38" t="s">
        <v>68</v>
      </c>
      <c r="E72" s="39" t="s">
        <v>6913</v>
      </c>
    </row>
    <row r="73" spans="1:5" ht="293.25">
      <c r="A73" t="s">
        <v>70</v>
      </c>
      <c r="E73" s="37" t="s">
        <v>4684</v>
      </c>
    </row>
    <row r="74" spans="1:18" ht="12.75" customHeight="1">
      <c r="A74" s="6" t="s">
        <v>58</v>
      </c>
      <c s="6"/>
      <c s="42" t="s">
        <v>210</v>
      </c>
      <c s="6"/>
      <c s="29" t="s">
        <v>4209</v>
      </c>
      <c s="6"/>
      <c s="6"/>
      <c s="6"/>
      <c s="43">
        <f>0+Q74</f>
      </c>
      <c s="6"/>
      <c r="O74">
        <f>0+R74</f>
      </c>
      <c r="Q74">
        <f>0+I75+I79+I83+I87+I91+I95</f>
      </c>
      <c>
        <f>0+O75+O79+O83+O87+O91+O95</f>
      </c>
    </row>
    <row r="75" spans="1:16" ht="12.75">
      <c r="A75" s="26" t="s">
        <v>61</v>
      </c>
      <c s="31" t="s">
        <v>115</v>
      </c>
      <c s="31" t="s">
        <v>4210</v>
      </c>
      <c s="26" t="s">
        <v>63</v>
      </c>
      <c s="32" t="s">
        <v>4211</v>
      </c>
      <c s="33" t="s">
        <v>65</v>
      </c>
      <c s="34">
        <v>50.275</v>
      </c>
      <c s="35">
        <v>0</v>
      </c>
      <c s="35">
        <f>ROUND(ROUND(H75,2)*ROUND(G75,3),2)</f>
      </c>
      <c s="33" t="s">
        <v>3394</v>
      </c>
      <c r="O75">
        <f>(I75*21)/100</f>
      </c>
      <c t="s">
        <v>33</v>
      </c>
    </row>
    <row r="76" spans="1:5" ht="12.75">
      <c r="A76" s="36" t="s">
        <v>67</v>
      </c>
      <c r="E76" s="37" t="s">
        <v>63</v>
      </c>
    </row>
    <row r="77" spans="1:5" ht="89.25">
      <c r="A77" s="38" t="s">
        <v>68</v>
      </c>
      <c r="E77" s="39" t="s">
        <v>6914</v>
      </c>
    </row>
    <row r="78" spans="1:5" ht="369.75">
      <c r="A78" t="s">
        <v>70</v>
      </c>
      <c r="E78" s="37" t="s">
        <v>4213</v>
      </c>
    </row>
    <row r="79" spans="1:16" ht="12.75">
      <c r="A79" s="26" t="s">
        <v>61</v>
      </c>
      <c s="31" t="s">
        <v>119</v>
      </c>
      <c s="31" t="s">
        <v>6915</v>
      </c>
      <c s="26" t="s">
        <v>63</v>
      </c>
      <c s="32" t="s">
        <v>6916</v>
      </c>
      <c s="33" t="s">
        <v>65</v>
      </c>
      <c s="34">
        <v>97.433</v>
      </c>
      <c s="35">
        <v>0</v>
      </c>
      <c s="35">
        <f>ROUND(ROUND(H79,2)*ROUND(G79,3),2)</f>
      </c>
      <c s="33" t="s">
        <v>3394</v>
      </c>
      <c r="O79">
        <f>(I79*21)/100</f>
      </c>
      <c t="s">
        <v>33</v>
      </c>
    </row>
    <row r="80" spans="1:5" ht="12.75">
      <c r="A80" s="36" t="s">
        <v>67</v>
      </c>
      <c r="E80" s="37" t="s">
        <v>63</v>
      </c>
    </row>
    <row r="81" spans="1:5" ht="51">
      <c r="A81" s="38" t="s">
        <v>68</v>
      </c>
      <c r="E81" s="39" t="s">
        <v>6917</v>
      </c>
    </row>
    <row r="82" spans="1:5" ht="369.75">
      <c r="A82" t="s">
        <v>70</v>
      </c>
      <c r="E82" s="37" t="s">
        <v>4213</v>
      </c>
    </row>
    <row r="83" spans="1:16" ht="12.75">
      <c r="A83" s="26" t="s">
        <v>61</v>
      </c>
      <c s="31" t="s">
        <v>123</v>
      </c>
      <c s="31" t="s">
        <v>6918</v>
      </c>
      <c s="26" t="s">
        <v>63</v>
      </c>
      <c s="32" t="s">
        <v>6919</v>
      </c>
      <c s="33" t="s">
        <v>65</v>
      </c>
      <c s="34">
        <v>373.1</v>
      </c>
      <c s="35">
        <v>0</v>
      </c>
      <c s="35">
        <f>ROUND(ROUND(H83,2)*ROUND(G83,3),2)</f>
      </c>
      <c s="33" t="s">
        <v>3394</v>
      </c>
      <c r="O83">
        <f>(I83*21)/100</f>
      </c>
      <c t="s">
        <v>33</v>
      </c>
    </row>
    <row r="84" spans="1:5" ht="12.75">
      <c r="A84" s="36" t="s">
        <v>67</v>
      </c>
      <c r="E84" s="37" t="s">
        <v>63</v>
      </c>
    </row>
    <row r="85" spans="1:5" ht="51">
      <c r="A85" s="38" t="s">
        <v>68</v>
      </c>
      <c r="E85" s="39" t="s">
        <v>6920</v>
      </c>
    </row>
    <row r="86" spans="1:5" ht="369.75">
      <c r="A86" t="s">
        <v>70</v>
      </c>
      <c r="E86" s="37" t="s">
        <v>4213</v>
      </c>
    </row>
    <row r="87" spans="1:16" ht="12.75">
      <c r="A87" s="26" t="s">
        <v>61</v>
      </c>
      <c s="31" t="s">
        <v>127</v>
      </c>
      <c s="31" t="s">
        <v>6921</v>
      </c>
      <c s="26" t="s">
        <v>63</v>
      </c>
      <c s="32" t="s">
        <v>6922</v>
      </c>
      <c s="33" t="s">
        <v>65</v>
      </c>
      <c s="34">
        <v>3.74</v>
      </c>
      <c s="35">
        <v>0</v>
      </c>
      <c s="35">
        <f>ROUND(ROUND(H87,2)*ROUND(G87,3),2)</f>
      </c>
      <c s="33" t="s">
        <v>3394</v>
      </c>
      <c r="O87">
        <f>(I87*21)/100</f>
      </c>
      <c t="s">
        <v>33</v>
      </c>
    </row>
    <row r="88" spans="1:5" ht="12.75">
      <c r="A88" s="36" t="s">
        <v>67</v>
      </c>
      <c r="E88" s="37" t="s">
        <v>63</v>
      </c>
    </row>
    <row r="89" spans="1:5" ht="51">
      <c r="A89" s="38" t="s">
        <v>68</v>
      </c>
      <c r="E89" s="39" t="s">
        <v>6923</v>
      </c>
    </row>
    <row r="90" spans="1:5" ht="293.25">
      <c r="A90" t="s">
        <v>70</v>
      </c>
      <c r="E90" s="37" t="s">
        <v>6924</v>
      </c>
    </row>
    <row r="91" spans="1:16" ht="12.75">
      <c r="A91" s="26" t="s">
        <v>61</v>
      </c>
      <c s="31" t="s">
        <v>131</v>
      </c>
      <c s="31" t="s">
        <v>4220</v>
      </c>
      <c s="26" t="s">
        <v>63</v>
      </c>
      <c s="32" t="s">
        <v>4221</v>
      </c>
      <c s="33" t="s">
        <v>65</v>
      </c>
      <c s="34">
        <v>194.867</v>
      </c>
      <c s="35">
        <v>0</v>
      </c>
      <c s="35">
        <f>ROUND(ROUND(H91,2)*ROUND(G91,3),2)</f>
      </c>
      <c s="33" t="s">
        <v>3394</v>
      </c>
      <c r="O91">
        <f>(I91*21)/100</f>
      </c>
      <c t="s">
        <v>33</v>
      </c>
    </row>
    <row r="92" spans="1:5" ht="12.75">
      <c r="A92" s="36" t="s">
        <v>67</v>
      </c>
      <c r="E92" s="37" t="s">
        <v>63</v>
      </c>
    </row>
    <row r="93" spans="1:5" ht="63.75">
      <c r="A93" s="38" t="s">
        <v>68</v>
      </c>
      <c r="E93" s="39" t="s">
        <v>6925</v>
      </c>
    </row>
    <row r="94" spans="1:5" ht="102">
      <c r="A94" t="s">
        <v>70</v>
      </c>
      <c r="E94" s="37" t="s">
        <v>4223</v>
      </c>
    </row>
    <row r="95" spans="1:16" ht="12.75">
      <c r="A95" s="26" t="s">
        <v>61</v>
      </c>
      <c s="31" t="s">
        <v>135</v>
      </c>
      <c s="31" t="s">
        <v>6926</v>
      </c>
      <c s="26" t="s">
        <v>63</v>
      </c>
      <c s="32" t="s">
        <v>6927</v>
      </c>
      <c s="33" t="s">
        <v>65</v>
      </c>
      <c s="34">
        <v>6.3</v>
      </c>
      <c s="35">
        <v>0</v>
      </c>
      <c s="35">
        <f>ROUND(ROUND(H95,2)*ROUND(G95,3),2)</f>
      </c>
      <c s="33" t="s">
        <v>3394</v>
      </c>
      <c r="O95">
        <f>(I95*21)/100</f>
      </c>
      <c t="s">
        <v>33</v>
      </c>
    </row>
    <row r="96" spans="1:5" ht="12.75">
      <c r="A96" s="36" t="s">
        <v>67</v>
      </c>
      <c r="E96" s="37" t="s">
        <v>63</v>
      </c>
    </row>
    <row r="97" spans="1:5" ht="51">
      <c r="A97" s="38" t="s">
        <v>68</v>
      </c>
      <c r="E97" s="39" t="s">
        <v>6928</v>
      </c>
    </row>
    <row r="98" spans="1:5" ht="357">
      <c r="A98" t="s">
        <v>70</v>
      </c>
      <c r="E98" s="37" t="s">
        <v>5153</v>
      </c>
    </row>
    <row r="99" spans="1:18" ht="12.75" customHeight="1">
      <c r="A99" s="6" t="s">
        <v>58</v>
      </c>
      <c s="6"/>
      <c s="42" t="s">
        <v>286</v>
      </c>
      <c s="6"/>
      <c s="29" t="s">
        <v>5154</v>
      </c>
      <c s="6"/>
      <c s="6"/>
      <c s="6"/>
      <c s="43">
        <f>0+Q99</f>
      </c>
      <c s="6"/>
      <c r="O99">
        <f>0+R99</f>
      </c>
      <c r="Q99">
        <f>0+I100</f>
      </c>
      <c>
        <f>0+O100</f>
      </c>
    </row>
    <row r="100" spans="1:16" ht="25.5">
      <c r="A100" s="26" t="s">
        <v>61</v>
      </c>
      <c s="31" t="s">
        <v>139</v>
      </c>
      <c s="31" t="s">
        <v>6929</v>
      </c>
      <c s="26" t="s">
        <v>63</v>
      </c>
      <c s="32" t="s">
        <v>6930</v>
      </c>
      <c s="33" t="s">
        <v>1090</v>
      </c>
      <c s="34">
        <v>590</v>
      </c>
      <c s="35">
        <v>0</v>
      </c>
      <c s="35">
        <f>ROUND(ROUND(H100,2)*ROUND(G100,3),2)</f>
      </c>
      <c s="33" t="s">
        <v>3394</v>
      </c>
      <c r="O100">
        <f>(I100*21)/100</f>
      </c>
      <c t="s">
        <v>33</v>
      </c>
    </row>
    <row r="101" spans="1:5" ht="12.75">
      <c r="A101" s="36" t="s">
        <v>67</v>
      </c>
      <c r="E101" s="37" t="s">
        <v>63</v>
      </c>
    </row>
    <row r="102" spans="1:5" ht="51">
      <c r="A102" s="38" t="s">
        <v>68</v>
      </c>
      <c r="E102" s="39" t="s">
        <v>6931</v>
      </c>
    </row>
    <row r="103" spans="1:5" ht="76.5">
      <c r="A103" t="s">
        <v>70</v>
      </c>
      <c r="E103" s="37" t="s">
        <v>6093</v>
      </c>
    </row>
    <row r="104" spans="1:18" ht="12.75" customHeight="1">
      <c r="A104" s="6" t="s">
        <v>58</v>
      </c>
      <c s="6"/>
      <c s="42" t="s">
        <v>4241</v>
      </c>
      <c s="6"/>
      <c s="29" t="s">
        <v>4242</v>
      </c>
      <c s="6"/>
      <c s="6"/>
      <c s="6"/>
      <c s="43">
        <f>0+Q104</f>
      </c>
      <c s="6"/>
      <c r="O104">
        <f>0+R104</f>
      </c>
      <c r="Q104">
        <f>0+I105+I109+I113</f>
      </c>
      <c>
        <f>0+O105+O109+O113</f>
      </c>
    </row>
    <row r="105" spans="1:16" ht="25.5">
      <c r="A105" s="26" t="s">
        <v>61</v>
      </c>
      <c s="31" t="s">
        <v>151</v>
      </c>
      <c s="31" t="s">
        <v>5362</v>
      </c>
      <c s="26" t="s">
        <v>63</v>
      </c>
      <c s="32" t="s">
        <v>5363</v>
      </c>
      <c s="33" t="s">
        <v>1090</v>
      </c>
      <c s="34">
        <v>35</v>
      </c>
      <c s="35">
        <v>0</v>
      </c>
      <c s="35">
        <f>ROUND(ROUND(H105,2)*ROUND(G105,3),2)</f>
      </c>
      <c s="33" t="s">
        <v>3394</v>
      </c>
      <c r="O105">
        <f>(I105*21)/100</f>
      </c>
      <c t="s">
        <v>33</v>
      </c>
    </row>
    <row r="106" spans="1:5" ht="12.75">
      <c r="A106" s="36" t="s">
        <v>67</v>
      </c>
      <c r="E106" s="37" t="s">
        <v>63</v>
      </c>
    </row>
    <row r="107" spans="1:5" ht="51">
      <c r="A107" s="38" t="s">
        <v>68</v>
      </c>
      <c r="E107" s="39" t="s">
        <v>6932</v>
      </c>
    </row>
    <row r="108" spans="1:5" ht="191.25">
      <c r="A108" t="s">
        <v>70</v>
      </c>
      <c r="E108" s="37" t="s">
        <v>4246</v>
      </c>
    </row>
    <row r="109" spans="1:16" ht="25.5">
      <c r="A109" s="26" t="s">
        <v>61</v>
      </c>
      <c s="31" t="s">
        <v>155</v>
      </c>
      <c s="31" t="s">
        <v>5162</v>
      </c>
      <c s="26" t="s">
        <v>63</v>
      </c>
      <c s="32" t="s">
        <v>5163</v>
      </c>
      <c s="33" t="s">
        <v>1090</v>
      </c>
      <c s="34">
        <v>2031</v>
      </c>
      <c s="35">
        <v>0</v>
      </c>
      <c s="35">
        <f>ROUND(ROUND(H109,2)*ROUND(G109,3),2)</f>
      </c>
      <c s="33" t="s">
        <v>3394</v>
      </c>
      <c r="O109">
        <f>(I109*21)/100</f>
      </c>
      <c t="s">
        <v>33</v>
      </c>
    </row>
    <row r="110" spans="1:5" ht="12.75">
      <c r="A110" s="36" t="s">
        <v>67</v>
      </c>
      <c r="E110" s="37" t="s">
        <v>63</v>
      </c>
    </row>
    <row r="111" spans="1:5" ht="76.5">
      <c r="A111" s="38" t="s">
        <v>68</v>
      </c>
      <c r="E111" s="39" t="s">
        <v>6933</v>
      </c>
    </row>
    <row r="112" spans="1:5" ht="191.25">
      <c r="A112" t="s">
        <v>70</v>
      </c>
      <c r="E112" s="37" t="s">
        <v>4246</v>
      </c>
    </row>
    <row r="113" spans="1:16" ht="12.75">
      <c r="A113" s="26" t="s">
        <v>61</v>
      </c>
      <c s="31" t="s">
        <v>158</v>
      </c>
      <c s="31" t="s">
        <v>5168</v>
      </c>
      <c s="26" t="s">
        <v>63</v>
      </c>
      <c s="32" t="s">
        <v>5169</v>
      </c>
      <c s="33" t="s">
        <v>1090</v>
      </c>
      <c s="34">
        <v>2031</v>
      </c>
      <c s="35">
        <v>0</v>
      </c>
      <c s="35">
        <f>ROUND(ROUND(H113,2)*ROUND(G113,3),2)</f>
      </c>
      <c s="33" t="s">
        <v>3394</v>
      </c>
      <c r="O113">
        <f>(I113*21)/100</f>
      </c>
      <c t="s">
        <v>33</v>
      </c>
    </row>
    <row r="114" spans="1:5" ht="12.75">
      <c r="A114" s="36" t="s">
        <v>67</v>
      </c>
      <c r="E114" s="37" t="s">
        <v>63</v>
      </c>
    </row>
    <row r="115" spans="1:5" ht="76.5">
      <c r="A115" s="38" t="s">
        <v>68</v>
      </c>
      <c r="E115" s="39" t="s">
        <v>6934</v>
      </c>
    </row>
    <row r="116" spans="1:5" ht="38.25">
      <c r="A116" t="s">
        <v>70</v>
      </c>
      <c r="E116" s="37" t="s">
        <v>4517</v>
      </c>
    </row>
    <row r="117" spans="1:18" ht="12.75" customHeight="1">
      <c r="A117" s="6" t="s">
        <v>58</v>
      </c>
      <c s="6"/>
      <c s="42" t="s">
        <v>3654</v>
      </c>
      <c s="6"/>
      <c s="29" t="s">
        <v>1007</v>
      </c>
      <c s="6"/>
      <c s="6"/>
      <c s="6"/>
      <c s="43">
        <f>0+Q117</f>
      </c>
      <c s="6"/>
      <c r="O117">
        <f>0+R117</f>
      </c>
      <c r="Q117">
        <f>0+I118+I122</f>
      </c>
      <c>
        <f>0+O118+O122</f>
      </c>
    </row>
    <row r="118" spans="1:16" ht="12.75">
      <c r="A118" s="26" t="s">
        <v>61</v>
      </c>
      <c s="31" t="s">
        <v>162</v>
      </c>
      <c s="31" t="s">
        <v>6105</v>
      </c>
      <c s="26" t="s">
        <v>63</v>
      </c>
      <c s="32" t="s">
        <v>6106</v>
      </c>
      <c s="33" t="s">
        <v>85</v>
      </c>
      <c s="34">
        <v>31</v>
      </c>
      <c s="35">
        <v>0</v>
      </c>
      <c s="35">
        <f>ROUND(ROUND(H118,2)*ROUND(G118,3),2)</f>
      </c>
      <c s="33" t="s">
        <v>3394</v>
      </c>
      <c r="O118">
        <f>(I118*21)/100</f>
      </c>
      <c t="s">
        <v>33</v>
      </c>
    </row>
    <row r="119" spans="1:5" ht="12.75">
      <c r="A119" s="36" t="s">
        <v>67</v>
      </c>
      <c r="E119" s="37" t="s">
        <v>63</v>
      </c>
    </row>
    <row r="120" spans="1:5" ht="51">
      <c r="A120" s="38" t="s">
        <v>68</v>
      </c>
      <c r="E120" s="39" t="s">
        <v>6935</v>
      </c>
    </row>
    <row r="121" spans="1:5" ht="76.5">
      <c r="A121" t="s">
        <v>70</v>
      </c>
      <c r="E121" s="37" t="s">
        <v>6108</v>
      </c>
    </row>
    <row r="122" spans="1:16" ht="12.75">
      <c r="A122" s="26" t="s">
        <v>61</v>
      </c>
      <c s="31" t="s">
        <v>220</v>
      </c>
      <c s="31" t="s">
        <v>5177</v>
      </c>
      <c s="26" t="s">
        <v>63</v>
      </c>
      <c s="32" t="s">
        <v>5178</v>
      </c>
      <c s="33" t="s">
        <v>85</v>
      </c>
      <c s="34">
        <v>5</v>
      </c>
      <c s="35">
        <v>0</v>
      </c>
      <c s="35">
        <f>ROUND(ROUND(H122,2)*ROUND(G122,3),2)</f>
      </c>
      <c s="33" t="s">
        <v>3573</v>
      </c>
      <c r="O122">
        <f>(I122*21)/100</f>
      </c>
      <c t="s">
        <v>33</v>
      </c>
    </row>
    <row r="123" spans="1:5" ht="12.75">
      <c r="A123" s="36" t="s">
        <v>67</v>
      </c>
      <c r="E123" s="37" t="s">
        <v>63</v>
      </c>
    </row>
    <row r="124" spans="1:5" ht="51">
      <c r="A124" s="38" t="s">
        <v>68</v>
      </c>
      <c r="E124" s="39" t="s">
        <v>6936</v>
      </c>
    </row>
    <row r="125" spans="1:5" ht="51">
      <c r="A125" t="s">
        <v>70</v>
      </c>
      <c r="E125" s="37" t="s">
        <v>5180</v>
      </c>
    </row>
    <row r="126" spans="1:18" ht="12.75" customHeight="1">
      <c r="A126" s="6" t="s">
        <v>58</v>
      </c>
      <c s="6"/>
      <c s="42" t="s">
        <v>4790</v>
      </c>
      <c s="6"/>
      <c s="29" t="s">
        <v>4791</v>
      </c>
      <c s="6"/>
      <c s="6"/>
      <c s="6"/>
      <c s="43">
        <f>0+Q126</f>
      </c>
      <c s="6"/>
      <c r="O126">
        <f>0+R126</f>
      </c>
      <c r="Q126">
        <f>0+I127</f>
      </c>
      <c>
        <f>0+O127</f>
      </c>
    </row>
    <row r="127" spans="1:16" ht="12.75">
      <c r="A127" s="26" t="s">
        <v>61</v>
      </c>
      <c s="31" t="s">
        <v>166</v>
      </c>
      <c s="31" t="s">
        <v>6937</v>
      </c>
      <c s="26" t="s">
        <v>63</v>
      </c>
      <c s="32" t="s">
        <v>6938</v>
      </c>
      <c s="33" t="s">
        <v>1090</v>
      </c>
      <c s="34">
        <v>1416</v>
      </c>
      <c s="35">
        <v>0</v>
      </c>
      <c s="35">
        <f>ROUND(ROUND(H127,2)*ROUND(G127,3),2)</f>
      </c>
      <c s="33" t="s">
        <v>3394</v>
      </c>
      <c r="O127">
        <f>(I127*21)/100</f>
      </c>
      <c t="s">
        <v>33</v>
      </c>
    </row>
    <row r="128" spans="1:5" ht="12.75">
      <c r="A128" s="36" t="s">
        <v>67</v>
      </c>
      <c r="E128" s="37" t="s">
        <v>63</v>
      </c>
    </row>
    <row r="129" spans="1:5" ht="51">
      <c r="A129" s="38" t="s">
        <v>68</v>
      </c>
      <c r="E129" s="39" t="s">
        <v>6939</v>
      </c>
    </row>
    <row r="130" spans="1:5" ht="51">
      <c r="A130" t="s">
        <v>70</v>
      </c>
      <c r="E130" s="37" t="s">
        <v>4795</v>
      </c>
    </row>
    <row r="131" spans="1:18" ht="12.75" customHeight="1">
      <c r="A131" s="6" t="s">
        <v>58</v>
      </c>
      <c s="6"/>
      <c s="42" t="s">
        <v>364</v>
      </c>
      <c s="6"/>
      <c s="29" t="s">
        <v>4247</v>
      </c>
      <c s="6"/>
      <c s="6"/>
      <c s="6"/>
      <c s="43">
        <f>0+Q131</f>
      </c>
      <c s="6"/>
      <c r="O131">
        <f>0+R131</f>
      </c>
      <c r="Q131">
        <f>0+I132</f>
      </c>
      <c>
        <f>0+O132</f>
      </c>
    </row>
    <row r="132" spans="1:16" ht="12.75">
      <c r="A132" s="26" t="s">
        <v>61</v>
      </c>
      <c s="31" t="s">
        <v>170</v>
      </c>
      <c s="31" t="s">
        <v>4518</v>
      </c>
      <c s="26" t="s">
        <v>63</v>
      </c>
      <c s="32" t="s">
        <v>4519</v>
      </c>
      <c s="33" t="s">
        <v>81</v>
      </c>
      <c s="34">
        <v>436.05</v>
      </c>
      <c s="35">
        <v>0</v>
      </c>
      <c s="35">
        <f>ROUND(ROUND(H132,2)*ROUND(G132,3),2)</f>
      </c>
      <c s="33" t="s">
        <v>3394</v>
      </c>
      <c r="O132">
        <f>(I132*21)/100</f>
      </c>
      <c t="s">
        <v>33</v>
      </c>
    </row>
    <row r="133" spans="1:5" ht="12.75">
      <c r="A133" s="36" t="s">
        <v>67</v>
      </c>
      <c r="E133" s="37" t="s">
        <v>63</v>
      </c>
    </row>
    <row r="134" spans="1:5" ht="51">
      <c r="A134" s="38" t="s">
        <v>68</v>
      </c>
      <c r="E134" s="39" t="s">
        <v>6940</v>
      </c>
    </row>
    <row r="135" spans="1:5" ht="255">
      <c r="A135" t="s">
        <v>70</v>
      </c>
      <c r="E135" s="37" t="s">
        <v>4251</v>
      </c>
    </row>
    <row r="136" spans="1:18" ht="12.75" customHeight="1">
      <c r="A136" s="6" t="s">
        <v>58</v>
      </c>
      <c s="6"/>
      <c s="42" t="s">
        <v>404</v>
      </c>
      <c s="6"/>
      <c s="29" t="s">
        <v>3663</v>
      </c>
      <c s="6"/>
      <c s="6"/>
      <c s="6"/>
      <c s="43">
        <f>0+Q136</f>
      </c>
      <c s="6"/>
      <c r="O136">
        <f>0+R136</f>
      </c>
      <c r="Q136">
        <f>0+I137+I141+I145+I149+I153+I157</f>
      </c>
      <c>
        <f>0+O137+O141+O145+O149+O153+O157</f>
      </c>
    </row>
    <row r="137" spans="1:16" ht="12.75">
      <c r="A137" s="26" t="s">
        <v>61</v>
      </c>
      <c s="31" t="s">
        <v>143</v>
      </c>
      <c s="31" t="s">
        <v>6658</v>
      </c>
      <c s="26" t="s">
        <v>63</v>
      </c>
      <c s="32" t="s">
        <v>6659</v>
      </c>
      <c s="33" t="s">
        <v>1090</v>
      </c>
      <c s="34">
        <v>103.5</v>
      </c>
      <c s="35">
        <v>0</v>
      </c>
      <c s="35">
        <f>ROUND(ROUND(H137,2)*ROUND(G137,3),2)</f>
      </c>
      <c s="33" t="s">
        <v>3394</v>
      </c>
      <c r="O137">
        <f>(I137*21)/100</f>
      </c>
      <c t="s">
        <v>33</v>
      </c>
    </row>
    <row r="138" spans="1:5" ht="12.75">
      <c r="A138" s="36" t="s">
        <v>67</v>
      </c>
      <c r="E138" s="37" t="s">
        <v>63</v>
      </c>
    </row>
    <row r="139" spans="1:5" ht="51">
      <c r="A139" s="38" t="s">
        <v>68</v>
      </c>
      <c r="E139" s="39" t="s">
        <v>6941</v>
      </c>
    </row>
    <row r="140" spans="1:5" ht="89.25">
      <c r="A140" t="s">
        <v>70</v>
      </c>
      <c r="E140" s="37" t="s">
        <v>6661</v>
      </c>
    </row>
    <row r="141" spans="1:16" ht="12.75">
      <c r="A141" s="26" t="s">
        <v>61</v>
      </c>
      <c s="31" t="s">
        <v>148</v>
      </c>
      <c s="31" t="s">
        <v>6942</v>
      </c>
      <c s="26" t="s">
        <v>63</v>
      </c>
      <c s="32" t="s">
        <v>6943</v>
      </c>
      <c s="33" t="s">
        <v>1090</v>
      </c>
      <c s="34">
        <v>885</v>
      </c>
      <c s="35">
        <v>0</v>
      </c>
      <c s="35">
        <f>ROUND(ROUND(H141,2)*ROUND(G141,3),2)</f>
      </c>
      <c s="33" t="s">
        <v>3394</v>
      </c>
      <c r="O141">
        <f>(I141*21)/100</f>
      </c>
      <c t="s">
        <v>33</v>
      </c>
    </row>
    <row r="142" spans="1:5" ht="12.75">
      <c r="A142" s="36" t="s">
        <v>67</v>
      </c>
      <c r="E142" s="37" t="s">
        <v>63</v>
      </c>
    </row>
    <row r="143" spans="1:5" ht="51">
      <c r="A143" s="38" t="s">
        <v>68</v>
      </c>
      <c r="E143" s="39" t="s">
        <v>6944</v>
      </c>
    </row>
    <row r="144" spans="1:5" ht="89.25">
      <c r="A144" t="s">
        <v>70</v>
      </c>
      <c r="E144" s="37" t="s">
        <v>5766</v>
      </c>
    </row>
    <row r="145" spans="1:16" ht="12.75">
      <c r="A145" s="26" t="s">
        <v>61</v>
      </c>
      <c s="31" t="s">
        <v>173</v>
      </c>
      <c s="31" t="s">
        <v>4299</v>
      </c>
      <c s="26" t="s">
        <v>63</v>
      </c>
      <c s="32" t="s">
        <v>4300</v>
      </c>
      <c s="33" t="s">
        <v>791</v>
      </c>
      <c s="34">
        <v>275</v>
      </c>
      <c s="35">
        <v>0</v>
      </c>
      <c s="35">
        <f>ROUND(ROUND(H145,2)*ROUND(G145,3),2)</f>
      </c>
      <c s="33" t="s">
        <v>3394</v>
      </c>
      <c r="O145">
        <f>(I145*21)/100</f>
      </c>
      <c t="s">
        <v>33</v>
      </c>
    </row>
    <row r="146" spans="1:5" ht="12.75">
      <c r="A146" s="36" t="s">
        <v>67</v>
      </c>
      <c r="E146" s="37" t="s">
        <v>63</v>
      </c>
    </row>
    <row r="147" spans="1:5" ht="51">
      <c r="A147" s="38" t="s">
        <v>68</v>
      </c>
      <c r="E147" s="39" t="s">
        <v>6945</v>
      </c>
    </row>
    <row r="148" spans="1:5" ht="409.5">
      <c r="A148" t="s">
        <v>70</v>
      </c>
      <c r="E148" s="37" t="s">
        <v>4302</v>
      </c>
    </row>
    <row r="149" spans="1:16" ht="12.75">
      <c r="A149" s="26" t="s">
        <v>61</v>
      </c>
      <c s="31" t="s">
        <v>177</v>
      </c>
      <c s="31" t="s">
        <v>4549</v>
      </c>
      <c s="26" t="s">
        <v>63</v>
      </c>
      <c s="32" t="s">
        <v>4550</v>
      </c>
      <c s="33" t="s">
        <v>791</v>
      </c>
      <c s="34">
        <v>1921</v>
      </c>
      <c s="35">
        <v>0</v>
      </c>
      <c s="35">
        <f>ROUND(ROUND(H149,2)*ROUND(G149,3),2)</f>
      </c>
      <c s="33" t="s">
        <v>3394</v>
      </c>
      <c r="O149">
        <f>(I149*21)/100</f>
      </c>
      <c t="s">
        <v>33</v>
      </c>
    </row>
    <row r="150" spans="1:5" ht="12.75">
      <c r="A150" s="36" t="s">
        <v>67</v>
      </c>
      <c r="E150" s="37" t="s">
        <v>63</v>
      </c>
    </row>
    <row r="151" spans="1:5" ht="51">
      <c r="A151" s="38" t="s">
        <v>68</v>
      </c>
      <c r="E151" s="39" t="s">
        <v>6946</v>
      </c>
    </row>
    <row r="152" spans="1:5" ht="357">
      <c r="A152" t="s">
        <v>70</v>
      </c>
      <c r="E152" s="37" t="s">
        <v>4552</v>
      </c>
    </row>
    <row r="153" spans="1:16" ht="12.75">
      <c r="A153" s="26" t="s">
        <v>61</v>
      </c>
      <c s="31" t="s">
        <v>180</v>
      </c>
      <c s="31" t="s">
        <v>6947</v>
      </c>
      <c s="26" t="s">
        <v>63</v>
      </c>
      <c s="32" t="s">
        <v>6948</v>
      </c>
      <c s="33" t="s">
        <v>85</v>
      </c>
      <c s="34">
        <v>13</v>
      </c>
      <c s="35">
        <v>0</v>
      </c>
      <c s="35">
        <f>ROUND(ROUND(H153,2)*ROUND(G153,3),2)</f>
      </c>
      <c s="33" t="s">
        <v>3394</v>
      </c>
      <c r="O153">
        <f>(I153*21)/100</f>
      </c>
      <c t="s">
        <v>33</v>
      </c>
    </row>
    <row r="154" spans="1:5" ht="12.75">
      <c r="A154" s="36" t="s">
        <v>67</v>
      </c>
      <c r="E154" s="37" t="s">
        <v>63</v>
      </c>
    </row>
    <row r="155" spans="1:5" ht="51">
      <c r="A155" s="38" t="s">
        <v>68</v>
      </c>
      <c r="E155" s="39" t="s">
        <v>6949</v>
      </c>
    </row>
    <row r="156" spans="1:5" ht="267.75">
      <c r="A156" t="s">
        <v>70</v>
      </c>
      <c r="E156" s="37" t="s">
        <v>6950</v>
      </c>
    </row>
    <row r="157" spans="1:16" ht="12.75">
      <c r="A157" s="26" t="s">
        <v>61</v>
      </c>
      <c s="31" t="s">
        <v>184</v>
      </c>
      <c s="31" t="s">
        <v>6675</v>
      </c>
      <c s="26" t="s">
        <v>63</v>
      </c>
      <c s="32" t="s">
        <v>6676</v>
      </c>
      <c s="33" t="s">
        <v>1090</v>
      </c>
      <c s="34">
        <v>103.5</v>
      </c>
      <c s="35">
        <v>0</v>
      </c>
      <c s="35">
        <f>ROUND(ROUND(H157,2)*ROUND(G157,3),2)</f>
      </c>
      <c s="33" t="s">
        <v>3394</v>
      </c>
      <c r="O157">
        <f>(I157*21)/100</f>
      </c>
      <c t="s">
        <v>33</v>
      </c>
    </row>
    <row r="158" spans="1:5" ht="12.75">
      <c r="A158" s="36" t="s">
        <v>67</v>
      </c>
      <c r="E158" s="37" t="s">
        <v>63</v>
      </c>
    </row>
    <row r="159" spans="1:5" ht="51">
      <c r="A159" s="38" t="s">
        <v>68</v>
      </c>
      <c r="E159" s="39" t="s">
        <v>6951</v>
      </c>
    </row>
    <row r="160" spans="1:5" ht="25.5">
      <c r="A160" t="s">
        <v>70</v>
      </c>
      <c r="E160" s="37" t="s">
        <v>6125</v>
      </c>
    </row>
    <row r="161" spans="1:18" ht="12.75" customHeight="1">
      <c r="A161" s="6" t="s">
        <v>58</v>
      </c>
      <c s="6"/>
      <c s="42" t="s">
        <v>428</v>
      </c>
      <c s="6"/>
      <c s="29" t="s">
        <v>3708</v>
      </c>
      <c s="6"/>
      <c s="6"/>
      <c s="6"/>
      <c s="43">
        <f>0+Q161</f>
      </c>
      <c s="6"/>
      <c r="O161">
        <f>0+R161</f>
      </c>
      <c r="Q161">
        <f>0+I162+I166+I170</f>
      </c>
      <c>
        <f>0+O162+O166+O170</f>
      </c>
    </row>
    <row r="162" spans="1:16" ht="12.75">
      <c r="A162" s="26" t="s">
        <v>61</v>
      </c>
      <c s="31" t="s">
        <v>188</v>
      </c>
      <c s="31" t="s">
        <v>4557</v>
      </c>
      <c s="26" t="s">
        <v>63</v>
      </c>
      <c s="32" t="s">
        <v>4558</v>
      </c>
      <c s="33" t="s">
        <v>65</v>
      </c>
      <c s="34">
        <v>350.7</v>
      </c>
      <c s="35">
        <v>0</v>
      </c>
      <c s="35">
        <f>ROUND(ROUND(H162,2)*ROUND(G162,3),2)</f>
      </c>
      <c s="33" t="s">
        <v>3394</v>
      </c>
      <c r="O162">
        <f>(I162*21)/100</f>
      </c>
      <c t="s">
        <v>33</v>
      </c>
    </row>
    <row r="163" spans="1:5" ht="12.75">
      <c r="A163" s="36" t="s">
        <v>67</v>
      </c>
      <c r="E163" s="37" t="s">
        <v>63</v>
      </c>
    </row>
    <row r="164" spans="1:5" ht="51">
      <c r="A164" s="38" t="s">
        <v>68</v>
      </c>
      <c r="E164" s="39" t="s">
        <v>6952</v>
      </c>
    </row>
    <row r="165" spans="1:5" ht="102">
      <c r="A165" t="s">
        <v>70</v>
      </c>
      <c r="E165" s="37" t="s">
        <v>3750</v>
      </c>
    </row>
    <row r="166" spans="1:16" ht="12.75">
      <c r="A166" s="26" t="s">
        <v>61</v>
      </c>
      <c s="31" t="s">
        <v>191</v>
      </c>
      <c s="31" t="s">
        <v>4829</v>
      </c>
      <c s="26" t="s">
        <v>63</v>
      </c>
      <c s="32" t="s">
        <v>4830</v>
      </c>
      <c s="33" t="s">
        <v>65</v>
      </c>
      <c s="34">
        <v>842.6</v>
      </c>
      <c s="35">
        <v>0</v>
      </c>
      <c s="35">
        <f>ROUND(ROUND(H166,2)*ROUND(G166,3),2)</f>
      </c>
      <c s="33" t="s">
        <v>3394</v>
      </c>
      <c r="O166">
        <f>(I166*21)/100</f>
      </c>
      <c t="s">
        <v>33</v>
      </c>
    </row>
    <row r="167" spans="1:5" ht="12.75">
      <c r="A167" s="36" t="s">
        <v>67</v>
      </c>
      <c r="E167" s="37" t="s">
        <v>63</v>
      </c>
    </row>
    <row r="168" spans="1:5" ht="51">
      <c r="A168" s="38" t="s">
        <v>68</v>
      </c>
      <c r="E168" s="39" t="s">
        <v>6953</v>
      </c>
    </row>
    <row r="169" spans="1:5" ht="102">
      <c r="A169" t="s">
        <v>70</v>
      </c>
      <c r="E169" s="37" t="s">
        <v>5797</v>
      </c>
    </row>
    <row r="170" spans="1:16" ht="12.75">
      <c r="A170" s="26" t="s">
        <v>61</v>
      </c>
      <c s="31" t="s">
        <v>194</v>
      </c>
      <c s="31" t="s">
        <v>4835</v>
      </c>
      <c s="26" t="s">
        <v>63</v>
      </c>
      <c s="32" t="s">
        <v>4836</v>
      </c>
      <c s="33" t="s">
        <v>738</v>
      </c>
      <c s="34">
        <v>74.075</v>
      </c>
      <c s="35">
        <v>0</v>
      </c>
      <c s="35">
        <f>ROUND(ROUND(H170,2)*ROUND(G170,3),2)</f>
      </c>
      <c s="33" t="s">
        <v>3394</v>
      </c>
      <c r="O170">
        <f>(I170*21)/100</f>
      </c>
      <c t="s">
        <v>33</v>
      </c>
    </row>
    <row r="171" spans="1:5" ht="12.75">
      <c r="A171" s="36" t="s">
        <v>67</v>
      </c>
      <c r="E171" s="37" t="s">
        <v>63</v>
      </c>
    </row>
    <row r="172" spans="1:5" ht="51">
      <c r="A172" s="38" t="s">
        <v>68</v>
      </c>
      <c r="E172" s="39" t="s">
        <v>6954</v>
      </c>
    </row>
    <row r="173" spans="1:5" ht="102">
      <c r="A173" t="s">
        <v>70</v>
      </c>
      <c r="E173" s="37" t="s">
        <v>4838</v>
      </c>
    </row>
    <row r="174" spans="1:18" ht="12.75" customHeight="1">
      <c r="A174" s="6" t="s">
        <v>58</v>
      </c>
      <c s="6"/>
      <c s="42" t="s">
        <v>3751</v>
      </c>
      <c s="6"/>
      <c s="29" t="s">
        <v>3752</v>
      </c>
      <c s="6"/>
      <c s="6"/>
      <c s="6"/>
      <c s="43">
        <f>0+Q174</f>
      </c>
      <c s="6"/>
      <c r="O174">
        <f>0+R174</f>
      </c>
      <c r="Q174">
        <f>0+I175+I179+I183+I187+I191</f>
      </c>
      <c>
        <f>0+O175+O179+O183+O187+O191</f>
      </c>
    </row>
    <row r="175" spans="1:16" ht="25.5">
      <c r="A175" s="26" t="s">
        <v>61</v>
      </c>
      <c s="31" t="s">
        <v>198</v>
      </c>
      <c s="31" t="s">
        <v>736</v>
      </c>
      <c s="26" t="s">
        <v>63</v>
      </c>
      <c s="32" t="s">
        <v>5802</v>
      </c>
      <c s="33" t="s">
        <v>738</v>
      </c>
      <c s="34">
        <v>1213.372</v>
      </c>
      <c s="35">
        <v>0</v>
      </c>
      <c s="35">
        <f>ROUND(ROUND(H175,2)*ROUND(G175,3),2)</f>
      </c>
      <c s="33" t="s">
        <v>3573</v>
      </c>
      <c r="O175">
        <f>(I175*21)/100</f>
      </c>
      <c t="s">
        <v>33</v>
      </c>
    </row>
    <row r="176" spans="1:5" ht="12.75">
      <c r="A176" s="36" t="s">
        <v>67</v>
      </c>
      <c r="E176" s="37" t="s">
        <v>63</v>
      </c>
    </row>
    <row r="177" spans="1:5" ht="63.75">
      <c r="A177" s="38" t="s">
        <v>68</v>
      </c>
      <c r="E177" s="39" t="s">
        <v>6955</v>
      </c>
    </row>
    <row r="178" spans="1:5" ht="127.5">
      <c r="A178" t="s">
        <v>70</v>
      </c>
      <c r="E178" s="37" t="s">
        <v>4991</v>
      </c>
    </row>
    <row r="179" spans="1:16" ht="25.5">
      <c r="A179" s="26" t="s">
        <v>61</v>
      </c>
      <c s="31" t="s">
        <v>202</v>
      </c>
      <c s="31" t="s">
        <v>6956</v>
      </c>
      <c s="26" t="s">
        <v>63</v>
      </c>
      <c s="32" t="s">
        <v>6957</v>
      </c>
      <c s="33" t="s">
        <v>738</v>
      </c>
      <c s="34">
        <v>708.909</v>
      </c>
      <c s="35">
        <v>0</v>
      </c>
      <c s="35">
        <f>ROUND(ROUND(H179,2)*ROUND(G179,3),2)</f>
      </c>
      <c s="33" t="s">
        <v>3573</v>
      </c>
      <c r="O179">
        <f>(I179*21)/100</f>
      </c>
      <c t="s">
        <v>33</v>
      </c>
    </row>
    <row r="180" spans="1:5" ht="12.75">
      <c r="A180" s="36" t="s">
        <v>67</v>
      </c>
      <c r="E180" s="37" t="s">
        <v>63</v>
      </c>
    </row>
    <row r="181" spans="1:5" ht="51">
      <c r="A181" s="38" t="s">
        <v>68</v>
      </c>
      <c r="E181" s="39" t="s">
        <v>6958</v>
      </c>
    </row>
    <row r="182" spans="1:5" ht="127.5">
      <c r="A182" t="s">
        <v>70</v>
      </c>
      <c r="E182" s="37" t="s">
        <v>4991</v>
      </c>
    </row>
    <row r="183" spans="1:16" ht="25.5">
      <c r="A183" s="26" t="s">
        <v>61</v>
      </c>
      <c s="31" t="s">
        <v>206</v>
      </c>
      <c s="31" t="s">
        <v>986</v>
      </c>
      <c s="26" t="s">
        <v>63</v>
      </c>
      <c s="32" t="s">
        <v>3754</v>
      </c>
      <c s="33" t="s">
        <v>738</v>
      </c>
      <c s="34">
        <v>2022.264</v>
      </c>
      <c s="35">
        <v>0</v>
      </c>
      <c s="35">
        <f>ROUND(ROUND(H183,2)*ROUND(G183,3),2)</f>
      </c>
      <c s="33" t="s">
        <v>3573</v>
      </c>
      <c r="O183">
        <f>(I183*21)/100</f>
      </c>
      <c t="s">
        <v>33</v>
      </c>
    </row>
    <row r="184" spans="1:5" ht="12.75">
      <c r="A184" s="36" t="s">
        <v>67</v>
      </c>
      <c r="E184" s="37" t="s">
        <v>63</v>
      </c>
    </row>
    <row r="185" spans="1:5" ht="51">
      <c r="A185" s="38" t="s">
        <v>68</v>
      </c>
      <c r="E185" s="39" t="s">
        <v>6959</v>
      </c>
    </row>
    <row r="186" spans="1:5" ht="127.5">
      <c r="A186" t="s">
        <v>70</v>
      </c>
      <c r="E186" s="37" t="s">
        <v>4991</v>
      </c>
    </row>
    <row r="187" spans="1:16" ht="25.5">
      <c r="A187" s="26" t="s">
        <v>61</v>
      </c>
      <c s="31" t="s">
        <v>210</v>
      </c>
      <c s="31" t="s">
        <v>4957</v>
      </c>
      <c s="26" t="s">
        <v>63</v>
      </c>
      <c s="32" t="s">
        <v>4321</v>
      </c>
      <c s="33" t="s">
        <v>738</v>
      </c>
      <c s="34">
        <v>841.68</v>
      </c>
      <c s="35">
        <v>0</v>
      </c>
      <c s="35">
        <f>ROUND(ROUND(H187,2)*ROUND(G187,3),2)</f>
      </c>
      <c s="33" t="s">
        <v>3573</v>
      </c>
      <c r="O187">
        <f>(I187*21)/100</f>
      </c>
      <c t="s">
        <v>33</v>
      </c>
    </row>
    <row r="188" spans="1:5" ht="12.75">
      <c r="A188" s="36" t="s">
        <v>67</v>
      </c>
      <c r="E188" s="37" t="s">
        <v>63</v>
      </c>
    </row>
    <row r="189" spans="1:5" ht="51">
      <c r="A189" s="38" t="s">
        <v>68</v>
      </c>
      <c r="E189" s="39" t="s">
        <v>6960</v>
      </c>
    </row>
    <row r="190" spans="1:5" ht="127.5">
      <c r="A190" t="s">
        <v>70</v>
      </c>
      <c r="E190" s="37" t="s">
        <v>5279</v>
      </c>
    </row>
    <row r="191" spans="1:16" ht="25.5">
      <c r="A191" s="26" t="s">
        <v>61</v>
      </c>
      <c s="31" t="s">
        <v>214</v>
      </c>
      <c s="31" t="s">
        <v>5216</v>
      </c>
      <c s="26" t="s">
        <v>63</v>
      </c>
      <c s="32" t="s">
        <v>5280</v>
      </c>
      <c s="33" t="s">
        <v>738</v>
      </c>
      <c s="34">
        <v>74.1</v>
      </c>
      <c s="35">
        <v>0</v>
      </c>
      <c s="35">
        <f>ROUND(ROUND(H191,2)*ROUND(G191,3),2)</f>
      </c>
      <c s="33"/>
      <c r="O191">
        <f>(I191*21)/100</f>
      </c>
      <c t="s">
        <v>33</v>
      </c>
    </row>
    <row r="192" spans="1:5" ht="12.75">
      <c r="A192" s="36" t="s">
        <v>67</v>
      </c>
      <c r="E192" s="37" t="s">
        <v>63</v>
      </c>
    </row>
    <row r="193" spans="1:5" ht="51">
      <c r="A193" s="38" t="s">
        <v>68</v>
      </c>
      <c r="E193" s="39" t="s">
        <v>6961</v>
      </c>
    </row>
    <row r="194" spans="1:5" ht="127.5">
      <c r="A194" t="s">
        <v>70</v>
      </c>
      <c r="E194"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f>
      </c>
      <c t="s">
        <v>32</v>
      </c>
    </row>
    <row r="3" spans="1:16" ht="15" customHeight="1">
      <c r="A3" t="s">
        <v>12</v>
      </c>
      <c s="12" t="s">
        <v>14</v>
      </c>
      <c s="13" t="s">
        <v>15</v>
      </c>
      <c s="1"/>
      <c s="14" t="s">
        <v>16</v>
      </c>
      <c s="1"/>
      <c s="9"/>
      <c s="8" t="s">
        <v>6962</v>
      </c>
      <c s="40">
        <f>0+I11+I40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6836</v>
      </c>
      <c s="1"/>
      <c s="14" t="s">
        <v>6837</v>
      </c>
      <c s="1"/>
      <c s="1"/>
      <c s="1"/>
      <c s="1"/>
      <c s="1"/>
    </row>
    <row r="7" spans="1:10" ht="12.75" customHeight="1">
      <c r="A7" t="s">
        <v>27</v>
      </c>
      <c s="16" t="s">
        <v>28</v>
      </c>
      <c s="17" t="s">
        <v>6962</v>
      </c>
      <c s="6"/>
      <c s="18" t="s">
        <v>6963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6965</v>
      </c>
      <c s="27"/>
      <c s="27"/>
      <c s="27"/>
      <c s="30">
        <f>0+Q11</f>
      </c>
      <c s="27"/>
      <c r="O11">
        <f>0+R11</f>
      </c>
      <c r="Q11">
        <f>0+I12+I16+I20+I24+I28+I32+I36</f>
      </c>
      <c>
        <f>0+O12+O16+O20+O24+O28+O32+O36</f>
      </c>
    </row>
    <row r="12" spans="1:16" ht="12.75">
      <c r="A12" s="26" t="s">
        <v>61</v>
      </c>
      <c s="31" t="s">
        <v>39</v>
      </c>
      <c s="31" t="s">
        <v>4420</v>
      </c>
      <c s="26" t="s">
        <v>39</v>
      </c>
      <c s="32" t="s">
        <v>4421</v>
      </c>
      <c s="33" t="s">
        <v>65</v>
      </c>
      <c s="34">
        <v>475</v>
      </c>
      <c s="35">
        <v>0</v>
      </c>
      <c s="35">
        <f>ROUND(ROUND(H12,2)*ROUND(G12,3),2)</f>
      </c>
      <c s="33" t="s">
        <v>66</v>
      </c>
      <c r="O12">
        <f>(I12*21)/100</f>
      </c>
      <c t="s">
        <v>33</v>
      </c>
    </row>
    <row r="13" spans="1:5" ht="12.75">
      <c r="A13" s="36" t="s">
        <v>67</v>
      </c>
      <c r="E13" s="37" t="s">
        <v>63</v>
      </c>
    </row>
    <row r="14" spans="1:5" ht="12.75">
      <c r="A14" s="38" t="s">
        <v>68</v>
      </c>
      <c r="E14" s="39" t="s">
        <v>6966</v>
      </c>
    </row>
    <row r="15" spans="1:5" ht="12.75">
      <c r="A15" t="s">
        <v>70</v>
      </c>
      <c r="E15" s="37" t="s">
        <v>982</v>
      </c>
    </row>
    <row r="16" spans="1:16" ht="12.75">
      <c r="A16" s="26" t="s">
        <v>61</v>
      </c>
      <c s="31" t="s">
        <v>33</v>
      </c>
      <c s="31" t="s">
        <v>6967</v>
      </c>
      <c s="26" t="s">
        <v>39</v>
      </c>
      <c s="32" t="s">
        <v>6968</v>
      </c>
      <c s="33" t="s">
        <v>65</v>
      </c>
      <c s="34">
        <v>927.25</v>
      </c>
      <c s="35">
        <v>0</v>
      </c>
      <c s="35">
        <f>ROUND(ROUND(H16,2)*ROUND(G16,3),2)</f>
      </c>
      <c s="33" t="s">
        <v>66</v>
      </c>
      <c r="O16">
        <f>(I16*21)/100</f>
      </c>
      <c t="s">
        <v>33</v>
      </c>
    </row>
    <row r="17" spans="1:5" ht="12.75">
      <c r="A17" s="36" t="s">
        <v>67</v>
      </c>
      <c r="E17" s="37" t="s">
        <v>6969</v>
      </c>
    </row>
    <row r="18" spans="1:5" ht="51">
      <c r="A18" s="38" t="s">
        <v>68</v>
      </c>
      <c r="E18" s="39" t="s">
        <v>6970</v>
      </c>
    </row>
    <row r="19" spans="1:5" ht="12.75">
      <c r="A19" t="s">
        <v>70</v>
      </c>
      <c r="E19" s="37" t="s">
        <v>982</v>
      </c>
    </row>
    <row r="20" spans="1:16" ht="12.75">
      <c r="A20" s="26" t="s">
        <v>61</v>
      </c>
      <c s="31" t="s">
        <v>32</v>
      </c>
      <c s="31" t="s">
        <v>6971</v>
      </c>
      <c s="26" t="s">
        <v>39</v>
      </c>
      <c s="32" t="s">
        <v>6972</v>
      </c>
      <c s="33" t="s">
        <v>65</v>
      </c>
      <c s="34">
        <v>741.8</v>
      </c>
      <c s="35">
        <v>0</v>
      </c>
      <c s="35">
        <f>ROUND(ROUND(H20,2)*ROUND(G20,3),2)</f>
      </c>
      <c s="33" t="s">
        <v>66</v>
      </c>
      <c r="O20">
        <f>(I20*21)/100</f>
      </c>
      <c t="s">
        <v>33</v>
      </c>
    </row>
    <row r="21" spans="1:5" ht="12.75">
      <c r="A21" s="36" t="s">
        <v>67</v>
      </c>
      <c r="E21" s="37" t="s">
        <v>6969</v>
      </c>
    </row>
    <row r="22" spans="1:5" ht="51">
      <c r="A22" s="38" t="s">
        <v>68</v>
      </c>
      <c r="E22" s="39" t="s">
        <v>6973</v>
      </c>
    </row>
    <row r="23" spans="1:5" ht="12.75">
      <c r="A23" t="s">
        <v>70</v>
      </c>
      <c r="E23" s="37" t="s">
        <v>982</v>
      </c>
    </row>
    <row r="24" spans="1:16" ht="12.75">
      <c r="A24" s="26" t="s">
        <v>61</v>
      </c>
      <c s="31" t="s">
        <v>43</v>
      </c>
      <c s="31" t="s">
        <v>6974</v>
      </c>
      <c s="26" t="s">
        <v>39</v>
      </c>
      <c s="32" t="s">
        <v>6975</v>
      </c>
      <c s="33" t="s">
        <v>65</v>
      </c>
      <c s="34">
        <v>185.45</v>
      </c>
      <c s="35">
        <v>0</v>
      </c>
      <c s="35">
        <f>ROUND(ROUND(H24,2)*ROUND(G24,3),2)</f>
      </c>
      <c s="33" t="s">
        <v>66</v>
      </c>
      <c r="O24">
        <f>(I24*21)/100</f>
      </c>
      <c t="s">
        <v>33</v>
      </c>
    </row>
    <row r="25" spans="1:5" ht="25.5">
      <c r="A25" s="36" t="s">
        <v>67</v>
      </c>
      <c r="E25" s="37" t="s">
        <v>6976</v>
      </c>
    </row>
    <row r="26" spans="1:5" ht="51">
      <c r="A26" s="38" t="s">
        <v>68</v>
      </c>
      <c r="E26" s="39" t="s">
        <v>6977</v>
      </c>
    </row>
    <row r="27" spans="1:5" ht="12.75">
      <c r="A27" t="s">
        <v>70</v>
      </c>
      <c r="E27" s="37" t="s">
        <v>982</v>
      </c>
    </row>
    <row r="28" spans="1:16" ht="12.75">
      <c r="A28" s="26" t="s">
        <v>61</v>
      </c>
      <c s="31" t="s">
        <v>91</v>
      </c>
      <c s="31" t="s">
        <v>6978</v>
      </c>
      <c s="26" t="s">
        <v>39</v>
      </c>
      <c s="32" t="s">
        <v>6979</v>
      </c>
      <c s="33" t="s">
        <v>65</v>
      </c>
      <c s="34">
        <v>344</v>
      </c>
      <c s="35">
        <v>0</v>
      </c>
      <c s="35">
        <f>ROUND(ROUND(H28,2)*ROUND(G28,3),2)</f>
      </c>
      <c s="33" t="s">
        <v>66</v>
      </c>
      <c r="O28">
        <f>(I28*21)/100</f>
      </c>
      <c t="s">
        <v>33</v>
      </c>
    </row>
    <row r="29" spans="1:5" ht="12.75">
      <c r="A29" s="36" t="s">
        <v>67</v>
      </c>
      <c r="E29" s="37" t="s">
        <v>63</v>
      </c>
    </row>
    <row r="30" spans="1:5" ht="12.75">
      <c r="A30" s="38" t="s">
        <v>68</v>
      </c>
      <c r="E30" s="39" t="s">
        <v>6980</v>
      </c>
    </row>
    <row r="31" spans="1:5" ht="12.75">
      <c r="A31" t="s">
        <v>70</v>
      </c>
      <c r="E31" s="37" t="s">
        <v>982</v>
      </c>
    </row>
    <row r="32" spans="1:16" ht="12.75">
      <c r="A32" s="26" t="s">
        <v>61</v>
      </c>
      <c s="31" t="s">
        <v>50</v>
      </c>
      <c s="31" t="s">
        <v>6981</v>
      </c>
      <c s="26" t="s">
        <v>39</v>
      </c>
      <c s="32" t="s">
        <v>6982</v>
      </c>
      <c s="33" t="s">
        <v>65</v>
      </c>
      <c s="34">
        <v>122.65</v>
      </c>
      <c s="35">
        <v>0</v>
      </c>
      <c s="35">
        <f>ROUND(ROUND(H32,2)*ROUND(G32,3),2)</f>
      </c>
      <c s="33" t="s">
        <v>66</v>
      </c>
      <c r="O32">
        <f>(I32*21)/100</f>
      </c>
      <c t="s">
        <v>33</v>
      </c>
    </row>
    <row r="33" spans="1:5" ht="12.75">
      <c r="A33" s="36" t="s">
        <v>67</v>
      </c>
      <c r="E33" s="37" t="s">
        <v>6983</v>
      </c>
    </row>
    <row r="34" spans="1:5" ht="51">
      <c r="A34" s="38" t="s">
        <v>68</v>
      </c>
      <c r="E34" s="39" t="s">
        <v>6984</v>
      </c>
    </row>
    <row r="35" spans="1:5" ht="12.75">
      <c r="A35" t="s">
        <v>70</v>
      </c>
      <c r="E35" s="37" t="s">
        <v>982</v>
      </c>
    </row>
    <row r="36" spans="1:16" ht="12.75">
      <c r="A36" s="26" t="s">
        <v>61</v>
      </c>
      <c s="31" t="s">
        <v>52</v>
      </c>
      <c s="31" t="s">
        <v>6985</v>
      </c>
      <c s="26" t="s">
        <v>39</v>
      </c>
      <c s="32" t="s">
        <v>6986</v>
      </c>
      <c s="33" t="s">
        <v>738</v>
      </c>
      <c s="34">
        <v>5.32</v>
      </c>
      <c s="35">
        <v>0</v>
      </c>
      <c s="35">
        <f>ROUND(ROUND(H36,2)*ROUND(G36,3),2)</f>
      </c>
      <c s="33" t="s">
        <v>66</v>
      </c>
      <c r="O36">
        <f>(I36*21)/100</f>
      </c>
      <c t="s">
        <v>33</v>
      </c>
    </row>
    <row r="37" spans="1:5" ht="12.75">
      <c r="A37" s="36" t="s">
        <v>67</v>
      </c>
      <c r="E37" s="37" t="s">
        <v>6987</v>
      </c>
    </row>
    <row r="38" spans="1:5" ht="12.75">
      <c r="A38" s="38" t="s">
        <v>68</v>
      </c>
      <c r="E38" s="39" t="s">
        <v>6988</v>
      </c>
    </row>
    <row r="39" spans="1:5" ht="12.75">
      <c r="A39" t="s">
        <v>70</v>
      </c>
      <c r="E39" s="37" t="s">
        <v>982</v>
      </c>
    </row>
    <row r="40" spans="1:18" ht="12.75" customHeight="1">
      <c r="A40" s="6" t="s">
        <v>58</v>
      </c>
      <c s="6"/>
      <c s="42" t="s">
        <v>33</v>
      </c>
      <c s="6"/>
      <c s="29" t="s">
        <v>6989</v>
      </c>
      <c s="6"/>
      <c s="6"/>
      <c s="6"/>
      <c s="43">
        <f>0+Q40</f>
      </c>
      <c s="6"/>
      <c r="O40">
        <f>0+R40</f>
      </c>
      <c r="Q40">
        <f>0+I41+I45+I49+I53</f>
      </c>
      <c>
        <f>0+O41+O45+O49+O53</f>
      </c>
    </row>
    <row r="41" spans="1:16" ht="12.75">
      <c r="A41" s="26" t="s">
        <v>61</v>
      </c>
      <c s="31" t="s">
        <v>45</v>
      </c>
      <c s="31" t="s">
        <v>6990</v>
      </c>
      <c s="26" t="s">
        <v>39</v>
      </c>
      <c s="32" t="s">
        <v>6991</v>
      </c>
      <c s="33" t="s">
        <v>65</v>
      </c>
      <c s="34">
        <v>31.62</v>
      </c>
      <c s="35">
        <v>0</v>
      </c>
      <c s="35">
        <f>ROUND(ROUND(H41,2)*ROUND(G41,3),2)</f>
      </c>
      <c s="33" t="s">
        <v>66</v>
      </c>
      <c r="O41">
        <f>(I41*21)/100</f>
      </c>
      <c t="s">
        <v>33</v>
      </c>
    </row>
    <row r="42" spans="1:5" ht="12.75">
      <c r="A42" s="36" t="s">
        <v>67</v>
      </c>
      <c r="E42" s="37" t="s">
        <v>6992</v>
      </c>
    </row>
    <row r="43" spans="1:5" ht="25.5">
      <c r="A43" s="38" t="s">
        <v>68</v>
      </c>
      <c r="E43" s="39" t="s">
        <v>6993</v>
      </c>
    </row>
    <row r="44" spans="1:5" ht="12.75">
      <c r="A44" t="s">
        <v>70</v>
      </c>
      <c r="E44" s="37" t="s">
        <v>982</v>
      </c>
    </row>
    <row r="45" spans="1:16" ht="12.75">
      <c r="A45" s="26" t="s">
        <v>61</v>
      </c>
      <c s="31" t="s">
        <v>47</v>
      </c>
      <c s="31" t="s">
        <v>6994</v>
      </c>
      <c s="26" t="s">
        <v>39</v>
      </c>
      <c s="32" t="s">
        <v>6995</v>
      </c>
      <c s="33" t="s">
        <v>81</v>
      </c>
      <c s="34">
        <v>3.95</v>
      </c>
      <c s="35">
        <v>0</v>
      </c>
      <c s="35">
        <f>ROUND(ROUND(H45,2)*ROUND(G45,3),2)</f>
      </c>
      <c s="33" t="s">
        <v>66</v>
      </c>
      <c r="O45">
        <f>(I45*21)/100</f>
      </c>
      <c t="s">
        <v>33</v>
      </c>
    </row>
    <row r="46" spans="1:5" ht="12.75">
      <c r="A46" s="36" t="s">
        <v>67</v>
      </c>
      <c r="E46" s="37" t="s">
        <v>6996</v>
      </c>
    </row>
    <row r="47" spans="1:5" ht="25.5">
      <c r="A47" s="38" t="s">
        <v>68</v>
      </c>
      <c r="E47" s="39" t="s">
        <v>6997</v>
      </c>
    </row>
    <row r="48" spans="1:5" ht="12.75">
      <c r="A48" t="s">
        <v>70</v>
      </c>
      <c r="E48" s="37" t="s">
        <v>982</v>
      </c>
    </row>
    <row r="49" spans="1:16" ht="12.75">
      <c r="A49" s="26" t="s">
        <v>61</v>
      </c>
      <c s="31" t="s">
        <v>87</v>
      </c>
      <c s="31" t="s">
        <v>6998</v>
      </c>
      <c s="26" t="s">
        <v>39</v>
      </c>
      <c s="32" t="s">
        <v>6999</v>
      </c>
      <c s="33" t="s">
        <v>81</v>
      </c>
      <c s="34">
        <v>2108.3</v>
      </c>
      <c s="35">
        <v>0</v>
      </c>
      <c s="35">
        <f>ROUND(ROUND(H49,2)*ROUND(G49,3),2)</f>
      </c>
      <c s="33" t="s">
        <v>66</v>
      </c>
      <c r="O49">
        <f>(I49*21)/100</f>
      </c>
      <c t="s">
        <v>33</v>
      </c>
    </row>
    <row r="50" spans="1:5" ht="25.5">
      <c r="A50" s="36" t="s">
        <v>67</v>
      </c>
      <c r="E50" s="37" t="s">
        <v>7000</v>
      </c>
    </row>
    <row r="51" spans="1:5" ht="25.5">
      <c r="A51" s="38" t="s">
        <v>68</v>
      </c>
      <c r="E51" s="39" t="s">
        <v>7001</v>
      </c>
    </row>
    <row r="52" spans="1:5" ht="12.75">
      <c r="A52" t="s">
        <v>70</v>
      </c>
      <c r="E52" s="37" t="s">
        <v>982</v>
      </c>
    </row>
    <row r="53" spans="1:16" ht="12.75">
      <c r="A53" s="26" t="s">
        <v>61</v>
      </c>
      <c s="31" t="s">
        <v>54</v>
      </c>
      <c s="31" t="s">
        <v>1048</v>
      </c>
      <c s="26" t="s">
        <v>39</v>
      </c>
      <c s="32" t="s">
        <v>7002</v>
      </c>
      <c s="33" t="s">
        <v>1090</v>
      </c>
      <c s="34">
        <v>2300</v>
      </c>
      <c s="35">
        <v>0</v>
      </c>
      <c s="35">
        <f>ROUND(ROUND(H53,2)*ROUND(G53,3),2)</f>
      </c>
      <c s="33"/>
      <c r="O53">
        <f>(I53*21)/100</f>
      </c>
      <c t="s">
        <v>33</v>
      </c>
    </row>
    <row r="54" spans="1:5" ht="25.5">
      <c r="A54" s="36" t="s">
        <v>67</v>
      </c>
      <c r="E54" s="37" t="s">
        <v>7003</v>
      </c>
    </row>
    <row r="55" spans="1:5" ht="12.75">
      <c r="A55" s="38" t="s">
        <v>68</v>
      </c>
      <c r="E55" s="39" t="s">
        <v>7004</v>
      </c>
    </row>
    <row r="56" spans="1:5" ht="63.75">
      <c r="A56" t="s">
        <v>70</v>
      </c>
      <c r="E56" s="37" t="s">
        <v>7005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0+O11+O44+O61</f>
      </c>
      <c t="s">
        <v>32</v>
      </c>
    </row>
    <row r="3" spans="1:16" ht="15" customHeight="1">
      <c r="A3" t="s">
        <v>12</v>
      </c>
      <c s="12" t="s">
        <v>14</v>
      </c>
      <c s="13" t="s">
        <v>15</v>
      </c>
      <c s="1"/>
      <c s="14" t="s">
        <v>16</v>
      </c>
      <c s="1"/>
      <c s="9"/>
      <c s="8" t="s">
        <v>7006</v>
      </c>
      <c s="40">
        <f>0+I11+I44+I61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6836</v>
      </c>
      <c s="1"/>
      <c s="14" t="s">
        <v>6837</v>
      </c>
      <c s="1"/>
      <c s="1"/>
      <c s="1"/>
      <c s="1"/>
      <c s="1"/>
    </row>
    <row r="7" spans="1:10" ht="12.75" customHeight="1">
      <c r="A7" t="s">
        <v>27</v>
      </c>
      <c s="16" t="s">
        <v>28</v>
      </c>
      <c s="17" t="s">
        <v>7006</v>
      </c>
      <c s="6"/>
      <c s="18" t="s">
        <v>7007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6965</v>
      </c>
      <c s="27"/>
      <c s="27"/>
      <c s="27"/>
      <c s="30">
        <f>0+Q11</f>
      </c>
      <c s="27"/>
      <c r="O11">
        <f>0+R11</f>
      </c>
      <c r="Q11">
        <f>0+I12+I16+I20+I24+I28+I32+I36+I40</f>
      </c>
      <c>
        <f>0+O12+O16+O20+O24+O28+O32+O36+O40</f>
      </c>
    </row>
    <row r="12" spans="1:16" ht="12.75">
      <c r="A12" s="26" t="s">
        <v>61</v>
      </c>
      <c s="31" t="s">
        <v>39</v>
      </c>
      <c s="31" t="s">
        <v>4420</v>
      </c>
      <c s="26" t="s">
        <v>39</v>
      </c>
      <c s="32" t="s">
        <v>4421</v>
      </c>
      <c s="33" t="s">
        <v>65</v>
      </c>
      <c s="34">
        <v>260.5</v>
      </c>
      <c s="35">
        <v>0</v>
      </c>
      <c s="35">
        <f>ROUND(ROUND(H12,2)*ROUND(G12,3),2)</f>
      </c>
      <c s="33" t="s">
        <v>66</v>
      </c>
      <c r="O12">
        <f>(I12*21)/100</f>
      </c>
      <c t="s">
        <v>33</v>
      </c>
    </row>
    <row r="13" spans="1:5" ht="12.75">
      <c r="A13" s="36" t="s">
        <v>67</v>
      </c>
      <c r="E13" s="37" t="s">
        <v>63</v>
      </c>
    </row>
    <row r="14" spans="1:5" ht="63.75">
      <c r="A14" s="38" t="s">
        <v>68</v>
      </c>
      <c r="E14" s="39" t="s">
        <v>7009</v>
      </c>
    </row>
    <row r="15" spans="1:5" ht="12.75">
      <c r="A15" t="s">
        <v>70</v>
      </c>
      <c r="E15" s="37" t="s">
        <v>982</v>
      </c>
    </row>
    <row r="16" spans="1:16" ht="12.75">
      <c r="A16" s="26" t="s">
        <v>61</v>
      </c>
      <c s="31" t="s">
        <v>33</v>
      </c>
      <c s="31" t="s">
        <v>6967</v>
      </c>
      <c s="26" t="s">
        <v>39</v>
      </c>
      <c s="32" t="s">
        <v>6968</v>
      </c>
      <c s="33" t="s">
        <v>65</v>
      </c>
      <c s="34">
        <v>1957.6</v>
      </c>
      <c s="35">
        <v>0</v>
      </c>
      <c s="35">
        <f>ROUND(ROUND(H16,2)*ROUND(G16,3),2)</f>
      </c>
      <c s="33" t="s">
        <v>66</v>
      </c>
      <c r="O16">
        <f>(I16*21)/100</f>
      </c>
      <c t="s">
        <v>33</v>
      </c>
    </row>
    <row r="17" spans="1:5" ht="12.75">
      <c r="A17" s="36" t="s">
        <v>67</v>
      </c>
      <c r="E17" s="37" t="s">
        <v>6969</v>
      </c>
    </row>
    <row r="18" spans="1:5" ht="153">
      <c r="A18" s="38" t="s">
        <v>68</v>
      </c>
      <c r="E18" s="39" t="s">
        <v>7010</v>
      </c>
    </row>
    <row r="19" spans="1:5" ht="12.75">
      <c r="A19" t="s">
        <v>70</v>
      </c>
      <c r="E19" s="37" t="s">
        <v>982</v>
      </c>
    </row>
    <row r="20" spans="1:16" ht="12.75">
      <c r="A20" s="26" t="s">
        <v>61</v>
      </c>
      <c s="31" t="s">
        <v>32</v>
      </c>
      <c s="31" t="s">
        <v>6971</v>
      </c>
      <c s="26" t="s">
        <v>39</v>
      </c>
      <c s="32" t="s">
        <v>6972</v>
      </c>
      <c s="33" t="s">
        <v>65</v>
      </c>
      <c s="34">
        <v>741.8</v>
      </c>
      <c s="35">
        <v>0</v>
      </c>
      <c s="35">
        <f>ROUND(ROUND(H20,2)*ROUND(G20,3),2)</f>
      </c>
      <c s="33" t="s">
        <v>66</v>
      </c>
      <c r="O20">
        <f>(I20*21)/100</f>
      </c>
      <c t="s">
        <v>33</v>
      </c>
    </row>
    <row r="21" spans="1:5" ht="12.75">
      <c r="A21" s="36" t="s">
        <v>67</v>
      </c>
      <c r="E21" s="37" t="s">
        <v>6969</v>
      </c>
    </row>
    <row r="22" spans="1:5" ht="153">
      <c r="A22" s="38" t="s">
        <v>68</v>
      </c>
      <c r="E22" s="39" t="s">
        <v>7011</v>
      </c>
    </row>
    <row r="23" spans="1:5" ht="12.75">
      <c r="A23" t="s">
        <v>70</v>
      </c>
      <c r="E23" s="37" t="s">
        <v>982</v>
      </c>
    </row>
    <row r="24" spans="1:16" ht="12.75">
      <c r="A24" s="26" t="s">
        <v>61</v>
      </c>
      <c s="31" t="s">
        <v>43</v>
      </c>
      <c s="31" t="s">
        <v>6974</v>
      </c>
      <c s="26" t="s">
        <v>39</v>
      </c>
      <c s="32" t="s">
        <v>6975</v>
      </c>
      <c s="33" t="s">
        <v>65</v>
      </c>
      <c s="34">
        <v>587.28</v>
      </c>
      <c s="35">
        <v>0</v>
      </c>
      <c s="35">
        <f>ROUND(ROUND(H24,2)*ROUND(G24,3),2)</f>
      </c>
      <c s="33" t="s">
        <v>66</v>
      </c>
      <c r="O24">
        <f>(I24*21)/100</f>
      </c>
      <c t="s">
        <v>33</v>
      </c>
    </row>
    <row r="25" spans="1:5" ht="25.5">
      <c r="A25" s="36" t="s">
        <v>67</v>
      </c>
      <c r="E25" s="37" t="s">
        <v>6976</v>
      </c>
    </row>
    <row r="26" spans="1:5" ht="153">
      <c r="A26" s="38" t="s">
        <v>68</v>
      </c>
      <c r="E26" s="39" t="s">
        <v>7012</v>
      </c>
    </row>
    <row r="27" spans="1:5" ht="12.75">
      <c r="A27" t="s">
        <v>70</v>
      </c>
      <c r="E27" s="37" t="s">
        <v>982</v>
      </c>
    </row>
    <row r="28" spans="1:16" ht="12.75">
      <c r="A28" s="26" t="s">
        <v>61</v>
      </c>
      <c s="31" t="s">
        <v>91</v>
      </c>
      <c s="31" t="s">
        <v>6978</v>
      </c>
      <c s="26" t="s">
        <v>39</v>
      </c>
      <c s="32" t="s">
        <v>6979</v>
      </c>
      <c s="33" t="s">
        <v>65</v>
      </c>
      <c s="34">
        <v>240.24</v>
      </c>
      <c s="35">
        <v>0</v>
      </c>
      <c s="35">
        <f>ROUND(ROUND(H28,2)*ROUND(G28,3),2)</f>
      </c>
      <c s="33" t="s">
        <v>66</v>
      </c>
      <c r="O28">
        <f>(I28*21)/100</f>
      </c>
      <c t="s">
        <v>33</v>
      </c>
    </row>
    <row r="29" spans="1:5" ht="12.75">
      <c r="A29" s="36" t="s">
        <v>67</v>
      </c>
      <c r="E29" s="37" t="s">
        <v>63</v>
      </c>
    </row>
    <row r="30" spans="1:5" ht="25.5">
      <c r="A30" s="38" t="s">
        <v>68</v>
      </c>
      <c r="E30" s="39" t="s">
        <v>7013</v>
      </c>
    </row>
    <row r="31" spans="1:5" ht="12.75">
      <c r="A31" t="s">
        <v>70</v>
      </c>
      <c r="E31" s="37" t="s">
        <v>982</v>
      </c>
    </row>
    <row r="32" spans="1:16" ht="12.75">
      <c r="A32" s="26" t="s">
        <v>61</v>
      </c>
      <c s="31" t="s">
        <v>50</v>
      </c>
      <c s="31" t="s">
        <v>6981</v>
      </c>
      <c s="26" t="s">
        <v>39</v>
      </c>
      <c s="32" t="s">
        <v>6982</v>
      </c>
      <c s="33" t="s">
        <v>65</v>
      </c>
      <c s="34">
        <v>361.5</v>
      </c>
      <c s="35">
        <v>0</v>
      </c>
      <c s="35">
        <f>ROUND(ROUND(H32,2)*ROUND(G32,3),2)</f>
      </c>
      <c s="33" t="s">
        <v>66</v>
      </c>
      <c r="O32">
        <f>(I32*21)/100</f>
      </c>
      <c t="s">
        <v>33</v>
      </c>
    </row>
    <row r="33" spans="1:5" ht="12.75">
      <c r="A33" s="36" t="s">
        <v>67</v>
      </c>
      <c r="E33" s="37" t="s">
        <v>6983</v>
      </c>
    </row>
    <row r="34" spans="1:5" ht="38.25">
      <c r="A34" s="38" t="s">
        <v>68</v>
      </c>
      <c r="E34" s="39" t="s">
        <v>7014</v>
      </c>
    </row>
    <row r="35" spans="1:5" ht="12.75">
      <c r="A35" t="s">
        <v>70</v>
      </c>
      <c r="E35" s="37" t="s">
        <v>982</v>
      </c>
    </row>
    <row r="36" spans="1:16" ht="12.75">
      <c r="A36" s="26" t="s">
        <v>61</v>
      </c>
      <c s="31" t="s">
        <v>52</v>
      </c>
      <c s="31" t="s">
        <v>7015</v>
      </c>
      <c s="26" t="s">
        <v>39</v>
      </c>
      <c s="32" t="s">
        <v>7016</v>
      </c>
      <c s="33" t="s">
        <v>65</v>
      </c>
      <c s="34">
        <v>51.48</v>
      </c>
      <c s="35">
        <v>0</v>
      </c>
      <c s="35">
        <f>ROUND(ROUND(H36,2)*ROUND(G36,3),2)</f>
      </c>
      <c s="33" t="s">
        <v>66</v>
      </c>
      <c r="O36">
        <f>(I36*21)/100</f>
      </c>
      <c t="s">
        <v>33</v>
      </c>
    </row>
    <row r="37" spans="1:5" ht="25.5">
      <c r="A37" s="36" t="s">
        <v>67</v>
      </c>
      <c r="E37" s="37" t="s">
        <v>7017</v>
      </c>
    </row>
    <row r="38" spans="1:5" ht="12.75">
      <c r="A38" s="38" t="s">
        <v>68</v>
      </c>
      <c r="E38" s="39" t="s">
        <v>7018</v>
      </c>
    </row>
    <row r="39" spans="1:5" ht="12.75">
      <c r="A39" t="s">
        <v>70</v>
      </c>
      <c r="E39" s="37" t="s">
        <v>982</v>
      </c>
    </row>
    <row r="40" spans="1:16" ht="12.75">
      <c r="A40" s="26" t="s">
        <v>61</v>
      </c>
      <c s="31" t="s">
        <v>54</v>
      </c>
      <c s="31" t="s">
        <v>6985</v>
      </c>
      <c s="26" t="s">
        <v>39</v>
      </c>
      <c s="32" t="s">
        <v>6986</v>
      </c>
      <c s="33" t="s">
        <v>738</v>
      </c>
      <c s="34">
        <v>9.69</v>
      </c>
      <c s="35">
        <v>0</v>
      </c>
      <c s="35">
        <f>ROUND(ROUND(H40,2)*ROUND(G40,3),2)</f>
      </c>
      <c s="33" t="s">
        <v>66</v>
      </c>
      <c r="O40">
        <f>(I40*21)/100</f>
      </c>
      <c t="s">
        <v>33</v>
      </c>
    </row>
    <row r="41" spans="1:5" ht="25.5">
      <c r="A41" s="36" t="s">
        <v>67</v>
      </c>
      <c r="E41" s="37" t="s">
        <v>7019</v>
      </c>
    </row>
    <row r="42" spans="1:5" ht="38.25">
      <c r="A42" s="38" t="s">
        <v>68</v>
      </c>
      <c r="E42" s="39" t="s">
        <v>7020</v>
      </c>
    </row>
    <row r="43" spans="1:5" ht="12.75">
      <c r="A43" t="s">
        <v>70</v>
      </c>
      <c r="E43" s="37" t="s">
        <v>982</v>
      </c>
    </row>
    <row r="44" spans="1:18" ht="12.75" customHeight="1">
      <c r="A44" s="6" t="s">
        <v>58</v>
      </c>
      <c s="6"/>
      <c s="42" t="s">
        <v>33</v>
      </c>
      <c s="6"/>
      <c s="29" t="s">
        <v>6989</v>
      </c>
      <c s="6"/>
      <c s="6"/>
      <c s="6"/>
      <c s="43">
        <f>0+Q44</f>
      </c>
      <c s="6"/>
      <c r="O44">
        <f>0+R44</f>
      </c>
      <c r="Q44">
        <f>0+I45+I49+I53+I57</f>
      </c>
      <c>
        <f>0+O45+O49+O53+O57</f>
      </c>
    </row>
    <row r="45" spans="1:16" ht="12.75">
      <c r="A45" s="26" t="s">
        <v>61</v>
      </c>
      <c s="31" t="s">
        <v>45</v>
      </c>
      <c s="31" t="s">
        <v>6990</v>
      </c>
      <c s="26" t="s">
        <v>39</v>
      </c>
      <c s="32" t="s">
        <v>6991</v>
      </c>
      <c s="33" t="s">
        <v>65</v>
      </c>
      <c s="34">
        <v>56.925</v>
      </c>
      <c s="35">
        <v>0</v>
      </c>
      <c s="35">
        <f>ROUND(ROUND(H45,2)*ROUND(G45,3),2)</f>
      </c>
      <c s="33" t="s">
        <v>66</v>
      </c>
      <c r="O45">
        <f>(I45*21)/100</f>
      </c>
      <c t="s">
        <v>33</v>
      </c>
    </row>
    <row r="46" spans="1:5" ht="12.75">
      <c r="A46" s="36" t="s">
        <v>67</v>
      </c>
      <c r="E46" s="37" t="s">
        <v>6992</v>
      </c>
    </row>
    <row r="47" spans="1:5" ht="25.5">
      <c r="A47" s="38" t="s">
        <v>68</v>
      </c>
      <c r="E47" s="39" t="s">
        <v>7021</v>
      </c>
    </row>
    <row r="48" spans="1:5" ht="12.75">
      <c r="A48" t="s">
        <v>70</v>
      </c>
      <c r="E48" s="37" t="s">
        <v>982</v>
      </c>
    </row>
    <row r="49" spans="1:16" ht="12.75">
      <c r="A49" s="26" t="s">
        <v>61</v>
      </c>
      <c s="31" t="s">
        <v>47</v>
      </c>
      <c s="31" t="s">
        <v>6994</v>
      </c>
      <c s="26" t="s">
        <v>39</v>
      </c>
      <c s="32" t="s">
        <v>6995</v>
      </c>
      <c s="33" t="s">
        <v>81</v>
      </c>
      <c s="34">
        <v>11.86</v>
      </c>
      <c s="35">
        <v>0</v>
      </c>
      <c s="35">
        <f>ROUND(ROUND(H49,2)*ROUND(G49,3),2)</f>
      </c>
      <c s="33" t="s">
        <v>66</v>
      </c>
      <c r="O49">
        <f>(I49*21)/100</f>
      </c>
      <c t="s">
        <v>33</v>
      </c>
    </row>
    <row r="50" spans="1:5" ht="12.75">
      <c r="A50" s="36" t="s">
        <v>67</v>
      </c>
      <c r="E50" s="37" t="s">
        <v>6996</v>
      </c>
    </row>
    <row r="51" spans="1:5" ht="25.5">
      <c r="A51" s="38" t="s">
        <v>68</v>
      </c>
      <c r="E51" s="39" t="s">
        <v>7022</v>
      </c>
    </row>
    <row r="52" spans="1:5" ht="12.75">
      <c r="A52" t="s">
        <v>70</v>
      </c>
      <c r="E52" s="37" t="s">
        <v>982</v>
      </c>
    </row>
    <row r="53" spans="1:16" ht="12.75">
      <c r="A53" s="26" t="s">
        <v>61</v>
      </c>
      <c s="31" t="s">
        <v>87</v>
      </c>
      <c s="31" t="s">
        <v>6998</v>
      </c>
      <c s="26" t="s">
        <v>39</v>
      </c>
      <c s="32" t="s">
        <v>6999</v>
      </c>
      <c s="33" t="s">
        <v>81</v>
      </c>
      <c s="34">
        <v>5060</v>
      </c>
      <c s="35">
        <v>0</v>
      </c>
      <c s="35">
        <f>ROUND(ROUND(H53,2)*ROUND(G53,3),2)</f>
      </c>
      <c s="33" t="s">
        <v>66</v>
      </c>
      <c r="O53">
        <f>(I53*21)/100</f>
      </c>
      <c t="s">
        <v>33</v>
      </c>
    </row>
    <row r="54" spans="1:5" ht="25.5">
      <c r="A54" s="36" t="s">
        <v>67</v>
      </c>
      <c r="E54" s="37" t="s">
        <v>7000</v>
      </c>
    </row>
    <row r="55" spans="1:5" ht="12.75">
      <c r="A55" s="38" t="s">
        <v>68</v>
      </c>
      <c r="E55" s="39" t="s">
        <v>7023</v>
      </c>
    </row>
    <row r="56" spans="1:5" ht="12.75">
      <c r="A56" t="s">
        <v>70</v>
      </c>
      <c r="E56" s="37" t="s">
        <v>982</v>
      </c>
    </row>
    <row r="57" spans="1:16" ht="12.75">
      <c r="A57" s="26" t="s">
        <v>61</v>
      </c>
      <c s="31" t="s">
        <v>103</v>
      </c>
      <c s="31" t="s">
        <v>1048</v>
      </c>
      <c s="26" t="s">
        <v>39</v>
      </c>
      <c s="32" t="s">
        <v>7002</v>
      </c>
      <c s="33" t="s">
        <v>1090</v>
      </c>
      <c s="34">
        <v>5518</v>
      </c>
      <c s="35">
        <v>0</v>
      </c>
      <c s="35">
        <f>ROUND(ROUND(H57,2)*ROUND(G57,3),2)</f>
      </c>
      <c s="33"/>
      <c r="O57">
        <f>(I57*21)/100</f>
      </c>
      <c t="s">
        <v>33</v>
      </c>
    </row>
    <row r="58" spans="1:5" ht="25.5">
      <c r="A58" s="36" t="s">
        <v>67</v>
      </c>
      <c r="E58" s="37" t="s">
        <v>7003</v>
      </c>
    </row>
    <row r="59" spans="1:5" ht="12.75">
      <c r="A59" s="38" t="s">
        <v>68</v>
      </c>
      <c r="E59" s="39" t="s">
        <v>63</v>
      </c>
    </row>
    <row r="60" spans="1:5" ht="12.75">
      <c r="A60" t="s">
        <v>70</v>
      </c>
      <c r="E60" s="37" t="s">
        <v>63</v>
      </c>
    </row>
    <row r="61" spans="1:18" ht="12.75" customHeight="1">
      <c r="A61" s="6" t="s">
        <v>58</v>
      </c>
      <c s="6"/>
      <c s="42" t="s">
        <v>32</v>
      </c>
      <c s="6"/>
      <c s="29" t="s">
        <v>7024</v>
      </c>
      <c s="6"/>
      <c s="6"/>
      <c s="6"/>
      <c s="43">
        <f>0+Q61</f>
      </c>
      <c s="6"/>
      <c r="O61">
        <f>0+R61</f>
      </c>
      <c r="Q61">
        <f>0+I62</f>
      </c>
      <c>
        <f>0+O62</f>
      </c>
    </row>
    <row r="62" spans="1:16" ht="38.25">
      <c r="A62" s="26" t="s">
        <v>61</v>
      </c>
      <c s="31" t="s">
        <v>107</v>
      </c>
      <c s="31" t="s">
        <v>7025</v>
      </c>
      <c s="26" t="s">
        <v>63</v>
      </c>
      <c s="32" t="s">
        <v>7026</v>
      </c>
      <c s="33" t="s">
        <v>6194</v>
      </c>
      <c s="34">
        <v>54</v>
      </c>
      <c s="35">
        <v>0</v>
      </c>
      <c s="35">
        <f>ROUND(ROUND(H62,2)*ROUND(G62,3),2)</f>
      </c>
      <c s="33" t="s">
        <v>2730</v>
      </c>
      <c r="O62">
        <f>(I62*21)/100</f>
      </c>
      <c t="s">
        <v>33</v>
      </c>
    </row>
    <row r="63" spans="1:5" ht="12.75">
      <c r="A63" s="36" t="s">
        <v>67</v>
      </c>
      <c r="E63" s="37" t="s">
        <v>63</v>
      </c>
    </row>
    <row r="64" spans="1:5" ht="89.25">
      <c r="A64" s="38" t="s">
        <v>68</v>
      </c>
      <c r="E64" s="39" t="s">
        <v>7027</v>
      </c>
    </row>
    <row r="65" spans="1:5" ht="25.5">
      <c r="A65" t="s">
        <v>70</v>
      </c>
      <c r="E65" s="37" t="s">
        <v>7028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0+O11+O28+O57+O66+O75+O80+O85+O98</f>
      </c>
      <c t="s">
        <v>32</v>
      </c>
    </row>
    <row r="3" spans="1:16" ht="15" customHeight="1">
      <c r="A3" t="s">
        <v>12</v>
      </c>
      <c s="12" t="s">
        <v>14</v>
      </c>
      <c s="13" t="s">
        <v>15</v>
      </c>
      <c s="1"/>
      <c s="14" t="s">
        <v>16</v>
      </c>
      <c s="1"/>
      <c s="9"/>
      <c s="8" t="s">
        <v>7031</v>
      </c>
      <c s="40">
        <f>0+I11+I28+I57+I66+I75+I80+I85+I98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7029</v>
      </c>
      <c s="1"/>
      <c s="14" t="s">
        <v>7030</v>
      </c>
      <c s="1"/>
      <c s="1"/>
      <c s="1"/>
      <c s="1"/>
      <c s="1"/>
    </row>
    <row r="7" spans="1:10" ht="12.75" customHeight="1">
      <c r="A7" t="s">
        <v>27</v>
      </c>
      <c s="16" t="s">
        <v>28</v>
      </c>
      <c s="17" t="s">
        <v>7031</v>
      </c>
      <c s="6"/>
      <c s="18" t="s">
        <v>7032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f>
      </c>
      <c>
        <f>0+O12+O16+O20+O24</f>
      </c>
    </row>
    <row r="12" spans="1:16" ht="12.75">
      <c r="A12" s="26" t="s">
        <v>61</v>
      </c>
      <c s="31" t="s">
        <v>39</v>
      </c>
      <c s="31" t="s">
        <v>4128</v>
      </c>
      <c s="26" t="s">
        <v>63</v>
      </c>
      <c s="32" t="s">
        <v>4129</v>
      </c>
      <c s="33" t="s">
        <v>65</v>
      </c>
      <c s="34">
        <v>38.7</v>
      </c>
      <c s="35">
        <v>0</v>
      </c>
      <c s="35">
        <f>ROUND(ROUND(H12,2)*ROUND(G12,3),2)</f>
      </c>
      <c s="33" t="s">
        <v>3394</v>
      </c>
      <c r="O12">
        <f>(I12*21)/100</f>
      </c>
      <c t="s">
        <v>33</v>
      </c>
    </row>
    <row r="13" spans="1:5" ht="12.75">
      <c r="A13" s="36" t="s">
        <v>67</v>
      </c>
      <c r="E13" s="37" t="s">
        <v>63</v>
      </c>
    </row>
    <row r="14" spans="1:5" ht="51">
      <c r="A14" s="38" t="s">
        <v>68</v>
      </c>
      <c r="E14" s="39" t="s">
        <v>7035</v>
      </c>
    </row>
    <row r="15" spans="1:5" ht="306">
      <c r="A15" t="s">
        <v>70</v>
      </c>
      <c r="E15" s="37" t="s">
        <v>3905</v>
      </c>
    </row>
    <row r="16" spans="1:16" ht="12.75">
      <c r="A16" s="26" t="s">
        <v>61</v>
      </c>
      <c s="31" t="s">
        <v>33</v>
      </c>
      <c s="31" t="s">
        <v>4331</v>
      </c>
      <c s="26" t="s">
        <v>63</v>
      </c>
      <c s="32" t="s">
        <v>4332</v>
      </c>
      <c s="33" t="s">
        <v>65</v>
      </c>
      <c s="34">
        <v>53.2</v>
      </c>
      <c s="35">
        <v>0</v>
      </c>
      <c s="35">
        <f>ROUND(ROUND(H16,2)*ROUND(G16,3),2)</f>
      </c>
      <c s="33" t="s">
        <v>3394</v>
      </c>
      <c r="O16">
        <f>(I16*21)/100</f>
      </c>
      <c t="s">
        <v>33</v>
      </c>
    </row>
    <row r="17" spans="1:5" ht="12.75">
      <c r="A17" s="36" t="s">
        <v>67</v>
      </c>
      <c r="E17" s="37" t="s">
        <v>63</v>
      </c>
    </row>
    <row r="18" spans="1:5" ht="63.75">
      <c r="A18" s="38" t="s">
        <v>68</v>
      </c>
      <c r="E18" s="39" t="s">
        <v>7036</v>
      </c>
    </row>
    <row r="19" spans="1:5" ht="318.75">
      <c r="A19" t="s">
        <v>70</v>
      </c>
      <c r="E19" s="37" t="s">
        <v>4038</v>
      </c>
    </row>
    <row r="20" spans="1:16" ht="12.75">
      <c r="A20" s="26" t="s">
        <v>61</v>
      </c>
      <c s="31" t="s">
        <v>32</v>
      </c>
      <c s="31" t="s">
        <v>4145</v>
      </c>
      <c s="26" t="s">
        <v>63</v>
      </c>
      <c s="32" t="s">
        <v>4146</v>
      </c>
      <c s="33" t="s">
        <v>65</v>
      </c>
      <c s="34">
        <v>14.65</v>
      </c>
      <c s="35">
        <v>0</v>
      </c>
      <c s="35">
        <f>ROUND(ROUND(H20,2)*ROUND(G20,3),2)</f>
      </c>
      <c s="33" t="s">
        <v>3394</v>
      </c>
      <c r="O20">
        <f>(I20*21)/100</f>
      </c>
      <c t="s">
        <v>33</v>
      </c>
    </row>
    <row r="21" spans="1:5" ht="12.75">
      <c r="A21" s="36" t="s">
        <v>67</v>
      </c>
      <c r="E21" s="37" t="s">
        <v>63</v>
      </c>
    </row>
    <row r="22" spans="1:5" ht="63.75">
      <c r="A22" s="38" t="s">
        <v>68</v>
      </c>
      <c r="E22" s="39" t="s">
        <v>7037</v>
      </c>
    </row>
    <row r="23" spans="1:5" ht="191.25">
      <c r="A23" t="s">
        <v>70</v>
      </c>
      <c r="E23" s="37" t="s">
        <v>4148</v>
      </c>
    </row>
    <row r="24" spans="1:16" ht="12.75">
      <c r="A24" s="26" t="s">
        <v>61</v>
      </c>
      <c s="31" t="s">
        <v>43</v>
      </c>
      <c s="31" t="s">
        <v>1118</v>
      </c>
      <c s="26" t="s">
        <v>63</v>
      </c>
      <c s="32" t="s">
        <v>1119</v>
      </c>
      <c s="33" t="s">
        <v>65</v>
      </c>
      <c s="34">
        <v>38.7</v>
      </c>
      <c s="35">
        <v>0</v>
      </c>
      <c s="35">
        <f>ROUND(ROUND(H24,2)*ROUND(G24,3),2)</f>
      </c>
      <c s="33" t="s">
        <v>3394</v>
      </c>
      <c r="O24">
        <f>(I24*21)/100</f>
      </c>
      <c t="s">
        <v>33</v>
      </c>
    </row>
    <row r="25" spans="1:5" ht="12.75">
      <c r="A25" s="36" t="s">
        <v>67</v>
      </c>
      <c r="E25" s="37" t="s">
        <v>63</v>
      </c>
    </row>
    <row r="26" spans="1:5" ht="89.25">
      <c r="A26" s="38" t="s">
        <v>68</v>
      </c>
      <c r="E26" s="39" t="s">
        <v>7038</v>
      </c>
    </row>
    <row r="27" spans="1:5" ht="229.5">
      <c r="A27" t="s">
        <v>70</v>
      </c>
      <c r="E27" s="37" t="s">
        <v>3400</v>
      </c>
    </row>
    <row r="28" spans="1:18" ht="12.75" customHeight="1">
      <c r="A28" s="6" t="s">
        <v>58</v>
      </c>
      <c s="6"/>
      <c s="42" t="s">
        <v>135</v>
      </c>
      <c s="6"/>
      <c s="29" t="s">
        <v>3403</v>
      </c>
      <c s="6"/>
      <c s="6"/>
      <c s="6"/>
      <c s="43">
        <f>0+Q28</f>
      </c>
      <c s="6"/>
      <c r="O28">
        <f>0+R28</f>
      </c>
      <c r="Q28">
        <f>0+I29+I33+I37+I41+I45+I49+I53</f>
      </c>
      <c>
        <f>0+O29+O33+O37+O41+O45+O49+O53</f>
      </c>
    </row>
    <row r="29" spans="1:16" ht="12.75">
      <c r="A29" s="26" t="s">
        <v>61</v>
      </c>
      <c s="31" t="s">
        <v>45</v>
      </c>
      <c s="31" t="s">
        <v>6629</v>
      </c>
      <c s="26" t="s">
        <v>63</v>
      </c>
      <c s="32" t="s">
        <v>6630</v>
      </c>
      <c s="33" t="s">
        <v>738</v>
      </c>
      <c s="34">
        <v>2.325</v>
      </c>
      <c s="35">
        <v>0</v>
      </c>
      <c s="35">
        <f>ROUND(ROUND(H29,2)*ROUND(G29,3),2)</f>
      </c>
      <c s="33" t="s">
        <v>3394</v>
      </c>
      <c r="O29">
        <f>(I29*21)/100</f>
      </c>
      <c t="s">
        <v>33</v>
      </c>
    </row>
    <row r="30" spans="1:5" ht="12.75">
      <c r="A30" s="36" t="s">
        <v>67</v>
      </c>
      <c r="E30" s="37" t="s">
        <v>63</v>
      </c>
    </row>
    <row r="31" spans="1:5" ht="51">
      <c r="A31" s="38" t="s">
        <v>68</v>
      </c>
      <c r="E31" s="39" t="s">
        <v>7039</v>
      </c>
    </row>
    <row r="32" spans="1:5" ht="38.25">
      <c r="A32" t="s">
        <v>70</v>
      </c>
      <c r="E32" s="37" t="s">
        <v>6632</v>
      </c>
    </row>
    <row r="33" spans="1:16" ht="12.75">
      <c r="A33" s="26" t="s">
        <v>61</v>
      </c>
      <c s="31" t="s">
        <v>47</v>
      </c>
      <c s="31" t="s">
        <v>5735</v>
      </c>
      <c s="26" t="s">
        <v>63</v>
      </c>
      <c s="32" t="s">
        <v>5736</v>
      </c>
      <c s="33" t="s">
        <v>65</v>
      </c>
      <c s="34">
        <v>0.734</v>
      </c>
      <c s="35">
        <v>0</v>
      </c>
      <c s="35">
        <f>ROUND(ROUND(H33,2)*ROUND(G33,3),2)</f>
      </c>
      <c s="33" t="s">
        <v>3394</v>
      </c>
      <c r="O33">
        <f>(I33*21)/100</f>
      </c>
      <c t="s">
        <v>33</v>
      </c>
    </row>
    <row r="34" spans="1:5" ht="12.75">
      <c r="A34" s="36" t="s">
        <v>67</v>
      </c>
      <c r="E34" s="37" t="s">
        <v>63</v>
      </c>
    </row>
    <row r="35" spans="1:5" ht="63.75">
      <c r="A35" s="38" t="s">
        <v>68</v>
      </c>
      <c r="E35" s="39" t="s">
        <v>7040</v>
      </c>
    </row>
    <row r="36" spans="1:5" ht="12.75">
      <c r="A36" t="s">
        <v>70</v>
      </c>
      <c r="E36" s="37" t="s">
        <v>5738</v>
      </c>
    </row>
    <row r="37" spans="1:16" ht="12.75">
      <c r="A37" s="26" t="s">
        <v>61</v>
      </c>
      <c s="31" t="s">
        <v>87</v>
      </c>
      <c s="31" t="s">
        <v>5082</v>
      </c>
      <c s="26" t="s">
        <v>63</v>
      </c>
      <c s="32" t="s">
        <v>5083</v>
      </c>
      <c s="33" t="s">
        <v>65</v>
      </c>
      <c s="34">
        <v>0.571</v>
      </c>
      <c s="35">
        <v>0</v>
      </c>
      <c s="35">
        <f>ROUND(ROUND(H37,2)*ROUND(G37,3),2)</f>
      </c>
      <c s="33" t="s">
        <v>3394</v>
      </c>
      <c r="O37">
        <f>(I37*21)/100</f>
      </c>
      <c t="s">
        <v>33</v>
      </c>
    </row>
    <row r="38" spans="1:5" ht="12.75">
      <c r="A38" s="36" t="s">
        <v>67</v>
      </c>
      <c r="E38" s="37" t="s">
        <v>63</v>
      </c>
    </row>
    <row r="39" spans="1:5" ht="63.75">
      <c r="A39" s="38" t="s">
        <v>68</v>
      </c>
      <c r="E39" s="39" t="s">
        <v>7041</v>
      </c>
    </row>
    <row r="40" spans="1:5" ht="25.5">
      <c r="A40" t="s">
        <v>70</v>
      </c>
      <c r="E40" s="37" t="s">
        <v>5085</v>
      </c>
    </row>
    <row r="41" spans="1:16" ht="12.75">
      <c r="A41" s="26" t="s">
        <v>61</v>
      </c>
      <c s="31" t="s">
        <v>91</v>
      </c>
      <c s="31" t="s">
        <v>7042</v>
      </c>
      <c s="26" t="s">
        <v>63</v>
      </c>
      <c s="32" t="s">
        <v>7043</v>
      </c>
      <c s="33" t="s">
        <v>85</v>
      </c>
      <c s="34">
        <v>9</v>
      </c>
      <c s="35">
        <v>0</v>
      </c>
      <c s="35">
        <f>ROUND(ROUND(H41,2)*ROUND(G41,3),2)</f>
      </c>
      <c s="33" t="s">
        <v>3394</v>
      </c>
      <c r="O41">
        <f>(I41*21)/100</f>
      </c>
      <c t="s">
        <v>33</v>
      </c>
    </row>
    <row r="42" spans="1:5" ht="12.75">
      <c r="A42" s="36" t="s">
        <v>67</v>
      </c>
      <c r="E42" s="37" t="s">
        <v>63</v>
      </c>
    </row>
    <row r="43" spans="1:5" ht="51">
      <c r="A43" s="38" t="s">
        <v>68</v>
      </c>
      <c r="E43" s="39" t="s">
        <v>7044</v>
      </c>
    </row>
    <row r="44" spans="1:5" ht="12.75">
      <c r="A44" t="s">
        <v>70</v>
      </c>
      <c r="E44" s="37" t="s">
        <v>7045</v>
      </c>
    </row>
    <row r="45" spans="1:16" ht="25.5">
      <c r="A45" s="26" t="s">
        <v>61</v>
      </c>
      <c s="31" t="s">
        <v>50</v>
      </c>
      <c s="31" t="s">
        <v>6207</v>
      </c>
      <c s="26" t="s">
        <v>63</v>
      </c>
      <c s="32" t="s">
        <v>6208</v>
      </c>
      <c s="33" t="s">
        <v>81</v>
      </c>
      <c s="34">
        <v>51.3</v>
      </c>
      <c s="35">
        <v>0</v>
      </c>
      <c s="35">
        <f>ROUND(ROUND(H45,2)*ROUND(G45,3),2)</f>
      </c>
      <c s="33" t="s">
        <v>3394</v>
      </c>
      <c r="O45">
        <f>(I45*21)/100</f>
      </c>
      <c t="s">
        <v>33</v>
      </c>
    </row>
    <row r="46" spans="1:5" ht="12.75">
      <c r="A46" s="36" t="s">
        <v>67</v>
      </c>
      <c r="E46" s="37" t="s">
        <v>63</v>
      </c>
    </row>
    <row r="47" spans="1:5" ht="51">
      <c r="A47" s="38" t="s">
        <v>68</v>
      </c>
      <c r="E47" s="39" t="s">
        <v>7046</v>
      </c>
    </row>
    <row r="48" spans="1:5" ht="63.75">
      <c r="A48" t="s">
        <v>70</v>
      </c>
      <c r="E48" s="37" t="s">
        <v>5098</v>
      </c>
    </row>
    <row r="49" spans="1:16" ht="12.75">
      <c r="A49" s="26" t="s">
        <v>61</v>
      </c>
      <c s="31" t="s">
        <v>52</v>
      </c>
      <c s="31" t="s">
        <v>5236</v>
      </c>
      <c s="26" t="s">
        <v>63</v>
      </c>
      <c s="32" t="s">
        <v>5237</v>
      </c>
      <c s="33" t="s">
        <v>65</v>
      </c>
      <c s="34">
        <v>13</v>
      </c>
      <c s="35">
        <v>0</v>
      </c>
      <c s="35">
        <f>ROUND(ROUND(H49,2)*ROUND(G49,3),2)</f>
      </c>
      <c s="33" t="s">
        <v>3394</v>
      </c>
      <c r="O49">
        <f>(I49*21)/100</f>
      </c>
      <c t="s">
        <v>33</v>
      </c>
    </row>
    <row r="50" spans="1:5" ht="12.75">
      <c r="A50" s="36" t="s">
        <v>67</v>
      </c>
      <c r="E50" s="37" t="s">
        <v>63</v>
      </c>
    </row>
    <row r="51" spans="1:5" ht="127.5">
      <c r="A51" s="38" t="s">
        <v>68</v>
      </c>
      <c r="E51" s="39" t="s">
        <v>7047</v>
      </c>
    </row>
    <row r="52" spans="1:5" ht="369.75">
      <c r="A52" t="s">
        <v>70</v>
      </c>
      <c r="E52" s="37" t="s">
        <v>4046</v>
      </c>
    </row>
    <row r="53" spans="1:16" ht="12.75">
      <c r="A53" s="26" t="s">
        <v>61</v>
      </c>
      <c s="31" t="s">
        <v>54</v>
      </c>
      <c s="31" t="s">
        <v>5105</v>
      </c>
      <c s="26" t="s">
        <v>63</v>
      </c>
      <c s="32" t="s">
        <v>5106</v>
      </c>
      <c s="33" t="s">
        <v>738</v>
      </c>
      <c s="34">
        <v>0.732</v>
      </c>
      <c s="35">
        <v>0</v>
      </c>
      <c s="35">
        <f>ROUND(ROUND(H53,2)*ROUND(G53,3),2)</f>
      </c>
      <c s="33" t="s">
        <v>3394</v>
      </c>
      <c r="O53">
        <f>(I53*21)/100</f>
      </c>
      <c t="s">
        <v>33</v>
      </c>
    </row>
    <row r="54" spans="1:5" ht="12.75">
      <c r="A54" s="36" t="s">
        <v>67</v>
      </c>
      <c r="E54" s="37" t="s">
        <v>63</v>
      </c>
    </row>
    <row r="55" spans="1:5" ht="51">
      <c r="A55" s="38" t="s">
        <v>68</v>
      </c>
      <c r="E55" s="39" t="s">
        <v>7048</v>
      </c>
    </row>
    <row r="56" spans="1:5" ht="267.75">
      <c r="A56" t="s">
        <v>70</v>
      </c>
      <c r="E56" s="37" t="s">
        <v>4471</v>
      </c>
    </row>
    <row r="57" spans="1:18" ht="12.75" customHeight="1">
      <c r="A57" s="6" t="s">
        <v>58</v>
      </c>
      <c s="6"/>
      <c s="42" t="s">
        <v>210</v>
      </c>
      <c s="6"/>
      <c s="29" t="s">
        <v>4209</v>
      </c>
      <c s="6"/>
      <c s="6"/>
      <c s="6"/>
      <c s="43">
        <f>0+Q57</f>
      </c>
      <c s="6"/>
      <c r="O57">
        <f>0+R57</f>
      </c>
      <c r="Q57">
        <f>0+I58+I62</f>
      </c>
      <c>
        <f>0+O58+O62</f>
      </c>
    </row>
    <row r="58" spans="1:16" ht="12.75">
      <c r="A58" s="26" t="s">
        <v>61</v>
      </c>
      <c s="31" t="s">
        <v>103</v>
      </c>
      <c s="31" t="s">
        <v>4210</v>
      </c>
      <c s="26" t="s">
        <v>63</v>
      </c>
      <c s="32" t="s">
        <v>4211</v>
      </c>
      <c s="33" t="s">
        <v>65</v>
      </c>
      <c s="34">
        <v>1.5</v>
      </c>
      <c s="35">
        <v>0</v>
      </c>
      <c s="35">
        <f>ROUND(ROUND(H58,2)*ROUND(G58,3),2)</f>
      </c>
      <c s="33" t="s">
        <v>3394</v>
      </c>
      <c r="O58">
        <f>(I58*21)/100</f>
      </c>
      <c t="s">
        <v>33</v>
      </c>
    </row>
    <row r="59" spans="1:5" ht="12.75">
      <c r="A59" s="36" t="s">
        <v>67</v>
      </c>
      <c r="E59" s="37" t="s">
        <v>63</v>
      </c>
    </row>
    <row r="60" spans="1:5" ht="63.75">
      <c r="A60" s="38" t="s">
        <v>68</v>
      </c>
      <c r="E60" s="39" t="s">
        <v>7049</v>
      </c>
    </row>
    <row r="61" spans="1:5" ht="369.75">
      <c r="A61" t="s">
        <v>70</v>
      </c>
      <c r="E61" s="37" t="s">
        <v>4213</v>
      </c>
    </row>
    <row r="62" spans="1:16" ht="38.25">
      <c r="A62" s="26" t="s">
        <v>61</v>
      </c>
      <c s="31" t="s">
        <v>127</v>
      </c>
      <c s="31" t="s">
        <v>7050</v>
      </c>
      <c s="26" t="s">
        <v>63</v>
      </c>
      <c s="32" t="s">
        <v>7051</v>
      </c>
      <c s="33" t="s">
        <v>738</v>
      </c>
      <c s="34">
        <v>7.2</v>
      </c>
      <c s="35">
        <v>0</v>
      </c>
      <c s="35">
        <f>ROUND(ROUND(H62,2)*ROUND(G62,3),2)</f>
      </c>
      <c s="33" t="s">
        <v>3573</v>
      </c>
      <c r="O62">
        <f>(I62*21)/100</f>
      </c>
      <c t="s">
        <v>33</v>
      </c>
    </row>
    <row r="63" spans="1:5" ht="12.75">
      <c r="A63" s="36" t="s">
        <v>67</v>
      </c>
      <c r="E63" s="37" t="s">
        <v>63</v>
      </c>
    </row>
    <row r="64" spans="1:5" ht="344.25">
      <c r="A64" s="38" t="s">
        <v>68</v>
      </c>
      <c r="E64" s="39" t="s">
        <v>7052</v>
      </c>
    </row>
    <row r="65" spans="1:5" ht="409.5">
      <c r="A65" t="s">
        <v>70</v>
      </c>
      <c r="E65" s="37" t="s">
        <v>7053</v>
      </c>
    </row>
    <row r="66" spans="1:18" ht="12.75" customHeight="1">
      <c r="A66" s="6" t="s">
        <v>58</v>
      </c>
      <c s="6"/>
      <c s="42" t="s">
        <v>364</v>
      </c>
      <c s="6"/>
      <c s="29" t="s">
        <v>4247</v>
      </c>
      <c s="6"/>
      <c s="6"/>
      <c s="6"/>
      <c s="43">
        <f>0+Q66</f>
      </c>
      <c s="6"/>
      <c r="O66">
        <f>0+R66</f>
      </c>
      <c r="Q66">
        <f>0+I67+I71</f>
      </c>
      <c>
        <f>0+O67+O71</f>
      </c>
    </row>
    <row r="67" spans="1:16" ht="12.75">
      <c r="A67" s="26" t="s">
        <v>61</v>
      </c>
      <c s="31" t="s">
        <v>135</v>
      </c>
      <c s="31" t="s">
        <v>7054</v>
      </c>
      <c s="26" t="s">
        <v>63</v>
      </c>
      <c s="32" t="s">
        <v>7055</v>
      </c>
      <c s="33" t="s">
        <v>791</v>
      </c>
      <c s="34">
        <v>118</v>
      </c>
      <c s="35">
        <v>0</v>
      </c>
      <c s="35">
        <f>ROUND(ROUND(H67,2)*ROUND(G67,3),2)</f>
      </c>
      <c s="33" t="s">
        <v>3573</v>
      </c>
      <c r="O67">
        <f>(I67*21)/100</f>
      </c>
      <c t="s">
        <v>33</v>
      </c>
    </row>
    <row r="68" spans="1:5" ht="12.75">
      <c r="A68" s="36" t="s">
        <v>67</v>
      </c>
      <c r="E68" s="37" t="s">
        <v>63</v>
      </c>
    </row>
    <row r="69" spans="1:5" ht="76.5">
      <c r="A69" s="38" t="s">
        <v>68</v>
      </c>
      <c r="E69" s="39" t="s">
        <v>7056</v>
      </c>
    </row>
    <row r="70" spans="1:5" ht="255">
      <c r="A70" t="s">
        <v>70</v>
      </c>
      <c r="E70" s="37" t="s">
        <v>7057</v>
      </c>
    </row>
    <row r="71" spans="1:16" ht="12.75">
      <c r="A71" s="26" t="s">
        <v>61</v>
      </c>
      <c s="31" t="s">
        <v>139</v>
      </c>
      <c s="31" t="s">
        <v>7058</v>
      </c>
      <c s="26" t="s">
        <v>63</v>
      </c>
      <c s="32" t="s">
        <v>7059</v>
      </c>
      <c s="33" t="s">
        <v>81</v>
      </c>
      <c s="34">
        <v>16</v>
      </c>
      <c s="35">
        <v>0</v>
      </c>
      <c s="35">
        <f>ROUND(ROUND(H71,2)*ROUND(G71,3),2)</f>
      </c>
      <c s="33" t="s">
        <v>3573</v>
      </c>
      <c r="O71">
        <f>(I71*21)/100</f>
      </c>
      <c t="s">
        <v>33</v>
      </c>
    </row>
    <row r="72" spans="1:5" ht="12.75">
      <c r="A72" s="36" t="s">
        <v>67</v>
      </c>
      <c r="E72" s="37" t="s">
        <v>63</v>
      </c>
    </row>
    <row r="73" spans="1:5" ht="63.75">
      <c r="A73" s="38" t="s">
        <v>68</v>
      </c>
      <c r="E73" s="39" t="s">
        <v>7060</v>
      </c>
    </row>
    <row r="74" spans="1:5" ht="242.25">
      <c r="A74" t="s">
        <v>70</v>
      </c>
      <c r="E74" s="37" t="s">
        <v>4526</v>
      </c>
    </row>
    <row r="75" spans="1:18" ht="12.75" customHeight="1">
      <c r="A75" s="6" t="s">
        <v>58</v>
      </c>
      <c s="6"/>
      <c s="42" t="s">
        <v>404</v>
      </c>
      <c s="6"/>
      <c s="29" t="s">
        <v>3663</v>
      </c>
      <c s="6"/>
      <c s="6"/>
      <c s="6"/>
      <c s="43">
        <f>0+Q75</f>
      </c>
      <c s="6"/>
      <c r="O75">
        <f>0+R75</f>
      </c>
      <c r="Q75">
        <f>0+I76</f>
      </c>
      <c>
        <f>0+O76</f>
      </c>
    </row>
    <row r="76" spans="1:16" ht="12.75">
      <c r="A76" s="26" t="s">
        <v>61</v>
      </c>
      <c s="31" t="s">
        <v>107</v>
      </c>
      <c s="31" t="s">
        <v>4299</v>
      </c>
      <c s="26" t="s">
        <v>63</v>
      </c>
      <c s="32" t="s">
        <v>4300</v>
      </c>
      <c s="33" t="s">
        <v>791</v>
      </c>
      <c s="34">
        <v>968</v>
      </c>
      <c s="35">
        <v>0</v>
      </c>
      <c s="35">
        <f>ROUND(ROUND(H76,2)*ROUND(G76,3),2)</f>
      </c>
      <c s="33" t="s">
        <v>3394</v>
      </c>
      <c r="O76">
        <f>(I76*21)/100</f>
      </c>
      <c t="s">
        <v>33</v>
      </c>
    </row>
    <row r="77" spans="1:5" ht="12.75">
      <c r="A77" s="36" t="s">
        <v>67</v>
      </c>
      <c r="E77" s="37" t="s">
        <v>63</v>
      </c>
    </row>
    <row r="78" spans="1:5" ht="51">
      <c r="A78" s="38" t="s">
        <v>68</v>
      </c>
      <c r="E78" s="39" t="s">
        <v>7061</v>
      </c>
    </row>
    <row r="79" spans="1:5" ht="409.5">
      <c r="A79" t="s">
        <v>70</v>
      </c>
      <c r="E79" s="37" t="s">
        <v>4302</v>
      </c>
    </row>
    <row r="80" spans="1:18" ht="12.75" customHeight="1">
      <c r="A80" s="6" t="s">
        <v>58</v>
      </c>
      <c s="6"/>
      <c s="42" t="s">
        <v>428</v>
      </c>
      <c s="6"/>
      <c s="29" t="s">
        <v>3708</v>
      </c>
      <c s="6"/>
      <c s="6"/>
      <c s="6"/>
      <c s="43">
        <f>0+Q80</f>
      </c>
      <c s="6"/>
      <c r="O80">
        <f>0+R80</f>
      </c>
      <c r="Q80">
        <f>0+I81</f>
      </c>
      <c>
        <f>0+O81</f>
      </c>
    </row>
    <row r="81" spans="1:16" ht="12.75">
      <c r="A81" s="26" t="s">
        <v>61</v>
      </c>
      <c s="31" t="s">
        <v>111</v>
      </c>
      <c s="31" t="s">
        <v>5198</v>
      </c>
      <c s="26" t="s">
        <v>63</v>
      </c>
      <c s="32" t="s">
        <v>5199</v>
      </c>
      <c s="33" t="s">
        <v>65</v>
      </c>
      <c s="34">
        <v>14.4</v>
      </c>
      <c s="35">
        <v>0</v>
      </c>
      <c s="35">
        <f>ROUND(ROUND(H81,2)*ROUND(G81,3),2)</f>
      </c>
      <c s="33" t="s">
        <v>3394</v>
      </c>
      <c r="O81">
        <f>(I81*21)/100</f>
      </c>
      <c t="s">
        <v>33</v>
      </c>
    </row>
    <row r="82" spans="1:5" ht="12.75">
      <c r="A82" s="36" t="s">
        <v>67</v>
      </c>
      <c r="E82" s="37" t="s">
        <v>63</v>
      </c>
    </row>
    <row r="83" spans="1:5" ht="51">
      <c r="A83" s="38" t="s">
        <v>68</v>
      </c>
      <c r="E83" s="39" t="s">
        <v>7062</v>
      </c>
    </row>
    <row r="84" spans="1:5" ht="114.75">
      <c r="A84" t="s">
        <v>70</v>
      </c>
      <c r="E84" s="37" t="s">
        <v>5194</v>
      </c>
    </row>
    <row r="85" spans="1:18" ht="12.75" customHeight="1">
      <c r="A85" s="6" t="s">
        <v>58</v>
      </c>
      <c s="6"/>
      <c s="42" t="s">
        <v>3751</v>
      </c>
      <c s="6"/>
      <c s="29" t="s">
        <v>3752</v>
      </c>
      <c s="6"/>
      <c s="6"/>
      <c s="6"/>
      <c s="43">
        <f>0+Q85</f>
      </c>
      <c s="6"/>
      <c r="O85">
        <f>0+R85</f>
      </c>
      <c r="Q85">
        <f>0+I86+I90+I94</f>
      </c>
      <c>
        <f>0+O86+O90+O94</f>
      </c>
    </row>
    <row r="86" spans="1:16" ht="25.5">
      <c r="A86" s="26" t="s">
        <v>61</v>
      </c>
      <c s="31" t="s">
        <v>115</v>
      </c>
      <c s="31" t="s">
        <v>736</v>
      </c>
      <c s="26" t="s">
        <v>63</v>
      </c>
      <c s="32" t="s">
        <v>5274</v>
      </c>
      <c s="33" t="s">
        <v>738</v>
      </c>
      <c s="34">
        <v>27.835</v>
      </c>
      <c s="35">
        <v>0</v>
      </c>
      <c s="35">
        <f>ROUND(ROUND(H86,2)*ROUND(G86,3),2)</f>
      </c>
      <c s="33" t="s">
        <v>3573</v>
      </c>
      <c r="O86">
        <f>(I86*21)/100</f>
      </c>
      <c t="s">
        <v>33</v>
      </c>
    </row>
    <row r="87" spans="1:5" ht="12.75">
      <c r="A87" s="36" t="s">
        <v>67</v>
      </c>
      <c r="E87" s="37" t="s">
        <v>63</v>
      </c>
    </row>
    <row r="88" spans="1:5" ht="12.75">
      <c r="A88" s="38" t="s">
        <v>68</v>
      </c>
      <c r="E88" s="39" t="s">
        <v>7063</v>
      </c>
    </row>
    <row r="89" spans="1:5" ht="140.25">
      <c r="A89" t="s">
        <v>70</v>
      </c>
      <c r="E89" s="37" t="s">
        <v>5276</v>
      </c>
    </row>
    <row r="90" spans="1:16" ht="25.5">
      <c r="A90" s="26" t="s">
        <v>61</v>
      </c>
      <c s="31" t="s">
        <v>119</v>
      </c>
      <c s="31" t="s">
        <v>986</v>
      </c>
      <c s="26" t="s">
        <v>63</v>
      </c>
      <c s="32" t="s">
        <v>3754</v>
      </c>
      <c s="33" t="s">
        <v>738</v>
      </c>
      <c s="34">
        <v>34.56</v>
      </c>
      <c s="35">
        <v>0</v>
      </c>
      <c s="35">
        <f>ROUND(ROUND(H90,2)*ROUND(G90,3),2)</f>
      </c>
      <c s="33" t="s">
        <v>3573</v>
      </c>
      <c r="O90">
        <f>(I90*21)/100</f>
      </c>
      <c t="s">
        <v>33</v>
      </c>
    </row>
    <row r="91" spans="1:5" ht="12.75">
      <c r="A91" s="36" t="s">
        <v>67</v>
      </c>
      <c r="E91" s="37" t="s">
        <v>63</v>
      </c>
    </row>
    <row r="92" spans="1:5" ht="12.75">
      <c r="A92" s="38" t="s">
        <v>68</v>
      </c>
      <c r="E92" s="39" t="s">
        <v>7064</v>
      </c>
    </row>
    <row r="93" spans="1:5" ht="127.5">
      <c r="A93" t="s">
        <v>70</v>
      </c>
      <c r="E93" s="37" t="s">
        <v>4991</v>
      </c>
    </row>
    <row r="94" spans="1:16" ht="25.5">
      <c r="A94" s="26" t="s">
        <v>61</v>
      </c>
      <c s="31" t="s">
        <v>123</v>
      </c>
      <c s="31" t="s">
        <v>5216</v>
      </c>
      <c s="26" t="s">
        <v>63</v>
      </c>
      <c s="32" t="s">
        <v>5280</v>
      </c>
      <c s="33" t="s">
        <v>738</v>
      </c>
      <c s="34">
        <v>6.4</v>
      </c>
      <c s="35">
        <v>0</v>
      </c>
      <c s="35">
        <f>ROUND(ROUND(H94,2)*ROUND(G94,3),2)</f>
      </c>
      <c s="33" t="s">
        <v>3573</v>
      </c>
      <c r="O94">
        <f>(I94*21)/100</f>
      </c>
      <c t="s">
        <v>33</v>
      </c>
    </row>
    <row r="95" spans="1:5" ht="12.75">
      <c r="A95" s="36" t="s">
        <v>67</v>
      </c>
      <c r="E95" s="37" t="s">
        <v>63</v>
      </c>
    </row>
    <row r="96" spans="1:5" ht="12.75">
      <c r="A96" s="38" t="s">
        <v>68</v>
      </c>
      <c r="E96" s="39" t="s">
        <v>7065</v>
      </c>
    </row>
    <row r="97" spans="1:5" ht="127.5">
      <c r="A97" t="s">
        <v>70</v>
      </c>
      <c r="E97" s="37" t="s">
        <v>4991</v>
      </c>
    </row>
    <row r="98" spans="1:18" ht="12.75" customHeight="1">
      <c r="A98" s="6" t="s">
        <v>58</v>
      </c>
      <c s="6"/>
      <c s="42" t="s">
        <v>7066</v>
      </c>
      <c s="6"/>
      <c s="29" t="s">
        <v>7067</v>
      </c>
      <c s="6"/>
      <c s="6"/>
      <c s="6"/>
      <c s="43">
        <f>0+Q98</f>
      </c>
      <c s="6"/>
      <c r="O98">
        <f>0+R98</f>
      </c>
      <c r="Q98">
        <f>0+I99</f>
      </c>
      <c>
        <f>0+O99</f>
      </c>
    </row>
    <row r="99" spans="1:16" ht="12.75">
      <c r="A99" s="26" t="s">
        <v>61</v>
      </c>
      <c s="31" t="s">
        <v>131</v>
      </c>
      <c s="31" t="s">
        <v>7068</v>
      </c>
      <c s="26" t="s">
        <v>63</v>
      </c>
      <c s="32" t="s">
        <v>7069</v>
      </c>
      <c s="33" t="s">
        <v>738</v>
      </c>
      <c s="34">
        <v>6.4</v>
      </c>
      <c s="35">
        <v>0</v>
      </c>
      <c s="35">
        <f>ROUND(ROUND(H99,2)*ROUND(G99,3),2)</f>
      </c>
      <c s="33" t="s">
        <v>3573</v>
      </c>
      <c r="O99">
        <f>(I99*21)/100</f>
      </c>
      <c t="s">
        <v>33</v>
      </c>
    </row>
    <row r="100" spans="1:5" ht="12.75">
      <c r="A100" s="36" t="s">
        <v>67</v>
      </c>
      <c r="E100" s="37" t="s">
        <v>63</v>
      </c>
    </row>
    <row r="101" spans="1:5" ht="38.25">
      <c r="A101" s="38" t="s">
        <v>68</v>
      </c>
      <c r="E101" s="39" t="s">
        <v>7070</v>
      </c>
    </row>
    <row r="102" spans="1:5" ht="25.5">
      <c r="A102" t="s">
        <v>70</v>
      </c>
      <c r="E102" s="37" t="s">
        <v>7071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0+O11+O20+O25+O38+O51</f>
      </c>
      <c t="s">
        <v>32</v>
      </c>
    </row>
    <row r="3" spans="1:16" ht="15" customHeight="1">
      <c r="A3" t="s">
        <v>12</v>
      </c>
      <c s="12" t="s">
        <v>14</v>
      </c>
      <c s="13" t="s">
        <v>15</v>
      </c>
      <c s="1"/>
      <c s="14" t="s">
        <v>16</v>
      </c>
      <c s="1"/>
      <c s="9"/>
      <c s="8" t="s">
        <v>7074</v>
      </c>
      <c s="40">
        <f>0+I11+I20+I25+I38+I51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7072</v>
      </c>
      <c s="1"/>
      <c s="14" t="s">
        <v>7073</v>
      </c>
      <c s="1"/>
      <c s="1"/>
      <c s="1"/>
      <c s="1"/>
      <c s="1"/>
    </row>
    <row r="7" spans="1:10" ht="12.75" customHeight="1">
      <c r="A7" t="s">
        <v>27</v>
      </c>
      <c s="16" t="s">
        <v>28</v>
      </c>
      <c s="17" t="s">
        <v>7074</v>
      </c>
      <c s="6"/>
      <c s="18" t="s">
        <v>7075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173</v>
      </c>
      <c s="27"/>
      <c s="29" t="s">
        <v>4200</v>
      </c>
      <c s="27"/>
      <c s="27"/>
      <c s="27"/>
      <c s="30">
        <f>0+Q11</f>
      </c>
      <c s="27"/>
      <c r="O11">
        <f>0+R11</f>
      </c>
      <c r="Q11">
        <f>0+I12+I16</f>
      </c>
      <c>
        <f>0+O12+O16</f>
      </c>
    </row>
    <row r="12" spans="1:16" ht="12.75">
      <c r="A12" s="26" t="s">
        <v>61</v>
      </c>
      <c s="31" t="s">
        <v>39</v>
      </c>
      <c s="31" t="s">
        <v>7078</v>
      </c>
      <c s="26" t="s">
        <v>63</v>
      </c>
      <c s="32" t="s">
        <v>7079</v>
      </c>
      <c s="33" t="s">
        <v>738</v>
      </c>
      <c s="34">
        <v>0.687</v>
      </c>
      <c s="35">
        <v>0</v>
      </c>
      <c s="35">
        <f>ROUND(ROUND(H12,2)*ROUND(G12,3),2)</f>
      </c>
      <c s="33" t="s">
        <v>3394</v>
      </c>
      <c r="O12">
        <f>(I12*21)/100</f>
      </c>
      <c t="s">
        <v>33</v>
      </c>
    </row>
    <row r="13" spans="1:5" ht="12.75">
      <c r="A13" s="36" t="s">
        <v>67</v>
      </c>
      <c r="E13" s="37" t="s">
        <v>63</v>
      </c>
    </row>
    <row r="14" spans="1:5" ht="51">
      <c r="A14" s="38" t="s">
        <v>68</v>
      </c>
      <c r="E14" s="39" t="s">
        <v>7080</v>
      </c>
    </row>
    <row r="15" spans="1:5" ht="293.25">
      <c r="A15" t="s">
        <v>70</v>
      </c>
      <c r="E15" s="37" t="s">
        <v>4684</v>
      </c>
    </row>
    <row r="16" spans="1:16" ht="25.5">
      <c r="A16" s="26" t="s">
        <v>61</v>
      </c>
      <c s="31" t="s">
        <v>52</v>
      </c>
      <c s="31" t="s">
        <v>7081</v>
      </c>
      <c s="26" t="s">
        <v>63</v>
      </c>
      <c s="32" t="s">
        <v>7082</v>
      </c>
      <c s="33" t="s">
        <v>1090</v>
      </c>
      <c s="34">
        <v>45.25</v>
      </c>
      <c s="35">
        <v>0</v>
      </c>
      <c s="35">
        <f>ROUND(ROUND(H16,2)*ROUND(G16,3),2)</f>
      </c>
      <c s="33" t="s">
        <v>3573</v>
      </c>
      <c r="O16">
        <f>(I16*21)/100</f>
      </c>
      <c t="s">
        <v>33</v>
      </c>
    </row>
    <row r="17" spans="1:5" ht="12.75">
      <c r="A17" s="36" t="s">
        <v>67</v>
      </c>
      <c r="E17" s="37" t="s">
        <v>63</v>
      </c>
    </row>
    <row r="18" spans="1:5" ht="51">
      <c r="A18" s="38" t="s">
        <v>68</v>
      </c>
      <c r="E18" s="39" t="s">
        <v>7083</v>
      </c>
    </row>
    <row r="19" spans="1:5" ht="255">
      <c r="A19" t="s">
        <v>70</v>
      </c>
      <c r="E19" s="37" t="s">
        <v>7084</v>
      </c>
    </row>
    <row r="20" spans="1:18" ht="12.75" customHeight="1">
      <c r="A20" s="6" t="s">
        <v>58</v>
      </c>
      <c s="6"/>
      <c s="42" t="s">
        <v>5427</v>
      </c>
      <c s="6"/>
      <c s="29" t="s">
        <v>5428</v>
      </c>
      <c s="6"/>
      <c s="6"/>
      <c s="6"/>
      <c s="43">
        <f>0+Q20</f>
      </c>
      <c s="6"/>
      <c r="O20">
        <f>0+R20</f>
      </c>
      <c r="Q20">
        <f>0+I21</f>
      </c>
      <c>
        <f>0+O21</f>
      </c>
    </row>
    <row r="21" spans="1:16" ht="12.75">
      <c r="A21" s="26" t="s">
        <v>61</v>
      </c>
      <c s="31" t="s">
        <v>33</v>
      </c>
      <c s="31" t="s">
        <v>6773</v>
      </c>
      <c s="26" t="s">
        <v>63</v>
      </c>
      <c s="32" t="s">
        <v>6774</v>
      </c>
      <c s="33" t="s">
        <v>1090</v>
      </c>
      <c s="34">
        <v>17.4</v>
      </c>
      <c s="35">
        <v>0</v>
      </c>
      <c s="35">
        <f>ROUND(ROUND(H21,2)*ROUND(G21,3),2)</f>
      </c>
      <c s="33" t="s">
        <v>3394</v>
      </c>
      <c r="O21">
        <f>(I21*21)/100</f>
      </c>
      <c t="s">
        <v>33</v>
      </c>
    </row>
    <row r="22" spans="1:5" ht="12.75">
      <c r="A22" s="36" t="s">
        <v>67</v>
      </c>
      <c r="E22" s="37" t="s">
        <v>63</v>
      </c>
    </row>
    <row r="23" spans="1:5" ht="51">
      <c r="A23" s="38" t="s">
        <v>68</v>
      </c>
      <c r="E23" s="39" t="s">
        <v>7085</v>
      </c>
    </row>
    <row r="24" spans="1:5" ht="51">
      <c r="A24" t="s">
        <v>70</v>
      </c>
      <c r="E24" s="37" t="s">
        <v>5432</v>
      </c>
    </row>
    <row r="25" spans="1:18" ht="12.75" customHeight="1">
      <c r="A25" s="6" t="s">
        <v>58</v>
      </c>
      <c s="6"/>
      <c s="42" t="s">
        <v>404</v>
      </c>
      <c s="6"/>
      <c s="29" t="s">
        <v>3663</v>
      </c>
      <c s="6"/>
      <c s="6"/>
      <c s="6"/>
      <c s="43">
        <f>0+Q25</f>
      </c>
      <c s="6"/>
      <c r="O25">
        <f>0+R25</f>
      </c>
      <c r="Q25">
        <f>0+I26+I30+I34</f>
      </c>
      <c>
        <f>0+O26+O30+O34</f>
      </c>
    </row>
    <row r="26" spans="1:16" ht="12.75">
      <c r="A26" s="26" t="s">
        <v>61</v>
      </c>
      <c s="31" t="s">
        <v>32</v>
      </c>
      <c s="31" t="s">
        <v>4299</v>
      </c>
      <c s="26" t="s">
        <v>63</v>
      </c>
      <c s="32" t="s">
        <v>4300</v>
      </c>
      <c s="33" t="s">
        <v>791</v>
      </c>
      <c s="34">
        <v>51</v>
      </c>
      <c s="35">
        <v>0</v>
      </c>
      <c s="35">
        <f>ROUND(ROUND(H26,2)*ROUND(G26,3),2)</f>
      </c>
      <c s="33" t="s">
        <v>3394</v>
      </c>
      <c r="O26">
        <f>(I26*21)/100</f>
      </c>
      <c t="s">
        <v>33</v>
      </c>
    </row>
    <row r="27" spans="1:5" ht="12.75">
      <c r="A27" s="36" t="s">
        <v>67</v>
      </c>
      <c r="E27" s="37" t="s">
        <v>63</v>
      </c>
    </row>
    <row r="28" spans="1:5" ht="63.75">
      <c r="A28" s="38" t="s">
        <v>68</v>
      </c>
      <c r="E28" s="39" t="s">
        <v>7086</v>
      </c>
    </row>
    <row r="29" spans="1:5" ht="409.5">
      <c r="A29" t="s">
        <v>70</v>
      </c>
      <c r="E29" s="37" t="s">
        <v>4302</v>
      </c>
    </row>
    <row r="30" spans="1:16" ht="12.75">
      <c r="A30" s="26" t="s">
        <v>61</v>
      </c>
      <c s="31" t="s">
        <v>43</v>
      </c>
      <c s="31" t="s">
        <v>4549</v>
      </c>
      <c s="26" t="s">
        <v>63</v>
      </c>
      <c s="32" t="s">
        <v>4550</v>
      </c>
      <c s="33" t="s">
        <v>791</v>
      </c>
      <c s="34">
        <v>167</v>
      </c>
      <c s="35">
        <v>0</v>
      </c>
      <c s="35">
        <f>ROUND(ROUND(H30,2)*ROUND(G30,3),2)</f>
      </c>
      <c s="33" t="s">
        <v>3394</v>
      </c>
      <c r="O30">
        <f>(I30*21)/100</f>
      </c>
      <c t="s">
        <v>33</v>
      </c>
    </row>
    <row r="31" spans="1:5" ht="12.75">
      <c r="A31" s="36" t="s">
        <v>67</v>
      </c>
      <c r="E31" s="37" t="s">
        <v>63</v>
      </c>
    </row>
    <row r="32" spans="1:5" ht="63.75">
      <c r="A32" s="38" t="s">
        <v>68</v>
      </c>
      <c r="E32" s="39" t="s">
        <v>7087</v>
      </c>
    </row>
    <row r="33" spans="1:5" ht="357">
      <c r="A33" t="s">
        <v>70</v>
      </c>
      <c r="E33" s="37" t="s">
        <v>4552</v>
      </c>
    </row>
    <row r="34" spans="1:16" ht="12.75">
      <c r="A34" s="26" t="s">
        <v>61</v>
      </c>
      <c s="31" t="s">
        <v>54</v>
      </c>
      <c s="31" t="s">
        <v>7088</v>
      </c>
      <c s="26" t="s">
        <v>63</v>
      </c>
      <c s="32" t="s">
        <v>7089</v>
      </c>
      <c s="33" t="s">
        <v>1090</v>
      </c>
      <c s="34">
        <v>28.224</v>
      </c>
      <c s="35">
        <v>0</v>
      </c>
      <c s="35">
        <f>ROUND(ROUND(H34,2)*ROUND(G34,3),2)</f>
      </c>
      <c s="33" t="s">
        <v>3573</v>
      </c>
      <c r="O34">
        <f>(I34*21)/100</f>
      </c>
      <c t="s">
        <v>33</v>
      </c>
    </row>
    <row r="35" spans="1:5" ht="12.75">
      <c r="A35" s="36" t="s">
        <v>67</v>
      </c>
      <c r="E35" s="37" t="s">
        <v>63</v>
      </c>
    </row>
    <row r="36" spans="1:5" ht="63.75">
      <c r="A36" s="38" t="s">
        <v>68</v>
      </c>
      <c r="E36" s="39" t="s">
        <v>7090</v>
      </c>
    </row>
    <row r="37" spans="1:5" ht="255">
      <c r="A37" t="s">
        <v>70</v>
      </c>
      <c r="E37" s="37" t="s">
        <v>7084</v>
      </c>
    </row>
    <row r="38" spans="1:18" ht="12.75" customHeight="1">
      <c r="A38" s="6" t="s">
        <v>58</v>
      </c>
      <c s="6"/>
      <c s="42" t="s">
        <v>428</v>
      </c>
      <c s="6"/>
      <c s="29" t="s">
        <v>3708</v>
      </c>
      <c s="6"/>
      <c s="6"/>
      <c s="6"/>
      <c s="43">
        <f>0+Q38</f>
      </c>
      <c s="6"/>
      <c r="O38">
        <f>0+R38</f>
      </c>
      <c r="Q38">
        <f>0+I39+I43+I47</f>
      </c>
      <c>
        <f>0+O39+O43+O47</f>
      </c>
    </row>
    <row r="39" spans="1:16" ht="12.75">
      <c r="A39" s="26" t="s">
        <v>61</v>
      </c>
      <c s="31" t="s">
        <v>45</v>
      </c>
      <c s="31" t="s">
        <v>6126</v>
      </c>
      <c s="26" t="s">
        <v>63</v>
      </c>
      <c s="32" t="s">
        <v>6127</v>
      </c>
      <c s="33" t="s">
        <v>1090</v>
      </c>
      <c s="34">
        <v>17.4</v>
      </c>
      <c s="35">
        <v>0</v>
      </c>
      <c s="35">
        <f>ROUND(ROUND(H39,2)*ROUND(G39,3),2)</f>
      </c>
      <c s="33" t="s">
        <v>3394</v>
      </c>
      <c r="O39">
        <f>(I39*21)/100</f>
      </c>
      <c t="s">
        <v>33</v>
      </c>
    </row>
    <row r="40" spans="1:5" ht="12.75">
      <c r="A40" s="36" t="s">
        <v>67</v>
      </c>
      <c r="E40" s="37" t="s">
        <v>63</v>
      </c>
    </row>
    <row r="41" spans="1:5" ht="51">
      <c r="A41" s="38" t="s">
        <v>68</v>
      </c>
      <c r="E41" s="39" t="s">
        <v>7091</v>
      </c>
    </row>
    <row r="42" spans="1:5" ht="25.5">
      <c r="A42" t="s">
        <v>70</v>
      </c>
      <c r="E42" s="37" t="s">
        <v>6125</v>
      </c>
    </row>
    <row r="43" spans="1:16" ht="12.75">
      <c r="A43" s="26" t="s">
        <v>61</v>
      </c>
      <c s="31" t="s">
        <v>47</v>
      </c>
      <c s="31" t="s">
        <v>5201</v>
      </c>
      <c s="26" t="s">
        <v>63</v>
      </c>
      <c s="32" t="s">
        <v>5202</v>
      </c>
      <c s="33" t="s">
        <v>738</v>
      </c>
      <c s="34">
        <v>0.785</v>
      </c>
      <c s="35">
        <v>0</v>
      </c>
      <c s="35">
        <f>ROUND(ROUND(H43,2)*ROUND(G43,3),2)</f>
      </c>
      <c s="33" t="s">
        <v>3394</v>
      </c>
      <c r="O43">
        <f>(I43*21)/100</f>
      </c>
      <c t="s">
        <v>33</v>
      </c>
    </row>
    <row r="44" spans="1:5" ht="12.75">
      <c r="A44" s="36" t="s">
        <v>67</v>
      </c>
      <c r="E44" s="37" t="s">
        <v>63</v>
      </c>
    </row>
    <row r="45" spans="1:5" ht="63.75">
      <c r="A45" s="38" t="s">
        <v>68</v>
      </c>
      <c r="E45" s="39" t="s">
        <v>7092</v>
      </c>
    </row>
    <row r="46" spans="1:5" ht="114.75">
      <c r="A46" t="s">
        <v>70</v>
      </c>
      <c r="E46" s="37" t="s">
        <v>5204</v>
      </c>
    </row>
    <row r="47" spans="1:16" ht="12.75">
      <c r="A47" s="26" t="s">
        <v>61</v>
      </c>
      <c s="31" t="s">
        <v>87</v>
      </c>
      <c s="31" t="s">
        <v>7093</v>
      </c>
      <c s="26" t="s">
        <v>63</v>
      </c>
      <c s="32" t="s">
        <v>7094</v>
      </c>
      <c s="33" t="s">
        <v>1090</v>
      </c>
      <c s="34">
        <v>85.07</v>
      </c>
      <c s="35">
        <v>0</v>
      </c>
      <c s="35">
        <f>ROUND(ROUND(H47,2)*ROUND(G47,3),2)</f>
      </c>
      <c s="33" t="s">
        <v>3394</v>
      </c>
      <c r="O47">
        <f>(I47*21)/100</f>
      </c>
      <c t="s">
        <v>33</v>
      </c>
    </row>
    <row r="48" spans="1:5" ht="12.75">
      <c r="A48" s="36" t="s">
        <v>67</v>
      </c>
      <c r="E48" s="37" t="s">
        <v>63</v>
      </c>
    </row>
    <row r="49" spans="1:5" ht="63.75">
      <c r="A49" s="38" t="s">
        <v>68</v>
      </c>
      <c r="E49" s="39" t="s">
        <v>7095</v>
      </c>
    </row>
    <row r="50" spans="1:5" ht="76.5">
      <c r="A50" t="s">
        <v>70</v>
      </c>
      <c r="E50" s="37" t="s">
        <v>7096</v>
      </c>
    </row>
    <row r="51" spans="1:18" ht="12.75" customHeight="1">
      <c r="A51" s="6" t="s">
        <v>58</v>
      </c>
      <c s="6"/>
      <c s="42" t="s">
        <v>3751</v>
      </c>
      <c s="6"/>
      <c s="29" t="s">
        <v>3752</v>
      </c>
      <c s="6"/>
      <c s="6"/>
      <c s="6"/>
      <c s="43">
        <f>0+Q51</f>
      </c>
      <c s="6"/>
      <c r="O51">
        <f>0+R51</f>
      </c>
      <c r="Q51">
        <f>0+I52+I56</f>
      </c>
      <c>
        <f>0+O52+O56</f>
      </c>
    </row>
    <row r="52" spans="1:16" ht="25.5">
      <c r="A52" s="26" t="s">
        <v>61</v>
      </c>
      <c s="31" t="s">
        <v>91</v>
      </c>
      <c s="31" t="s">
        <v>4954</v>
      </c>
      <c s="26" t="s">
        <v>63</v>
      </c>
      <c s="32" t="s">
        <v>7097</v>
      </c>
      <c s="33" t="s">
        <v>738</v>
      </c>
      <c s="34">
        <v>3.233</v>
      </c>
      <c s="35">
        <v>0</v>
      </c>
      <c s="35">
        <f>ROUND(ROUND(H52,2)*ROUND(G52,3),2)</f>
      </c>
      <c s="33" t="s">
        <v>3573</v>
      </c>
      <c r="O52">
        <f>(I52*21)/100</f>
      </c>
      <c t="s">
        <v>33</v>
      </c>
    </row>
    <row r="53" spans="1:5" ht="12.75">
      <c r="A53" s="36" t="s">
        <v>67</v>
      </c>
      <c r="E53" s="37" t="s">
        <v>63</v>
      </c>
    </row>
    <row r="54" spans="1:5" ht="25.5">
      <c r="A54" s="38" t="s">
        <v>68</v>
      </c>
      <c r="E54" s="39" t="s">
        <v>7098</v>
      </c>
    </row>
    <row r="55" spans="1:5" ht="127.5">
      <c r="A55" t="s">
        <v>70</v>
      </c>
      <c r="E55" s="37" t="s">
        <v>5516</v>
      </c>
    </row>
    <row r="56" spans="1:16" ht="25.5">
      <c r="A56" s="26" t="s">
        <v>61</v>
      </c>
      <c s="31" t="s">
        <v>50</v>
      </c>
      <c s="31" t="s">
        <v>5216</v>
      </c>
      <c s="26" t="s">
        <v>63</v>
      </c>
      <c s="32" t="s">
        <v>5280</v>
      </c>
      <c s="33" t="s">
        <v>738</v>
      </c>
      <c s="34">
        <v>0.785</v>
      </c>
      <c s="35">
        <v>0</v>
      </c>
      <c s="35">
        <f>ROUND(ROUND(H56,2)*ROUND(G56,3),2)</f>
      </c>
      <c s="33" t="s">
        <v>3573</v>
      </c>
      <c r="O56">
        <f>(I56*21)/100</f>
      </c>
      <c t="s">
        <v>33</v>
      </c>
    </row>
    <row r="57" spans="1:5" ht="12.75">
      <c r="A57" s="36" t="s">
        <v>67</v>
      </c>
      <c r="E57" s="37" t="s">
        <v>63</v>
      </c>
    </row>
    <row r="58" spans="1:5" ht="12.75">
      <c r="A58" s="38" t="s">
        <v>68</v>
      </c>
      <c r="E58" s="39" t="s">
        <v>7099</v>
      </c>
    </row>
    <row r="59" spans="1:5" ht="127.5">
      <c r="A59" t="s">
        <v>70</v>
      </c>
      <c r="E59"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0+O11+O32+O89+O114+O139+O172+O193+O218+O223+O228+O241+O298</f>
      </c>
      <c t="s">
        <v>32</v>
      </c>
    </row>
    <row r="3" spans="1:16" ht="15" customHeight="1">
      <c r="A3" t="s">
        <v>12</v>
      </c>
      <c s="12" t="s">
        <v>14</v>
      </c>
      <c s="13" t="s">
        <v>15</v>
      </c>
      <c s="1"/>
      <c s="14" t="s">
        <v>16</v>
      </c>
      <c s="1"/>
      <c s="9"/>
      <c s="8" t="s">
        <v>7100</v>
      </c>
      <c s="40">
        <f>0+I11+I32+I89+I114+I139+I172+I193+I218+I223+I228+I241+I298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7072</v>
      </c>
      <c s="1"/>
      <c s="14" t="s">
        <v>7073</v>
      </c>
      <c s="1"/>
      <c s="1"/>
      <c s="1"/>
      <c s="1"/>
      <c s="1"/>
    </row>
    <row r="7" spans="1:10" ht="12.75" customHeight="1">
      <c r="A7" t="s">
        <v>27</v>
      </c>
      <c s="16" t="s">
        <v>28</v>
      </c>
      <c s="17" t="s">
        <v>7100</v>
      </c>
      <c s="6"/>
      <c s="18" t="s">
        <v>7101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0+I12+I16+I20+I24+I28</f>
      </c>
      <c>
        <f>0+O12+O16+O20+O24+O28</f>
      </c>
    </row>
    <row r="12" spans="1:16" ht="12.75">
      <c r="A12" s="26" t="s">
        <v>61</v>
      </c>
      <c s="31" t="s">
        <v>139</v>
      </c>
      <c s="31" t="s">
        <v>3664</v>
      </c>
      <c s="26" t="s">
        <v>63</v>
      </c>
      <c s="32" t="s">
        <v>3665</v>
      </c>
      <c s="33" t="s">
        <v>708</v>
      </c>
      <c s="34">
        <v>1</v>
      </c>
      <c s="35">
        <v>0</v>
      </c>
      <c s="35">
        <f>ROUND(ROUND(H12,2)*ROUND(G12,3),2)</f>
      </c>
      <c s="33" t="s">
        <v>3394</v>
      </c>
      <c r="O12">
        <f>(I12*21)/100</f>
      </c>
      <c t="s">
        <v>33</v>
      </c>
    </row>
    <row r="13" spans="1:5" ht="12.75">
      <c r="A13" s="36" t="s">
        <v>67</v>
      </c>
      <c r="E13" s="37" t="s">
        <v>63</v>
      </c>
    </row>
    <row r="14" spans="1:5" ht="25.5">
      <c r="A14" s="38" t="s">
        <v>68</v>
      </c>
      <c r="E14" s="39" t="s">
        <v>7103</v>
      </c>
    </row>
    <row r="15" spans="1:5" ht="12.75">
      <c r="A15" t="s">
        <v>70</v>
      </c>
      <c r="E15" s="37" t="s">
        <v>3667</v>
      </c>
    </row>
    <row r="16" spans="1:16" ht="12.75">
      <c r="A16" s="26" t="s">
        <v>61</v>
      </c>
      <c s="31" t="s">
        <v>143</v>
      </c>
      <c s="31" t="s">
        <v>5047</v>
      </c>
      <c s="26" t="s">
        <v>63</v>
      </c>
      <c s="32" t="s">
        <v>5048</v>
      </c>
      <c s="33" t="s">
        <v>85</v>
      </c>
      <c s="34">
        <v>1</v>
      </c>
      <c s="35">
        <v>0</v>
      </c>
      <c s="35">
        <f>ROUND(ROUND(H16,2)*ROUND(G16,3),2)</f>
      </c>
      <c s="33" t="s">
        <v>3394</v>
      </c>
      <c r="O16">
        <f>(I16*21)/100</f>
      </c>
      <c t="s">
        <v>33</v>
      </c>
    </row>
    <row r="17" spans="1:5" ht="12.75">
      <c r="A17" s="36" t="s">
        <v>67</v>
      </c>
      <c r="E17" s="37" t="s">
        <v>63</v>
      </c>
    </row>
    <row r="18" spans="1:5" ht="12.75">
      <c r="A18" s="38" t="s">
        <v>68</v>
      </c>
      <c r="E18" s="39" t="s">
        <v>63</v>
      </c>
    </row>
    <row r="19" spans="1:5" ht="12.75">
      <c r="A19" t="s">
        <v>70</v>
      </c>
      <c r="E19" s="37" t="s">
        <v>3667</v>
      </c>
    </row>
    <row r="20" spans="1:16" ht="12.75">
      <c r="A20" s="26" t="s">
        <v>61</v>
      </c>
      <c s="31" t="s">
        <v>148</v>
      </c>
      <c s="31" t="s">
        <v>5049</v>
      </c>
      <c s="26" t="s">
        <v>63</v>
      </c>
      <c s="32" t="s">
        <v>5050</v>
      </c>
      <c s="33" t="s">
        <v>85</v>
      </c>
      <c s="34">
        <v>1</v>
      </c>
      <c s="35">
        <v>0</v>
      </c>
      <c s="35">
        <f>ROUND(ROUND(H20,2)*ROUND(G20,3),2)</f>
      </c>
      <c s="33" t="s">
        <v>3394</v>
      </c>
      <c r="O20">
        <f>(I20*21)/100</f>
      </c>
      <c t="s">
        <v>33</v>
      </c>
    </row>
    <row r="21" spans="1:5" ht="12.75">
      <c r="A21" s="36" t="s">
        <v>67</v>
      </c>
      <c r="E21" s="37" t="s">
        <v>63</v>
      </c>
    </row>
    <row r="22" spans="1:5" ht="12.75">
      <c r="A22" s="38" t="s">
        <v>68</v>
      </c>
      <c r="E22" s="39" t="s">
        <v>63</v>
      </c>
    </row>
    <row r="23" spans="1:5" ht="51">
      <c r="A23" t="s">
        <v>70</v>
      </c>
      <c r="E23" s="37" t="s">
        <v>5051</v>
      </c>
    </row>
    <row r="24" spans="1:16" ht="25.5">
      <c r="A24" s="26" t="s">
        <v>61</v>
      </c>
      <c s="31" t="s">
        <v>310</v>
      </c>
      <c s="31" t="s">
        <v>5718</v>
      </c>
      <c s="26" t="s">
        <v>63</v>
      </c>
      <c s="32" t="s">
        <v>5719</v>
      </c>
      <c s="33" t="s">
        <v>708</v>
      </c>
      <c s="34">
        <v>1</v>
      </c>
      <c s="35">
        <v>0</v>
      </c>
      <c s="35">
        <f>ROUND(ROUND(H24,2)*ROUND(G24,3),2)</f>
      </c>
      <c s="33" t="s">
        <v>3573</v>
      </c>
      <c r="O24">
        <f>(I24*21)/100</f>
      </c>
      <c t="s">
        <v>33</v>
      </c>
    </row>
    <row r="25" spans="1:5" ht="12.75">
      <c r="A25" s="36" t="s">
        <v>67</v>
      </c>
      <c r="E25" s="37" t="s">
        <v>63</v>
      </c>
    </row>
    <row r="26" spans="1:5" ht="51">
      <c r="A26" s="38" t="s">
        <v>68</v>
      </c>
      <c r="E26" s="39" t="s">
        <v>7104</v>
      </c>
    </row>
    <row r="27" spans="1:5" ht="12.75">
      <c r="A27" t="s">
        <v>70</v>
      </c>
      <c r="E27" s="37" t="s">
        <v>3667</v>
      </c>
    </row>
    <row r="28" spans="1:16" ht="25.5">
      <c r="A28" s="26" t="s">
        <v>61</v>
      </c>
      <c s="31" t="s">
        <v>314</v>
      </c>
      <c s="31" t="s">
        <v>5055</v>
      </c>
      <c s="26" t="s">
        <v>63</v>
      </c>
      <c s="32" t="s">
        <v>5056</v>
      </c>
      <c s="33" t="s">
        <v>663</v>
      </c>
      <c s="34">
        <v>12</v>
      </c>
      <c s="35">
        <v>0</v>
      </c>
      <c s="35">
        <f>ROUND(ROUND(H28,2)*ROUND(G28,3),2)</f>
      </c>
      <c s="33" t="s">
        <v>3573</v>
      </c>
      <c r="O28">
        <f>(I28*21)/100</f>
      </c>
      <c t="s">
        <v>33</v>
      </c>
    </row>
    <row r="29" spans="1:5" ht="12.75">
      <c r="A29" s="36" t="s">
        <v>67</v>
      </c>
      <c r="E29" s="37" t="s">
        <v>63</v>
      </c>
    </row>
    <row r="30" spans="1:5" ht="51">
      <c r="A30" s="38" t="s">
        <v>68</v>
      </c>
      <c r="E30" s="39" t="s">
        <v>6028</v>
      </c>
    </row>
    <row r="31" spans="1:5" ht="12.75">
      <c r="A31" t="s">
        <v>70</v>
      </c>
      <c r="E31" s="37" t="s">
        <v>3667</v>
      </c>
    </row>
    <row r="32" spans="1:18" ht="12.75" customHeight="1">
      <c r="A32" s="6" t="s">
        <v>58</v>
      </c>
      <c s="6"/>
      <c s="42" t="s">
        <v>52</v>
      </c>
      <c s="6"/>
      <c s="29" t="s">
        <v>3391</v>
      </c>
      <c s="6"/>
      <c s="6"/>
      <c s="6"/>
      <c s="43">
        <f>0+Q32</f>
      </c>
      <c s="6"/>
      <c r="O32">
        <f>0+R32</f>
      </c>
      <c r="Q32">
        <f>0+I33+I37+I41+I45+I49+I53+I57+I61+I65+I69+I73+I77+I81+I85</f>
      </c>
      <c>
        <f>0+O33+O37+O41+O45+O49+O53+O57+O61+O65+O69+O73+O77+O81+O85</f>
      </c>
    </row>
    <row r="33" spans="1:16" ht="12.75">
      <c r="A33" s="26" t="s">
        <v>61</v>
      </c>
      <c s="31" t="s">
        <v>39</v>
      </c>
      <c s="31" t="s">
        <v>4416</v>
      </c>
      <c s="26" t="s">
        <v>63</v>
      </c>
      <c s="32" t="s">
        <v>4417</v>
      </c>
      <c s="33" t="s">
        <v>663</v>
      </c>
      <c s="34">
        <v>168</v>
      </c>
      <c s="35">
        <v>0</v>
      </c>
      <c s="35">
        <f>ROUND(ROUND(H33,2)*ROUND(G33,3),2)</f>
      </c>
      <c s="33" t="s">
        <v>3394</v>
      </c>
      <c r="O33">
        <f>(I33*21)/100</f>
      </c>
      <c t="s">
        <v>33</v>
      </c>
    </row>
    <row r="34" spans="1:5" ht="12.75">
      <c r="A34" s="36" t="s">
        <v>67</v>
      </c>
      <c r="E34" s="37" t="s">
        <v>63</v>
      </c>
    </row>
    <row r="35" spans="1:5" ht="51">
      <c r="A35" s="38" t="s">
        <v>68</v>
      </c>
      <c r="E35" s="39" t="s">
        <v>7105</v>
      </c>
    </row>
    <row r="36" spans="1:5" ht="38.25">
      <c r="A36" t="s">
        <v>70</v>
      </c>
      <c r="E36" s="37" t="s">
        <v>4419</v>
      </c>
    </row>
    <row r="37" spans="1:16" ht="12.75">
      <c r="A37" s="26" t="s">
        <v>61</v>
      </c>
      <c s="31" t="s">
        <v>33</v>
      </c>
      <c s="31" t="s">
        <v>1096</v>
      </c>
      <c s="26" t="s">
        <v>63</v>
      </c>
      <c s="32" t="s">
        <v>1097</v>
      </c>
      <c s="33" t="s">
        <v>65</v>
      </c>
      <c s="34">
        <v>83.2</v>
      </c>
      <c s="35">
        <v>0</v>
      </c>
      <c s="35">
        <f>ROUND(ROUND(H37,2)*ROUND(G37,3),2)</f>
      </c>
      <c s="33" t="s">
        <v>3394</v>
      </c>
      <c r="O37">
        <f>(I37*21)/100</f>
      </c>
      <c t="s">
        <v>33</v>
      </c>
    </row>
    <row r="38" spans="1:5" ht="12.75">
      <c r="A38" s="36" t="s">
        <v>67</v>
      </c>
      <c r="E38" s="37" t="s">
        <v>63</v>
      </c>
    </row>
    <row r="39" spans="1:5" ht="51">
      <c r="A39" s="38" t="s">
        <v>68</v>
      </c>
      <c r="E39" s="39" t="s">
        <v>7106</v>
      </c>
    </row>
    <row r="40" spans="1:5" ht="38.25">
      <c r="A40" t="s">
        <v>70</v>
      </c>
      <c r="E40" s="37" t="s">
        <v>4119</v>
      </c>
    </row>
    <row r="41" spans="1:16" ht="12.75">
      <c r="A41" s="26" t="s">
        <v>61</v>
      </c>
      <c s="31" t="s">
        <v>32</v>
      </c>
      <c s="31" t="s">
        <v>5069</v>
      </c>
      <c s="26" t="s">
        <v>63</v>
      </c>
      <c s="32" t="s">
        <v>5070</v>
      </c>
      <c s="33" t="s">
        <v>65</v>
      </c>
      <c s="34">
        <v>390.435</v>
      </c>
      <c s="35">
        <v>0</v>
      </c>
      <c s="35">
        <f>ROUND(ROUND(H41,2)*ROUND(G41,3),2)</f>
      </c>
      <c s="33" t="s">
        <v>3394</v>
      </c>
      <c r="O41">
        <f>(I41*21)/100</f>
      </c>
      <c t="s">
        <v>33</v>
      </c>
    </row>
    <row r="42" spans="1:5" ht="12.75">
      <c r="A42" s="36" t="s">
        <v>67</v>
      </c>
      <c r="E42" s="37" t="s">
        <v>63</v>
      </c>
    </row>
    <row r="43" spans="1:5" ht="76.5">
      <c r="A43" s="38" t="s">
        <v>68</v>
      </c>
      <c r="E43" s="39" t="s">
        <v>7107</v>
      </c>
    </row>
    <row r="44" spans="1:5" ht="369.75">
      <c r="A44" t="s">
        <v>70</v>
      </c>
      <c r="E44" s="37" t="s">
        <v>4123</v>
      </c>
    </row>
    <row r="45" spans="1:16" ht="12.75">
      <c r="A45" s="26" t="s">
        <v>61</v>
      </c>
      <c s="31" t="s">
        <v>43</v>
      </c>
      <c s="31" t="s">
        <v>4128</v>
      </c>
      <c s="26" t="s">
        <v>63</v>
      </c>
      <c s="32" t="s">
        <v>4129</v>
      </c>
      <c s="33" t="s">
        <v>65</v>
      </c>
      <c s="34">
        <v>155.435</v>
      </c>
      <c s="35">
        <v>0</v>
      </c>
      <c s="35">
        <f>ROUND(ROUND(H45,2)*ROUND(G45,3),2)</f>
      </c>
      <c s="33" t="s">
        <v>3394</v>
      </c>
      <c r="O45">
        <f>(I45*21)/100</f>
      </c>
      <c t="s">
        <v>33</v>
      </c>
    </row>
    <row r="46" spans="1:5" ht="12.75">
      <c r="A46" s="36" t="s">
        <v>67</v>
      </c>
      <c r="E46" s="37" t="s">
        <v>63</v>
      </c>
    </row>
    <row r="47" spans="1:5" ht="63.75">
      <c r="A47" s="38" t="s">
        <v>68</v>
      </c>
      <c r="E47" s="39" t="s">
        <v>7108</v>
      </c>
    </row>
    <row r="48" spans="1:5" ht="306">
      <c r="A48" t="s">
        <v>70</v>
      </c>
      <c r="E48" s="37" t="s">
        <v>3905</v>
      </c>
    </row>
    <row r="49" spans="1:16" ht="12.75">
      <c r="A49" s="26" t="s">
        <v>61</v>
      </c>
      <c s="31" t="s">
        <v>45</v>
      </c>
      <c s="31" t="s">
        <v>4331</v>
      </c>
      <c s="26" t="s">
        <v>63</v>
      </c>
      <c s="32" t="s">
        <v>4332</v>
      </c>
      <c s="33" t="s">
        <v>65</v>
      </c>
      <c s="34">
        <v>320.565</v>
      </c>
      <c s="35">
        <v>0</v>
      </c>
      <c s="35">
        <f>ROUND(ROUND(H49,2)*ROUND(G49,3),2)</f>
      </c>
      <c s="33" t="s">
        <v>3394</v>
      </c>
      <c r="O49">
        <f>(I49*21)/100</f>
      </c>
      <c t="s">
        <v>33</v>
      </c>
    </row>
    <row r="50" spans="1:5" ht="12.75">
      <c r="A50" s="36" t="s">
        <v>67</v>
      </c>
      <c r="E50" s="37" t="s">
        <v>63</v>
      </c>
    </row>
    <row r="51" spans="1:5" ht="63.75">
      <c r="A51" s="38" t="s">
        <v>68</v>
      </c>
      <c r="E51" s="39" t="s">
        <v>7109</v>
      </c>
    </row>
    <row r="52" spans="1:5" ht="318.75">
      <c r="A52" t="s">
        <v>70</v>
      </c>
      <c r="E52" s="37" t="s">
        <v>4038</v>
      </c>
    </row>
    <row r="53" spans="1:16" ht="12.75">
      <c r="A53" s="26" t="s">
        <v>61</v>
      </c>
      <c s="31" t="s">
        <v>47</v>
      </c>
      <c s="31" t="s">
        <v>6346</v>
      </c>
      <c s="26" t="s">
        <v>63</v>
      </c>
      <c s="32" t="s">
        <v>6347</v>
      </c>
      <c s="33" t="s">
        <v>65</v>
      </c>
      <c s="34">
        <v>149.435</v>
      </c>
      <c s="35">
        <v>0</v>
      </c>
      <c s="35">
        <f>ROUND(ROUND(H53,2)*ROUND(G53,3),2)</f>
      </c>
      <c s="33" t="s">
        <v>3394</v>
      </c>
      <c r="O53">
        <f>(I53*21)/100</f>
      </c>
      <c t="s">
        <v>33</v>
      </c>
    </row>
    <row r="54" spans="1:5" ht="12.75">
      <c r="A54" s="36" t="s">
        <v>67</v>
      </c>
      <c r="E54" s="37" t="s">
        <v>63</v>
      </c>
    </row>
    <row r="55" spans="1:5" ht="63.75">
      <c r="A55" s="38" t="s">
        <v>68</v>
      </c>
      <c r="E55" s="39" t="s">
        <v>7110</v>
      </c>
    </row>
    <row r="56" spans="1:5" ht="267.75">
      <c r="A56" t="s">
        <v>70</v>
      </c>
      <c r="E56" s="37" t="s">
        <v>3908</v>
      </c>
    </row>
    <row r="57" spans="1:16" ht="12.75">
      <c r="A57" s="26" t="s">
        <v>61</v>
      </c>
      <c s="31" t="s">
        <v>87</v>
      </c>
      <c s="31" t="s">
        <v>4145</v>
      </c>
      <c s="26" t="s">
        <v>63</v>
      </c>
      <c s="32" t="s">
        <v>4146</v>
      </c>
      <c s="33" t="s">
        <v>65</v>
      </c>
      <c s="34">
        <v>750.039</v>
      </c>
      <c s="35">
        <v>0</v>
      </c>
      <c s="35">
        <f>ROUND(ROUND(H57,2)*ROUND(G57,3),2)</f>
      </c>
      <c s="33" t="s">
        <v>3394</v>
      </c>
      <c r="O57">
        <f>(I57*21)/100</f>
      </c>
      <c t="s">
        <v>33</v>
      </c>
    </row>
    <row r="58" spans="1:5" ht="12.75">
      <c r="A58" s="36" t="s">
        <v>67</v>
      </c>
      <c r="E58" s="37" t="s">
        <v>63</v>
      </c>
    </row>
    <row r="59" spans="1:5" ht="102">
      <c r="A59" s="38" t="s">
        <v>68</v>
      </c>
      <c r="E59" s="39" t="s">
        <v>7111</v>
      </c>
    </row>
    <row r="60" spans="1:5" ht="191.25">
      <c r="A60" t="s">
        <v>70</v>
      </c>
      <c r="E60" s="37" t="s">
        <v>4148</v>
      </c>
    </row>
    <row r="61" spans="1:16" ht="12.75">
      <c r="A61" s="26" t="s">
        <v>61</v>
      </c>
      <c s="31" t="s">
        <v>91</v>
      </c>
      <c s="31" t="s">
        <v>4592</v>
      </c>
      <c s="26" t="s">
        <v>63</v>
      </c>
      <c s="32" t="s">
        <v>4593</v>
      </c>
      <c s="33" t="s">
        <v>65</v>
      </c>
      <c s="34">
        <v>69.245</v>
      </c>
      <c s="35">
        <v>0</v>
      </c>
      <c s="35">
        <f>ROUND(ROUND(H61,2)*ROUND(G61,3),2)</f>
      </c>
      <c s="33" t="s">
        <v>3394</v>
      </c>
      <c r="O61">
        <f>(I61*21)/100</f>
      </c>
      <c t="s">
        <v>33</v>
      </c>
    </row>
    <row r="62" spans="1:5" ht="12.75">
      <c r="A62" s="36" t="s">
        <v>67</v>
      </c>
      <c r="E62" s="37" t="s">
        <v>63</v>
      </c>
    </row>
    <row r="63" spans="1:5" ht="114.75">
      <c r="A63" s="38" t="s">
        <v>68</v>
      </c>
      <c r="E63" s="39" t="s">
        <v>7112</v>
      </c>
    </row>
    <row r="64" spans="1:5" ht="229.5">
      <c r="A64" t="s">
        <v>70</v>
      </c>
      <c r="E64" s="37" t="s">
        <v>4595</v>
      </c>
    </row>
    <row r="65" spans="1:16" ht="12.75">
      <c r="A65" s="26" t="s">
        <v>61</v>
      </c>
      <c s="31" t="s">
        <v>50</v>
      </c>
      <c s="31" t="s">
        <v>3397</v>
      </c>
      <c s="26" t="s">
        <v>63</v>
      </c>
      <c s="32" t="s">
        <v>3398</v>
      </c>
      <c s="33" t="s">
        <v>65</v>
      </c>
      <c s="34">
        <v>149.435</v>
      </c>
      <c s="35">
        <v>0</v>
      </c>
      <c s="35">
        <f>ROUND(ROUND(H65,2)*ROUND(G65,3),2)</f>
      </c>
      <c s="33" t="s">
        <v>3394</v>
      </c>
      <c r="O65">
        <f>(I65*21)/100</f>
      </c>
      <c t="s">
        <v>33</v>
      </c>
    </row>
    <row r="66" spans="1:5" ht="12.75">
      <c r="A66" s="36" t="s">
        <v>67</v>
      </c>
      <c r="E66" s="37" t="s">
        <v>63</v>
      </c>
    </row>
    <row r="67" spans="1:5" ht="51">
      <c r="A67" s="38" t="s">
        <v>68</v>
      </c>
      <c r="E67" s="39" t="s">
        <v>7113</v>
      </c>
    </row>
    <row r="68" spans="1:5" ht="229.5">
      <c r="A68" t="s">
        <v>70</v>
      </c>
      <c r="E68" s="37" t="s">
        <v>3400</v>
      </c>
    </row>
    <row r="69" spans="1:16" ht="12.75">
      <c r="A69" s="26" t="s">
        <v>61</v>
      </c>
      <c s="31" t="s">
        <v>52</v>
      </c>
      <c s="31" t="s">
        <v>4159</v>
      </c>
      <c s="26" t="s">
        <v>63</v>
      </c>
      <c s="32" t="s">
        <v>4160</v>
      </c>
      <c s="33" t="s">
        <v>65</v>
      </c>
      <c s="34">
        <v>22.054</v>
      </c>
      <c s="35">
        <v>0</v>
      </c>
      <c s="35">
        <f>ROUND(ROUND(H69,2)*ROUND(G69,3),2)</f>
      </c>
      <c s="33" t="s">
        <v>3394</v>
      </c>
      <c r="O69">
        <f>(I69*21)/100</f>
      </c>
      <c t="s">
        <v>33</v>
      </c>
    </row>
    <row r="70" spans="1:5" ht="12.75">
      <c r="A70" s="36" t="s">
        <v>67</v>
      </c>
      <c r="E70" s="37" t="s">
        <v>63</v>
      </c>
    </row>
    <row r="71" spans="1:5" ht="51">
      <c r="A71" s="38" t="s">
        <v>68</v>
      </c>
      <c r="E71" s="39" t="s">
        <v>7114</v>
      </c>
    </row>
    <row r="72" spans="1:5" ht="293.25">
      <c r="A72" t="s">
        <v>70</v>
      </c>
      <c r="E72" s="37" t="s">
        <v>4162</v>
      </c>
    </row>
    <row r="73" spans="1:16" ht="12.75">
      <c r="A73" s="26" t="s">
        <v>61</v>
      </c>
      <c s="31" t="s">
        <v>54</v>
      </c>
      <c s="31" t="s">
        <v>4754</v>
      </c>
      <c s="26" t="s">
        <v>63</v>
      </c>
      <c s="32" t="s">
        <v>4755</v>
      </c>
      <c s="33" t="s">
        <v>1090</v>
      </c>
      <c s="34">
        <v>40</v>
      </c>
      <c s="35">
        <v>0</v>
      </c>
      <c s="35">
        <f>ROUND(ROUND(H73,2)*ROUND(G73,3),2)</f>
      </c>
      <c s="33" t="s">
        <v>3394</v>
      </c>
      <c r="O73">
        <f>(I73*21)/100</f>
      </c>
      <c t="s">
        <v>33</v>
      </c>
    </row>
    <row r="74" spans="1:5" ht="12.75">
      <c r="A74" s="36" t="s">
        <v>67</v>
      </c>
      <c r="E74" s="37" t="s">
        <v>63</v>
      </c>
    </row>
    <row r="75" spans="1:5" ht="51">
      <c r="A75" s="38" t="s">
        <v>68</v>
      </c>
      <c r="E75" s="39" t="s">
        <v>7115</v>
      </c>
    </row>
    <row r="76" spans="1:5" ht="38.25">
      <c r="A76" t="s">
        <v>70</v>
      </c>
      <c r="E76" s="37" t="s">
        <v>4170</v>
      </c>
    </row>
    <row r="77" spans="1:16" ht="12.75">
      <c r="A77" s="26" t="s">
        <v>61</v>
      </c>
      <c s="31" t="s">
        <v>103</v>
      </c>
      <c s="31" t="s">
        <v>1130</v>
      </c>
      <c s="26" t="s">
        <v>63</v>
      </c>
      <c s="32" t="s">
        <v>1131</v>
      </c>
      <c s="33" t="s">
        <v>1090</v>
      </c>
      <c s="34">
        <v>40</v>
      </c>
      <c s="35">
        <v>0</v>
      </c>
      <c s="35">
        <f>ROUND(ROUND(H77,2)*ROUND(G77,3),2)</f>
      </c>
      <c s="33" t="s">
        <v>3394</v>
      </c>
      <c r="O77">
        <f>(I77*21)/100</f>
      </c>
      <c t="s">
        <v>33</v>
      </c>
    </row>
    <row r="78" spans="1:5" ht="12.75">
      <c r="A78" s="36" t="s">
        <v>67</v>
      </c>
      <c r="E78" s="37" t="s">
        <v>63</v>
      </c>
    </row>
    <row r="79" spans="1:5" ht="51">
      <c r="A79" s="38" t="s">
        <v>68</v>
      </c>
      <c r="E79" s="39" t="s">
        <v>7116</v>
      </c>
    </row>
    <row r="80" spans="1:5" ht="25.5">
      <c r="A80" t="s">
        <v>70</v>
      </c>
      <c r="E80" s="37" t="s">
        <v>4172</v>
      </c>
    </row>
    <row r="81" spans="1:16" ht="12.75">
      <c r="A81" s="26" t="s">
        <v>61</v>
      </c>
      <c s="31" t="s">
        <v>107</v>
      </c>
      <c s="31" t="s">
        <v>4173</v>
      </c>
      <c s="26" t="s">
        <v>63</v>
      </c>
      <c s="32" t="s">
        <v>4174</v>
      </c>
      <c s="33" t="s">
        <v>1090</v>
      </c>
      <c s="34">
        <v>40</v>
      </c>
      <c s="35">
        <v>0</v>
      </c>
      <c s="35">
        <f>ROUND(ROUND(H81,2)*ROUND(G81,3),2)</f>
      </c>
      <c s="33" t="s">
        <v>3394</v>
      </c>
      <c r="O81">
        <f>(I81*21)/100</f>
      </c>
      <c t="s">
        <v>33</v>
      </c>
    </row>
    <row r="82" spans="1:5" ht="12.75">
      <c r="A82" s="36" t="s">
        <v>67</v>
      </c>
      <c r="E82" s="37" t="s">
        <v>63</v>
      </c>
    </row>
    <row r="83" spans="1:5" ht="51">
      <c r="A83" s="38" t="s">
        <v>68</v>
      </c>
      <c r="E83" s="39" t="s">
        <v>7117</v>
      </c>
    </row>
    <row r="84" spans="1:5" ht="38.25">
      <c r="A84" t="s">
        <v>70</v>
      </c>
      <c r="E84" s="37" t="s">
        <v>4175</v>
      </c>
    </row>
    <row r="85" spans="1:16" ht="12.75">
      <c r="A85" s="26" t="s">
        <v>61</v>
      </c>
      <c s="31" t="s">
        <v>111</v>
      </c>
      <c s="31" t="s">
        <v>4176</v>
      </c>
      <c s="26" t="s">
        <v>63</v>
      </c>
      <c s="32" t="s">
        <v>4177</v>
      </c>
      <c s="33" t="s">
        <v>65</v>
      </c>
      <c s="34">
        <v>0.4</v>
      </c>
      <c s="35">
        <v>0</v>
      </c>
      <c s="35">
        <f>ROUND(ROUND(H85,2)*ROUND(G85,3),2)</f>
      </c>
      <c s="33" t="s">
        <v>3394</v>
      </c>
      <c r="O85">
        <f>(I85*21)/100</f>
      </c>
      <c t="s">
        <v>33</v>
      </c>
    </row>
    <row r="86" spans="1:5" ht="12.75">
      <c r="A86" s="36" t="s">
        <v>67</v>
      </c>
      <c r="E86" s="37" t="s">
        <v>63</v>
      </c>
    </row>
    <row r="87" spans="1:5" ht="63.75">
      <c r="A87" s="38" t="s">
        <v>68</v>
      </c>
      <c r="E87" s="39" t="s">
        <v>7118</v>
      </c>
    </row>
    <row r="88" spans="1:5" ht="38.25">
      <c r="A88" t="s">
        <v>70</v>
      </c>
      <c r="E88" s="37" t="s">
        <v>4179</v>
      </c>
    </row>
    <row r="89" spans="1:18" ht="12.75" customHeight="1">
      <c r="A89" s="6" t="s">
        <v>58</v>
      </c>
      <c s="6"/>
      <c s="42" t="s">
        <v>135</v>
      </c>
      <c s="6"/>
      <c s="29" t="s">
        <v>3403</v>
      </c>
      <c s="6"/>
      <c s="6"/>
      <c s="6"/>
      <c s="43">
        <f>0+Q89</f>
      </c>
      <c s="6"/>
      <c r="O89">
        <f>0+R89</f>
      </c>
      <c r="Q89">
        <f>0+I90+I94+I98+I102+I106+I110</f>
      </c>
      <c>
        <f>0+O90+O94+O98+O102+O106+O110</f>
      </c>
    </row>
    <row r="90" spans="1:16" ht="12.75">
      <c r="A90" s="26" t="s">
        <v>61</v>
      </c>
      <c s="31" t="s">
        <v>115</v>
      </c>
      <c s="31" t="s">
        <v>7119</v>
      </c>
      <c s="26" t="s">
        <v>63</v>
      </c>
      <c s="32" t="s">
        <v>7120</v>
      </c>
      <c s="33" t="s">
        <v>65</v>
      </c>
      <c s="34">
        <v>2.523</v>
      </c>
      <c s="35">
        <v>0</v>
      </c>
      <c s="35">
        <f>ROUND(ROUND(H90,2)*ROUND(G90,3),2)</f>
      </c>
      <c s="33" t="s">
        <v>3394</v>
      </c>
      <c r="O90">
        <f>(I90*21)/100</f>
      </c>
      <c t="s">
        <v>33</v>
      </c>
    </row>
    <row r="91" spans="1:5" ht="12.75">
      <c r="A91" s="36" t="s">
        <v>67</v>
      </c>
      <c r="E91" s="37" t="s">
        <v>63</v>
      </c>
    </row>
    <row r="92" spans="1:5" ht="63.75">
      <c r="A92" s="38" t="s">
        <v>68</v>
      </c>
      <c r="E92" s="39" t="s">
        <v>7121</v>
      </c>
    </row>
    <row r="93" spans="1:5" ht="51">
      <c r="A93" t="s">
        <v>70</v>
      </c>
      <c r="E93" s="37" t="s">
        <v>7122</v>
      </c>
    </row>
    <row r="94" spans="1:16" ht="12.75">
      <c r="A94" s="26" t="s">
        <v>61</v>
      </c>
      <c s="31" t="s">
        <v>119</v>
      </c>
      <c s="31" t="s">
        <v>4596</v>
      </c>
      <c s="26" t="s">
        <v>63</v>
      </c>
      <c s="32" t="s">
        <v>4597</v>
      </c>
      <c s="33" t="s">
        <v>65</v>
      </c>
      <c s="34">
        <v>93.52</v>
      </c>
      <c s="35">
        <v>0</v>
      </c>
      <c s="35">
        <f>ROUND(ROUND(H94,2)*ROUND(G94,3),2)</f>
      </c>
      <c s="33" t="s">
        <v>3394</v>
      </c>
      <c r="O94">
        <f>(I94*21)/100</f>
      </c>
      <c t="s">
        <v>33</v>
      </c>
    </row>
    <row r="95" spans="1:5" ht="12.75">
      <c r="A95" s="36" t="s">
        <v>67</v>
      </c>
      <c r="E95" s="37" t="s">
        <v>63</v>
      </c>
    </row>
    <row r="96" spans="1:5" ht="63.75">
      <c r="A96" s="38" t="s">
        <v>68</v>
      </c>
      <c r="E96" s="39" t="s">
        <v>7123</v>
      </c>
    </row>
    <row r="97" spans="1:5" ht="409.5">
      <c r="A97" t="s">
        <v>70</v>
      </c>
      <c r="E97" s="37" t="s">
        <v>4599</v>
      </c>
    </row>
    <row r="98" spans="1:16" ht="12.75">
      <c r="A98" s="26" t="s">
        <v>61</v>
      </c>
      <c s="31" t="s">
        <v>123</v>
      </c>
      <c s="31" t="s">
        <v>7124</v>
      </c>
      <c s="26" t="s">
        <v>63</v>
      </c>
      <c s="32" t="s">
        <v>7125</v>
      </c>
      <c s="33" t="s">
        <v>738</v>
      </c>
      <c s="34">
        <v>5.527</v>
      </c>
      <c s="35">
        <v>0</v>
      </c>
      <c s="35">
        <f>ROUND(ROUND(H98,2)*ROUND(G98,3),2)</f>
      </c>
      <c s="33" t="s">
        <v>3394</v>
      </c>
      <c r="O98">
        <f>(I98*21)/100</f>
      </c>
      <c t="s">
        <v>33</v>
      </c>
    </row>
    <row r="99" spans="1:5" ht="12.75">
      <c r="A99" s="36" t="s">
        <v>67</v>
      </c>
      <c r="E99" s="37" t="s">
        <v>63</v>
      </c>
    </row>
    <row r="100" spans="1:5" ht="51">
      <c r="A100" s="38" t="s">
        <v>68</v>
      </c>
      <c r="E100" s="39" t="s">
        <v>7126</v>
      </c>
    </row>
    <row r="101" spans="1:5" ht="267.75">
      <c r="A101" t="s">
        <v>70</v>
      </c>
      <c r="E101" s="37" t="s">
        <v>4603</v>
      </c>
    </row>
    <row r="102" spans="1:16" ht="12.75">
      <c r="A102" s="26" t="s">
        <v>61</v>
      </c>
      <c s="31" t="s">
        <v>127</v>
      </c>
      <c s="31" t="s">
        <v>4453</v>
      </c>
      <c s="26" t="s">
        <v>63</v>
      </c>
      <c s="32" t="s">
        <v>4454</v>
      </c>
      <c s="33" t="s">
        <v>1090</v>
      </c>
      <c s="34">
        <v>842.7</v>
      </c>
      <c s="35">
        <v>0</v>
      </c>
      <c s="35">
        <f>ROUND(ROUND(H102,2)*ROUND(G102,3),2)</f>
      </c>
      <c s="33" t="s">
        <v>3394</v>
      </c>
      <c r="O102">
        <f>(I102*21)/100</f>
      </c>
      <c t="s">
        <v>33</v>
      </c>
    </row>
    <row r="103" spans="1:5" ht="12.75">
      <c r="A103" s="36" t="s">
        <v>67</v>
      </c>
      <c r="E103" s="37" t="s">
        <v>63</v>
      </c>
    </row>
    <row r="104" spans="1:5" ht="63.75">
      <c r="A104" s="38" t="s">
        <v>68</v>
      </c>
      <c r="E104" s="39" t="s">
        <v>7127</v>
      </c>
    </row>
    <row r="105" spans="1:5" ht="331.5">
      <c r="A105" t="s">
        <v>70</v>
      </c>
      <c r="E105" s="37" t="s">
        <v>4456</v>
      </c>
    </row>
    <row r="106" spans="1:16" ht="12.75">
      <c r="A106" s="26" t="s">
        <v>61</v>
      </c>
      <c s="31" t="s">
        <v>131</v>
      </c>
      <c s="31" t="s">
        <v>4457</v>
      </c>
      <c s="26" t="s">
        <v>63</v>
      </c>
      <c s="32" t="s">
        <v>4458</v>
      </c>
      <c s="33" t="s">
        <v>1090</v>
      </c>
      <c s="34">
        <v>842.7</v>
      </c>
      <c s="35">
        <v>0</v>
      </c>
      <c s="35">
        <f>ROUND(ROUND(H106,2)*ROUND(G106,3),2)</f>
      </c>
      <c s="33" t="s">
        <v>3394</v>
      </c>
      <c r="O106">
        <f>(I106*21)/100</f>
      </c>
      <c t="s">
        <v>33</v>
      </c>
    </row>
    <row r="107" spans="1:5" ht="12.75">
      <c r="A107" s="36" t="s">
        <v>67</v>
      </c>
      <c r="E107" s="37" t="s">
        <v>63</v>
      </c>
    </row>
    <row r="108" spans="1:5" ht="51">
      <c r="A108" s="38" t="s">
        <v>68</v>
      </c>
      <c r="E108" s="39" t="s">
        <v>7128</v>
      </c>
    </row>
    <row r="109" spans="1:5" ht="12.75">
      <c r="A109" t="s">
        <v>70</v>
      </c>
      <c r="E109" s="37" t="s">
        <v>4459</v>
      </c>
    </row>
    <row r="110" spans="1:16" ht="12.75">
      <c r="A110" s="26" t="s">
        <v>61</v>
      </c>
      <c s="31" t="s">
        <v>135</v>
      </c>
      <c s="31" t="s">
        <v>7129</v>
      </c>
      <c s="26" t="s">
        <v>63</v>
      </c>
      <c s="32" t="s">
        <v>7130</v>
      </c>
      <c s="33" t="s">
        <v>81</v>
      </c>
      <c s="34">
        <v>140</v>
      </c>
      <c s="35">
        <v>0</v>
      </c>
      <c s="35">
        <f>ROUND(ROUND(H110,2)*ROUND(G110,3),2)</f>
      </c>
      <c s="33" t="s">
        <v>3394</v>
      </c>
      <c r="O110">
        <f>(I110*21)/100</f>
      </c>
      <c t="s">
        <v>33</v>
      </c>
    </row>
    <row r="111" spans="1:5" ht="12.75">
      <c r="A111" s="36" t="s">
        <v>67</v>
      </c>
      <c r="E111" s="37" t="s">
        <v>63</v>
      </c>
    </row>
    <row r="112" spans="1:5" ht="51">
      <c r="A112" s="38" t="s">
        <v>68</v>
      </c>
      <c r="E112" s="39" t="s">
        <v>7131</v>
      </c>
    </row>
    <row r="113" spans="1:5" ht="191.25">
      <c r="A113" t="s">
        <v>70</v>
      </c>
      <c r="E113" s="37" t="s">
        <v>4607</v>
      </c>
    </row>
    <row r="114" spans="1:18" ht="12.75" customHeight="1">
      <c r="A114" s="6" t="s">
        <v>58</v>
      </c>
      <c s="6"/>
      <c s="42" t="s">
        <v>173</v>
      </c>
      <c s="6"/>
      <c s="29" t="s">
        <v>4200</v>
      </c>
      <c s="6"/>
      <c s="6"/>
      <c s="6"/>
      <c s="43">
        <f>0+Q114</f>
      </c>
      <c s="6"/>
      <c r="O114">
        <f>0+R114</f>
      </c>
      <c r="Q114">
        <f>0+I115+I119+I123+I127+I131+I135</f>
      </c>
      <c>
        <f>0+O115+O119+O123+O127+O131+O135</f>
      </c>
    </row>
    <row r="115" spans="1:16" ht="12.75">
      <c r="A115" s="26" t="s">
        <v>61</v>
      </c>
      <c s="31" t="s">
        <v>151</v>
      </c>
      <c s="31" t="s">
        <v>7132</v>
      </c>
      <c s="26" t="s">
        <v>63</v>
      </c>
      <c s="32" t="s">
        <v>7133</v>
      </c>
      <c s="33" t="s">
        <v>791</v>
      </c>
      <c s="34">
        <v>352.8</v>
      </c>
      <c s="35">
        <v>0</v>
      </c>
      <c s="35">
        <f>ROUND(ROUND(H115,2)*ROUND(G115,3),2)</f>
      </c>
      <c s="33" t="s">
        <v>3394</v>
      </c>
      <c r="O115">
        <f>(I115*21)/100</f>
      </c>
      <c t="s">
        <v>33</v>
      </c>
    </row>
    <row r="116" spans="1:5" ht="12.75">
      <c r="A116" s="36" t="s">
        <v>67</v>
      </c>
      <c r="E116" s="37" t="s">
        <v>63</v>
      </c>
    </row>
    <row r="117" spans="1:5" ht="63.75">
      <c r="A117" s="38" t="s">
        <v>68</v>
      </c>
      <c r="E117" s="39" t="s">
        <v>7134</v>
      </c>
    </row>
    <row r="118" spans="1:5" ht="25.5">
      <c r="A118" t="s">
        <v>70</v>
      </c>
      <c r="E118" s="37" t="s">
        <v>7135</v>
      </c>
    </row>
    <row r="119" spans="1:16" ht="12.75">
      <c r="A119" s="26" t="s">
        <v>61</v>
      </c>
      <c s="31" t="s">
        <v>155</v>
      </c>
      <c s="31" t="s">
        <v>5119</v>
      </c>
      <c s="26" t="s">
        <v>63</v>
      </c>
      <c s="32" t="s">
        <v>5120</v>
      </c>
      <c s="33" t="s">
        <v>65</v>
      </c>
      <c s="34">
        <v>30.394</v>
      </c>
      <c s="35">
        <v>0</v>
      </c>
      <c s="35">
        <f>ROUND(ROUND(H119,2)*ROUND(G119,3),2)</f>
      </c>
      <c s="33" t="s">
        <v>3394</v>
      </c>
      <c r="O119">
        <f>(I119*21)/100</f>
      </c>
      <c t="s">
        <v>33</v>
      </c>
    </row>
    <row r="120" spans="1:5" ht="12.75">
      <c r="A120" s="36" t="s">
        <v>67</v>
      </c>
      <c r="E120" s="37" t="s">
        <v>63</v>
      </c>
    </row>
    <row r="121" spans="1:5" ht="51">
      <c r="A121" s="38" t="s">
        <v>68</v>
      </c>
      <c r="E121" s="39" t="s">
        <v>7136</v>
      </c>
    </row>
    <row r="122" spans="1:5" ht="382.5">
      <c r="A122" t="s">
        <v>70</v>
      </c>
      <c r="E122" s="37" t="s">
        <v>5122</v>
      </c>
    </row>
    <row r="123" spans="1:16" ht="12.75">
      <c r="A123" s="26" t="s">
        <v>61</v>
      </c>
      <c s="31" t="s">
        <v>158</v>
      </c>
      <c s="31" t="s">
        <v>5123</v>
      </c>
      <c s="26" t="s">
        <v>63</v>
      </c>
      <c s="32" t="s">
        <v>5124</v>
      </c>
      <c s="33" t="s">
        <v>738</v>
      </c>
      <c s="34">
        <v>3.899</v>
      </c>
      <c s="35">
        <v>0</v>
      </c>
      <c s="35">
        <f>ROUND(ROUND(H123,2)*ROUND(G123,3),2)</f>
      </c>
      <c s="33" t="s">
        <v>3394</v>
      </c>
      <c r="O123">
        <f>(I123*21)/100</f>
      </c>
      <c t="s">
        <v>33</v>
      </c>
    </row>
    <row r="124" spans="1:5" ht="12.75">
      <c r="A124" s="36" t="s">
        <v>67</v>
      </c>
      <c r="E124" s="37" t="s">
        <v>63</v>
      </c>
    </row>
    <row r="125" spans="1:5" ht="63.75">
      <c r="A125" s="38" t="s">
        <v>68</v>
      </c>
      <c r="E125" s="39" t="s">
        <v>7137</v>
      </c>
    </row>
    <row r="126" spans="1:5" ht="242.25">
      <c r="A126" t="s">
        <v>70</v>
      </c>
      <c r="E126" s="37" t="s">
        <v>5126</v>
      </c>
    </row>
    <row r="127" spans="1:16" ht="12.75">
      <c r="A127" s="26" t="s">
        <v>61</v>
      </c>
      <c s="31" t="s">
        <v>162</v>
      </c>
      <c s="31" t="s">
        <v>6057</v>
      </c>
      <c s="26" t="s">
        <v>63</v>
      </c>
      <c s="32" t="s">
        <v>6058</v>
      </c>
      <c s="33" t="s">
        <v>65</v>
      </c>
      <c s="34">
        <v>18.33</v>
      </c>
      <c s="35">
        <v>0</v>
      </c>
      <c s="35">
        <f>ROUND(ROUND(H127,2)*ROUND(G127,3),2)</f>
      </c>
      <c s="33" t="s">
        <v>3394</v>
      </c>
      <c r="O127">
        <f>(I127*21)/100</f>
      </c>
      <c t="s">
        <v>33</v>
      </c>
    </row>
    <row r="128" spans="1:5" ht="12.75">
      <c r="A128" s="36" t="s">
        <v>67</v>
      </c>
      <c r="E128" s="37" t="s">
        <v>63</v>
      </c>
    </row>
    <row r="129" spans="1:5" ht="63.75">
      <c r="A129" s="38" t="s">
        <v>68</v>
      </c>
      <c r="E129" s="39" t="s">
        <v>7138</v>
      </c>
    </row>
    <row r="130" spans="1:5" ht="369.75">
      <c r="A130" t="s">
        <v>70</v>
      </c>
      <c r="E130" s="37" t="s">
        <v>4213</v>
      </c>
    </row>
    <row r="131" spans="1:16" ht="12.75">
      <c r="A131" s="26" t="s">
        <v>61</v>
      </c>
      <c s="31" t="s">
        <v>166</v>
      </c>
      <c s="31" t="s">
        <v>5314</v>
      </c>
      <c s="26" t="s">
        <v>63</v>
      </c>
      <c s="32" t="s">
        <v>5315</v>
      </c>
      <c s="33" t="s">
        <v>65</v>
      </c>
      <c s="34">
        <v>226.29</v>
      </c>
      <c s="35">
        <v>0</v>
      </c>
      <c s="35">
        <f>ROUND(ROUND(H131,2)*ROUND(G131,3),2)</f>
      </c>
      <c s="33" t="s">
        <v>3394</v>
      </c>
      <c r="O131">
        <f>(I131*21)/100</f>
      </c>
      <c t="s">
        <v>33</v>
      </c>
    </row>
    <row r="132" spans="1:5" ht="12.75">
      <c r="A132" s="36" t="s">
        <v>67</v>
      </c>
      <c r="E132" s="37" t="s">
        <v>63</v>
      </c>
    </row>
    <row r="133" spans="1:5" ht="63.75">
      <c r="A133" s="38" t="s">
        <v>68</v>
      </c>
      <c r="E133" s="39" t="s">
        <v>7139</v>
      </c>
    </row>
    <row r="134" spans="1:5" ht="369.75">
      <c r="A134" t="s">
        <v>70</v>
      </c>
      <c r="E134" s="37" t="s">
        <v>4213</v>
      </c>
    </row>
    <row r="135" spans="1:16" ht="12.75">
      <c r="A135" s="26" t="s">
        <v>61</v>
      </c>
      <c s="31" t="s">
        <v>170</v>
      </c>
      <c s="31" t="s">
        <v>5317</v>
      </c>
      <c s="26" t="s">
        <v>63</v>
      </c>
      <c s="32" t="s">
        <v>5318</v>
      </c>
      <c s="33" t="s">
        <v>738</v>
      </c>
      <c s="34">
        <v>37.712</v>
      </c>
      <c s="35">
        <v>0</v>
      </c>
      <c s="35">
        <f>ROUND(ROUND(H135,2)*ROUND(G135,3),2)</f>
      </c>
      <c s="33" t="s">
        <v>3394</v>
      </c>
      <c r="O135">
        <f>(I135*21)/100</f>
      </c>
      <c t="s">
        <v>33</v>
      </c>
    </row>
    <row r="136" spans="1:5" ht="12.75">
      <c r="A136" s="36" t="s">
        <v>67</v>
      </c>
      <c r="E136" s="37" t="s">
        <v>63</v>
      </c>
    </row>
    <row r="137" spans="1:5" ht="63.75">
      <c r="A137" s="38" t="s">
        <v>68</v>
      </c>
      <c r="E137" s="39" t="s">
        <v>7140</v>
      </c>
    </row>
    <row r="138" spans="1:5" ht="267.75">
      <c r="A138" t="s">
        <v>70</v>
      </c>
      <c r="E138" s="37" t="s">
        <v>4471</v>
      </c>
    </row>
    <row r="139" spans="1:18" ht="12.75" customHeight="1">
      <c r="A139" s="6" t="s">
        <v>58</v>
      </c>
      <c s="6"/>
      <c s="42" t="s">
        <v>210</v>
      </c>
      <c s="6"/>
      <c s="29" t="s">
        <v>4209</v>
      </c>
      <c s="6"/>
      <c s="6"/>
      <c s="6"/>
      <c s="43">
        <f>0+Q139</f>
      </c>
      <c s="6"/>
      <c r="O139">
        <f>0+R139</f>
      </c>
      <c r="Q139">
        <f>0+I140+I144+I148+I152+I156+I160+I164+I168</f>
      </c>
      <c>
        <f>0+O140+O144+O148+O152+O156+O160+O164+O168</f>
      </c>
    </row>
    <row r="140" spans="1:16" ht="12.75">
      <c r="A140" s="26" t="s">
        <v>61</v>
      </c>
      <c s="31" t="s">
        <v>173</v>
      </c>
      <c s="31" t="s">
        <v>4769</v>
      </c>
      <c s="26" t="s">
        <v>63</v>
      </c>
      <c s="32" t="s">
        <v>4770</v>
      </c>
      <c s="33" t="s">
        <v>65</v>
      </c>
      <c s="34">
        <v>13.71</v>
      </c>
      <c s="35">
        <v>0</v>
      </c>
      <c s="35">
        <f>ROUND(ROUND(H140,2)*ROUND(G140,3),2)</f>
      </c>
      <c s="33" t="s">
        <v>3394</v>
      </c>
      <c r="O140">
        <f>(I140*21)/100</f>
      </c>
      <c t="s">
        <v>33</v>
      </c>
    </row>
    <row r="141" spans="1:5" ht="12.75">
      <c r="A141" s="36" t="s">
        <v>67</v>
      </c>
      <c r="E141" s="37" t="s">
        <v>63</v>
      </c>
    </row>
    <row r="142" spans="1:5" ht="63.75">
      <c r="A142" s="38" t="s">
        <v>68</v>
      </c>
      <c r="E142" s="39" t="s">
        <v>7141</v>
      </c>
    </row>
    <row r="143" spans="1:5" ht="369.75">
      <c r="A143" t="s">
        <v>70</v>
      </c>
      <c r="E143" s="37" t="s">
        <v>4213</v>
      </c>
    </row>
    <row r="144" spans="1:16" ht="12.75">
      <c r="A144" s="26" t="s">
        <v>61</v>
      </c>
      <c s="31" t="s">
        <v>177</v>
      </c>
      <c s="31" t="s">
        <v>6915</v>
      </c>
      <c s="26" t="s">
        <v>63</v>
      </c>
      <c s="32" t="s">
        <v>6916</v>
      </c>
      <c s="33" t="s">
        <v>65</v>
      </c>
      <c s="34">
        <v>35.5</v>
      </c>
      <c s="35">
        <v>0</v>
      </c>
      <c s="35">
        <f>ROUND(ROUND(H144,2)*ROUND(G144,3),2)</f>
      </c>
      <c s="33" t="s">
        <v>3394</v>
      </c>
      <c r="O144">
        <f>(I144*21)/100</f>
      </c>
      <c t="s">
        <v>33</v>
      </c>
    </row>
    <row r="145" spans="1:5" ht="12.75">
      <c r="A145" s="36" t="s">
        <v>67</v>
      </c>
      <c r="E145" s="37" t="s">
        <v>63</v>
      </c>
    </row>
    <row r="146" spans="1:5" ht="51">
      <c r="A146" s="38" t="s">
        <v>68</v>
      </c>
      <c r="E146" s="39" t="s">
        <v>7142</v>
      </c>
    </row>
    <row r="147" spans="1:5" ht="369.75">
      <c r="A147" t="s">
        <v>70</v>
      </c>
      <c r="E147" s="37" t="s">
        <v>4213</v>
      </c>
    </row>
    <row r="148" spans="1:16" ht="12.75">
      <c r="A148" s="26" t="s">
        <v>61</v>
      </c>
      <c s="31" t="s">
        <v>180</v>
      </c>
      <c s="31" t="s">
        <v>4214</v>
      </c>
      <c s="26" t="s">
        <v>63</v>
      </c>
      <c s="32" t="s">
        <v>4215</v>
      </c>
      <c s="33" t="s">
        <v>65</v>
      </c>
      <c s="34">
        <v>101</v>
      </c>
      <c s="35">
        <v>0</v>
      </c>
      <c s="35">
        <f>ROUND(ROUND(H148,2)*ROUND(G148,3),2)</f>
      </c>
      <c s="33" t="s">
        <v>3394</v>
      </c>
      <c r="O148">
        <f>(I148*21)/100</f>
      </c>
      <c t="s">
        <v>33</v>
      </c>
    </row>
    <row r="149" spans="1:5" ht="12.75">
      <c r="A149" s="36" t="s">
        <v>67</v>
      </c>
      <c r="E149" s="37" t="s">
        <v>63</v>
      </c>
    </row>
    <row r="150" spans="1:5" ht="51">
      <c r="A150" s="38" t="s">
        <v>68</v>
      </c>
      <c r="E150" s="39" t="s">
        <v>7143</v>
      </c>
    </row>
    <row r="151" spans="1:5" ht="38.25">
      <c r="A151" t="s">
        <v>70</v>
      </c>
      <c r="E151" s="37" t="s">
        <v>4042</v>
      </c>
    </row>
    <row r="152" spans="1:16" ht="12.75">
      <c r="A152" s="26" t="s">
        <v>61</v>
      </c>
      <c s="31" t="s">
        <v>184</v>
      </c>
      <c s="31" t="s">
        <v>5757</v>
      </c>
      <c s="26" t="s">
        <v>63</v>
      </c>
      <c s="32" t="s">
        <v>5758</v>
      </c>
      <c s="33" t="s">
        <v>65</v>
      </c>
      <c s="34">
        <v>4.908</v>
      </c>
      <c s="35">
        <v>0</v>
      </c>
      <c s="35">
        <f>ROUND(ROUND(H152,2)*ROUND(G152,3),2)</f>
      </c>
      <c s="33" t="s">
        <v>3394</v>
      </c>
      <c r="O152">
        <f>(I152*21)/100</f>
      </c>
      <c t="s">
        <v>33</v>
      </c>
    </row>
    <row r="153" spans="1:5" ht="12.75">
      <c r="A153" s="36" t="s">
        <v>67</v>
      </c>
      <c r="E153" s="37" t="s">
        <v>63</v>
      </c>
    </row>
    <row r="154" spans="1:5" ht="63.75">
      <c r="A154" s="38" t="s">
        <v>68</v>
      </c>
      <c r="E154" s="39" t="s">
        <v>7144</v>
      </c>
    </row>
    <row r="155" spans="1:5" ht="51">
      <c r="A155" t="s">
        <v>70</v>
      </c>
      <c r="E155" s="37" t="s">
        <v>5760</v>
      </c>
    </row>
    <row r="156" spans="1:16" ht="12.75">
      <c r="A156" s="26" t="s">
        <v>61</v>
      </c>
      <c s="31" t="s">
        <v>188</v>
      </c>
      <c s="31" t="s">
        <v>6076</v>
      </c>
      <c s="26" t="s">
        <v>63</v>
      </c>
      <c s="32" t="s">
        <v>6077</v>
      </c>
      <c s="33" t="s">
        <v>65</v>
      </c>
      <c s="34">
        <v>139.5</v>
      </c>
      <c s="35">
        <v>0</v>
      </c>
      <c s="35">
        <f>ROUND(ROUND(H156,2)*ROUND(G156,3),2)</f>
      </c>
      <c s="33" t="s">
        <v>3394</v>
      </c>
      <c r="O156">
        <f>(I156*21)/100</f>
      </c>
      <c t="s">
        <v>33</v>
      </c>
    </row>
    <row r="157" spans="1:5" ht="12.75">
      <c r="A157" s="36" t="s">
        <v>67</v>
      </c>
      <c r="E157" s="37" t="s">
        <v>63</v>
      </c>
    </row>
    <row r="158" spans="1:5" ht="51">
      <c r="A158" s="38" t="s">
        <v>68</v>
      </c>
      <c r="E158" s="39" t="s">
        <v>7145</v>
      </c>
    </row>
    <row r="159" spans="1:5" ht="51">
      <c r="A159" t="s">
        <v>70</v>
      </c>
      <c r="E159" s="37" t="s">
        <v>6079</v>
      </c>
    </row>
    <row r="160" spans="1:16" ht="12.75">
      <c r="A160" s="26" t="s">
        <v>61</v>
      </c>
      <c s="31" t="s">
        <v>191</v>
      </c>
      <c s="31" t="s">
        <v>4220</v>
      </c>
      <c s="26" t="s">
        <v>63</v>
      </c>
      <c s="32" t="s">
        <v>4221</v>
      </c>
      <c s="33" t="s">
        <v>65</v>
      </c>
      <c s="34">
        <v>47.3</v>
      </c>
      <c s="35">
        <v>0</v>
      </c>
      <c s="35">
        <f>ROUND(ROUND(H160,2)*ROUND(G160,3),2)</f>
      </c>
      <c s="33" t="s">
        <v>3394</v>
      </c>
      <c r="O160">
        <f>(I160*21)/100</f>
      </c>
      <c t="s">
        <v>33</v>
      </c>
    </row>
    <row r="161" spans="1:5" ht="12.75">
      <c r="A161" s="36" t="s">
        <v>67</v>
      </c>
      <c r="E161" s="37" t="s">
        <v>63</v>
      </c>
    </row>
    <row r="162" spans="1:5" ht="63.75">
      <c r="A162" s="38" t="s">
        <v>68</v>
      </c>
      <c r="E162" s="39" t="s">
        <v>7146</v>
      </c>
    </row>
    <row r="163" spans="1:5" ht="102">
      <c r="A163" t="s">
        <v>70</v>
      </c>
      <c r="E163" s="37" t="s">
        <v>4223</v>
      </c>
    </row>
    <row r="164" spans="1:16" ht="12.75">
      <c r="A164" s="26" t="s">
        <v>61</v>
      </c>
      <c s="31" t="s">
        <v>194</v>
      </c>
      <c s="31" t="s">
        <v>5150</v>
      </c>
      <c s="26" t="s">
        <v>63</v>
      </c>
      <c s="32" t="s">
        <v>5151</v>
      </c>
      <c s="33" t="s">
        <v>65</v>
      </c>
      <c s="34">
        <v>43.5</v>
      </c>
      <c s="35">
        <v>0</v>
      </c>
      <c s="35">
        <f>ROUND(ROUND(H164,2)*ROUND(G164,3),2)</f>
      </c>
      <c s="33" t="s">
        <v>3394</v>
      </c>
      <c r="O164">
        <f>(I164*21)/100</f>
      </c>
      <c t="s">
        <v>33</v>
      </c>
    </row>
    <row r="165" spans="1:5" ht="12.75">
      <c r="A165" s="36" t="s">
        <v>67</v>
      </c>
      <c r="E165" s="37" t="s">
        <v>63</v>
      </c>
    </row>
    <row r="166" spans="1:5" ht="51">
      <c r="A166" s="38" t="s">
        <v>68</v>
      </c>
      <c r="E166" s="39" t="s">
        <v>7147</v>
      </c>
    </row>
    <row r="167" spans="1:5" ht="357">
      <c r="A167" t="s">
        <v>70</v>
      </c>
      <c r="E167" s="37" t="s">
        <v>5153</v>
      </c>
    </row>
    <row r="168" spans="1:16" ht="12.75">
      <c r="A168" s="26" t="s">
        <v>61</v>
      </c>
      <c s="31" t="s">
        <v>318</v>
      </c>
      <c s="31" t="s">
        <v>7148</v>
      </c>
      <c s="26" t="s">
        <v>63</v>
      </c>
      <c s="32" t="s">
        <v>7149</v>
      </c>
      <c s="33" t="s">
        <v>65</v>
      </c>
      <c s="34">
        <v>27.1</v>
      </c>
      <c s="35">
        <v>0</v>
      </c>
      <c s="35">
        <f>ROUND(ROUND(H168,2)*ROUND(G168,3),2)</f>
      </c>
      <c s="33" t="s">
        <v>3573</v>
      </c>
      <c r="O168">
        <f>(I168*21)/100</f>
      </c>
      <c t="s">
        <v>33</v>
      </c>
    </row>
    <row r="169" spans="1:5" ht="12.75">
      <c r="A169" s="36" t="s">
        <v>67</v>
      </c>
      <c r="E169" s="37" t="s">
        <v>63</v>
      </c>
    </row>
    <row r="170" spans="1:5" ht="51">
      <c r="A170" s="38" t="s">
        <v>68</v>
      </c>
      <c r="E170" s="39" t="s">
        <v>7150</v>
      </c>
    </row>
    <row r="171" spans="1:5" ht="369.75">
      <c r="A171" t="s">
        <v>70</v>
      </c>
      <c r="E171" s="37" t="s">
        <v>4213</v>
      </c>
    </row>
    <row r="172" spans="1:18" ht="12.75" customHeight="1">
      <c r="A172" s="6" t="s">
        <v>58</v>
      </c>
      <c s="6"/>
      <c s="42" t="s">
        <v>247</v>
      </c>
      <c s="6"/>
      <c s="29" t="s">
        <v>4775</v>
      </c>
      <c s="6"/>
      <c s="6"/>
      <c s="6"/>
      <c s="43">
        <f>0+Q172</f>
      </c>
      <c s="6"/>
      <c r="O172">
        <f>0+R172</f>
      </c>
      <c r="Q172">
        <f>0+I173+I177+I181+I185+I189</f>
      </c>
      <c>
        <f>0+O173+O177+O181+O185+O189</f>
      </c>
    </row>
    <row r="173" spans="1:16" ht="12.75">
      <c r="A173" s="26" t="s">
        <v>61</v>
      </c>
      <c s="31" t="s">
        <v>198</v>
      </c>
      <c s="31" t="s">
        <v>4905</v>
      </c>
      <c s="26" t="s">
        <v>63</v>
      </c>
      <c s="32" t="s">
        <v>4906</v>
      </c>
      <c s="33" t="s">
        <v>1090</v>
      </c>
      <c s="34">
        <v>172.5</v>
      </c>
      <c s="35">
        <v>0</v>
      </c>
      <c s="35">
        <f>ROUND(ROUND(H173,2)*ROUND(G173,3),2)</f>
      </c>
      <c s="33" t="s">
        <v>3394</v>
      </c>
      <c r="O173">
        <f>(I173*21)/100</f>
      </c>
      <c t="s">
        <v>33</v>
      </c>
    </row>
    <row r="174" spans="1:5" ht="12.75">
      <c r="A174" s="36" t="s">
        <v>67</v>
      </c>
      <c r="E174" s="37" t="s">
        <v>63</v>
      </c>
    </row>
    <row r="175" spans="1:5" ht="51">
      <c r="A175" s="38" t="s">
        <v>68</v>
      </c>
      <c r="E175" s="39" t="s">
        <v>7151</v>
      </c>
    </row>
    <row r="176" spans="1:5" ht="51">
      <c r="A176" t="s">
        <v>70</v>
      </c>
      <c r="E176" s="37" t="s">
        <v>4904</v>
      </c>
    </row>
    <row r="177" spans="1:16" ht="12.75">
      <c r="A177" s="26" t="s">
        <v>61</v>
      </c>
      <c s="31" t="s">
        <v>202</v>
      </c>
      <c s="31" t="s">
        <v>7152</v>
      </c>
      <c s="26" t="s">
        <v>63</v>
      </c>
      <c s="32" t="s">
        <v>7153</v>
      </c>
      <c s="33" t="s">
        <v>1090</v>
      </c>
      <c s="34">
        <v>86.25</v>
      </c>
      <c s="35">
        <v>0</v>
      </c>
      <c s="35">
        <f>ROUND(ROUND(H177,2)*ROUND(G177,3),2)</f>
      </c>
      <c s="33" t="s">
        <v>3394</v>
      </c>
      <c r="O177">
        <f>(I177*21)/100</f>
      </c>
      <c t="s">
        <v>33</v>
      </c>
    </row>
    <row r="178" spans="1:5" ht="12.75">
      <c r="A178" s="36" t="s">
        <v>67</v>
      </c>
      <c r="E178" s="37" t="s">
        <v>63</v>
      </c>
    </row>
    <row r="179" spans="1:5" ht="63.75">
      <c r="A179" s="38" t="s">
        <v>68</v>
      </c>
      <c r="E179" s="39" t="s">
        <v>7154</v>
      </c>
    </row>
    <row r="180" spans="1:5" ht="140.25">
      <c r="A180" t="s">
        <v>70</v>
      </c>
      <c r="E180" s="37" t="s">
        <v>4897</v>
      </c>
    </row>
    <row r="181" spans="1:16" ht="12.75">
      <c r="A181" s="26" t="s">
        <v>61</v>
      </c>
      <c s="31" t="s">
        <v>206</v>
      </c>
      <c s="31" t="s">
        <v>7155</v>
      </c>
      <c s="26" t="s">
        <v>63</v>
      </c>
      <c s="32" t="s">
        <v>7156</v>
      </c>
      <c s="33" t="s">
        <v>1090</v>
      </c>
      <c s="34">
        <v>86.25</v>
      </c>
      <c s="35">
        <v>0</v>
      </c>
      <c s="35">
        <f>ROUND(ROUND(H181,2)*ROUND(G181,3),2)</f>
      </c>
      <c s="33" t="s">
        <v>3394</v>
      </c>
      <c r="O181">
        <f>(I181*21)/100</f>
      </c>
      <c t="s">
        <v>33</v>
      </c>
    </row>
    <row r="182" spans="1:5" ht="12.75">
      <c r="A182" s="36" t="s">
        <v>67</v>
      </c>
      <c r="E182" s="37" t="s">
        <v>63</v>
      </c>
    </row>
    <row r="183" spans="1:5" ht="51">
      <c r="A183" s="38" t="s">
        <v>68</v>
      </c>
      <c r="E183" s="39" t="s">
        <v>7157</v>
      </c>
    </row>
    <row r="184" spans="1:5" ht="140.25">
      <c r="A184" t="s">
        <v>70</v>
      </c>
      <c r="E184" s="37" t="s">
        <v>4897</v>
      </c>
    </row>
    <row r="185" spans="1:16" ht="12.75">
      <c r="A185" s="26" t="s">
        <v>61</v>
      </c>
      <c s="31" t="s">
        <v>210</v>
      </c>
      <c s="31" t="s">
        <v>7158</v>
      </c>
      <c s="26" t="s">
        <v>63</v>
      </c>
      <c s="32" t="s">
        <v>7159</v>
      </c>
      <c s="33" t="s">
        <v>1090</v>
      </c>
      <c s="34">
        <v>86.25</v>
      </c>
      <c s="35">
        <v>0</v>
      </c>
      <c s="35">
        <f>ROUND(ROUND(H185,2)*ROUND(G185,3),2)</f>
      </c>
      <c s="33" t="s">
        <v>3394</v>
      </c>
      <c r="O185">
        <f>(I185*21)/100</f>
      </c>
      <c t="s">
        <v>33</v>
      </c>
    </row>
    <row r="186" spans="1:5" ht="12.75">
      <c r="A186" s="36" t="s">
        <v>67</v>
      </c>
      <c r="E186" s="37" t="s">
        <v>63</v>
      </c>
    </row>
    <row r="187" spans="1:5" ht="51">
      <c r="A187" s="38" t="s">
        <v>68</v>
      </c>
      <c r="E187" s="39" t="s">
        <v>7160</v>
      </c>
    </row>
    <row r="188" spans="1:5" ht="140.25">
      <c r="A188" t="s">
        <v>70</v>
      </c>
      <c r="E188" s="37" t="s">
        <v>4897</v>
      </c>
    </row>
    <row r="189" spans="1:16" ht="12.75">
      <c r="A189" s="26" t="s">
        <v>61</v>
      </c>
      <c s="31" t="s">
        <v>214</v>
      </c>
      <c s="31" t="s">
        <v>7161</v>
      </c>
      <c s="26" t="s">
        <v>63</v>
      </c>
      <c s="32" t="s">
        <v>7162</v>
      </c>
      <c s="33" t="s">
        <v>65</v>
      </c>
      <c s="34">
        <v>0.928</v>
      </c>
      <c s="35">
        <v>0</v>
      </c>
      <c s="35">
        <f>ROUND(ROUND(H189,2)*ROUND(G189,3),2)</f>
      </c>
      <c s="33" t="s">
        <v>3394</v>
      </c>
      <c r="O189">
        <f>(I189*21)/100</f>
      </c>
      <c t="s">
        <v>33</v>
      </c>
    </row>
    <row r="190" spans="1:5" ht="12.75">
      <c r="A190" s="36" t="s">
        <v>67</v>
      </c>
      <c r="E190" s="37" t="s">
        <v>63</v>
      </c>
    </row>
    <row r="191" spans="1:5" ht="89.25">
      <c r="A191" s="38" t="s">
        <v>68</v>
      </c>
      <c r="E191" s="39" t="s">
        <v>7163</v>
      </c>
    </row>
    <row r="192" spans="1:5" ht="140.25">
      <c r="A192" t="s">
        <v>70</v>
      </c>
      <c r="E192" s="37" t="s">
        <v>4897</v>
      </c>
    </row>
    <row r="193" spans="1:18" ht="12.75" customHeight="1">
      <c r="A193" s="6" t="s">
        <v>58</v>
      </c>
      <c s="6"/>
      <c s="42" t="s">
        <v>4241</v>
      </c>
      <c s="6"/>
      <c s="29" t="s">
        <v>4242</v>
      </c>
      <c s="6"/>
      <c s="6"/>
      <c s="6"/>
      <c s="43">
        <f>0+Q193</f>
      </c>
      <c s="6"/>
      <c r="O193">
        <f>0+R193</f>
      </c>
      <c r="Q193">
        <f>0+I194+I198+I202+I206+I210+I214</f>
      </c>
      <c>
        <f>0+O194+O198+O202+O206+O210+O214</f>
      </c>
    </row>
    <row r="194" spans="1:16" ht="25.5">
      <c r="A194" s="26" t="s">
        <v>61</v>
      </c>
      <c s="31" t="s">
        <v>217</v>
      </c>
      <c s="31" t="s">
        <v>4243</v>
      </c>
      <c s="26" t="s">
        <v>63</v>
      </c>
      <c s="32" t="s">
        <v>4244</v>
      </c>
      <c s="33" t="s">
        <v>1090</v>
      </c>
      <c s="34">
        <v>207.13</v>
      </c>
      <c s="35">
        <v>0</v>
      </c>
      <c s="35">
        <f>ROUND(ROUND(H194,2)*ROUND(G194,3),2)</f>
      </c>
      <c s="33" t="s">
        <v>3394</v>
      </c>
      <c r="O194">
        <f>(I194*21)/100</f>
      </c>
      <c t="s">
        <v>33</v>
      </c>
    </row>
    <row r="195" spans="1:5" ht="12.75">
      <c r="A195" s="36" t="s">
        <v>67</v>
      </c>
      <c r="E195" s="37" t="s">
        <v>63</v>
      </c>
    </row>
    <row r="196" spans="1:5" ht="51">
      <c r="A196" s="38" t="s">
        <v>68</v>
      </c>
      <c r="E196" s="39" t="s">
        <v>7164</v>
      </c>
    </row>
    <row r="197" spans="1:5" ht="191.25">
      <c r="A197" t="s">
        <v>70</v>
      </c>
      <c r="E197" s="37" t="s">
        <v>4246</v>
      </c>
    </row>
    <row r="198" spans="1:16" ht="25.5">
      <c r="A198" s="26" t="s">
        <v>61</v>
      </c>
      <c s="31" t="s">
        <v>220</v>
      </c>
      <c s="31" t="s">
        <v>4509</v>
      </c>
      <c s="26" t="s">
        <v>63</v>
      </c>
      <c s="32" t="s">
        <v>4510</v>
      </c>
      <c s="33" t="s">
        <v>1090</v>
      </c>
      <c s="34">
        <v>207.13</v>
      </c>
      <c s="35">
        <v>0</v>
      </c>
      <c s="35">
        <f>ROUND(ROUND(H198,2)*ROUND(G198,3),2)</f>
      </c>
      <c s="33" t="s">
        <v>3394</v>
      </c>
      <c r="O198">
        <f>(I198*21)/100</f>
      </c>
      <c t="s">
        <v>33</v>
      </c>
    </row>
    <row r="199" spans="1:5" ht="12.75">
      <c r="A199" s="36" t="s">
        <v>67</v>
      </c>
      <c r="E199" s="37" t="s">
        <v>63</v>
      </c>
    </row>
    <row r="200" spans="1:5" ht="76.5">
      <c r="A200" s="38" t="s">
        <v>68</v>
      </c>
      <c r="E200" s="39" t="s">
        <v>7165</v>
      </c>
    </row>
    <row r="201" spans="1:5" ht="191.25">
      <c r="A201" t="s">
        <v>70</v>
      </c>
      <c r="E201" s="37" t="s">
        <v>4246</v>
      </c>
    </row>
    <row r="202" spans="1:16" ht="12.75">
      <c r="A202" s="26" t="s">
        <v>61</v>
      </c>
      <c s="31" t="s">
        <v>223</v>
      </c>
      <c s="31" t="s">
        <v>7166</v>
      </c>
      <c s="26" t="s">
        <v>63</v>
      </c>
      <c s="32" t="s">
        <v>7167</v>
      </c>
      <c s="33" t="s">
        <v>1090</v>
      </c>
      <c s="34">
        <v>90.3</v>
      </c>
      <c s="35">
        <v>0</v>
      </c>
      <c s="35">
        <f>ROUND(ROUND(H202,2)*ROUND(G202,3),2)</f>
      </c>
      <c s="33" t="s">
        <v>3394</v>
      </c>
      <c r="O202">
        <f>(I202*21)/100</f>
      </c>
      <c t="s">
        <v>33</v>
      </c>
    </row>
    <row r="203" spans="1:5" ht="12.75">
      <c r="A203" s="36" t="s">
        <v>67</v>
      </c>
      <c r="E203" s="37" t="s">
        <v>63</v>
      </c>
    </row>
    <row r="204" spans="1:5" ht="63.75">
      <c r="A204" s="38" t="s">
        <v>68</v>
      </c>
      <c r="E204" s="39" t="s">
        <v>7168</v>
      </c>
    </row>
    <row r="205" spans="1:5" ht="204">
      <c r="A205" t="s">
        <v>70</v>
      </c>
      <c r="E205" s="37" t="s">
        <v>7169</v>
      </c>
    </row>
    <row r="206" spans="1:16" ht="25.5">
      <c r="A206" s="26" t="s">
        <v>61</v>
      </c>
      <c s="31" t="s">
        <v>226</v>
      </c>
      <c s="31" t="s">
        <v>7170</v>
      </c>
      <c s="26" t="s">
        <v>63</v>
      </c>
      <c s="32" t="s">
        <v>7171</v>
      </c>
      <c s="33" t="s">
        <v>1090</v>
      </c>
      <c s="34">
        <v>165.2</v>
      </c>
      <c s="35">
        <v>0</v>
      </c>
      <c s="35">
        <f>ROUND(ROUND(H206,2)*ROUND(G206,3),2)</f>
      </c>
      <c s="33" t="s">
        <v>3394</v>
      </c>
      <c r="O206">
        <f>(I206*21)/100</f>
      </c>
      <c t="s">
        <v>33</v>
      </c>
    </row>
    <row r="207" spans="1:5" ht="12.75">
      <c r="A207" s="36" t="s">
        <v>67</v>
      </c>
      <c r="E207" s="37" t="s">
        <v>63</v>
      </c>
    </row>
    <row r="208" spans="1:5" ht="51">
      <c r="A208" s="38" t="s">
        <v>68</v>
      </c>
      <c r="E208" s="39" t="s">
        <v>7172</v>
      </c>
    </row>
    <row r="209" spans="1:5" ht="204">
      <c r="A209" t="s">
        <v>70</v>
      </c>
      <c r="E209" s="37" t="s">
        <v>7173</v>
      </c>
    </row>
    <row r="210" spans="1:16" ht="12.75">
      <c r="A210" s="26" t="s">
        <v>61</v>
      </c>
      <c s="31" t="s">
        <v>230</v>
      </c>
      <c s="31" t="s">
        <v>5165</v>
      </c>
      <c s="26" t="s">
        <v>63</v>
      </c>
      <c s="32" t="s">
        <v>5166</v>
      </c>
      <c s="33" t="s">
        <v>1090</v>
      </c>
      <c s="34">
        <v>67.58</v>
      </c>
      <c s="35">
        <v>0</v>
      </c>
      <c s="35">
        <f>ROUND(ROUND(H210,2)*ROUND(G210,3),2)</f>
      </c>
      <c s="33" t="s">
        <v>3394</v>
      </c>
      <c r="O210">
        <f>(I210*21)/100</f>
      </c>
      <c t="s">
        <v>33</v>
      </c>
    </row>
    <row r="211" spans="1:5" ht="12.75">
      <c r="A211" s="36" t="s">
        <v>67</v>
      </c>
      <c r="E211" s="37" t="s">
        <v>63</v>
      </c>
    </row>
    <row r="212" spans="1:5" ht="51">
      <c r="A212" s="38" t="s">
        <v>68</v>
      </c>
      <c r="E212" s="39" t="s">
        <v>7174</v>
      </c>
    </row>
    <row r="213" spans="1:5" ht="38.25">
      <c r="A213" t="s">
        <v>70</v>
      </c>
      <c r="E213" s="37" t="s">
        <v>4517</v>
      </c>
    </row>
    <row r="214" spans="1:16" ht="12.75">
      <c r="A214" s="26" t="s">
        <v>61</v>
      </c>
      <c s="31" t="s">
        <v>234</v>
      </c>
      <c s="31" t="s">
        <v>5168</v>
      </c>
      <c s="26" t="s">
        <v>63</v>
      </c>
      <c s="32" t="s">
        <v>5169</v>
      </c>
      <c s="33" t="s">
        <v>1090</v>
      </c>
      <c s="34">
        <v>151.13</v>
      </c>
      <c s="35">
        <v>0</v>
      </c>
      <c s="35">
        <f>ROUND(ROUND(H214,2)*ROUND(G214,3),2)</f>
      </c>
      <c s="33" t="s">
        <v>3394</v>
      </c>
      <c r="O214">
        <f>(I214*21)/100</f>
      </c>
      <c t="s">
        <v>33</v>
      </c>
    </row>
    <row r="215" spans="1:5" ht="12.75">
      <c r="A215" s="36" t="s">
        <v>67</v>
      </c>
      <c r="E215" s="37" t="s">
        <v>63</v>
      </c>
    </row>
    <row r="216" spans="1:5" ht="63.75">
      <c r="A216" s="38" t="s">
        <v>68</v>
      </c>
      <c r="E216" s="39" t="s">
        <v>7175</v>
      </c>
    </row>
    <row r="217" spans="1:5" ht="38.25">
      <c r="A217" t="s">
        <v>70</v>
      </c>
      <c r="E217" s="37" t="s">
        <v>4517</v>
      </c>
    </row>
    <row r="218" spans="1:18" ht="12.75" customHeight="1">
      <c r="A218" s="6" t="s">
        <v>58</v>
      </c>
      <c s="6"/>
      <c s="42" t="s">
        <v>3654</v>
      </c>
      <c s="6"/>
      <c s="29" t="s">
        <v>1007</v>
      </c>
      <c s="6"/>
      <c s="6"/>
      <c s="6"/>
      <c s="43">
        <f>0+Q218</f>
      </c>
      <c s="6"/>
      <c r="O218">
        <f>0+R218</f>
      </c>
      <c r="Q218">
        <f>0+I219</f>
      </c>
      <c>
        <f>0+O219</f>
      </c>
    </row>
    <row r="219" spans="1:16" ht="12.75">
      <c r="A219" s="26" t="s">
        <v>61</v>
      </c>
      <c s="31" t="s">
        <v>322</v>
      </c>
      <c s="31" t="s">
        <v>5177</v>
      </c>
      <c s="26" t="s">
        <v>63</v>
      </c>
      <c s="32" t="s">
        <v>5178</v>
      </c>
      <c s="33" t="s">
        <v>85</v>
      </c>
      <c s="34">
        <v>1</v>
      </c>
      <c s="35">
        <v>0</v>
      </c>
      <c s="35">
        <f>ROUND(ROUND(H219,2)*ROUND(G219,3),2)</f>
      </c>
      <c s="33" t="s">
        <v>3573</v>
      </c>
      <c r="O219">
        <f>(I219*21)/100</f>
      </c>
      <c t="s">
        <v>33</v>
      </c>
    </row>
    <row r="220" spans="1:5" ht="12.75">
      <c r="A220" s="36" t="s">
        <v>67</v>
      </c>
      <c r="E220" s="37" t="s">
        <v>63</v>
      </c>
    </row>
    <row r="221" spans="1:5" ht="51">
      <c r="A221" s="38" t="s">
        <v>68</v>
      </c>
      <c r="E221" s="39" t="s">
        <v>7176</v>
      </c>
    </row>
    <row r="222" spans="1:5" ht="51">
      <c r="A222" t="s">
        <v>70</v>
      </c>
      <c r="E222" s="37" t="s">
        <v>5180</v>
      </c>
    </row>
    <row r="223" spans="1:18" ht="12.75" customHeight="1">
      <c r="A223" s="6" t="s">
        <v>58</v>
      </c>
      <c s="6"/>
      <c s="42" t="s">
        <v>5427</v>
      </c>
      <c s="6"/>
      <c s="29" t="s">
        <v>5428</v>
      </c>
      <c s="6"/>
      <c s="6"/>
      <c s="6"/>
      <c s="43">
        <f>0+Q223</f>
      </c>
      <c s="6"/>
      <c r="O223">
        <f>0+R223</f>
      </c>
      <c r="Q223">
        <f>0+I224</f>
      </c>
      <c>
        <f>0+O224</f>
      </c>
    </row>
    <row r="224" spans="1:16" ht="12.75">
      <c r="A224" s="26" t="s">
        <v>61</v>
      </c>
      <c s="31" t="s">
        <v>238</v>
      </c>
      <c s="31" t="s">
        <v>6112</v>
      </c>
      <c s="26" t="s">
        <v>63</v>
      </c>
      <c s="32" t="s">
        <v>6113</v>
      </c>
      <c s="33" t="s">
        <v>1090</v>
      </c>
      <c s="34">
        <v>59.36</v>
      </c>
      <c s="35">
        <v>0</v>
      </c>
      <c s="35">
        <f>ROUND(ROUND(H224,2)*ROUND(G224,3),2)</f>
      </c>
      <c s="33" t="s">
        <v>3394</v>
      </c>
      <c r="O224">
        <f>(I224*21)/100</f>
      </c>
      <c t="s">
        <v>33</v>
      </c>
    </row>
    <row r="225" spans="1:5" ht="12.75">
      <c r="A225" s="36" t="s">
        <v>67</v>
      </c>
      <c r="E225" s="37" t="s">
        <v>63</v>
      </c>
    </row>
    <row r="226" spans="1:5" ht="51">
      <c r="A226" s="38" t="s">
        <v>68</v>
      </c>
      <c r="E226" s="39" t="s">
        <v>7177</v>
      </c>
    </row>
    <row r="227" spans="1:5" ht="51">
      <c r="A227" t="s">
        <v>70</v>
      </c>
      <c r="E227" s="37" t="s">
        <v>5436</v>
      </c>
    </row>
    <row r="228" spans="1:18" ht="12.75" customHeight="1">
      <c r="A228" s="6" t="s">
        <v>58</v>
      </c>
      <c s="6"/>
      <c s="42" t="s">
        <v>364</v>
      </c>
      <c s="6"/>
      <c s="29" t="s">
        <v>4247</v>
      </c>
      <c s="6"/>
      <c s="6"/>
      <c s="6"/>
      <c s="43">
        <f>0+Q228</f>
      </c>
      <c s="6"/>
      <c r="O228">
        <f>0+R228</f>
      </c>
      <c r="Q228">
        <f>0+I229+I233+I237</f>
      </c>
      <c>
        <f>0+O229+O233+O237</f>
      </c>
    </row>
    <row r="229" spans="1:16" ht="12.75">
      <c r="A229" s="26" t="s">
        <v>61</v>
      </c>
      <c s="31" t="s">
        <v>242</v>
      </c>
      <c s="31" t="s">
        <v>5780</v>
      </c>
      <c s="26" t="s">
        <v>63</v>
      </c>
      <c s="32" t="s">
        <v>5781</v>
      </c>
      <c s="33" t="s">
        <v>81</v>
      </c>
      <c s="34">
        <v>25</v>
      </c>
      <c s="35">
        <v>0</v>
      </c>
      <c s="35">
        <f>ROUND(ROUND(H229,2)*ROUND(G229,3),2)</f>
      </c>
      <c s="33" t="s">
        <v>3394</v>
      </c>
      <c r="O229">
        <f>(I229*21)/100</f>
      </c>
      <c t="s">
        <v>33</v>
      </c>
    </row>
    <row r="230" spans="1:5" ht="12.75">
      <c r="A230" s="36" t="s">
        <v>67</v>
      </c>
      <c r="E230" s="37" t="s">
        <v>63</v>
      </c>
    </row>
    <row r="231" spans="1:5" ht="51">
      <c r="A231" s="38" t="s">
        <v>68</v>
      </c>
      <c r="E231" s="39" t="s">
        <v>7178</v>
      </c>
    </row>
    <row r="232" spans="1:5" ht="242.25">
      <c r="A232" t="s">
        <v>70</v>
      </c>
      <c r="E232" s="37" t="s">
        <v>4261</v>
      </c>
    </row>
    <row r="233" spans="1:16" ht="12.75">
      <c r="A233" s="26" t="s">
        <v>61</v>
      </c>
      <c s="31" t="s">
        <v>247</v>
      </c>
      <c s="31" t="s">
        <v>7179</v>
      </c>
      <c s="26" t="s">
        <v>63</v>
      </c>
      <c s="32" t="s">
        <v>7180</v>
      </c>
      <c s="33" t="s">
        <v>81</v>
      </c>
      <c s="34">
        <v>21.2</v>
      </c>
      <c s="35">
        <v>0</v>
      </c>
      <c s="35">
        <f>ROUND(ROUND(H233,2)*ROUND(G233,3),2)</f>
      </c>
      <c s="33" t="s">
        <v>3394</v>
      </c>
      <c r="O233">
        <f>(I233*21)/100</f>
      </c>
      <c t="s">
        <v>33</v>
      </c>
    </row>
    <row r="234" spans="1:5" ht="12.75">
      <c r="A234" s="36" t="s">
        <v>67</v>
      </c>
      <c r="E234" s="37" t="s">
        <v>63</v>
      </c>
    </row>
    <row r="235" spans="1:5" ht="51">
      <c r="A235" s="38" t="s">
        <v>68</v>
      </c>
      <c r="E235" s="39" t="s">
        <v>7181</v>
      </c>
    </row>
    <row r="236" spans="1:5" ht="242.25">
      <c r="A236" t="s">
        <v>70</v>
      </c>
      <c r="E236" s="37" t="s">
        <v>4526</v>
      </c>
    </row>
    <row r="237" spans="1:16" ht="12.75">
      <c r="A237" s="26" t="s">
        <v>61</v>
      </c>
      <c s="31" t="s">
        <v>251</v>
      </c>
      <c s="31" t="s">
        <v>4523</v>
      </c>
      <c s="26" t="s">
        <v>63</v>
      </c>
      <c s="32" t="s">
        <v>4524</v>
      </c>
      <c s="33" t="s">
        <v>81</v>
      </c>
      <c s="34">
        <v>2</v>
      </c>
      <c s="35">
        <v>0</v>
      </c>
      <c s="35">
        <f>ROUND(ROUND(H237,2)*ROUND(G237,3),2)</f>
      </c>
      <c s="33" t="s">
        <v>3394</v>
      </c>
      <c r="O237">
        <f>(I237*21)/100</f>
      </c>
      <c t="s">
        <v>33</v>
      </c>
    </row>
    <row r="238" spans="1:5" ht="12.75">
      <c r="A238" s="36" t="s">
        <v>67</v>
      </c>
      <c r="E238" s="37" t="s">
        <v>63</v>
      </c>
    </row>
    <row r="239" spans="1:5" ht="51">
      <c r="A239" s="38" t="s">
        <v>68</v>
      </c>
      <c r="E239" s="39" t="s">
        <v>7182</v>
      </c>
    </row>
    <row r="240" spans="1:5" ht="242.25">
      <c r="A240" t="s">
        <v>70</v>
      </c>
      <c r="E240" s="37" t="s">
        <v>4526</v>
      </c>
    </row>
    <row r="241" spans="1:18" ht="12.75" customHeight="1">
      <c r="A241" s="6" t="s">
        <v>58</v>
      </c>
      <c s="6"/>
      <c s="42" t="s">
        <v>404</v>
      </c>
      <c s="6"/>
      <c s="29" t="s">
        <v>3663</v>
      </c>
      <c s="6"/>
      <c s="6"/>
      <c s="6"/>
      <c s="43">
        <f>0+Q241</f>
      </c>
      <c s="6"/>
      <c r="O241">
        <f>0+R241</f>
      </c>
      <c r="Q241">
        <f>0+I242+I246+I250+I254+I258+I262+I266+I270+I274+I278+I282+I286+I290+I294</f>
      </c>
      <c>
        <f>0+O242+O246+O250+O254+O258+O262+O266+O270+O274+O278+O282+O286+O290+O294</f>
      </c>
    </row>
    <row r="242" spans="1:16" ht="12.75">
      <c r="A242" s="26" t="s">
        <v>61</v>
      </c>
      <c s="31" t="s">
        <v>255</v>
      </c>
      <c s="31" t="s">
        <v>4800</v>
      </c>
      <c s="26" t="s">
        <v>63</v>
      </c>
      <c s="32" t="s">
        <v>4801</v>
      </c>
      <c s="33" t="s">
        <v>81</v>
      </c>
      <c s="34">
        <v>42.36</v>
      </c>
      <c s="35">
        <v>0</v>
      </c>
      <c s="35">
        <f>ROUND(ROUND(H242,2)*ROUND(G242,3),2)</f>
      </c>
      <c s="33" t="s">
        <v>3394</v>
      </c>
      <c r="O242">
        <f>(I242*21)/100</f>
      </c>
      <c t="s">
        <v>33</v>
      </c>
    </row>
    <row r="243" spans="1:5" ht="12.75">
      <c r="A243" s="36" t="s">
        <v>67</v>
      </c>
      <c r="E243" s="37" t="s">
        <v>63</v>
      </c>
    </row>
    <row r="244" spans="1:5" ht="76.5">
      <c r="A244" s="38" t="s">
        <v>68</v>
      </c>
      <c r="E244" s="39" t="s">
        <v>7183</v>
      </c>
    </row>
    <row r="245" spans="1:5" ht="63.75">
      <c r="A245" t="s">
        <v>70</v>
      </c>
      <c r="E245" s="37" t="s">
        <v>4803</v>
      </c>
    </row>
    <row r="246" spans="1:16" ht="12.75">
      <c r="A246" s="26" t="s">
        <v>61</v>
      </c>
      <c s="31" t="s">
        <v>259</v>
      </c>
      <c s="31" t="s">
        <v>5181</v>
      </c>
      <c s="26" t="s">
        <v>63</v>
      </c>
      <c s="32" t="s">
        <v>5182</v>
      </c>
      <c s="33" t="s">
        <v>85</v>
      </c>
      <c s="34">
        <v>4</v>
      </c>
      <c s="35">
        <v>0</v>
      </c>
      <c s="35">
        <f>ROUND(ROUND(H246,2)*ROUND(G246,3),2)</f>
      </c>
      <c s="33" t="s">
        <v>3394</v>
      </c>
      <c r="O246">
        <f>(I246*21)/100</f>
      </c>
      <c t="s">
        <v>33</v>
      </c>
    </row>
    <row r="247" spans="1:5" ht="12.75">
      <c r="A247" s="36" t="s">
        <v>67</v>
      </c>
      <c r="E247" s="37" t="s">
        <v>63</v>
      </c>
    </row>
    <row r="248" spans="1:5" ht="51">
      <c r="A248" s="38" t="s">
        <v>68</v>
      </c>
      <c r="E248" s="39" t="s">
        <v>7184</v>
      </c>
    </row>
    <row r="249" spans="1:5" ht="38.25">
      <c r="A249" t="s">
        <v>70</v>
      </c>
      <c r="E249" s="37" t="s">
        <v>5184</v>
      </c>
    </row>
    <row r="250" spans="1:16" ht="12.75">
      <c r="A250" s="26" t="s">
        <v>61</v>
      </c>
      <c s="31" t="s">
        <v>263</v>
      </c>
      <c s="31" t="s">
        <v>7185</v>
      </c>
      <c s="26" t="s">
        <v>63</v>
      </c>
      <c s="32" t="s">
        <v>7186</v>
      </c>
      <c s="33" t="s">
        <v>85</v>
      </c>
      <c s="34">
        <v>2</v>
      </c>
      <c s="35">
        <v>0</v>
      </c>
      <c s="35">
        <f>ROUND(ROUND(H250,2)*ROUND(G250,3),2)</f>
      </c>
      <c s="33" t="s">
        <v>3394</v>
      </c>
      <c r="O250">
        <f>(I250*21)/100</f>
      </c>
      <c t="s">
        <v>33</v>
      </c>
    </row>
    <row r="251" spans="1:5" ht="12.75">
      <c r="A251" s="36" t="s">
        <v>67</v>
      </c>
      <c r="E251" s="37" t="s">
        <v>63</v>
      </c>
    </row>
    <row r="252" spans="1:5" ht="12.75">
      <c r="A252" s="38" t="s">
        <v>68</v>
      </c>
      <c r="E252" s="39" t="s">
        <v>7187</v>
      </c>
    </row>
    <row r="253" spans="1:5" ht="25.5">
      <c r="A253" t="s">
        <v>70</v>
      </c>
      <c r="E253" s="37" t="s">
        <v>7188</v>
      </c>
    </row>
    <row r="254" spans="1:16" ht="25.5">
      <c r="A254" s="26" t="s">
        <v>61</v>
      </c>
      <c s="31" t="s">
        <v>267</v>
      </c>
      <c s="31" t="s">
        <v>4917</v>
      </c>
      <c s="26" t="s">
        <v>63</v>
      </c>
      <c s="32" t="s">
        <v>4918</v>
      </c>
      <c s="33" t="s">
        <v>85</v>
      </c>
      <c s="34">
        <v>8</v>
      </c>
      <c s="35">
        <v>0</v>
      </c>
      <c s="35">
        <f>ROUND(ROUND(H254,2)*ROUND(G254,3),2)</f>
      </c>
      <c s="33" t="s">
        <v>3394</v>
      </c>
      <c r="O254">
        <f>(I254*21)/100</f>
      </c>
      <c t="s">
        <v>33</v>
      </c>
    </row>
    <row r="255" spans="1:5" ht="12.75">
      <c r="A255" s="36" t="s">
        <v>67</v>
      </c>
      <c r="E255" s="37" t="s">
        <v>63</v>
      </c>
    </row>
    <row r="256" spans="1:5" ht="38.25">
      <c r="A256" s="38" t="s">
        <v>68</v>
      </c>
      <c r="E256" s="39" t="s">
        <v>7189</v>
      </c>
    </row>
    <row r="257" spans="1:5" ht="25.5">
      <c r="A257" t="s">
        <v>70</v>
      </c>
      <c r="E257" s="37" t="s">
        <v>4358</v>
      </c>
    </row>
    <row r="258" spans="1:16" ht="25.5">
      <c r="A258" s="26" t="s">
        <v>61</v>
      </c>
      <c s="31" t="s">
        <v>271</v>
      </c>
      <c s="31" t="s">
        <v>7190</v>
      </c>
      <c s="26" t="s">
        <v>63</v>
      </c>
      <c s="32" t="s">
        <v>7191</v>
      </c>
      <c s="33" t="s">
        <v>85</v>
      </c>
      <c s="34">
        <v>4</v>
      </c>
      <c s="35">
        <v>0</v>
      </c>
      <c s="35">
        <f>ROUND(ROUND(H258,2)*ROUND(G258,3),2)</f>
      </c>
      <c s="33" t="s">
        <v>3394</v>
      </c>
      <c r="O258">
        <f>(I258*21)/100</f>
      </c>
      <c t="s">
        <v>33</v>
      </c>
    </row>
    <row r="259" spans="1:5" ht="12.75">
      <c r="A259" s="36" t="s">
        <v>67</v>
      </c>
      <c r="E259" s="37" t="s">
        <v>63</v>
      </c>
    </row>
    <row r="260" spans="1:5" ht="38.25">
      <c r="A260" s="38" t="s">
        <v>68</v>
      </c>
      <c r="E260" s="39" t="s">
        <v>7192</v>
      </c>
    </row>
    <row r="261" spans="1:5" ht="25.5">
      <c r="A261" t="s">
        <v>70</v>
      </c>
      <c r="E261" s="37" t="s">
        <v>4930</v>
      </c>
    </row>
    <row r="262" spans="1:16" ht="12.75">
      <c r="A262" s="26" t="s">
        <v>61</v>
      </c>
      <c s="31" t="s">
        <v>274</v>
      </c>
      <c s="31" t="s">
        <v>3671</v>
      </c>
      <c s="26" t="s">
        <v>63</v>
      </c>
      <c s="32" t="s">
        <v>3672</v>
      </c>
      <c s="33" t="s">
        <v>81</v>
      </c>
      <c s="34">
        <v>91</v>
      </c>
      <c s="35">
        <v>0</v>
      </c>
      <c s="35">
        <f>ROUND(ROUND(H262,2)*ROUND(G262,3),2)</f>
      </c>
      <c s="33" t="s">
        <v>3394</v>
      </c>
      <c r="O262">
        <f>(I262*21)/100</f>
      </c>
      <c t="s">
        <v>33</v>
      </c>
    </row>
    <row r="263" spans="1:5" ht="12.75">
      <c r="A263" s="36" t="s">
        <v>67</v>
      </c>
      <c r="E263" s="37" t="s">
        <v>63</v>
      </c>
    </row>
    <row r="264" spans="1:5" ht="51">
      <c r="A264" s="38" t="s">
        <v>68</v>
      </c>
      <c r="E264" s="39" t="s">
        <v>7193</v>
      </c>
    </row>
    <row r="265" spans="1:5" ht="51">
      <c r="A265" t="s">
        <v>70</v>
      </c>
      <c r="E265" s="37" t="s">
        <v>3674</v>
      </c>
    </row>
    <row r="266" spans="1:16" ht="12.75">
      <c r="A266" s="26" t="s">
        <v>61</v>
      </c>
      <c s="31" t="s">
        <v>278</v>
      </c>
      <c s="31" t="s">
        <v>7194</v>
      </c>
      <c s="26" t="s">
        <v>63</v>
      </c>
      <c s="32" t="s">
        <v>7195</v>
      </c>
      <c s="33" t="s">
        <v>81</v>
      </c>
      <c s="34">
        <v>27.6</v>
      </c>
      <c s="35">
        <v>0</v>
      </c>
      <c s="35">
        <f>ROUND(ROUND(H266,2)*ROUND(G266,3),2)</f>
      </c>
      <c s="33" t="s">
        <v>3394</v>
      </c>
      <c r="O266">
        <f>(I266*21)/100</f>
      </c>
      <c t="s">
        <v>33</v>
      </c>
    </row>
    <row r="267" spans="1:5" ht="12.75">
      <c r="A267" s="36" t="s">
        <v>67</v>
      </c>
      <c r="E267" s="37" t="s">
        <v>63</v>
      </c>
    </row>
    <row r="268" spans="1:5" ht="51">
      <c r="A268" s="38" t="s">
        <v>68</v>
      </c>
      <c r="E268" s="39" t="s">
        <v>7196</v>
      </c>
    </row>
    <row r="269" spans="1:5" ht="25.5">
      <c r="A269" t="s">
        <v>70</v>
      </c>
      <c r="E269" s="37" t="s">
        <v>4979</v>
      </c>
    </row>
    <row r="270" spans="1:16" ht="12.75">
      <c r="A270" s="26" t="s">
        <v>61</v>
      </c>
      <c s="31" t="s">
        <v>282</v>
      </c>
      <c s="31" t="s">
        <v>4945</v>
      </c>
      <c s="26" t="s">
        <v>63</v>
      </c>
      <c s="32" t="s">
        <v>4946</v>
      </c>
      <c s="33" t="s">
        <v>81</v>
      </c>
      <c s="34">
        <v>27.6</v>
      </c>
      <c s="35">
        <v>0</v>
      </c>
      <c s="35">
        <f>ROUND(ROUND(H270,2)*ROUND(G270,3),2)</f>
      </c>
      <c s="33" t="s">
        <v>3394</v>
      </c>
      <c r="O270">
        <f>(I270*21)/100</f>
      </c>
      <c t="s">
        <v>33</v>
      </c>
    </row>
    <row r="271" spans="1:5" ht="12.75">
      <c r="A271" s="36" t="s">
        <v>67</v>
      </c>
      <c r="E271" s="37" t="s">
        <v>63</v>
      </c>
    </row>
    <row r="272" spans="1:5" ht="51">
      <c r="A272" s="38" t="s">
        <v>68</v>
      </c>
      <c r="E272" s="39" t="s">
        <v>7197</v>
      </c>
    </row>
    <row r="273" spans="1:5" ht="38.25">
      <c r="A273" t="s">
        <v>70</v>
      </c>
      <c r="E273" s="37" t="s">
        <v>4556</v>
      </c>
    </row>
    <row r="274" spans="1:16" ht="12.75">
      <c r="A274" s="26" t="s">
        <v>61</v>
      </c>
      <c s="31" t="s">
        <v>286</v>
      </c>
      <c s="31" t="s">
        <v>7198</v>
      </c>
      <c s="26" t="s">
        <v>63</v>
      </c>
      <c s="32" t="s">
        <v>7199</v>
      </c>
      <c s="33" t="s">
        <v>85</v>
      </c>
      <c s="34">
        <v>14</v>
      </c>
      <c s="35">
        <v>0</v>
      </c>
      <c s="35">
        <f>ROUND(ROUND(H274,2)*ROUND(G274,3),2)</f>
      </c>
      <c s="33" t="s">
        <v>3394</v>
      </c>
      <c r="O274">
        <f>(I274*21)/100</f>
      </c>
      <c t="s">
        <v>33</v>
      </c>
    </row>
    <row r="275" spans="1:5" ht="12.75">
      <c r="A275" s="36" t="s">
        <v>67</v>
      </c>
      <c r="E275" s="37" t="s">
        <v>63</v>
      </c>
    </row>
    <row r="276" spans="1:5" ht="51">
      <c r="A276" s="38" t="s">
        <v>68</v>
      </c>
      <c r="E276" s="39" t="s">
        <v>7200</v>
      </c>
    </row>
    <row r="277" spans="1:5" ht="114.75">
      <c r="A277" t="s">
        <v>70</v>
      </c>
      <c r="E277" s="37" t="s">
        <v>7201</v>
      </c>
    </row>
    <row r="278" spans="1:16" ht="12.75">
      <c r="A278" s="26" t="s">
        <v>61</v>
      </c>
      <c s="31" t="s">
        <v>290</v>
      </c>
      <c s="31" t="s">
        <v>6670</v>
      </c>
      <c s="26" t="s">
        <v>63</v>
      </c>
      <c s="32" t="s">
        <v>6671</v>
      </c>
      <c s="33" t="s">
        <v>81</v>
      </c>
      <c s="34">
        <v>12.6</v>
      </c>
      <c s="35">
        <v>0</v>
      </c>
      <c s="35">
        <f>ROUND(ROUND(H278,2)*ROUND(G278,3),2)</f>
      </c>
      <c s="33" t="s">
        <v>3394</v>
      </c>
      <c r="O278">
        <f>(I278*21)/100</f>
      </c>
      <c t="s">
        <v>33</v>
      </c>
    </row>
    <row r="279" spans="1:5" ht="12.75">
      <c r="A279" s="36" t="s">
        <v>67</v>
      </c>
      <c r="E279" s="37" t="s">
        <v>63</v>
      </c>
    </row>
    <row r="280" spans="1:5" ht="51">
      <c r="A280" s="38" t="s">
        <v>68</v>
      </c>
      <c r="E280" s="39" t="s">
        <v>7202</v>
      </c>
    </row>
    <row r="281" spans="1:5" ht="89.25">
      <c r="A281" t="s">
        <v>70</v>
      </c>
      <c r="E281" s="37" t="s">
        <v>4298</v>
      </c>
    </row>
    <row r="282" spans="1:16" ht="12.75">
      <c r="A282" s="26" t="s">
        <v>61</v>
      </c>
      <c s="31" t="s">
        <v>294</v>
      </c>
      <c s="31" t="s">
        <v>7203</v>
      </c>
      <c s="26" t="s">
        <v>63</v>
      </c>
      <c s="32" t="s">
        <v>7204</v>
      </c>
      <c s="33" t="s">
        <v>85</v>
      </c>
      <c s="34">
        <v>1</v>
      </c>
      <c s="35">
        <v>0</v>
      </c>
      <c s="35">
        <f>ROUND(ROUND(H282,2)*ROUND(G282,3),2)</f>
      </c>
      <c s="33" t="s">
        <v>3394</v>
      </c>
      <c r="O282">
        <f>(I282*21)/100</f>
      </c>
      <c t="s">
        <v>33</v>
      </c>
    </row>
    <row r="283" spans="1:5" ht="12.75">
      <c r="A283" s="36" t="s">
        <v>67</v>
      </c>
      <c r="E283" s="37" t="s">
        <v>63</v>
      </c>
    </row>
    <row r="284" spans="1:5" ht="51">
      <c r="A284" s="38" t="s">
        <v>68</v>
      </c>
      <c r="E284" s="39" t="s">
        <v>7205</v>
      </c>
    </row>
    <row r="285" spans="1:5" ht="38.25">
      <c r="A285" t="s">
        <v>70</v>
      </c>
      <c r="E285" s="37" t="s">
        <v>7206</v>
      </c>
    </row>
    <row r="286" spans="1:16" ht="12.75">
      <c r="A286" s="26" t="s">
        <v>61</v>
      </c>
      <c s="31" t="s">
        <v>298</v>
      </c>
      <c s="31" t="s">
        <v>4299</v>
      </c>
      <c s="26" t="s">
        <v>63</v>
      </c>
      <c s="32" t="s">
        <v>4300</v>
      </c>
      <c s="33" t="s">
        <v>791</v>
      </c>
      <c s="34">
        <v>2.6</v>
      </c>
      <c s="35">
        <v>0</v>
      </c>
      <c s="35">
        <f>ROUND(ROUND(H286,2)*ROUND(G286,3),2)</f>
      </c>
      <c s="33" t="s">
        <v>3394</v>
      </c>
      <c r="O286">
        <f>(I286*21)/100</f>
      </c>
      <c t="s">
        <v>33</v>
      </c>
    </row>
    <row r="287" spans="1:5" ht="12.75">
      <c r="A287" s="36" t="s">
        <v>67</v>
      </c>
      <c r="E287" s="37" t="s">
        <v>63</v>
      </c>
    </row>
    <row r="288" spans="1:5" ht="63.75">
      <c r="A288" s="38" t="s">
        <v>68</v>
      </c>
      <c r="E288" s="39" t="s">
        <v>7207</v>
      </c>
    </row>
    <row r="289" spans="1:5" ht="409.5">
      <c r="A289" t="s">
        <v>70</v>
      </c>
      <c r="E289" s="37" t="s">
        <v>4302</v>
      </c>
    </row>
    <row r="290" spans="1:16" ht="12.75">
      <c r="A290" s="26" t="s">
        <v>61</v>
      </c>
      <c s="31" t="s">
        <v>302</v>
      </c>
      <c s="31" t="s">
        <v>7208</v>
      </c>
      <c s="26" t="s">
        <v>63</v>
      </c>
      <c s="32" t="s">
        <v>7209</v>
      </c>
      <c s="33" t="s">
        <v>85</v>
      </c>
      <c s="34">
        <v>2</v>
      </c>
      <c s="35">
        <v>0</v>
      </c>
      <c s="35">
        <f>ROUND(ROUND(H290,2)*ROUND(G290,3),2)</f>
      </c>
      <c s="33" t="s">
        <v>3394</v>
      </c>
      <c r="O290">
        <f>(I290*21)/100</f>
      </c>
      <c t="s">
        <v>33</v>
      </c>
    </row>
    <row r="291" spans="1:5" ht="12.75">
      <c r="A291" s="36" t="s">
        <v>67</v>
      </c>
      <c r="E291" s="37" t="s">
        <v>63</v>
      </c>
    </row>
    <row r="292" spans="1:5" ht="51">
      <c r="A292" s="38" t="s">
        <v>68</v>
      </c>
      <c r="E292" s="39" t="s">
        <v>7210</v>
      </c>
    </row>
    <row r="293" spans="1:5" ht="267.75">
      <c r="A293" t="s">
        <v>70</v>
      </c>
      <c r="E293" s="37" t="s">
        <v>7211</v>
      </c>
    </row>
    <row r="294" spans="1:16" ht="12.75">
      <c r="A294" s="26" t="s">
        <v>61</v>
      </c>
      <c s="31" t="s">
        <v>327</v>
      </c>
      <c s="31" t="s">
        <v>5187</v>
      </c>
      <c s="26" t="s">
        <v>63</v>
      </c>
      <c s="32" t="s">
        <v>5188</v>
      </c>
      <c s="33" t="s">
        <v>85</v>
      </c>
      <c s="34">
        <v>1</v>
      </c>
      <c s="35">
        <v>0</v>
      </c>
      <c s="35">
        <f>ROUND(ROUND(H294,2)*ROUND(G294,3),2)</f>
      </c>
      <c s="33" t="s">
        <v>3573</v>
      </c>
      <c r="O294">
        <f>(I294*21)/100</f>
      </c>
      <c t="s">
        <v>33</v>
      </c>
    </row>
    <row r="295" spans="1:5" ht="12.75">
      <c r="A295" s="36" t="s">
        <v>67</v>
      </c>
      <c r="E295" s="37" t="s">
        <v>63</v>
      </c>
    </row>
    <row r="296" spans="1:5" ht="63.75">
      <c r="A296" s="38" t="s">
        <v>68</v>
      </c>
      <c r="E296" s="39" t="s">
        <v>7212</v>
      </c>
    </row>
    <row r="297" spans="1:5" ht="25.5">
      <c r="A297" t="s">
        <v>70</v>
      </c>
      <c r="E297" s="37" t="s">
        <v>5190</v>
      </c>
    </row>
    <row r="298" spans="1:18" ht="12.75" customHeight="1">
      <c r="A298" s="6" t="s">
        <v>58</v>
      </c>
      <c s="6"/>
      <c s="42" t="s">
        <v>3751</v>
      </c>
      <c s="6"/>
      <c s="29" t="s">
        <v>3752</v>
      </c>
      <c s="6"/>
      <c s="6"/>
      <c s="6"/>
      <c s="43">
        <f>0+Q298</f>
      </c>
      <c s="6"/>
      <c r="O298">
        <f>0+R298</f>
      </c>
      <c r="Q298">
        <f>0+I299</f>
      </c>
      <c>
        <f>0+O299</f>
      </c>
    </row>
    <row r="299" spans="1:16" ht="25.5">
      <c r="A299" s="26" t="s">
        <v>61</v>
      </c>
      <c s="31" t="s">
        <v>306</v>
      </c>
      <c s="31" t="s">
        <v>736</v>
      </c>
      <c s="26" t="s">
        <v>63</v>
      </c>
      <c s="32" t="s">
        <v>5802</v>
      </c>
      <c s="33" t="s">
        <v>738</v>
      </c>
      <c s="34">
        <v>1425.074</v>
      </c>
      <c s="35">
        <v>0</v>
      </c>
      <c s="35">
        <f>ROUND(ROUND(H299,2)*ROUND(G299,3),2)</f>
      </c>
      <c s="33" t="s">
        <v>3573</v>
      </c>
      <c r="O299">
        <f>(I299*21)/100</f>
      </c>
      <c t="s">
        <v>33</v>
      </c>
    </row>
    <row r="300" spans="1:5" ht="12.75">
      <c r="A300" s="36" t="s">
        <v>67</v>
      </c>
      <c r="E300" s="37" t="s">
        <v>63</v>
      </c>
    </row>
    <row r="301" spans="1:5" ht="51">
      <c r="A301" s="38" t="s">
        <v>68</v>
      </c>
      <c r="E301" s="39" t="s">
        <v>7213</v>
      </c>
    </row>
    <row r="302" spans="1:5" ht="127.5">
      <c r="A302" t="s">
        <v>70</v>
      </c>
      <c r="E302" s="37" t="s">
        <v>4991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0+O11+O32+O73+O98+O127+O148+O165+O182+O191+O196+O249+O282</f>
      </c>
      <c t="s">
        <v>32</v>
      </c>
    </row>
    <row r="3" spans="1:16" ht="15" customHeight="1">
      <c r="A3" t="s">
        <v>12</v>
      </c>
      <c s="12" t="s">
        <v>14</v>
      </c>
      <c s="13" t="s">
        <v>15</v>
      </c>
      <c s="1"/>
      <c s="14" t="s">
        <v>16</v>
      </c>
      <c s="1"/>
      <c s="9"/>
      <c s="8" t="s">
        <v>7214</v>
      </c>
      <c s="40">
        <f>0+I11+I32+I73+I98+I127+I148+I165+I182+I191+I196+I249+I282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7072</v>
      </c>
      <c s="1"/>
      <c s="14" t="s">
        <v>7073</v>
      </c>
      <c s="1"/>
      <c s="1"/>
      <c s="1"/>
      <c s="1"/>
      <c s="1"/>
    </row>
    <row r="7" spans="1:10" ht="12.75" customHeight="1">
      <c r="A7" t="s">
        <v>27</v>
      </c>
      <c s="16" t="s">
        <v>28</v>
      </c>
      <c s="17" t="s">
        <v>7214</v>
      </c>
      <c s="6"/>
      <c s="18" t="s">
        <v>7215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0+I12+I16+I20+I24+I28</f>
      </c>
      <c>
        <f>0+O12+O16+O20+O24+O28</f>
      </c>
    </row>
    <row r="12" spans="1:16" ht="12.75">
      <c r="A12" s="26" t="s">
        <v>61</v>
      </c>
      <c s="31" t="s">
        <v>123</v>
      </c>
      <c s="31" t="s">
        <v>3664</v>
      </c>
      <c s="26" t="s">
        <v>63</v>
      </c>
      <c s="32" t="s">
        <v>3665</v>
      </c>
      <c s="33" t="s">
        <v>708</v>
      </c>
      <c s="34">
        <v>1</v>
      </c>
      <c s="35">
        <v>0</v>
      </c>
      <c s="35">
        <f>ROUND(ROUND(H12,2)*ROUND(G12,3),2)</f>
      </c>
      <c s="33" t="s">
        <v>3394</v>
      </c>
      <c r="O12">
        <f>(I12*21)/100</f>
      </c>
      <c t="s">
        <v>33</v>
      </c>
    </row>
    <row r="13" spans="1:5" ht="12.75">
      <c r="A13" s="36" t="s">
        <v>67</v>
      </c>
      <c r="E13" s="37" t="s">
        <v>63</v>
      </c>
    </row>
    <row r="14" spans="1:5" ht="51">
      <c r="A14" s="38" t="s">
        <v>68</v>
      </c>
      <c r="E14" s="39" t="s">
        <v>6607</v>
      </c>
    </row>
    <row r="15" spans="1:5" ht="12.75">
      <c r="A15" t="s">
        <v>70</v>
      </c>
      <c r="E15" s="37" t="s">
        <v>3667</v>
      </c>
    </row>
    <row r="16" spans="1:16" ht="12.75">
      <c r="A16" s="26" t="s">
        <v>61</v>
      </c>
      <c s="31" t="s">
        <v>127</v>
      </c>
      <c s="31" t="s">
        <v>5047</v>
      </c>
      <c s="26" t="s">
        <v>63</v>
      </c>
      <c s="32" t="s">
        <v>5048</v>
      </c>
      <c s="33" t="s">
        <v>85</v>
      </c>
      <c s="34">
        <v>1</v>
      </c>
      <c s="35">
        <v>0</v>
      </c>
      <c s="35">
        <f>ROUND(ROUND(H16,2)*ROUND(G16,3),2)</f>
      </c>
      <c s="33" t="s">
        <v>3394</v>
      </c>
      <c r="O16">
        <f>(I16*21)/100</f>
      </c>
      <c t="s">
        <v>33</v>
      </c>
    </row>
    <row r="17" spans="1:5" ht="12.75">
      <c r="A17" s="36" t="s">
        <v>67</v>
      </c>
      <c r="E17" s="37" t="s">
        <v>63</v>
      </c>
    </row>
    <row r="18" spans="1:5" ht="51">
      <c r="A18" s="38" t="s">
        <v>68</v>
      </c>
      <c r="E18" s="39" t="s">
        <v>4700</v>
      </c>
    </row>
    <row r="19" spans="1:5" ht="12.75">
      <c r="A19" t="s">
        <v>70</v>
      </c>
      <c r="E19" s="37" t="s">
        <v>3667</v>
      </c>
    </row>
    <row r="20" spans="1:16" ht="12.75">
      <c r="A20" s="26" t="s">
        <v>61</v>
      </c>
      <c s="31" t="s">
        <v>131</v>
      </c>
      <c s="31" t="s">
        <v>5049</v>
      </c>
      <c s="26" t="s">
        <v>63</v>
      </c>
      <c s="32" t="s">
        <v>5050</v>
      </c>
      <c s="33" t="s">
        <v>85</v>
      </c>
      <c s="34">
        <v>1</v>
      </c>
      <c s="35">
        <v>0</v>
      </c>
      <c s="35">
        <f>ROUND(ROUND(H20,2)*ROUND(G20,3),2)</f>
      </c>
      <c s="33" t="s">
        <v>3394</v>
      </c>
      <c r="O20">
        <f>(I20*21)/100</f>
      </c>
      <c t="s">
        <v>33</v>
      </c>
    </row>
    <row r="21" spans="1:5" ht="12.75">
      <c r="A21" s="36" t="s">
        <v>67</v>
      </c>
      <c r="E21" s="37" t="s">
        <v>63</v>
      </c>
    </row>
    <row r="22" spans="1:5" ht="51">
      <c r="A22" s="38" t="s">
        <v>68</v>
      </c>
      <c r="E22" s="39" t="s">
        <v>4700</v>
      </c>
    </row>
    <row r="23" spans="1:5" ht="51">
      <c r="A23" t="s">
        <v>70</v>
      </c>
      <c r="E23" s="37" t="s">
        <v>5051</v>
      </c>
    </row>
    <row r="24" spans="1:16" ht="12.75">
      <c r="A24" s="26" t="s">
        <v>61</v>
      </c>
      <c s="31" t="s">
        <v>318</v>
      </c>
      <c s="31" t="s">
        <v>5052</v>
      </c>
      <c s="26" t="s">
        <v>63</v>
      </c>
      <c s="32" t="s">
        <v>5053</v>
      </c>
      <c s="33" t="s">
        <v>708</v>
      </c>
      <c s="34">
        <v>1</v>
      </c>
      <c s="35">
        <v>0</v>
      </c>
      <c s="35">
        <f>ROUND(ROUND(H24,2)*ROUND(G24,3),2)</f>
      </c>
      <c s="33" t="s">
        <v>3573</v>
      </c>
      <c r="O24">
        <f>(I24*21)/100</f>
      </c>
      <c t="s">
        <v>33</v>
      </c>
    </row>
    <row r="25" spans="1:5" ht="12.75">
      <c r="A25" s="36" t="s">
        <v>67</v>
      </c>
      <c r="E25" s="37" t="s">
        <v>63</v>
      </c>
    </row>
    <row r="26" spans="1:5" ht="63.75">
      <c r="A26" s="38" t="s">
        <v>68</v>
      </c>
      <c r="E26" s="39" t="s">
        <v>5054</v>
      </c>
    </row>
    <row r="27" spans="1:5" ht="12.75">
      <c r="A27" t="s">
        <v>70</v>
      </c>
      <c r="E27" s="37" t="s">
        <v>3667</v>
      </c>
    </row>
    <row r="28" spans="1:16" ht="25.5">
      <c r="A28" s="26" t="s">
        <v>61</v>
      </c>
      <c s="31" t="s">
        <v>322</v>
      </c>
      <c s="31" t="s">
        <v>5055</v>
      </c>
      <c s="26" t="s">
        <v>63</v>
      </c>
      <c s="32" t="s">
        <v>5056</v>
      </c>
      <c s="33" t="s">
        <v>663</v>
      </c>
      <c s="34">
        <v>16</v>
      </c>
      <c s="35">
        <v>0</v>
      </c>
      <c s="35">
        <f>ROUND(ROUND(H28,2)*ROUND(G28,3),2)</f>
      </c>
      <c s="33" t="s">
        <v>3573</v>
      </c>
      <c r="O28">
        <f>(I28*21)/100</f>
      </c>
      <c t="s">
        <v>33</v>
      </c>
    </row>
    <row r="29" spans="1:5" ht="12.75">
      <c r="A29" s="36" t="s">
        <v>67</v>
      </c>
      <c r="E29" s="37" t="s">
        <v>63</v>
      </c>
    </row>
    <row r="30" spans="1:5" ht="51">
      <c r="A30" s="38" t="s">
        <v>68</v>
      </c>
      <c r="E30" s="39" t="s">
        <v>5720</v>
      </c>
    </row>
    <row r="31" spans="1:5" ht="12.75">
      <c r="A31" t="s">
        <v>70</v>
      </c>
      <c r="E31" s="37" t="s">
        <v>3667</v>
      </c>
    </row>
    <row r="32" spans="1:18" ht="12.75" customHeight="1">
      <c r="A32" s="6" t="s">
        <v>58</v>
      </c>
      <c s="6"/>
      <c s="42" t="s">
        <v>52</v>
      </c>
      <c s="6"/>
      <c s="29" t="s">
        <v>3391</v>
      </c>
      <c s="6"/>
      <c s="6"/>
      <c s="6"/>
      <c s="43">
        <f>0+Q32</f>
      </c>
      <c s="6"/>
      <c r="O32">
        <f>0+R32</f>
      </c>
      <c r="Q32">
        <f>0+I33+I37+I41+I45+I49+I53+I57+I61+I65+I69</f>
      </c>
      <c>
        <f>0+O33+O37+O41+O45+O49+O53+O57+O61+O65+O69</f>
      </c>
    </row>
    <row r="33" spans="1:16" ht="25.5">
      <c r="A33" s="26" t="s">
        <v>61</v>
      </c>
      <c s="31" t="s">
        <v>39</v>
      </c>
      <c s="31" t="s">
        <v>7217</v>
      </c>
      <c s="26" t="s">
        <v>63</v>
      </c>
      <c s="32" t="s">
        <v>7218</v>
      </c>
      <c s="33" t="s">
        <v>65</v>
      </c>
      <c s="34">
        <v>3.5</v>
      </c>
      <c s="35">
        <v>0</v>
      </c>
      <c s="35">
        <f>ROUND(ROUND(H33,2)*ROUND(G33,3),2)</f>
      </c>
      <c s="33" t="s">
        <v>3394</v>
      </c>
      <c r="O33">
        <f>(I33*21)/100</f>
      </c>
      <c t="s">
        <v>33</v>
      </c>
    </row>
    <row r="34" spans="1:5" ht="12.75">
      <c r="A34" s="36" t="s">
        <v>67</v>
      </c>
      <c r="E34" s="37" t="s">
        <v>63</v>
      </c>
    </row>
    <row r="35" spans="1:5" ht="63.75">
      <c r="A35" s="38" t="s">
        <v>68</v>
      </c>
      <c r="E35" s="39" t="s">
        <v>7219</v>
      </c>
    </row>
    <row r="36" spans="1:5" ht="63.75">
      <c r="A36" t="s">
        <v>70</v>
      </c>
      <c r="E36" s="37" t="s">
        <v>7220</v>
      </c>
    </row>
    <row r="37" spans="1:16" ht="12.75">
      <c r="A37" s="26" t="s">
        <v>61</v>
      </c>
      <c s="31" t="s">
        <v>33</v>
      </c>
      <c s="31" t="s">
        <v>4743</v>
      </c>
      <c s="26" t="s">
        <v>63</v>
      </c>
      <c s="32" t="s">
        <v>4744</v>
      </c>
      <c s="33" t="s">
        <v>65</v>
      </c>
      <c s="34">
        <v>3.96</v>
      </c>
      <c s="35">
        <v>0</v>
      </c>
      <c s="35">
        <f>ROUND(ROUND(H37,2)*ROUND(G37,3),2)</f>
      </c>
      <c s="33" t="s">
        <v>3394</v>
      </c>
      <c r="O37">
        <f>(I37*21)/100</f>
      </c>
      <c t="s">
        <v>33</v>
      </c>
    </row>
    <row r="38" spans="1:5" ht="12.75">
      <c r="A38" s="36" t="s">
        <v>67</v>
      </c>
      <c r="E38" s="37" t="s">
        <v>63</v>
      </c>
    </row>
    <row r="39" spans="1:5" ht="38.25">
      <c r="A39" s="38" t="s">
        <v>68</v>
      </c>
      <c r="E39" s="39" t="s">
        <v>7221</v>
      </c>
    </row>
    <row r="40" spans="1:5" ht="63.75">
      <c r="A40" t="s">
        <v>70</v>
      </c>
      <c r="E40" s="37" t="s">
        <v>4117</v>
      </c>
    </row>
    <row r="41" spans="1:16" ht="25.5">
      <c r="A41" s="26" t="s">
        <v>61</v>
      </c>
      <c s="31" t="s">
        <v>32</v>
      </c>
      <c s="31" t="s">
        <v>7222</v>
      </c>
      <c s="26" t="s">
        <v>63</v>
      </c>
      <c s="32" t="s">
        <v>7223</v>
      </c>
      <c s="33" t="s">
        <v>65</v>
      </c>
      <c s="34">
        <v>6.6</v>
      </c>
      <c s="35">
        <v>0</v>
      </c>
      <c s="35">
        <f>ROUND(ROUND(H41,2)*ROUND(G41,3),2)</f>
      </c>
      <c s="33" t="s">
        <v>3394</v>
      </c>
      <c r="O41">
        <f>(I41*21)/100</f>
      </c>
      <c t="s">
        <v>33</v>
      </c>
    </row>
    <row r="42" spans="1:5" ht="12.75">
      <c r="A42" s="36" t="s">
        <v>67</v>
      </c>
      <c r="E42" s="37" t="s">
        <v>63</v>
      </c>
    </row>
    <row r="43" spans="1:5" ht="89.25">
      <c r="A43" s="38" t="s">
        <v>68</v>
      </c>
      <c r="E43" s="39" t="s">
        <v>7224</v>
      </c>
    </row>
    <row r="44" spans="1:5" ht="63.75">
      <c r="A44" t="s">
        <v>70</v>
      </c>
      <c r="E44" s="37" t="s">
        <v>7220</v>
      </c>
    </row>
    <row r="45" spans="1:16" ht="12.75">
      <c r="A45" s="26" t="s">
        <v>61</v>
      </c>
      <c s="31" t="s">
        <v>43</v>
      </c>
      <c s="31" t="s">
        <v>7225</v>
      </c>
      <c s="26" t="s">
        <v>63</v>
      </c>
      <c s="32" t="s">
        <v>7226</v>
      </c>
      <c s="33" t="s">
        <v>81</v>
      </c>
      <c s="34">
        <v>20</v>
      </c>
      <c s="35">
        <v>0</v>
      </c>
      <c s="35">
        <f>ROUND(ROUND(H45,2)*ROUND(G45,3),2)</f>
      </c>
      <c s="33" t="s">
        <v>3394</v>
      </c>
      <c r="O45">
        <f>(I45*21)/100</f>
      </c>
      <c t="s">
        <v>33</v>
      </c>
    </row>
    <row r="46" spans="1:5" ht="12.75">
      <c r="A46" s="36" t="s">
        <v>67</v>
      </c>
      <c r="E46" s="37" t="s">
        <v>63</v>
      </c>
    </row>
    <row r="47" spans="1:5" ht="76.5">
      <c r="A47" s="38" t="s">
        <v>68</v>
      </c>
      <c r="E47" s="39" t="s">
        <v>7227</v>
      </c>
    </row>
    <row r="48" spans="1:5" ht="38.25">
      <c r="A48" t="s">
        <v>70</v>
      </c>
      <c r="E48" s="37" t="s">
        <v>5068</v>
      </c>
    </row>
    <row r="49" spans="1:16" ht="12.75">
      <c r="A49" s="26" t="s">
        <v>61</v>
      </c>
      <c s="31" t="s">
        <v>45</v>
      </c>
      <c s="31" t="s">
        <v>5069</v>
      </c>
      <c s="26" t="s">
        <v>63</v>
      </c>
      <c s="32" t="s">
        <v>5070</v>
      </c>
      <c s="33" t="s">
        <v>65</v>
      </c>
      <c s="34">
        <v>9.784</v>
      </c>
      <c s="35">
        <v>0</v>
      </c>
      <c s="35">
        <f>ROUND(ROUND(H49,2)*ROUND(G49,3),2)</f>
      </c>
      <c s="33" t="s">
        <v>3394</v>
      </c>
      <c r="O49">
        <f>(I49*21)/100</f>
      </c>
      <c t="s">
        <v>33</v>
      </c>
    </row>
    <row r="50" spans="1:5" ht="12.75">
      <c r="A50" s="36" t="s">
        <v>67</v>
      </c>
      <c r="E50" s="37" t="s">
        <v>63</v>
      </c>
    </row>
    <row r="51" spans="1:5" ht="51">
      <c r="A51" s="38" t="s">
        <v>68</v>
      </c>
      <c r="E51" s="39" t="s">
        <v>7228</v>
      </c>
    </row>
    <row r="52" spans="1:5" ht="369.75">
      <c r="A52" t="s">
        <v>70</v>
      </c>
      <c r="E52" s="37" t="s">
        <v>4123</v>
      </c>
    </row>
    <row r="53" spans="1:16" ht="12.75">
      <c r="A53" s="26" t="s">
        <v>61</v>
      </c>
      <c s="31" t="s">
        <v>47</v>
      </c>
      <c s="31" t="s">
        <v>5229</v>
      </c>
      <c s="26" t="s">
        <v>63</v>
      </c>
      <c s="32" t="s">
        <v>5230</v>
      </c>
      <c s="33" t="s">
        <v>65</v>
      </c>
      <c s="34">
        <v>25</v>
      </c>
      <c s="35">
        <v>0</v>
      </c>
      <c s="35">
        <f>ROUND(ROUND(H53,2)*ROUND(G53,3),2)</f>
      </c>
      <c s="33" t="s">
        <v>3394</v>
      </c>
      <c r="O53">
        <f>(I53*21)/100</f>
      </c>
      <c t="s">
        <v>33</v>
      </c>
    </row>
    <row r="54" spans="1:5" ht="12.75">
      <c r="A54" s="36" t="s">
        <v>67</v>
      </c>
      <c r="E54" s="37" t="s">
        <v>63</v>
      </c>
    </row>
    <row r="55" spans="1:5" ht="76.5">
      <c r="A55" s="38" t="s">
        <v>68</v>
      </c>
      <c r="E55" s="39" t="s">
        <v>7229</v>
      </c>
    </row>
    <row r="56" spans="1:5" ht="63.75">
      <c r="A56" t="s">
        <v>70</v>
      </c>
      <c r="E56" s="37" t="s">
        <v>4134</v>
      </c>
    </row>
    <row r="57" spans="1:16" ht="12.75">
      <c r="A57" s="26" t="s">
        <v>61</v>
      </c>
      <c s="31" t="s">
        <v>87</v>
      </c>
      <c s="31" t="s">
        <v>4331</v>
      </c>
      <c s="26" t="s">
        <v>63</v>
      </c>
      <c s="32" t="s">
        <v>4332</v>
      </c>
      <c s="33" t="s">
        <v>65</v>
      </c>
      <c s="34">
        <v>137.999</v>
      </c>
      <c s="35">
        <v>0</v>
      </c>
      <c s="35">
        <f>ROUND(ROUND(H57,2)*ROUND(G57,3),2)</f>
      </c>
      <c s="33" t="s">
        <v>3394</v>
      </c>
      <c r="O57">
        <f>(I57*21)/100</f>
      </c>
      <c t="s">
        <v>33</v>
      </c>
    </row>
    <row r="58" spans="1:5" ht="12.75">
      <c r="A58" s="36" t="s">
        <v>67</v>
      </c>
      <c r="E58" s="37" t="s">
        <v>63</v>
      </c>
    </row>
    <row r="59" spans="1:5" ht="63.75">
      <c r="A59" s="38" t="s">
        <v>68</v>
      </c>
      <c r="E59" s="39" t="s">
        <v>7230</v>
      </c>
    </row>
    <row r="60" spans="1:5" ht="318.75">
      <c r="A60" t="s">
        <v>70</v>
      </c>
      <c r="E60" s="37" t="s">
        <v>4038</v>
      </c>
    </row>
    <row r="61" spans="1:16" ht="12.75">
      <c r="A61" s="26" t="s">
        <v>61</v>
      </c>
      <c s="31" t="s">
        <v>91</v>
      </c>
      <c s="31" t="s">
        <v>4145</v>
      </c>
      <c s="26" t="s">
        <v>63</v>
      </c>
      <c s="32" t="s">
        <v>4146</v>
      </c>
      <c s="33" t="s">
        <v>65</v>
      </c>
      <c s="34">
        <v>78.629</v>
      </c>
      <c s="35">
        <v>0</v>
      </c>
      <c s="35">
        <f>ROUND(ROUND(H61,2)*ROUND(G61,3),2)</f>
      </c>
      <c s="33" t="s">
        <v>3394</v>
      </c>
      <c r="O61">
        <f>(I61*21)/100</f>
      </c>
      <c t="s">
        <v>33</v>
      </c>
    </row>
    <row r="62" spans="1:5" ht="12.75">
      <c r="A62" s="36" t="s">
        <v>67</v>
      </c>
      <c r="E62" s="37" t="s">
        <v>63</v>
      </c>
    </row>
    <row r="63" spans="1:5" ht="89.25">
      <c r="A63" s="38" t="s">
        <v>68</v>
      </c>
      <c r="E63" s="39" t="s">
        <v>7231</v>
      </c>
    </row>
    <row r="64" spans="1:5" ht="191.25">
      <c r="A64" t="s">
        <v>70</v>
      </c>
      <c r="E64" s="37" t="s">
        <v>4148</v>
      </c>
    </row>
    <row r="65" spans="1:16" ht="12.75">
      <c r="A65" s="26" t="s">
        <v>61</v>
      </c>
      <c s="31" t="s">
        <v>50</v>
      </c>
      <c s="31" t="s">
        <v>1118</v>
      </c>
      <c s="26" t="s">
        <v>63</v>
      </c>
      <c s="32" t="s">
        <v>1119</v>
      </c>
      <c s="33" t="s">
        <v>65</v>
      </c>
      <c s="34">
        <v>76</v>
      </c>
      <c s="35">
        <v>0</v>
      </c>
      <c s="35">
        <f>ROUND(ROUND(H65,2)*ROUND(G65,3),2)</f>
      </c>
      <c s="33" t="s">
        <v>3394</v>
      </c>
      <c r="O65">
        <f>(I65*21)/100</f>
      </c>
      <c t="s">
        <v>33</v>
      </c>
    </row>
    <row r="66" spans="1:5" ht="12.75">
      <c r="A66" s="36" t="s">
        <v>67</v>
      </c>
      <c r="E66" s="37" t="s">
        <v>63</v>
      </c>
    </row>
    <row r="67" spans="1:5" ht="114.75">
      <c r="A67" s="38" t="s">
        <v>68</v>
      </c>
      <c r="E67" s="39" t="s">
        <v>7232</v>
      </c>
    </row>
    <row r="68" spans="1:5" ht="229.5">
      <c r="A68" t="s">
        <v>70</v>
      </c>
      <c r="E68" s="37" t="s">
        <v>3400</v>
      </c>
    </row>
    <row r="69" spans="1:16" ht="12.75">
      <c r="A69" s="26" t="s">
        <v>61</v>
      </c>
      <c s="31" t="s">
        <v>52</v>
      </c>
      <c s="31" t="s">
        <v>3906</v>
      </c>
      <c s="26" t="s">
        <v>63</v>
      </c>
      <c s="32" t="s">
        <v>3907</v>
      </c>
      <c s="33" t="s">
        <v>65</v>
      </c>
      <c s="34">
        <v>9.794</v>
      </c>
      <c s="35">
        <v>0</v>
      </c>
      <c s="35">
        <f>ROUND(ROUND(H69,2)*ROUND(G69,3),2)</f>
      </c>
      <c s="33" t="s">
        <v>3394</v>
      </c>
      <c r="O69">
        <f>(I69*21)/100</f>
      </c>
      <c t="s">
        <v>33</v>
      </c>
    </row>
    <row r="70" spans="1:5" ht="12.75">
      <c r="A70" s="36" t="s">
        <v>67</v>
      </c>
      <c r="E70" s="37" t="s">
        <v>63</v>
      </c>
    </row>
    <row r="71" spans="1:5" ht="76.5">
      <c r="A71" s="38" t="s">
        <v>68</v>
      </c>
      <c r="E71" s="39" t="s">
        <v>7233</v>
      </c>
    </row>
    <row r="72" spans="1:5" ht="267.75">
      <c r="A72" t="s">
        <v>70</v>
      </c>
      <c r="E72" s="37" t="s">
        <v>3908</v>
      </c>
    </row>
    <row r="73" spans="1:18" ht="12.75" customHeight="1">
      <c r="A73" s="6" t="s">
        <v>58</v>
      </c>
      <c s="6"/>
      <c s="42" t="s">
        <v>135</v>
      </c>
      <c s="6"/>
      <c s="29" t="s">
        <v>3403</v>
      </c>
      <c s="6"/>
      <c s="6"/>
      <c s="6"/>
      <c s="43">
        <f>0+Q73</f>
      </c>
      <c s="6"/>
      <c r="O73">
        <f>0+R73</f>
      </c>
      <c r="Q73">
        <f>0+I74+I78+I82+I86+I90+I94</f>
      </c>
      <c>
        <f>0+O74+O78+O82+O86+O90+O94</f>
      </c>
    </row>
    <row r="74" spans="1:16" ht="12.75">
      <c r="A74" s="26" t="s">
        <v>61</v>
      </c>
      <c s="31" t="s">
        <v>54</v>
      </c>
      <c s="31" t="s">
        <v>4596</v>
      </c>
      <c s="26" t="s">
        <v>63</v>
      </c>
      <c s="32" t="s">
        <v>4597</v>
      </c>
      <c s="33" t="s">
        <v>65</v>
      </c>
      <c s="34">
        <v>14.13</v>
      </c>
      <c s="35">
        <v>0</v>
      </c>
      <c s="35">
        <f>ROUND(ROUND(H74,2)*ROUND(G74,3),2)</f>
      </c>
      <c s="33" t="s">
        <v>3394</v>
      </c>
      <c r="O74">
        <f>(I74*21)/100</f>
      </c>
      <c t="s">
        <v>33</v>
      </c>
    </row>
    <row r="75" spans="1:5" ht="12.75">
      <c r="A75" s="36" t="s">
        <v>67</v>
      </c>
      <c r="E75" s="37" t="s">
        <v>63</v>
      </c>
    </row>
    <row r="76" spans="1:5" ht="51">
      <c r="A76" s="38" t="s">
        <v>68</v>
      </c>
      <c r="E76" s="39" t="s">
        <v>7234</v>
      </c>
    </row>
    <row r="77" spans="1:5" ht="409.5">
      <c r="A77" t="s">
        <v>70</v>
      </c>
      <c r="E77" s="37" t="s">
        <v>4599</v>
      </c>
    </row>
    <row r="78" spans="1:16" ht="12.75">
      <c r="A78" s="26" t="s">
        <v>61</v>
      </c>
      <c s="31" t="s">
        <v>103</v>
      </c>
      <c s="31" t="s">
        <v>7124</v>
      </c>
      <c s="26" t="s">
        <v>63</v>
      </c>
      <c s="32" t="s">
        <v>7125</v>
      </c>
      <c s="33" t="s">
        <v>738</v>
      </c>
      <c s="34">
        <v>1.287</v>
      </c>
      <c s="35">
        <v>0</v>
      </c>
      <c s="35">
        <f>ROUND(ROUND(H78,2)*ROUND(G78,3),2)</f>
      </c>
      <c s="33" t="s">
        <v>3394</v>
      </c>
      <c r="O78">
        <f>(I78*21)/100</f>
      </c>
      <c t="s">
        <v>33</v>
      </c>
    </row>
    <row r="79" spans="1:5" ht="12.75">
      <c r="A79" s="36" t="s">
        <v>67</v>
      </c>
      <c r="E79" s="37" t="s">
        <v>63</v>
      </c>
    </row>
    <row r="80" spans="1:5" ht="51">
      <c r="A80" s="38" t="s">
        <v>68</v>
      </c>
      <c r="E80" s="39" t="s">
        <v>7235</v>
      </c>
    </row>
    <row r="81" spans="1:5" ht="267.75">
      <c r="A81" t="s">
        <v>70</v>
      </c>
      <c r="E81" s="37" t="s">
        <v>4603</v>
      </c>
    </row>
    <row r="82" spans="1:16" ht="12.75">
      <c r="A82" s="26" t="s">
        <v>61</v>
      </c>
      <c s="31" t="s">
        <v>107</v>
      </c>
      <c s="31" t="s">
        <v>5086</v>
      </c>
      <c s="26" t="s">
        <v>63</v>
      </c>
      <c s="32" t="s">
        <v>5087</v>
      </c>
      <c s="33" t="s">
        <v>738</v>
      </c>
      <c s="34">
        <v>12.865</v>
      </c>
      <c s="35">
        <v>0</v>
      </c>
      <c s="35">
        <f>ROUND(ROUND(H82,2)*ROUND(G82,3),2)</f>
      </c>
      <c s="33" t="s">
        <v>3394</v>
      </c>
      <c r="O82">
        <f>(I82*21)/100</f>
      </c>
      <c t="s">
        <v>33</v>
      </c>
    </row>
    <row r="83" spans="1:5" ht="12.75">
      <c r="A83" s="36" t="s">
        <v>67</v>
      </c>
      <c r="E83" s="37" t="s">
        <v>63</v>
      </c>
    </row>
    <row r="84" spans="1:5" ht="51">
      <c r="A84" s="38" t="s">
        <v>68</v>
      </c>
      <c r="E84" s="39" t="s">
        <v>7236</v>
      </c>
    </row>
    <row r="85" spans="1:5" ht="331.5">
      <c r="A85" t="s">
        <v>70</v>
      </c>
      <c r="E85" s="37" t="s">
        <v>4456</v>
      </c>
    </row>
    <row r="86" spans="1:16" ht="12.75">
      <c r="A86" s="26" t="s">
        <v>61</v>
      </c>
      <c s="31" t="s">
        <v>111</v>
      </c>
      <c s="31" t="s">
        <v>5092</v>
      </c>
      <c s="26" t="s">
        <v>63</v>
      </c>
      <c s="32" t="s">
        <v>5093</v>
      </c>
      <c s="33" t="s">
        <v>738</v>
      </c>
      <c s="34">
        <v>12.865</v>
      </c>
      <c s="35">
        <v>0</v>
      </c>
      <c s="35">
        <f>ROUND(ROUND(H86,2)*ROUND(G86,3),2)</f>
      </c>
      <c s="33" t="s">
        <v>3394</v>
      </c>
      <c r="O86">
        <f>(I86*21)/100</f>
      </c>
      <c t="s">
        <v>33</v>
      </c>
    </row>
    <row r="87" spans="1:5" ht="12.75">
      <c r="A87" s="36" t="s">
        <v>67</v>
      </c>
      <c r="E87" s="37" t="s">
        <v>63</v>
      </c>
    </row>
    <row r="88" spans="1:5" ht="51">
      <c r="A88" s="38" t="s">
        <v>68</v>
      </c>
      <c r="E88" s="39" t="s">
        <v>7237</v>
      </c>
    </row>
    <row r="89" spans="1:5" ht="12.75">
      <c r="A89" t="s">
        <v>70</v>
      </c>
      <c r="E89" s="37" t="s">
        <v>4459</v>
      </c>
    </row>
    <row r="90" spans="1:16" ht="12.75">
      <c r="A90" s="26" t="s">
        <v>61</v>
      </c>
      <c s="31" t="s">
        <v>115</v>
      </c>
      <c s="31" t="s">
        <v>7238</v>
      </c>
      <c s="26" t="s">
        <v>63</v>
      </c>
      <c s="32" t="s">
        <v>7239</v>
      </c>
      <c s="33" t="s">
        <v>81</v>
      </c>
      <c s="34">
        <v>50</v>
      </c>
      <c s="35">
        <v>0</v>
      </c>
      <c s="35">
        <f>ROUND(ROUND(H90,2)*ROUND(G90,3),2)</f>
      </c>
      <c s="33" t="s">
        <v>3394</v>
      </c>
      <c r="O90">
        <f>(I90*21)/100</f>
      </c>
      <c t="s">
        <v>33</v>
      </c>
    </row>
    <row r="91" spans="1:5" ht="12.75">
      <c r="A91" s="36" t="s">
        <v>67</v>
      </c>
      <c r="E91" s="37" t="s">
        <v>63</v>
      </c>
    </row>
    <row r="92" spans="1:5" ht="51">
      <c r="A92" s="38" t="s">
        <v>68</v>
      </c>
      <c r="E92" s="39" t="s">
        <v>7240</v>
      </c>
    </row>
    <row r="93" spans="1:5" ht="191.25">
      <c r="A93" t="s">
        <v>70</v>
      </c>
      <c r="E93" s="37" t="s">
        <v>4607</v>
      </c>
    </row>
    <row r="94" spans="1:16" ht="12.75">
      <c r="A94" s="26" t="s">
        <v>61</v>
      </c>
      <c s="31" t="s">
        <v>119</v>
      </c>
      <c s="31" t="s">
        <v>4612</v>
      </c>
      <c s="26" t="s">
        <v>63</v>
      </c>
      <c s="32" t="s">
        <v>4613</v>
      </c>
      <c s="33" t="s">
        <v>65</v>
      </c>
      <c s="34">
        <v>9.513</v>
      </c>
      <c s="35">
        <v>0</v>
      </c>
      <c s="35">
        <f>ROUND(ROUND(H94,2)*ROUND(G94,3),2)</f>
      </c>
      <c s="33" t="s">
        <v>3394</v>
      </c>
      <c r="O94">
        <f>(I94*21)/100</f>
      </c>
      <c t="s">
        <v>33</v>
      </c>
    </row>
    <row r="95" spans="1:5" ht="12.75">
      <c r="A95" s="36" t="s">
        <v>67</v>
      </c>
      <c r="E95" s="37" t="s">
        <v>63</v>
      </c>
    </row>
    <row r="96" spans="1:5" ht="63.75">
      <c r="A96" s="38" t="s">
        <v>68</v>
      </c>
      <c r="E96" s="39" t="s">
        <v>7241</v>
      </c>
    </row>
    <row r="97" spans="1:5" ht="369.75">
      <c r="A97" t="s">
        <v>70</v>
      </c>
      <c r="E97" s="37" t="s">
        <v>4046</v>
      </c>
    </row>
    <row r="98" spans="1:18" ht="12.75" customHeight="1">
      <c r="A98" s="6" t="s">
        <v>58</v>
      </c>
      <c s="6"/>
      <c s="42" t="s">
        <v>173</v>
      </c>
      <c s="6"/>
      <c s="29" t="s">
        <v>4200</v>
      </c>
      <c s="6"/>
      <c s="6"/>
      <c s="6"/>
      <c s="43">
        <f>0+Q98</f>
      </c>
      <c s="6"/>
      <c r="O98">
        <f>0+R98</f>
      </c>
      <c r="Q98">
        <f>0+I99+I103+I107+I111+I115+I119+I123</f>
      </c>
      <c>
        <f>0+O99+O103+O107+O111+O115+O119+O123</f>
      </c>
    </row>
    <row r="99" spans="1:16" ht="12.75">
      <c r="A99" s="26" t="s">
        <v>61</v>
      </c>
      <c s="31" t="s">
        <v>135</v>
      </c>
      <c s="31" t="s">
        <v>7132</v>
      </c>
      <c s="26" t="s">
        <v>63</v>
      </c>
      <c s="32" t="s">
        <v>7133</v>
      </c>
      <c s="33" t="s">
        <v>791</v>
      </c>
      <c s="34">
        <v>125</v>
      </c>
      <c s="35">
        <v>0</v>
      </c>
      <c s="35">
        <f>ROUND(ROUND(H99,2)*ROUND(G99,3),2)</f>
      </c>
      <c s="33" t="s">
        <v>3394</v>
      </c>
      <c r="O99">
        <f>(I99*21)/100</f>
      </c>
      <c t="s">
        <v>33</v>
      </c>
    </row>
    <row r="100" spans="1:5" ht="12.75">
      <c r="A100" s="36" t="s">
        <v>67</v>
      </c>
      <c r="E100" s="37" t="s">
        <v>63</v>
      </c>
    </row>
    <row r="101" spans="1:5" ht="51">
      <c r="A101" s="38" t="s">
        <v>68</v>
      </c>
      <c r="E101" s="39" t="s">
        <v>7242</v>
      </c>
    </row>
    <row r="102" spans="1:5" ht="25.5">
      <c r="A102" t="s">
        <v>70</v>
      </c>
      <c r="E102" s="37" t="s">
        <v>7135</v>
      </c>
    </row>
    <row r="103" spans="1:16" ht="12.75">
      <c r="A103" s="26" t="s">
        <v>61</v>
      </c>
      <c s="31" t="s">
        <v>139</v>
      </c>
      <c s="31" t="s">
        <v>5119</v>
      </c>
      <c s="26" t="s">
        <v>63</v>
      </c>
      <c s="32" t="s">
        <v>5120</v>
      </c>
      <c s="33" t="s">
        <v>65</v>
      </c>
      <c s="34">
        <v>5.465</v>
      </c>
      <c s="35">
        <v>0</v>
      </c>
      <c s="35">
        <f>ROUND(ROUND(H103,2)*ROUND(G103,3),2)</f>
      </c>
      <c s="33" t="s">
        <v>3394</v>
      </c>
      <c r="O103">
        <f>(I103*21)/100</f>
      </c>
      <c t="s">
        <v>33</v>
      </c>
    </row>
    <row r="104" spans="1:5" ht="12.75">
      <c r="A104" s="36" t="s">
        <v>67</v>
      </c>
      <c r="E104" s="37" t="s">
        <v>63</v>
      </c>
    </row>
    <row r="105" spans="1:5" ht="76.5">
      <c r="A105" s="38" t="s">
        <v>68</v>
      </c>
      <c r="E105" s="39" t="s">
        <v>7243</v>
      </c>
    </row>
    <row r="106" spans="1:5" ht="382.5">
      <c r="A106" t="s">
        <v>70</v>
      </c>
      <c r="E106" s="37" t="s">
        <v>5122</v>
      </c>
    </row>
    <row r="107" spans="1:16" ht="12.75">
      <c r="A107" s="26" t="s">
        <v>61</v>
      </c>
      <c s="31" t="s">
        <v>143</v>
      </c>
      <c s="31" t="s">
        <v>5123</v>
      </c>
      <c s="26" t="s">
        <v>63</v>
      </c>
      <c s="32" t="s">
        <v>5124</v>
      </c>
      <c s="33" t="s">
        <v>738</v>
      </c>
      <c s="34">
        <v>0.719</v>
      </c>
      <c s="35">
        <v>0</v>
      </c>
      <c s="35">
        <f>ROUND(ROUND(H107,2)*ROUND(G107,3),2)</f>
      </c>
      <c s="33" t="s">
        <v>3394</v>
      </c>
      <c r="O107">
        <f>(I107*21)/100</f>
      </c>
      <c t="s">
        <v>33</v>
      </c>
    </row>
    <row r="108" spans="1:5" ht="12.75">
      <c r="A108" s="36" t="s">
        <v>67</v>
      </c>
      <c r="E108" s="37" t="s">
        <v>63</v>
      </c>
    </row>
    <row r="109" spans="1:5" ht="51">
      <c r="A109" s="38" t="s">
        <v>68</v>
      </c>
      <c r="E109" s="39" t="s">
        <v>7244</v>
      </c>
    </row>
    <row r="110" spans="1:5" ht="242.25">
      <c r="A110" t="s">
        <v>70</v>
      </c>
      <c r="E110" s="37" t="s">
        <v>5126</v>
      </c>
    </row>
    <row r="111" spans="1:16" ht="12.75">
      <c r="A111" s="26" t="s">
        <v>61</v>
      </c>
      <c s="31" t="s">
        <v>148</v>
      </c>
      <c s="31" t="s">
        <v>7245</v>
      </c>
      <c s="26" t="s">
        <v>63</v>
      </c>
      <c s="32" t="s">
        <v>7246</v>
      </c>
      <c s="33" t="s">
        <v>5700</v>
      </c>
      <c s="34">
        <v>5</v>
      </c>
      <c s="35">
        <v>0</v>
      </c>
      <c s="35">
        <f>ROUND(ROUND(H111,2)*ROUND(G111,3),2)</f>
      </c>
      <c s="33" t="s">
        <v>3394</v>
      </c>
      <c r="O111">
        <f>(I111*21)/100</f>
      </c>
      <c t="s">
        <v>33</v>
      </c>
    </row>
    <row r="112" spans="1:5" ht="12.75">
      <c r="A112" s="36" t="s">
        <v>67</v>
      </c>
      <c r="E112" s="37" t="s">
        <v>63</v>
      </c>
    </row>
    <row r="113" spans="1:5" ht="51">
      <c r="A113" s="38" t="s">
        <v>68</v>
      </c>
      <c r="E113" s="39" t="s">
        <v>7247</v>
      </c>
    </row>
    <row r="114" spans="1:5" ht="38.25">
      <c r="A114" t="s">
        <v>70</v>
      </c>
      <c r="E114" s="37" t="s">
        <v>4344</v>
      </c>
    </row>
    <row r="115" spans="1:16" ht="12.75">
      <c r="A115" s="26" t="s">
        <v>61</v>
      </c>
      <c s="31" t="s">
        <v>151</v>
      </c>
      <c s="31" t="s">
        <v>7248</v>
      </c>
      <c s="26" t="s">
        <v>63</v>
      </c>
      <c s="32" t="s">
        <v>7249</v>
      </c>
      <c s="33" t="s">
        <v>5700</v>
      </c>
      <c s="34">
        <v>4</v>
      </c>
      <c s="35">
        <v>0</v>
      </c>
      <c s="35">
        <f>ROUND(ROUND(H115,2)*ROUND(G115,3),2)</f>
      </c>
      <c s="33" t="s">
        <v>3394</v>
      </c>
      <c r="O115">
        <f>(I115*21)/100</f>
      </c>
      <c t="s">
        <v>33</v>
      </c>
    </row>
    <row r="116" spans="1:5" ht="12.75">
      <c r="A116" s="36" t="s">
        <v>67</v>
      </c>
      <c r="E116" s="37" t="s">
        <v>63</v>
      </c>
    </row>
    <row r="117" spans="1:5" ht="51">
      <c r="A117" s="38" t="s">
        <v>68</v>
      </c>
      <c r="E117" s="39" t="s">
        <v>7250</v>
      </c>
    </row>
    <row r="118" spans="1:5" ht="38.25">
      <c r="A118" t="s">
        <v>70</v>
      </c>
      <c r="E118" s="37" t="s">
        <v>7251</v>
      </c>
    </row>
    <row r="119" spans="1:16" ht="12.75">
      <c r="A119" s="26" t="s">
        <v>61</v>
      </c>
      <c s="31" t="s">
        <v>155</v>
      </c>
      <c s="31" t="s">
        <v>5314</v>
      </c>
      <c s="26" t="s">
        <v>63</v>
      </c>
      <c s="32" t="s">
        <v>5315</v>
      </c>
      <c s="33" t="s">
        <v>65</v>
      </c>
      <c s="34">
        <v>34.125</v>
      </c>
      <c s="35">
        <v>0</v>
      </c>
      <c s="35">
        <f>ROUND(ROUND(H119,2)*ROUND(G119,3),2)</f>
      </c>
      <c s="33" t="s">
        <v>3394</v>
      </c>
      <c r="O119">
        <f>(I119*21)/100</f>
      </c>
      <c t="s">
        <v>33</v>
      </c>
    </row>
    <row r="120" spans="1:5" ht="12.75">
      <c r="A120" s="36" t="s">
        <v>67</v>
      </c>
      <c r="E120" s="37" t="s">
        <v>63</v>
      </c>
    </row>
    <row r="121" spans="1:5" ht="63.75">
      <c r="A121" s="38" t="s">
        <v>68</v>
      </c>
      <c r="E121" s="39" t="s">
        <v>7252</v>
      </c>
    </row>
    <row r="122" spans="1:5" ht="369.75">
      <c r="A122" t="s">
        <v>70</v>
      </c>
      <c r="E122" s="37" t="s">
        <v>4213</v>
      </c>
    </row>
    <row r="123" spans="1:16" ht="12.75">
      <c r="A123" s="26" t="s">
        <v>61</v>
      </c>
      <c s="31" t="s">
        <v>158</v>
      </c>
      <c s="31" t="s">
        <v>5317</v>
      </c>
      <c s="26" t="s">
        <v>63</v>
      </c>
      <c s="32" t="s">
        <v>5318</v>
      </c>
      <c s="33" t="s">
        <v>738</v>
      </c>
      <c s="34">
        <v>7.936</v>
      </c>
      <c s="35">
        <v>0</v>
      </c>
      <c s="35">
        <f>ROUND(ROUND(H123,2)*ROUND(G123,3),2)</f>
      </c>
      <c s="33" t="s">
        <v>3394</v>
      </c>
      <c r="O123">
        <f>(I123*21)/100</f>
      </c>
      <c t="s">
        <v>33</v>
      </c>
    </row>
    <row r="124" spans="1:5" ht="12.75">
      <c r="A124" s="36" t="s">
        <v>67</v>
      </c>
      <c r="E124" s="37" t="s">
        <v>63</v>
      </c>
    </row>
    <row r="125" spans="1:5" ht="51">
      <c r="A125" s="38" t="s">
        <v>68</v>
      </c>
      <c r="E125" s="39" t="s">
        <v>7253</v>
      </c>
    </row>
    <row r="126" spans="1:5" ht="267.75">
      <c r="A126" t="s">
        <v>70</v>
      </c>
      <c r="E126" s="37" t="s">
        <v>4471</v>
      </c>
    </row>
    <row r="127" spans="1:18" ht="12.75" customHeight="1">
      <c r="A127" s="6" t="s">
        <v>58</v>
      </c>
      <c s="6"/>
      <c s="42" t="s">
        <v>210</v>
      </c>
      <c s="6"/>
      <c s="29" t="s">
        <v>4209</v>
      </c>
      <c s="6"/>
      <c s="6"/>
      <c s="6"/>
      <c s="43">
        <f>0+Q127</f>
      </c>
      <c s="6"/>
      <c r="O127">
        <f>0+R127</f>
      </c>
      <c r="Q127">
        <f>0+I128+I132+I136+I140+I144</f>
      </c>
      <c>
        <f>0+O128+O132+O136+O140+O144</f>
      </c>
    </row>
    <row r="128" spans="1:16" ht="12.75">
      <c r="A128" s="26" t="s">
        <v>61</v>
      </c>
      <c s="31" t="s">
        <v>162</v>
      </c>
      <c s="31" t="s">
        <v>6915</v>
      </c>
      <c s="26" t="s">
        <v>63</v>
      </c>
      <c s="32" t="s">
        <v>6916</v>
      </c>
      <c s="33" t="s">
        <v>65</v>
      </c>
      <c s="34">
        <v>18.034</v>
      </c>
      <c s="35">
        <v>0</v>
      </c>
      <c s="35">
        <f>ROUND(ROUND(H128,2)*ROUND(G128,3),2)</f>
      </c>
      <c s="33" t="s">
        <v>3394</v>
      </c>
      <c r="O128">
        <f>(I128*21)/100</f>
      </c>
      <c t="s">
        <v>33</v>
      </c>
    </row>
    <row r="129" spans="1:5" ht="12.75">
      <c r="A129" s="36" t="s">
        <v>67</v>
      </c>
      <c r="E129" s="37" t="s">
        <v>63</v>
      </c>
    </row>
    <row r="130" spans="1:5" ht="89.25">
      <c r="A130" s="38" t="s">
        <v>68</v>
      </c>
      <c r="E130" s="39" t="s">
        <v>7254</v>
      </c>
    </row>
    <row r="131" spans="1:5" ht="369.75">
      <c r="A131" t="s">
        <v>70</v>
      </c>
      <c r="E131" s="37" t="s">
        <v>4213</v>
      </c>
    </row>
    <row r="132" spans="1:16" ht="12.75">
      <c r="A132" s="26" t="s">
        <v>61</v>
      </c>
      <c s="31" t="s">
        <v>166</v>
      </c>
      <c s="31" t="s">
        <v>7255</v>
      </c>
      <c s="26" t="s">
        <v>63</v>
      </c>
      <c s="32" t="s">
        <v>7256</v>
      </c>
      <c s="33" t="s">
        <v>65</v>
      </c>
      <c s="34">
        <v>13.926</v>
      </c>
      <c s="35">
        <v>0</v>
      </c>
      <c s="35">
        <f>ROUND(ROUND(H132,2)*ROUND(G132,3),2)</f>
      </c>
      <c s="33" t="s">
        <v>3394</v>
      </c>
      <c r="O132">
        <f>(I132*21)/100</f>
      </c>
      <c t="s">
        <v>33</v>
      </c>
    </row>
    <row r="133" spans="1:5" ht="12.75">
      <c r="A133" s="36" t="s">
        <v>67</v>
      </c>
      <c r="E133" s="37" t="s">
        <v>63</v>
      </c>
    </row>
    <row r="134" spans="1:5" ht="63.75">
      <c r="A134" s="38" t="s">
        <v>68</v>
      </c>
      <c r="E134" s="39" t="s">
        <v>7257</v>
      </c>
    </row>
    <row r="135" spans="1:5" ht="369.75">
      <c r="A135" t="s">
        <v>70</v>
      </c>
      <c r="E135" s="37" t="s">
        <v>4213</v>
      </c>
    </row>
    <row r="136" spans="1:16" ht="12.75">
      <c r="A136" s="26" t="s">
        <v>61</v>
      </c>
      <c s="31" t="s">
        <v>170</v>
      </c>
      <c s="31" t="s">
        <v>4487</v>
      </c>
      <c s="26" t="s">
        <v>63</v>
      </c>
      <c s="32" t="s">
        <v>4488</v>
      </c>
      <c s="33" t="s">
        <v>65</v>
      </c>
      <c s="34">
        <v>35.543</v>
      </c>
      <c s="35">
        <v>0</v>
      </c>
      <c s="35">
        <f>ROUND(ROUND(H136,2)*ROUND(G136,3),2)</f>
      </c>
      <c s="33" t="s">
        <v>3394</v>
      </c>
      <c r="O136">
        <f>(I136*21)/100</f>
      </c>
      <c t="s">
        <v>33</v>
      </c>
    </row>
    <row r="137" spans="1:5" ht="12.75">
      <c r="A137" s="36" t="s">
        <v>67</v>
      </c>
      <c r="E137" s="37" t="s">
        <v>63</v>
      </c>
    </row>
    <row r="138" spans="1:5" ht="76.5">
      <c r="A138" s="38" t="s">
        <v>68</v>
      </c>
      <c r="E138" s="39" t="s">
        <v>7258</v>
      </c>
    </row>
    <row r="139" spans="1:5" ht="38.25">
      <c r="A139" t="s">
        <v>70</v>
      </c>
      <c r="E139" s="37" t="s">
        <v>4042</v>
      </c>
    </row>
    <row r="140" spans="1:16" ht="12.75">
      <c r="A140" s="26" t="s">
        <v>61</v>
      </c>
      <c s="31" t="s">
        <v>173</v>
      </c>
      <c s="31" t="s">
        <v>4220</v>
      </c>
      <c s="26" t="s">
        <v>63</v>
      </c>
      <c s="32" t="s">
        <v>4221</v>
      </c>
      <c s="33" t="s">
        <v>65</v>
      </c>
      <c s="34">
        <v>22.262</v>
      </c>
      <c s="35">
        <v>0</v>
      </c>
      <c s="35">
        <f>ROUND(ROUND(H140,2)*ROUND(G140,3),2)</f>
      </c>
      <c s="33" t="s">
        <v>3394</v>
      </c>
      <c r="O140">
        <f>(I140*21)/100</f>
      </c>
      <c t="s">
        <v>33</v>
      </c>
    </row>
    <row r="141" spans="1:5" ht="12.75">
      <c r="A141" s="36" t="s">
        <v>67</v>
      </c>
      <c r="E141" s="37" t="s">
        <v>63</v>
      </c>
    </row>
    <row r="142" spans="1:5" ht="178.5">
      <c r="A142" s="38" t="s">
        <v>68</v>
      </c>
      <c r="E142" s="39" t="s">
        <v>7259</v>
      </c>
    </row>
    <row r="143" spans="1:5" ht="102">
      <c r="A143" t="s">
        <v>70</v>
      </c>
      <c r="E143" s="37" t="s">
        <v>4223</v>
      </c>
    </row>
    <row r="144" spans="1:16" ht="12.75">
      <c r="A144" s="26" t="s">
        <v>61</v>
      </c>
      <c s="31" t="s">
        <v>177</v>
      </c>
      <c s="31" t="s">
        <v>6926</v>
      </c>
      <c s="26" t="s">
        <v>63</v>
      </c>
      <c s="32" t="s">
        <v>6927</v>
      </c>
      <c s="33" t="s">
        <v>65</v>
      </c>
      <c s="34">
        <v>12.8</v>
      </c>
      <c s="35">
        <v>0</v>
      </c>
      <c s="35">
        <f>ROUND(ROUND(H144,2)*ROUND(G144,3),2)</f>
      </c>
      <c s="33" t="s">
        <v>3394</v>
      </c>
      <c r="O144">
        <f>(I144*21)/100</f>
      </c>
      <c t="s">
        <v>33</v>
      </c>
    </row>
    <row r="145" spans="1:5" ht="12.75">
      <c r="A145" s="36" t="s">
        <v>67</v>
      </c>
      <c r="E145" s="37" t="s">
        <v>63</v>
      </c>
    </row>
    <row r="146" spans="1:5" ht="76.5">
      <c r="A146" s="38" t="s">
        <v>68</v>
      </c>
      <c r="E146" s="39" t="s">
        <v>7260</v>
      </c>
    </row>
    <row r="147" spans="1:5" ht="357">
      <c r="A147" t="s">
        <v>70</v>
      </c>
      <c r="E147" s="37" t="s">
        <v>5153</v>
      </c>
    </row>
    <row r="148" spans="1:18" ht="12.75" customHeight="1">
      <c r="A148" s="6" t="s">
        <v>58</v>
      </c>
      <c s="6"/>
      <c s="42" t="s">
        <v>247</v>
      </c>
      <c s="6"/>
      <c s="29" t="s">
        <v>4775</v>
      </c>
      <c s="6"/>
      <c s="6"/>
      <c s="6"/>
      <c s="43">
        <f>0+Q148</f>
      </c>
      <c s="6"/>
      <c r="O148">
        <f>0+R148</f>
      </c>
      <c r="Q148">
        <f>0+I149+I153+I157+I161</f>
      </c>
      <c>
        <f>0+O149+O153+O157+O161</f>
      </c>
    </row>
    <row r="149" spans="1:16" ht="12.75">
      <c r="A149" s="26" t="s">
        <v>61</v>
      </c>
      <c s="31" t="s">
        <v>180</v>
      </c>
      <c s="31" t="s">
        <v>4905</v>
      </c>
      <c s="26" t="s">
        <v>63</v>
      </c>
      <c s="32" t="s">
        <v>4906</v>
      </c>
      <c s="33" t="s">
        <v>1090</v>
      </c>
      <c s="34">
        <v>41.25</v>
      </c>
      <c s="35">
        <v>0</v>
      </c>
      <c s="35">
        <f>ROUND(ROUND(H149,2)*ROUND(G149,3),2)</f>
      </c>
      <c s="33" t="s">
        <v>3394</v>
      </c>
      <c r="O149">
        <f>(I149*21)/100</f>
      </c>
      <c t="s">
        <v>33</v>
      </c>
    </row>
    <row r="150" spans="1:5" ht="12.75">
      <c r="A150" s="36" t="s">
        <v>67</v>
      </c>
      <c r="E150" s="37" t="s">
        <v>63</v>
      </c>
    </row>
    <row r="151" spans="1:5" ht="51">
      <c r="A151" s="38" t="s">
        <v>68</v>
      </c>
      <c r="E151" s="39" t="s">
        <v>7261</v>
      </c>
    </row>
    <row r="152" spans="1:5" ht="51">
      <c r="A152" t="s">
        <v>70</v>
      </c>
      <c r="E152" s="37" t="s">
        <v>4904</v>
      </c>
    </row>
    <row r="153" spans="1:16" ht="12.75">
      <c r="A153" s="26" t="s">
        <v>61</v>
      </c>
      <c s="31" t="s">
        <v>184</v>
      </c>
      <c s="31" t="s">
        <v>4908</v>
      </c>
      <c s="26" t="s">
        <v>63</v>
      </c>
      <c s="32" t="s">
        <v>4909</v>
      </c>
      <c s="33" t="s">
        <v>1090</v>
      </c>
      <c s="34">
        <v>41.25</v>
      </c>
      <c s="35">
        <v>0</v>
      </c>
      <c s="35">
        <f>ROUND(ROUND(H153,2)*ROUND(G153,3),2)</f>
      </c>
      <c s="33" t="s">
        <v>3394</v>
      </c>
      <c r="O153">
        <f>(I153*21)/100</f>
      </c>
      <c t="s">
        <v>33</v>
      </c>
    </row>
    <row r="154" spans="1:5" ht="12.75">
      <c r="A154" s="36" t="s">
        <v>67</v>
      </c>
      <c r="E154" s="37" t="s">
        <v>63</v>
      </c>
    </row>
    <row r="155" spans="1:5" ht="51">
      <c r="A155" s="38" t="s">
        <v>68</v>
      </c>
      <c r="E155" s="39" t="s">
        <v>7262</v>
      </c>
    </row>
    <row r="156" spans="1:5" ht="140.25">
      <c r="A156" t="s">
        <v>70</v>
      </c>
      <c r="E156" s="37" t="s">
        <v>4897</v>
      </c>
    </row>
    <row r="157" spans="1:16" ht="12.75">
      <c r="A157" s="26" t="s">
        <v>61</v>
      </c>
      <c s="31" t="s">
        <v>188</v>
      </c>
      <c s="31" t="s">
        <v>7263</v>
      </c>
      <c s="26" t="s">
        <v>63</v>
      </c>
      <c s="32" t="s">
        <v>7264</v>
      </c>
      <c s="33" t="s">
        <v>1090</v>
      </c>
      <c s="34">
        <v>41.25</v>
      </c>
      <c s="35">
        <v>0</v>
      </c>
      <c s="35">
        <f>ROUND(ROUND(H157,2)*ROUND(G157,3),2)</f>
      </c>
      <c s="33" t="s">
        <v>3394</v>
      </c>
      <c r="O157">
        <f>(I157*21)/100</f>
      </c>
      <c t="s">
        <v>33</v>
      </c>
    </row>
    <row r="158" spans="1:5" ht="12.75">
      <c r="A158" s="36" t="s">
        <v>67</v>
      </c>
      <c r="E158" s="37" t="s">
        <v>63</v>
      </c>
    </row>
    <row r="159" spans="1:5" ht="51">
      <c r="A159" s="38" t="s">
        <v>68</v>
      </c>
      <c r="E159" s="39" t="s">
        <v>7265</v>
      </c>
    </row>
    <row r="160" spans="1:5" ht="140.25">
      <c r="A160" t="s">
        <v>70</v>
      </c>
      <c r="E160" s="37" t="s">
        <v>4897</v>
      </c>
    </row>
    <row r="161" spans="1:16" ht="12.75">
      <c r="A161" s="26" t="s">
        <v>61</v>
      </c>
      <c s="31" t="s">
        <v>191</v>
      </c>
      <c s="31" t="s">
        <v>7266</v>
      </c>
      <c s="26" t="s">
        <v>63</v>
      </c>
      <c s="32" t="s">
        <v>7267</v>
      </c>
      <c s="33" t="s">
        <v>1090</v>
      </c>
      <c s="34">
        <v>25</v>
      </c>
      <c s="35">
        <v>0</v>
      </c>
      <c s="35">
        <f>ROUND(ROUND(H161,2)*ROUND(G161,3),2)</f>
      </c>
      <c s="33" t="s">
        <v>3394</v>
      </c>
      <c r="O161">
        <f>(I161*21)/100</f>
      </c>
      <c t="s">
        <v>33</v>
      </c>
    </row>
    <row r="162" spans="1:5" ht="12.75">
      <c r="A162" s="36" t="s">
        <v>67</v>
      </c>
      <c r="E162" s="37" t="s">
        <v>63</v>
      </c>
    </row>
    <row r="163" spans="1:5" ht="51">
      <c r="A163" s="38" t="s">
        <v>68</v>
      </c>
      <c r="E163" s="39" t="s">
        <v>7268</v>
      </c>
    </row>
    <row r="164" spans="1:5" ht="89.25">
      <c r="A164" t="s">
        <v>70</v>
      </c>
      <c r="E164" s="37" t="s">
        <v>5933</v>
      </c>
    </row>
    <row r="165" spans="1:18" ht="12.75" customHeight="1">
      <c r="A165" s="6" t="s">
        <v>58</v>
      </c>
      <c s="6"/>
      <c s="42" t="s">
        <v>4241</v>
      </c>
      <c s="6"/>
      <c s="29" t="s">
        <v>4242</v>
      </c>
      <c s="6"/>
      <c s="6"/>
      <c s="6"/>
      <c s="43">
        <f>0+Q165</f>
      </c>
      <c s="6"/>
      <c r="O165">
        <f>0+R165</f>
      </c>
      <c r="Q165">
        <f>0+I166+I170+I174+I178</f>
      </c>
      <c>
        <f>0+O166+O170+O174+O178</f>
      </c>
    </row>
    <row r="166" spans="1:16" ht="25.5">
      <c r="A166" s="26" t="s">
        <v>61</v>
      </c>
      <c s="31" t="s">
        <v>194</v>
      </c>
      <c s="31" t="s">
        <v>4509</v>
      </c>
      <c s="26" t="s">
        <v>63</v>
      </c>
      <c s="32" t="s">
        <v>4510</v>
      </c>
      <c s="33" t="s">
        <v>1090</v>
      </c>
      <c s="34">
        <v>110.502</v>
      </c>
      <c s="35">
        <v>0</v>
      </c>
      <c s="35">
        <f>ROUND(ROUND(H166,2)*ROUND(G166,3),2)</f>
      </c>
      <c s="33" t="s">
        <v>3394</v>
      </c>
      <c r="O166">
        <f>(I166*21)/100</f>
      </c>
      <c t="s">
        <v>33</v>
      </c>
    </row>
    <row r="167" spans="1:5" ht="12.75">
      <c r="A167" s="36" t="s">
        <v>67</v>
      </c>
      <c r="E167" s="37" t="s">
        <v>63</v>
      </c>
    </row>
    <row r="168" spans="1:5" ht="127.5">
      <c r="A168" s="38" t="s">
        <v>68</v>
      </c>
      <c r="E168" s="39" t="s">
        <v>7269</v>
      </c>
    </row>
    <row r="169" spans="1:5" ht="191.25">
      <c r="A169" t="s">
        <v>70</v>
      </c>
      <c r="E169" s="37" t="s">
        <v>4246</v>
      </c>
    </row>
    <row r="170" spans="1:16" ht="12.75">
      <c r="A170" s="26" t="s">
        <v>61</v>
      </c>
      <c s="31" t="s">
        <v>198</v>
      </c>
      <c s="31" t="s">
        <v>7166</v>
      </c>
      <c s="26" t="s">
        <v>63</v>
      </c>
      <c s="32" t="s">
        <v>7167</v>
      </c>
      <c s="33" t="s">
        <v>1090</v>
      </c>
      <c s="34">
        <v>16.776</v>
      </c>
      <c s="35">
        <v>0</v>
      </c>
      <c s="35">
        <f>ROUND(ROUND(H170,2)*ROUND(G170,3),2)</f>
      </c>
      <c s="33" t="s">
        <v>3394</v>
      </c>
      <c r="O170">
        <f>(I170*21)/100</f>
      </c>
      <c t="s">
        <v>33</v>
      </c>
    </row>
    <row r="171" spans="1:5" ht="12.75">
      <c r="A171" s="36" t="s">
        <v>67</v>
      </c>
      <c r="E171" s="37" t="s">
        <v>63</v>
      </c>
    </row>
    <row r="172" spans="1:5" ht="51">
      <c r="A172" s="38" t="s">
        <v>68</v>
      </c>
      <c r="E172" s="39" t="s">
        <v>7270</v>
      </c>
    </row>
    <row r="173" spans="1:5" ht="204">
      <c r="A173" t="s">
        <v>70</v>
      </c>
      <c r="E173" s="37" t="s">
        <v>7169</v>
      </c>
    </row>
    <row r="174" spans="1:16" ht="25.5">
      <c r="A174" s="26" t="s">
        <v>61</v>
      </c>
      <c s="31" t="s">
        <v>202</v>
      </c>
      <c s="31" t="s">
        <v>7170</v>
      </c>
      <c s="26" t="s">
        <v>63</v>
      </c>
      <c s="32" t="s">
        <v>7171</v>
      </c>
      <c s="33" t="s">
        <v>1090</v>
      </c>
      <c s="34">
        <v>55.5</v>
      </c>
      <c s="35">
        <v>0</v>
      </c>
      <c s="35">
        <f>ROUND(ROUND(H174,2)*ROUND(G174,3),2)</f>
      </c>
      <c s="33" t="s">
        <v>3394</v>
      </c>
      <c r="O174">
        <f>(I174*21)/100</f>
      </c>
      <c t="s">
        <v>33</v>
      </c>
    </row>
    <row r="175" spans="1:5" ht="12.75">
      <c r="A175" s="36" t="s">
        <v>67</v>
      </c>
      <c r="E175" s="37" t="s">
        <v>63</v>
      </c>
    </row>
    <row r="176" spans="1:5" ht="51">
      <c r="A176" s="38" t="s">
        <v>68</v>
      </c>
      <c r="E176" s="39" t="s">
        <v>7271</v>
      </c>
    </row>
    <row r="177" spans="1:5" ht="204">
      <c r="A177" t="s">
        <v>70</v>
      </c>
      <c r="E177" s="37" t="s">
        <v>7173</v>
      </c>
    </row>
    <row r="178" spans="1:16" ht="12.75">
      <c r="A178" s="26" t="s">
        <v>61</v>
      </c>
      <c s="31" t="s">
        <v>206</v>
      </c>
      <c s="31" t="s">
        <v>5168</v>
      </c>
      <c s="26" t="s">
        <v>63</v>
      </c>
      <c s="32" t="s">
        <v>5169</v>
      </c>
      <c s="33" t="s">
        <v>1090</v>
      </c>
      <c s="34">
        <v>110.502</v>
      </c>
      <c s="35">
        <v>0</v>
      </c>
      <c s="35">
        <f>ROUND(ROUND(H178,2)*ROUND(G178,3),2)</f>
      </c>
      <c s="33" t="s">
        <v>3394</v>
      </c>
      <c r="O178">
        <f>(I178*21)/100</f>
      </c>
      <c t="s">
        <v>33</v>
      </c>
    </row>
    <row r="179" spans="1:5" ht="12.75">
      <c r="A179" s="36" t="s">
        <v>67</v>
      </c>
      <c r="E179" s="37" t="s">
        <v>63</v>
      </c>
    </row>
    <row r="180" spans="1:5" ht="51">
      <c r="A180" s="38" t="s">
        <v>68</v>
      </c>
      <c r="E180" s="39" t="s">
        <v>7272</v>
      </c>
    </row>
    <row r="181" spans="1:5" ht="38.25">
      <c r="A181" t="s">
        <v>70</v>
      </c>
      <c r="E181" s="37" t="s">
        <v>4517</v>
      </c>
    </row>
    <row r="182" spans="1:18" ht="12.75" customHeight="1">
      <c r="A182" s="6" t="s">
        <v>58</v>
      </c>
      <c s="6"/>
      <c s="42" t="s">
        <v>4345</v>
      </c>
      <c s="6"/>
      <c s="29" t="s">
        <v>4346</v>
      </c>
      <c s="6"/>
      <c s="6"/>
      <c s="6"/>
      <c s="43">
        <f>0+Q182</f>
      </c>
      <c s="6"/>
      <c r="O182">
        <f>0+R182</f>
      </c>
      <c r="Q182">
        <f>0+I183+I187</f>
      </c>
      <c>
        <f>0+O183+O187</f>
      </c>
    </row>
    <row r="183" spans="1:16" ht="12.75">
      <c r="A183" s="26" t="s">
        <v>61</v>
      </c>
      <c s="31" t="s">
        <v>210</v>
      </c>
      <c s="31" t="s">
        <v>7273</v>
      </c>
      <c s="26" t="s">
        <v>63</v>
      </c>
      <c s="32" t="s">
        <v>7274</v>
      </c>
      <c s="33" t="s">
        <v>1090</v>
      </c>
      <c s="34">
        <v>20</v>
      </c>
      <c s="35">
        <v>0</v>
      </c>
      <c s="35">
        <f>ROUND(ROUND(H183,2)*ROUND(G183,3),2)</f>
      </c>
      <c s="33" t="s">
        <v>3394</v>
      </c>
      <c r="O183">
        <f>(I183*21)/100</f>
      </c>
      <c t="s">
        <v>33</v>
      </c>
    </row>
    <row r="184" spans="1:5" ht="12.75">
      <c r="A184" s="36" t="s">
        <v>67</v>
      </c>
      <c r="E184" s="37" t="s">
        <v>63</v>
      </c>
    </row>
    <row r="185" spans="1:5" ht="51">
      <c r="A185" s="38" t="s">
        <v>68</v>
      </c>
      <c r="E185" s="39" t="s">
        <v>7275</v>
      </c>
    </row>
    <row r="186" spans="1:5" ht="89.25">
      <c r="A186" t="s">
        <v>70</v>
      </c>
      <c r="E186" s="37" t="s">
        <v>7276</v>
      </c>
    </row>
    <row r="187" spans="1:16" ht="12.75">
      <c r="A187" s="26" t="s">
        <v>61</v>
      </c>
      <c s="31" t="s">
        <v>214</v>
      </c>
      <c s="31" t="s">
        <v>4351</v>
      </c>
      <c s="26" t="s">
        <v>63</v>
      </c>
      <c s="32" t="s">
        <v>4352</v>
      </c>
      <c s="33" t="s">
        <v>1090</v>
      </c>
      <c s="34">
        <v>7.5</v>
      </c>
      <c s="35">
        <v>0</v>
      </c>
      <c s="35">
        <f>ROUND(ROUND(H187,2)*ROUND(G187,3),2)</f>
      </c>
      <c s="33" t="s">
        <v>3394</v>
      </c>
      <c r="O187">
        <f>(I187*21)/100</f>
      </c>
      <c t="s">
        <v>33</v>
      </c>
    </row>
    <row r="188" spans="1:5" ht="12.75">
      <c r="A188" s="36" t="s">
        <v>67</v>
      </c>
      <c r="E188" s="37" t="s">
        <v>63</v>
      </c>
    </row>
    <row r="189" spans="1:5" ht="51">
      <c r="A189" s="38" t="s">
        <v>68</v>
      </c>
      <c r="E189" s="39" t="s">
        <v>7277</v>
      </c>
    </row>
    <row r="190" spans="1:5" ht="89.25">
      <c r="A190" t="s">
        <v>70</v>
      </c>
      <c r="E190" s="37" t="s">
        <v>4354</v>
      </c>
    </row>
    <row r="191" spans="1:18" ht="12.75" customHeight="1">
      <c r="A191" s="6" t="s">
        <v>58</v>
      </c>
      <c s="6"/>
      <c s="42" t="s">
        <v>364</v>
      </c>
      <c s="6"/>
      <c s="29" t="s">
        <v>4247</v>
      </c>
      <c s="6"/>
      <c s="6"/>
      <c s="6"/>
      <c s="43">
        <f>0+Q191</f>
      </c>
      <c s="6"/>
      <c r="O191">
        <f>0+R191</f>
      </c>
      <c r="Q191">
        <f>0+I192</f>
      </c>
      <c>
        <f>0+O192</f>
      </c>
    </row>
    <row r="192" spans="1:16" ht="12.75">
      <c r="A192" s="26" t="s">
        <v>61</v>
      </c>
      <c s="31" t="s">
        <v>217</v>
      </c>
      <c s="31" t="s">
        <v>5450</v>
      </c>
      <c s="26" t="s">
        <v>63</v>
      </c>
      <c s="32" t="s">
        <v>5451</v>
      </c>
      <c s="33" t="s">
        <v>81</v>
      </c>
      <c s="34">
        <v>15.88</v>
      </c>
      <c s="35">
        <v>0</v>
      </c>
      <c s="35">
        <f>ROUND(ROUND(H192,2)*ROUND(G192,3),2)</f>
      </c>
      <c s="33" t="s">
        <v>3394</v>
      </c>
      <c r="O192">
        <f>(I192*21)/100</f>
      </c>
      <c t="s">
        <v>33</v>
      </c>
    </row>
    <row r="193" spans="1:5" ht="12.75">
      <c r="A193" s="36" t="s">
        <v>67</v>
      </c>
      <c r="E193" s="37" t="s">
        <v>63</v>
      </c>
    </row>
    <row r="194" spans="1:5" ht="51">
      <c r="A194" s="38" t="s">
        <v>68</v>
      </c>
      <c r="E194" s="39" t="s">
        <v>7278</v>
      </c>
    </row>
    <row r="195" spans="1:5" ht="242.25">
      <c r="A195" t="s">
        <v>70</v>
      </c>
      <c r="E195" s="37" t="s">
        <v>4526</v>
      </c>
    </row>
    <row r="196" spans="1:18" ht="12.75" customHeight="1">
      <c r="A196" s="6" t="s">
        <v>58</v>
      </c>
      <c s="6"/>
      <c s="42" t="s">
        <v>404</v>
      </c>
      <c s="6"/>
      <c s="29" t="s">
        <v>3663</v>
      </c>
      <c s="6"/>
      <c s="6"/>
      <c s="6"/>
      <c s="43">
        <f>0+Q196</f>
      </c>
      <c s="6"/>
      <c r="O196">
        <f>0+R196</f>
      </c>
      <c r="Q196">
        <f>0+I197+I201+I205+I209+I213+I217+I221+I225+I229+I233+I237+I241+I245</f>
      </c>
      <c>
        <f>0+O197+O201+O205+O209+O213+O217+O221+O225+O229+O233+O237+O241+O245</f>
      </c>
    </row>
    <row r="197" spans="1:16" ht="12.75">
      <c r="A197" s="26" t="s">
        <v>61</v>
      </c>
      <c s="31" t="s">
        <v>223</v>
      </c>
      <c s="31" t="s">
        <v>4800</v>
      </c>
      <c s="26" t="s">
        <v>63</v>
      </c>
      <c s="32" t="s">
        <v>4801</v>
      </c>
      <c s="33" t="s">
        <v>81</v>
      </c>
      <c s="34">
        <v>14.6</v>
      </c>
      <c s="35">
        <v>0</v>
      </c>
      <c s="35">
        <f>ROUND(ROUND(H197,2)*ROUND(G197,3),2)</f>
      </c>
      <c s="33" t="s">
        <v>3394</v>
      </c>
      <c r="O197">
        <f>(I197*21)/100</f>
      </c>
      <c t="s">
        <v>33</v>
      </c>
    </row>
    <row r="198" spans="1:5" ht="12.75">
      <c r="A198" s="36" t="s">
        <v>67</v>
      </c>
      <c r="E198" s="37" t="s">
        <v>63</v>
      </c>
    </row>
    <row r="199" spans="1:5" ht="51">
      <c r="A199" s="38" t="s">
        <v>68</v>
      </c>
      <c r="E199" s="39" t="s">
        <v>7279</v>
      </c>
    </row>
    <row r="200" spans="1:5" ht="63.75">
      <c r="A200" t="s">
        <v>70</v>
      </c>
      <c r="E200" s="37" t="s">
        <v>4803</v>
      </c>
    </row>
    <row r="201" spans="1:16" ht="12.75">
      <c r="A201" s="26" t="s">
        <v>61</v>
      </c>
      <c s="31" t="s">
        <v>226</v>
      </c>
      <c s="31" t="s">
        <v>7185</v>
      </c>
      <c s="26" t="s">
        <v>63</v>
      </c>
      <c s="32" t="s">
        <v>7186</v>
      </c>
      <c s="33" t="s">
        <v>85</v>
      </c>
      <c s="34">
        <v>2</v>
      </c>
      <c s="35">
        <v>0</v>
      </c>
      <c s="35">
        <f>ROUND(ROUND(H201,2)*ROUND(G201,3),2)</f>
      </c>
      <c s="33" t="s">
        <v>3394</v>
      </c>
      <c r="O201">
        <f>(I201*21)/100</f>
      </c>
      <c t="s">
        <v>33</v>
      </c>
    </row>
    <row r="202" spans="1:5" ht="12.75">
      <c r="A202" s="36" t="s">
        <v>67</v>
      </c>
      <c r="E202" s="37" t="s">
        <v>63</v>
      </c>
    </row>
    <row r="203" spans="1:5" ht="51">
      <c r="A203" s="38" t="s">
        <v>68</v>
      </c>
      <c r="E203" s="39" t="s">
        <v>7280</v>
      </c>
    </row>
    <row r="204" spans="1:5" ht="25.5">
      <c r="A204" t="s">
        <v>70</v>
      </c>
      <c r="E204" s="37" t="s">
        <v>7188</v>
      </c>
    </row>
    <row r="205" spans="1:16" ht="25.5">
      <c r="A205" s="26" t="s">
        <v>61</v>
      </c>
      <c s="31" t="s">
        <v>230</v>
      </c>
      <c s="31" t="s">
        <v>4917</v>
      </c>
      <c s="26" t="s">
        <v>63</v>
      </c>
      <c s="32" t="s">
        <v>4918</v>
      </c>
      <c s="33" t="s">
        <v>85</v>
      </c>
      <c s="34">
        <v>4</v>
      </c>
      <c s="35">
        <v>0</v>
      </c>
      <c s="35">
        <f>ROUND(ROUND(H205,2)*ROUND(G205,3),2)</f>
      </c>
      <c s="33" t="s">
        <v>3394</v>
      </c>
      <c r="O205">
        <f>(I205*21)/100</f>
      </c>
      <c t="s">
        <v>33</v>
      </c>
    </row>
    <row r="206" spans="1:5" ht="12.75">
      <c r="A206" s="36" t="s">
        <v>67</v>
      </c>
      <c r="E206" s="37" t="s">
        <v>63</v>
      </c>
    </row>
    <row r="207" spans="1:5" ht="63.75">
      <c r="A207" s="38" t="s">
        <v>68</v>
      </c>
      <c r="E207" s="39" t="s">
        <v>7281</v>
      </c>
    </row>
    <row r="208" spans="1:5" ht="25.5">
      <c r="A208" t="s">
        <v>70</v>
      </c>
      <c r="E208" s="37" t="s">
        <v>4358</v>
      </c>
    </row>
    <row r="209" spans="1:16" ht="25.5">
      <c r="A209" s="26" t="s">
        <v>61</v>
      </c>
      <c s="31" t="s">
        <v>238</v>
      </c>
      <c s="31" t="s">
        <v>7190</v>
      </c>
      <c s="26" t="s">
        <v>63</v>
      </c>
      <c s="32" t="s">
        <v>7191</v>
      </c>
      <c s="33" t="s">
        <v>85</v>
      </c>
      <c s="34">
        <v>2</v>
      </c>
      <c s="35">
        <v>0</v>
      </c>
      <c s="35">
        <f>ROUND(ROUND(H209,2)*ROUND(G209,3),2)</f>
      </c>
      <c s="33" t="s">
        <v>3394</v>
      </c>
      <c r="O209">
        <f>(I209*21)/100</f>
      </c>
      <c t="s">
        <v>33</v>
      </c>
    </row>
    <row r="210" spans="1:5" ht="12.75">
      <c r="A210" s="36" t="s">
        <v>67</v>
      </c>
      <c r="E210" s="37" t="s">
        <v>63</v>
      </c>
    </row>
    <row r="211" spans="1:5" ht="51">
      <c r="A211" s="38" t="s">
        <v>68</v>
      </c>
      <c r="E211" s="39" t="s">
        <v>7280</v>
      </c>
    </row>
    <row r="212" spans="1:5" ht="25.5">
      <c r="A212" t="s">
        <v>70</v>
      </c>
      <c r="E212" s="37" t="s">
        <v>4930</v>
      </c>
    </row>
    <row r="213" spans="1:16" ht="12.75">
      <c r="A213" s="26" t="s">
        <v>61</v>
      </c>
      <c s="31" t="s">
        <v>247</v>
      </c>
      <c s="31" t="s">
        <v>3671</v>
      </c>
      <c s="26" t="s">
        <v>63</v>
      </c>
      <c s="32" t="s">
        <v>3672</v>
      </c>
      <c s="33" t="s">
        <v>81</v>
      </c>
      <c s="34">
        <v>16</v>
      </c>
      <c s="35">
        <v>0</v>
      </c>
      <c s="35">
        <f>ROUND(ROUND(H213,2)*ROUND(G213,3),2)</f>
      </c>
      <c s="33" t="s">
        <v>3394</v>
      </c>
      <c r="O213">
        <f>(I213*21)/100</f>
      </c>
      <c t="s">
        <v>33</v>
      </c>
    </row>
    <row r="214" spans="1:5" ht="12.75">
      <c r="A214" s="36" t="s">
        <v>67</v>
      </c>
      <c r="E214" s="37" t="s">
        <v>63</v>
      </c>
    </row>
    <row r="215" spans="1:5" ht="51">
      <c r="A215" s="38" t="s">
        <v>68</v>
      </c>
      <c r="E215" s="39" t="s">
        <v>7282</v>
      </c>
    </row>
    <row r="216" spans="1:5" ht="51">
      <c r="A216" t="s">
        <v>70</v>
      </c>
      <c r="E216" s="37" t="s">
        <v>3674</v>
      </c>
    </row>
    <row r="217" spans="1:16" ht="12.75">
      <c r="A217" s="26" t="s">
        <v>61</v>
      </c>
      <c s="31" t="s">
        <v>251</v>
      </c>
      <c s="31" t="s">
        <v>5959</v>
      </c>
      <c s="26" t="s">
        <v>63</v>
      </c>
      <c s="32" t="s">
        <v>5960</v>
      </c>
      <c s="33" t="s">
        <v>81</v>
      </c>
      <c s="34">
        <v>12</v>
      </c>
      <c s="35">
        <v>0</v>
      </c>
      <c s="35">
        <f>ROUND(ROUND(H217,2)*ROUND(G217,3),2)</f>
      </c>
      <c s="33" t="s">
        <v>3394</v>
      </c>
      <c r="O217">
        <f>(I217*21)/100</f>
      </c>
      <c t="s">
        <v>33</v>
      </c>
    </row>
    <row r="218" spans="1:5" ht="12.75">
      <c r="A218" s="36" t="s">
        <v>67</v>
      </c>
      <c r="E218" s="37" t="s">
        <v>63</v>
      </c>
    </row>
    <row r="219" spans="1:5" ht="63.75">
      <c r="A219" s="38" t="s">
        <v>68</v>
      </c>
      <c r="E219" s="39" t="s">
        <v>7283</v>
      </c>
    </row>
    <row r="220" spans="1:5" ht="51">
      <c r="A220" t="s">
        <v>70</v>
      </c>
      <c r="E220" s="37" t="s">
        <v>3674</v>
      </c>
    </row>
    <row r="221" spans="1:16" ht="12.75">
      <c r="A221" s="26" t="s">
        <v>61</v>
      </c>
      <c s="31" t="s">
        <v>255</v>
      </c>
      <c s="31" t="s">
        <v>7194</v>
      </c>
      <c s="26" t="s">
        <v>63</v>
      </c>
      <c s="32" t="s">
        <v>7195</v>
      </c>
      <c s="33" t="s">
        <v>81</v>
      </c>
      <c s="34">
        <v>11.6</v>
      </c>
      <c s="35">
        <v>0</v>
      </c>
      <c s="35">
        <f>ROUND(ROUND(H221,2)*ROUND(G221,3),2)</f>
      </c>
      <c s="33" t="s">
        <v>3394</v>
      </c>
      <c r="O221">
        <f>(I221*21)/100</f>
      </c>
      <c t="s">
        <v>33</v>
      </c>
    </row>
    <row r="222" spans="1:5" ht="12.75">
      <c r="A222" s="36" t="s">
        <v>67</v>
      </c>
      <c r="E222" s="37" t="s">
        <v>63</v>
      </c>
    </row>
    <row r="223" spans="1:5" ht="51">
      <c r="A223" s="38" t="s">
        <v>68</v>
      </c>
      <c r="E223" s="39" t="s">
        <v>7284</v>
      </c>
    </row>
    <row r="224" spans="1:5" ht="25.5">
      <c r="A224" t="s">
        <v>70</v>
      </c>
      <c r="E224" s="37" t="s">
        <v>4979</v>
      </c>
    </row>
    <row r="225" spans="1:16" ht="12.75">
      <c r="A225" s="26" t="s">
        <v>61</v>
      </c>
      <c s="31" t="s">
        <v>259</v>
      </c>
      <c s="31" t="s">
        <v>7285</v>
      </c>
      <c s="26" t="s">
        <v>63</v>
      </c>
      <c s="32" t="s">
        <v>7286</v>
      </c>
      <c s="33" t="s">
        <v>81</v>
      </c>
      <c s="34">
        <v>11.6</v>
      </c>
      <c s="35">
        <v>0</v>
      </c>
      <c s="35">
        <f>ROUND(ROUND(H225,2)*ROUND(G225,3),2)</f>
      </c>
      <c s="33" t="s">
        <v>3394</v>
      </c>
      <c r="O225">
        <f>(I225*21)/100</f>
      </c>
      <c t="s">
        <v>33</v>
      </c>
    </row>
    <row r="226" spans="1:5" ht="12.75">
      <c r="A226" s="36" t="s">
        <v>67</v>
      </c>
      <c r="E226" s="37" t="s">
        <v>63</v>
      </c>
    </row>
    <row r="227" spans="1:5" ht="51">
      <c r="A227" s="38" t="s">
        <v>68</v>
      </c>
      <c r="E227" s="39" t="s">
        <v>7287</v>
      </c>
    </row>
    <row r="228" spans="1:5" ht="38.25">
      <c r="A228" t="s">
        <v>70</v>
      </c>
      <c r="E228" s="37" t="s">
        <v>4556</v>
      </c>
    </row>
    <row r="229" spans="1:16" ht="25.5">
      <c r="A229" s="26" t="s">
        <v>61</v>
      </c>
      <c s="31" t="s">
        <v>263</v>
      </c>
      <c s="31" t="s">
        <v>7288</v>
      </c>
      <c s="26" t="s">
        <v>63</v>
      </c>
      <c s="32" t="s">
        <v>7289</v>
      </c>
      <c s="33" t="s">
        <v>81</v>
      </c>
      <c s="34">
        <v>15.88</v>
      </c>
      <c s="35">
        <v>0</v>
      </c>
      <c s="35">
        <f>ROUND(ROUND(H229,2)*ROUND(G229,3),2)</f>
      </c>
      <c s="33" t="s">
        <v>3394</v>
      </c>
      <c r="O229">
        <f>(I229*21)/100</f>
      </c>
      <c t="s">
        <v>33</v>
      </c>
    </row>
    <row r="230" spans="1:5" ht="12.75">
      <c r="A230" s="36" t="s">
        <v>67</v>
      </c>
      <c r="E230" s="37" t="s">
        <v>63</v>
      </c>
    </row>
    <row r="231" spans="1:5" ht="51">
      <c r="A231" s="38" t="s">
        <v>68</v>
      </c>
      <c r="E231" s="39" t="s">
        <v>7290</v>
      </c>
    </row>
    <row r="232" spans="1:5" ht="38.25">
      <c r="A232" t="s">
        <v>70</v>
      </c>
      <c r="E232" s="37" t="s">
        <v>4556</v>
      </c>
    </row>
    <row r="233" spans="1:16" ht="12.75">
      <c r="A233" s="26" t="s">
        <v>61</v>
      </c>
      <c s="31" t="s">
        <v>267</v>
      </c>
      <c s="31" t="s">
        <v>7291</v>
      </c>
      <c s="26" t="s">
        <v>63</v>
      </c>
      <c s="32" t="s">
        <v>7292</v>
      </c>
      <c s="33" t="s">
        <v>81</v>
      </c>
      <c s="34">
        <v>15.88</v>
      </c>
      <c s="35">
        <v>0</v>
      </c>
      <c s="35">
        <f>ROUND(ROUND(H233,2)*ROUND(G233,3),2)</f>
      </c>
      <c s="33" t="s">
        <v>3394</v>
      </c>
      <c r="O233">
        <f>(I233*21)/100</f>
      </c>
      <c t="s">
        <v>33</v>
      </c>
    </row>
    <row r="234" spans="1:5" ht="12.75">
      <c r="A234" s="36" t="s">
        <v>67</v>
      </c>
      <c r="E234" s="37" t="s">
        <v>63</v>
      </c>
    </row>
    <row r="235" spans="1:5" ht="51">
      <c r="A235" s="38" t="s">
        <v>68</v>
      </c>
      <c r="E235" s="39" t="s">
        <v>7293</v>
      </c>
    </row>
    <row r="236" spans="1:5" ht="38.25">
      <c r="A236" t="s">
        <v>70</v>
      </c>
      <c r="E236" s="37" t="s">
        <v>4556</v>
      </c>
    </row>
    <row r="237" spans="1:16" ht="25.5">
      <c r="A237" s="26" t="s">
        <v>61</v>
      </c>
      <c s="31" t="s">
        <v>271</v>
      </c>
      <c s="31" t="s">
        <v>7294</v>
      </c>
      <c s="26" t="s">
        <v>63</v>
      </c>
      <c s="32" t="s">
        <v>7295</v>
      </c>
      <c s="33" t="s">
        <v>85</v>
      </c>
      <c s="34">
        <v>10</v>
      </c>
      <c s="35">
        <v>0</v>
      </c>
      <c s="35">
        <f>ROUND(ROUND(H237,2)*ROUND(G237,3),2)</f>
      </c>
      <c s="33" t="s">
        <v>3394</v>
      </c>
      <c r="O237">
        <f>(I237*21)/100</f>
      </c>
      <c t="s">
        <v>33</v>
      </c>
    </row>
    <row r="238" spans="1:5" ht="12.75">
      <c r="A238" s="36" t="s">
        <v>67</v>
      </c>
      <c r="E238" s="37" t="s">
        <v>63</v>
      </c>
    </row>
    <row r="239" spans="1:5" ht="51">
      <c r="A239" s="38" t="s">
        <v>68</v>
      </c>
      <c r="E239" s="39" t="s">
        <v>7296</v>
      </c>
    </row>
    <row r="240" spans="1:5" ht="63.75">
      <c r="A240" t="s">
        <v>70</v>
      </c>
      <c r="E240" s="37" t="s">
        <v>7297</v>
      </c>
    </row>
    <row r="241" spans="1:16" ht="12.75">
      <c r="A241" s="26" t="s">
        <v>61</v>
      </c>
      <c s="31" t="s">
        <v>274</v>
      </c>
      <c s="31" t="s">
        <v>6670</v>
      </c>
      <c s="26" t="s">
        <v>63</v>
      </c>
      <c s="32" t="s">
        <v>6671</v>
      </c>
      <c s="33" t="s">
        <v>81</v>
      </c>
      <c s="34">
        <v>2</v>
      </c>
      <c s="35">
        <v>0</v>
      </c>
      <c s="35">
        <f>ROUND(ROUND(H241,2)*ROUND(G241,3),2)</f>
      </c>
      <c s="33" t="s">
        <v>3394</v>
      </c>
      <c r="O241">
        <f>(I241*21)/100</f>
      </c>
      <c t="s">
        <v>33</v>
      </c>
    </row>
    <row r="242" spans="1:5" ht="12.75">
      <c r="A242" s="36" t="s">
        <v>67</v>
      </c>
      <c r="E242" s="37" t="s">
        <v>63</v>
      </c>
    </row>
    <row r="243" spans="1:5" ht="51">
      <c r="A243" s="38" t="s">
        <v>68</v>
      </c>
      <c r="E243" s="39" t="s">
        <v>7298</v>
      </c>
    </row>
    <row r="244" spans="1:5" ht="89.25">
      <c r="A244" t="s">
        <v>70</v>
      </c>
      <c r="E244" s="37" t="s">
        <v>4298</v>
      </c>
    </row>
    <row r="245" spans="1:16" ht="25.5">
      <c r="A245" s="26" t="s">
        <v>61</v>
      </c>
      <c s="31" t="s">
        <v>327</v>
      </c>
      <c s="31" t="s">
        <v>7299</v>
      </c>
      <c s="26" t="s">
        <v>63</v>
      </c>
      <c s="32" t="s">
        <v>7300</v>
      </c>
      <c s="33" t="s">
        <v>85</v>
      </c>
      <c s="34">
        <v>1</v>
      </c>
      <c s="35">
        <v>0</v>
      </c>
      <c s="35">
        <f>ROUND(ROUND(H245,2)*ROUND(G245,3),2)</f>
      </c>
      <c s="33" t="s">
        <v>3573</v>
      </c>
      <c r="O245">
        <f>(I245*21)/100</f>
      </c>
      <c t="s">
        <v>33</v>
      </c>
    </row>
    <row r="246" spans="1:5" ht="12.75">
      <c r="A246" s="36" t="s">
        <v>67</v>
      </c>
      <c r="E246" s="37" t="s">
        <v>63</v>
      </c>
    </row>
    <row r="247" spans="1:5" ht="51">
      <c r="A247" s="38" t="s">
        <v>68</v>
      </c>
      <c r="E247" s="39" t="s">
        <v>7301</v>
      </c>
    </row>
    <row r="248" spans="1:5" ht="89.25">
      <c r="A248" t="s">
        <v>70</v>
      </c>
      <c r="E248" s="37" t="s">
        <v>7302</v>
      </c>
    </row>
    <row r="249" spans="1:18" ht="12.75" customHeight="1">
      <c r="A249" s="6" t="s">
        <v>58</v>
      </c>
      <c s="6"/>
      <c s="42" t="s">
        <v>428</v>
      </c>
      <c s="6"/>
      <c s="29" t="s">
        <v>3708</v>
      </c>
      <c s="6"/>
      <c s="6"/>
      <c s="6"/>
      <c s="43">
        <f>0+Q249</f>
      </c>
      <c s="6"/>
      <c r="O249">
        <f>0+R249</f>
      </c>
      <c r="Q249">
        <f>0+I250+I254+I258+I262+I266+I270+I274+I278</f>
      </c>
      <c>
        <f>0+O250+O254+O258+O262+O266+O270+O274+O278</f>
      </c>
    </row>
    <row r="250" spans="1:16" ht="12.75">
      <c r="A250" s="26" t="s">
        <v>61</v>
      </c>
      <c s="31" t="s">
        <v>220</v>
      </c>
      <c s="31" t="s">
        <v>6682</v>
      </c>
      <c s="26" t="s">
        <v>63</v>
      </c>
      <c s="32" t="s">
        <v>6683</v>
      </c>
      <c s="33" t="s">
        <v>81</v>
      </c>
      <c s="34">
        <v>16.95</v>
      </c>
      <c s="35">
        <v>0</v>
      </c>
      <c s="35">
        <f>ROUND(ROUND(H250,2)*ROUND(G250,3),2)</f>
      </c>
      <c s="33" t="s">
        <v>3394</v>
      </c>
      <c r="O250">
        <f>(I250*21)/100</f>
      </c>
      <c t="s">
        <v>33</v>
      </c>
    </row>
    <row r="251" spans="1:5" ht="12.75">
      <c r="A251" s="36" t="s">
        <v>67</v>
      </c>
      <c r="E251" s="37" t="s">
        <v>63</v>
      </c>
    </row>
    <row r="252" spans="1:5" ht="51">
      <c r="A252" s="38" t="s">
        <v>68</v>
      </c>
      <c r="E252" s="39" t="s">
        <v>7303</v>
      </c>
    </row>
    <row r="253" spans="1:5" ht="38.25">
      <c r="A253" t="s">
        <v>70</v>
      </c>
      <c r="E253" s="37" t="s">
        <v>6685</v>
      </c>
    </row>
    <row r="254" spans="1:16" ht="12.75">
      <c r="A254" s="26" t="s">
        <v>61</v>
      </c>
      <c s="31" t="s">
        <v>234</v>
      </c>
      <c s="31" t="s">
        <v>4924</v>
      </c>
      <c s="26" t="s">
        <v>63</v>
      </c>
      <c s="32" t="s">
        <v>4925</v>
      </c>
      <c s="33" t="s">
        <v>85</v>
      </c>
      <c s="34">
        <v>2</v>
      </c>
      <c s="35">
        <v>0</v>
      </c>
      <c s="35">
        <f>ROUND(ROUND(H254,2)*ROUND(G254,3),2)</f>
      </c>
      <c s="33" t="s">
        <v>3394</v>
      </c>
      <c r="O254">
        <f>(I254*21)/100</f>
      </c>
      <c t="s">
        <v>33</v>
      </c>
    </row>
    <row r="255" spans="1:5" ht="12.75">
      <c r="A255" s="36" t="s">
        <v>67</v>
      </c>
      <c r="E255" s="37" t="s">
        <v>63</v>
      </c>
    </row>
    <row r="256" spans="1:5" ht="51">
      <c r="A256" s="38" t="s">
        <v>68</v>
      </c>
      <c r="E256" s="39" t="s">
        <v>7304</v>
      </c>
    </row>
    <row r="257" spans="1:5" ht="25.5">
      <c r="A257" t="s">
        <v>70</v>
      </c>
      <c r="E257" s="37" t="s">
        <v>4926</v>
      </c>
    </row>
    <row r="258" spans="1:16" ht="12.75">
      <c r="A258" s="26" t="s">
        <v>61</v>
      </c>
      <c s="31" t="s">
        <v>242</v>
      </c>
      <c s="31" t="s">
        <v>7305</v>
      </c>
      <c s="26" t="s">
        <v>63</v>
      </c>
      <c s="32" t="s">
        <v>7306</v>
      </c>
      <c s="33" t="s">
        <v>85</v>
      </c>
      <c s="34">
        <v>2</v>
      </c>
      <c s="35">
        <v>0</v>
      </c>
      <c s="35">
        <f>ROUND(ROUND(H258,2)*ROUND(G258,3),2)</f>
      </c>
      <c s="33" t="s">
        <v>3394</v>
      </c>
      <c r="O258">
        <f>(I258*21)/100</f>
      </c>
      <c t="s">
        <v>33</v>
      </c>
    </row>
    <row r="259" spans="1:5" ht="12.75">
      <c r="A259" s="36" t="s">
        <v>67</v>
      </c>
      <c r="E259" s="37" t="s">
        <v>63</v>
      </c>
    </row>
    <row r="260" spans="1:5" ht="51">
      <c r="A260" s="38" t="s">
        <v>68</v>
      </c>
      <c r="E260" s="39" t="s">
        <v>7304</v>
      </c>
    </row>
    <row r="261" spans="1:5" ht="25.5">
      <c r="A261" t="s">
        <v>70</v>
      </c>
      <c r="E261" s="37" t="s">
        <v>4926</v>
      </c>
    </row>
    <row r="262" spans="1:16" ht="12.75">
      <c r="A262" s="26" t="s">
        <v>61</v>
      </c>
      <c s="31" t="s">
        <v>278</v>
      </c>
      <c s="31" t="s">
        <v>5191</v>
      </c>
      <c s="26" t="s">
        <v>63</v>
      </c>
      <c s="32" t="s">
        <v>5192</v>
      </c>
      <c s="33" t="s">
        <v>65</v>
      </c>
      <c s="34">
        <v>31.668</v>
      </c>
      <c s="35">
        <v>0</v>
      </c>
      <c s="35">
        <f>ROUND(ROUND(H262,2)*ROUND(G262,3),2)</f>
      </c>
      <c s="33" t="s">
        <v>3394</v>
      </c>
      <c r="O262">
        <f>(I262*21)/100</f>
      </c>
      <c t="s">
        <v>33</v>
      </c>
    </row>
    <row r="263" spans="1:5" ht="12.75">
      <c r="A263" s="36" t="s">
        <v>67</v>
      </c>
      <c r="E263" s="37" t="s">
        <v>63</v>
      </c>
    </row>
    <row r="264" spans="1:5" ht="63.75">
      <c r="A264" s="38" t="s">
        <v>68</v>
      </c>
      <c r="E264" s="39" t="s">
        <v>7307</v>
      </c>
    </row>
    <row r="265" spans="1:5" ht="114.75">
      <c r="A265" t="s">
        <v>70</v>
      </c>
      <c r="E265" s="37" t="s">
        <v>5194</v>
      </c>
    </row>
    <row r="266" spans="1:16" ht="12.75">
      <c r="A266" s="26" t="s">
        <v>61</v>
      </c>
      <c s="31" t="s">
        <v>282</v>
      </c>
      <c s="31" t="s">
        <v>5201</v>
      </c>
      <c s="26" t="s">
        <v>63</v>
      </c>
      <c s="32" t="s">
        <v>5202</v>
      </c>
      <c s="33" t="s">
        <v>738</v>
      </c>
      <c s="34">
        <v>1.162</v>
      </c>
      <c s="35">
        <v>0</v>
      </c>
      <c s="35">
        <f>ROUND(ROUND(H266,2)*ROUND(G266,3),2)</f>
      </c>
      <c s="33" t="s">
        <v>3394</v>
      </c>
      <c r="O266">
        <f>(I266*21)/100</f>
      </c>
      <c t="s">
        <v>33</v>
      </c>
    </row>
    <row r="267" spans="1:5" ht="12.75">
      <c r="A267" s="36" t="s">
        <v>67</v>
      </c>
      <c r="E267" s="37" t="s">
        <v>63</v>
      </c>
    </row>
    <row r="268" spans="1:5" ht="63.75">
      <c r="A268" s="38" t="s">
        <v>68</v>
      </c>
      <c r="E268" s="39" t="s">
        <v>7308</v>
      </c>
    </row>
    <row r="269" spans="1:5" ht="114.75">
      <c r="A269" t="s">
        <v>70</v>
      </c>
      <c r="E269" s="37" t="s">
        <v>5204</v>
      </c>
    </row>
    <row r="270" spans="1:16" ht="12.75">
      <c r="A270" s="26" t="s">
        <v>61</v>
      </c>
      <c s="31" t="s">
        <v>286</v>
      </c>
      <c s="31" t="s">
        <v>7309</v>
      </c>
      <c s="26" t="s">
        <v>63</v>
      </c>
      <c s="32" t="s">
        <v>7310</v>
      </c>
      <c s="33" t="s">
        <v>81</v>
      </c>
      <c s="34">
        <v>13</v>
      </c>
      <c s="35">
        <v>0</v>
      </c>
      <c s="35">
        <f>ROUND(ROUND(H270,2)*ROUND(G270,3),2)</f>
      </c>
      <c s="33" t="s">
        <v>3394</v>
      </c>
      <c r="O270">
        <f>(I270*21)/100</f>
      </c>
      <c t="s">
        <v>33</v>
      </c>
    </row>
    <row r="271" spans="1:5" ht="12.75">
      <c r="A271" s="36" t="s">
        <v>67</v>
      </c>
      <c r="E271" s="37" t="s">
        <v>63</v>
      </c>
    </row>
    <row r="272" spans="1:5" ht="51">
      <c r="A272" s="38" t="s">
        <v>68</v>
      </c>
      <c r="E272" s="39" t="s">
        <v>7311</v>
      </c>
    </row>
    <row r="273" spans="1:5" ht="114.75">
      <c r="A273" t="s">
        <v>70</v>
      </c>
      <c r="E273" s="37" t="s">
        <v>7312</v>
      </c>
    </row>
    <row r="274" spans="1:16" ht="12.75">
      <c r="A274" s="26" t="s">
        <v>61</v>
      </c>
      <c s="31" t="s">
        <v>290</v>
      </c>
      <c s="31" t="s">
        <v>7313</v>
      </c>
      <c s="26" t="s">
        <v>63</v>
      </c>
      <c s="32" t="s">
        <v>7314</v>
      </c>
      <c s="33" t="s">
        <v>81</v>
      </c>
      <c s="34">
        <v>12</v>
      </c>
      <c s="35">
        <v>0</v>
      </c>
      <c s="35">
        <f>ROUND(ROUND(H274,2)*ROUND(G274,3),2)</f>
      </c>
      <c s="33" t="s">
        <v>3394</v>
      </c>
      <c r="O274">
        <f>(I274*21)/100</f>
      </c>
      <c t="s">
        <v>33</v>
      </c>
    </row>
    <row r="275" spans="1:5" ht="12.75">
      <c r="A275" s="36" t="s">
        <v>67</v>
      </c>
      <c r="E275" s="37" t="s">
        <v>63</v>
      </c>
    </row>
    <row r="276" spans="1:5" ht="51">
      <c r="A276" s="38" t="s">
        <v>68</v>
      </c>
      <c r="E276" s="39" t="s">
        <v>7315</v>
      </c>
    </row>
    <row r="277" spans="1:5" ht="76.5">
      <c r="A277" t="s">
        <v>70</v>
      </c>
      <c r="E277" s="37" t="s">
        <v>4311</v>
      </c>
    </row>
    <row r="278" spans="1:16" ht="12.75">
      <c r="A278" s="26" t="s">
        <v>61</v>
      </c>
      <c s="31" t="s">
        <v>294</v>
      </c>
      <c s="31" t="s">
        <v>7316</v>
      </c>
      <c s="26" t="s">
        <v>63</v>
      </c>
      <c s="32" t="s">
        <v>7317</v>
      </c>
      <c s="33" t="s">
        <v>7318</v>
      </c>
      <c s="34">
        <v>157.5</v>
      </c>
      <c s="35">
        <v>0</v>
      </c>
      <c s="35">
        <f>ROUND(ROUND(H278,2)*ROUND(G278,3),2)</f>
      </c>
      <c s="33" t="s">
        <v>3394</v>
      </c>
      <c r="O278">
        <f>(I278*21)/100</f>
      </c>
      <c t="s">
        <v>33</v>
      </c>
    </row>
    <row r="279" spans="1:5" ht="12.75">
      <c r="A279" s="36" t="s">
        <v>67</v>
      </c>
      <c r="E279" s="37" t="s">
        <v>63</v>
      </c>
    </row>
    <row r="280" spans="1:5" ht="51">
      <c r="A280" s="38" t="s">
        <v>68</v>
      </c>
      <c r="E280" s="39" t="s">
        <v>7319</v>
      </c>
    </row>
    <row r="281" spans="1:5" ht="229.5">
      <c r="A281" t="s">
        <v>70</v>
      </c>
      <c r="E281" s="37" t="s">
        <v>7320</v>
      </c>
    </row>
    <row r="282" spans="1:18" ht="12.75" customHeight="1">
      <c r="A282" s="6" t="s">
        <v>58</v>
      </c>
      <c s="6"/>
      <c s="42" t="s">
        <v>3751</v>
      </c>
      <c s="6"/>
      <c s="29" t="s">
        <v>3752</v>
      </c>
      <c s="6"/>
      <c s="6"/>
      <c s="6"/>
      <c s="43">
        <f>0+Q282</f>
      </c>
      <c s="6"/>
      <c r="O282">
        <f>0+R282</f>
      </c>
      <c r="Q282">
        <f>0+I283+I287+I291+I295+I299</f>
      </c>
      <c>
        <f>0+O283+O287+O291+O295+O299</f>
      </c>
    </row>
    <row r="283" spans="1:16" ht="38.25">
      <c r="A283" s="26" t="s">
        <v>61</v>
      </c>
      <c s="31" t="s">
        <v>298</v>
      </c>
      <c s="31" t="s">
        <v>736</v>
      </c>
      <c s="26" t="s">
        <v>63</v>
      </c>
      <c s="32" t="s">
        <v>5208</v>
      </c>
      <c s="33" t="s">
        <v>738</v>
      </c>
      <c s="34">
        <v>196.895</v>
      </c>
      <c s="35">
        <v>0</v>
      </c>
      <c s="35">
        <f>ROUND(ROUND(H283,2)*ROUND(G283,3),2)</f>
      </c>
      <c s="33" t="s">
        <v>3573</v>
      </c>
      <c r="O283">
        <f>(I283*21)/100</f>
      </c>
      <c t="s">
        <v>33</v>
      </c>
    </row>
    <row r="284" spans="1:5" ht="12.75">
      <c r="A284" s="36" t="s">
        <v>67</v>
      </c>
      <c r="E284" s="37" t="s">
        <v>63</v>
      </c>
    </row>
    <row r="285" spans="1:5" ht="25.5">
      <c r="A285" s="38" t="s">
        <v>68</v>
      </c>
      <c r="E285" s="39" t="s">
        <v>7321</v>
      </c>
    </row>
    <row r="286" spans="1:5" ht="127.5">
      <c r="A286" t="s">
        <v>70</v>
      </c>
      <c r="E286" s="37" t="s">
        <v>4991</v>
      </c>
    </row>
    <row r="287" spans="1:16" ht="38.25">
      <c r="A287" s="26" t="s">
        <v>61</v>
      </c>
      <c s="31" t="s">
        <v>302</v>
      </c>
      <c s="31" t="s">
        <v>984</v>
      </c>
      <c s="26" t="s">
        <v>63</v>
      </c>
      <c s="32" t="s">
        <v>7322</v>
      </c>
      <c s="33" t="s">
        <v>738</v>
      </c>
      <c s="34">
        <v>5.808</v>
      </c>
      <c s="35">
        <v>0</v>
      </c>
      <c s="35">
        <f>ROUND(ROUND(H287,2)*ROUND(G287,3),2)</f>
      </c>
      <c s="33" t="s">
        <v>3573</v>
      </c>
      <c r="O287">
        <f>(I287*21)/100</f>
      </c>
      <c t="s">
        <v>33</v>
      </c>
    </row>
    <row r="288" spans="1:5" ht="12.75">
      <c r="A288" s="36" t="s">
        <v>67</v>
      </c>
      <c r="E288" s="37" t="s">
        <v>63</v>
      </c>
    </row>
    <row r="289" spans="1:5" ht="12.75">
      <c r="A289" s="38" t="s">
        <v>68</v>
      </c>
      <c r="E289" s="39" t="s">
        <v>7323</v>
      </c>
    </row>
    <row r="290" spans="1:5" ht="140.25">
      <c r="A290" t="s">
        <v>70</v>
      </c>
      <c r="E290" s="37" t="s">
        <v>7324</v>
      </c>
    </row>
    <row r="291" spans="1:16" ht="25.5">
      <c r="A291" s="26" t="s">
        <v>61</v>
      </c>
      <c s="31" t="s">
        <v>306</v>
      </c>
      <c s="31" t="s">
        <v>986</v>
      </c>
      <c s="26" t="s">
        <v>63</v>
      </c>
      <c s="32" t="s">
        <v>5210</v>
      </c>
      <c s="33" t="s">
        <v>738</v>
      </c>
      <c s="34">
        <v>18.755</v>
      </c>
      <c s="35">
        <v>0</v>
      </c>
      <c s="35">
        <f>ROUND(ROUND(H291,2)*ROUND(G291,3),2)</f>
      </c>
      <c s="33" t="s">
        <v>3573</v>
      </c>
      <c r="O291">
        <f>(I291*21)/100</f>
      </c>
      <c t="s">
        <v>33</v>
      </c>
    </row>
    <row r="292" spans="1:5" ht="12.75">
      <c r="A292" s="36" t="s">
        <v>67</v>
      </c>
      <c r="E292" s="37" t="s">
        <v>63</v>
      </c>
    </row>
    <row r="293" spans="1:5" ht="25.5">
      <c r="A293" s="38" t="s">
        <v>68</v>
      </c>
      <c r="E293" s="39" t="s">
        <v>7325</v>
      </c>
    </row>
    <row r="294" spans="1:5" ht="140.25">
      <c r="A294" t="s">
        <v>70</v>
      </c>
      <c r="E294" s="37" t="s">
        <v>5212</v>
      </c>
    </row>
    <row r="295" spans="1:16" ht="25.5">
      <c r="A295" s="26" t="s">
        <v>61</v>
      </c>
      <c s="31" t="s">
        <v>310</v>
      </c>
      <c s="31" t="s">
        <v>4957</v>
      </c>
      <c s="26" t="s">
        <v>63</v>
      </c>
      <c s="32" t="s">
        <v>5213</v>
      </c>
      <c s="33" t="s">
        <v>738</v>
      </c>
      <c s="34">
        <v>92.7</v>
      </c>
      <c s="35">
        <v>0</v>
      </c>
      <c s="35">
        <f>ROUND(ROUND(H295,2)*ROUND(G295,3),2)</f>
      </c>
      <c s="33" t="s">
        <v>3573</v>
      </c>
      <c r="O295">
        <f>(I295*21)/100</f>
      </c>
      <c t="s">
        <v>33</v>
      </c>
    </row>
    <row r="296" spans="1:5" ht="12.75">
      <c r="A296" s="36" t="s">
        <v>67</v>
      </c>
      <c r="E296" s="37" t="s">
        <v>63</v>
      </c>
    </row>
    <row r="297" spans="1:5" ht="25.5">
      <c r="A297" s="38" t="s">
        <v>68</v>
      </c>
      <c r="E297" s="39" t="s">
        <v>7326</v>
      </c>
    </row>
    <row r="298" spans="1:5" ht="140.25">
      <c r="A298" t="s">
        <v>70</v>
      </c>
      <c r="E298" s="37" t="s">
        <v>5215</v>
      </c>
    </row>
    <row r="299" spans="1:16" ht="25.5">
      <c r="A299" s="26" t="s">
        <v>61</v>
      </c>
      <c s="31" t="s">
        <v>314</v>
      </c>
      <c s="31" t="s">
        <v>5216</v>
      </c>
      <c s="26" t="s">
        <v>63</v>
      </c>
      <c s="32" t="s">
        <v>5217</v>
      </c>
      <c s="33" t="s">
        <v>738</v>
      </c>
      <c s="34">
        <v>4.001</v>
      </c>
      <c s="35">
        <v>0</v>
      </c>
      <c s="35">
        <f>ROUND(ROUND(H299,2)*ROUND(G299,3),2)</f>
      </c>
      <c s="33" t="s">
        <v>3573</v>
      </c>
      <c r="O299">
        <f>(I299*21)/100</f>
      </c>
      <c t="s">
        <v>33</v>
      </c>
    </row>
    <row r="300" spans="1:5" ht="12.75">
      <c r="A300" s="36" t="s">
        <v>67</v>
      </c>
      <c r="E300" s="37" t="s">
        <v>63</v>
      </c>
    </row>
    <row r="301" spans="1:5" ht="38.25">
      <c r="A301" s="38" t="s">
        <v>68</v>
      </c>
      <c r="E301" s="39" t="s">
        <v>7327</v>
      </c>
    </row>
    <row r="302" spans="1:5" ht="127.5">
      <c r="A302" t="s">
        <v>70</v>
      </c>
      <c r="E302" s="37" t="s">
        <v>5219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4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0+O11+O24+O65+O106+O143+O184+O229+O266+O287+O292+O297+O306+O319+O400+O421</f>
      </c>
      <c t="s">
        <v>32</v>
      </c>
    </row>
    <row r="3" spans="1:16" ht="15" customHeight="1">
      <c r="A3" t="s">
        <v>12</v>
      </c>
      <c s="12" t="s">
        <v>14</v>
      </c>
      <c s="13" t="s">
        <v>15</v>
      </c>
      <c s="1"/>
      <c s="14" t="s">
        <v>16</v>
      </c>
      <c s="1"/>
      <c s="9"/>
      <c s="8" t="s">
        <v>7328</v>
      </c>
      <c s="40">
        <f>0+I11+I24+I65+I106+I143+I184+I229+I266+I287+I292+I297+I306+I319+I400+I421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7072</v>
      </c>
      <c s="1"/>
      <c s="14" t="s">
        <v>7073</v>
      </c>
      <c s="1"/>
      <c s="1"/>
      <c s="1"/>
      <c s="1"/>
      <c s="1"/>
    </row>
    <row r="7" spans="1:10" ht="12.75" customHeight="1">
      <c r="A7" t="s">
        <v>27</v>
      </c>
      <c s="16" t="s">
        <v>28</v>
      </c>
      <c s="17" t="s">
        <v>7328</v>
      </c>
      <c s="6"/>
      <c s="18" t="s">
        <v>7329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f>
      </c>
      <c>
        <f>0+O12+O16+O20</f>
      </c>
    </row>
    <row r="12" spans="1:16" ht="12.75">
      <c r="A12" s="26" t="s">
        <v>61</v>
      </c>
      <c s="31" t="s">
        <v>135</v>
      </c>
      <c s="31" t="s">
        <v>5047</v>
      </c>
      <c s="26" t="s">
        <v>63</v>
      </c>
      <c s="32" t="s">
        <v>5048</v>
      </c>
      <c s="33" t="s">
        <v>85</v>
      </c>
      <c s="34">
        <v>1</v>
      </c>
      <c s="35">
        <v>0</v>
      </c>
      <c s="35">
        <f>ROUND(ROUND(H12,2)*ROUND(G12,3),2)</f>
      </c>
      <c s="33" t="s">
        <v>3394</v>
      </c>
      <c r="O12">
        <f>(I12*21)/100</f>
      </c>
      <c t="s">
        <v>33</v>
      </c>
    </row>
    <row r="13" spans="1:5" ht="12.75">
      <c r="A13" s="36" t="s">
        <v>67</v>
      </c>
      <c r="E13" s="37" t="s">
        <v>63</v>
      </c>
    </row>
    <row r="14" spans="1:5" ht="51">
      <c r="A14" s="38" t="s">
        <v>68</v>
      </c>
      <c r="E14" s="39" t="s">
        <v>4700</v>
      </c>
    </row>
    <row r="15" spans="1:5" ht="12.75">
      <c r="A15" t="s">
        <v>70</v>
      </c>
      <c r="E15" s="37" t="s">
        <v>3667</v>
      </c>
    </row>
    <row r="16" spans="1:16" ht="12.75">
      <c r="A16" s="26" t="s">
        <v>61</v>
      </c>
      <c s="31" t="s">
        <v>139</v>
      </c>
      <c s="31" t="s">
        <v>5049</v>
      </c>
      <c s="26" t="s">
        <v>63</v>
      </c>
      <c s="32" t="s">
        <v>5050</v>
      </c>
      <c s="33" t="s">
        <v>85</v>
      </c>
      <c s="34">
        <v>1</v>
      </c>
      <c s="35">
        <v>0</v>
      </c>
      <c s="35">
        <f>ROUND(ROUND(H16,2)*ROUND(G16,3),2)</f>
      </c>
      <c s="33" t="s">
        <v>3394</v>
      </c>
      <c r="O16">
        <f>(I16*21)/100</f>
      </c>
      <c t="s">
        <v>33</v>
      </c>
    </row>
    <row r="17" spans="1:5" ht="12.75">
      <c r="A17" s="36" t="s">
        <v>67</v>
      </c>
      <c r="E17" s="37" t="s">
        <v>63</v>
      </c>
    </row>
    <row r="18" spans="1:5" ht="51">
      <c r="A18" s="38" t="s">
        <v>68</v>
      </c>
      <c r="E18" s="39" t="s">
        <v>4700</v>
      </c>
    </row>
    <row r="19" spans="1:5" ht="51">
      <c r="A19" t="s">
        <v>70</v>
      </c>
      <c r="E19" s="37" t="s">
        <v>5051</v>
      </c>
    </row>
    <row r="20" spans="1:16" ht="12.75">
      <c r="A20" s="26" t="s">
        <v>61</v>
      </c>
      <c s="31" t="s">
        <v>428</v>
      </c>
      <c s="31" t="s">
        <v>5058</v>
      </c>
      <c s="26" t="s">
        <v>63</v>
      </c>
      <c s="32" t="s">
        <v>3665</v>
      </c>
      <c s="33" t="s">
        <v>708</v>
      </c>
      <c s="34">
        <v>1</v>
      </c>
      <c s="35">
        <v>0</v>
      </c>
      <c s="35">
        <f>ROUND(ROUND(H20,2)*ROUND(G20,3),2)</f>
      </c>
      <c s="33" t="s">
        <v>3573</v>
      </c>
      <c r="O20">
        <f>(I20*21)/100</f>
      </c>
      <c t="s">
        <v>33</v>
      </c>
    </row>
    <row r="21" spans="1:5" ht="12.75">
      <c r="A21" s="36" t="s">
        <v>67</v>
      </c>
      <c r="E21" s="37" t="s">
        <v>63</v>
      </c>
    </row>
    <row r="22" spans="1:5" ht="51">
      <c r="A22" s="38" t="s">
        <v>68</v>
      </c>
      <c r="E22" s="39" t="s">
        <v>5059</v>
      </c>
    </row>
    <row r="23" spans="1:5" ht="12.75">
      <c r="A23" t="s">
        <v>70</v>
      </c>
      <c r="E23" s="37" t="s">
        <v>3667</v>
      </c>
    </row>
    <row r="24" spans="1:18" ht="12.75" customHeight="1">
      <c r="A24" s="6" t="s">
        <v>58</v>
      </c>
      <c s="6"/>
      <c s="42" t="s">
        <v>52</v>
      </c>
      <c s="6"/>
      <c s="29" t="s">
        <v>3391</v>
      </c>
      <c s="6"/>
      <c s="6"/>
      <c s="6"/>
      <c s="43">
        <f>0+Q24</f>
      </c>
      <c s="6"/>
      <c r="O24">
        <f>0+R24</f>
      </c>
      <c r="Q24">
        <f>0+I25+I29+I33+I37+I41+I45+I49+I53+I57+I61</f>
      </c>
      <c>
        <f>0+O25+O29+O33+O37+O41+O45+O49+O53+O57+O61</f>
      </c>
    </row>
    <row r="25" spans="1:16" ht="25.5">
      <c r="A25" s="26" t="s">
        <v>61</v>
      </c>
      <c s="31" t="s">
        <v>39</v>
      </c>
      <c s="31" t="s">
        <v>7222</v>
      </c>
      <c s="26" t="s">
        <v>63</v>
      </c>
      <c s="32" t="s">
        <v>7223</v>
      </c>
      <c s="33" t="s">
        <v>65</v>
      </c>
      <c s="34">
        <v>42.81</v>
      </c>
      <c s="35">
        <v>0</v>
      </c>
      <c s="35">
        <f>ROUND(ROUND(H25,2)*ROUND(G25,3),2)</f>
      </c>
      <c s="33" t="s">
        <v>3394</v>
      </c>
      <c r="O25">
        <f>(I25*21)/100</f>
      </c>
      <c t="s">
        <v>33</v>
      </c>
    </row>
    <row r="26" spans="1:5" ht="12.75">
      <c r="A26" s="36" t="s">
        <v>67</v>
      </c>
      <c r="E26" s="37" t="s">
        <v>63</v>
      </c>
    </row>
    <row r="27" spans="1:5" ht="102">
      <c r="A27" s="38" t="s">
        <v>68</v>
      </c>
      <c r="E27" s="39" t="s">
        <v>7331</v>
      </c>
    </row>
    <row r="28" spans="1:5" ht="63.75">
      <c r="A28" t="s">
        <v>70</v>
      </c>
      <c r="E28" s="37" t="s">
        <v>7220</v>
      </c>
    </row>
    <row r="29" spans="1:16" ht="25.5">
      <c r="A29" s="26" t="s">
        <v>61</v>
      </c>
      <c s="31" t="s">
        <v>33</v>
      </c>
      <c s="31" t="s">
        <v>7332</v>
      </c>
      <c s="26" t="s">
        <v>63</v>
      </c>
      <c s="32" t="s">
        <v>7333</v>
      </c>
      <c s="33" t="s">
        <v>65</v>
      </c>
      <c s="34">
        <v>23</v>
      </c>
      <c s="35">
        <v>0</v>
      </c>
      <c s="35">
        <f>ROUND(ROUND(H29,2)*ROUND(G29,3),2)</f>
      </c>
      <c s="33" t="s">
        <v>3394</v>
      </c>
      <c r="O29">
        <f>(I29*21)/100</f>
      </c>
      <c t="s">
        <v>33</v>
      </c>
    </row>
    <row r="30" spans="1:5" ht="12.75">
      <c r="A30" s="36" t="s">
        <v>67</v>
      </c>
      <c r="E30" s="37" t="s">
        <v>63</v>
      </c>
    </row>
    <row r="31" spans="1:5" ht="63.75">
      <c r="A31" s="38" t="s">
        <v>68</v>
      </c>
      <c r="E31" s="39" t="s">
        <v>7334</v>
      </c>
    </row>
    <row r="32" spans="1:5" ht="63.75">
      <c r="A32" t="s">
        <v>70</v>
      </c>
      <c r="E32" s="37" t="s">
        <v>7220</v>
      </c>
    </row>
    <row r="33" spans="1:16" ht="12.75">
      <c r="A33" s="26" t="s">
        <v>61</v>
      </c>
      <c s="31" t="s">
        <v>32</v>
      </c>
      <c s="31" t="s">
        <v>7335</v>
      </c>
      <c s="26" t="s">
        <v>63</v>
      </c>
      <c s="32" t="s">
        <v>7336</v>
      </c>
      <c s="33" t="s">
        <v>81</v>
      </c>
      <c s="34">
        <v>79.29</v>
      </c>
      <c s="35">
        <v>0</v>
      </c>
      <c s="35">
        <f>ROUND(ROUND(H33,2)*ROUND(G33,3),2)</f>
      </c>
      <c s="33" t="s">
        <v>3394</v>
      </c>
      <c r="O33">
        <f>(I33*21)/100</f>
      </c>
      <c t="s">
        <v>33</v>
      </c>
    </row>
    <row r="34" spans="1:5" ht="12.75">
      <c r="A34" s="36" t="s">
        <v>67</v>
      </c>
      <c r="E34" s="37" t="s">
        <v>63</v>
      </c>
    </row>
    <row r="35" spans="1:5" ht="63.75">
      <c r="A35" s="38" t="s">
        <v>68</v>
      </c>
      <c r="E35" s="39" t="s">
        <v>7337</v>
      </c>
    </row>
    <row r="36" spans="1:5" ht="63.75">
      <c r="A36" t="s">
        <v>70</v>
      </c>
      <c r="E36" s="37" t="s">
        <v>7220</v>
      </c>
    </row>
    <row r="37" spans="1:16" ht="12.75">
      <c r="A37" s="26" t="s">
        <v>61</v>
      </c>
      <c s="31" t="s">
        <v>43</v>
      </c>
      <c s="31" t="s">
        <v>7338</v>
      </c>
      <c s="26" t="s">
        <v>63</v>
      </c>
      <c s="32" t="s">
        <v>7339</v>
      </c>
      <c s="33" t="s">
        <v>65</v>
      </c>
      <c s="34">
        <v>11.5</v>
      </c>
      <c s="35">
        <v>0</v>
      </c>
      <c s="35">
        <f>ROUND(ROUND(H37,2)*ROUND(G37,3),2)</f>
      </c>
      <c s="33" t="s">
        <v>3394</v>
      </c>
      <c r="O37">
        <f>(I37*21)/100</f>
      </c>
      <c t="s">
        <v>33</v>
      </c>
    </row>
    <row r="38" spans="1:5" ht="12.75">
      <c r="A38" s="36" t="s">
        <v>67</v>
      </c>
      <c r="E38" s="37" t="s">
        <v>63</v>
      </c>
    </row>
    <row r="39" spans="1:5" ht="51">
      <c r="A39" s="38" t="s">
        <v>68</v>
      </c>
      <c r="E39" s="39" t="s">
        <v>7340</v>
      </c>
    </row>
    <row r="40" spans="1:5" ht="63.75">
      <c r="A40" t="s">
        <v>70</v>
      </c>
      <c r="E40" s="37" t="s">
        <v>7220</v>
      </c>
    </row>
    <row r="41" spans="1:16" ht="12.75">
      <c r="A41" s="26" t="s">
        <v>61</v>
      </c>
      <c s="31" t="s">
        <v>45</v>
      </c>
      <c s="31" t="s">
        <v>5069</v>
      </c>
      <c s="26" t="s">
        <v>63</v>
      </c>
      <c s="32" t="s">
        <v>5070</v>
      </c>
      <c s="33" t="s">
        <v>65</v>
      </c>
      <c s="34">
        <v>166.9</v>
      </c>
      <c s="35">
        <v>0</v>
      </c>
      <c s="35">
        <f>ROUND(ROUND(H41,2)*ROUND(G41,3),2)</f>
      </c>
      <c s="33" t="s">
        <v>3394</v>
      </c>
      <c r="O41">
        <f>(I41*21)/100</f>
      </c>
      <c t="s">
        <v>33</v>
      </c>
    </row>
    <row r="42" spans="1:5" ht="12.75">
      <c r="A42" s="36" t="s">
        <v>67</v>
      </c>
      <c r="E42" s="37" t="s">
        <v>63</v>
      </c>
    </row>
    <row r="43" spans="1:5" ht="63.75">
      <c r="A43" s="38" t="s">
        <v>68</v>
      </c>
      <c r="E43" s="39" t="s">
        <v>7341</v>
      </c>
    </row>
    <row r="44" spans="1:5" ht="369.75">
      <c r="A44" t="s">
        <v>70</v>
      </c>
      <c r="E44" s="37" t="s">
        <v>4123</v>
      </c>
    </row>
    <row r="45" spans="1:16" ht="12.75">
      <c r="A45" s="26" t="s">
        <v>61</v>
      </c>
      <c s="31" t="s">
        <v>47</v>
      </c>
      <c s="31" t="s">
        <v>4128</v>
      </c>
      <c s="26" t="s">
        <v>63</v>
      </c>
      <c s="32" t="s">
        <v>4129</v>
      </c>
      <c s="33" t="s">
        <v>65</v>
      </c>
      <c s="34">
        <v>68.813</v>
      </c>
      <c s="35">
        <v>0</v>
      </c>
      <c s="35">
        <f>ROUND(ROUND(H45,2)*ROUND(G45,3),2)</f>
      </c>
      <c s="33" t="s">
        <v>3394</v>
      </c>
      <c r="O45">
        <f>(I45*21)/100</f>
      </c>
      <c t="s">
        <v>33</v>
      </c>
    </row>
    <row r="46" spans="1:5" ht="12.75">
      <c r="A46" s="36" t="s">
        <v>67</v>
      </c>
      <c r="E46" s="37" t="s">
        <v>63</v>
      </c>
    </row>
    <row r="47" spans="1:5" ht="51">
      <c r="A47" s="38" t="s">
        <v>68</v>
      </c>
      <c r="E47" s="39" t="s">
        <v>7342</v>
      </c>
    </row>
    <row r="48" spans="1:5" ht="306">
      <c r="A48" t="s">
        <v>70</v>
      </c>
      <c r="E48" s="37" t="s">
        <v>3905</v>
      </c>
    </row>
    <row r="49" spans="1:16" ht="12.75">
      <c r="A49" s="26" t="s">
        <v>61</v>
      </c>
      <c s="31" t="s">
        <v>87</v>
      </c>
      <c s="31" t="s">
        <v>4035</v>
      </c>
      <c s="26" t="s">
        <v>63</v>
      </c>
      <c s="32" t="s">
        <v>4036</v>
      </c>
      <c s="33" t="s">
        <v>65</v>
      </c>
      <c s="34">
        <v>4.925</v>
      </c>
      <c s="35">
        <v>0</v>
      </c>
      <c s="35">
        <f>ROUND(ROUND(H49,2)*ROUND(G49,3),2)</f>
      </c>
      <c s="33" t="s">
        <v>3394</v>
      </c>
      <c r="O49">
        <f>(I49*21)/100</f>
      </c>
      <c t="s">
        <v>33</v>
      </c>
    </row>
    <row r="50" spans="1:5" ht="12.75">
      <c r="A50" s="36" t="s">
        <v>67</v>
      </c>
      <c r="E50" s="37" t="s">
        <v>63</v>
      </c>
    </row>
    <row r="51" spans="1:5" ht="63.75">
      <c r="A51" s="38" t="s">
        <v>68</v>
      </c>
      <c r="E51" s="39" t="s">
        <v>7343</v>
      </c>
    </row>
    <row r="52" spans="1:5" ht="318.75">
      <c r="A52" t="s">
        <v>70</v>
      </c>
      <c r="E52" s="37" t="s">
        <v>4038</v>
      </c>
    </row>
    <row r="53" spans="1:16" ht="12.75">
      <c r="A53" s="26" t="s">
        <v>61</v>
      </c>
      <c s="31" t="s">
        <v>91</v>
      </c>
      <c s="31" t="s">
        <v>4145</v>
      </c>
      <c s="26" t="s">
        <v>63</v>
      </c>
      <c s="32" t="s">
        <v>4146</v>
      </c>
      <c s="33" t="s">
        <v>65</v>
      </c>
      <c s="34">
        <v>103.012</v>
      </c>
      <c s="35">
        <v>0</v>
      </c>
      <c s="35">
        <f>ROUND(ROUND(H53,2)*ROUND(G53,3),2)</f>
      </c>
      <c s="33" t="s">
        <v>3394</v>
      </c>
      <c r="O53">
        <f>(I53*21)/100</f>
      </c>
      <c t="s">
        <v>33</v>
      </c>
    </row>
    <row r="54" spans="1:5" ht="12.75">
      <c r="A54" s="36" t="s">
        <v>67</v>
      </c>
      <c r="E54" s="37" t="s">
        <v>63</v>
      </c>
    </row>
    <row r="55" spans="1:5" ht="76.5">
      <c r="A55" s="38" t="s">
        <v>68</v>
      </c>
      <c r="E55" s="39" t="s">
        <v>7344</v>
      </c>
    </row>
    <row r="56" spans="1:5" ht="191.25">
      <c r="A56" t="s">
        <v>70</v>
      </c>
      <c r="E56" s="37" t="s">
        <v>4148</v>
      </c>
    </row>
    <row r="57" spans="1:16" ht="12.75">
      <c r="A57" s="26" t="s">
        <v>61</v>
      </c>
      <c s="31" t="s">
        <v>50</v>
      </c>
      <c s="31" t="s">
        <v>1118</v>
      </c>
      <c s="26" t="s">
        <v>63</v>
      </c>
      <c s="32" t="s">
        <v>1119</v>
      </c>
      <c s="33" t="s">
        <v>65</v>
      </c>
      <c s="34">
        <v>68.813</v>
      </c>
      <c s="35">
        <v>0</v>
      </c>
      <c s="35">
        <f>ROUND(ROUND(H57,2)*ROUND(G57,3),2)</f>
      </c>
      <c s="33" t="s">
        <v>3394</v>
      </c>
      <c r="O57">
        <f>(I57*21)/100</f>
      </c>
      <c t="s">
        <v>33</v>
      </c>
    </row>
    <row r="58" spans="1:5" ht="12.75">
      <c r="A58" s="36" t="s">
        <v>67</v>
      </c>
      <c r="E58" s="37" t="s">
        <v>63</v>
      </c>
    </row>
    <row r="59" spans="1:5" ht="127.5">
      <c r="A59" s="38" t="s">
        <v>68</v>
      </c>
      <c r="E59" s="39" t="s">
        <v>7345</v>
      </c>
    </row>
    <row r="60" spans="1:5" ht="229.5">
      <c r="A60" t="s">
        <v>70</v>
      </c>
      <c r="E60" s="37" t="s">
        <v>3400</v>
      </c>
    </row>
    <row r="61" spans="1:16" ht="12.75">
      <c r="A61" s="26" t="s">
        <v>61</v>
      </c>
      <c s="31" t="s">
        <v>432</v>
      </c>
      <c s="31" t="s">
        <v>7346</v>
      </c>
      <c s="26" t="s">
        <v>63</v>
      </c>
      <c s="32" t="s">
        <v>7347</v>
      </c>
      <c s="33" t="s">
        <v>81</v>
      </c>
      <c s="34">
        <v>135.6</v>
      </c>
      <c s="35">
        <v>0</v>
      </c>
      <c s="35">
        <f>ROUND(ROUND(H61,2)*ROUND(G61,3),2)</f>
      </c>
      <c s="33" t="s">
        <v>3573</v>
      </c>
      <c r="O61">
        <f>(I61*21)/100</f>
      </c>
      <c t="s">
        <v>33</v>
      </c>
    </row>
    <row r="62" spans="1:5" ht="12.75">
      <c r="A62" s="36" t="s">
        <v>67</v>
      </c>
      <c r="E62" s="37" t="s">
        <v>63</v>
      </c>
    </row>
    <row r="63" spans="1:5" ht="63.75">
      <c r="A63" s="38" t="s">
        <v>68</v>
      </c>
      <c r="E63" s="39" t="s">
        <v>7348</v>
      </c>
    </row>
    <row r="64" spans="1:5" ht="63.75">
      <c r="A64" t="s">
        <v>70</v>
      </c>
      <c r="E64" s="37" t="s">
        <v>4134</v>
      </c>
    </row>
    <row r="65" spans="1:18" ht="12.75" customHeight="1">
      <c r="A65" s="6" t="s">
        <v>58</v>
      </c>
      <c s="6"/>
      <c s="42" t="s">
        <v>135</v>
      </c>
      <c s="6"/>
      <c s="29" t="s">
        <v>3403</v>
      </c>
      <c s="6"/>
      <c s="6"/>
      <c s="6"/>
      <c s="43">
        <f>0+Q65</f>
      </c>
      <c s="6"/>
      <c r="O65">
        <f>0+R65</f>
      </c>
      <c r="Q65">
        <f>0+I66+I70+I74+I78+I82+I86+I90+I94+I98+I102</f>
      </c>
      <c>
        <f>0+O66+O70+O74+O78+O82+O86+O90+O94+O98+O102</f>
      </c>
    </row>
    <row r="66" spans="1:16" ht="12.75">
      <c r="A66" s="26" t="s">
        <v>61</v>
      </c>
      <c s="31" t="s">
        <v>52</v>
      </c>
      <c s="31" t="s">
        <v>4188</v>
      </c>
      <c s="26" t="s">
        <v>63</v>
      </c>
      <c s="32" t="s">
        <v>4189</v>
      </c>
      <c s="33" t="s">
        <v>65</v>
      </c>
      <c s="34">
        <v>2.261</v>
      </c>
      <c s="35">
        <v>0</v>
      </c>
      <c s="35">
        <f>ROUND(ROUND(H66,2)*ROUND(G66,3),2)</f>
      </c>
      <c s="33" t="s">
        <v>3394</v>
      </c>
      <c r="O66">
        <f>(I66*21)/100</f>
      </c>
      <c t="s">
        <v>33</v>
      </c>
    </row>
    <row r="67" spans="1:5" ht="12.75">
      <c r="A67" s="36" t="s">
        <v>67</v>
      </c>
      <c r="E67" s="37" t="s">
        <v>63</v>
      </c>
    </row>
    <row r="68" spans="1:5" ht="63.75">
      <c r="A68" s="38" t="s">
        <v>68</v>
      </c>
      <c r="E68" s="39" t="s">
        <v>7349</v>
      </c>
    </row>
    <row r="69" spans="1:5" ht="38.25">
      <c r="A69" t="s">
        <v>70</v>
      </c>
      <c r="E69" s="37" t="s">
        <v>4191</v>
      </c>
    </row>
    <row r="70" spans="1:16" ht="12.75">
      <c r="A70" s="26" t="s">
        <v>61</v>
      </c>
      <c s="31" t="s">
        <v>54</v>
      </c>
      <c s="31" t="s">
        <v>7119</v>
      </c>
      <c s="26" t="s">
        <v>63</v>
      </c>
      <c s="32" t="s">
        <v>7120</v>
      </c>
      <c s="33" t="s">
        <v>65</v>
      </c>
      <c s="34">
        <v>0.457</v>
      </c>
      <c s="35">
        <v>0</v>
      </c>
      <c s="35">
        <f>ROUND(ROUND(H70,2)*ROUND(G70,3),2)</f>
      </c>
      <c s="33" t="s">
        <v>3394</v>
      </c>
      <c r="O70">
        <f>(I70*21)/100</f>
      </c>
      <c t="s">
        <v>33</v>
      </c>
    </row>
    <row r="71" spans="1:5" ht="12.75">
      <c r="A71" s="36" t="s">
        <v>67</v>
      </c>
      <c r="E71" s="37" t="s">
        <v>63</v>
      </c>
    </row>
    <row r="72" spans="1:5" ht="63.75">
      <c r="A72" s="38" t="s">
        <v>68</v>
      </c>
      <c r="E72" s="39" t="s">
        <v>7350</v>
      </c>
    </row>
    <row r="73" spans="1:5" ht="51">
      <c r="A73" t="s">
        <v>70</v>
      </c>
      <c r="E73" s="37" t="s">
        <v>7122</v>
      </c>
    </row>
    <row r="74" spans="1:16" ht="12.75">
      <c r="A74" s="26" t="s">
        <v>61</v>
      </c>
      <c s="31" t="s">
        <v>103</v>
      </c>
      <c s="31" t="s">
        <v>7351</v>
      </c>
      <c s="26" t="s">
        <v>63</v>
      </c>
      <c s="32" t="s">
        <v>7352</v>
      </c>
      <c s="33" t="s">
        <v>65</v>
      </c>
      <c s="34">
        <v>0.288</v>
      </c>
      <c s="35">
        <v>0</v>
      </c>
      <c s="35">
        <f>ROUND(ROUND(H74,2)*ROUND(G74,3),2)</f>
      </c>
      <c s="33" t="s">
        <v>3394</v>
      </c>
      <c r="O74">
        <f>(I74*21)/100</f>
      </c>
      <c t="s">
        <v>33</v>
      </c>
    </row>
    <row r="75" spans="1:5" ht="12.75">
      <c r="A75" s="36" t="s">
        <v>67</v>
      </c>
      <c r="E75" s="37" t="s">
        <v>63</v>
      </c>
    </row>
    <row r="76" spans="1:5" ht="63.75">
      <c r="A76" s="38" t="s">
        <v>68</v>
      </c>
      <c r="E76" s="39" t="s">
        <v>7353</v>
      </c>
    </row>
    <row r="77" spans="1:5" ht="51">
      <c r="A77" t="s">
        <v>70</v>
      </c>
      <c r="E77" s="37" t="s">
        <v>7122</v>
      </c>
    </row>
    <row r="78" spans="1:16" ht="12.75">
      <c r="A78" s="26" t="s">
        <v>61</v>
      </c>
      <c s="31" t="s">
        <v>107</v>
      </c>
      <c s="31" t="s">
        <v>7354</v>
      </c>
      <c s="26" t="s">
        <v>63</v>
      </c>
      <c s="32" t="s">
        <v>7355</v>
      </c>
      <c s="33" t="s">
        <v>65</v>
      </c>
      <c s="34">
        <v>1.272</v>
      </c>
      <c s="35">
        <v>0</v>
      </c>
      <c s="35">
        <f>ROUND(ROUND(H78,2)*ROUND(G78,3),2)</f>
      </c>
      <c s="33" t="s">
        <v>3394</v>
      </c>
      <c r="O78">
        <f>(I78*21)/100</f>
      </c>
      <c t="s">
        <v>33</v>
      </c>
    </row>
    <row r="79" spans="1:5" ht="12.75">
      <c r="A79" s="36" t="s">
        <v>67</v>
      </c>
      <c r="E79" s="37" t="s">
        <v>63</v>
      </c>
    </row>
    <row r="80" spans="1:5" ht="76.5">
      <c r="A80" s="38" t="s">
        <v>68</v>
      </c>
      <c r="E80" s="39" t="s">
        <v>7356</v>
      </c>
    </row>
    <row r="81" spans="1:5" ht="229.5">
      <c r="A81" t="s">
        <v>70</v>
      </c>
      <c r="E81" s="37" t="s">
        <v>5970</v>
      </c>
    </row>
    <row r="82" spans="1:16" ht="12.75">
      <c r="A82" s="26" t="s">
        <v>61</v>
      </c>
      <c s="31" t="s">
        <v>111</v>
      </c>
      <c s="31" t="s">
        <v>6887</v>
      </c>
      <c s="26" t="s">
        <v>63</v>
      </c>
      <c s="32" t="s">
        <v>6888</v>
      </c>
      <c s="33" t="s">
        <v>81</v>
      </c>
      <c s="34">
        <v>53.6</v>
      </c>
      <c s="35">
        <v>0</v>
      </c>
      <c s="35">
        <f>ROUND(ROUND(H82,2)*ROUND(G82,3),2)</f>
      </c>
      <c s="33" t="s">
        <v>3394</v>
      </c>
      <c r="O82">
        <f>(I82*21)/100</f>
      </c>
      <c t="s">
        <v>33</v>
      </c>
    </row>
    <row r="83" spans="1:5" ht="12.75">
      <c r="A83" s="36" t="s">
        <v>67</v>
      </c>
      <c r="E83" s="37" t="s">
        <v>63</v>
      </c>
    </row>
    <row r="84" spans="1:5" ht="127.5">
      <c r="A84" s="38" t="s">
        <v>68</v>
      </c>
      <c r="E84" s="39" t="s">
        <v>7357</v>
      </c>
    </row>
    <row r="85" spans="1:5" ht="63.75">
      <c r="A85" t="s">
        <v>70</v>
      </c>
      <c r="E85" s="37" t="s">
        <v>5098</v>
      </c>
    </row>
    <row r="86" spans="1:16" ht="12.75">
      <c r="A86" s="26" t="s">
        <v>61</v>
      </c>
      <c s="31" t="s">
        <v>115</v>
      </c>
      <c s="31" t="s">
        <v>6214</v>
      </c>
      <c s="26" t="s">
        <v>63</v>
      </c>
      <c s="32" t="s">
        <v>6215</v>
      </c>
      <c s="33" t="s">
        <v>81</v>
      </c>
      <c s="34">
        <v>0.66</v>
      </c>
      <c s="35">
        <v>0</v>
      </c>
      <c s="35">
        <f>ROUND(ROUND(H86,2)*ROUND(G86,3),2)</f>
      </c>
      <c s="33" t="s">
        <v>3394</v>
      </c>
      <c r="O86">
        <f>(I86*21)/100</f>
      </c>
      <c t="s">
        <v>33</v>
      </c>
    </row>
    <row r="87" spans="1:5" ht="12.75">
      <c r="A87" s="36" t="s">
        <v>67</v>
      </c>
      <c r="E87" s="37" t="s">
        <v>63</v>
      </c>
    </row>
    <row r="88" spans="1:5" ht="63.75">
      <c r="A88" s="38" t="s">
        <v>68</v>
      </c>
      <c r="E88" s="39" t="s">
        <v>7358</v>
      </c>
    </row>
    <row r="89" spans="1:5" ht="63.75">
      <c r="A89" t="s">
        <v>70</v>
      </c>
      <c r="E89" s="37" t="s">
        <v>5098</v>
      </c>
    </row>
    <row r="90" spans="1:16" ht="12.75">
      <c r="A90" s="26" t="s">
        <v>61</v>
      </c>
      <c s="31" t="s">
        <v>119</v>
      </c>
      <c s="31" t="s">
        <v>7359</v>
      </c>
      <c s="26" t="s">
        <v>63</v>
      </c>
      <c s="32" t="s">
        <v>7360</v>
      </c>
      <c s="33" t="s">
        <v>81</v>
      </c>
      <c s="34">
        <v>9.6</v>
      </c>
      <c s="35">
        <v>0</v>
      </c>
      <c s="35">
        <f>ROUND(ROUND(H90,2)*ROUND(G90,3),2)</f>
      </c>
      <c s="33" t="s">
        <v>3394</v>
      </c>
      <c r="O90">
        <f>(I90*21)/100</f>
      </c>
      <c t="s">
        <v>33</v>
      </c>
    </row>
    <row r="91" spans="1:5" ht="12.75">
      <c r="A91" s="36" t="s">
        <v>67</v>
      </c>
      <c r="E91" s="37" t="s">
        <v>63</v>
      </c>
    </row>
    <row r="92" spans="1:5" ht="76.5">
      <c r="A92" s="38" t="s">
        <v>68</v>
      </c>
      <c r="E92" s="39" t="s">
        <v>7361</v>
      </c>
    </row>
    <row r="93" spans="1:5" ht="63.75">
      <c r="A93" t="s">
        <v>70</v>
      </c>
      <c r="E93" s="37" t="s">
        <v>5098</v>
      </c>
    </row>
    <row r="94" spans="1:16" ht="25.5">
      <c r="A94" s="26" t="s">
        <v>61</v>
      </c>
      <c s="31" t="s">
        <v>123</v>
      </c>
      <c s="31" t="s">
        <v>7362</v>
      </c>
      <c s="26" t="s">
        <v>63</v>
      </c>
      <c s="32" t="s">
        <v>7363</v>
      </c>
      <c s="33" t="s">
        <v>81</v>
      </c>
      <c s="34">
        <v>3.4</v>
      </c>
      <c s="35">
        <v>0</v>
      </c>
      <c s="35">
        <f>ROUND(ROUND(H94,2)*ROUND(G94,3),2)</f>
      </c>
      <c s="33" t="s">
        <v>3394</v>
      </c>
      <c r="O94">
        <f>(I94*21)/100</f>
      </c>
      <c t="s">
        <v>33</v>
      </c>
    </row>
    <row r="95" spans="1:5" ht="12.75">
      <c r="A95" s="36" t="s">
        <v>67</v>
      </c>
      <c r="E95" s="37" t="s">
        <v>63</v>
      </c>
    </row>
    <row r="96" spans="1:5" ht="63.75">
      <c r="A96" s="38" t="s">
        <v>68</v>
      </c>
      <c r="E96" s="39" t="s">
        <v>7364</v>
      </c>
    </row>
    <row r="97" spans="1:5" ht="63.75">
      <c r="A97" t="s">
        <v>70</v>
      </c>
      <c r="E97" s="37" t="s">
        <v>5098</v>
      </c>
    </row>
    <row r="98" spans="1:16" ht="25.5">
      <c r="A98" s="26" t="s">
        <v>61</v>
      </c>
      <c s="31" t="s">
        <v>127</v>
      </c>
      <c s="31" t="s">
        <v>6049</v>
      </c>
      <c s="26" t="s">
        <v>63</v>
      </c>
      <c s="32" t="s">
        <v>6050</v>
      </c>
      <c s="33" t="s">
        <v>85</v>
      </c>
      <c s="34">
        <v>216</v>
      </c>
      <c s="35">
        <v>0</v>
      </c>
      <c s="35">
        <f>ROUND(ROUND(H98,2)*ROUND(G98,3),2)</f>
      </c>
      <c s="33" t="s">
        <v>3394</v>
      </c>
      <c r="O98">
        <f>(I98*21)/100</f>
      </c>
      <c t="s">
        <v>33</v>
      </c>
    </row>
    <row r="99" spans="1:5" ht="12.75">
      <c r="A99" s="36" t="s">
        <v>67</v>
      </c>
      <c r="E99" s="37" t="s">
        <v>63</v>
      </c>
    </row>
    <row r="100" spans="1:5" ht="102">
      <c r="A100" s="38" t="s">
        <v>68</v>
      </c>
      <c r="E100" s="39" t="s">
        <v>7365</v>
      </c>
    </row>
    <row r="101" spans="1:5" ht="63.75">
      <c r="A101" t="s">
        <v>70</v>
      </c>
      <c r="E101" s="37" t="s">
        <v>6052</v>
      </c>
    </row>
    <row r="102" spans="1:16" ht="25.5">
      <c r="A102" s="26" t="s">
        <v>61</v>
      </c>
      <c s="31" t="s">
        <v>131</v>
      </c>
      <c s="31" t="s">
        <v>6725</v>
      </c>
      <c s="26" t="s">
        <v>63</v>
      </c>
      <c s="32" t="s">
        <v>6726</v>
      </c>
      <c s="33" t="s">
        <v>85</v>
      </c>
      <c s="34">
        <v>915</v>
      </c>
      <c s="35">
        <v>0</v>
      </c>
      <c s="35">
        <f>ROUND(ROUND(H102,2)*ROUND(G102,3),2)</f>
      </c>
      <c s="33" t="s">
        <v>3394</v>
      </c>
      <c r="O102">
        <f>(I102*21)/100</f>
      </c>
      <c t="s">
        <v>33</v>
      </c>
    </row>
    <row r="103" spans="1:5" ht="12.75">
      <c r="A103" s="36" t="s">
        <v>67</v>
      </c>
      <c r="E103" s="37" t="s">
        <v>63</v>
      </c>
    </row>
    <row r="104" spans="1:5" ht="114.75">
      <c r="A104" s="38" t="s">
        <v>68</v>
      </c>
      <c r="E104" s="39" t="s">
        <v>7366</v>
      </c>
    </row>
    <row r="105" spans="1:5" ht="63.75">
      <c r="A105" t="s">
        <v>70</v>
      </c>
      <c r="E105" s="37" t="s">
        <v>6052</v>
      </c>
    </row>
    <row r="106" spans="1:18" ht="12.75" customHeight="1">
      <c r="A106" s="6" t="s">
        <v>58</v>
      </c>
      <c s="6"/>
      <c s="42" t="s">
        <v>173</v>
      </c>
      <c s="6"/>
      <c s="29" t="s">
        <v>4200</v>
      </c>
      <c s="6"/>
      <c s="6"/>
      <c s="6"/>
      <c s="43">
        <f>0+Q106</f>
      </c>
      <c s="6"/>
      <c r="O106">
        <f>0+R106</f>
      </c>
      <c r="Q106">
        <f>0+I107+I111+I115+I119+I123+I127+I131+I135+I139</f>
      </c>
      <c>
        <f>0+O107+O111+O115+O119+O123+O127+O131+O135+O139</f>
      </c>
    </row>
    <row r="107" spans="1:16" ht="12.75">
      <c r="A107" s="26" t="s">
        <v>61</v>
      </c>
      <c s="31" t="s">
        <v>143</v>
      </c>
      <c s="31" t="s">
        <v>7367</v>
      </c>
      <c s="26" t="s">
        <v>63</v>
      </c>
      <c s="32" t="s">
        <v>7368</v>
      </c>
      <c s="33" t="s">
        <v>65</v>
      </c>
      <c s="34">
        <v>5.6</v>
      </c>
      <c s="35">
        <v>0</v>
      </c>
      <c s="35">
        <f>ROUND(ROUND(H107,2)*ROUND(G107,3),2)</f>
      </c>
      <c s="33" t="s">
        <v>3394</v>
      </c>
      <c r="O107">
        <f>(I107*21)/100</f>
      </c>
      <c t="s">
        <v>33</v>
      </c>
    </row>
    <row r="108" spans="1:5" ht="12.75">
      <c r="A108" s="36" t="s">
        <v>67</v>
      </c>
      <c r="E108" s="37" t="s">
        <v>63</v>
      </c>
    </row>
    <row r="109" spans="1:5" ht="63.75">
      <c r="A109" s="38" t="s">
        <v>68</v>
      </c>
      <c r="E109" s="39" t="s">
        <v>7369</v>
      </c>
    </row>
    <row r="110" spans="1:5" ht="229.5">
      <c r="A110" t="s">
        <v>70</v>
      </c>
      <c r="E110" s="37" t="s">
        <v>5970</v>
      </c>
    </row>
    <row r="111" spans="1:16" ht="12.75">
      <c r="A111" s="26" t="s">
        <v>61</v>
      </c>
      <c s="31" t="s">
        <v>148</v>
      </c>
      <c s="31" t="s">
        <v>7132</v>
      </c>
      <c s="26" t="s">
        <v>63</v>
      </c>
      <c s="32" t="s">
        <v>7133</v>
      </c>
      <c s="33" t="s">
        <v>791</v>
      </c>
      <c s="34">
        <v>470.6</v>
      </c>
      <c s="35">
        <v>0</v>
      </c>
      <c s="35">
        <f>ROUND(ROUND(H111,2)*ROUND(G111,3),2)</f>
      </c>
      <c s="33" t="s">
        <v>3394</v>
      </c>
      <c r="O111">
        <f>(I111*21)/100</f>
      </c>
      <c t="s">
        <v>33</v>
      </c>
    </row>
    <row r="112" spans="1:5" ht="12.75">
      <c r="A112" s="36" t="s">
        <v>67</v>
      </c>
      <c r="E112" s="37" t="s">
        <v>63</v>
      </c>
    </row>
    <row r="113" spans="1:5" ht="63.75">
      <c r="A113" s="38" t="s">
        <v>68</v>
      </c>
      <c r="E113" s="39" t="s">
        <v>7370</v>
      </c>
    </row>
    <row r="114" spans="1:5" ht="25.5">
      <c r="A114" t="s">
        <v>70</v>
      </c>
      <c r="E114" s="37" t="s">
        <v>7135</v>
      </c>
    </row>
    <row r="115" spans="1:16" ht="12.75">
      <c r="A115" s="26" t="s">
        <v>61</v>
      </c>
      <c s="31" t="s">
        <v>151</v>
      </c>
      <c s="31" t="s">
        <v>5119</v>
      </c>
      <c s="26" t="s">
        <v>63</v>
      </c>
      <c s="32" t="s">
        <v>5120</v>
      </c>
      <c s="33" t="s">
        <v>65</v>
      </c>
      <c s="34">
        <v>17.5</v>
      </c>
      <c s="35">
        <v>0</v>
      </c>
      <c s="35">
        <f>ROUND(ROUND(H115,2)*ROUND(G115,3),2)</f>
      </c>
      <c s="33" t="s">
        <v>3394</v>
      </c>
      <c r="O115">
        <f>(I115*21)/100</f>
      </c>
      <c t="s">
        <v>33</v>
      </c>
    </row>
    <row r="116" spans="1:5" ht="12.75">
      <c r="A116" s="36" t="s">
        <v>67</v>
      </c>
      <c r="E116" s="37" t="s">
        <v>63</v>
      </c>
    </row>
    <row r="117" spans="1:5" ht="63.75">
      <c r="A117" s="38" t="s">
        <v>68</v>
      </c>
      <c r="E117" s="39" t="s">
        <v>7371</v>
      </c>
    </row>
    <row r="118" spans="1:5" ht="382.5">
      <c r="A118" t="s">
        <v>70</v>
      </c>
      <c r="E118" s="37" t="s">
        <v>5122</v>
      </c>
    </row>
    <row r="119" spans="1:16" ht="12.75">
      <c r="A119" s="26" t="s">
        <v>61</v>
      </c>
      <c s="31" t="s">
        <v>155</v>
      </c>
      <c s="31" t="s">
        <v>5123</v>
      </c>
      <c s="26" t="s">
        <v>63</v>
      </c>
      <c s="32" t="s">
        <v>5124</v>
      </c>
      <c s="33" t="s">
        <v>738</v>
      </c>
      <c s="34">
        <v>2.593</v>
      </c>
      <c s="35">
        <v>0</v>
      </c>
      <c s="35">
        <f>ROUND(ROUND(H119,2)*ROUND(G119,3),2)</f>
      </c>
      <c s="33" t="s">
        <v>3394</v>
      </c>
      <c r="O119">
        <f>(I119*21)/100</f>
      </c>
      <c t="s">
        <v>33</v>
      </c>
    </row>
    <row r="120" spans="1:5" ht="12.75">
      <c r="A120" s="36" t="s">
        <v>67</v>
      </c>
      <c r="E120" s="37" t="s">
        <v>63</v>
      </c>
    </row>
    <row r="121" spans="1:5" ht="51">
      <c r="A121" s="38" t="s">
        <v>68</v>
      </c>
      <c r="E121" s="39" t="s">
        <v>7372</v>
      </c>
    </row>
    <row r="122" spans="1:5" ht="242.25">
      <c r="A122" t="s">
        <v>70</v>
      </c>
      <c r="E122" s="37" t="s">
        <v>5126</v>
      </c>
    </row>
    <row r="123" spans="1:16" ht="12.75">
      <c r="A123" s="26" t="s">
        <v>61</v>
      </c>
      <c s="31" t="s">
        <v>158</v>
      </c>
      <c s="31" t="s">
        <v>7373</v>
      </c>
      <c s="26" t="s">
        <v>63</v>
      </c>
      <c s="32" t="s">
        <v>7374</v>
      </c>
      <c s="33" t="s">
        <v>65</v>
      </c>
      <c s="34">
        <v>19.259</v>
      </c>
      <c s="35">
        <v>0</v>
      </c>
      <c s="35">
        <f>ROUND(ROUND(H123,2)*ROUND(G123,3),2)</f>
      </c>
      <c s="33" t="s">
        <v>3394</v>
      </c>
      <c r="O123">
        <f>(I123*21)/100</f>
      </c>
      <c t="s">
        <v>33</v>
      </c>
    </row>
    <row r="124" spans="1:5" ht="12.75">
      <c r="A124" s="36" t="s">
        <v>67</v>
      </c>
      <c r="E124" s="37" t="s">
        <v>63</v>
      </c>
    </row>
    <row r="125" spans="1:5" ht="165.75">
      <c r="A125" s="38" t="s">
        <v>68</v>
      </c>
      <c r="E125" s="39" t="s">
        <v>7375</v>
      </c>
    </row>
    <row r="126" spans="1:5" ht="369.75">
      <c r="A126" t="s">
        <v>70</v>
      </c>
      <c r="E126" s="37" t="s">
        <v>4213</v>
      </c>
    </row>
    <row r="127" spans="1:16" ht="12.75">
      <c r="A127" s="26" t="s">
        <v>61</v>
      </c>
      <c s="31" t="s">
        <v>162</v>
      </c>
      <c s="31" t="s">
        <v>6057</v>
      </c>
      <c s="26" t="s">
        <v>63</v>
      </c>
      <c s="32" t="s">
        <v>6058</v>
      </c>
      <c s="33" t="s">
        <v>65</v>
      </c>
      <c s="34">
        <v>11.2</v>
      </c>
      <c s="35">
        <v>0</v>
      </c>
      <c s="35">
        <f>ROUND(ROUND(H127,2)*ROUND(G127,3),2)</f>
      </c>
      <c s="33" t="s">
        <v>3394</v>
      </c>
      <c r="O127">
        <f>(I127*21)/100</f>
      </c>
      <c t="s">
        <v>33</v>
      </c>
    </row>
    <row r="128" spans="1:5" ht="12.75">
      <c r="A128" s="36" t="s">
        <v>67</v>
      </c>
      <c r="E128" s="37" t="s">
        <v>63</v>
      </c>
    </row>
    <row r="129" spans="1:5" ht="76.5">
      <c r="A129" s="38" t="s">
        <v>68</v>
      </c>
      <c r="E129" s="39" t="s">
        <v>7376</v>
      </c>
    </row>
    <row r="130" spans="1:5" ht="369.75">
      <c r="A130" t="s">
        <v>70</v>
      </c>
      <c r="E130" s="37" t="s">
        <v>4213</v>
      </c>
    </row>
    <row r="131" spans="1:16" ht="12.75">
      <c r="A131" s="26" t="s">
        <v>61</v>
      </c>
      <c s="31" t="s">
        <v>166</v>
      </c>
      <c s="31" t="s">
        <v>5127</v>
      </c>
      <c s="26" t="s">
        <v>63</v>
      </c>
      <c s="32" t="s">
        <v>5128</v>
      </c>
      <c s="33" t="s">
        <v>65</v>
      </c>
      <c s="34">
        <v>0.455</v>
      </c>
      <c s="35">
        <v>0</v>
      </c>
      <c s="35">
        <f>ROUND(ROUND(H131,2)*ROUND(G131,3),2)</f>
      </c>
      <c s="33" t="s">
        <v>3394</v>
      </c>
      <c r="O131">
        <f>(I131*21)/100</f>
      </c>
      <c t="s">
        <v>33</v>
      </c>
    </row>
    <row r="132" spans="1:5" ht="12.75">
      <c r="A132" s="36" t="s">
        <v>67</v>
      </c>
      <c r="E132" s="37" t="s">
        <v>63</v>
      </c>
    </row>
    <row r="133" spans="1:5" ht="63.75">
      <c r="A133" s="38" t="s">
        <v>68</v>
      </c>
      <c r="E133" s="39" t="s">
        <v>7377</v>
      </c>
    </row>
    <row r="134" spans="1:5" ht="369.75">
      <c r="A134" t="s">
        <v>70</v>
      </c>
      <c r="E134" s="37" t="s">
        <v>4213</v>
      </c>
    </row>
    <row r="135" spans="1:16" ht="12.75">
      <c r="A135" s="26" t="s">
        <v>61</v>
      </c>
      <c s="31" t="s">
        <v>170</v>
      </c>
      <c s="31" t="s">
        <v>5130</v>
      </c>
      <c s="26" t="s">
        <v>63</v>
      </c>
      <c s="32" t="s">
        <v>5131</v>
      </c>
      <c s="33" t="s">
        <v>738</v>
      </c>
      <c s="34">
        <v>4.044</v>
      </c>
      <c s="35">
        <v>0</v>
      </c>
      <c s="35">
        <f>ROUND(ROUND(H135,2)*ROUND(G135,3),2)</f>
      </c>
      <c s="33" t="s">
        <v>3394</v>
      </c>
      <c r="O135">
        <f>(I135*21)/100</f>
      </c>
      <c t="s">
        <v>33</v>
      </c>
    </row>
    <row r="136" spans="1:5" ht="12.75">
      <c r="A136" s="36" t="s">
        <v>67</v>
      </c>
      <c r="E136" s="37" t="s">
        <v>63</v>
      </c>
    </row>
    <row r="137" spans="1:5" ht="89.25">
      <c r="A137" s="38" t="s">
        <v>68</v>
      </c>
      <c r="E137" s="39" t="s">
        <v>7378</v>
      </c>
    </row>
    <row r="138" spans="1:5" ht="267.75">
      <c r="A138" t="s">
        <v>70</v>
      </c>
      <c r="E138" s="37" t="s">
        <v>4471</v>
      </c>
    </row>
    <row r="139" spans="1:16" ht="12.75">
      <c r="A139" s="26" t="s">
        <v>61</v>
      </c>
      <c s="31" t="s">
        <v>173</v>
      </c>
      <c s="31" t="s">
        <v>7379</v>
      </c>
      <c s="26" t="s">
        <v>63</v>
      </c>
      <c s="32" t="s">
        <v>7380</v>
      </c>
      <c s="33" t="s">
        <v>738</v>
      </c>
      <c s="34">
        <v>0.291</v>
      </c>
      <c s="35">
        <v>0</v>
      </c>
      <c s="35">
        <f>ROUND(ROUND(H139,2)*ROUND(G139,3),2)</f>
      </c>
      <c s="33" t="s">
        <v>3394</v>
      </c>
      <c r="O139">
        <f>(I139*21)/100</f>
      </c>
      <c t="s">
        <v>33</v>
      </c>
    </row>
    <row r="140" spans="1:5" ht="12.75">
      <c r="A140" s="36" t="s">
        <v>67</v>
      </c>
      <c r="E140" s="37" t="s">
        <v>63</v>
      </c>
    </row>
    <row r="141" spans="1:5" ht="63.75">
      <c r="A141" s="38" t="s">
        <v>68</v>
      </c>
      <c r="E141" s="39" t="s">
        <v>7381</v>
      </c>
    </row>
    <row r="142" spans="1:5" ht="267.75">
      <c r="A142" t="s">
        <v>70</v>
      </c>
      <c r="E142" s="37" t="s">
        <v>4471</v>
      </c>
    </row>
    <row r="143" spans="1:18" ht="12.75" customHeight="1">
      <c r="A143" s="6" t="s">
        <v>58</v>
      </c>
      <c s="6"/>
      <c s="42" t="s">
        <v>210</v>
      </c>
      <c s="6"/>
      <c s="29" t="s">
        <v>4209</v>
      </c>
      <c s="6"/>
      <c s="6"/>
      <c s="6"/>
      <c s="43">
        <f>0+Q143</f>
      </c>
      <c s="6"/>
      <c r="O143">
        <f>0+R143</f>
      </c>
      <c r="Q143">
        <f>0+I144+I148+I152+I156+I160+I164+I168+I172+I176+I180</f>
      </c>
      <c>
        <f>0+O144+O148+O152+O156+O160+O164+O168+O172+O176+O180</f>
      </c>
    </row>
    <row r="144" spans="1:16" ht="12.75">
      <c r="A144" s="26" t="s">
        <v>61</v>
      </c>
      <c s="31" t="s">
        <v>177</v>
      </c>
      <c s="31" t="s">
        <v>6061</v>
      </c>
      <c s="26" t="s">
        <v>63</v>
      </c>
      <c s="32" t="s">
        <v>6062</v>
      </c>
      <c s="33" t="s">
        <v>65</v>
      </c>
      <c s="34">
        <v>32.15</v>
      </c>
      <c s="35">
        <v>0</v>
      </c>
      <c s="35">
        <f>ROUND(ROUND(H144,2)*ROUND(G144,3),2)</f>
      </c>
      <c s="33" t="s">
        <v>3394</v>
      </c>
      <c r="O144">
        <f>(I144*21)/100</f>
      </c>
      <c t="s">
        <v>33</v>
      </c>
    </row>
    <row r="145" spans="1:5" ht="12.75">
      <c r="A145" s="36" t="s">
        <v>67</v>
      </c>
      <c r="E145" s="37" t="s">
        <v>63</v>
      </c>
    </row>
    <row r="146" spans="1:5" ht="63.75">
      <c r="A146" s="38" t="s">
        <v>68</v>
      </c>
      <c r="E146" s="39" t="s">
        <v>7382</v>
      </c>
    </row>
    <row r="147" spans="1:5" ht="369.75">
      <c r="A147" t="s">
        <v>70</v>
      </c>
      <c r="E147" s="37" t="s">
        <v>4213</v>
      </c>
    </row>
    <row r="148" spans="1:16" ht="12.75">
      <c r="A148" s="26" t="s">
        <v>61</v>
      </c>
      <c s="31" t="s">
        <v>180</v>
      </c>
      <c s="31" t="s">
        <v>5137</v>
      </c>
      <c s="26" t="s">
        <v>63</v>
      </c>
      <c s="32" t="s">
        <v>5138</v>
      </c>
      <c s="33" t="s">
        <v>738</v>
      </c>
      <c s="34">
        <v>8.48</v>
      </c>
      <c s="35">
        <v>0</v>
      </c>
      <c s="35">
        <f>ROUND(ROUND(H148,2)*ROUND(G148,3),2)</f>
      </c>
      <c s="33" t="s">
        <v>3394</v>
      </c>
      <c r="O148">
        <f>(I148*21)/100</f>
      </c>
      <c t="s">
        <v>33</v>
      </c>
    </row>
    <row r="149" spans="1:5" ht="12.75">
      <c r="A149" s="36" t="s">
        <v>67</v>
      </c>
      <c r="E149" s="37" t="s">
        <v>63</v>
      </c>
    </row>
    <row r="150" spans="1:5" ht="63.75">
      <c r="A150" s="38" t="s">
        <v>68</v>
      </c>
      <c r="E150" s="39" t="s">
        <v>7383</v>
      </c>
    </row>
    <row r="151" spans="1:5" ht="267.75">
      <c r="A151" t="s">
        <v>70</v>
      </c>
      <c r="E151" s="37" t="s">
        <v>5140</v>
      </c>
    </row>
    <row r="152" spans="1:16" ht="12.75">
      <c r="A152" s="26" t="s">
        <v>61</v>
      </c>
      <c s="31" t="s">
        <v>184</v>
      </c>
      <c s="31" t="s">
        <v>7384</v>
      </c>
      <c s="26" t="s">
        <v>63</v>
      </c>
      <c s="32" t="s">
        <v>7385</v>
      </c>
      <c s="33" t="s">
        <v>85</v>
      </c>
      <c s="34">
        <v>1</v>
      </c>
      <c s="35">
        <v>0</v>
      </c>
      <c s="35">
        <f>ROUND(ROUND(H152,2)*ROUND(G152,3),2)</f>
      </c>
      <c s="33" t="s">
        <v>3394</v>
      </c>
      <c r="O152">
        <f>(I152*21)/100</f>
      </c>
      <c t="s">
        <v>33</v>
      </c>
    </row>
    <row r="153" spans="1:5" ht="12.75">
      <c r="A153" s="36" t="s">
        <v>67</v>
      </c>
      <c r="E153" s="37" t="s">
        <v>63</v>
      </c>
    </row>
    <row r="154" spans="1:5" ht="51">
      <c r="A154" s="38" t="s">
        <v>68</v>
      </c>
      <c r="E154" s="39" t="s">
        <v>4700</v>
      </c>
    </row>
    <row r="155" spans="1:5" ht="89.25">
      <c r="A155" t="s">
        <v>70</v>
      </c>
      <c r="E155" s="37" t="s">
        <v>7386</v>
      </c>
    </row>
    <row r="156" spans="1:16" ht="12.75">
      <c r="A156" s="26" t="s">
        <v>61</v>
      </c>
      <c s="31" t="s">
        <v>188</v>
      </c>
      <c s="31" t="s">
        <v>7387</v>
      </c>
      <c s="26" t="s">
        <v>63</v>
      </c>
      <c s="32" t="s">
        <v>7388</v>
      </c>
      <c s="33" t="s">
        <v>85</v>
      </c>
      <c s="34">
        <v>24</v>
      </c>
      <c s="35">
        <v>0</v>
      </c>
      <c s="35">
        <f>ROUND(ROUND(H156,2)*ROUND(G156,3),2)</f>
      </c>
      <c s="33" t="s">
        <v>3394</v>
      </c>
      <c r="O156">
        <f>(I156*21)/100</f>
      </c>
      <c t="s">
        <v>33</v>
      </c>
    </row>
    <row r="157" spans="1:5" ht="12.75">
      <c r="A157" s="36" t="s">
        <v>67</v>
      </c>
      <c r="E157" s="37" t="s">
        <v>63</v>
      </c>
    </row>
    <row r="158" spans="1:5" ht="51">
      <c r="A158" s="38" t="s">
        <v>68</v>
      </c>
      <c r="E158" s="39" t="s">
        <v>7389</v>
      </c>
    </row>
    <row r="159" spans="1:5" ht="229.5">
      <c r="A159" t="s">
        <v>70</v>
      </c>
      <c r="E159" s="37" t="s">
        <v>7390</v>
      </c>
    </row>
    <row r="160" spans="1:16" ht="12.75">
      <c r="A160" s="26" t="s">
        <v>61</v>
      </c>
      <c s="31" t="s">
        <v>191</v>
      </c>
      <c s="31" t="s">
        <v>6915</v>
      </c>
      <c s="26" t="s">
        <v>63</v>
      </c>
      <c s="32" t="s">
        <v>6916</v>
      </c>
      <c s="33" t="s">
        <v>65</v>
      </c>
      <c s="34">
        <v>10.046</v>
      </c>
      <c s="35">
        <v>0</v>
      </c>
      <c s="35">
        <f>ROUND(ROUND(H160,2)*ROUND(G160,3),2)</f>
      </c>
      <c s="33" t="s">
        <v>3394</v>
      </c>
      <c r="O160">
        <f>(I160*21)/100</f>
      </c>
      <c t="s">
        <v>33</v>
      </c>
    </row>
    <row r="161" spans="1:5" ht="12.75">
      <c r="A161" s="36" t="s">
        <v>67</v>
      </c>
      <c r="E161" s="37" t="s">
        <v>63</v>
      </c>
    </row>
    <row r="162" spans="1:5" ht="140.25">
      <c r="A162" s="38" t="s">
        <v>68</v>
      </c>
      <c r="E162" s="39" t="s">
        <v>7391</v>
      </c>
    </row>
    <row r="163" spans="1:5" ht="369.75">
      <c r="A163" t="s">
        <v>70</v>
      </c>
      <c r="E163" s="37" t="s">
        <v>4213</v>
      </c>
    </row>
    <row r="164" spans="1:16" ht="12.75">
      <c r="A164" s="26" t="s">
        <v>61</v>
      </c>
      <c s="31" t="s">
        <v>194</v>
      </c>
      <c s="31" t="s">
        <v>7392</v>
      </c>
      <c s="26" t="s">
        <v>63</v>
      </c>
      <c s="32" t="s">
        <v>7393</v>
      </c>
      <c s="33" t="s">
        <v>65</v>
      </c>
      <c s="34">
        <v>3.66</v>
      </c>
      <c s="35">
        <v>0</v>
      </c>
      <c s="35">
        <f>ROUND(ROUND(H164,2)*ROUND(G164,3),2)</f>
      </c>
      <c s="33" t="s">
        <v>3394</v>
      </c>
      <c r="O164">
        <f>(I164*21)/100</f>
      </c>
      <c t="s">
        <v>33</v>
      </c>
    </row>
    <row r="165" spans="1:5" ht="12.75">
      <c r="A165" s="36" t="s">
        <v>67</v>
      </c>
      <c r="E165" s="37" t="s">
        <v>63</v>
      </c>
    </row>
    <row r="166" spans="1:5" ht="63.75">
      <c r="A166" s="38" t="s">
        <v>68</v>
      </c>
      <c r="E166" s="39" t="s">
        <v>7394</v>
      </c>
    </row>
    <row r="167" spans="1:5" ht="369.75">
      <c r="A167" t="s">
        <v>70</v>
      </c>
      <c r="E167" s="37" t="s">
        <v>4213</v>
      </c>
    </row>
    <row r="168" spans="1:16" ht="12.75">
      <c r="A168" s="26" t="s">
        <v>61</v>
      </c>
      <c s="31" t="s">
        <v>198</v>
      </c>
      <c s="31" t="s">
        <v>4487</v>
      </c>
      <c s="26" t="s">
        <v>63</v>
      </c>
      <c s="32" t="s">
        <v>4488</v>
      </c>
      <c s="33" t="s">
        <v>65</v>
      </c>
      <c s="34">
        <v>3.66</v>
      </c>
      <c s="35">
        <v>0</v>
      </c>
      <c s="35">
        <f>ROUND(ROUND(H168,2)*ROUND(G168,3),2)</f>
      </c>
      <c s="33" t="s">
        <v>3394</v>
      </c>
      <c r="O168">
        <f>(I168*21)/100</f>
      </c>
      <c t="s">
        <v>33</v>
      </c>
    </row>
    <row r="169" spans="1:5" ht="12.75">
      <c r="A169" s="36" t="s">
        <v>67</v>
      </c>
      <c r="E169" s="37" t="s">
        <v>63</v>
      </c>
    </row>
    <row r="170" spans="1:5" ht="63.75">
      <c r="A170" s="38" t="s">
        <v>68</v>
      </c>
      <c r="E170" s="39" t="s">
        <v>7395</v>
      </c>
    </row>
    <row r="171" spans="1:5" ht="38.25">
      <c r="A171" t="s">
        <v>70</v>
      </c>
      <c r="E171" s="37" t="s">
        <v>4042</v>
      </c>
    </row>
    <row r="172" spans="1:16" ht="12.75">
      <c r="A172" s="26" t="s">
        <v>61</v>
      </c>
      <c s="31" t="s">
        <v>202</v>
      </c>
      <c s="31" t="s">
        <v>4220</v>
      </c>
      <c s="26" t="s">
        <v>63</v>
      </c>
      <c s="32" t="s">
        <v>4221</v>
      </c>
      <c s="33" t="s">
        <v>65</v>
      </c>
      <c s="34">
        <v>8.42</v>
      </c>
      <c s="35">
        <v>0</v>
      </c>
      <c s="35">
        <f>ROUND(ROUND(H172,2)*ROUND(G172,3),2)</f>
      </c>
      <c s="33" t="s">
        <v>3394</v>
      </c>
      <c r="O172">
        <f>(I172*21)/100</f>
      </c>
      <c t="s">
        <v>33</v>
      </c>
    </row>
    <row r="173" spans="1:5" ht="12.75">
      <c r="A173" s="36" t="s">
        <v>67</v>
      </c>
      <c r="E173" s="37" t="s">
        <v>63</v>
      </c>
    </row>
    <row r="174" spans="1:5" ht="114.75">
      <c r="A174" s="38" t="s">
        <v>68</v>
      </c>
      <c r="E174" s="39" t="s">
        <v>7396</v>
      </c>
    </row>
    <row r="175" spans="1:5" ht="102">
      <c r="A175" t="s">
        <v>70</v>
      </c>
      <c r="E175" s="37" t="s">
        <v>4223</v>
      </c>
    </row>
    <row r="176" spans="1:16" ht="12.75">
      <c r="A176" s="26" t="s">
        <v>61</v>
      </c>
      <c s="31" t="s">
        <v>206</v>
      </c>
      <c s="31" t="s">
        <v>6926</v>
      </c>
      <c s="26" t="s">
        <v>63</v>
      </c>
      <c s="32" t="s">
        <v>6927</v>
      </c>
      <c s="33" t="s">
        <v>65</v>
      </c>
      <c s="34">
        <v>1.336</v>
      </c>
      <c s="35">
        <v>0</v>
      </c>
      <c s="35">
        <f>ROUND(ROUND(H176,2)*ROUND(G176,3),2)</f>
      </c>
      <c s="33" t="s">
        <v>3394</v>
      </c>
      <c r="O176">
        <f>(I176*21)/100</f>
      </c>
      <c t="s">
        <v>33</v>
      </c>
    </row>
    <row r="177" spans="1:5" ht="12.75">
      <c r="A177" s="36" t="s">
        <v>67</v>
      </c>
      <c r="E177" s="37" t="s">
        <v>63</v>
      </c>
    </row>
    <row r="178" spans="1:5" ht="89.25">
      <c r="A178" s="38" t="s">
        <v>68</v>
      </c>
      <c r="E178" s="39" t="s">
        <v>7397</v>
      </c>
    </row>
    <row r="179" spans="1:5" ht="357">
      <c r="A179" t="s">
        <v>70</v>
      </c>
      <c r="E179" s="37" t="s">
        <v>5153</v>
      </c>
    </row>
    <row r="180" spans="1:16" ht="12.75">
      <c r="A180" s="26" t="s">
        <v>61</v>
      </c>
      <c s="31" t="s">
        <v>441</v>
      </c>
      <c s="31" t="s">
        <v>7398</v>
      </c>
      <c s="26" t="s">
        <v>63</v>
      </c>
      <c s="32" t="s">
        <v>7399</v>
      </c>
      <c s="33" t="s">
        <v>65</v>
      </c>
      <c s="34">
        <v>19.6</v>
      </c>
      <c s="35">
        <v>0</v>
      </c>
      <c s="35">
        <f>ROUND(ROUND(H180,2)*ROUND(G180,3),2)</f>
      </c>
      <c s="33" t="s">
        <v>3573</v>
      </c>
      <c r="O180">
        <f>(I180*21)/100</f>
      </c>
      <c t="s">
        <v>33</v>
      </c>
    </row>
    <row r="181" spans="1:5" ht="12.75">
      <c r="A181" s="36" t="s">
        <v>67</v>
      </c>
      <c r="E181" s="37" t="s">
        <v>63</v>
      </c>
    </row>
    <row r="182" spans="1:5" ht="76.5">
      <c r="A182" s="38" t="s">
        <v>68</v>
      </c>
      <c r="E182" s="39" t="s">
        <v>7400</v>
      </c>
    </row>
    <row r="183" spans="1:5" ht="102">
      <c r="A183" t="s">
        <v>70</v>
      </c>
      <c r="E183" s="37" t="s">
        <v>7401</v>
      </c>
    </row>
    <row r="184" spans="1:18" ht="12.75" customHeight="1">
      <c r="A184" s="6" t="s">
        <v>58</v>
      </c>
      <c s="6"/>
      <c s="42" t="s">
        <v>247</v>
      </c>
      <c s="6"/>
      <c s="29" t="s">
        <v>4775</v>
      </c>
      <c s="6"/>
      <c s="6"/>
      <c s="6"/>
      <c s="43">
        <f>0+Q184</f>
      </c>
      <c s="6"/>
      <c r="O184">
        <f>0+R184</f>
      </c>
      <c r="Q184">
        <f>0+I185+I189+I193+I197+I201+I205+I209+I213+I217+I221+I225</f>
      </c>
      <c>
        <f>0+O185+O189+O193+O197+O201+O205+O209+O213+O217+O221+O225</f>
      </c>
    </row>
    <row r="185" spans="1:16" ht="12.75">
      <c r="A185" s="26" t="s">
        <v>61</v>
      </c>
      <c s="31" t="s">
        <v>210</v>
      </c>
      <c s="31" t="s">
        <v>4967</v>
      </c>
      <c s="26" t="s">
        <v>63</v>
      </c>
      <c s="32" t="s">
        <v>4968</v>
      </c>
      <c s="33" t="s">
        <v>1090</v>
      </c>
      <c s="34">
        <v>142.7</v>
      </c>
      <c s="35">
        <v>0</v>
      </c>
      <c s="35">
        <f>ROUND(ROUND(H185,2)*ROUND(G185,3),2)</f>
      </c>
      <c s="33" t="s">
        <v>3394</v>
      </c>
      <c r="O185">
        <f>(I185*21)/100</f>
      </c>
      <c t="s">
        <v>33</v>
      </c>
    </row>
    <row r="186" spans="1:5" ht="12.75">
      <c r="A186" s="36" t="s">
        <v>67</v>
      </c>
      <c r="E186" s="37" t="s">
        <v>63</v>
      </c>
    </row>
    <row r="187" spans="1:5" ht="89.25">
      <c r="A187" s="38" t="s">
        <v>68</v>
      </c>
      <c r="E187" s="39" t="s">
        <v>7402</v>
      </c>
    </row>
    <row r="188" spans="1:5" ht="140.25">
      <c r="A188" t="s">
        <v>70</v>
      </c>
      <c r="E188" s="37" t="s">
        <v>4897</v>
      </c>
    </row>
    <row r="189" spans="1:16" ht="12.75">
      <c r="A189" s="26" t="s">
        <v>61</v>
      </c>
      <c s="31" t="s">
        <v>214</v>
      </c>
      <c s="31" t="s">
        <v>5909</v>
      </c>
      <c s="26" t="s">
        <v>63</v>
      </c>
      <c s="32" t="s">
        <v>5910</v>
      </c>
      <c s="33" t="s">
        <v>1090</v>
      </c>
      <c s="34">
        <v>142.7</v>
      </c>
      <c s="35">
        <v>0</v>
      </c>
      <c s="35">
        <f>ROUND(ROUND(H189,2)*ROUND(G189,3),2)</f>
      </c>
      <c s="33" t="s">
        <v>3394</v>
      </c>
      <c r="O189">
        <f>(I189*21)/100</f>
      </c>
      <c t="s">
        <v>33</v>
      </c>
    </row>
    <row r="190" spans="1:5" ht="12.75">
      <c r="A190" s="36" t="s">
        <v>67</v>
      </c>
      <c r="E190" s="37" t="s">
        <v>63</v>
      </c>
    </row>
    <row r="191" spans="1:5" ht="76.5">
      <c r="A191" s="38" t="s">
        <v>68</v>
      </c>
      <c r="E191" s="39" t="s">
        <v>7403</v>
      </c>
    </row>
    <row r="192" spans="1:5" ht="51">
      <c r="A192" t="s">
        <v>70</v>
      </c>
      <c r="E192" s="37" t="s">
        <v>4779</v>
      </c>
    </row>
    <row r="193" spans="1:16" ht="12.75">
      <c r="A193" s="26" t="s">
        <v>61</v>
      </c>
      <c s="31" t="s">
        <v>217</v>
      </c>
      <c s="31" t="s">
        <v>4858</v>
      </c>
      <c s="26" t="s">
        <v>63</v>
      </c>
      <c s="32" t="s">
        <v>4859</v>
      </c>
      <c s="33" t="s">
        <v>1090</v>
      </c>
      <c s="34">
        <v>142.7</v>
      </c>
      <c s="35">
        <v>0</v>
      </c>
      <c s="35">
        <f>ROUND(ROUND(H193,2)*ROUND(G193,3),2)</f>
      </c>
      <c s="33" t="s">
        <v>3394</v>
      </c>
      <c r="O193">
        <f>(I193*21)/100</f>
      </c>
      <c t="s">
        <v>33</v>
      </c>
    </row>
    <row r="194" spans="1:5" ht="12.75">
      <c r="A194" s="36" t="s">
        <v>67</v>
      </c>
      <c r="E194" s="37" t="s">
        <v>63</v>
      </c>
    </row>
    <row r="195" spans="1:5" ht="76.5">
      <c r="A195" s="38" t="s">
        <v>68</v>
      </c>
      <c r="E195" s="39" t="s">
        <v>7404</v>
      </c>
    </row>
    <row r="196" spans="1:5" ht="51">
      <c r="A196" t="s">
        <v>70</v>
      </c>
      <c r="E196" s="37" t="s">
        <v>4779</v>
      </c>
    </row>
    <row r="197" spans="1:16" ht="12.75">
      <c r="A197" s="26" t="s">
        <v>61</v>
      </c>
      <c s="31" t="s">
        <v>220</v>
      </c>
      <c s="31" t="s">
        <v>7405</v>
      </c>
      <c s="26" t="s">
        <v>63</v>
      </c>
      <c s="32" t="s">
        <v>7406</v>
      </c>
      <c s="33" t="s">
        <v>1090</v>
      </c>
      <c s="34">
        <v>14.6</v>
      </c>
      <c s="35">
        <v>0</v>
      </c>
      <c s="35">
        <f>ROUND(ROUND(H197,2)*ROUND(G197,3),2)</f>
      </c>
      <c s="33" t="s">
        <v>3394</v>
      </c>
      <c r="O197">
        <f>(I197*21)/100</f>
      </c>
      <c t="s">
        <v>33</v>
      </c>
    </row>
    <row r="198" spans="1:5" ht="12.75">
      <c r="A198" s="36" t="s">
        <v>67</v>
      </c>
      <c r="E198" s="37" t="s">
        <v>63</v>
      </c>
    </row>
    <row r="199" spans="1:5" ht="63.75">
      <c r="A199" s="38" t="s">
        <v>68</v>
      </c>
      <c r="E199" s="39" t="s">
        <v>7407</v>
      </c>
    </row>
    <row r="200" spans="1:5" ht="38.25">
      <c r="A200" t="s">
        <v>70</v>
      </c>
      <c r="E200" s="37" t="s">
        <v>7408</v>
      </c>
    </row>
    <row r="201" spans="1:16" ht="12.75">
      <c r="A201" s="26" t="s">
        <v>61</v>
      </c>
      <c s="31" t="s">
        <v>223</v>
      </c>
      <c s="31" t="s">
        <v>7409</v>
      </c>
      <c s="26" t="s">
        <v>63</v>
      </c>
      <c s="32" t="s">
        <v>7410</v>
      </c>
      <c s="33" t="s">
        <v>1090</v>
      </c>
      <c s="34">
        <v>142.7</v>
      </c>
      <c s="35">
        <v>0</v>
      </c>
      <c s="35">
        <f>ROUND(ROUND(H201,2)*ROUND(G201,3),2)</f>
      </c>
      <c s="33" t="s">
        <v>3394</v>
      </c>
      <c r="O201">
        <f>(I201*21)/100</f>
      </c>
      <c t="s">
        <v>33</v>
      </c>
    </row>
    <row r="202" spans="1:5" ht="12.75">
      <c r="A202" s="36" t="s">
        <v>67</v>
      </c>
      <c r="E202" s="37" t="s">
        <v>63</v>
      </c>
    </row>
    <row r="203" spans="1:5" ht="51">
      <c r="A203" s="38" t="s">
        <v>68</v>
      </c>
      <c r="E203" s="39" t="s">
        <v>7411</v>
      </c>
    </row>
    <row r="204" spans="1:5" ht="51">
      <c r="A204" t="s">
        <v>70</v>
      </c>
      <c r="E204" s="37" t="s">
        <v>4904</v>
      </c>
    </row>
    <row r="205" spans="1:16" ht="12.75">
      <c r="A205" s="26" t="s">
        <v>61</v>
      </c>
      <c s="31" t="s">
        <v>226</v>
      </c>
      <c s="31" t="s">
        <v>5914</v>
      </c>
      <c s="26" t="s">
        <v>63</v>
      </c>
      <c s="32" t="s">
        <v>5915</v>
      </c>
      <c s="33" t="s">
        <v>1090</v>
      </c>
      <c s="34">
        <v>107.438</v>
      </c>
      <c s="35">
        <v>0</v>
      </c>
      <c s="35">
        <f>ROUND(ROUND(H205,2)*ROUND(G205,3),2)</f>
      </c>
      <c s="33" t="s">
        <v>3394</v>
      </c>
      <c r="O205">
        <f>(I205*21)/100</f>
      </c>
      <c t="s">
        <v>33</v>
      </c>
    </row>
    <row r="206" spans="1:5" ht="12.75">
      <c r="A206" s="36" t="s">
        <v>67</v>
      </c>
      <c r="E206" s="37" t="s">
        <v>63</v>
      </c>
    </row>
    <row r="207" spans="1:5" ht="76.5">
      <c r="A207" s="38" t="s">
        <v>68</v>
      </c>
      <c r="E207" s="39" t="s">
        <v>7412</v>
      </c>
    </row>
    <row r="208" spans="1:5" ht="51">
      <c r="A208" t="s">
        <v>70</v>
      </c>
      <c r="E208" s="37" t="s">
        <v>4904</v>
      </c>
    </row>
    <row r="209" spans="1:16" ht="12.75">
      <c r="A209" s="26" t="s">
        <v>61</v>
      </c>
      <c s="31" t="s">
        <v>230</v>
      </c>
      <c s="31" t="s">
        <v>7413</v>
      </c>
      <c s="26" t="s">
        <v>63</v>
      </c>
      <c s="32" t="s">
        <v>7414</v>
      </c>
      <c s="33" t="s">
        <v>1090</v>
      </c>
      <c s="34">
        <v>285.4</v>
      </c>
      <c s="35">
        <v>0</v>
      </c>
      <c s="35">
        <f>ROUND(ROUND(H209,2)*ROUND(G209,3),2)</f>
      </c>
      <c s="33" t="s">
        <v>3394</v>
      </c>
      <c r="O209">
        <f>(I209*21)/100</f>
      </c>
      <c t="s">
        <v>33</v>
      </c>
    </row>
    <row r="210" spans="1:5" ht="12.75">
      <c r="A210" s="36" t="s">
        <v>67</v>
      </c>
      <c r="E210" s="37" t="s">
        <v>63</v>
      </c>
    </row>
    <row r="211" spans="1:5" ht="140.25">
      <c r="A211" s="38" t="s">
        <v>68</v>
      </c>
      <c r="E211" s="39" t="s">
        <v>7415</v>
      </c>
    </row>
    <row r="212" spans="1:5" ht="51">
      <c r="A212" t="s">
        <v>70</v>
      </c>
      <c r="E212" s="37" t="s">
        <v>4904</v>
      </c>
    </row>
    <row r="213" spans="1:16" ht="12.75">
      <c r="A213" s="26" t="s">
        <v>61</v>
      </c>
      <c s="31" t="s">
        <v>234</v>
      </c>
      <c s="31" t="s">
        <v>4908</v>
      </c>
      <c s="26" t="s">
        <v>63</v>
      </c>
      <c s="32" t="s">
        <v>4909</v>
      </c>
      <c s="33" t="s">
        <v>1090</v>
      </c>
      <c s="34">
        <v>142.7</v>
      </c>
      <c s="35">
        <v>0</v>
      </c>
      <c s="35">
        <f>ROUND(ROUND(H213,2)*ROUND(G213,3),2)</f>
      </c>
      <c s="33" t="s">
        <v>3394</v>
      </c>
      <c r="O213">
        <f>(I213*21)/100</f>
      </c>
      <c t="s">
        <v>33</v>
      </c>
    </row>
    <row r="214" spans="1:5" ht="12.75">
      <c r="A214" s="36" t="s">
        <v>67</v>
      </c>
      <c r="E214" s="37" t="s">
        <v>63</v>
      </c>
    </row>
    <row r="215" spans="1:5" ht="76.5">
      <c r="A215" s="38" t="s">
        <v>68</v>
      </c>
      <c r="E215" s="39" t="s">
        <v>7416</v>
      </c>
    </row>
    <row r="216" spans="1:5" ht="140.25">
      <c r="A216" t="s">
        <v>70</v>
      </c>
      <c r="E216" s="37" t="s">
        <v>4897</v>
      </c>
    </row>
    <row r="217" spans="1:16" ht="12.75">
      <c r="A217" s="26" t="s">
        <v>61</v>
      </c>
      <c s="31" t="s">
        <v>238</v>
      </c>
      <c s="31" t="s">
        <v>7152</v>
      </c>
      <c s="26" t="s">
        <v>63</v>
      </c>
      <c s="32" t="s">
        <v>7153</v>
      </c>
      <c s="33" t="s">
        <v>1090</v>
      </c>
      <c s="34">
        <v>107.438</v>
      </c>
      <c s="35">
        <v>0</v>
      </c>
      <c s="35">
        <f>ROUND(ROUND(H217,2)*ROUND(G217,3),2)</f>
      </c>
      <c s="33" t="s">
        <v>3394</v>
      </c>
      <c r="O217">
        <f>(I217*21)/100</f>
      </c>
      <c t="s">
        <v>33</v>
      </c>
    </row>
    <row r="218" spans="1:5" ht="12.75">
      <c r="A218" s="36" t="s">
        <v>67</v>
      </c>
      <c r="E218" s="37" t="s">
        <v>63</v>
      </c>
    </row>
    <row r="219" spans="1:5" ht="102">
      <c r="A219" s="38" t="s">
        <v>68</v>
      </c>
      <c r="E219" s="39" t="s">
        <v>7417</v>
      </c>
    </row>
    <row r="220" spans="1:5" ht="140.25">
      <c r="A220" t="s">
        <v>70</v>
      </c>
      <c r="E220" s="37" t="s">
        <v>4897</v>
      </c>
    </row>
    <row r="221" spans="1:16" ht="12.75">
      <c r="A221" s="26" t="s">
        <v>61</v>
      </c>
      <c s="31" t="s">
        <v>242</v>
      </c>
      <c s="31" t="s">
        <v>7418</v>
      </c>
      <c s="26" t="s">
        <v>63</v>
      </c>
      <c s="32" t="s">
        <v>7419</v>
      </c>
      <c s="33" t="s">
        <v>1090</v>
      </c>
      <c s="34">
        <v>142.7</v>
      </c>
      <c s="35">
        <v>0</v>
      </c>
      <c s="35">
        <f>ROUND(ROUND(H221,2)*ROUND(G221,3),2)</f>
      </c>
      <c s="33" t="s">
        <v>3394</v>
      </c>
      <c r="O221">
        <f>(I221*21)/100</f>
      </c>
      <c t="s">
        <v>33</v>
      </c>
    </row>
    <row r="222" spans="1:5" ht="12.75">
      <c r="A222" s="36" t="s">
        <v>67</v>
      </c>
      <c r="E222" s="37" t="s">
        <v>63</v>
      </c>
    </row>
    <row r="223" spans="1:5" ht="89.25">
      <c r="A223" s="38" t="s">
        <v>68</v>
      </c>
      <c r="E223" s="39" t="s">
        <v>7420</v>
      </c>
    </row>
    <row r="224" spans="1:5" ht="140.25">
      <c r="A224" t="s">
        <v>70</v>
      </c>
      <c r="E224" s="37" t="s">
        <v>4897</v>
      </c>
    </row>
    <row r="225" spans="1:16" ht="12.75">
      <c r="A225" s="26" t="s">
        <v>61</v>
      </c>
      <c s="31" t="s">
        <v>247</v>
      </c>
      <c s="31" t="s">
        <v>7263</v>
      </c>
      <c s="26" t="s">
        <v>63</v>
      </c>
      <c s="32" t="s">
        <v>7264</v>
      </c>
      <c s="33" t="s">
        <v>1090</v>
      </c>
      <c s="34">
        <v>107.438</v>
      </c>
      <c s="35">
        <v>0</v>
      </c>
      <c s="35">
        <f>ROUND(ROUND(H225,2)*ROUND(G225,3),2)</f>
      </c>
      <c s="33" t="s">
        <v>3394</v>
      </c>
      <c r="O225">
        <f>(I225*21)/100</f>
      </c>
      <c t="s">
        <v>33</v>
      </c>
    </row>
    <row r="226" spans="1:5" ht="12.75">
      <c r="A226" s="36" t="s">
        <v>67</v>
      </c>
      <c r="E226" s="37" t="s">
        <v>63</v>
      </c>
    </row>
    <row r="227" spans="1:5" ht="63.75">
      <c r="A227" s="38" t="s">
        <v>68</v>
      </c>
      <c r="E227" s="39" t="s">
        <v>7421</v>
      </c>
    </row>
    <row r="228" spans="1:5" ht="140.25">
      <c r="A228" t="s">
        <v>70</v>
      </c>
      <c r="E228" s="37" t="s">
        <v>4897</v>
      </c>
    </row>
    <row r="229" spans="1:18" ht="12.75" customHeight="1">
      <c r="A229" s="6" t="s">
        <v>58</v>
      </c>
      <c s="6"/>
      <c s="42" t="s">
        <v>286</v>
      </c>
      <c s="6"/>
      <c s="29" t="s">
        <v>5154</v>
      </c>
      <c s="6"/>
      <c s="6"/>
      <c s="6"/>
      <c s="43">
        <f>0+Q229</f>
      </c>
      <c s="6"/>
      <c r="O229">
        <f>0+R229</f>
      </c>
      <c r="Q229">
        <f>0+I230+I234+I238+I242+I246+I250+I254+I258+I262</f>
      </c>
      <c>
        <f>0+O230+O234+O238+O242+O246+O250+O254+O258+O262</f>
      </c>
    </row>
    <row r="230" spans="1:16" ht="25.5">
      <c r="A230" s="26" t="s">
        <v>61</v>
      </c>
      <c s="31" t="s">
        <v>251</v>
      </c>
      <c s="31" t="s">
        <v>6929</v>
      </c>
      <c s="26" t="s">
        <v>63</v>
      </c>
      <c s="32" t="s">
        <v>6930</v>
      </c>
      <c s="33" t="s">
        <v>1090</v>
      </c>
      <c s="34">
        <v>163.3</v>
      </c>
      <c s="35">
        <v>0</v>
      </c>
      <c s="35">
        <f>ROUND(ROUND(H230,2)*ROUND(G230,3),2)</f>
      </c>
      <c s="33" t="s">
        <v>3394</v>
      </c>
      <c r="O230">
        <f>(I230*21)/100</f>
      </c>
      <c t="s">
        <v>33</v>
      </c>
    </row>
    <row r="231" spans="1:5" ht="12.75">
      <c r="A231" s="36" t="s">
        <v>67</v>
      </c>
      <c r="E231" s="37" t="s">
        <v>63</v>
      </c>
    </row>
    <row r="232" spans="1:5" ht="127.5">
      <c r="A232" s="38" t="s">
        <v>68</v>
      </c>
      <c r="E232" s="39" t="s">
        <v>7422</v>
      </c>
    </row>
    <row r="233" spans="1:5" ht="76.5">
      <c r="A233" t="s">
        <v>70</v>
      </c>
      <c r="E233" s="37" t="s">
        <v>6093</v>
      </c>
    </row>
    <row r="234" spans="1:16" ht="25.5">
      <c r="A234" s="26" t="s">
        <v>61</v>
      </c>
      <c s="31" t="s">
        <v>255</v>
      </c>
      <c s="31" t="s">
        <v>7423</v>
      </c>
      <c s="26" t="s">
        <v>63</v>
      </c>
      <c s="32" t="s">
        <v>7424</v>
      </c>
      <c s="33" t="s">
        <v>1090</v>
      </c>
      <c s="34">
        <v>22.4</v>
      </c>
      <c s="35">
        <v>0</v>
      </c>
      <c s="35">
        <f>ROUND(ROUND(H234,2)*ROUND(G234,3),2)</f>
      </c>
      <c s="33" t="s">
        <v>3394</v>
      </c>
      <c r="O234">
        <f>(I234*21)/100</f>
      </c>
      <c t="s">
        <v>33</v>
      </c>
    </row>
    <row r="235" spans="1:5" ht="12.75">
      <c r="A235" s="36" t="s">
        <v>67</v>
      </c>
      <c r="E235" s="37" t="s">
        <v>63</v>
      </c>
    </row>
    <row r="236" spans="1:5" ht="76.5">
      <c r="A236" s="38" t="s">
        <v>68</v>
      </c>
      <c r="E236" s="39" t="s">
        <v>7425</v>
      </c>
    </row>
    <row r="237" spans="1:5" ht="76.5">
      <c r="A237" t="s">
        <v>70</v>
      </c>
      <c r="E237" s="37" t="s">
        <v>6093</v>
      </c>
    </row>
    <row r="238" spans="1:16" ht="25.5">
      <c r="A238" s="26" t="s">
        <v>61</v>
      </c>
      <c s="31" t="s">
        <v>259</v>
      </c>
      <c s="31" t="s">
        <v>6766</v>
      </c>
      <c s="26" t="s">
        <v>63</v>
      </c>
      <c s="32" t="s">
        <v>6767</v>
      </c>
      <c s="33" t="s">
        <v>1090</v>
      </c>
      <c s="34">
        <v>65.32</v>
      </c>
      <c s="35">
        <v>0</v>
      </c>
      <c s="35">
        <f>ROUND(ROUND(H238,2)*ROUND(G238,3),2)</f>
      </c>
      <c s="33" t="s">
        <v>3394</v>
      </c>
      <c r="O238">
        <f>(I238*21)/100</f>
      </c>
      <c t="s">
        <v>33</v>
      </c>
    </row>
    <row r="239" spans="1:5" ht="12.75">
      <c r="A239" s="36" t="s">
        <v>67</v>
      </c>
      <c r="E239" s="37" t="s">
        <v>63</v>
      </c>
    </row>
    <row r="240" spans="1:5" ht="63.75">
      <c r="A240" s="38" t="s">
        <v>68</v>
      </c>
      <c r="E240" s="39" t="s">
        <v>7426</v>
      </c>
    </row>
    <row r="241" spans="1:5" ht="76.5">
      <c r="A241" t="s">
        <v>70</v>
      </c>
      <c r="E241" s="37" t="s">
        <v>6093</v>
      </c>
    </row>
    <row r="242" spans="1:16" ht="12.75">
      <c r="A242" s="26" t="s">
        <v>61</v>
      </c>
      <c s="31" t="s">
        <v>263</v>
      </c>
      <c s="31" t="s">
        <v>6094</v>
      </c>
      <c s="26" t="s">
        <v>63</v>
      </c>
      <c s="32" t="s">
        <v>6095</v>
      </c>
      <c s="33" t="s">
        <v>1090</v>
      </c>
      <c s="34">
        <v>342.493</v>
      </c>
      <c s="35">
        <v>0</v>
      </c>
      <c s="35">
        <f>ROUND(ROUND(H242,2)*ROUND(G242,3),2)</f>
      </c>
      <c s="33" t="s">
        <v>3394</v>
      </c>
      <c r="O242">
        <f>(I242*21)/100</f>
      </c>
      <c t="s">
        <v>33</v>
      </c>
    </row>
    <row r="243" spans="1:5" ht="12.75">
      <c r="A243" s="36" t="s">
        <v>67</v>
      </c>
      <c r="E243" s="37" t="s">
        <v>63</v>
      </c>
    </row>
    <row r="244" spans="1:5" ht="114.75">
      <c r="A244" s="38" t="s">
        <v>68</v>
      </c>
      <c r="E244" s="39" t="s">
        <v>7427</v>
      </c>
    </row>
    <row r="245" spans="1:5" ht="76.5">
      <c r="A245" t="s">
        <v>70</v>
      </c>
      <c r="E245" s="37" t="s">
        <v>6093</v>
      </c>
    </row>
    <row r="246" spans="1:16" ht="12.75">
      <c r="A246" s="26" t="s">
        <v>61</v>
      </c>
      <c s="31" t="s">
        <v>267</v>
      </c>
      <c s="31" t="s">
        <v>7428</v>
      </c>
      <c s="26" t="s">
        <v>63</v>
      </c>
      <c s="32" t="s">
        <v>7429</v>
      </c>
      <c s="33" t="s">
        <v>1090</v>
      </c>
      <c s="34">
        <v>101.655</v>
      </c>
      <c s="35">
        <v>0</v>
      </c>
      <c s="35">
        <f>ROUND(ROUND(H246,2)*ROUND(G246,3),2)</f>
      </c>
      <c s="33" t="s">
        <v>3394</v>
      </c>
      <c r="O246">
        <f>(I246*21)/100</f>
      </c>
      <c t="s">
        <v>33</v>
      </c>
    </row>
    <row r="247" spans="1:5" ht="12.75">
      <c r="A247" s="36" t="s">
        <v>67</v>
      </c>
      <c r="E247" s="37" t="s">
        <v>63</v>
      </c>
    </row>
    <row r="248" spans="1:5" ht="89.25">
      <c r="A248" s="38" t="s">
        <v>68</v>
      </c>
      <c r="E248" s="39" t="s">
        <v>7430</v>
      </c>
    </row>
    <row r="249" spans="1:5" ht="63.75">
      <c r="A249" t="s">
        <v>70</v>
      </c>
      <c r="E249" s="37" t="s">
        <v>7431</v>
      </c>
    </row>
    <row r="250" spans="1:16" ht="12.75">
      <c r="A250" s="26" t="s">
        <v>61</v>
      </c>
      <c s="31" t="s">
        <v>271</v>
      </c>
      <c s="31" t="s">
        <v>7432</v>
      </c>
      <c s="26" t="s">
        <v>63</v>
      </c>
      <c s="32" t="s">
        <v>7433</v>
      </c>
      <c s="33" t="s">
        <v>81</v>
      </c>
      <c s="34">
        <v>113</v>
      </c>
      <c s="35">
        <v>0</v>
      </c>
      <c s="35">
        <f>ROUND(ROUND(H250,2)*ROUND(G250,3),2)</f>
      </c>
      <c s="33" t="s">
        <v>3394</v>
      </c>
      <c r="O250">
        <f>(I250*21)/100</f>
      </c>
      <c t="s">
        <v>33</v>
      </c>
    </row>
    <row r="251" spans="1:5" ht="12.75">
      <c r="A251" s="36" t="s">
        <v>67</v>
      </c>
      <c r="E251" s="37" t="s">
        <v>63</v>
      </c>
    </row>
    <row r="252" spans="1:5" ht="76.5">
      <c r="A252" s="38" t="s">
        <v>68</v>
      </c>
      <c r="E252" s="39" t="s">
        <v>7434</v>
      </c>
    </row>
    <row r="253" spans="1:5" ht="76.5">
      <c r="A253" t="s">
        <v>70</v>
      </c>
      <c r="E253" s="37" t="s">
        <v>7435</v>
      </c>
    </row>
    <row r="254" spans="1:16" ht="12.75">
      <c r="A254" s="26" t="s">
        <v>61</v>
      </c>
      <c s="31" t="s">
        <v>274</v>
      </c>
      <c s="31" t="s">
        <v>7436</v>
      </c>
      <c s="26" t="s">
        <v>63</v>
      </c>
      <c s="32" t="s">
        <v>7437</v>
      </c>
      <c s="33" t="s">
        <v>81</v>
      </c>
      <c s="34">
        <v>270</v>
      </c>
      <c s="35">
        <v>0</v>
      </c>
      <c s="35">
        <f>ROUND(ROUND(H254,2)*ROUND(G254,3),2)</f>
      </c>
      <c s="33" t="s">
        <v>3394</v>
      </c>
      <c r="O254">
        <f>(I254*21)/100</f>
      </c>
      <c t="s">
        <v>33</v>
      </c>
    </row>
    <row r="255" spans="1:5" ht="12.75">
      <c r="A255" s="36" t="s">
        <v>67</v>
      </c>
      <c r="E255" s="37" t="s">
        <v>63</v>
      </c>
    </row>
    <row r="256" spans="1:5" ht="76.5">
      <c r="A256" s="38" t="s">
        <v>68</v>
      </c>
      <c r="E256" s="39" t="s">
        <v>7438</v>
      </c>
    </row>
    <row r="257" spans="1:5" ht="76.5">
      <c r="A257" t="s">
        <v>70</v>
      </c>
      <c r="E257" s="37" t="s">
        <v>7435</v>
      </c>
    </row>
    <row r="258" spans="1:16" ht="25.5">
      <c r="A258" s="26" t="s">
        <v>61</v>
      </c>
      <c s="31" t="s">
        <v>445</v>
      </c>
      <c s="31" t="s">
        <v>7439</v>
      </c>
      <c s="26" t="s">
        <v>63</v>
      </c>
      <c s="32" t="s">
        <v>7440</v>
      </c>
      <c s="33" t="s">
        <v>1090</v>
      </c>
      <c s="34">
        <v>198.25</v>
      </c>
      <c s="35">
        <v>0</v>
      </c>
      <c s="35">
        <f>ROUND(ROUND(H258,2)*ROUND(G258,3),2)</f>
      </c>
      <c s="33" t="s">
        <v>3573</v>
      </c>
      <c r="O258">
        <f>(I258*21)/100</f>
      </c>
      <c t="s">
        <v>33</v>
      </c>
    </row>
    <row r="259" spans="1:5" ht="12.75">
      <c r="A259" s="36" t="s">
        <v>67</v>
      </c>
      <c r="E259" s="37" t="s">
        <v>63</v>
      </c>
    </row>
    <row r="260" spans="1:5" ht="63.75">
      <c r="A260" s="38" t="s">
        <v>68</v>
      </c>
      <c r="E260" s="39" t="s">
        <v>7441</v>
      </c>
    </row>
    <row r="261" spans="1:5" ht="76.5">
      <c r="A261" t="s">
        <v>70</v>
      </c>
      <c r="E261" s="37" t="s">
        <v>7442</v>
      </c>
    </row>
    <row r="262" spans="1:16" ht="25.5">
      <c r="A262" s="26" t="s">
        <v>61</v>
      </c>
      <c s="31" t="s">
        <v>448</v>
      </c>
      <c s="31" t="s">
        <v>7443</v>
      </c>
      <c s="26" t="s">
        <v>63</v>
      </c>
      <c s="32" t="s">
        <v>7444</v>
      </c>
      <c s="33" t="s">
        <v>1090</v>
      </c>
      <c s="34">
        <v>13.56</v>
      </c>
      <c s="35">
        <v>0</v>
      </c>
      <c s="35">
        <f>ROUND(ROUND(H262,2)*ROUND(G262,3),2)</f>
      </c>
      <c s="33" t="s">
        <v>3573</v>
      </c>
      <c r="O262">
        <f>(I262*21)/100</f>
      </c>
      <c t="s">
        <v>33</v>
      </c>
    </row>
    <row r="263" spans="1:5" ht="12.75">
      <c r="A263" s="36" t="s">
        <v>67</v>
      </c>
      <c r="E263" s="37" t="s">
        <v>63</v>
      </c>
    </row>
    <row r="264" spans="1:5" ht="76.5">
      <c r="A264" s="38" t="s">
        <v>68</v>
      </c>
      <c r="E264" s="39" t="s">
        <v>7445</v>
      </c>
    </row>
    <row r="265" spans="1:5" ht="76.5">
      <c r="A265" t="s">
        <v>70</v>
      </c>
      <c r="E265" s="37" t="s">
        <v>7446</v>
      </c>
    </row>
    <row r="266" spans="1:18" ht="12.75" customHeight="1">
      <c r="A266" s="6" t="s">
        <v>58</v>
      </c>
      <c s="6"/>
      <c s="42" t="s">
        <v>4241</v>
      </c>
      <c s="6"/>
      <c s="29" t="s">
        <v>4242</v>
      </c>
      <c s="6"/>
      <c s="6"/>
      <c s="6"/>
      <c s="43">
        <f>0+Q266</f>
      </c>
      <c s="6"/>
      <c r="O266">
        <f>0+R266</f>
      </c>
      <c r="Q266">
        <f>0+I267+I271+I275+I279+I283</f>
      </c>
      <c>
        <f>0+O267+O271+O275+O279+O283</f>
      </c>
    </row>
    <row r="267" spans="1:16" ht="25.5">
      <c r="A267" s="26" t="s">
        <v>61</v>
      </c>
      <c s="31" t="s">
        <v>278</v>
      </c>
      <c s="31" t="s">
        <v>4509</v>
      </c>
      <c s="26" t="s">
        <v>63</v>
      </c>
      <c s="32" t="s">
        <v>4510</v>
      </c>
      <c s="33" t="s">
        <v>1090</v>
      </c>
      <c s="34">
        <v>108.82</v>
      </c>
      <c s="35">
        <v>0</v>
      </c>
      <c s="35">
        <f>ROUND(ROUND(H267,2)*ROUND(G267,3),2)</f>
      </c>
      <c s="33" t="s">
        <v>3394</v>
      </c>
      <c r="O267">
        <f>(I267*21)/100</f>
      </c>
      <c t="s">
        <v>33</v>
      </c>
    </row>
    <row r="268" spans="1:5" ht="12.75">
      <c r="A268" s="36" t="s">
        <v>67</v>
      </c>
      <c r="E268" s="37" t="s">
        <v>63</v>
      </c>
    </row>
    <row r="269" spans="1:5" ht="140.25">
      <c r="A269" s="38" t="s">
        <v>68</v>
      </c>
      <c r="E269" s="39" t="s">
        <v>7447</v>
      </c>
    </row>
    <row r="270" spans="1:5" ht="191.25">
      <c r="A270" t="s">
        <v>70</v>
      </c>
      <c r="E270" s="37" t="s">
        <v>4246</v>
      </c>
    </row>
    <row r="271" spans="1:16" ht="12.75">
      <c r="A271" s="26" t="s">
        <v>61</v>
      </c>
      <c s="31" t="s">
        <v>282</v>
      </c>
      <c s="31" t="s">
        <v>7166</v>
      </c>
      <c s="26" t="s">
        <v>63</v>
      </c>
      <c s="32" t="s">
        <v>7167</v>
      </c>
      <c s="33" t="s">
        <v>1090</v>
      </c>
      <c s="34">
        <v>95.339</v>
      </c>
      <c s="35">
        <v>0</v>
      </c>
      <c s="35">
        <f>ROUND(ROUND(H271,2)*ROUND(G271,3),2)</f>
      </c>
      <c s="33" t="s">
        <v>3394</v>
      </c>
      <c r="O271">
        <f>(I271*21)/100</f>
      </c>
      <c t="s">
        <v>33</v>
      </c>
    </row>
    <row r="272" spans="1:5" ht="12.75">
      <c r="A272" s="36" t="s">
        <v>67</v>
      </c>
      <c r="E272" s="37" t="s">
        <v>63</v>
      </c>
    </row>
    <row r="273" spans="1:5" ht="114.75">
      <c r="A273" s="38" t="s">
        <v>68</v>
      </c>
      <c r="E273" s="39" t="s">
        <v>7448</v>
      </c>
    </row>
    <row r="274" spans="1:5" ht="204">
      <c r="A274" t="s">
        <v>70</v>
      </c>
      <c r="E274" s="37" t="s">
        <v>7169</v>
      </c>
    </row>
    <row r="275" spans="1:16" ht="25.5">
      <c r="A275" s="26" t="s">
        <v>61</v>
      </c>
      <c s="31" t="s">
        <v>286</v>
      </c>
      <c s="31" t="s">
        <v>7170</v>
      </c>
      <c s="26" t="s">
        <v>63</v>
      </c>
      <c s="32" t="s">
        <v>7171</v>
      </c>
      <c s="33" t="s">
        <v>1090</v>
      </c>
      <c s="34">
        <v>145.905</v>
      </c>
      <c s="35">
        <v>0</v>
      </c>
      <c s="35">
        <f>ROUND(ROUND(H275,2)*ROUND(G275,3),2)</f>
      </c>
      <c s="33" t="s">
        <v>3394</v>
      </c>
      <c r="O275">
        <f>(I275*21)/100</f>
      </c>
      <c t="s">
        <v>33</v>
      </c>
    </row>
    <row r="276" spans="1:5" ht="12.75">
      <c r="A276" s="36" t="s">
        <v>67</v>
      </c>
      <c r="E276" s="37" t="s">
        <v>63</v>
      </c>
    </row>
    <row r="277" spans="1:5" ht="102">
      <c r="A277" s="38" t="s">
        <v>68</v>
      </c>
      <c r="E277" s="39" t="s">
        <v>7449</v>
      </c>
    </row>
    <row r="278" spans="1:5" ht="204">
      <c r="A278" t="s">
        <v>70</v>
      </c>
      <c r="E278" s="37" t="s">
        <v>7173</v>
      </c>
    </row>
    <row r="279" spans="1:16" ht="12.75">
      <c r="A279" s="26" t="s">
        <v>61</v>
      </c>
      <c s="31" t="s">
        <v>290</v>
      </c>
      <c s="31" t="s">
        <v>5165</v>
      </c>
      <c s="26" t="s">
        <v>63</v>
      </c>
      <c s="32" t="s">
        <v>5166</v>
      </c>
      <c s="33" t="s">
        <v>1090</v>
      </c>
      <c s="34">
        <v>19.52</v>
      </c>
      <c s="35">
        <v>0</v>
      </c>
      <c s="35">
        <f>ROUND(ROUND(H279,2)*ROUND(G279,3),2)</f>
      </c>
      <c s="33" t="s">
        <v>3394</v>
      </c>
      <c r="O279">
        <f>(I279*21)/100</f>
      </c>
      <c t="s">
        <v>33</v>
      </c>
    </row>
    <row r="280" spans="1:5" ht="12.75">
      <c r="A280" s="36" t="s">
        <v>67</v>
      </c>
      <c r="E280" s="37" t="s">
        <v>63</v>
      </c>
    </row>
    <row r="281" spans="1:5" ht="12.75">
      <c r="A281" s="38" t="s">
        <v>68</v>
      </c>
      <c r="E281" s="39" t="s">
        <v>7450</v>
      </c>
    </row>
    <row r="282" spans="1:5" ht="38.25">
      <c r="A282" t="s">
        <v>70</v>
      </c>
      <c r="E282" s="37" t="s">
        <v>4517</v>
      </c>
    </row>
    <row r="283" spans="1:16" ht="12.75">
      <c r="A283" s="26" t="s">
        <v>61</v>
      </c>
      <c s="31" t="s">
        <v>294</v>
      </c>
      <c s="31" t="s">
        <v>5168</v>
      </c>
      <c s="26" t="s">
        <v>63</v>
      </c>
      <c s="32" t="s">
        <v>5169</v>
      </c>
      <c s="33" t="s">
        <v>1090</v>
      </c>
      <c s="34">
        <v>195.86</v>
      </c>
      <c s="35">
        <v>0</v>
      </c>
      <c s="35">
        <f>ROUND(ROUND(H283,2)*ROUND(G283,3),2)</f>
      </c>
      <c s="33" t="s">
        <v>3394</v>
      </c>
      <c r="O283">
        <f>(I283*21)/100</f>
      </c>
      <c t="s">
        <v>33</v>
      </c>
    </row>
    <row r="284" spans="1:5" ht="12.75">
      <c r="A284" s="36" t="s">
        <v>67</v>
      </c>
      <c r="E284" s="37" t="s">
        <v>63</v>
      </c>
    </row>
    <row r="285" spans="1:5" ht="153">
      <c r="A285" s="38" t="s">
        <v>68</v>
      </c>
      <c r="E285" s="39" t="s">
        <v>7451</v>
      </c>
    </row>
    <row r="286" spans="1:5" ht="38.25">
      <c r="A286" t="s">
        <v>70</v>
      </c>
      <c r="E286" s="37" t="s">
        <v>4517</v>
      </c>
    </row>
    <row r="287" spans="1:18" ht="12.75" customHeight="1">
      <c r="A287" s="6" t="s">
        <v>58</v>
      </c>
      <c s="6"/>
      <c s="42" t="s">
        <v>4790</v>
      </c>
      <c s="6"/>
      <c s="29" t="s">
        <v>4791</v>
      </c>
      <c s="6"/>
      <c s="6"/>
      <c s="6"/>
      <c s="43">
        <f>0+Q287</f>
      </c>
      <c s="6"/>
      <c r="O287">
        <f>0+R287</f>
      </c>
      <c r="Q287">
        <f>0+I288</f>
      </c>
      <c>
        <f>0+O288</f>
      </c>
    </row>
    <row r="288" spans="1:16" ht="12.75">
      <c r="A288" s="26" t="s">
        <v>61</v>
      </c>
      <c s="31" t="s">
        <v>452</v>
      </c>
      <c s="31" t="s">
        <v>7452</v>
      </c>
      <c s="26" t="s">
        <v>63</v>
      </c>
      <c s="32" t="s">
        <v>7453</v>
      </c>
      <c s="33" t="s">
        <v>1090</v>
      </c>
      <c s="34">
        <v>7.2</v>
      </c>
      <c s="35">
        <v>0</v>
      </c>
      <c s="35">
        <f>ROUND(ROUND(H288,2)*ROUND(G288,3),2)</f>
      </c>
      <c s="33" t="s">
        <v>3573</v>
      </c>
      <c r="O288">
        <f>(I288*21)/100</f>
      </c>
      <c t="s">
        <v>33</v>
      </c>
    </row>
    <row r="289" spans="1:5" ht="12.75">
      <c r="A289" s="36" t="s">
        <v>67</v>
      </c>
      <c r="E289" s="37" t="s">
        <v>63</v>
      </c>
    </row>
    <row r="290" spans="1:5" ht="63.75">
      <c r="A290" s="38" t="s">
        <v>68</v>
      </c>
      <c r="E290" s="39" t="s">
        <v>7454</v>
      </c>
    </row>
    <row r="291" spans="1:5" ht="51">
      <c r="A291" t="s">
        <v>70</v>
      </c>
      <c r="E291" s="37" t="s">
        <v>4795</v>
      </c>
    </row>
    <row r="292" spans="1:18" ht="12.75" customHeight="1">
      <c r="A292" s="6" t="s">
        <v>58</v>
      </c>
      <c s="6"/>
      <c s="42" t="s">
        <v>7455</v>
      </c>
      <c s="6"/>
      <c s="29" t="s">
        <v>7456</v>
      </c>
      <c s="6"/>
      <c s="6"/>
      <c s="6"/>
      <c s="43">
        <f>0+Q292</f>
      </c>
      <c s="6"/>
      <c r="O292">
        <f>0+R292</f>
      </c>
      <c r="Q292">
        <f>0+I293</f>
      </c>
      <c>
        <f>0+O293</f>
      </c>
    </row>
    <row r="293" spans="1:16" ht="12.75">
      <c r="A293" s="26" t="s">
        <v>61</v>
      </c>
      <c s="31" t="s">
        <v>298</v>
      </c>
      <c s="31" t="s">
        <v>7457</v>
      </c>
      <c s="26" t="s">
        <v>63</v>
      </c>
      <c s="32" t="s">
        <v>7458</v>
      </c>
      <c s="33" t="s">
        <v>1090</v>
      </c>
      <c s="34">
        <v>39.645</v>
      </c>
      <c s="35">
        <v>0</v>
      </c>
      <c s="35">
        <f>ROUND(ROUND(H293,2)*ROUND(G293,3),2)</f>
      </c>
      <c s="33" t="s">
        <v>3394</v>
      </c>
      <c r="O293">
        <f>(I293*21)/100</f>
      </c>
      <c t="s">
        <v>33</v>
      </c>
    </row>
    <row r="294" spans="1:5" ht="12.75">
      <c r="A294" s="36" t="s">
        <v>67</v>
      </c>
      <c r="E294" s="37" t="s">
        <v>63</v>
      </c>
    </row>
    <row r="295" spans="1:5" ht="63.75">
      <c r="A295" s="38" t="s">
        <v>68</v>
      </c>
      <c r="E295" s="39" t="s">
        <v>7459</v>
      </c>
    </row>
    <row r="296" spans="1:5" ht="102">
      <c r="A296" t="s">
        <v>70</v>
      </c>
      <c r="E296" s="37" t="s">
        <v>7460</v>
      </c>
    </row>
    <row r="297" spans="1:18" ht="12.75" customHeight="1">
      <c r="A297" s="6" t="s">
        <v>58</v>
      </c>
      <c s="6"/>
      <c s="42" t="s">
        <v>5427</v>
      </c>
      <c s="6"/>
      <c s="29" t="s">
        <v>5428</v>
      </c>
      <c s="6"/>
      <c s="6"/>
      <c s="6"/>
      <c s="43">
        <f>0+Q297</f>
      </c>
      <c s="6"/>
      <c r="O297">
        <f>0+R297</f>
      </c>
      <c r="Q297">
        <f>0+I298+I302</f>
      </c>
      <c>
        <f>0+O298+O302</f>
      </c>
    </row>
    <row r="298" spans="1:16" ht="12.75">
      <c r="A298" s="26" t="s">
        <v>61</v>
      </c>
      <c s="31" t="s">
        <v>302</v>
      </c>
      <c s="31" t="s">
        <v>6112</v>
      </c>
      <c s="26" t="s">
        <v>63</v>
      </c>
      <c s="32" t="s">
        <v>6113</v>
      </c>
      <c s="33" t="s">
        <v>1090</v>
      </c>
      <c s="34">
        <v>330.25</v>
      </c>
      <c s="35">
        <v>0</v>
      </c>
      <c s="35">
        <f>ROUND(ROUND(H298,2)*ROUND(G298,3),2)</f>
      </c>
      <c s="33" t="s">
        <v>3394</v>
      </c>
      <c r="O298">
        <f>(I298*21)/100</f>
      </c>
      <c t="s">
        <v>33</v>
      </c>
    </row>
    <row r="299" spans="1:5" ht="12.75">
      <c r="A299" s="36" t="s">
        <v>67</v>
      </c>
      <c r="E299" s="37" t="s">
        <v>63</v>
      </c>
    </row>
    <row r="300" spans="1:5" ht="89.25">
      <c r="A300" s="38" t="s">
        <v>68</v>
      </c>
      <c r="E300" s="39" t="s">
        <v>7461</v>
      </c>
    </row>
    <row r="301" spans="1:5" ht="51">
      <c r="A301" t="s">
        <v>70</v>
      </c>
      <c r="E301" s="37" t="s">
        <v>5436</v>
      </c>
    </row>
    <row r="302" spans="1:16" ht="12.75">
      <c r="A302" s="26" t="s">
        <v>61</v>
      </c>
      <c s="31" t="s">
        <v>306</v>
      </c>
      <c s="31" t="s">
        <v>6776</v>
      </c>
      <c s="26" t="s">
        <v>63</v>
      </c>
      <c s="32" t="s">
        <v>6777</v>
      </c>
      <c s="33" t="s">
        <v>1090</v>
      </c>
      <c s="34">
        <v>31.718</v>
      </c>
      <c s="35">
        <v>0</v>
      </c>
      <c s="35">
        <f>ROUND(ROUND(H302,2)*ROUND(G302,3),2)</f>
      </c>
      <c s="33" t="s">
        <v>3394</v>
      </c>
      <c r="O302">
        <f>(I302*21)/100</f>
      </c>
      <c t="s">
        <v>33</v>
      </c>
    </row>
    <row r="303" spans="1:5" ht="12.75">
      <c r="A303" s="36" t="s">
        <v>67</v>
      </c>
      <c r="E303" s="37" t="s">
        <v>63</v>
      </c>
    </row>
    <row r="304" spans="1:5" ht="63.75">
      <c r="A304" s="38" t="s">
        <v>68</v>
      </c>
      <c r="E304" s="39" t="s">
        <v>7462</v>
      </c>
    </row>
    <row r="305" spans="1:5" ht="51">
      <c r="A305" t="s">
        <v>70</v>
      </c>
      <c r="E305" s="37" t="s">
        <v>5436</v>
      </c>
    </row>
    <row r="306" spans="1:18" ht="12.75" customHeight="1">
      <c r="A306" s="6" t="s">
        <v>58</v>
      </c>
      <c s="6"/>
      <c s="42" t="s">
        <v>364</v>
      </c>
      <c s="6"/>
      <c s="29" t="s">
        <v>4247</v>
      </c>
      <c s="6"/>
      <c s="6"/>
      <c s="6"/>
      <c s="43">
        <f>0+Q306</f>
      </c>
      <c s="6"/>
      <c r="O306">
        <f>0+R306</f>
      </c>
      <c r="Q306">
        <f>0+I307+I311+I315</f>
      </c>
      <c>
        <f>0+O307+O311+O315</f>
      </c>
    </row>
    <row r="307" spans="1:16" ht="12.75">
      <c r="A307" s="26" t="s">
        <v>61</v>
      </c>
      <c s="31" t="s">
        <v>310</v>
      </c>
      <c s="31" t="s">
        <v>7463</v>
      </c>
      <c s="26" t="s">
        <v>63</v>
      </c>
      <c s="32" t="s">
        <v>7464</v>
      </c>
      <c s="33" t="s">
        <v>81</v>
      </c>
      <c s="34">
        <v>1.8</v>
      </c>
      <c s="35">
        <v>0</v>
      </c>
      <c s="35">
        <f>ROUND(ROUND(H307,2)*ROUND(G307,3),2)</f>
      </c>
      <c s="33" t="s">
        <v>3394</v>
      </c>
      <c r="O307">
        <f>(I307*21)/100</f>
      </c>
      <c t="s">
        <v>33</v>
      </c>
    </row>
    <row r="308" spans="1:5" ht="12.75">
      <c r="A308" s="36" t="s">
        <v>67</v>
      </c>
      <c r="E308" s="37" t="s">
        <v>63</v>
      </c>
    </row>
    <row r="309" spans="1:5" ht="51">
      <c r="A309" s="38" t="s">
        <v>68</v>
      </c>
      <c r="E309" s="39" t="s">
        <v>7465</v>
      </c>
    </row>
    <row r="310" spans="1:5" ht="267.75">
      <c r="A310" t="s">
        <v>70</v>
      </c>
      <c r="E310" s="37" t="s">
        <v>7466</v>
      </c>
    </row>
    <row r="311" spans="1:16" ht="12.75">
      <c r="A311" s="26" t="s">
        <v>61</v>
      </c>
      <c s="31" t="s">
        <v>314</v>
      </c>
      <c s="31" t="s">
        <v>5780</v>
      </c>
      <c s="26" t="s">
        <v>63</v>
      </c>
      <c s="32" t="s">
        <v>5781</v>
      </c>
      <c s="33" t="s">
        <v>81</v>
      </c>
      <c s="34">
        <v>37.6</v>
      </c>
      <c s="35">
        <v>0</v>
      </c>
      <c s="35">
        <f>ROUND(ROUND(H311,2)*ROUND(G311,3),2)</f>
      </c>
      <c s="33" t="s">
        <v>3394</v>
      </c>
      <c r="O311">
        <f>(I311*21)/100</f>
      </c>
      <c t="s">
        <v>33</v>
      </c>
    </row>
    <row r="312" spans="1:5" ht="12.75">
      <c r="A312" s="36" t="s">
        <v>67</v>
      </c>
      <c r="E312" s="37" t="s">
        <v>63</v>
      </c>
    </row>
    <row r="313" spans="1:5" ht="102">
      <c r="A313" s="38" t="s">
        <v>68</v>
      </c>
      <c r="E313" s="39" t="s">
        <v>7467</v>
      </c>
    </row>
    <row r="314" spans="1:5" ht="242.25">
      <c r="A314" t="s">
        <v>70</v>
      </c>
      <c r="E314" s="37" t="s">
        <v>4261</v>
      </c>
    </row>
    <row r="315" spans="1:16" ht="12.75">
      <c r="A315" s="26" t="s">
        <v>61</v>
      </c>
      <c s="31" t="s">
        <v>318</v>
      </c>
      <c s="31" t="s">
        <v>4523</v>
      </c>
      <c s="26" t="s">
        <v>63</v>
      </c>
      <c s="32" t="s">
        <v>4524</v>
      </c>
      <c s="33" t="s">
        <v>81</v>
      </c>
      <c s="34">
        <v>3.4</v>
      </c>
      <c s="35">
        <v>0</v>
      </c>
      <c s="35">
        <f>ROUND(ROUND(H315,2)*ROUND(G315,3),2)</f>
      </c>
      <c s="33" t="s">
        <v>3394</v>
      </c>
      <c r="O315">
        <f>(I315*21)/100</f>
      </c>
      <c t="s">
        <v>33</v>
      </c>
    </row>
    <row r="316" spans="1:5" ht="12.75">
      <c r="A316" s="36" t="s">
        <v>67</v>
      </c>
      <c r="E316" s="37" t="s">
        <v>63</v>
      </c>
    </row>
    <row r="317" spans="1:5" ht="63.75">
      <c r="A317" s="38" t="s">
        <v>68</v>
      </c>
      <c r="E317" s="39" t="s">
        <v>7468</v>
      </c>
    </row>
    <row r="318" spans="1:5" ht="242.25">
      <c r="A318" t="s">
        <v>70</v>
      </c>
      <c r="E318" s="37" t="s">
        <v>4526</v>
      </c>
    </row>
    <row r="319" spans="1:18" ht="12.75" customHeight="1">
      <c r="A319" s="6" t="s">
        <v>58</v>
      </c>
      <c s="6"/>
      <c s="42" t="s">
        <v>404</v>
      </c>
      <c s="6"/>
      <c s="29" t="s">
        <v>3663</v>
      </c>
      <c s="6"/>
      <c s="6"/>
      <c s="6"/>
      <c s="43">
        <f>0+Q319</f>
      </c>
      <c s="6"/>
      <c r="O319">
        <f>0+R319</f>
      </c>
      <c r="Q319">
        <f>0+I320+I324+I328+I332+I336+I340+I344+I348+I352+I356+I360+I364+I368+I372+I376+I380+I384+I388+I392+I396</f>
      </c>
      <c>
        <f>0+O320+O324+O328+O332+O336+O340+O344+O348+O352+O356+O360+O364+O368+O372+O376+O380+O384+O388+O392+O396</f>
      </c>
    </row>
    <row r="320" spans="1:16" ht="12.75">
      <c r="A320" s="26" t="s">
        <v>61</v>
      </c>
      <c s="31" t="s">
        <v>322</v>
      </c>
      <c s="31" t="s">
        <v>6682</v>
      </c>
      <c s="26" t="s">
        <v>63</v>
      </c>
      <c s="32" t="s">
        <v>6683</v>
      </c>
      <c s="33" t="s">
        <v>81</v>
      </c>
      <c s="34">
        <v>79.295</v>
      </c>
      <c s="35">
        <v>0</v>
      </c>
      <c s="35">
        <f>ROUND(ROUND(H320,2)*ROUND(G320,3),2)</f>
      </c>
      <c s="33" t="s">
        <v>3394</v>
      </c>
      <c r="O320">
        <f>(I320*21)/100</f>
      </c>
      <c t="s">
        <v>33</v>
      </c>
    </row>
    <row r="321" spans="1:5" ht="12.75">
      <c r="A321" s="36" t="s">
        <v>67</v>
      </c>
      <c r="E321" s="37" t="s">
        <v>63</v>
      </c>
    </row>
    <row r="322" spans="1:5" ht="51">
      <c r="A322" s="38" t="s">
        <v>68</v>
      </c>
      <c r="E322" s="39" t="s">
        <v>7469</v>
      </c>
    </row>
    <row r="323" spans="1:5" ht="38.25">
      <c r="A323" t="s">
        <v>70</v>
      </c>
      <c r="E323" s="37" t="s">
        <v>6685</v>
      </c>
    </row>
    <row r="324" spans="1:16" ht="12.75">
      <c r="A324" s="26" t="s">
        <v>61</v>
      </c>
      <c s="31" t="s">
        <v>327</v>
      </c>
      <c s="31" t="s">
        <v>4800</v>
      </c>
      <c s="26" t="s">
        <v>63</v>
      </c>
      <c s="32" t="s">
        <v>4801</v>
      </c>
      <c s="33" t="s">
        <v>81</v>
      </c>
      <c s="34">
        <v>79.292</v>
      </c>
      <c s="35">
        <v>0</v>
      </c>
      <c s="35">
        <f>ROUND(ROUND(H324,2)*ROUND(G324,3),2)</f>
      </c>
      <c s="33" t="s">
        <v>3394</v>
      </c>
      <c r="O324">
        <f>(I324*21)/100</f>
      </c>
      <c t="s">
        <v>33</v>
      </c>
    </row>
    <row r="325" spans="1:5" ht="12.75">
      <c r="A325" s="36" t="s">
        <v>67</v>
      </c>
      <c r="E325" s="37" t="s">
        <v>63</v>
      </c>
    </row>
    <row r="326" spans="1:5" ht="51">
      <c r="A326" s="38" t="s">
        <v>68</v>
      </c>
      <c r="E326" s="39" t="s">
        <v>7470</v>
      </c>
    </row>
    <row r="327" spans="1:5" ht="63.75">
      <c r="A327" t="s">
        <v>70</v>
      </c>
      <c r="E327" s="37" t="s">
        <v>4803</v>
      </c>
    </row>
    <row r="328" spans="1:16" ht="12.75">
      <c r="A328" s="26" t="s">
        <v>61</v>
      </c>
      <c s="31" t="s">
        <v>331</v>
      </c>
      <c s="31" t="s">
        <v>7185</v>
      </c>
      <c s="26" t="s">
        <v>63</v>
      </c>
      <c s="32" t="s">
        <v>7186</v>
      </c>
      <c s="33" t="s">
        <v>85</v>
      </c>
      <c s="34">
        <v>2</v>
      </c>
      <c s="35">
        <v>0</v>
      </c>
      <c s="35">
        <f>ROUND(ROUND(H328,2)*ROUND(G328,3),2)</f>
      </c>
      <c s="33" t="s">
        <v>3394</v>
      </c>
      <c r="O328">
        <f>(I328*21)/100</f>
      </c>
      <c t="s">
        <v>33</v>
      </c>
    </row>
    <row r="329" spans="1:5" ht="12.75">
      <c r="A329" s="36" t="s">
        <v>67</v>
      </c>
      <c r="E329" s="37" t="s">
        <v>63</v>
      </c>
    </row>
    <row r="330" spans="1:5" ht="51">
      <c r="A330" s="38" t="s">
        <v>68</v>
      </c>
      <c r="E330" s="39" t="s">
        <v>7471</v>
      </c>
    </row>
    <row r="331" spans="1:5" ht="25.5">
      <c r="A331" t="s">
        <v>70</v>
      </c>
      <c r="E331" s="37" t="s">
        <v>7188</v>
      </c>
    </row>
    <row r="332" spans="1:16" ht="25.5">
      <c r="A332" s="26" t="s">
        <v>61</v>
      </c>
      <c s="31" t="s">
        <v>335</v>
      </c>
      <c s="31" t="s">
        <v>4917</v>
      </c>
      <c s="26" t="s">
        <v>63</v>
      </c>
      <c s="32" t="s">
        <v>4918</v>
      </c>
      <c s="33" t="s">
        <v>85</v>
      </c>
      <c s="34">
        <v>6</v>
      </c>
      <c s="35">
        <v>0</v>
      </c>
      <c s="35">
        <f>ROUND(ROUND(H332,2)*ROUND(G332,3),2)</f>
      </c>
      <c s="33" t="s">
        <v>3394</v>
      </c>
      <c r="O332">
        <f>(I332*21)/100</f>
      </c>
      <c t="s">
        <v>33</v>
      </c>
    </row>
    <row r="333" spans="1:5" ht="12.75">
      <c r="A333" s="36" t="s">
        <v>67</v>
      </c>
      <c r="E333" s="37" t="s">
        <v>63</v>
      </c>
    </row>
    <row r="334" spans="1:5" ht="76.5">
      <c r="A334" s="38" t="s">
        <v>68</v>
      </c>
      <c r="E334" s="39" t="s">
        <v>7472</v>
      </c>
    </row>
    <row r="335" spans="1:5" ht="25.5">
      <c r="A335" t="s">
        <v>70</v>
      </c>
      <c r="E335" s="37" t="s">
        <v>4358</v>
      </c>
    </row>
    <row r="336" spans="1:16" ht="25.5">
      <c r="A336" s="26" t="s">
        <v>61</v>
      </c>
      <c s="31" t="s">
        <v>339</v>
      </c>
      <c s="31" t="s">
        <v>7190</v>
      </c>
      <c s="26" t="s">
        <v>63</v>
      </c>
      <c s="32" t="s">
        <v>7191</v>
      </c>
      <c s="33" t="s">
        <v>85</v>
      </c>
      <c s="34">
        <v>4</v>
      </c>
      <c s="35">
        <v>0</v>
      </c>
      <c s="35">
        <f>ROUND(ROUND(H336,2)*ROUND(G336,3),2)</f>
      </c>
      <c s="33" t="s">
        <v>3394</v>
      </c>
      <c r="O336">
        <f>(I336*21)/100</f>
      </c>
      <c t="s">
        <v>33</v>
      </c>
    </row>
    <row r="337" spans="1:5" ht="12.75">
      <c r="A337" s="36" t="s">
        <v>67</v>
      </c>
      <c r="E337" s="37" t="s">
        <v>63</v>
      </c>
    </row>
    <row r="338" spans="1:5" ht="51">
      <c r="A338" s="38" t="s">
        <v>68</v>
      </c>
      <c r="E338" s="39" t="s">
        <v>7473</v>
      </c>
    </row>
    <row r="339" spans="1:5" ht="25.5">
      <c r="A339" t="s">
        <v>70</v>
      </c>
      <c r="E339" s="37" t="s">
        <v>4930</v>
      </c>
    </row>
    <row r="340" spans="1:16" ht="12.75">
      <c r="A340" s="26" t="s">
        <v>61</v>
      </c>
      <c s="31" t="s">
        <v>59</v>
      </c>
      <c s="31" t="s">
        <v>3671</v>
      </c>
      <c s="26" t="s">
        <v>63</v>
      </c>
      <c s="32" t="s">
        <v>3672</v>
      </c>
      <c s="33" t="s">
        <v>81</v>
      </c>
      <c s="34">
        <v>69.195</v>
      </c>
      <c s="35">
        <v>0</v>
      </c>
      <c s="35">
        <f>ROUND(ROUND(H340,2)*ROUND(G340,3),2)</f>
      </c>
      <c s="33" t="s">
        <v>3394</v>
      </c>
      <c r="O340">
        <f>(I340*21)/100</f>
      </c>
      <c t="s">
        <v>33</v>
      </c>
    </row>
    <row r="341" spans="1:5" ht="12.75">
      <c r="A341" s="36" t="s">
        <v>67</v>
      </c>
      <c r="E341" s="37" t="s">
        <v>63</v>
      </c>
    </row>
    <row r="342" spans="1:5" ht="89.25">
      <c r="A342" s="38" t="s">
        <v>68</v>
      </c>
      <c r="E342" s="39" t="s">
        <v>7474</v>
      </c>
    </row>
    <row r="343" spans="1:5" ht="51">
      <c r="A343" t="s">
        <v>70</v>
      </c>
      <c r="E343" s="37" t="s">
        <v>3674</v>
      </c>
    </row>
    <row r="344" spans="1:16" ht="12.75">
      <c r="A344" s="26" t="s">
        <v>61</v>
      </c>
      <c s="31" t="s">
        <v>345</v>
      </c>
      <c s="31" t="s">
        <v>5959</v>
      </c>
      <c s="26" t="s">
        <v>63</v>
      </c>
      <c s="32" t="s">
        <v>5960</v>
      </c>
      <c s="33" t="s">
        <v>81</v>
      </c>
      <c s="34">
        <v>10.5</v>
      </c>
      <c s="35">
        <v>0</v>
      </c>
      <c s="35">
        <f>ROUND(ROUND(H344,2)*ROUND(G344,3),2)</f>
      </c>
      <c s="33" t="s">
        <v>3394</v>
      </c>
      <c r="O344">
        <f>(I344*21)/100</f>
      </c>
      <c t="s">
        <v>33</v>
      </c>
    </row>
    <row r="345" spans="1:5" ht="12.75">
      <c r="A345" s="36" t="s">
        <v>67</v>
      </c>
      <c r="E345" s="37" t="s">
        <v>63</v>
      </c>
    </row>
    <row r="346" spans="1:5" ht="102">
      <c r="A346" s="38" t="s">
        <v>68</v>
      </c>
      <c r="E346" s="39" t="s">
        <v>7475</v>
      </c>
    </row>
    <row r="347" spans="1:5" ht="51">
      <c r="A347" t="s">
        <v>70</v>
      </c>
      <c r="E347" s="37" t="s">
        <v>3674</v>
      </c>
    </row>
    <row r="348" spans="1:16" ht="12.75">
      <c r="A348" s="26" t="s">
        <v>61</v>
      </c>
      <c s="31" t="s">
        <v>349</v>
      </c>
      <c s="31" t="s">
        <v>4976</v>
      </c>
      <c s="26" t="s">
        <v>63</v>
      </c>
      <c s="32" t="s">
        <v>4977</v>
      </c>
      <c s="33" t="s">
        <v>81</v>
      </c>
      <c s="34">
        <v>5.26</v>
      </c>
      <c s="35">
        <v>0</v>
      </c>
      <c s="35">
        <f>ROUND(ROUND(H348,2)*ROUND(G348,3),2)</f>
      </c>
      <c s="33" t="s">
        <v>3394</v>
      </c>
      <c r="O348">
        <f>(I348*21)/100</f>
      </c>
      <c t="s">
        <v>33</v>
      </c>
    </row>
    <row r="349" spans="1:5" ht="12.75">
      <c r="A349" s="36" t="s">
        <v>67</v>
      </c>
      <c r="E349" s="37" t="s">
        <v>63</v>
      </c>
    </row>
    <row r="350" spans="1:5" ht="51">
      <c r="A350" s="38" t="s">
        <v>68</v>
      </c>
      <c r="E350" s="39" t="s">
        <v>7476</v>
      </c>
    </row>
    <row r="351" spans="1:5" ht="25.5">
      <c r="A351" t="s">
        <v>70</v>
      </c>
      <c r="E351" s="37" t="s">
        <v>4979</v>
      </c>
    </row>
    <row r="352" spans="1:16" ht="12.75">
      <c r="A352" s="26" t="s">
        <v>61</v>
      </c>
      <c s="31" t="s">
        <v>353</v>
      </c>
      <c s="31" t="s">
        <v>7477</v>
      </c>
      <c s="26" t="s">
        <v>63</v>
      </c>
      <c s="32" t="s">
        <v>7478</v>
      </c>
      <c s="33" t="s">
        <v>1090</v>
      </c>
      <c s="34">
        <v>7.518</v>
      </c>
      <c s="35">
        <v>0</v>
      </c>
      <c s="35">
        <f>ROUND(ROUND(H352,2)*ROUND(G352,3),2)</f>
      </c>
      <c s="33" t="s">
        <v>3394</v>
      </c>
      <c r="O352">
        <f>(I352*21)/100</f>
      </c>
      <c t="s">
        <v>33</v>
      </c>
    </row>
    <row r="353" spans="1:5" ht="12.75">
      <c r="A353" s="36" t="s">
        <v>67</v>
      </c>
      <c r="E353" s="37" t="s">
        <v>63</v>
      </c>
    </row>
    <row r="354" spans="1:5" ht="102">
      <c r="A354" s="38" t="s">
        <v>68</v>
      </c>
      <c r="E354" s="39" t="s">
        <v>7479</v>
      </c>
    </row>
    <row r="355" spans="1:5" ht="25.5">
      <c r="A355" t="s">
        <v>70</v>
      </c>
      <c r="E355" s="37" t="s">
        <v>4651</v>
      </c>
    </row>
    <row r="356" spans="1:16" ht="12.75">
      <c r="A356" s="26" t="s">
        <v>61</v>
      </c>
      <c s="31" t="s">
        <v>357</v>
      </c>
      <c s="31" t="s">
        <v>7480</v>
      </c>
      <c s="26" t="s">
        <v>63</v>
      </c>
      <c s="32" t="s">
        <v>7481</v>
      </c>
      <c s="33" t="s">
        <v>81</v>
      </c>
      <c s="34">
        <v>79.295</v>
      </c>
      <c s="35">
        <v>0</v>
      </c>
      <c s="35">
        <f>ROUND(ROUND(H356,2)*ROUND(G356,3),2)</f>
      </c>
      <c s="33" t="s">
        <v>3394</v>
      </c>
      <c r="O356">
        <f>(I356*21)/100</f>
      </c>
      <c t="s">
        <v>33</v>
      </c>
    </row>
    <row r="357" spans="1:5" ht="12.75">
      <c r="A357" s="36" t="s">
        <v>67</v>
      </c>
      <c r="E357" s="37" t="s">
        <v>63</v>
      </c>
    </row>
    <row r="358" spans="1:5" ht="63.75">
      <c r="A358" s="38" t="s">
        <v>68</v>
      </c>
      <c r="E358" s="39" t="s">
        <v>7482</v>
      </c>
    </row>
    <row r="359" spans="1:5" ht="38.25">
      <c r="A359" t="s">
        <v>70</v>
      </c>
      <c r="E359" s="37" t="s">
        <v>4556</v>
      </c>
    </row>
    <row r="360" spans="1:16" ht="12.75">
      <c r="A360" s="26" t="s">
        <v>61</v>
      </c>
      <c s="31" t="s">
        <v>361</v>
      </c>
      <c s="31" t="s">
        <v>7483</v>
      </c>
      <c s="26" t="s">
        <v>63</v>
      </c>
      <c s="32" t="s">
        <v>7484</v>
      </c>
      <c s="33" t="s">
        <v>81</v>
      </c>
      <c s="34">
        <v>163.85</v>
      </c>
      <c s="35">
        <v>0</v>
      </c>
      <c s="35">
        <f>ROUND(ROUND(H360,2)*ROUND(G360,3),2)</f>
      </c>
      <c s="33" t="s">
        <v>3394</v>
      </c>
      <c r="O360">
        <f>(I360*21)/100</f>
      </c>
      <c t="s">
        <v>33</v>
      </c>
    </row>
    <row r="361" spans="1:5" ht="12.75">
      <c r="A361" s="36" t="s">
        <v>67</v>
      </c>
      <c r="E361" s="37" t="s">
        <v>63</v>
      </c>
    </row>
    <row r="362" spans="1:5" ht="76.5">
      <c r="A362" s="38" t="s">
        <v>68</v>
      </c>
      <c r="E362" s="39" t="s">
        <v>7485</v>
      </c>
    </row>
    <row r="363" spans="1:5" ht="38.25">
      <c r="A363" t="s">
        <v>70</v>
      </c>
      <c r="E363" s="37" t="s">
        <v>4556</v>
      </c>
    </row>
    <row r="364" spans="1:16" ht="25.5">
      <c r="A364" s="26" t="s">
        <v>61</v>
      </c>
      <c s="31" t="s">
        <v>364</v>
      </c>
      <c s="31" t="s">
        <v>7486</v>
      </c>
      <c s="26" t="s">
        <v>63</v>
      </c>
      <c s="32" t="s">
        <v>7487</v>
      </c>
      <c s="33" t="s">
        <v>81</v>
      </c>
      <c s="34">
        <v>8.8</v>
      </c>
      <c s="35">
        <v>0</v>
      </c>
      <c s="35">
        <f>ROUND(ROUND(H364,2)*ROUND(G364,3),2)</f>
      </c>
      <c s="33" t="s">
        <v>3394</v>
      </c>
      <c r="O364">
        <f>(I364*21)/100</f>
      </c>
      <c t="s">
        <v>33</v>
      </c>
    </row>
    <row r="365" spans="1:5" ht="12.75">
      <c r="A365" s="36" t="s">
        <v>67</v>
      </c>
      <c r="E365" s="37" t="s">
        <v>63</v>
      </c>
    </row>
    <row r="366" spans="1:5" ht="89.25">
      <c r="A366" s="38" t="s">
        <v>68</v>
      </c>
      <c r="E366" s="39" t="s">
        <v>7488</v>
      </c>
    </row>
    <row r="367" spans="1:5" ht="38.25">
      <c r="A367" t="s">
        <v>70</v>
      </c>
      <c r="E367" s="37" t="s">
        <v>4556</v>
      </c>
    </row>
    <row r="368" spans="1:16" ht="12.75">
      <c r="A368" s="26" t="s">
        <v>61</v>
      </c>
      <c s="31" t="s">
        <v>368</v>
      </c>
      <c s="31" t="s">
        <v>7489</v>
      </c>
      <c s="26" t="s">
        <v>63</v>
      </c>
      <c s="32" t="s">
        <v>7490</v>
      </c>
      <c s="33" t="s">
        <v>81</v>
      </c>
      <c s="34">
        <v>15.1</v>
      </c>
      <c s="35">
        <v>0</v>
      </c>
      <c s="35">
        <f>ROUND(ROUND(H368,2)*ROUND(G368,3),2)</f>
      </c>
      <c s="33" t="s">
        <v>3394</v>
      </c>
      <c r="O368">
        <f>(I368*21)/100</f>
      </c>
      <c t="s">
        <v>33</v>
      </c>
    </row>
    <row r="369" spans="1:5" ht="12.75">
      <c r="A369" s="36" t="s">
        <v>67</v>
      </c>
      <c r="E369" s="37" t="s">
        <v>63</v>
      </c>
    </row>
    <row r="370" spans="1:5" ht="63.75">
      <c r="A370" s="38" t="s">
        <v>68</v>
      </c>
      <c r="E370" s="39" t="s">
        <v>7491</v>
      </c>
    </row>
    <row r="371" spans="1:5" ht="280.5">
      <c r="A371" t="s">
        <v>70</v>
      </c>
      <c r="E371" s="37" t="s">
        <v>7492</v>
      </c>
    </row>
    <row r="372" spans="1:16" ht="12.75">
      <c r="A372" s="26" t="s">
        <v>61</v>
      </c>
      <c s="31" t="s">
        <v>372</v>
      </c>
      <c s="31" t="s">
        <v>4299</v>
      </c>
      <c s="26" t="s">
        <v>63</v>
      </c>
      <c s="32" t="s">
        <v>4300</v>
      </c>
      <c s="33" t="s">
        <v>791</v>
      </c>
      <c s="34">
        <v>333.3</v>
      </c>
      <c s="35">
        <v>0</v>
      </c>
      <c s="35">
        <f>ROUND(ROUND(H372,2)*ROUND(G372,3),2)</f>
      </c>
      <c s="33" t="s">
        <v>3394</v>
      </c>
      <c r="O372">
        <f>(I372*21)/100</f>
      </c>
      <c t="s">
        <v>33</v>
      </c>
    </row>
    <row r="373" spans="1:5" ht="12.75">
      <c r="A373" s="36" t="s">
        <v>67</v>
      </c>
      <c r="E373" s="37" t="s">
        <v>63</v>
      </c>
    </row>
    <row r="374" spans="1:5" ht="89.25">
      <c r="A374" s="38" t="s">
        <v>68</v>
      </c>
      <c r="E374" s="39" t="s">
        <v>7493</v>
      </c>
    </row>
    <row r="375" spans="1:5" ht="409.5">
      <c r="A375" t="s">
        <v>70</v>
      </c>
      <c r="E375" s="37" t="s">
        <v>4302</v>
      </c>
    </row>
    <row r="376" spans="1:16" ht="12.75">
      <c r="A376" s="26" t="s">
        <v>61</v>
      </c>
      <c s="31" t="s">
        <v>376</v>
      </c>
      <c s="31" t="s">
        <v>7208</v>
      </c>
      <c s="26" t="s">
        <v>63</v>
      </c>
      <c s="32" t="s">
        <v>7209</v>
      </c>
      <c s="33" t="s">
        <v>85</v>
      </c>
      <c s="34">
        <v>10</v>
      </c>
      <c s="35">
        <v>0</v>
      </c>
      <c s="35">
        <f>ROUND(ROUND(H376,2)*ROUND(G376,3),2)</f>
      </c>
      <c s="33" t="s">
        <v>3394</v>
      </c>
      <c r="O376">
        <f>(I376*21)/100</f>
      </c>
      <c t="s">
        <v>33</v>
      </c>
    </row>
    <row r="377" spans="1:5" ht="12.75">
      <c r="A377" s="36" t="s">
        <v>67</v>
      </c>
      <c r="E377" s="37" t="s">
        <v>63</v>
      </c>
    </row>
    <row r="378" spans="1:5" ht="63.75">
      <c r="A378" s="38" t="s">
        <v>68</v>
      </c>
      <c r="E378" s="39" t="s">
        <v>7494</v>
      </c>
    </row>
    <row r="379" spans="1:5" ht="267.75">
      <c r="A379" t="s">
        <v>70</v>
      </c>
      <c r="E379" s="37" t="s">
        <v>7211</v>
      </c>
    </row>
    <row r="380" spans="1:16" ht="12.75">
      <c r="A380" s="26" t="s">
        <v>61</v>
      </c>
      <c s="31" t="s">
        <v>380</v>
      </c>
      <c s="31" t="s">
        <v>7495</v>
      </c>
      <c s="26" t="s">
        <v>63</v>
      </c>
      <c s="32" t="s">
        <v>7496</v>
      </c>
      <c s="33" t="s">
        <v>1090</v>
      </c>
      <c s="34">
        <v>480.687</v>
      </c>
      <c s="35">
        <v>0</v>
      </c>
      <c s="35">
        <f>ROUND(ROUND(H380,2)*ROUND(G380,3),2)</f>
      </c>
      <c s="33" t="s">
        <v>3394</v>
      </c>
      <c r="O380">
        <f>(I380*21)/100</f>
      </c>
      <c t="s">
        <v>33</v>
      </c>
    </row>
    <row r="381" spans="1:5" ht="12.75">
      <c r="A381" s="36" t="s">
        <v>67</v>
      </c>
      <c r="E381" s="37" t="s">
        <v>63</v>
      </c>
    </row>
    <row r="382" spans="1:5" ht="280.5">
      <c r="A382" s="38" t="s">
        <v>68</v>
      </c>
      <c r="E382" s="39" t="s">
        <v>7497</v>
      </c>
    </row>
    <row r="383" spans="1:5" ht="25.5">
      <c r="A383" t="s">
        <v>70</v>
      </c>
      <c r="E383" s="37" t="s">
        <v>6125</v>
      </c>
    </row>
    <row r="384" spans="1:16" ht="12.75">
      <c r="A384" s="26" t="s">
        <v>61</v>
      </c>
      <c s="31" t="s">
        <v>384</v>
      </c>
      <c s="31" t="s">
        <v>7498</v>
      </c>
      <c s="26" t="s">
        <v>63</v>
      </c>
      <c s="32" t="s">
        <v>7499</v>
      </c>
      <c s="33" t="s">
        <v>738</v>
      </c>
      <c s="34">
        <v>2.5</v>
      </c>
      <c s="35">
        <v>0</v>
      </c>
      <c s="35">
        <f>ROUND(ROUND(H384,2)*ROUND(G384,3),2)</f>
      </c>
      <c s="33" t="s">
        <v>3394</v>
      </c>
      <c r="O384">
        <f>(I384*21)/100</f>
      </c>
      <c t="s">
        <v>33</v>
      </c>
    </row>
    <row r="385" spans="1:5" ht="12.75">
      <c r="A385" s="36" t="s">
        <v>67</v>
      </c>
      <c r="E385" s="37" t="s">
        <v>63</v>
      </c>
    </row>
    <row r="386" spans="1:5" ht="63.75">
      <c r="A386" s="38" t="s">
        <v>68</v>
      </c>
      <c r="E386" s="39" t="s">
        <v>7500</v>
      </c>
    </row>
    <row r="387" spans="1:5" ht="25.5">
      <c r="A387" t="s">
        <v>70</v>
      </c>
      <c r="E387" s="37" t="s">
        <v>7501</v>
      </c>
    </row>
    <row r="388" spans="1:16" ht="12.75">
      <c r="A388" s="26" t="s">
        <v>61</v>
      </c>
      <c s="31" t="s">
        <v>456</v>
      </c>
      <c s="31" t="s">
        <v>7502</v>
      </c>
      <c s="26" t="s">
        <v>63</v>
      </c>
      <c s="32" t="s">
        <v>7503</v>
      </c>
      <c s="33" t="s">
        <v>1090</v>
      </c>
      <c s="34">
        <v>31.718</v>
      </c>
      <c s="35">
        <v>0</v>
      </c>
      <c s="35">
        <f>ROUND(ROUND(H388,2)*ROUND(G388,3),2)</f>
      </c>
      <c s="33" t="s">
        <v>3573</v>
      </c>
      <c r="O388">
        <f>(I388*21)/100</f>
      </c>
      <c t="s">
        <v>33</v>
      </c>
    </row>
    <row r="389" spans="1:5" ht="12.75">
      <c r="A389" s="36" t="s">
        <v>67</v>
      </c>
      <c r="E389" s="37" t="s">
        <v>63</v>
      </c>
    </row>
    <row r="390" spans="1:5" ht="63.75">
      <c r="A390" s="38" t="s">
        <v>68</v>
      </c>
      <c r="E390" s="39" t="s">
        <v>7504</v>
      </c>
    </row>
    <row r="391" spans="1:5" ht="25.5">
      <c r="A391" t="s">
        <v>70</v>
      </c>
      <c r="E391" s="37" t="s">
        <v>4651</v>
      </c>
    </row>
    <row r="392" spans="1:16" ht="12.75">
      <c r="A392" s="26" t="s">
        <v>61</v>
      </c>
      <c s="31" t="s">
        <v>460</v>
      </c>
      <c s="31" t="s">
        <v>7505</v>
      </c>
      <c s="26" t="s">
        <v>63</v>
      </c>
      <c s="32" t="s">
        <v>7506</v>
      </c>
      <c s="33" t="s">
        <v>85</v>
      </c>
      <c s="34">
        <v>3</v>
      </c>
      <c s="35">
        <v>0</v>
      </c>
      <c s="35">
        <f>ROUND(ROUND(H392,2)*ROUND(G392,3),2)</f>
      </c>
      <c s="33" t="s">
        <v>3573</v>
      </c>
      <c r="O392">
        <f>(I392*21)/100</f>
      </c>
      <c t="s">
        <v>33</v>
      </c>
    </row>
    <row r="393" spans="1:5" ht="12.75">
      <c r="A393" s="36" t="s">
        <v>67</v>
      </c>
      <c r="E393" s="37" t="s">
        <v>63</v>
      </c>
    </row>
    <row r="394" spans="1:5" ht="63.75">
      <c r="A394" s="38" t="s">
        <v>68</v>
      </c>
      <c r="E394" s="39" t="s">
        <v>7507</v>
      </c>
    </row>
    <row r="395" spans="1:5" ht="140.25">
      <c r="A395" t="s">
        <v>70</v>
      </c>
      <c r="E395" s="37" t="s">
        <v>7508</v>
      </c>
    </row>
    <row r="396" spans="1:16" ht="12.75">
      <c r="A396" s="26" t="s">
        <v>61</v>
      </c>
      <c s="31" t="s">
        <v>464</v>
      </c>
      <c s="31" t="s">
        <v>5187</v>
      </c>
      <c s="26" t="s">
        <v>63</v>
      </c>
      <c s="32" t="s">
        <v>5188</v>
      </c>
      <c s="33" t="s">
        <v>85</v>
      </c>
      <c s="34">
        <v>1</v>
      </c>
      <c s="35">
        <v>0</v>
      </c>
      <c s="35">
        <f>ROUND(ROUND(H396,2)*ROUND(G396,3),2)</f>
      </c>
      <c s="33" t="s">
        <v>3573</v>
      </c>
      <c r="O396">
        <f>(I396*21)/100</f>
      </c>
      <c t="s">
        <v>33</v>
      </c>
    </row>
    <row r="397" spans="1:5" ht="12.75">
      <c r="A397" s="36" t="s">
        <v>67</v>
      </c>
      <c r="E397" s="37" t="s">
        <v>63</v>
      </c>
    </row>
    <row r="398" spans="1:5" ht="63.75">
      <c r="A398" s="38" t="s">
        <v>68</v>
      </c>
      <c r="E398" s="39" t="s">
        <v>7509</v>
      </c>
    </row>
    <row r="399" spans="1:5" ht="25.5">
      <c r="A399" t="s">
        <v>70</v>
      </c>
      <c r="E399" s="37" t="s">
        <v>5190</v>
      </c>
    </row>
    <row r="400" spans="1:18" ht="12.75" customHeight="1">
      <c r="A400" s="6" t="s">
        <v>58</v>
      </c>
      <c s="6"/>
      <c s="42" t="s">
        <v>428</v>
      </c>
      <c s="6"/>
      <c s="29" t="s">
        <v>3708</v>
      </c>
      <c s="6"/>
      <c s="6"/>
      <c s="6"/>
      <c s="43">
        <f>0+Q400</f>
      </c>
      <c s="6"/>
      <c r="O400">
        <f>0+R400</f>
      </c>
      <c r="Q400">
        <f>0+I401+I405+I409+I413+I417</f>
      </c>
      <c>
        <f>0+O401+O405+O409+O413+O417</f>
      </c>
    </row>
    <row r="401" spans="1:16" ht="12.75">
      <c r="A401" s="26" t="s">
        <v>61</v>
      </c>
      <c s="31" t="s">
        <v>389</v>
      </c>
      <c s="31" t="s">
        <v>5198</v>
      </c>
      <c s="26" t="s">
        <v>63</v>
      </c>
      <c s="32" t="s">
        <v>5199</v>
      </c>
      <c s="33" t="s">
        <v>65</v>
      </c>
      <c s="34">
        <v>36.5</v>
      </c>
      <c s="35">
        <v>0</v>
      </c>
      <c s="35">
        <f>ROUND(ROUND(H401,2)*ROUND(G401,3),2)</f>
      </c>
      <c s="33" t="s">
        <v>3394</v>
      </c>
      <c r="O401">
        <f>(I401*21)/100</f>
      </c>
      <c t="s">
        <v>33</v>
      </c>
    </row>
    <row r="402" spans="1:5" ht="12.75">
      <c r="A402" s="36" t="s">
        <v>67</v>
      </c>
      <c r="E402" s="37" t="s">
        <v>63</v>
      </c>
    </row>
    <row r="403" spans="1:5" ht="102">
      <c r="A403" s="38" t="s">
        <v>68</v>
      </c>
      <c r="E403" s="39" t="s">
        <v>7510</v>
      </c>
    </row>
    <row r="404" spans="1:5" ht="114.75">
      <c r="A404" t="s">
        <v>70</v>
      </c>
      <c r="E404" s="37" t="s">
        <v>5194</v>
      </c>
    </row>
    <row r="405" spans="1:16" ht="12.75">
      <c r="A405" s="26" t="s">
        <v>61</v>
      </c>
      <c s="31" t="s">
        <v>392</v>
      </c>
      <c s="31" t="s">
        <v>7511</v>
      </c>
      <c s="26" t="s">
        <v>63</v>
      </c>
      <c s="32" t="s">
        <v>7512</v>
      </c>
      <c s="33" t="s">
        <v>81</v>
      </c>
      <c s="34">
        <v>16.4</v>
      </c>
      <c s="35">
        <v>0</v>
      </c>
      <c s="35">
        <f>ROUND(ROUND(H405,2)*ROUND(G405,3),2)</f>
      </c>
      <c s="33" t="s">
        <v>3394</v>
      </c>
      <c r="O405">
        <f>(I405*21)/100</f>
      </c>
      <c t="s">
        <v>33</v>
      </c>
    </row>
    <row r="406" spans="1:5" ht="12.75">
      <c r="A406" s="36" t="s">
        <v>67</v>
      </c>
      <c r="E406" s="37" t="s">
        <v>63</v>
      </c>
    </row>
    <row r="407" spans="1:5" ht="63.75">
      <c r="A407" s="38" t="s">
        <v>68</v>
      </c>
      <c r="E407" s="39" t="s">
        <v>7513</v>
      </c>
    </row>
    <row r="408" spans="1:5" ht="89.25">
      <c r="A408" t="s">
        <v>70</v>
      </c>
      <c r="E408" s="37" t="s">
        <v>7514</v>
      </c>
    </row>
    <row r="409" spans="1:16" ht="12.75">
      <c r="A409" s="26" t="s">
        <v>61</v>
      </c>
      <c s="31" t="s">
        <v>396</v>
      </c>
      <c s="31" t="s">
        <v>7515</v>
      </c>
      <c s="26" t="s">
        <v>63</v>
      </c>
      <c s="32" t="s">
        <v>7516</v>
      </c>
      <c s="33" t="s">
        <v>85</v>
      </c>
      <c s="34">
        <v>12</v>
      </c>
      <c s="35">
        <v>0</v>
      </c>
      <c s="35">
        <f>ROUND(ROUND(H409,2)*ROUND(G409,3),2)</f>
      </c>
      <c s="33" t="s">
        <v>3394</v>
      </c>
      <c r="O409">
        <f>(I409*21)/100</f>
      </c>
      <c t="s">
        <v>33</v>
      </c>
    </row>
    <row r="410" spans="1:5" ht="12.75">
      <c r="A410" s="36" t="s">
        <v>67</v>
      </c>
      <c r="E410" s="37" t="s">
        <v>63</v>
      </c>
    </row>
    <row r="411" spans="1:5" ht="51">
      <c r="A411" s="38" t="s">
        <v>68</v>
      </c>
      <c r="E411" s="39" t="s">
        <v>7517</v>
      </c>
    </row>
    <row r="412" spans="1:5" ht="76.5">
      <c r="A412" t="s">
        <v>70</v>
      </c>
      <c r="E412" s="37" t="s">
        <v>4311</v>
      </c>
    </row>
    <row r="413" spans="1:16" ht="12.75">
      <c r="A413" s="26" t="s">
        <v>61</v>
      </c>
      <c s="31" t="s">
        <v>400</v>
      </c>
      <c s="31" t="s">
        <v>6693</v>
      </c>
      <c s="26" t="s">
        <v>63</v>
      </c>
      <c s="32" t="s">
        <v>6694</v>
      </c>
      <c s="33" t="s">
        <v>65</v>
      </c>
      <c s="34">
        <v>24.66</v>
      </c>
      <c s="35">
        <v>0</v>
      </c>
      <c s="35">
        <f>ROUND(ROUND(H413,2)*ROUND(G413,3),2)</f>
      </c>
      <c s="33" t="s">
        <v>3394</v>
      </c>
      <c r="O413">
        <f>(I413*21)/100</f>
      </c>
      <c t="s">
        <v>33</v>
      </c>
    </row>
    <row r="414" spans="1:5" ht="12.75">
      <c r="A414" s="36" t="s">
        <v>67</v>
      </c>
      <c r="E414" s="37" t="s">
        <v>63</v>
      </c>
    </row>
    <row r="415" spans="1:5" ht="51">
      <c r="A415" s="38" t="s">
        <v>68</v>
      </c>
      <c r="E415" s="39" t="s">
        <v>7518</v>
      </c>
    </row>
    <row r="416" spans="1:5" ht="76.5">
      <c r="A416" t="s">
        <v>70</v>
      </c>
      <c r="E416" s="37" t="s">
        <v>4311</v>
      </c>
    </row>
    <row r="417" spans="1:16" ht="12.75">
      <c r="A417" s="26" t="s">
        <v>61</v>
      </c>
      <c s="31" t="s">
        <v>404</v>
      </c>
      <c s="31" t="s">
        <v>5205</v>
      </c>
      <c s="26" t="s">
        <v>63</v>
      </c>
      <c s="32" t="s">
        <v>5206</v>
      </c>
      <c s="33" t="s">
        <v>1090</v>
      </c>
      <c s="34">
        <v>197.01</v>
      </c>
      <c s="35">
        <v>0</v>
      </c>
      <c s="35">
        <f>ROUND(ROUND(H417,2)*ROUND(G417,3),2)</f>
      </c>
      <c s="33" t="s">
        <v>3394</v>
      </c>
      <c r="O417">
        <f>(I417*21)/100</f>
      </c>
      <c t="s">
        <v>33</v>
      </c>
    </row>
    <row r="418" spans="1:5" ht="12.75">
      <c r="A418" s="36" t="s">
        <v>67</v>
      </c>
      <c r="E418" s="37" t="s">
        <v>63</v>
      </c>
    </row>
    <row r="419" spans="1:5" ht="89.25">
      <c r="A419" s="38" t="s">
        <v>68</v>
      </c>
      <c r="E419" s="39" t="s">
        <v>7519</v>
      </c>
    </row>
    <row r="420" spans="1:5" ht="76.5">
      <c r="A420" t="s">
        <v>70</v>
      </c>
      <c r="E420" s="37" t="s">
        <v>4311</v>
      </c>
    </row>
    <row r="421" spans="1:18" ht="12.75" customHeight="1">
      <c r="A421" s="6" t="s">
        <v>58</v>
      </c>
      <c s="6"/>
      <c s="42" t="s">
        <v>3751</v>
      </c>
      <c s="6"/>
      <c s="29" t="s">
        <v>3752</v>
      </c>
      <c s="6"/>
      <c s="6"/>
      <c s="6"/>
      <c s="43">
        <f>0+Q421</f>
      </c>
      <c s="6"/>
      <c r="O421">
        <f>0+R421</f>
      </c>
      <c r="Q421">
        <f>0+I422+I426+I430+I434+I438+I442</f>
      </c>
      <c>
        <f>0+O422+O426+O430+O434+O438+O442</f>
      </c>
    </row>
    <row r="422" spans="1:16" ht="38.25">
      <c r="A422" s="26" t="s">
        <v>61</v>
      </c>
      <c s="31" t="s">
        <v>408</v>
      </c>
      <c s="31" t="s">
        <v>736</v>
      </c>
      <c s="26" t="s">
        <v>63</v>
      </c>
      <c s="32" t="s">
        <v>5208</v>
      </c>
      <c s="33" t="s">
        <v>738</v>
      </c>
      <c s="34">
        <v>195.723</v>
      </c>
      <c s="35">
        <v>0</v>
      </c>
      <c s="35">
        <f>ROUND(ROUND(H422,2)*ROUND(G422,3),2)</f>
      </c>
      <c s="33" t="s">
        <v>3573</v>
      </c>
      <c r="O422">
        <f>(I422*21)/100</f>
      </c>
      <c t="s">
        <v>33</v>
      </c>
    </row>
    <row r="423" spans="1:5" ht="12.75">
      <c r="A423" s="36" t="s">
        <v>67</v>
      </c>
      <c r="E423" s="37" t="s">
        <v>63</v>
      </c>
    </row>
    <row r="424" spans="1:5" ht="12.75">
      <c r="A424" s="38" t="s">
        <v>68</v>
      </c>
      <c r="E424" s="39" t="s">
        <v>7520</v>
      </c>
    </row>
    <row r="425" spans="1:5" ht="127.5">
      <c r="A425" t="s">
        <v>70</v>
      </c>
      <c r="E425" s="37" t="s">
        <v>4991</v>
      </c>
    </row>
    <row r="426" spans="1:16" ht="38.25">
      <c r="A426" s="26" t="s">
        <v>61</v>
      </c>
      <c s="31" t="s">
        <v>412</v>
      </c>
      <c s="31" t="s">
        <v>984</v>
      </c>
      <c s="26" t="s">
        <v>63</v>
      </c>
      <c s="32" t="s">
        <v>7322</v>
      </c>
      <c s="33" t="s">
        <v>738</v>
      </c>
      <c s="34">
        <v>75.9</v>
      </c>
      <c s="35">
        <v>0</v>
      </c>
      <c s="35">
        <f>ROUND(ROUND(H426,2)*ROUND(G426,3),2)</f>
      </c>
      <c s="33" t="s">
        <v>3573</v>
      </c>
      <c r="O426">
        <f>(I426*21)/100</f>
      </c>
      <c t="s">
        <v>33</v>
      </c>
    </row>
    <row r="427" spans="1:5" ht="12.75">
      <c r="A427" s="36" t="s">
        <v>67</v>
      </c>
      <c r="E427" s="37" t="s">
        <v>63</v>
      </c>
    </row>
    <row r="428" spans="1:5" ht="25.5">
      <c r="A428" s="38" t="s">
        <v>68</v>
      </c>
      <c r="E428" s="39" t="s">
        <v>7521</v>
      </c>
    </row>
    <row r="429" spans="1:5" ht="140.25">
      <c r="A429" t="s">
        <v>70</v>
      </c>
      <c r="E429" s="37" t="s">
        <v>7324</v>
      </c>
    </row>
    <row r="430" spans="1:16" ht="25.5">
      <c r="A430" s="26" t="s">
        <v>61</v>
      </c>
      <c s="31" t="s">
        <v>416</v>
      </c>
      <c s="31" t="s">
        <v>986</v>
      </c>
      <c s="26" t="s">
        <v>63</v>
      </c>
      <c s="32" t="s">
        <v>5210</v>
      </c>
      <c s="33" t="s">
        <v>738</v>
      </c>
      <c s="34">
        <v>141.852</v>
      </c>
      <c s="35">
        <v>0</v>
      </c>
      <c s="35">
        <f>ROUND(ROUND(H430,2)*ROUND(G430,3),2)</f>
      </c>
      <c s="33" t="s">
        <v>3573</v>
      </c>
      <c r="O430">
        <f>(I430*21)/100</f>
      </c>
      <c t="s">
        <v>33</v>
      </c>
    </row>
    <row r="431" spans="1:5" ht="12.75">
      <c r="A431" s="36" t="s">
        <v>67</v>
      </c>
      <c r="E431" s="37" t="s">
        <v>63</v>
      </c>
    </row>
    <row r="432" spans="1:5" ht="25.5">
      <c r="A432" s="38" t="s">
        <v>68</v>
      </c>
      <c r="E432" s="39" t="s">
        <v>7522</v>
      </c>
    </row>
    <row r="433" spans="1:5" ht="140.25">
      <c r="A433" t="s">
        <v>70</v>
      </c>
      <c r="E433" s="37" t="s">
        <v>5212</v>
      </c>
    </row>
    <row r="434" spans="1:16" ht="25.5">
      <c r="A434" s="26" t="s">
        <v>61</v>
      </c>
      <c s="31" t="s">
        <v>420</v>
      </c>
      <c s="31" t="s">
        <v>4957</v>
      </c>
      <c s="26" t="s">
        <v>63</v>
      </c>
      <c s="32" t="s">
        <v>5213</v>
      </c>
      <c s="33" t="s">
        <v>738</v>
      </c>
      <c s="34">
        <v>99.654</v>
      </c>
      <c s="35">
        <v>0</v>
      </c>
      <c s="35">
        <f>ROUND(ROUND(H434,2)*ROUND(G434,3),2)</f>
      </c>
      <c s="33" t="s">
        <v>3573</v>
      </c>
      <c r="O434">
        <f>(I434*21)/100</f>
      </c>
      <c t="s">
        <v>33</v>
      </c>
    </row>
    <row r="435" spans="1:5" ht="12.75">
      <c r="A435" s="36" t="s">
        <v>67</v>
      </c>
      <c r="E435" s="37" t="s">
        <v>63</v>
      </c>
    </row>
    <row r="436" spans="1:5" ht="51">
      <c r="A436" s="38" t="s">
        <v>68</v>
      </c>
      <c r="E436" s="39" t="s">
        <v>7523</v>
      </c>
    </row>
    <row r="437" spans="1:5" ht="140.25">
      <c r="A437" t="s">
        <v>70</v>
      </c>
      <c r="E437" s="37" t="s">
        <v>5215</v>
      </c>
    </row>
    <row r="438" spans="1:16" ht="25.5">
      <c r="A438" s="26" t="s">
        <v>61</v>
      </c>
      <c s="31" t="s">
        <v>424</v>
      </c>
      <c s="31" t="s">
        <v>5216</v>
      </c>
      <c s="26" t="s">
        <v>63</v>
      </c>
      <c s="32" t="s">
        <v>5217</v>
      </c>
      <c s="33" t="s">
        <v>738</v>
      </c>
      <c s="34">
        <v>2.381</v>
      </c>
      <c s="35">
        <v>0</v>
      </c>
      <c s="35">
        <f>ROUND(ROUND(H438,2)*ROUND(G438,3),2)</f>
      </c>
      <c s="33" t="s">
        <v>3573</v>
      </c>
      <c r="O438">
        <f>(I438*21)/100</f>
      </c>
      <c t="s">
        <v>33</v>
      </c>
    </row>
    <row r="439" spans="1:5" ht="12.75">
      <c r="A439" s="36" t="s">
        <v>67</v>
      </c>
      <c r="E439" s="37" t="s">
        <v>63</v>
      </c>
    </row>
    <row r="440" spans="1:5" ht="12.75">
      <c r="A440" s="38" t="s">
        <v>68</v>
      </c>
      <c r="E440" s="39" t="s">
        <v>7524</v>
      </c>
    </row>
    <row r="441" spans="1:5" ht="127.5">
      <c r="A441" t="s">
        <v>70</v>
      </c>
      <c r="E441" s="37" t="s">
        <v>5219</v>
      </c>
    </row>
    <row r="442" spans="1:16" ht="25.5">
      <c r="A442" s="26" t="s">
        <v>61</v>
      </c>
      <c s="31" t="s">
        <v>437</v>
      </c>
      <c s="31" t="s">
        <v>5220</v>
      </c>
      <c s="26" t="s">
        <v>63</v>
      </c>
      <c s="32" t="s">
        <v>7525</v>
      </c>
      <c s="33" t="s">
        <v>738</v>
      </c>
      <c s="34">
        <v>0.847</v>
      </c>
      <c s="35">
        <v>0</v>
      </c>
      <c s="35">
        <f>ROUND(ROUND(H442,2)*ROUND(G442,3),2)</f>
      </c>
      <c s="33"/>
      <c r="O442">
        <f>(I442*21)/100</f>
      </c>
      <c t="s">
        <v>33</v>
      </c>
    </row>
    <row r="443" spans="1:5" ht="12.75">
      <c r="A443" s="36" t="s">
        <v>67</v>
      </c>
      <c r="E443" s="37" t="s">
        <v>63</v>
      </c>
    </row>
    <row r="444" spans="1:5" ht="12.75">
      <c r="A444" s="38" t="s">
        <v>68</v>
      </c>
      <c r="E444" s="39" t="s">
        <v>7526</v>
      </c>
    </row>
    <row r="445" spans="1:5" ht="127.5">
      <c r="A445" t="s">
        <v>70</v>
      </c>
      <c r="E445"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0+O11+O44+O49+O142</f>
      </c>
      <c t="s">
        <v>32</v>
      </c>
    </row>
    <row r="3" spans="1:16" ht="15" customHeight="1">
      <c r="A3" t="s">
        <v>12</v>
      </c>
      <c s="12" t="s">
        <v>14</v>
      </c>
      <c s="13" t="s">
        <v>15</v>
      </c>
      <c s="1"/>
      <c s="14" t="s">
        <v>16</v>
      </c>
      <c s="1"/>
      <c s="9"/>
      <c s="8" t="s">
        <v>7529</v>
      </c>
      <c s="40">
        <f>0+I11+I44+I49+I142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7527</v>
      </c>
      <c s="1"/>
      <c s="14" t="s">
        <v>7528</v>
      </c>
      <c s="1"/>
      <c s="1"/>
      <c s="1"/>
      <c s="1"/>
      <c s="1"/>
    </row>
    <row r="7" spans="1:10" ht="12.75" customHeight="1">
      <c r="A7" t="s">
        <v>27</v>
      </c>
      <c s="16" t="s">
        <v>28</v>
      </c>
      <c s="17" t="s">
        <v>7529</v>
      </c>
      <c s="6"/>
      <c s="18" t="s">
        <v>7530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7533</v>
      </c>
      <c s="27"/>
      <c s="29" t="s">
        <v>7534</v>
      </c>
      <c s="27"/>
      <c s="27"/>
      <c s="27"/>
      <c s="30">
        <f>0+Q11</f>
      </c>
      <c s="27"/>
      <c r="O11">
        <f>0+R11</f>
      </c>
      <c r="Q11">
        <f>0+I12+I16+I20+I24+I28+I32+I36+I40</f>
      </c>
      <c>
        <f>0+O12+O16+O20+O24+O28+O32+O36+O40</f>
      </c>
    </row>
    <row r="12" spans="1:16" ht="12.75">
      <c r="A12" s="26" t="s">
        <v>61</v>
      </c>
      <c s="31" t="s">
        <v>39</v>
      </c>
      <c s="31" t="s">
        <v>7535</v>
      </c>
      <c s="26" t="s">
        <v>63</v>
      </c>
      <c s="32" t="s">
        <v>7536</v>
      </c>
      <c s="33" t="s">
        <v>1090</v>
      </c>
      <c s="34">
        <v>30</v>
      </c>
      <c s="35">
        <v>0</v>
      </c>
      <c s="35">
        <f>ROUND(ROUND(H12,2)*ROUND(G12,3),2)</f>
      </c>
      <c s="33" t="s">
        <v>7537</v>
      </c>
      <c r="O12">
        <f>(I12*21)/100</f>
      </c>
      <c t="s">
        <v>33</v>
      </c>
    </row>
    <row r="13" spans="1:5" ht="12.75">
      <c r="A13" s="36" t="s">
        <v>67</v>
      </c>
      <c r="E13" s="37" t="s">
        <v>63</v>
      </c>
    </row>
    <row r="14" spans="1:5" ht="12.75">
      <c r="A14" s="38" t="s">
        <v>68</v>
      </c>
      <c r="E14" s="39" t="s">
        <v>7538</v>
      </c>
    </row>
    <row r="15" spans="1:5" ht="38.25">
      <c r="A15" t="s">
        <v>70</v>
      </c>
      <c r="E15" s="37" t="s">
        <v>6844</v>
      </c>
    </row>
    <row r="16" spans="1:16" ht="12.75">
      <c r="A16" s="26" t="s">
        <v>61</v>
      </c>
      <c s="31" t="s">
        <v>33</v>
      </c>
      <c s="31" t="s">
        <v>7539</v>
      </c>
      <c s="26" t="s">
        <v>63</v>
      </c>
      <c s="32" t="s">
        <v>7540</v>
      </c>
      <c s="33" t="s">
        <v>65</v>
      </c>
      <c s="34">
        <v>149</v>
      </c>
      <c s="35">
        <v>0</v>
      </c>
      <c s="35">
        <f>ROUND(ROUND(H16,2)*ROUND(G16,3),2)</f>
      </c>
      <c s="33" t="s">
        <v>7537</v>
      </c>
      <c r="O16">
        <f>(I16*21)/100</f>
      </c>
      <c t="s">
        <v>33</v>
      </c>
    </row>
    <row r="17" spans="1:5" ht="12.75">
      <c r="A17" s="36" t="s">
        <v>67</v>
      </c>
      <c r="E17" s="37" t="s">
        <v>63</v>
      </c>
    </row>
    <row r="18" spans="1:5" ht="12.75">
      <c r="A18" s="38" t="s">
        <v>68</v>
      </c>
      <c r="E18" s="39" t="s">
        <v>7538</v>
      </c>
    </row>
    <row r="19" spans="1:5" ht="331.5">
      <c r="A19" t="s">
        <v>70</v>
      </c>
      <c r="E19" s="37" t="s">
        <v>7541</v>
      </c>
    </row>
    <row r="20" spans="1:16" ht="12.75">
      <c r="A20" s="26" t="s">
        <v>61</v>
      </c>
      <c s="31" t="s">
        <v>32</v>
      </c>
      <c s="31" t="s">
        <v>1118</v>
      </c>
      <c s="26" t="s">
        <v>63</v>
      </c>
      <c s="32" t="s">
        <v>1119</v>
      </c>
      <c s="33" t="s">
        <v>65</v>
      </c>
      <c s="34">
        <v>134</v>
      </c>
      <c s="35">
        <v>0</v>
      </c>
      <c s="35">
        <f>ROUND(ROUND(H20,2)*ROUND(G20,3),2)</f>
      </c>
      <c s="33" t="s">
        <v>7537</v>
      </c>
      <c r="O20">
        <f>(I20*21)/100</f>
      </c>
      <c t="s">
        <v>33</v>
      </c>
    </row>
    <row r="21" spans="1:5" ht="12.75">
      <c r="A21" s="36" t="s">
        <v>67</v>
      </c>
      <c r="E21" s="37" t="s">
        <v>63</v>
      </c>
    </row>
    <row r="22" spans="1:5" ht="12.75">
      <c r="A22" s="38" t="s">
        <v>68</v>
      </c>
      <c r="E22" s="39" t="s">
        <v>7538</v>
      </c>
    </row>
    <row r="23" spans="1:5" ht="229.5">
      <c r="A23" t="s">
        <v>70</v>
      </c>
      <c r="E23" s="37" t="s">
        <v>3400</v>
      </c>
    </row>
    <row r="24" spans="1:16" ht="12.75">
      <c r="A24" s="26" t="s">
        <v>61</v>
      </c>
      <c s="31" t="s">
        <v>139</v>
      </c>
      <c s="31" t="s">
        <v>7542</v>
      </c>
      <c s="26" t="s">
        <v>63</v>
      </c>
      <c s="32" t="s">
        <v>7543</v>
      </c>
      <c s="33" t="s">
        <v>85</v>
      </c>
      <c s="34">
        <v>8</v>
      </c>
      <c s="35">
        <v>0</v>
      </c>
      <c s="35">
        <f>ROUND(ROUND(H24,2)*ROUND(G24,3),2)</f>
      </c>
      <c s="33" t="s">
        <v>7537</v>
      </c>
      <c r="O24">
        <f>(I24*21)/100</f>
      </c>
      <c t="s">
        <v>33</v>
      </c>
    </row>
    <row r="25" spans="1:5" ht="12.75">
      <c r="A25" s="36" t="s">
        <v>67</v>
      </c>
      <c r="E25" s="37" t="s">
        <v>63</v>
      </c>
    </row>
    <row r="26" spans="1:5" ht="12.75">
      <c r="A26" s="38" t="s">
        <v>68</v>
      </c>
      <c r="E26" s="39" t="s">
        <v>7538</v>
      </c>
    </row>
    <row r="27" spans="1:5" ht="127.5">
      <c r="A27" t="s">
        <v>70</v>
      </c>
      <c r="E27" s="37" t="s">
        <v>7544</v>
      </c>
    </row>
    <row r="28" spans="1:16" ht="12.75">
      <c r="A28" s="26" t="s">
        <v>61</v>
      </c>
      <c s="31" t="s">
        <v>143</v>
      </c>
      <c s="31" t="s">
        <v>7545</v>
      </c>
      <c s="26" t="s">
        <v>63</v>
      </c>
      <c s="32" t="s">
        <v>7546</v>
      </c>
      <c s="33" t="s">
        <v>85</v>
      </c>
      <c s="34">
        <v>4</v>
      </c>
      <c s="35">
        <v>0</v>
      </c>
      <c s="35">
        <f>ROUND(ROUND(H28,2)*ROUND(G28,3),2)</f>
      </c>
      <c s="33" t="s">
        <v>7537</v>
      </c>
      <c r="O28">
        <f>(I28*21)/100</f>
      </c>
      <c t="s">
        <v>33</v>
      </c>
    </row>
    <row r="29" spans="1:5" ht="12.75">
      <c r="A29" s="36" t="s">
        <v>67</v>
      </c>
      <c r="E29" s="37" t="s">
        <v>63</v>
      </c>
    </row>
    <row r="30" spans="1:5" ht="12.75">
      <c r="A30" s="38" t="s">
        <v>68</v>
      </c>
      <c r="E30" s="39" t="s">
        <v>7538</v>
      </c>
    </row>
    <row r="31" spans="1:5" ht="153">
      <c r="A31" t="s">
        <v>70</v>
      </c>
      <c r="E31" s="37" t="s">
        <v>7547</v>
      </c>
    </row>
    <row r="32" spans="1:16" ht="12.75">
      <c r="A32" s="26" t="s">
        <v>61</v>
      </c>
      <c s="31" t="s">
        <v>188</v>
      </c>
      <c s="31" t="s">
        <v>7548</v>
      </c>
      <c s="26" t="s">
        <v>63</v>
      </c>
      <c s="32" t="s">
        <v>1071</v>
      </c>
      <c s="33" t="s">
        <v>7549</v>
      </c>
      <c s="34">
        <v>5</v>
      </c>
      <c s="35">
        <v>0</v>
      </c>
      <c s="35">
        <f>ROUND(ROUND(H32,2)*ROUND(G32,3),2)</f>
      </c>
      <c s="33" t="s">
        <v>2730</v>
      </c>
      <c r="O32">
        <f>(I32*21)/100</f>
      </c>
      <c t="s">
        <v>33</v>
      </c>
    </row>
    <row r="33" spans="1:5" ht="12.75">
      <c r="A33" s="36" t="s">
        <v>67</v>
      </c>
      <c r="E33" s="37" t="s">
        <v>63</v>
      </c>
    </row>
    <row r="34" spans="1:5" ht="12.75">
      <c r="A34" s="38" t="s">
        <v>68</v>
      </c>
      <c r="E34" s="39" t="s">
        <v>7538</v>
      </c>
    </row>
    <row r="35" spans="1:5" ht="76.5">
      <c r="A35" t="s">
        <v>70</v>
      </c>
      <c r="E35" s="37" t="s">
        <v>7550</v>
      </c>
    </row>
    <row r="36" spans="1:16" ht="12.75">
      <c r="A36" s="26" t="s">
        <v>61</v>
      </c>
      <c s="31" t="s">
        <v>191</v>
      </c>
      <c s="31" t="s">
        <v>7551</v>
      </c>
      <c s="26" t="s">
        <v>63</v>
      </c>
      <c s="32" t="s">
        <v>7552</v>
      </c>
      <c s="33" t="s">
        <v>387</v>
      </c>
      <c s="34">
        <v>6</v>
      </c>
      <c s="35">
        <v>0</v>
      </c>
      <c s="35">
        <f>ROUND(ROUND(H36,2)*ROUND(G36,3),2)</f>
      </c>
      <c s="33" t="s">
        <v>2730</v>
      </c>
      <c r="O36">
        <f>(I36*21)/100</f>
      </c>
      <c t="s">
        <v>33</v>
      </c>
    </row>
    <row r="37" spans="1:5" ht="12.75">
      <c r="A37" s="36" t="s">
        <v>67</v>
      </c>
      <c r="E37" s="37" t="s">
        <v>63</v>
      </c>
    </row>
    <row r="38" spans="1:5" ht="12.75">
      <c r="A38" s="38" t="s">
        <v>68</v>
      </c>
      <c r="E38" s="39" t="s">
        <v>7538</v>
      </c>
    </row>
    <row r="39" spans="1:5" ht="63.75">
      <c r="A39" t="s">
        <v>70</v>
      </c>
      <c r="E39" s="37" t="s">
        <v>7553</v>
      </c>
    </row>
    <row r="40" spans="1:16" ht="12.75">
      <c r="A40" s="26" t="s">
        <v>61</v>
      </c>
      <c s="31" t="s">
        <v>194</v>
      </c>
      <c s="31" t="s">
        <v>7554</v>
      </c>
      <c s="26" t="s">
        <v>63</v>
      </c>
      <c s="32" t="s">
        <v>7555</v>
      </c>
      <c s="33" t="s">
        <v>7549</v>
      </c>
      <c s="34">
        <v>5</v>
      </c>
      <c s="35">
        <v>0</v>
      </c>
      <c s="35">
        <f>ROUND(ROUND(H40,2)*ROUND(G40,3),2)</f>
      </c>
      <c s="33" t="s">
        <v>2730</v>
      </c>
      <c r="O40">
        <f>(I40*21)/100</f>
      </c>
      <c t="s">
        <v>33</v>
      </c>
    </row>
    <row r="41" spans="1:5" ht="12.75">
      <c r="A41" s="36" t="s">
        <v>67</v>
      </c>
      <c r="E41" s="37" t="s">
        <v>63</v>
      </c>
    </row>
    <row r="42" spans="1:5" ht="12.75">
      <c r="A42" s="38" t="s">
        <v>68</v>
      </c>
      <c r="E42" s="39" t="s">
        <v>7538</v>
      </c>
    </row>
    <row r="43" spans="1:5" ht="76.5">
      <c r="A43" t="s">
        <v>70</v>
      </c>
      <c r="E43" s="37" t="s">
        <v>7556</v>
      </c>
    </row>
    <row r="44" spans="1:18" ht="12.75" customHeight="1">
      <c r="A44" s="6" t="s">
        <v>58</v>
      </c>
      <c s="6"/>
      <c s="42" t="s">
        <v>7557</v>
      </c>
      <c s="6"/>
      <c s="29" t="s">
        <v>7558</v>
      </c>
      <c s="6"/>
      <c s="6"/>
      <c s="6"/>
      <c s="43">
        <f>0+Q44</f>
      </c>
      <c s="6"/>
      <c r="O44">
        <f>0+R44</f>
      </c>
      <c r="Q44">
        <f>0+I45</f>
      </c>
      <c>
        <f>0+O45</f>
      </c>
    </row>
    <row r="45" spans="1:16" ht="25.5">
      <c r="A45" s="26" t="s">
        <v>61</v>
      </c>
      <c s="31" t="s">
        <v>198</v>
      </c>
      <c s="31" t="s">
        <v>7559</v>
      </c>
      <c s="26" t="s">
        <v>63</v>
      </c>
      <c s="32" t="s">
        <v>7560</v>
      </c>
      <c s="33" t="s">
        <v>3360</v>
      </c>
      <c s="34">
        <v>1</v>
      </c>
      <c s="35">
        <v>0</v>
      </c>
      <c s="35">
        <f>ROUND(ROUND(H45,2)*ROUND(G45,3),2)</f>
      </c>
      <c s="33" t="s">
        <v>2730</v>
      </c>
      <c r="O45">
        <f>(I45*21)/100</f>
      </c>
      <c t="s">
        <v>33</v>
      </c>
    </row>
    <row r="46" spans="1:5" ht="12.75">
      <c r="A46" s="36" t="s">
        <v>67</v>
      </c>
      <c r="E46" s="37" t="s">
        <v>63</v>
      </c>
    </row>
    <row r="47" spans="1:5" ht="12.75">
      <c r="A47" s="38" t="s">
        <v>68</v>
      </c>
      <c r="E47" s="39" t="s">
        <v>63</v>
      </c>
    </row>
    <row r="48" spans="1:5" ht="12.75">
      <c r="A48" t="s">
        <v>70</v>
      </c>
      <c r="E48" s="37" t="s">
        <v>63</v>
      </c>
    </row>
    <row r="49" spans="1:18" ht="12.75" customHeight="1">
      <c r="A49" s="6" t="s">
        <v>58</v>
      </c>
      <c s="6"/>
      <c s="42" t="s">
        <v>7561</v>
      </c>
      <c s="6"/>
      <c s="29" t="s">
        <v>7562</v>
      </c>
      <c s="6"/>
      <c s="6"/>
      <c s="6"/>
      <c s="43">
        <f>0+Q49</f>
      </c>
      <c s="6"/>
      <c r="O49">
        <f>0+R49</f>
      </c>
      <c r="Q49">
        <f>0+I50+I54+I58+I62+I66+I70+I74+I78+I82+I86+I90+I94+I98+I102+I106+I110+I114+I118+I122+I126+I130+I134+I138</f>
      </c>
      <c>
        <f>0+O50+O54+O58+O62+O66+O70+O74+O78+O82+O86+O90+O94+O98+O102+O106+O110+O114+O118+O122+O126+O130+O134+O138</f>
      </c>
    </row>
    <row r="50" spans="1:16" ht="25.5">
      <c r="A50" s="26" t="s">
        <v>61</v>
      </c>
      <c s="31" t="s">
        <v>43</v>
      </c>
      <c s="31" t="s">
        <v>112</v>
      </c>
      <c s="26" t="s">
        <v>63</v>
      </c>
      <c s="32" t="s">
        <v>113</v>
      </c>
      <c s="33" t="s">
        <v>85</v>
      </c>
      <c s="34">
        <v>21</v>
      </c>
      <c s="35">
        <v>0</v>
      </c>
      <c s="35">
        <f>ROUND(ROUND(H50,2)*ROUND(G50,3),2)</f>
      </c>
      <c s="33" t="s">
        <v>7537</v>
      </c>
      <c r="O50">
        <f>(I50*21)/100</f>
      </c>
      <c t="s">
        <v>33</v>
      </c>
    </row>
    <row r="51" spans="1:5" ht="12.75">
      <c r="A51" s="36" t="s">
        <v>67</v>
      </c>
      <c r="E51" s="37" t="s">
        <v>63</v>
      </c>
    </row>
    <row r="52" spans="1:5" ht="12.75">
      <c r="A52" s="38" t="s">
        <v>68</v>
      </c>
      <c r="E52" s="39" t="s">
        <v>7538</v>
      </c>
    </row>
    <row r="53" spans="1:5" ht="38.25">
      <c r="A53" t="s">
        <v>70</v>
      </c>
      <c r="E53" s="37" t="s">
        <v>114</v>
      </c>
    </row>
    <row r="54" spans="1:16" ht="12.75">
      <c r="A54" s="26" t="s">
        <v>61</v>
      </c>
      <c s="31" t="s">
        <v>45</v>
      </c>
      <c s="31" t="s">
        <v>661</v>
      </c>
      <c s="26" t="s">
        <v>63</v>
      </c>
      <c s="32" t="s">
        <v>662</v>
      </c>
      <c s="33" t="s">
        <v>663</v>
      </c>
      <c s="34">
        <v>48</v>
      </c>
      <c s="35">
        <v>0</v>
      </c>
      <c s="35">
        <f>ROUND(ROUND(H54,2)*ROUND(G54,3),2)</f>
      </c>
      <c s="33" t="s">
        <v>7537</v>
      </c>
      <c r="O54">
        <f>(I54*21)/100</f>
      </c>
      <c t="s">
        <v>33</v>
      </c>
    </row>
    <row r="55" spans="1:5" ht="12.75">
      <c r="A55" s="36" t="s">
        <v>67</v>
      </c>
      <c r="E55" s="37" t="s">
        <v>63</v>
      </c>
    </row>
    <row r="56" spans="1:5" ht="12.75">
      <c r="A56" s="38" t="s">
        <v>68</v>
      </c>
      <c r="E56" s="39" t="s">
        <v>7538</v>
      </c>
    </row>
    <row r="57" spans="1:5" ht="127.5">
      <c r="A57" t="s">
        <v>70</v>
      </c>
      <c r="E57" s="37" t="s">
        <v>7563</v>
      </c>
    </row>
    <row r="58" spans="1:16" ht="12.75">
      <c r="A58" s="26" t="s">
        <v>61</v>
      </c>
      <c s="31" t="s">
        <v>47</v>
      </c>
      <c s="31" t="s">
        <v>2054</v>
      </c>
      <c s="26" t="s">
        <v>63</v>
      </c>
      <c s="32" t="s">
        <v>2055</v>
      </c>
      <c s="33" t="s">
        <v>729</v>
      </c>
      <c s="34">
        <v>52.5</v>
      </c>
      <c s="35">
        <v>0</v>
      </c>
      <c s="35">
        <f>ROUND(ROUND(H58,2)*ROUND(G58,3),2)</f>
      </c>
      <c s="33" t="s">
        <v>7537</v>
      </c>
      <c r="O58">
        <f>(I58*21)/100</f>
      </c>
      <c t="s">
        <v>33</v>
      </c>
    </row>
    <row r="59" spans="1:5" ht="12.75">
      <c r="A59" s="36" t="s">
        <v>67</v>
      </c>
      <c r="E59" s="37" t="s">
        <v>63</v>
      </c>
    </row>
    <row r="60" spans="1:5" ht="12.75">
      <c r="A60" s="38" t="s">
        <v>68</v>
      </c>
      <c r="E60" s="39" t="s">
        <v>7538</v>
      </c>
    </row>
    <row r="61" spans="1:5" ht="153">
      <c r="A61" t="s">
        <v>70</v>
      </c>
      <c r="E61" s="37" t="s">
        <v>7564</v>
      </c>
    </row>
    <row r="62" spans="1:16" ht="12.75">
      <c r="A62" s="26" t="s">
        <v>61</v>
      </c>
      <c s="31" t="s">
        <v>87</v>
      </c>
      <c s="31" t="s">
        <v>2057</v>
      </c>
      <c s="26" t="s">
        <v>63</v>
      </c>
      <c s="32" t="s">
        <v>2058</v>
      </c>
      <c s="33" t="s">
        <v>81</v>
      </c>
      <c s="34">
        <v>2700</v>
      </c>
      <c s="35">
        <v>0</v>
      </c>
      <c s="35">
        <f>ROUND(ROUND(H62,2)*ROUND(G62,3),2)</f>
      </c>
      <c s="33" t="s">
        <v>7537</v>
      </c>
      <c r="O62">
        <f>(I62*21)/100</f>
      </c>
      <c t="s">
        <v>33</v>
      </c>
    </row>
    <row r="63" spans="1:5" ht="12.75">
      <c r="A63" s="36" t="s">
        <v>67</v>
      </c>
      <c r="E63" s="37" t="s">
        <v>63</v>
      </c>
    </row>
    <row r="64" spans="1:5" ht="12.75">
      <c r="A64" s="38" t="s">
        <v>68</v>
      </c>
      <c r="E64" s="39" t="s">
        <v>7538</v>
      </c>
    </row>
    <row r="65" spans="1:5" ht="114.75">
      <c r="A65" t="s">
        <v>70</v>
      </c>
      <c r="E65" s="37" t="s">
        <v>7565</v>
      </c>
    </row>
    <row r="66" spans="1:16" ht="12.75">
      <c r="A66" s="26" t="s">
        <v>61</v>
      </c>
      <c s="31" t="s">
        <v>91</v>
      </c>
      <c s="31" t="s">
        <v>7566</v>
      </c>
      <c s="26" t="s">
        <v>63</v>
      </c>
      <c s="32" t="s">
        <v>7567</v>
      </c>
      <c s="33" t="s">
        <v>81</v>
      </c>
      <c s="34">
        <v>2700</v>
      </c>
      <c s="35">
        <v>0</v>
      </c>
      <c s="35">
        <f>ROUND(ROUND(H66,2)*ROUND(G66,3),2)</f>
      </c>
      <c s="33" t="s">
        <v>7537</v>
      </c>
      <c r="O66">
        <f>(I66*21)/100</f>
      </c>
      <c t="s">
        <v>33</v>
      </c>
    </row>
    <row r="67" spans="1:5" ht="12.75">
      <c r="A67" s="36" t="s">
        <v>67</v>
      </c>
      <c r="E67" s="37" t="s">
        <v>63</v>
      </c>
    </row>
    <row r="68" spans="1:5" ht="12.75">
      <c r="A68" s="38" t="s">
        <v>68</v>
      </c>
      <c r="E68" s="39" t="s">
        <v>7538</v>
      </c>
    </row>
    <row r="69" spans="1:5" ht="153">
      <c r="A69" t="s">
        <v>70</v>
      </c>
      <c r="E69" s="37" t="s">
        <v>7568</v>
      </c>
    </row>
    <row r="70" spans="1:16" ht="12.75">
      <c r="A70" s="26" t="s">
        <v>61</v>
      </c>
      <c s="31" t="s">
        <v>50</v>
      </c>
      <c s="31" t="s">
        <v>7569</v>
      </c>
      <c s="26" t="s">
        <v>63</v>
      </c>
      <c s="32" t="s">
        <v>7570</v>
      </c>
      <c s="33" t="s">
        <v>85</v>
      </c>
      <c s="34">
        <v>6</v>
      </c>
      <c s="35">
        <v>0</v>
      </c>
      <c s="35">
        <f>ROUND(ROUND(H70,2)*ROUND(G70,3),2)</f>
      </c>
      <c s="33" t="s">
        <v>7537</v>
      </c>
      <c r="O70">
        <f>(I70*21)/100</f>
      </c>
      <c t="s">
        <v>33</v>
      </c>
    </row>
    <row r="71" spans="1:5" ht="12.75">
      <c r="A71" s="36" t="s">
        <v>67</v>
      </c>
      <c r="E71" s="37" t="s">
        <v>63</v>
      </c>
    </row>
    <row r="72" spans="1:5" ht="12.75">
      <c r="A72" s="38" t="s">
        <v>68</v>
      </c>
      <c r="E72" s="39" t="s">
        <v>7538</v>
      </c>
    </row>
    <row r="73" spans="1:5" ht="178.5">
      <c r="A73" t="s">
        <v>70</v>
      </c>
      <c r="E73" s="37" t="s">
        <v>7571</v>
      </c>
    </row>
    <row r="74" spans="1:16" ht="12.75">
      <c r="A74" s="26" t="s">
        <v>61</v>
      </c>
      <c s="31" t="s">
        <v>52</v>
      </c>
      <c s="31" t="s">
        <v>7572</v>
      </c>
      <c s="26" t="s">
        <v>63</v>
      </c>
      <c s="32" t="s">
        <v>7573</v>
      </c>
      <c s="33" t="s">
        <v>85</v>
      </c>
      <c s="34">
        <v>6</v>
      </c>
      <c s="35">
        <v>0</v>
      </c>
      <c s="35">
        <f>ROUND(ROUND(H74,2)*ROUND(G74,3),2)</f>
      </c>
      <c s="33" t="s">
        <v>7537</v>
      </c>
      <c r="O74">
        <f>(I74*21)/100</f>
      </c>
      <c t="s">
        <v>33</v>
      </c>
    </row>
    <row r="75" spans="1:5" ht="12.75">
      <c r="A75" s="36" t="s">
        <v>67</v>
      </c>
      <c r="E75" s="37" t="s">
        <v>63</v>
      </c>
    </row>
    <row r="76" spans="1:5" ht="12.75">
      <c r="A76" s="38" t="s">
        <v>68</v>
      </c>
      <c r="E76" s="39" t="s">
        <v>7538</v>
      </c>
    </row>
    <row r="77" spans="1:5" ht="127.5">
      <c r="A77" t="s">
        <v>70</v>
      </c>
      <c r="E77" s="37" t="s">
        <v>7574</v>
      </c>
    </row>
    <row r="78" spans="1:16" ht="12.75">
      <c r="A78" s="26" t="s">
        <v>61</v>
      </c>
      <c s="31" t="s">
        <v>54</v>
      </c>
      <c s="31" t="s">
        <v>1188</v>
      </c>
      <c s="26" t="s">
        <v>63</v>
      </c>
      <c s="32" t="s">
        <v>1189</v>
      </c>
      <c s="33" t="s">
        <v>81</v>
      </c>
      <c s="34">
        <v>365</v>
      </c>
      <c s="35">
        <v>0</v>
      </c>
      <c s="35">
        <f>ROUND(ROUND(H78,2)*ROUND(G78,3),2)</f>
      </c>
      <c s="33" t="s">
        <v>7537</v>
      </c>
      <c r="O78">
        <f>(I78*21)/100</f>
      </c>
      <c t="s">
        <v>33</v>
      </c>
    </row>
    <row r="79" spans="1:5" ht="12.75">
      <c r="A79" s="36" t="s">
        <v>67</v>
      </c>
      <c r="E79" s="37" t="s">
        <v>63</v>
      </c>
    </row>
    <row r="80" spans="1:5" ht="12.75">
      <c r="A80" s="38" t="s">
        <v>68</v>
      </c>
      <c r="E80" s="39" t="s">
        <v>7538</v>
      </c>
    </row>
    <row r="81" spans="1:5" ht="153">
      <c r="A81" t="s">
        <v>70</v>
      </c>
      <c r="E81" s="37" t="s">
        <v>7575</v>
      </c>
    </row>
    <row r="82" spans="1:16" ht="12.75">
      <c r="A82" s="26" t="s">
        <v>61</v>
      </c>
      <c s="31" t="s">
        <v>103</v>
      </c>
      <c s="31" t="s">
        <v>1191</v>
      </c>
      <c s="26" t="s">
        <v>63</v>
      </c>
      <c s="32" t="s">
        <v>1192</v>
      </c>
      <c s="33" t="s">
        <v>81</v>
      </c>
      <c s="34">
        <v>365</v>
      </c>
      <c s="35">
        <v>0</v>
      </c>
      <c s="35">
        <f>ROUND(ROUND(H82,2)*ROUND(G82,3),2)</f>
      </c>
      <c s="33" t="s">
        <v>7537</v>
      </c>
      <c r="O82">
        <f>(I82*21)/100</f>
      </c>
      <c t="s">
        <v>33</v>
      </c>
    </row>
    <row r="83" spans="1:5" ht="12.75">
      <c r="A83" s="36" t="s">
        <v>67</v>
      </c>
      <c r="E83" s="37" t="s">
        <v>63</v>
      </c>
    </row>
    <row r="84" spans="1:5" ht="12.75">
      <c r="A84" s="38" t="s">
        <v>68</v>
      </c>
      <c r="E84" s="39" t="s">
        <v>7538</v>
      </c>
    </row>
    <row r="85" spans="1:5" ht="114.75">
      <c r="A85" t="s">
        <v>70</v>
      </c>
      <c r="E85" s="37" t="s">
        <v>7576</v>
      </c>
    </row>
    <row r="86" spans="1:16" ht="12.75">
      <c r="A86" s="26" t="s">
        <v>61</v>
      </c>
      <c s="31" t="s">
        <v>107</v>
      </c>
      <c s="31" t="s">
        <v>7577</v>
      </c>
      <c s="26" t="s">
        <v>63</v>
      </c>
      <c s="32" t="s">
        <v>7578</v>
      </c>
      <c s="33" t="s">
        <v>81</v>
      </c>
      <c s="34">
        <v>340</v>
      </c>
      <c s="35">
        <v>0</v>
      </c>
      <c s="35">
        <f>ROUND(ROUND(H86,2)*ROUND(G86,3),2)</f>
      </c>
      <c s="33" t="s">
        <v>7537</v>
      </c>
      <c r="O86">
        <f>(I86*21)/100</f>
      </c>
      <c t="s">
        <v>33</v>
      </c>
    </row>
    <row r="87" spans="1:5" ht="12.75">
      <c r="A87" s="36" t="s">
        <v>67</v>
      </c>
      <c r="E87" s="37" t="s">
        <v>63</v>
      </c>
    </row>
    <row r="88" spans="1:5" ht="12.75">
      <c r="A88" s="38" t="s">
        <v>68</v>
      </c>
      <c r="E88" s="39" t="s">
        <v>7538</v>
      </c>
    </row>
    <row r="89" spans="1:5" ht="153">
      <c r="A89" t="s">
        <v>70</v>
      </c>
      <c r="E89" s="37" t="s">
        <v>7568</v>
      </c>
    </row>
    <row r="90" spans="1:16" ht="12.75">
      <c r="A90" s="26" t="s">
        <v>61</v>
      </c>
      <c s="31" t="s">
        <v>111</v>
      </c>
      <c s="31" t="s">
        <v>1197</v>
      </c>
      <c s="26" t="s">
        <v>63</v>
      </c>
      <c s="32" t="s">
        <v>1198</v>
      </c>
      <c s="33" t="s">
        <v>1332</v>
      </c>
      <c s="34">
        <v>4</v>
      </c>
      <c s="35">
        <v>0</v>
      </c>
      <c s="35">
        <f>ROUND(ROUND(H90,2)*ROUND(G90,3),2)</f>
      </c>
      <c s="33" t="s">
        <v>7537</v>
      </c>
      <c r="O90">
        <f>(I90*21)/100</f>
      </c>
      <c t="s">
        <v>33</v>
      </c>
    </row>
    <row r="91" spans="1:5" ht="12.75">
      <c r="A91" s="36" t="s">
        <v>67</v>
      </c>
      <c r="E91" s="37" t="s">
        <v>63</v>
      </c>
    </row>
    <row r="92" spans="1:5" ht="12.75">
      <c r="A92" s="38" t="s">
        <v>68</v>
      </c>
      <c r="E92" s="39" t="s">
        <v>7538</v>
      </c>
    </row>
    <row r="93" spans="1:5" ht="127.5">
      <c r="A93" t="s">
        <v>70</v>
      </c>
      <c r="E93" s="37" t="s">
        <v>7579</v>
      </c>
    </row>
    <row r="94" spans="1:16" ht="12.75">
      <c r="A94" s="26" t="s">
        <v>61</v>
      </c>
      <c s="31" t="s">
        <v>115</v>
      </c>
      <c s="31" t="s">
        <v>1199</v>
      </c>
      <c s="26" t="s">
        <v>63</v>
      </c>
      <c s="32" t="s">
        <v>1200</v>
      </c>
      <c s="33" t="s">
        <v>81</v>
      </c>
      <c s="34">
        <v>365</v>
      </c>
      <c s="35">
        <v>0</v>
      </c>
      <c s="35">
        <f>ROUND(ROUND(H94,2)*ROUND(G94,3),2)</f>
      </c>
      <c s="33" t="s">
        <v>7537</v>
      </c>
      <c r="O94">
        <f>(I94*21)/100</f>
      </c>
      <c t="s">
        <v>33</v>
      </c>
    </row>
    <row r="95" spans="1:5" ht="12.75">
      <c r="A95" s="36" t="s">
        <v>67</v>
      </c>
      <c r="E95" s="37" t="s">
        <v>63</v>
      </c>
    </row>
    <row r="96" spans="1:5" ht="12.75">
      <c r="A96" s="38" t="s">
        <v>68</v>
      </c>
      <c r="E96" s="39" t="s">
        <v>7538</v>
      </c>
    </row>
    <row r="97" spans="1:5" ht="127.5">
      <c r="A97" t="s">
        <v>70</v>
      </c>
      <c r="E97" s="37" t="s">
        <v>7580</v>
      </c>
    </row>
    <row r="98" spans="1:16" ht="12.75">
      <c r="A98" s="26" t="s">
        <v>61</v>
      </c>
      <c s="31" t="s">
        <v>119</v>
      </c>
      <c s="31" t="s">
        <v>1202</v>
      </c>
      <c s="26" t="s">
        <v>63</v>
      </c>
      <c s="32" t="s">
        <v>7581</v>
      </c>
      <c s="33" t="s">
        <v>85</v>
      </c>
      <c s="34">
        <v>10</v>
      </c>
      <c s="35">
        <v>0</v>
      </c>
      <c s="35">
        <f>ROUND(ROUND(H98,2)*ROUND(G98,3),2)</f>
      </c>
      <c s="33" t="s">
        <v>7537</v>
      </c>
      <c r="O98">
        <f>(I98*21)/100</f>
      </c>
      <c t="s">
        <v>33</v>
      </c>
    </row>
    <row r="99" spans="1:5" ht="12.75">
      <c r="A99" s="36" t="s">
        <v>67</v>
      </c>
      <c r="E99" s="37" t="s">
        <v>63</v>
      </c>
    </row>
    <row r="100" spans="1:5" ht="12.75">
      <c r="A100" s="38" t="s">
        <v>68</v>
      </c>
      <c r="E100" s="39" t="s">
        <v>7538</v>
      </c>
    </row>
    <row r="101" spans="1:5" ht="178.5">
      <c r="A101" t="s">
        <v>70</v>
      </c>
      <c r="E101" s="37" t="s">
        <v>7571</v>
      </c>
    </row>
    <row r="102" spans="1:16" ht="12.75">
      <c r="A102" s="26" t="s">
        <v>61</v>
      </c>
      <c s="31" t="s">
        <v>123</v>
      </c>
      <c s="31" t="s">
        <v>1204</v>
      </c>
      <c s="26" t="s">
        <v>63</v>
      </c>
      <c s="32" t="s">
        <v>7582</v>
      </c>
      <c s="33" t="s">
        <v>85</v>
      </c>
      <c s="34">
        <v>10</v>
      </c>
      <c s="35">
        <v>0</v>
      </c>
      <c s="35">
        <f>ROUND(ROUND(H102,2)*ROUND(G102,3),2)</f>
      </c>
      <c s="33" t="s">
        <v>7537</v>
      </c>
      <c r="O102">
        <f>(I102*21)/100</f>
      </c>
      <c t="s">
        <v>33</v>
      </c>
    </row>
    <row r="103" spans="1:5" ht="12.75">
      <c r="A103" s="36" t="s">
        <v>67</v>
      </c>
      <c r="E103" s="37" t="s">
        <v>63</v>
      </c>
    </row>
    <row r="104" spans="1:5" ht="12.75">
      <c r="A104" s="38" t="s">
        <v>68</v>
      </c>
      <c r="E104" s="39" t="s">
        <v>7538</v>
      </c>
    </row>
    <row r="105" spans="1:5" ht="127.5">
      <c r="A105" t="s">
        <v>70</v>
      </c>
      <c r="E105" s="37" t="s">
        <v>7574</v>
      </c>
    </row>
    <row r="106" spans="1:16" ht="12.75">
      <c r="A106" s="26" t="s">
        <v>61</v>
      </c>
      <c s="31" t="s">
        <v>127</v>
      </c>
      <c s="31" t="s">
        <v>7583</v>
      </c>
      <c s="26" t="s">
        <v>63</v>
      </c>
      <c s="32" t="s">
        <v>7584</v>
      </c>
      <c s="33" t="s">
        <v>85</v>
      </c>
      <c s="34">
        <v>8</v>
      </c>
      <c s="35">
        <v>0</v>
      </c>
      <c s="35">
        <f>ROUND(ROUND(H106,2)*ROUND(G106,3),2)</f>
      </c>
      <c s="33" t="s">
        <v>7537</v>
      </c>
      <c r="O106">
        <f>(I106*21)/100</f>
      </c>
      <c t="s">
        <v>33</v>
      </c>
    </row>
    <row r="107" spans="1:5" ht="12.75">
      <c r="A107" s="36" t="s">
        <v>67</v>
      </c>
      <c r="E107" s="37" t="s">
        <v>63</v>
      </c>
    </row>
    <row r="108" spans="1:5" ht="12.75">
      <c r="A108" s="38" t="s">
        <v>68</v>
      </c>
      <c r="E108" s="39" t="s">
        <v>7538</v>
      </c>
    </row>
    <row r="109" spans="1:5" ht="153">
      <c r="A109" t="s">
        <v>70</v>
      </c>
      <c r="E109" s="37" t="s">
        <v>7547</v>
      </c>
    </row>
    <row r="110" spans="1:16" ht="12.75">
      <c r="A110" s="26" t="s">
        <v>61</v>
      </c>
      <c s="31" t="s">
        <v>131</v>
      </c>
      <c s="31" t="s">
        <v>2223</v>
      </c>
      <c s="26" t="s">
        <v>63</v>
      </c>
      <c s="32" t="s">
        <v>2224</v>
      </c>
      <c s="33" t="s">
        <v>85</v>
      </c>
      <c s="34">
        <v>8</v>
      </c>
      <c s="35">
        <v>0</v>
      </c>
      <c s="35">
        <f>ROUND(ROUND(H110,2)*ROUND(G110,3),2)</f>
      </c>
      <c s="33" t="s">
        <v>7537</v>
      </c>
      <c r="O110">
        <f>(I110*21)/100</f>
      </c>
      <c t="s">
        <v>33</v>
      </c>
    </row>
    <row r="111" spans="1:5" ht="12.75">
      <c r="A111" s="36" t="s">
        <v>67</v>
      </c>
      <c r="E111" s="37" t="s">
        <v>63</v>
      </c>
    </row>
    <row r="112" spans="1:5" ht="12.75">
      <c r="A112" s="38" t="s">
        <v>68</v>
      </c>
      <c r="E112" s="39" t="s">
        <v>7538</v>
      </c>
    </row>
    <row r="113" spans="1:5" ht="114.75">
      <c r="A113" t="s">
        <v>70</v>
      </c>
      <c r="E113" s="37" t="s">
        <v>7585</v>
      </c>
    </row>
    <row r="114" spans="1:16" ht="12.75">
      <c r="A114" s="26" t="s">
        <v>61</v>
      </c>
      <c s="31" t="s">
        <v>135</v>
      </c>
      <c s="31" t="s">
        <v>2225</v>
      </c>
      <c s="26" t="s">
        <v>63</v>
      </c>
      <c s="32" t="s">
        <v>2226</v>
      </c>
      <c s="33" t="s">
        <v>85</v>
      </c>
      <c s="34">
        <v>8</v>
      </c>
      <c s="35">
        <v>0</v>
      </c>
      <c s="35">
        <f>ROUND(ROUND(H114,2)*ROUND(G114,3),2)</f>
      </c>
      <c s="33" t="s">
        <v>7537</v>
      </c>
      <c r="O114">
        <f>(I114*21)/100</f>
      </c>
      <c t="s">
        <v>33</v>
      </c>
    </row>
    <row r="115" spans="1:5" ht="12.75">
      <c r="A115" s="36" t="s">
        <v>67</v>
      </c>
      <c r="E115" s="37" t="s">
        <v>63</v>
      </c>
    </row>
    <row r="116" spans="1:5" ht="12.75">
      <c r="A116" s="38" t="s">
        <v>68</v>
      </c>
      <c r="E116" s="39" t="s">
        <v>7538</v>
      </c>
    </row>
    <row r="117" spans="1:5" ht="127.5">
      <c r="A117" t="s">
        <v>70</v>
      </c>
      <c r="E117" s="37" t="s">
        <v>7574</v>
      </c>
    </row>
    <row r="118" spans="1:16" ht="12.75">
      <c r="A118" s="26" t="s">
        <v>61</v>
      </c>
      <c s="31" t="s">
        <v>148</v>
      </c>
      <c s="31" t="s">
        <v>2088</v>
      </c>
      <c s="26" t="s">
        <v>63</v>
      </c>
      <c s="32" t="s">
        <v>2089</v>
      </c>
      <c s="33" t="s">
        <v>85</v>
      </c>
      <c s="34">
        <v>4</v>
      </c>
      <c s="35">
        <v>0</v>
      </c>
      <c s="35">
        <f>ROUND(ROUND(H118,2)*ROUND(G118,3),2)</f>
      </c>
      <c s="33" t="s">
        <v>7537</v>
      </c>
      <c r="O118">
        <f>(I118*21)/100</f>
      </c>
      <c t="s">
        <v>33</v>
      </c>
    </row>
    <row r="119" spans="1:5" ht="12.75">
      <c r="A119" s="36" t="s">
        <v>67</v>
      </c>
      <c r="E119" s="37" t="s">
        <v>63</v>
      </c>
    </row>
    <row r="120" spans="1:5" ht="12.75">
      <c r="A120" s="38" t="s">
        <v>68</v>
      </c>
      <c r="E120" s="39" t="s">
        <v>7538</v>
      </c>
    </row>
    <row r="121" spans="1:5" ht="127.5">
      <c r="A121" t="s">
        <v>70</v>
      </c>
      <c r="E121" s="37" t="s">
        <v>7544</v>
      </c>
    </row>
    <row r="122" spans="1:16" ht="12.75">
      <c r="A122" s="26" t="s">
        <v>61</v>
      </c>
      <c s="31" t="s">
        <v>151</v>
      </c>
      <c s="31" t="s">
        <v>7586</v>
      </c>
      <c s="26" t="s">
        <v>63</v>
      </c>
      <c s="32" t="s">
        <v>7587</v>
      </c>
      <c s="33" t="s">
        <v>85</v>
      </c>
      <c s="34">
        <v>4</v>
      </c>
      <c s="35">
        <v>0</v>
      </c>
      <c s="35">
        <f>ROUND(ROUND(H122,2)*ROUND(G122,3),2)</f>
      </c>
      <c s="33" t="s">
        <v>7537</v>
      </c>
      <c r="O122">
        <f>(I122*21)/100</f>
      </c>
      <c t="s">
        <v>33</v>
      </c>
    </row>
    <row r="123" spans="1:5" ht="12.75">
      <c r="A123" s="36" t="s">
        <v>67</v>
      </c>
      <c r="E123" s="37" t="s">
        <v>63</v>
      </c>
    </row>
    <row r="124" spans="1:5" ht="12.75">
      <c r="A124" s="38" t="s">
        <v>68</v>
      </c>
      <c r="E124" s="39" t="s">
        <v>7538</v>
      </c>
    </row>
    <row r="125" spans="1:5" ht="165.75">
      <c r="A125" t="s">
        <v>70</v>
      </c>
      <c r="E125" s="37" t="s">
        <v>7588</v>
      </c>
    </row>
    <row r="126" spans="1:16" ht="12.75">
      <c r="A126" s="26" t="s">
        <v>61</v>
      </c>
      <c s="31" t="s">
        <v>155</v>
      </c>
      <c s="31" t="s">
        <v>7589</v>
      </c>
      <c s="26" t="s">
        <v>63</v>
      </c>
      <c s="32" t="s">
        <v>7590</v>
      </c>
      <c s="33" t="s">
        <v>85</v>
      </c>
      <c s="34">
        <v>4</v>
      </c>
      <c s="35">
        <v>0</v>
      </c>
      <c s="35">
        <f>ROUND(ROUND(H126,2)*ROUND(G126,3),2)</f>
      </c>
      <c s="33" t="s">
        <v>7537</v>
      </c>
      <c r="O126">
        <f>(I126*21)/100</f>
      </c>
      <c t="s">
        <v>33</v>
      </c>
    </row>
    <row r="127" spans="1:5" ht="12.75">
      <c r="A127" s="36" t="s">
        <v>67</v>
      </c>
      <c r="E127" s="37" t="s">
        <v>63</v>
      </c>
    </row>
    <row r="128" spans="1:5" ht="12.75">
      <c r="A128" s="38" t="s">
        <v>68</v>
      </c>
      <c r="E128" s="39" t="s">
        <v>7538</v>
      </c>
    </row>
    <row r="129" spans="1:5" ht="127.5">
      <c r="A129" t="s">
        <v>70</v>
      </c>
      <c r="E129" s="37" t="s">
        <v>7574</v>
      </c>
    </row>
    <row r="130" spans="1:16" ht="12.75">
      <c r="A130" s="26" t="s">
        <v>61</v>
      </c>
      <c s="31" t="s">
        <v>158</v>
      </c>
      <c s="31" t="s">
        <v>7591</v>
      </c>
      <c s="26" t="s">
        <v>63</v>
      </c>
      <c s="32" t="s">
        <v>7592</v>
      </c>
      <c s="33" t="s">
        <v>85</v>
      </c>
      <c s="34">
        <v>4</v>
      </c>
      <c s="35">
        <v>0</v>
      </c>
      <c s="35">
        <f>ROUND(ROUND(H130,2)*ROUND(G130,3),2)</f>
      </c>
      <c s="33" t="s">
        <v>7537</v>
      </c>
      <c r="O130">
        <f>(I130*21)/100</f>
      </c>
      <c t="s">
        <v>33</v>
      </c>
    </row>
    <row r="131" spans="1:5" ht="12.75">
      <c r="A131" s="36" t="s">
        <v>67</v>
      </c>
      <c r="E131" s="37" t="s">
        <v>63</v>
      </c>
    </row>
    <row r="132" spans="1:5" ht="12.75">
      <c r="A132" s="38" t="s">
        <v>68</v>
      </c>
      <c r="E132" s="39" t="s">
        <v>7538</v>
      </c>
    </row>
    <row r="133" spans="1:5" ht="153">
      <c r="A133" t="s">
        <v>70</v>
      </c>
      <c r="E133" s="37" t="s">
        <v>7547</v>
      </c>
    </row>
    <row r="134" spans="1:16" ht="12.75">
      <c r="A134" s="26" t="s">
        <v>61</v>
      </c>
      <c s="31" t="s">
        <v>162</v>
      </c>
      <c s="31" t="s">
        <v>7593</v>
      </c>
      <c s="26" t="s">
        <v>63</v>
      </c>
      <c s="32" t="s">
        <v>7594</v>
      </c>
      <c s="33" t="s">
        <v>1336</v>
      </c>
      <c s="34">
        <v>36</v>
      </c>
      <c s="35">
        <v>0</v>
      </c>
      <c s="35">
        <f>ROUND(ROUND(H134,2)*ROUND(G134,3),2)</f>
      </c>
      <c s="33" t="s">
        <v>7537</v>
      </c>
      <c r="O134">
        <f>(I134*21)/100</f>
      </c>
      <c t="s">
        <v>33</v>
      </c>
    </row>
    <row r="135" spans="1:5" ht="12.75">
      <c r="A135" s="36" t="s">
        <v>67</v>
      </c>
      <c r="E135" s="37" t="s">
        <v>63</v>
      </c>
    </row>
    <row r="136" spans="1:5" ht="12.75">
      <c r="A136" s="38" t="s">
        <v>68</v>
      </c>
      <c r="E136" s="39" t="s">
        <v>7538</v>
      </c>
    </row>
    <row r="137" spans="1:5" ht="165.75">
      <c r="A137" t="s">
        <v>70</v>
      </c>
      <c r="E137" s="37" t="s">
        <v>7595</v>
      </c>
    </row>
    <row r="138" spans="1:16" ht="12.75">
      <c r="A138" s="26" t="s">
        <v>61</v>
      </c>
      <c s="31" t="s">
        <v>166</v>
      </c>
      <c s="31" t="s">
        <v>1334</v>
      </c>
      <c s="26" t="s">
        <v>63</v>
      </c>
      <c s="32" t="s">
        <v>1335</v>
      </c>
      <c s="33" t="s">
        <v>1336</v>
      </c>
      <c s="34">
        <v>36</v>
      </c>
      <c s="35">
        <v>0</v>
      </c>
      <c s="35">
        <f>ROUND(ROUND(H138,2)*ROUND(G138,3),2)</f>
      </c>
      <c s="33" t="s">
        <v>7537</v>
      </c>
      <c r="O138">
        <f>(I138*21)/100</f>
      </c>
      <c t="s">
        <v>33</v>
      </c>
    </row>
    <row r="139" spans="1:5" ht="12.75">
      <c r="A139" s="36" t="s">
        <v>67</v>
      </c>
      <c r="E139" s="37" t="s">
        <v>63</v>
      </c>
    </row>
    <row r="140" spans="1:5" ht="12.75">
      <c r="A140" s="38" t="s">
        <v>68</v>
      </c>
      <c r="E140" s="39" t="s">
        <v>7538</v>
      </c>
    </row>
    <row r="141" spans="1:5" ht="153">
      <c r="A141" t="s">
        <v>70</v>
      </c>
      <c r="E141" s="37" t="s">
        <v>7596</v>
      </c>
    </row>
    <row r="142" spans="1:18" ht="12.75" customHeight="1">
      <c r="A142" s="6" t="s">
        <v>58</v>
      </c>
      <c s="6"/>
      <c s="42" t="s">
        <v>7597</v>
      </c>
      <c s="6"/>
      <c s="29" t="s">
        <v>7598</v>
      </c>
      <c s="6"/>
      <c s="6"/>
      <c s="6"/>
      <c s="43">
        <f>0+Q142</f>
      </c>
      <c s="6"/>
      <c r="O142">
        <f>0+R142</f>
      </c>
      <c r="Q142">
        <f>0+I143+I147+I151+I155+I159</f>
      </c>
      <c>
        <f>0+O143+O147+O151+O155+O159</f>
      </c>
    </row>
    <row r="143" spans="1:16" ht="38.25">
      <c r="A143" s="26" t="s">
        <v>61</v>
      </c>
      <c s="31" t="s">
        <v>170</v>
      </c>
      <c s="31" t="s">
        <v>745</v>
      </c>
      <c s="26" t="s">
        <v>63</v>
      </c>
      <c s="32" t="s">
        <v>7599</v>
      </c>
      <c s="33" t="s">
        <v>738</v>
      </c>
      <c s="34">
        <v>0.5</v>
      </c>
      <c s="35">
        <v>0</v>
      </c>
      <c s="35">
        <f>ROUND(ROUND(H143,2)*ROUND(G143,3),2)</f>
      </c>
      <c s="33"/>
      <c r="O143">
        <f>(I143*21)/100</f>
      </c>
      <c t="s">
        <v>33</v>
      </c>
    </row>
    <row r="144" spans="1:5" ht="12.75">
      <c r="A144" s="36" t="s">
        <v>67</v>
      </c>
      <c r="E144" s="37" t="s">
        <v>63</v>
      </c>
    </row>
    <row r="145" spans="1:5" ht="12.75">
      <c r="A145" s="38" t="s">
        <v>68</v>
      </c>
      <c r="E145" s="39" t="s">
        <v>7538</v>
      </c>
    </row>
    <row r="146" spans="1:5" ht="127.5">
      <c r="A146" t="s">
        <v>70</v>
      </c>
      <c r="E146" s="37" t="s">
        <v>4665</v>
      </c>
    </row>
    <row r="147" spans="1:16" ht="25.5">
      <c r="A147" s="26" t="s">
        <v>61</v>
      </c>
      <c s="31" t="s">
        <v>173</v>
      </c>
      <c s="31" t="s">
        <v>749</v>
      </c>
      <c s="26" t="s">
        <v>63</v>
      </c>
      <c s="32" t="s">
        <v>7600</v>
      </c>
      <c s="33" t="s">
        <v>738</v>
      </c>
      <c s="34">
        <v>0.5</v>
      </c>
      <c s="35">
        <v>0</v>
      </c>
      <c s="35">
        <f>ROUND(ROUND(H147,2)*ROUND(G147,3),2)</f>
      </c>
      <c s="33"/>
      <c r="O147">
        <f>(I147*21)/100</f>
      </c>
      <c t="s">
        <v>33</v>
      </c>
    </row>
    <row r="148" spans="1:5" ht="12.75">
      <c r="A148" s="36" t="s">
        <v>67</v>
      </c>
      <c r="E148" s="37" t="s">
        <v>63</v>
      </c>
    </row>
    <row r="149" spans="1:5" ht="12.75">
      <c r="A149" s="38" t="s">
        <v>68</v>
      </c>
      <c r="E149" s="39" t="s">
        <v>7538</v>
      </c>
    </row>
    <row r="150" spans="1:5" ht="127.5">
      <c r="A150" t="s">
        <v>70</v>
      </c>
      <c r="E150" s="37" t="s">
        <v>4665</v>
      </c>
    </row>
    <row r="151" spans="1:16" ht="25.5">
      <c r="A151" s="26" t="s">
        <v>61</v>
      </c>
      <c s="31" t="s">
        <v>177</v>
      </c>
      <c s="31" t="s">
        <v>753</v>
      </c>
      <c s="26" t="s">
        <v>63</v>
      </c>
      <c s="32" t="s">
        <v>3065</v>
      </c>
      <c s="33" t="s">
        <v>738</v>
      </c>
      <c s="34">
        <v>1</v>
      </c>
      <c s="35">
        <v>0</v>
      </c>
      <c s="35">
        <f>ROUND(ROUND(H151,2)*ROUND(G151,3),2)</f>
      </c>
      <c s="33"/>
      <c r="O151">
        <f>(I151*21)/100</f>
      </c>
      <c t="s">
        <v>33</v>
      </c>
    </row>
    <row r="152" spans="1:5" ht="12.75">
      <c r="A152" s="36" t="s">
        <v>67</v>
      </c>
      <c r="E152" s="37" t="s">
        <v>63</v>
      </c>
    </row>
    <row r="153" spans="1:5" ht="12.75">
      <c r="A153" s="38" t="s">
        <v>68</v>
      </c>
      <c r="E153" s="39" t="s">
        <v>7538</v>
      </c>
    </row>
    <row r="154" spans="1:5" ht="127.5">
      <c r="A154" t="s">
        <v>70</v>
      </c>
      <c r="E154" s="37" t="s">
        <v>4665</v>
      </c>
    </row>
    <row r="155" spans="1:16" ht="38.25">
      <c r="A155" s="26" t="s">
        <v>61</v>
      </c>
      <c s="31" t="s">
        <v>180</v>
      </c>
      <c s="31" t="s">
        <v>757</v>
      </c>
      <c s="26" t="s">
        <v>63</v>
      </c>
      <c s="32" t="s">
        <v>7601</v>
      </c>
      <c s="33" t="s">
        <v>738</v>
      </c>
      <c s="34">
        <v>1</v>
      </c>
      <c s="35">
        <v>0</v>
      </c>
      <c s="35">
        <f>ROUND(ROUND(H155,2)*ROUND(G155,3),2)</f>
      </c>
      <c s="33"/>
      <c r="O155">
        <f>(I155*21)/100</f>
      </c>
      <c t="s">
        <v>33</v>
      </c>
    </row>
    <row r="156" spans="1:5" ht="12.75">
      <c r="A156" s="36" t="s">
        <v>67</v>
      </c>
      <c r="E156" s="37" t="s">
        <v>63</v>
      </c>
    </row>
    <row r="157" spans="1:5" ht="12.75">
      <c r="A157" s="38" t="s">
        <v>68</v>
      </c>
      <c r="E157" s="39" t="s">
        <v>7538</v>
      </c>
    </row>
    <row r="158" spans="1:5" ht="127.5">
      <c r="A158" t="s">
        <v>70</v>
      </c>
      <c r="E158" s="37" t="s">
        <v>4665</v>
      </c>
    </row>
    <row r="159" spans="1:16" ht="25.5">
      <c r="A159" s="26" t="s">
        <v>61</v>
      </c>
      <c s="31" t="s">
        <v>184</v>
      </c>
      <c s="31" t="s">
        <v>5805</v>
      </c>
      <c s="26" t="s">
        <v>63</v>
      </c>
      <c s="32" t="s">
        <v>7525</v>
      </c>
      <c s="33" t="s">
        <v>738</v>
      </c>
      <c s="34">
        <v>0.5</v>
      </c>
      <c s="35">
        <v>0</v>
      </c>
      <c s="35">
        <f>ROUND(ROUND(H159,2)*ROUND(G159,3),2)</f>
      </c>
      <c s="33"/>
      <c r="O159">
        <f>(I159*21)/100</f>
      </c>
      <c t="s">
        <v>33</v>
      </c>
    </row>
    <row r="160" spans="1:5" ht="12.75">
      <c r="A160" s="36" t="s">
        <v>67</v>
      </c>
      <c r="E160" s="37" t="s">
        <v>63</v>
      </c>
    </row>
    <row r="161" spans="1:5" ht="12.75">
      <c r="A161" s="38" t="s">
        <v>68</v>
      </c>
      <c r="E161" s="39" t="s">
        <v>7538</v>
      </c>
    </row>
    <row r="162" spans="1:5" ht="127.5">
      <c r="A162" t="s">
        <v>70</v>
      </c>
      <c r="E162"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0+O11+O44+O129+O194</f>
      </c>
      <c t="s">
        <v>32</v>
      </c>
    </row>
    <row r="3" spans="1:16" ht="15" customHeight="1">
      <c r="A3" t="s">
        <v>12</v>
      </c>
      <c s="12" t="s">
        <v>14</v>
      </c>
      <c s="13" t="s">
        <v>15</v>
      </c>
      <c s="1"/>
      <c s="14" t="s">
        <v>16</v>
      </c>
      <c s="1"/>
      <c s="9"/>
      <c s="8" t="s">
        <v>7602</v>
      </c>
      <c s="40">
        <f>0+I11+I44+I129+I194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7527</v>
      </c>
      <c s="1"/>
      <c s="14" t="s">
        <v>7528</v>
      </c>
      <c s="1"/>
      <c s="1"/>
      <c s="1"/>
      <c s="1"/>
      <c s="1"/>
    </row>
    <row r="7" spans="1:10" ht="12.75" customHeight="1">
      <c r="A7" t="s">
        <v>27</v>
      </c>
      <c s="16" t="s">
        <v>28</v>
      </c>
      <c s="17" t="s">
        <v>7602</v>
      </c>
      <c s="6"/>
      <c s="18" t="s">
        <v>7603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7533</v>
      </c>
      <c s="27"/>
      <c s="29" t="s">
        <v>7534</v>
      </c>
      <c s="27"/>
      <c s="27"/>
      <c s="27"/>
      <c s="30">
        <f>0+Q11</f>
      </c>
      <c s="27"/>
      <c r="O11">
        <f>0+R11</f>
      </c>
      <c r="Q11">
        <f>0+I12+I16+I20+I24+I28+I32+I36+I40</f>
      </c>
      <c>
        <f>0+O12+O16+O20+O24+O28+O32+O36+O40</f>
      </c>
    </row>
    <row r="12" spans="1:16" ht="12.75">
      <c r="A12" s="26" t="s">
        <v>61</v>
      </c>
      <c s="31" t="s">
        <v>43</v>
      </c>
      <c s="31" t="s">
        <v>7535</v>
      </c>
      <c s="26" t="s">
        <v>63</v>
      </c>
      <c s="32" t="s">
        <v>7536</v>
      </c>
      <c s="33" t="s">
        <v>1090</v>
      </c>
      <c s="34">
        <v>30</v>
      </c>
      <c s="35">
        <v>0</v>
      </c>
      <c s="35">
        <f>ROUND(ROUND(H12,2)*ROUND(G12,3),2)</f>
      </c>
      <c s="33" t="s">
        <v>7537</v>
      </c>
      <c r="O12">
        <f>(I12*21)/100</f>
      </c>
      <c t="s">
        <v>33</v>
      </c>
    </row>
    <row r="13" spans="1:5" ht="12.75">
      <c r="A13" s="36" t="s">
        <v>67</v>
      </c>
      <c r="E13" s="37" t="s">
        <v>63</v>
      </c>
    </row>
    <row r="14" spans="1:5" ht="12.75">
      <c r="A14" s="38" t="s">
        <v>68</v>
      </c>
      <c r="E14" s="39" t="s">
        <v>7538</v>
      </c>
    </row>
    <row r="15" spans="1:5" ht="38.25">
      <c r="A15" t="s">
        <v>70</v>
      </c>
      <c r="E15" s="37" t="s">
        <v>6844</v>
      </c>
    </row>
    <row r="16" spans="1:16" ht="12.75">
      <c r="A16" s="26" t="s">
        <v>61</v>
      </c>
      <c s="31" t="s">
        <v>45</v>
      </c>
      <c s="31" t="s">
        <v>7539</v>
      </c>
      <c s="26" t="s">
        <v>63</v>
      </c>
      <c s="32" t="s">
        <v>7540</v>
      </c>
      <c s="33" t="s">
        <v>65</v>
      </c>
      <c s="34">
        <v>149</v>
      </c>
      <c s="35">
        <v>0</v>
      </c>
      <c s="35">
        <f>ROUND(ROUND(H16,2)*ROUND(G16,3),2)</f>
      </c>
      <c s="33" t="s">
        <v>7537</v>
      </c>
      <c r="O16">
        <f>(I16*21)/100</f>
      </c>
      <c t="s">
        <v>33</v>
      </c>
    </row>
    <row r="17" spans="1:5" ht="12.75">
      <c r="A17" s="36" t="s">
        <v>67</v>
      </c>
      <c r="E17" s="37" t="s">
        <v>63</v>
      </c>
    </row>
    <row r="18" spans="1:5" ht="12.75">
      <c r="A18" s="38" t="s">
        <v>68</v>
      </c>
      <c r="E18" s="39" t="s">
        <v>7538</v>
      </c>
    </row>
    <row r="19" spans="1:5" ht="318.75">
      <c r="A19" t="s">
        <v>70</v>
      </c>
      <c r="E19" s="37" t="s">
        <v>4139</v>
      </c>
    </row>
    <row r="20" spans="1:16" ht="12.75">
      <c r="A20" s="26" t="s">
        <v>61</v>
      </c>
      <c s="31" t="s">
        <v>91</v>
      </c>
      <c s="31" t="s">
        <v>1118</v>
      </c>
      <c s="26" t="s">
        <v>63</v>
      </c>
      <c s="32" t="s">
        <v>1119</v>
      </c>
      <c s="33" t="s">
        <v>65</v>
      </c>
      <c s="34">
        <v>135</v>
      </c>
      <c s="35">
        <v>0</v>
      </c>
      <c s="35">
        <f>ROUND(ROUND(H20,2)*ROUND(G20,3),2)</f>
      </c>
      <c s="33" t="s">
        <v>7537</v>
      </c>
      <c r="O20">
        <f>(I20*21)/100</f>
      </c>
      <c t="s">
        <v>33</v>
      </c>
    </row>
    <row r="21" spans="1:5" ht="12.75">
      <c r="A21" s="36" t="s">
        <v>67</v>
      </c>
      <c r="E21" s="37" t="s">
        <v>63</v>
      </c>
    </row>
    <row r="22" spans="1:5" ht="12.75">
      <c r="A22" s="38" t="s">
        <v>68</v>
      </c>
      <c r="E22" s="39" t="s">
        <v>7538</v>
      </c>
    </row>
    <row r="23" spans="1:5" ht="229.5">
      <c r="A23" t="s">
        <v>70</v>
      </c>
      <c r="E23" s="37" t="s">
        <v>3400</v>
      </c>
    </row>
    <row r="24" spans="1:16" ht="12.75">
      <c r="A24" s="26" t="s">
        <v>61</v>
      </c>
      <c s="31" t="s">
        <v>162</v>
      </c>
      <c s="31" t="s">
        <v>7542</v>
      </c>
      <c s="26" t="s">
        <v>63</v>
      </c>
      <c s="32" t="s">
        <v>7543</v>
      </c>
      <c s="33" t="s">
        <v>85</v>
      </c>
      <c s="34">
        <v>8</v>
      </c>
      <c s="35">
        <v>0</v>
      </c>
      <c s="35">
        <f>ROUND(ROUND(H24,2)*ROUND(G24,3),2)</f>
      </c>
      <c s="33" t="s">
        <v>7537</v>
      </c>
      <c r="O24">
        <f>(I24*21)/100</f>
      </c>
      <c t="s">
        <v>33</v>
      </c>
    </row>
    <row r="25" spans="1:5" ht="12.75">
      <c r="A25" s="36" t="s">
        <v>67</v>
      </c>
      <c r="E25" s="37" t="s">
        <v>63</v>
      </c>
    </row>
    <row r="26" spans="1:5" ht="12.75">
      <c r="A26" s="38" t="s">
        <v>68</v>
      </c>
      <c r="E26" s="39" t="s">
        <v>7538</v>
      </c>
    </row>
    <row r="27" spans="1:5" ht="127.5">
      <c r="A27" t="s">
        <v>70</v>
      </c>
      <c r="E27" s="37" t="s">
        <v>7544</v>
      </c>
    </row>
    <row r="28" spans="1:16" ht="12.75">
      <c r="A28" s="26" t="s">
        <v>61</v>
      </c>
      <c s="31" t="s">
        <v>166</v>
      </c>
      <c s="31" t="s">
        <v>7545</v>
      </c>
      <c s="26" t="s">
        <v>63</v>
      </c>
      <c s="32" t="s">
        <v>7546</v>
      </c>
      <c s="33" t="s">
        <v>85</v>
      </c>
      <c s="34">
        <v>8</v>
      </c>
      <c s="35">
        <v>0</v>
      </c>
      <c s="35">
        <f>ROUND(ROUND(H28,2)*ROUND(G28,3),2)</f>
      </c>
      <c s="33" t="s">
        <v>7537</v>
      </c>
      <c r="O28">
        <f>(I28*21)/100</f>
      </c>
      <c t="s">
        <v>33</v>
      </c>
    </row>
    <row r="29" spans="1:5" ht="12.75">
      <c r="A29" s="36" t="s">
        <v>67</v>
      </c>
      <c r="E29" s="37" t="s">
        <v>63</v>
      </c>
    </row>
    <row r="30" spans="1:5" ht="12.75">
      <c r="A30" s="38" t="s">
        <v>68</v>
      </c>
      <c r="E30" s="39" t="s">
        <v>7538</v>
      </c>
    </row>
    <row r="31" spans="1:5" ht="153">
      <c r="A31" t="s">
        <v>70</v>
      </c>
      <c r="E31" s="37" t="s">
        <v>7547</v>
      </c>
    </row>
    <row r="32" spans="1:16" ht="12.75">
      <c r="A32" s="26" t="s">
        <v>61</v>
      </c>
      <c s="31" t="s">
        <v>217</v>
      </c>
      <c s="31" t="s">
        <v>7548</v>
      </c>
      <c s="26" t="s">
        <v>63</v>
      </c>
      <c s="32" t="s">
        <v>1071</v>
      </c>
      <c s="33" t="s">
        <v>7549</v>
      </c>
      <c s="34">
        <v>4</v>
      </c>
      <c s="35">
        <v>0</v>
      </c>
      <c s="35">
        <f>ROUND(ROUND(H32,2)*ROUND(G32,3),2)</f>
      </c>
      <c s="33" t="s">
        <v>2730</v>
      </c>
      <c r="O32">
        <f>(I32*21)/100</f>
      </c>
      <c t="s">
        <v>33</v>
      </c>
    </row>
    <row r="33" spans="1:5" ht="12.75">
      <c r="A33" s="36" t="s">
        <v>67</v>
      </c>
      <c r="E33" s="37" t="s">
        <v>63</v>
      </c>
    </row>
    <row r="34" spans="1:5" ht="12.75">
      <c r="A34" s="38" t="s">
        <v>68</v>
      </c>
      <c r="E34" s="39" t="s">
        <v>7538</v>
      </c>
    </row>
    <row r="35" spans="1:5" ht="76.5">
      <c r="A35" t="s">
        <v>70</v>
      </c>
      <c r="E35" s="37" t="s">
        <v>7550</v>
      </c>
    </row>
    <row r="36" spans="1:16" ht="12.75">
      <c r="A36" s="26" t="s">
        <v>61</v>
      </c>
      <c s="31" t="s">
        <v>220</v>
      </c>
      <c s="31" t="s">
        <v>7551</v>
      </c>
      <c s="26" t="s">
        <v>63</v>
      </c>
      <c s="32" t="s">
        <v>7552</v>
      </c>
      <c s="33" t="s">
        <v>387</v>
      </c>
      <c s="34">
        <v>3</v>
      </c>
      <c s="35">
        <v>0</v>
      </c>
      <c s="35">
        <f>ROUND(ROUND(H36,2)*ROUND(G36,3),2)</f>
      </c>
      <c s="33" t="s">
        <v>2730</v>
      </c>
      <c r="O36">
        <f>(I36*21)/100</f>
      </c>
      <c t="s">
        <v>33</v>
      </c>
    </row>
    <row r="37" spans="1:5" ht="12.75">
      <c r="A37" s="36" t="s">
        <v>67</v>
      </c>
      <c r="E37" s="37" t="s">
        <v>63</v>
      </c>
    </row>
    <row r="38" spans="1:5" ht="12.75">
      <c r="A38" s="38" t="s">
        <v>68</v>
      </c>
      <c r="E38" s="39" t="s">
        <v>7538</v>
      </c>
    </row>
    <row r="39" spans="1:5" ht="63.75">
      <c r="A39" t="s">
        <v>70</v>
      </c>
      <c r="E39" s="37" t="s">
        <v>7553</v>
      </c>
    </row>
    <row r="40" spans="1:16" ht="12.75">
      <c r="A40" s="26" t="s">
        <v>61</v>
      </c>
      <c s="31" t="s">
        <v>223</v>
      </c>
      <c s="31" t="s">
        <v>7554</v>
      </c>
      <c s="26" t="s">
        <v>63</v>
      </c>
      <c s="32" t="s">
        <v>7555</v>
      </c>
      <c s="33" t="s">
        <v>7549</v>
      </c>
      <c s="34">
        <v>4</v>
      </c>
      <c s="35">
        <v>0</v>
      </c>
      <c s="35">
        <f>ROUND(ROUND(H40,2)*ROUND(G40,3),2)</f>
      </c>
      <c s="33" t="s">
        <v>2730</v>
      </c>
      <c r="O40">
        <f>(I40*21)/100</f>
      </c>
      <c t="s">
        <v>33</v>
      </c>
    </row>
    <row r="41" spans="1:5" ht="12.75">
      <c r="A41" s="36" t="s">
        <v>67</v>
      </c>
      <c r="E41" s="37" t="s">
        <v>63</v>
      </c>
    </row>
    <row r="42" spans="1:5" ht="12.75">
      <c r="A42" s="38" t="s">
        <v>68</v>
      </c>
      <c r="E42" s="39" t="s">
        <v>7538</v>
      </c>
    </row>
    <row r="43" spans="1:5" ht="76.5">
      <c r="A43" t="s">
        <v>70</v>
      </c>
      <c r="E43" s="37" t="s">
        <v>7556</v>
      </c>
    </row>
    <row r="44" spans="1:18" ht="12.75" customHeight="1">
      <c r="A44" s="6" t="s">
        <v>58</v>
      </c>
      <c s="6"/>
      <c s="42" t="s">
        <v>7557</v>
      </c>
      <c s="6"/>
      <c s="29" t="s">
        <v>7605</v>
      </c>
      <c s="6"/>
      <c s="6"/>
      <c s="6"/>
      <c s="43">
        <f>0+Q44</f>
      </c>
      <c s="6"/>
      <c r="O44">
        <f>0+R44</f>
      </c>
      <c r="Q44">
        <f>0+I45+I49+I53+I57+I61+I65+I69+I73+I77+I81+I85+I89+I93+I97+I101+I105+I109+I113+I117+I121+I125</f>
      </c>
      <c>
        <f>0+O45+O49+O53+O57+O61+O65+O69+O73+O77+O81+O85+O89+O93+O97+O101+O105+O109+O113+O117+O121+O125</f>
      </c>
    </row>
    <row r="45" spans="1:16" ht="12.75">
      <c r="A45" s="26" t="s">
        <v>61</v>
      </c>
      <c s="31" t="s">
        <v>39</v>
      </c>
      <c s="31" t="s">
        <v>7606</v>
      </c>
      <c s="26" t="s">
        <v>63</v>
      </c>
      <c s="32" t="s">
        <v>1071</v>
      </c>
      <c s="33" t="s">
        <v>7549</v>
      </c>
      <c s="34">
        <v>3</v>
      </c>
      <c s="35">
        <v>0</v>
      </c>
      <c s="35">
        <f>ROUND(ROUND(H45,2)*ROUND(G45,3),2)</f>
      </c>
      <c s="33" t="s">
        <v>2730</v>
      </c>
      <c r="O45">
        <f>(I45*21)/100</f>
      </c>
      <c t="s">
        <v>33</v>
      </c>
    </row>
    <row r="46" spans="1:5" ht="12.75">
      <c r="A46" s="36" t="s">
        <v>67</v>
      </c>
      <c r="E46" s="37" t="s">
        <v>63</v>
      </c>
    </row>
    <row r="47" spans="1:5" ht="12.75">
      <c r="A47" s="38" t="s">
        <v>68</v>
      </c>
      <c r="E47" s="39" t="s">
        <v>7538</v>
      </c>
    </row>
    <row r="48" spans="1:5" ht="76.5">
      <c r="A48" t="s">
        <v>70</v>
      </c>
      <c r="E48" s="37" t="s">
        <v>7550</v>
      </c>
    </row>
    <row r="49" spans="1:16" ht="12.75">
      <c r="A49" s="26" t="s">
        <v>61</v>
      </c>
      <c s="31" t="s">
        <v>33</v>
      </c>
      <c s="31" t="s">
        <v>7607</v>
      </c>
      <c s="26" t="s">
        <v>63</v>
      </c>
      <c s="32" t="s">
        <v>7552</v>
      </c>
      <c s="33" t="s">
        <v>387</v>
      </c>
      <c s="34">
        <v>2</v>
      </c>
      <c s="35">
        <v>0</v>
      </c>
      <c s="35">
        <f>ROUND(ROUND(H49,2)*ROUND(G49,3),2)</f>
      </c>
      <c s="33" t="s">
        <v>2730</v>
      </c>
      <c r="O49">
        <f>(I49*21)/100</f>
      </c>
      <c t="s">
        <v>33</v>
      </c>
    </row>
    <row r="50" spans="1:5" ht="12.75">
      <c r="A50" s="36" t="s">
        <v>67</v>
      </c>
      <c r="E50" s="37" t="s">
        <v>63</v>
      </c>
    </row>
    <row r="51" spans="1:5" ht="12.75">
      <c r="A51" s="38" t="s">
        <v>68</v>
      </c>
      <c r="E51" s="39" t="s">
        <v>7538</v>
      </c>
    </row>
    <row r="52" spans="1:5" ht="63.75">
      <c r="A52" t="s">
        <v>70</v>
      </c>
      <c r="E52" s="37" t="s">
        <v>7553</v>
      </c>
    </row>
    <row r="53" spans="1:16" ht="12.75">
      <c r="A53" s="26" t="s">
        <v>61</v>
      </c>
      <c s="31" t="s">
        <v>32</v>
      </c>
      <c s="31" t="s">
        <v>7608</v>
      </c>
      <c s="26" t="s">
        <v>63</v>
      </c>
      <c s="32" t="s">
        <v>7555</v>
      </c>
      <c s="33" t="s">
        <v>7549</v>
      </c>
      <c s="34">
        <v>3</v>
      </c>
      <c s="35">
        <v>0</v>
      </c>
      <c s="35">
        <f>ROUND(ROUND(H53,2)*ROUND(G53,3),2)</f>
      </c>
      <c s="33" t="s">
        <v>2730</v>
      </c>
      <c r="O53">
        <f>(I53*21)/100</f>
      </c>
      <c t="s">
        <v>33</v>
      </c>
    </row>
    <row r="54" spans="1:5" ht="12.75">
      <c r="A54" s="36" t="s">
        <v>67</v>
      </c>
      <c r="E54" s="37" t="s">
        <v>63</v>
      </c>
    </row>
    <row r="55" spans="1:5" ht="12.75">
      <c r="A55" s="38" t="s">
        <v>68</v>
      </c>
      <c r="E55" s="39" t="s">
        <v>7538</v>
      </c>
    </row>
    <row r="56" spans="1:5" ht="76.5">
      <c r="A56" t="s">
        <v>70</v>
      </c>
      <c r="E56" s="37" t="s">
        <v>7556</v>
      </c>
    </row>
    <row r="57" spans="1:16" ht="12.75">
      <c r="A57" s="26" t="s">
        <v>61</v>
      </c>
      <c s="31" t="s">
        <v>43</v>
      </c>
      <c s="31" t="s">
        <v>7535</v>
      </c>
      <c s="26" t="s">
        <v>63</v>
      </c>
      <c s="32" t="s">
        <v>7536</v>
      </c>
      <c s="33" t="s">
        <v>1090</v>
      </c>
      <c s="34">
        <v>50</v>
      </c>
      <c s="35">
        <v>0</v>
      </c>
      <c s="35">
        <f>ROUND(ROUND(H57,2)*ROUND(G57,3),2)</f>
      </c>
      <c s="33" t="s">
        <v>7537</v>
      </c>
      <c r="O57">
        <f>(I57*21)/100</f>
      </c>
      <c t="s">
        <v>33</v>
      </c>
    </row>
    <row r="58" spans="1:5" ht="12.75">
      <c r="A58" s="36" t="s">
        <v>67</v>
      </c>
      <c r="E58" s="37" t="s">
        <v>63</v>
      </c>
    </row>
    <row r="59" spans="1:5" ht="12.75">
      <c r="A59" s="38" t="s">
        <v>68</v>
      </c>
      <c r="E59" s="39" t="s">
        <v>7538</v>
      </c>
    </row>
    <row r="60" spans="1:5" ht="38.25">
      <c r="A60" t="s">
        <v>70</v>
      </c>
      <c r="E60" s="37" t="s">
        <v>6844</v>
      </c>
    </row>
    <row r="61" spans="1:16" ht="12.75">
      <c r="A61" s="26" t="s">
        <v>61</v>
      </c>
      <c s="31" t="s">
        <v>45</v>
      </c>
      <c s="31" t="s">
        <v>7539</v>
      </c>
      <c s="26" t="s">
        <v>63</v>
      </c>
      <c s="32" t="s">
        <v>7540</v>
      </c>
      <c s="33" t="s">
        <v>65</v>
      </c>
      <c s="34">
        <v>180</v>
      </c>
      <c s="35">
        <v>0</v>
      </c>
      <c s="35">
        <f>ROUND(ROUND(H61,2)*ROUND(G61,3),2)</f>
      </c>
      <c s="33" t="s">
        <v>7537</v>
      </c>
      <c r="O61">
        <f>(I61*21)/100</f>
      </c>
      <c t="s">
        <v>33</v>
      </c>
    </row>
    <row r="62" spans="1:5" ht="12.75">
      <c r="A62" s="36" t="s">
        <v>67</v>
      </c>
      <c r="E62" s="37" t="s">
        <v>63</v>
      </c>
    </row>
    <row r="63" spans="1:5" ht="12.75">
      <c r="A63" s="38" t="s">
        <v>68</v>
      </c>
      <c r="E63" s="39" t="s">
        <v>7538</v>
      </c>
    </row>
    <row r="64" spans="1:5" ht="318.75">
      <c r="A64" t="s">
        <v>70</v>
      </c>
      <c r="E64" s="37" t="s">
        <v>4139</v>
      </c>
    </row>
    <row r="65" spans="1:16" ht="12.75">
      <c r="A65" s="26" t="s">
        <v>61</v>
      </c>
      <c s="31" t="s">
        <v>47</v>
      </c>
      <c s="31" t="s">
        <v>75</v>
      </c>
      <c s="26" t="s">
        <v>63</v>
      </c>
      <c s="32" t="s">
        <v>76</v>
      </c>
      <c s="33" t="s">
        <v>65</v>
      </c>
      <c s="34">
        <v>30</v>
      </c>
      <c s="35">
        <v>0</v>
      </c>
      <c s="35">
        <f>ROUND(ROUND(H65,2)*ROUND(G65,3),2)</f>
      </c>
      <c s="33" t="s">
        <v>7537</v>
      </c>
      <c r="O65">
        <f>(I65*21)/100</f>
      </c>
      <c t="s">
        <v>33</v>
      </c>
    </row>
    <row r="66" spans="1:5" ht="12.75">
      <c r="A66" s="36" t="s">
        <v>67</v>
      </c>
      <c r="E66" s="37" t="s">
        <v>63</v>
      </c>
    </row>
    <row r="67" spans="1:5" ht="12.75">
      <c r="A67" s="38" t="s">
        <v>68</v>
      </c>
      <c r="E67" s="39" t="s">
        <v>7538</v>
      </c>
    </row>
    <row r="68" spans="1:5" ht="318.75">
      <c r="A68" t="s">
        <v>70</v>
      </c>
      <c r="E68" s="37" t="s">
        <v>4139</v>
      </c>
    </row>
    <row r="69" spans="1:16" ht="12.75">
      <c r="A69" s="26" t="s">
        <v>61</v>
      </c>
      <c s="31" t="s">
        <v>87</v>
      </c>
      <c s="31" t="s">
        <v>1114</v>
      </c>
      <c s="26" t="s">
        <v>63</v>
      </c>
      <c s="32" t="s">
        <v>1115</v>
      </c>
      <c s="33" t="s">
        <v>81</v>
      </c>
      <c s="34">
        <v>320</v>
      </c>
      <c s="35">
        <v>0</v>
      </c>
      <c s="35">
        <f>ROUND(ROUND(H69,2)*ROUND(G69,3),2)</f>
      </c>
      <c s="33" t="s">
        <v>7537</v>
      </c>
      <c r="O69">
        <f>(I69*21)/100</f>
      </c>
      <c t="s">
        <v>33</v>
      </c>
    </row>
    <row r="70" spans="1:5" ht="12.75">
      <c r="A70" s="36" t="s">
        <v>67</v>
      </c>
      <c r="E70" s="37" t="s">
        <v>63</v>
      </c>
    </row>
    <row r="71" spans="1:5" ht="12.75">
      <c r="A71" s="38" t="s">
        <v>68</v>
      </c>
      <c r="E71" s="39" t="s">
        <v>7538</v>
      </c>
    </row>
    <row r="72" spans="1:5" ht="38.25">
      <c r="A72" t="s">
        <v>70</v>
      </c>
      <c r="E72" s="37" t="s">
        <v>7609</v>
      </c>
    </row>
    <row r="73" spans="1:16" ht="12.75">
      <c r="A73" s="26" t="s">
        <v>61</v>
      </c>
      <c s="31" t="s">
        <v>91</v>
      </c>
      <c s="31" t="s">
        <v>1118</v>
      </c>
      <c s="26" t="s">
        <v>63</v>
      </c>
      <c s="32" t="s">
        <v>1119</v>
      </c>
      <c s="33" t="s">
        <v>65</v>
      </c>
      <c s="34">
        <v>180</v>
      </c>
      <c s="35">
        <v>0</v>
      </c>
      <c s="35">
        <f>ROUND(ROUND(H73,2)*ROUND(G73,3),2)</f>
      </c>
      <c s="33" t="s">
        <v>7537</v>
      </c>
      <c r="O73">
        <f>(I73*21)/100</f>
      </c>
      <c t="s">
        <v>33</v>
      </c>
    </row>
    <row r="74" spans="1:5" ht="12.75">
      <c r="A74" s="36" t="s">
        <v>67</v>
      </c>
      <c r="E74" s="37" t="s">
        <v>63</v>
      </c>
    </row>
    <row r="75" spans="1:5" ht="12.75">
      <c r="A75" s="38" t="s">
        <v>68</v>
      </c>
      <c r="E75" s="39" t="s">
        <v>7538</v>
      </c>
    </row>
    <row r="76" spans="1:5" ht="229.5">
      <c r="A76" t="s">
        <v>70</v>
      </c>
      <c r="E76" s="37" t="s">
        <v>3400</v>
      </c>
    </row>
    <row r="77" spans="1:16" ht="12.75">
      <c r="A77" s="26" t="s">
        <v>61</v>
      </c>
      <c s="31" t="s">
        <v>50</v>
      </c>
      <c s="31" t="s">
        <v>7610</v>
      </c>
      <c s="26" t="s">
        <v>63</v>
      </c>
      <c s="32" t="s">
        <v>7611</v>
      </c>
      <c s="33" t="s">
        <v>65</v>
      </c>
      <c s="34">
        <v>15</v>
      </c>
      <c s="35">
        <v>0</v>
      </c>
      <c s="35">
        <f>ROUND(ROUND(H77,2)*ROUND(G77,3),2)</f>
      </c>
      <c s="33" t="s">
        <v>7537</v>
      </c>
      <c r="O77">
        <f>(I77*21)/100</f>
      </c>
      <c t="s">
        <v>33</v>
      </c>
    </row>
    <row r="78" spans="1:5" ht="12.75">
      <c r="A78" s="36" t="s">
        <v>67</v>
      </c>
      <c r="E78" s="37" t="s">
        <v>63</v>
      </c>
    </row>
    <row r="79" spans="1:5" ht="12.75">
      <c r="A79" s="38" t="s">
        <v>68</v>
      </c>
      <c r="E79" s="39" t="s">
        <v>7538</v>
      </c>
    </row>
    <row r="80" spans="1:5" ht="255">
      <c r="A80" t="s">
        <v>70</v>
      </c>
      <c r="E80" s="37" t="s">
        <v>7612</v>
      </c>
    </row>
    <row r="81" spans="1:16" ht="12.75">
      <c r="A81" s="26" t="s">
        <v>61</v>
      </c>
      <c s="31" t="s">
        <v>52</v>
      </c>
      <c s="31" t="s">
        <v>7613</v>
      </c>
      <c s="26" t="s">
        <v>63</v>
      </c>
      <c s="32" t="s">
        <v>7614</v>
      </c>
      <c s="33" t="s">
        <v>1090</v>
      </c>
      <c s="34">
        <v>260</v>
      </c>
      <c s="35">
        <v>0</v>
      </c>
      <c s="35">
        <f>ROUND(ROUND(H81,2)*ROUND(G81,3),2)</f>
      </c>
      <c s="33" t="s">
        <v>7537</v>
      </c>
      <c r="O81">
        <f>(I81*21)/100</f>
      </c>
      <c t="s">
        <v>33</v>
      </c>
    </row>
    <row r="82" spans="1:5" ht="12.75">
      <c r="A82" s="36" t="s">
        <v>67</v>
      </c>
      <c r="E82" s="37" t="s">
        <v>63</v>
      </c>
    </row>
    <row r="83" spans="1:5" ht="12.75">
      <c r="A83" s="38" t="s">
        <v>68</v>
      </c>
      <c r="E83" s="39" t="s">
        <v>7538</v>
      </c>
    </row>
    <row r="84" spans="1:5" ht="38.25">
      <c r="A84" t="s">
        <v>70</v>
      </c>
      <c r="E84" s="37" t="s">
        <v>7615</v>
      </c>
    </row>
    <row r="85" spans="1:16" ht="12.75">
      <c r="A85" s="26" t="s">
        <v>61</v>
      </c>
      <c s="31" t="s">
        <v>54</v>
      </c>
      <c s="31" t="s">
        <v>7616</v>
      </c>
      <c s="26" t="s">
        <v>63</v>
      </c>
      <c s="32" t="s">
        <v>7617</v>
      </c>
      <c s="33" t="s">
        <v>1090</v>
      </c>
      <c s="34">
        <v>106</v>
      </c>
      <c s="35">
        <v>0</v>
      </c>
      <c s="35">
        <f>ROUND(ROUND(H85,2)*ROUND(G85,3),2)</f>
      </c>
      <c s="33" t="s">
        <v>7537</v>
      </c>
      <c r="O85">
        <f>(I85*21)/100</f>
      </c>
      <c t="s">
        <v>33</v>
      </c>
    </row>
    <row r="86" spans="1:5" ht="12.75">
      <c r="A86" s="36" t="s">
        <v>67</v>
      </c>
      <c r="E86" s="37" t="s">
        <v>63</v>
      </c>
    </row>
    <row r="87" spans="1:5" ht="12.75">
      <c r="A87" s="38" t="s">
        <v>68</v>
      </c>
      <c r="E87" s="39" t="s">
        <v>7538</v>
      </c>
    </row>
    <row r="88" spans="1:5" ht="25.5">
      <c r="A88" t="s">
        <v>70</v>
      </c>
      <c r="E88" s="37" t="s">
        <v>4166</v>
      </c>
    </row>
    <row r="89" spans="1:16" ht="12.75">
      <c r="A89" s="26" t="s">
        <v>61</v>
      </c>
      <c s="31" t="s">
        <v>103</v>
      </c>
      <c s="31" t="s">
        <v>7618</v>
      </c>
      <c s="26" t="s">
        <v>63</v>
      </c>
      <c s="32" t="s">
        <v>7619</v>
      </c>
      <c s="33" t="s">
        <v>81</v>
      </c>
      <c s="34">
        <v>320</v>
      </c>
      <c s="35">
        <v>0</v>
      </c>
      <c s="35">
        <f>ROUND(ROUND(H89,2)*ROUND(G89,3),2)</f>
      </c>
      <c s="33" t="s">
        <v>2730</v>
      </c>
      <c r="O89">
        <f>(I89*21)/100</f>
      </c>
      <c t="s">
        <v>33</v>
      </c>
    </row>
    <row r="90" spans="1:5" ht="12.75">
      <c r="A90" s="36" t="s">
        <v>67</v>
      </c>
      <c r="E90" s="37" t="s">
        <v>63</v>
      </c>
    </row>
    <row r="91" spans="1:5" ht="12.75">
      <c r="A91" s="38" t="s">
        <v>68</v>
      </c>
      <c r="E91" s="39" t="s">
        <v>7538</v>
      </c>
    </row>
    <row r="92" spans="1:5" ht="38.25">
      <c r="A92" t="s">
        <v>70</v>
      </c>
      <c r="E92" s="37" t="s">
        <v>7620</v>
      </c>
    </row>
    <row r="93" spans="1:16" ht="12.75">
      <c r="A93" s="26" t="s">
        <v>61</v>
      </c>
      <c s="31" t="s">
        <v>107</v>
      </c>
      <c s="31" t="s">
        <v>7621</v>
      </c>
      <c s="26" t="s">
        <v>63</v>
      </c>
      <c s="32" t="s">
        <v>7622</v>
      </c>
      <c s="33" t="s">
        <v>85</v>
      </c>
      <c s="34">
        <v>23</v>
      </c>
      <c s="35">
        <v>0</v>
      </c>
      <c s="35">
        <f>ROUND(ROUND(H93,2)*ROUND(G93,3),2)</f>
      </c>
      <c s="33" t="s">
        <v>7537</v>
      </c>
      <c r="O93">
        <f>(I93*21)/100</f>
      </c>
      <c t="s">
        <v>33</v>
      </c>
    </row>
    <row r="94" spans="1:5" ht="12.75">
      <c r="A94" s="36" t="s">
        <v>67</v>
      </c>
      <c r="E94" s="37" t="s">
        <v>63</v>
      </c>
    </row>
    <row r="95" spans="1:5" ht="12.75">
      <c r="A95" s="38" t="s">
        <v>68</v>
      </c>
      <c r="E95" s="39" t="s">
        <v>7538</v>
      </c>
    </row>
    <row r="96" spans="1:5" ht="127.5">
      <c r="A96" t="s">
        <v>70</v>
      </c>
      <c r="E96" s="37" t="s">
        <v>3716</v>
      </c>
    </row>
    <row r="97" spans="1:16" ht="12.75">
      <c r="A97" s="26" t="s">
        <v>61</v>
      </c>
      <c s="31" t="s">
        <v>111</v>
      </c>
      <c s="31" t="s">
        <v>92</v>
      </c>
      <c s="26" t="s">
        <v>63</v>
      </c>
      <c s="32" t="s">
        <v>93</v>
      </c>
      <c s="33" t="s">
        <v>85</v>
      </c>
      <c s="34">
        <v>43</v>
      </c>
      <c s="35">
        <v>0</v>
      </c>
      <c s="35">
        <f>ROUND(ROUND(H97,2)*ROUND(G97,3),2)</f>
      </c>
      <c s="33" t="s">
        <v>7537</v>
      </c>
      <c r="O97">
        <f>(I97*21)/100</f>
      </c>
      <c t="s">
        <v>33</v>
      </c>
    </row>
    <row r="98" spans="1:5" ht="12.75">
      <c r="A98" s="36" t="s">
        <v>67</v>
      </c>
      <c r="E98" s="37" t="s">
        <v>63</v>
      </c>
    </row>
    <row r="99" spans="1:5" ht="12.75">
      <c r="A99" s="38" t="s">
        <v>68</v>
      </c>
      <c r="E99" s="39" t="s">
        <v>7538</v>
      </c>
    </row>
    <row r="100" spans="1:5" ht="102">
      <c r="A100" t="s">
        <v>70</v>
      </c>
      <c r="E100" s="37" t="s">
        <v>7623</v>
      </c>
    </row>
    <row r="101" spans="1:16" ht="12.75">
      <c r="A101" s="26" t="s">
        <v>61</v>
      </c>
      <c s="31" t="s">
        <v>115</v>
      </c>
      <c s="31" t="s">
        <v>100</v>
      </c>
      <c s="26" t="s">
        <v>63</v>
      </c>
      <c s="32" t="s">
        <v>101</v>
      </c>
      <c s="33" t="s">
        <v>81</v>
      </c>
      <c s="34">
        <v>560</v>
      </c>
      <c s="35">
        <v>0</v>
      </c>
      <c s="35">
        <f>ROUND(ROUND(H101,2)*ROUND(G101,3),2)</f>
      </c>
      <c s="33" t="s">
        <v>7537</v>
      </c>
      <c r="O101">
        <f>(I101*21)/100</f>
      </c>
      <c t="s">
        <v>33</v>
      </c>
    </row>
    <row r="102" spans="1:5" ht="12.75">
      <c r="A102" s="36" t="s">
        <v>67</v>
      </c>
      <c r="E102" s="37" t="s">
        <v>63</v>
      </c>
    </row>
    <row r="103" spans="1:5" ht="12.75">
      <c r="A103" s="38" t="s">
        <v>68</v>
      </c>
      <c r="E103" s="39" t="s">
        <v>7538</v>
      </c>
    </row>
    <row r="104" spans="1:5" ht="102">
      <c r="A104" t="s">
        <v>70</v>
      </c>
      <c r="E104" s="37" t="s">
        <v>7624</v>
      </c>
    </row>
    <row r="105" spans="1:16" ht="12.75">
      <c r="A105" s="26" t="s">
        <v>61</v>
      </c>
      <c s="31" t="s">
        <v>119</v>
      </c>
      <c s="31" t="s">
        <v>1615</v>
      </c>
      <c s="26" t="s">
        <v>63</v>
      </c>
      <c s="32" t="s">
        <v>1616</v>
      </c>
      <c s="33" t="s">
        <v>81</v>
      </c>
      <c s="34">
        <v>336</v>
      </c>
      <c s="35">
        <v>0</v>
      </c>
      <c s="35">
        <f>ROUND(ROUND(H105,2)*ROUND(G105,3),2)</f>
      </c>
      <c s="33" t="s">
        <v>7537</v>
      </c>
      <c r="O105">
        <f>(I105*21)/100</f>
      </c>
      <c t="s">
        <v>33</v>
      </c>
    </row>
    <row r="106" spans="1:5" ht="12.75">
      <c r="A106" s="36" t="s">
        <v>67</v>
      </c>
      <c r="E106" s="37" t="s">
        <v>63</v>
      </c>
    </row>
    <row r="107" spans="1:5" ht="12.75">
      <c r="A107" s="38" t="s">
        <v>68</v>
      </c>
      <c r="E107" s="39" t="s">
        <v>7538</v>
      </c>
    </row>
    <row r="108" spans="1:5" ht="140.25">
      <c r="A108" t="s">
        <v>70</v>
      </c>
      <c r="E108" s="37" t="s">
        <v>7625</v>
      </c>
    </row>
    <row r="109" spans="1:16" ht="25.5">
      <c r="A109" s="26" t="s">
        <v>61</v>
      </c>
      <c s="31" t="s">
        <v>123</v>
      </c>
      <c s="31" t="s">
        <v>7626</v>
      </c>
      <c s="26" t="s">
        <v>63</v>
      </c>
      <c s="32" t="s">
        <v>7627</v>
      </c>
      <c s="33" t="s">
        <v>81</v>
      </c>
      <c s="34">
        <v>336</v>
      </c>
      <c s="35">
        <v>0</v>
      </c>
      <c s="35">
        <f>ROUND(ROUND(H109,2)*ROUND(G109,3),2)</f>
      </c>
      <c s="33" t="s">
        <v>7537</v>
      </c>
      <c r="O109">
        <f>(I109*21)/100</f>
      </c>
      <c t="s">
        <v>33</v>
      </c>
    </row>
    <row r="110" spans="1:5" ht="12.75">
      <c r="A110" s="36" t="s">
        <v>67</v>
      </c>
      <c r="E110" s="37" t="s">
        <v>63</v>
      </c>
    </row>
    <row r="111" spans="1:5" ht="12.75">
      <c r="A111" s="38" t="s">
        <v>68</v>
      </c>
      <c r="E111" s="39" t="s">
        <v>7538</v>
      </c>
    </row>
    <row r="112" spans="1:5" ht="140.25">
      <c r="A112" t="s">
        <v>70</v>
      </c>
      <c r="E112" s="37" t="s">
        <v>7628</v>
      </c>
    </row>
    <row r="113" spans="1:16" ht="25.5">
      <c r="A113" s="26" t="s">
        <v>61</v>
      </c>
      <c s="31" t="s">
        <v>131</v>
      </c>
      <c s="31" t="s">
        <v>1146</v>
      </c>
      <c s="26" t="s">
        <v>63</v>
      </c>
      <c s="32" t="s">
        <v>1147</v>
      </c>
      <c s="33" t="s">
        <v>85</v>
      </c>
      <c s="34">
        <v>43</v>
      </c>
      <c s="35">
        <v>0</v>
      </c>
      <c s="35">
        <f>ROUND(ROUND(H113,2)*ROUND(G113,3),2)</f>
      </c>
      <c s="33" t="s">
        <v>7537</v>
      </c>
      <c r="O113">
        <f>(I113*21)/100</f>
      </c>
      <c t="s">
        <v>33</v>
      </c>
    </row>
    <row r="114" spans="1:5" ht="12.75">
      <c r="A114" s="36" t="s">
        <v>67</v>
      </c>
      <c r="E114" s="37" t="s">
        <v>63</v>
      </c>
    </row>
    <row r="115" spans="1:5" ht="12.75">
      <c r="A115" s="38" t="s">
        <v>68</v>
      </c>
      <c r="E115" s="39" t="s">
        <v>7538</v>
      </c>
    </row>
    <row r="116" spans="1:5" ht="102">
      <c r="A116" t="s">
        <v>70</v>
      </c>
      <c r="E116" s="37" t="s">
        <v>7629</v>
      </c>
    </row>
    <row r="117" spans="1:16" ht="12.75">
      <c r="A117" s="26" t="s">
        <v>61</v>
      </c>
      <c s="31" t="s">
        <v>162</v>
      </c>
      <c s="31" t="s">
        <v>7542</v>
      </c>
      <c s="26" t="s">
        <v>63</v>
      </c>
      <c s="32" t="s">
        <v>7543</v>
      </c>
      <c s="33" t="s">
        <v>85</v>
      </c>
      <c s="34">
        <v>6</v>
      </c>
      <c s="35">
        <v>0</v>
      </c>
      <c s="35">
        <f>ROUND(ROUND(H117,2)*ROUND(G117,3),2)</f>
      </c>
      <c s="33" t="s">
        <v>7537</v>
      </c>
      <c r="O117">
        <f>(I117*21)/100</f>
      </c>
      <c t="s">
        <v>33</v>
      </c>
    </row>
    <row r="118" spans="1:5" ht="12.75">
      <c r="A118" s="36" t="s">
        <v>67</v>
      </c>
      <c r="E118" s="37" t="s">
        <v>63</v>
      </c>
    </row>
    <row r="119" spans="1:5" ht="12.75">
      <c r="A119" s="38" t="s">
        <v>68</v>
      </c>
      <c r="E119" s="39" t="s">
        <v>7538</v>
      </c>
    </row>
    <row r="120" spans="1:5" ht="127.5">
      <c r="A120" t="s">
        <v>70</v>
      </c>
      <c r="E120" s="37" t="s">
        <v>7544</v>
      </c>
    </row>
    <row r="121" spans="1:16" ht="12.75">
      <c r="A121" s="26" t="s">
        <v>61</v>
      </c>
      <c s="31" t="s">
        <v>166</v>
      </c>
      <c s="31" t="s">
        <v>7545</v>
      </c>
      <c s="26" t="s">
        <v>63</v>
      </c>
      <c s="32" t="s">
        <v>7546</v>
      </c>
      <c s="33" t="s">
        <v>85</v>
      </c>
      <c s="34">
        <v>6</v>
      </c>
      <c s="35">
        <v>0</v>
      </c>
      <c s="35">
        <f>ROUND(ROUND(H121,2)*ROUND(G121,3),2)</f>
      </c>
      <c s="33" t="s">
        <v>7537</v>
      </c>
      <c r="O121">
        <f>(I121*21)/100</f>
      </c>
      <c t="s">
        <v>33</v>
      </c>
    </row>
    <row r="122" spans="1:5" ht="12.75">
      <c r="A122" s="36" t="s">
        <v>67</v>
      </c>
      <c r="E122" s="37" t="s">
        <v>63</v>
      </c>
    </row>
    <row r="123" spans="1:5" ht="12.75">
      <c r="A123" s="38" t="s">
        <v>68</v>
      </c>
      <c r="E123" s="39" t="s">
        <v>7538</v>
      </c>
    </row>
    <row r="124" spans="1:5" ht="153">
      <c r="A124" t="s">
        <v>70</v>
      </c>
      <c r="E124" s="37" t="s">
        <v>7547</v>
      </c>
    </row>
    <row r="125" spans="1:16" ht="25.5">
      <c r="A125" s="26" t="s">
        <v>61</v>
      </c>
      <c s="31" t="s">
        <v>226</v>
      </c>
      <c s="31" t="s">
        <v>7630</v>
      </c>
      <c s="26" t="s">
        <v>63</v>
      </c>
      <c s="32" t="s">
        <v>7631</v>
      </c>
      <c s="33" t="s">
        <v>3360</v>
      </c>
      <c s="34">
        <v>1</v>
      </c>
      <c s="35">
        <v>0</v>
      </c>
      <c s="35">
        <f>ROUND(ROUND(H125,2)*ROUND(G125,3),2)</f>
      </c>
      <c s="33" t="s">
        <v>2730</v>
      </c>
      <c r="O125">
        <f>(I125*21)/100</f>
      </c>
      <c t="s">
        <v>33</v>
      </c>
    </row>
    <row r="126" spans="1:5" ht="12.75">
      <c r="A126" s="36" t="s">
        <v>67</v>
      </c>
      <c r="E126" s="37" t="s">
        <v>63</v>
      </c>
    </row>
    <row r="127" spans="1:5" ht="12.75">
      <c r="A127" s="38" t="s">
        <v>68</v>
      </c>
      <c r="E127" s="39" t="s">
        <v>63</v>
      </c>
    </row>
    <row r="128" spans="1:5" ht="12.75">
      <c r="A128" t="s">
        <v>70</v>
      </c>
      <c r="E128" s="37" t="s">
        <v>63</v>
      </c>
    </row>
    <row r="129" spans="1:18" ht="12.75" customHeight="1">
      <c r="A129" s="6" t="s">
        <v>58</v>
      </c>
      <c s="6"/>
      <c s="42" t="s">
        <v>7561</v>
      </c>
      <c s="6"/>
      <c s="29" t="s">
        <v>7562</v>
      </c>
      <c s="6"/>
      <c s="6"/>
      <c s="6"/>
      <c s="43">
        <f>0+Q129</f>
      </c>
      <c s="6"/>
      <c r="O129">
        <f>0+R129</f>
      </c>
      <c r="Q129">
        <f>0+I130+I134+I138+I142+I146+I150+I154+I158+I162+I166+I170+I174+I178+I182+I186+I190</f>
      </c>
      <c>
        <f>0+O130+O134+O138+O142+O146+O150+O154+O158+O162+O166+O170+O174+O178+O182+O186+O190</f>
      </c>
    </row>
    <row r="130" spans="1:16" ht="25.5">
      <c r="A130" s="26" t="s">
        <v>61</v>
      </c>
      <c s="31" t="s">
        <v>127</v>
      </c>
      <c s="31" t="s">
        <v>112</v>
      </c>
      <c s="26" t="s">
        <v>63</v>
      </c>
      <c s="32" t="s">
        <v>113</v>
      </c>
      <c s="33" t="s">
        <v>85</v>
      </c>
      <c s="34">
        <v>28</v>
      </c>
      <c s="35">
        <v>0</v>
      </c>
      <c s="35">
        <f>ROUND(ROUND(H130,2)*ROUND(G130,3),2)</f>
      </c>
      <c s="33" t="s">
        <v>7537</v>
      </c>
      <c r="O130">
        <f>(I130*21)/100</f>
      </c>
      <c t="s">
        <v>33</v>
      </c>
    </row>
    <row r="131" spans="1:5" ht="12.75">
      <c r="A131" s="36" t="s">
        <v>67</v>
      </c>
      <c r="E131" s="37" t="s">
        <v>63</v>
      </c>
    </row>
    <row r="132" spans="1:5" ht="12.75">
      <c r="A132" s="38" t="s">
        <v>68</v>
      </c>
      <c r="E132" s="39" t="s">
        <v>7538</v>
      </c>
    </row>
    <row r="133" spans="1:5" ht="38.25">
      <c r="A133" t="s">
        <v>70</v>
      </c>
      <c r="E133" s="37" t="s">
        <v>114</v>
      </c>
    </row>
    <row r="134" spans="1:16" ht="12.75">
      <c r="A134" s="26" t="s">
        <v>61</v>
      </c>
      <c s="31" t="s">
        <v>135</v>
      </c>
      <c s="31" t="s">
        <v>171</v>
      </c>
      <c s="26" t="s">
        <v>63</v>
      </c>
      <c s="32" t="s">
        <v>172</v>
      </c>
      <c s="33" t="s">
        <v>146</v>
      </c>
      <c s="34">
        <v>36</v>
      </c>
      <c s="35">
        <v>0</v>
      </c>
      <c s="35">
        <f>ROUND(ROUND(H134,2)*ROUND(G134,3),2)</f>
      </c>
      <c s="33" t="s">
        <v>7537</v>
      </c>
      <c r="O134">
        <f>(I134*21)/100</f>
      </c>
      <c t="s">
        <v>33</v>
      </c>
    </row>
    <row r="135" spans="1:5" ht="12.75">
      <c r="A135" s="36" t="s">
        <v>67</v>
      </c>
      <c r="E135" s="37" t="s">
        <v>63</v>
      </c>
    </row>
    <row r="136" spans="1:5" ht="12.75">
      <c r="A136" s="38" t="s">
        <v>68</v>
      </c>
      <c r="E136" s="39" t="s">
        <v>7538</v>
      </c>
    </row>
    <row r="137" spans="1:5" ht="204">
      <c r="A137" t="s">
        <v>70</v>
      </c>
      <c r="E137" s="37" t="s">
        <v>7632</v>
      </c>
    </row>
    <row r="138" spans="1:16" ht="12.75">
      <c r="A138" s="26" t="s">
        <v>61</v>
      </c>
      <c s="31" t="s">
        <v>139</v>
      </c>
      <c s="31" t="s">
        <v>7633</v>
      </c>
      <c s="26" t="s">
        <v>63</v>
      </c>
      <c s="32" t="s">
        <v>7634</v>
      </c>
      <c s="33" t="s">
        <v>146</v>
      </c>
      <c s="34">
        <v>36</v>
      </c>
      <c s="35">
        <v>0</v>
      </c>
      <c s="35">
        <f>ROUND(ROUND(H138,2)*ROUND(G138,3),2)</f>
      </c>
      <c s="33" t="s">
        <v>7537</v>
      </c>
      <c r="O138">
        <f>(I138*21)/100</f>
      </c>
      <c t="s">
        <v>33</v>
      </c>
    </row>
    <row r="139" spans="1:5" ht="12.75">
      <c r="A139" s="36" t="s">
        <v>67</v>
      </c>
      <c r="E139" s="37" t="s">
        <v>63</v>
      </c>
    </row>
    <row r="140" spans="1:5" ht="12.75">
      <c r="A140" s="38" t="s">
        <v>68</v>
      </c>
      <c r="E140" s="39" t="s">
        <v>7538</v>
      </c>
    </row>
    <row r="141" spans="1:5" ht="127.5">
      <c r="A141" t="s">
        <v>70</v>
      </c>
      <c r="E141" s="37" t="s">
        <v>7635</v>
      </c>
    </row>
    <row r="142" spans="1:16" ht="12.75">
      <c r="A142" s="26" t="s">
        <v>61</v>
      </c>
      <c s="31" t="s">
        <v>143</v>
      </c>
      <c s="31" t="s">
        <v>661</v>
      </c>
      <c s="26" t="s">
        <v>63</v>
      </c>
      <c s="32" t="s">
        <v>662</v>
      </c>
      <c s="33" t="s">
        <v>663</v>
      </c>
      <c s="34">
        <v>48</v>
      </c>
      <c s="35">
        <v>0</v>
      </c>
      <c s="35">
        <f>ROUND(ROUND(H142,2)*ROUND(G142,3),2)</f>
      </c>
      <c s="33" t="s">
        <v>7537</v>
      </c>
      <c r="O142">
        <f>(I142*21)/100</f>
      </c>
      <c t="s">
        <v>33</v>
      </c>
    </row>
    <row r="143" spans="1:5" ht="12.75">
      <c r="A143" s="36" t="s">
        <v>67</v>
      </c>
      <c r="E143" s="37" t="s">
        <v>63</v>
      </c>
    </row>
    <row r="144" spans="1:5" ht="12.75">
      <c r="A144" s="38" t="s">
        <v>68</v>
      </c>
      <c r="E144" s="39" t="s">
        <v>7538</v>
      </c>
    </row>
    <row r="145" spans="1:5" ht="127.5">
      <c r="A145" t="s">
        <v>70</v>
      </c>
      <c r="E145" s="37" t="s">
        <v>7563</v>
      </c>
    </row>
    <row r="146" spans="1:16" ht="12.75">
      <c r="A146" s="26" t="s">
        <v>61</v>
      </c>
      <c s="31" t="s">
        <v>148</v>
      </c>
      <c s="31" t="s">
        <v>1171</v>
      </c>
      <c s="26" t="s">
        <v>63</v>
      </c>
      <c s="32" t="s">
        <v>1172</v>
      </c>
      <c s="33" t="s">
        <v>1166</v>
      </c>
      <c s="34">
        <v>6.5</v>
      </c>
      <c s="35">
        <v>0</v>
      </c>
      <c s="35">
        <f>ROUND(ROUND(H146,2)*ROUND(G146,3),2)</f>
      </c>
      <c s="33" t="s">
        <v>7537</v>
      </c>
      <c r="O146">
        <f>(I146*21)/100</f>
      </c>
      <c t="s">
        <v>33</v>
      </c>
    </row>
    <row r="147" spans="1:5" ht="12.75">
      <c r="A147" s="36" t="s">
        <v>67</v>
      </c>
      <c r="E147" s="37" t="s">
        <v>63</v>
      </c>
    </row>
    <row r="148" spans="1:5" ht="12.75">
      <c r="A148" s="38" t="s">
        <v>68</v>
      </c>
      <c r="E148" s="39" t="s">
        <v>7538</v>
      </c>
    </row>
    <row r="149" spans="1:5" ht="153">
      <c r="A149" t="s">
        <v>70</v>
      </c>
      <c r="E149" s="37" t="s">
        <v>7636</v>
      </c>
    </row>
    <row r="150" spans="1:16" ht="12.75">
      <c r="A150" s="26" t="s">
        <v>61</v>
      </c>
      <c s="31" t="s">
        <v>151</v>
      </c>
      <c s="31" t="s">
        <v>7637</v>
      </c>
      <c s="26" t="s">
        <v>63</v>
      </c>
      <c s="32" t="s">
        <v>7638</v>
      </c>
      <c s="33" t="s">
        <v>1166</v>
      </c>
      <c s="34">
        <v>29.5</v>
      </c>
      <c s="35">
        <v>0</v>
      </c>
      <c s="35">
        <f>ROUND(ROUND(H150,2)*ROUND(G150,3),2)</f>
      </c>
      <c s="33" t="s">
        <v>7537</v>
      </c>
      <c r="O150">
        <f>(I150*21)/100</f>
      </c>
      <c t="s">
        <v>33</v>
      </c>
    </row>
    <row r="151" spans="1:5" ht="12.75">
      <c r="A151" s="36" t="s">
        <v>67</v>
      </c>
      <c r="E151" s="37" t="s">
        <v>63</v>
      </c>
    </row>
    <row r="152" spans="1:5" ht="12.75">
      <c r="A152" s="38" t="s">
        <v>68</v>
      </c>
      <c r="E152" s="39" t="s">
        <v>7538</v>
      </c>
    </row>
    <row r="153" spans="1:5" ht="165.75">
      <c r="A153" t="s">
        <v>70</v>
      </c>
      <c r="E153" s="37" t="s">
        <v>7639</v>
      </c>
    </row>
    <row r="154" spans="1:16" ht="25.5">
      <c r="A154" s="26" t="s">
        <v>61</v>
      </c>
      <c s="31" t="s">
        <v>155</v>
      </c>
      <c s="31" t="s">
        <v>1174</v>
      </c>
      <c s="26" t="s">
        <v>63</v>
      </c>
      <c s="32" t="s">
        <v>1175</v>
      </c>
      <c s="33" t="s">
        <v>81</v>
      </c>
      <c s="34">
        <v>312</v>
      </c>
      <c s="35">
        <v>0</v>
      </c>
      <c s="35">
        <f>ROUND(ROUND(H154,2)*ROUND(G154,3),2)</f>
      </c>
      <c s="33" t="s">
        <v>7537</v>
      </c>
      <c r="O154">
        <f>(I154*21)/100</f>
      </c>
      <c t="s">
        <v>33</v>
      </c>
    </row>
    <row r="155" spans="1:5" ht="12.75">
      <c r="A155" s="36" t="s">
        <v>67</v>
      </c>
      <c r="E155" s="37" t="s">
        <v>63</v>
      </c>
    </row>
    <row r="156" spans="1:5" ht="12.75">
      <c r="A156" s="38" t="s">
        <v>68</v>
      </c>
      <c r="E156" s="39" t="s">
        <v>7538</v>
      </c>
    </row>
    <row r="157" spans="1:5" ht="114.75">
      <c r="A157" t="s">
        <v>70</v>
      </c>
      <c r="E157" s="37" t="s">
        <v>7576</v>
      </c>
    </row>
    <row r="158" spans="1:16" ht="25.5">
      <c r="A158" s="26" t="s">
        <v>61</v>
      </c>
      <c s="31" t="s">
        <v>158</v>
      </c>
      <c s="31" t="s">
        <v>2129</v>
      </c>
      <c s="26" t="s">
        <v>63</v>
      </c>
      <c s="32" t="s">
        <v>2130</v>
      </c>
      <c s="33" t="s">
        <v>81</v>
      </c>
      <c s="34">
        <v>351</v>
      </c>
      <c s="35">
        <v>0</v>
      </c>
      <c s="35">
        <f>ROUND(ROUND(H158,2)*ROUND(G158,3),2)</f>
      </c>
      <c s="33" t="s">
        <v>7537</v>
      </c>
      <c r="O158">
        <f>(I158*21)/100</f>
      </c>
      <c t="s">
        <v>33</v>
      </c>
    </row>
    <row r="159" spans="1:5" ht="12.75">
      <c r="A159" s="36" t="s">
        <v>67</v>
      </c>
      <c r="E159" s="37" t="s">
        <v>63</v>
      </c>
    </row>
    <row r="160" spans="1:5" ht="12.75">
      <c r="A160" s="38" t="s">
        <v>68</v>
      </c>
      <c r="E160" s="39" t="s">
        <v>7538</v>
      </c>
    </row>
    <row r="161" spans="1:5" ht="153">
      <c r="A161" t="s">
        <v>70</v>
      </c>
      <c r="E161" s="37" t="s">
        <v>7568</v>
      </c>
    </row>
    <row r="162" spans="1:16" ht="12.75">
      <c r="A162" s="26" t="s">
        <v>61</v>
      </c>
      <c s="31" t="s">
        <v>170</v>
      </c>
      <c s="31" t="s">
        <v>7640</v>
      </c>
      <c s="26" t="s">
        <v>63</v>
      </c>
      <c s="32" t="s">
        <v>7641</v>
      </c>
      <c s="33" t="s">
        <v>85</v>
      </c>
      <c s="34">
        <v>4</v>
      </c>
      <c s="35">
        <v>0</v>
      </c>
      <c s="35">
        <f>ROUND(ROUND(H162,2)*ROUND(G162,3),2)</f>
      </c>
      <c s="33" t="s">
        <v>7537</v>
      </c>
      <c r="O162">
        <f>(I162*21)/100</f>
      </c>
      <c t="s">
        <v>33</v>
      </c>
    </row>
    <row r="163" spans="1:5" ht="12.75">
      <c r="A163" s="36" t="s">
        <v>67</v>
      </c>
      <c r="E163" s="37" t="s">
        <v>63</v>
      </c>
    </row>
    <row r="164" spans="1:5" ht="12.75">
      <c r="A164" s="38" t="s">
        <v>68</v>
      </c>
      <c r="E164" s="39" t="s">
        <v>7538</v>
      </c>
    </row>
    <row r="165" spans="1:5" ht="127.5">
      <c r="A165" t="s">
        <v>70</v>
      </c>
      <c r="E165" s="37" t="s">
        <v>7544</v>
      </c>
    </row>
    <row r="166" spans="1:16" ht="12.75">
      <c r="A166" s="26" t="s">
        <v>61</v>
      </c>
      <c s="31" t="s">
        <v>173</v>
      </c>
      <c s="31" t="s">
        <v>7642</v>
      </c>
      <c s="26" t="s">
        <v>63</v>
      </c>
      <c s="32" t="s">
        <v>7643</v>
      </c>
      <c s="33" t="s">
        <v>85</v>
      </c>
      <c s="34">
        <v>4</v>
      </c>
      <c s="35">
        <v>0</v>
      </c>
      <c s="35">
        <f>ROUND(ROUND(H166,2)*ROUND(G166,3),2)</f>
      </c>
      <c s="33" t="s">
        <v>7537</v>
      </c>
      <c r="O166">
        <f>(I166*21)/100</f>
      </c>
      <c t="s">
        <v>33</v>
      </c>
    </row>
    <row r="167" spans="1:5" ht="12.75">
      <c r="A167" s="36" t="s">
        <v>67</v>
      </c>
      <c r="E167" s="37" t="s">
        <v>63</v>
      </c>
    </row>
    <row r="168" spans="1:5" ht="12.75">
      <c r="A168" s="38" t="s">
        <v>68</v>
      </c>
      <c r="E168" s="39" t="s">
        <v>7538</v>
      </c>
    </row>
    <row r="169" spans="1:5" ht="127.5">
      <c r="A169" t="s">
        <v>70</v>
      </c>
      <c r="E169" s="37" t="s">
        <v>7544</v>
      </c>
    </row>
    <row r="170" spans="1:16" ht="12.75">
      <c r="A170" s="26" t="s">
        <v>61</v>
      </c>
      <c s="31" t="s">
        <v>177</v>
      </c>
      <c s="31" t="s">
        <v>1321</v>
      </c>
      <c s="26" t="s">
        <v>63</v>
      </c>
      <c s="32" t="s">
        <v>1322</v>
      </c>
      <c s="33" t="s">
        <v>85</v>
      </c>
      <c s="34">
        <v>6</v>
      </c>
      <c s="35">
        <v>0</v>
      </c>
      <c s="35">
        <f>ROUND(ROUND(H170,2)*ROUND(G170,3),2)</f>
      </c>
      <c s="33" t="s">
        <v>7537</v>
      </c>
      <c r="O170">
        <f>(I170*21)/100</f>
      </c>
      <c t="s">
        <v>33</v>
      </c>
    </row>
    <row r="171" spans="1:5" ht="12.75">
      <c r="A171" s="36" t="s">
        <v>67</v>
      </c>
      <c r="E171" s="37" t="s">
        <v>63</v>
      </c>
    </row>
    <row r="172" spans="1:5" ht="12.75">
      <c r="A172" s="38" t="s">
        <v>68</v>
      </c>
      <c r="E172" s="39" t="s">
        <v>7538</v>
      </c>
    </row>
    <row r="173" spans="1:5" ht="165.75">
      <c r="A173" t="s">
        <v>70</v>
      </c>
      <c r="E173" s="37" t="s">
        <v>7588</v>
      </c>
    </row>
    <row r="174" spans="1:16" ht="12.75">
      <c r="A174" s="26" t="s">
        <v>61</v>
      </c>
      <c s="31" t="s">
        <v>180</v>
      </c>
      <c s="31" t="s">
        <v>7644</v>
      </c>
      <c s="26" t="s">
        <v>63</v>
      </c>
      <c s="32" t="s">
        <v>7645</v>
      </c>
      <c s="33" t="s">
        <v>85</v>
      </c>
      <c s="34">
        <v>6</v>
      </c>
      <c s="35">
        <v>0</v>
      </c>
      <c s="35">
        <f>ROUND(ROUND(H174,2)*ROUND(G174,3),2)</f>
      </c>
      <c s="33" t="s">
        <v>7537</v>
      </c>
      <c r="O174">
        <f>(I174*21)/100</f>
      </c>
      <c t="s">
        <v>33</v>
      </c>
    </row>
    <row r="175" spans="1:5" ht="12.75">
      <c r="A175" s="36" t="s">
        <v>67</v>
      </c>
      <c r="E175" s="37" t="s">
        <v>63</v>
      </c>
    </row>
    <row r="176" spans="1:5" ht="12.75">
      <c r="A176" s="38" t="s">
        <v>68</v>
      </c>
      <c r="E176" s="39" t="s">
        <v>7538</v>
      </c>
    </row>
    <row r="177" spans="1:5" ht="165.75">
      <c r="A177" t="s">
        <v>70</v>
      </c>
      <c r="E177" s="37" t="s">
        <v>7588</v>
      </c>
    </row>
    <row r="178" spans="1:16" ht="12.75">
      <c r="A178" s="26" t="s">
        <v>61</v>
      </c>
      <c s="31" t="s">
        <v>184</v>
      </c>
      <c s="31" t="s">
        <v>1324</v>
      </c>
      <c s="26" t="s">
        <v>63</v>
      </c>
      <c s="32" t="s">
        <v>1325</v>
      </c>
      <c s="33" t="s">
        <v>85</v>
      </c>
      <c s="34">
        <v>6</v>
      </c>
      <c s="35">
        <v>0</v>
      </c>
      <c s="35">
        <f>ROUND(ROUND(H178,2)*ROUND(G178,3),2)</f>
      </c>
      <c s="33" t="s">
        <v>7537</v>
      </c>
      <c r="O178">
        <f>(I178*21)/100</f>
      </c>
      <c t="s">
        <v>33</v>
      </c>
    </row>
    <row r="179" spans="1:5" ht="12.75">
      <c r="A179" s="36" t="s">
        <v>67</v>
      </c>
      <c r="E179" s="37" t="s">
        <v>63</v>
      </c>
    </row>
    <row r="180" spans="1:5" ht="12.75">
      <c r="A180" s="38" t="s">
        <v>68</v>
      </c>
      <c r="E180" s="39" t="s">
        <v>7538</v>
      </c>
    </row>
    <row r="181" spans="1:5" ht="127.5">
      <c r="A181" t="s">
        <v>70</v>
      </c>
      <c r="E181" s="37" t="s">
        <v>7574</v>
      </c>
    </row>
    <row r="182" spans="1:16" ht="12.75">
      <c r="A182" s="26" t="s">
        <v>61</v>
      </c>
      <c s="31" t="s">
        <v>188</v>
      </c>
      <c s="31" t="s">
        <v>7646</v>
      </c>
      <c s="26" t="s">
        <v>63</v>
      </c>
      <c s="32" t="s">
        <v>7647</v>
      </c>
      <c s="33" t="s">
        <v>85</v>
      </c>
      <c s="34">
        <v>6</v>
      </c>
      <c s="35">
        <v>0</v>
      </c>
      <c s="35">
        <f>ROUND(ROUND(H182,2)*ROUND(G182,3),2)</f>
      </c>
      <c s="33" t="s">
        <v>7537</v>
      </c>
      <c r="O182">
        <f>(I182*21)/100</f>
      </c>
      <c t="s">
        <v>33</v>
      </c>
    </row>
    <row r="183" spans="1:5" ht="12.75">
      <c r="A183" s="36" t="s">
        <v>67</v>
      </c>
      <c r="E183" s="37" t="s">
        <v>63</v>
      </c>
    </row>
    <row r="184" spans="1:5" ht="12.75">
      <c r="A184" s="38" t="s">
        <v>68</v>
      </c>
      <c r="E184" s="39" t="s">
        <v>7538</v>
      </c>
    </row>
    <row r="185" spans="1:5" ht="153">
      <c r="A185" t="s">
        <v>70</v>
      </c>
      <c r="E185" s="37" t="s">
        <v>7547</v>
      </c>
    </row>
    <row r="186" spans="1:16" ht="12.75">
      <c r="A186" s="26" t="s">
        <v>61</v>
      </c>
      <c s="31" t="s">
        <v>191</v>
      </c>
      <c s="31" t="s">
        <v>1326</v>
      </c>
      <c s="26" t="s">
        <v>63</v>
      </c>
      <c s="32" t="s">
        <v>1327</v>
      </c>
      <c s="33" t="s">
        <v>85</v>
      </c>
      <c s="34">
        <v>300</v>
      </c>
      <c s="35">
        <v>0</v>
      </c>
      <c s="35">
        <f>ROUND(ROUND(H186,2)*ROUND(G186,3),2)</f>
      </c>
      <c s="33" t="s">
        <v>7537</v>
      </c>
      <c r="O186">
        <f>(I186*21)/100</f>
      </c>
      <c t="s">
        <v>33</v>
      </c>
    </row>
    <row r="187" spans="1:5" ht="12.75">
      <c r="A187" s="36" t="s">
        <v>67</v>
      </c>
      <c r="E187" s="37" t="s">
        <v>63</v>
      </c>
    </row>
    <row r="188" spans="1:5" ht="12.75">
      <c r="A188" s="38" t="s">
        <v>68</v>
      </c>
      <c r="E188" s="39" t="s">
        <v>7538</v>
      </c>
    </row>
    <row r="189" spans="1:5" ht="127.5">
      <c r="A189" t="s">
        <v>70</v>
      </c>
      <c r="E189" s="37" t="s">
        <v>7648</v>
      </c>
    </row>
    <row r="190" spans="1:16" ht="25.5">
      <c r="A190" s="26" t="s">
        <v>61</v>
      </c>
      <c s="31" t="s">
        <v>194</v>
      </c>
      <c s="31" t="s">
        <v>7649</v>
      </c>
      <c s="26" t="s">
        <v>63</v>
      </c>
      <c s="32" t="s">
        <v>1331</v>
      </c>
      <c s="33" t="s">
        <v>85</v>
      </c>
      <c s="34">
        <v>75</v>
      </c>
      <c s="35">
        <v>0</v>
      </c>
      <c s="35">
        <f>ROUND(ROUND(H190,2)*ROUND(G190,3),2)</f>
      </c>
      <c s="33" t="s">
        <v>7537</v>
      </c>
      <c r="O190">
        <f>(I190*21)/100</f>
      </c>
      <c t="s">
        <v>33</v>
      </c>
    </row>
    <row r="191" spans="1:5" ht="12.75">
      <c r="A191" s="36" t="s">
        <v>67</v>
      </c>
      <c r="E191" s="37" t="s">
        <v>63</v>
      </c>
    </row>
    <row r="192" spans="1:5" ht="12.75">
      <c r="A192" s="38" t="s">
        <v>68</v>
      </c>
      <c r="E192" s="39" t="s">
        <v>7538</v>
      </c>
    </row>
    <row r="193" spans="1:5" ht="127.5">
      <c r="A193" t="s">
        <v>70</v>
      </c>
      <c r="E193" s="37" t="s">
        <v>7650</v>
      </c>
    </row>
    <row r="194" spans="1:18" ht="12.75" customHeight="1">
      <c r="A194" s="6" t="s">
        <v>58</v>
      </c>
      <c s="6"/>
      <c s="42" t="s">
        <v>7597</v>
      </c>
      <c s="6"/>
      <c s="29" t="s">
        <v>7598</v>
      </c>
      <c s="6"/>
      <c s="6"/>
      <c s="6"/>
      <c s="43">
        <f>0+Q194</f>
      </c>
      <c s="6"/>
      <c r="O194">
        <f>0+R194</f>
      </c>
      <c r="Q194">
        <f>0+I195+I199+I203+I207+I211</f>
      </c>
      <c>
        <f>0+O195+O199+O203+O207+O211</f>
      </c>
    </row>
    <row r="195" spans="1:16" ht="38.25">
      <c r="A195" s="26" t="s">
        <v>61</v>
      </c>
      <c s="31" t="s">
        <v>198</v>
      </c>
      <c s="31" t="s">
        <v>745</v>
      </c>
      <c s="26" t="s">
        <v>63</v>
      </c>
      <c s="32" t="s">
        <v>7599</v>
      </c>
      <c s="33" t="s">
        <v>738</v>
      </c>
      <c s="34">
        <v>1</v>
      </c>
      <c s="35">
        <v>0</v>
      </c>
      <c s="35">
        <f>ROUND(ROUND(H195,2)*ROUND(G195,3),2)</f>
      </c>
      <c s="33"/>
      <c r="O195">
        <f>(I195*21)/100</f>
      </c>
      <c t="s">
        <v>33</v>
      </c>
    </row>
    <row r="196" spans="1:5" ht="12.75">
      <c r="A196" s="36" t="s">
        <v>67</v>
      </c>
      <c r="E196" s="37" t="s">
        <v>63</v>
      </c>
    </row>
    <row r="197" spans="1:5" ht="12.75">
      <c r="A197" s="38" t="s">
        <v>68</v>
      </c>
      <c r="E197" s="39" t="s">
        <v>7538</v>
      </c>
    </row>
    <row r="198" spans="1:5" ht="127.5">
      <c r="A198" t="s">
        <v>70</v>
      </c>
      <c r="E198" s="37" t="s">
        <v>4665</v>
      </c>
    </row>
    <row r="199" spans="1:16" ht="25.5">
      <c r="A199" s="26" t="s">
        <v>61</v>
      </c>
      <c s="31" t="s">
        <v>202</v>
      </c>
      <c s="31" t="s">
        <v>749</v>
      </c>
      <c s="26" t="s">
        <v>63</v>
      </c>
      <c s="32" t="s">
        <v>7651</v>
      </c>
      <c s="33" t="s">
        <v>738</v>
      </c>
      <c s="34">
        <v>1</v>
      </c>
      <c s="35">
        <v>0</v>
      </c>
      <c s="35">
        <f>ROUND(ROUND(H199,2)*ROUND(G199,3),2)</f>
      </c>
      <c s="33"/>
      <c r="O199">
        <f>(I199*21)/100</f>
      </c>
      <c t="s">
        <v>33</v>
      </c>
    </row>
    <row r="200" spans="1:5" ht="12.75">
      <c r="A200" s="36" t="s">
        <v>67</v>
      </c>
      <c r="E200" s="37" t="s">
        <v>63</v>
      </c>
    </row>
    <row r="201" spans="1:5" ht="12.75">
      <c r="A201" s="38" t="s">
        <v>68</v>
      </c>
      <c r="E201" s="39" t="s">
        <v>7538</v>
      </c>
    </row>
    <row r="202" spans="1:5" ht="127.5">
      <c r="A202" t="s">
        <v>70</v>
      </c>
      <c r="E202" s="37" t="s">
        <v>4665</v>
      </c>
    </row>
    <row r="203" spans="1:16" ht="25.5">
      <c r="A203" s="26" t="s">
        <v>61</v>
      </c>
      <c s="31" t="s">
        <v>206</v>
      </c>
      <c s="31" t="s">
        <v>753</v>
      </c>
      <c s="26" t="s">
        <v>63</v>
      </c>
      <c s="32" t="s">
        <v>7652</v>
      </c>
      <c s="33" t="s">
        <v>738</v>
      </c>
      <c s="34">
        <v>0.5</v>
      </c>
      <c s="35">
        <v>0</v>
      </c>
      <c s="35">
        <f>ROUND(ROUND(H203,2)*ROUND(G203,3),2)</f>
      </c>
      <c s="33"/>
      <c r="O203">
        <f>(I203*21)/100</f>
      </c>
      <c t="s">
        <v>33</v>
      </c>
    </row>
    <row r="204" spans="1:5" ht="12.75">
      <c r="A204" s="36" t="s">
        <v>67</v>
      </c>
      <c r="E204" s="37" t="s">
        <v>63</v>
      </c>
    </row>
    <row r="205" spans="1:5" ht="12.75">
      <c r="A205" s="38" t="s">
        <v>68</v>
      </c>
      <c r="E205" s="39" t="s">
        <v>7538</v>
      </c>
    </row>
    <row r="206" spans="1:5" ht="127.5">
      <c r="A206" t="s">
        <v>70</v>
      </c>
      <c r="E206" s="37" t="s">
        <v>4665</v>
      </c>
    </row>
    <row r="207" spans="1:16" ht="38.25">
      <c r="A207" s="26" t="s">
        <v>61</v>
      </c>
      <c s="31" t="s">
        <v>210</v>
      </c>
      <c s="31" t="s">
        <v>757</v>
      </c>
      <c s="26" t="s">
        <v>63</v>
      </c>
      <c s="32" t="s">
        <v>7653</v>
      </c>
      <c s="33" t="s">
        <v>738</v>
      </c>
      <c s="34">
        <v>0.5</v>
      </c>
      <c s="35">
        <v>0</v>
      </c>
      <c s="35">
        <f>ROUND(ROUND(H207,2)*ROUND(G207,3),2)</f>
      </c>
      <c s="33"/>
      <c r="O207">
        <f>(I207*21)/100</f>
      </c>
      <c t="s">
        <v>33</v>
      </c>
    </row>
    <row r="208" spans="1:5" ht="12.75">
      <c r="A208" s="36" t="s">
        <v>67</v>
      </c>
      <c r="E208" s="37" t="s">
        <v>63</v>
      </c>
    </row>
    <row r="209" spans="1:5" ht="12.75">
      <c r="A209" s="38" t="s">
        <v>68</v>
      </c>
      <c r="E209" s="39" t="s">
        <v>7538</v>
      </c>
    </row>
    <row r="210" spans="1:5" ht="127.5">
      <c r="A210" t="s">
        <v>70</v>
      </c>
      <c r="E210" s="37" t="s">
        <v>4665</v>
      </c>
    </row>
    <row r="211" spans="1:16" ht="25.5">
      <c r="A211" s="26" t="s">
        <v>61</v>
      </c>
      <c s="31" t="s">
        <v>214</v>
      </c>
      <c s="31" t="s">
        <v>5805</v>
      </c>
      <c s="26" t="s">
        <v>63</v>
      </c>
      <c s="32" t="s">
        <v>7654</v>
      </c>
      <c s="33" t="s">
        <v>738</v>
      </c>
      <c s="34">
        <v>0.5</v>
      </c>
      <c s="35">
        <v>0</v>
      </c>
      <c s="35">
        <f>ROUND(ROUND(H211,2)*ROUND(G211,3),2)</f>
      </c>
      <c s="33"/>
      <c r="O211">
        <f>(I211*21)/100</f>
      </c>
      <c t="s">
        <v>33</v>
      </c>
    </row>
    <row r="212" spans="1:5" ht="12.75">
      <c r="A212" s="36" t="s">
        <v>67</v>
      </c>
      <c r="E212" s="37" t="s">
        <v>63</v>
      </c>
    </row>
    <row r="213" spans="1:5" ht="12.75">
      <c r="A213" s="38" t="s">
        <v>68</v>
      </c>
      <c r="E213" s="39" t="s">
        <v>7538</v>
      </c>
    </row>
    <row r="214" spans="1:5" ht="127.5">
      <c r="A214" t="s">
        <v>70</v>
      </c>
      <c r="E214"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29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0+O11+O48+O129+O278</f>
      </c>
      <c t="s">
        <v>32</v>
      </c>
    </row>
    <row r="3" spans="1:16" ht="15" customHeight="1">
      <c r="A3" t="s">
        <v>12</v>
      </c>
      <c s="12" t="s">
        <v>14</v>
      </c>
      <c s="13" t="s">
        <v>15</v>
      </c>
      <c s="1"/>
      <c s="14" t="s">
        <v>16</v>
      </c>
      <c s="1"/>
      <c s="9"/>
      <c s="8" t="s">
        <v>7655</v>
      </c>
      <c s="40">
        <f>0+I11+I48+I129+I278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7527</v>
      </c>
      <c s="1"/>
      <c s="14" t="s">
        <v>7528</v>
      </c>
      <c s="1"/>
      <c s="1"/>
      <c s="1"/>
      <c s="1"/>
      <c s="1"/>
    </row>
    <row r="7" spans="1:10" ht="12.75" customHeight="1">
      <c r="A7" t="s">
        <v>27</v>
      </c>
      <c s="16" t="s">
        <v>28</v>
      </c>
      <c s="17" t="s">
        <v>7655</v>
      </c>
      <c s="6"/>
      <c s="18" t="s">
        <v>7656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7533</v>
      </c>
      <c s="27"/>
      <c s="29" t="s">
        <v>7658</v>
      </c>
      <c s="27"/>
      <c s="27"/>
      <c s="27"/>
      <c s="30">
        <f>0+Q11</f>
      </c>
      <c s="27"/>
      <c r="O11">
        <f>0+R11</f>
      </c>
      <c r="Q11">
        <f>0+I12+I16+I20+I24+I28+I32+I36+I40+I44</f>
      </c>
      <c>
        <f>0+O12+O16+O20+O24+O28+O32+O36+O40+O44</f>
      </c>
    </row>
    <row r="12" spans="1:16" ht="12.75">
      <c r="A12" s="26" t="s">
        <v>61</v>
      </c>
      <c s="31" t="s">
        <v>39</v>
      </c>
      <c s="31" t="s">
        <v>7606</v>
      </c>
      <c s="26" t="s">
        <v>63</v>
      </c>
      <c s="32" t="s">
        <v>1071</v>
      </c>
      <c s="33" t="s">
        <v>7549</v>
      </c>
      <c s="34">
        <v>3</v>
      </c>
      <c s="35">
        <v>0</v>
      </c>
      <c s="35">
        <f>ROUND(ROUND(H12,2)*ROUND(G12,3),2)</f>
      </c>
      <c s="33" t="s">
        <v>2730</v>
      </c>
      <c r="O12">
        <f>(I12*21)/100</f>
      </c>
      <c t="s">
        <v>33</v>
      </c>
    </row>
    <row r="13" spans="1:5" ht="12.75">
      <c r="A13" s="36" t="s">
        <v>67</v>
      </c>
      <c r="E13" s="37" t="s">
        <v>63</v>
      </c>
    </row>
    <row r="14" spans="1:5" ht="12.75">
      <c r="A14" s="38" t="s">
        <v>68</v>
      </c>
      <c r="E14" s="39" t="s">
        <v>7538</v>
      </c>
    </row>
    <row r="15" spans="1:5" ht="76.5">
      <c r="A15" t="s">
        <v>70</v>
      </c>
      <c r="E15" s="37" t="s">
        <v>7550</v>
      </c>
    </row>
    <row r="16" spans="1:16" ht="12.75">
      <c r="A16" s="26" t="s">
        <v>61</v>
      </c>
      <c s="31" t="s">
        <v>33</v>
      </c>
      <c s="31" t="s">
        <v>7607</v>
      </c>
      <c s="26" t="s">
        <v>63</v>
      </c>
      <c s="32" t="s">
        <v>7552</v>
      </c>
      <c s="33" t="s">
        <v>387</v>
      </c>
      <c s="34">
        <v>1</v>
      </c>
      <c s="35">
        <v>0</v>
      </c>
      <c s="35">
        <f>ROUND(ROUND(H16,2)*ROUND(G16,3),2)</f>
      </c>
      <c s="33" t="s">
        <v>2730</v>
      </c>
      <c r="O16">
        <f>(I16*21)/100</f>
      </c>
      <c t="s">
        <v>33</v>
      </c>
    </row>
    <row r="17" spans="1:5" ht="12.75">
      <c r="A17" s="36" t="s">
        <v>67</v>
      </c>
      <c r="E17" s="37" t="s">
        <v>63</v>
      </c>
    </row>
    <row r="18" spans="1:5" ht="12.75">
      <c r="A18" s="38" t="s">
        <v>68</v>
      </c>
      <c r="E18" s="39" t="s">
        <v>7538</v>
      </c>
    </row>
    <row r="19" spans="1:5" ht="63.75">
      <c r="A19" t="s">
        <v>70</v>
      </c>
      <c r="E19" s="37" t="s">
        <v>7553</v>
      </c>
    </row>
    <row r="20" spans="1:16" ht="12.75">
      <c r="A20" s="26" t="s">
        <v>61</v>
      </c>
      <c s="31" t="s">
        <v>32</v>
      </c>
      <c s="31" t="s">
        <v>7608</v>
      </c>
      <c s="26" t="s">
        <v>63</v>
      </c>
      <c s="32" t="s">
        <v>7555</v>
      </c>
      <c s="33" t="s">
        <v>7549</v>
      </c>
      <c s="34">
        <v>3</v>
      </c>
      <c s="35">
        <v>0</v>
      </c>
      <c s="35">
        <f>ROUND(ROUND(H20,2)*ROUND(G20,3),2)</f>
      </c>
      <c s="33" t="s">
        <v>2730</v>
      </c>
      <c r="O20">
        <f>(I20*21)/100</f>
      </c>
      <c t="s">
        <v>33</v>
      </c>
    </row>
    <row r="21" spans="1:5" ht="12.75">
      <c r="A21" s="36" t="s">
        <v>67</v>
      </c>
      <c r="E21" s="37" t="s">
        <v>63</v>
      </c>
    </row>
    <row r="22" spans="1:5" ht="12.75">
      <c r="A22" s="38" t="s">
        <v>68</v>
      </c>
      <c r="E22" s="39" t="s">
        <v>7538</v>
      </c>
    </row>
    <row r="23" spans="1:5" ht="76.5">
      <c r="A23" t="s">
        <v>70</v>
      </c>
      <c r="E23" s="37" t="s">
        <v>7556</v>
      </c>
    </row>
    <row r="24" spans="1:16" ht="12.75">
      <c r="A24" s="26" t="s">
        <v>61</v>
      </c>
      <c s="31" t="s">
        <v>43</v>
      </c>
      <c s="31" t="s">
        <v>7535</v>
      </c>
      <c s="26" t="s">
        <v>63</v>
      </c>
      <c s="32" t="s">
        <v>7536</v>
      </c>
      <c s="33" t="s">
        <v>1090</v>
      </c>
      <c s="34">
        <v>10</v>
      </c>
      <c s="35">
        <v>0</v>
      </c>
      <c s="35">
        <f>ROUND(ROUND(H24,2)*ROUND(G24,3),2)</f>
      </c>
      <c s="33" t="s">
        <v>7537</v>
      </c>
      <c r="O24">
        <f>(I24*21)/100</f>
      </c>
      <c t="s">
        <v>33</v>
      </c>
    </row>
    <row r="25" spans="1:5" ht="12.75">
      <c r="A25" s="36" t="s">
        <v>67</v>
      </c>
      <c r="E25" s="37" t="s">
        <v>63</v>
      </c>
    </row>
    <row r="26" spans="1:5" ht="12.75">
      <c r="A26" s="38" t="s">
        <v>68</v>
      </c>
      <c r="E26" s="39" t="s">
        <v>7538</v>
      </c>
    </row>
    <row r="27" spans="1:5" ht="38.25">
      <c r="A27" t="s">
        <v>70</v>
      </c>
      <c r="E27" s="37" t="s">
        <v>6844</v>
      </c>
    </row>
    <row r="28" spans="1:16" ht="12.75">
      <c r="A28" s="26" t="s">
        <v>61</v>
      </c>
      <c s="31" t="s">
        <v>45</v>
      </c>
      <c s="31" t="s">
        <v>7539</v>
      </c>
      <c s="26" t="s">
        <v>63</v>
      </c>
      <c s="32" t="s">
        <v>7540</v>
      </c>
      <c s="33" t="s">
        <v>65</v>
      </c>
      <c s="34">
        <v>1</v>
      </c>
      <c s="35">
        <v>0</v>
      </c>
      <c s="35">
        <f>ROUND(ROUND(H28,2)*ROUND(G28,3),2)</f>
      </c>
      <c s="33" t="s">
        <v>7537</v>
      </c>
      <c r="O28">
        <f>(I28*21)/100</f>
      </c>
      <c t="s">
        <v>33</v>
      </c>
    </row>
    <row r="29" spans="1:5" ht="12.75">
      <c r="A29" s="36" t="s">
        <v>67</v>
      </c>
      <c r="E29" s="37" t="s">
        <v>63</v>
      </c>
    </row>
    <row r="30" spans="1:5" ht="12.75">
      <c r="A30" s="38" t="s">
        <v>68</v>
      </c>
      <c r="E30" s="39" t="s">
        <v>7538</v>
      </c>
    </row>
    <row r="31" spans="1:5" ht="318.75">
      <c r="A31" t="s">
        <v>70</v>
      </c>
      <c r="E31" s="37" t="s">
        <v>4139</v>
      </c>
    </row>
    <row r="32" spans="1:16" ht="12.75">
      <c r="A32" s="26" t="s">
        <v>61</v>
      </c>
      <c s="31" t="s">
        <v>47</v>
      </c>
      <c s="31" t="s">
        <v>75</v>
      </c>
      <c s="26" t="s">
        <v>63</v>
      </c>
      <c s="32" t="s">
        <v>76</v>
      </c>
      <c s="33" t="s">
        <v>65</v>
      </c>
      <c s="34">
        <v>64</v>
      </c>
      <c s="35">
        <v>0</v>
      </c>
      <c s="35">
        <f>ROUND(ROUND(H32,2)*ROUND(G32,3),2)</f>
      </c>
      <c s="33" t="s">
        <v>7537</v>
      </c>
      <c r="O32">
        <f>(I32*21)/100</f>
      </c>
      <c t="s">
        <v>33</v>
      </c>
    </row>
    <row r="33" spans="1:5" ht="12.75">
      <c r="A33" s="36" t="s">
        <v>67</v>
      </c>
      <c r="E33" s="37" t="s">
        <v>63</v>
      </c>
    </row>
    <row r="34" spans="1:5" ht="12.75">
      <c r="A34" s="38" t="s">
        <v>68</v>
      </c>
      <c r="E34" s="39" t="s">
        <v>7538</v>
      </c>
    </row>
    <row r="35" spans="1:5" ht="318.75">
      <c r="A35" t="s">
        <v>70</v>
      </c>
      <c r="E35" s="37" t="s">
        <v>4139</v>
      </c>
    </row>
    <row r="36" spans="1:16" ht="12.75">
      <c r="A36" s="26" t="s">
        <v>61</v>
      </c>
      <c s="31" t="s">
        <v>91</v>
      </c>
      <c s="31" t="s">
        <v>1118</v>
      </c>
      <c s="26" t="s">
        <v>63</v>
      </c>
      <c s="32" t="s">
        <v>1119</v>
      </c>
      <c s="33" t="s">
        <v>65</v>
      </c>
      <c s="34">
        <v>61</v>
      </c>
      <c s="35">
        <v>0</v>
      </c>
      <c s="35">
        <f>ROUND(ROUND(H36,2)*ROUND(G36,3),2)</f>
      </c>
      <c s="33" t="s">
        <v>7537</v>
      </c>
      <c r="O36">
        <f>(I36*21)/100</f>
      </c>
      <c t="s">
        <v>33</v>
      </c>
    </row>
    <row r="37" spans="1:5" ht="12.75">
      <c r="A37" s="36" t="s">
        <v>67</v>
      </c>
      <c r="E37" s="37" t="s">
        <v>63</v>
      </c>
    </row>
    <row r="38" spans="1:5" ht="12.75">
      <c r="A38" s="38" t="s">
        <v>68</v>
      </c>
      <c r="E38" s="39" t="s">
        <v>7538</v>
      </c>
    </row>
    <row r="39" spans="1:5" ht="229.5">
      <c r="A39" t="s">
        <v>70</v>
      </c>
      <c r="E39" s="37" t="s">
        <v>3400</v>
      </c>
    </row>
    <row r="40" spans="1:16" ht="12.75">
      <c r="A40" s="26" t="s">
        <v>61</v>
      </c>
      <c s="31" t="s">
        <v>214</v>
      </c>
      <c s="31" t="s">
        <v>7542</v>
      </c>
      <c s="26" t="s">
        <v>63</v>
      </c>
      <c s="32" t="s">
        <v>7543</v>
      </c>
      <c s="33" t="s">
        <v>85</v>
      </c>
      <c s="34">
        <v>2</v>
      </c>
      <c s="35">
        <v>0</v>
      </c>
      <c s="35">
        <f>ROUND(ROUND(H40,2)*ROUND(G40,3),2)</f>
      </c>
      <c s="33" t="s">
        <v>7537</v>
      </c>
      <c r="O40">
        <f>(I40*21)/100</f>
      </c>
      <c t="s">
        <v>33</v>
      </c>
    </row>
    <row r="41" spans="1:5" ht="12.75">
      <c r="A41" s="36" t="s">
        <v>67</v>
      </c>
      <c r="E41" s="37" t="s">
        <v>63</v>
      </c>
    </row>
    <row r="42" spans="1:5" ht="12.75">
      <c r="A42" s="38" t="s">
        <v>68</v>
      </c>
      <c r="E42" s="39" t="s">
        <v>7538</v>
      </c>
    </row>
    <row r="43" spans="1:5" ht="127.5">
      <c r="A43" t="s">
        <v>70</v>
      </c>
      <c r="E43" s="37" t="s">
        <v>7544</v>
      </c>
    </row>
    <row r="44" spans="1:16" ht="12.75">
      <c r="A44" s="26" t="s">
        <v>61</v>
      </c>
      <c s="31" t="s">
        <v>217</v>
      </c>
      <c s="31" t="s">
        <v>7545</v>
      </c>
      <c s="26" t="s">
        <v>63</v>
      </c>
      <c s="32" t="s">
        <v>7546</v>
      </c>
      <c s="33" t="s">
        <v>85</v>
      </c>
      <c s="34">
        <v>2</v>
      </c>
      <c s="35">
        <v>0</v>
      </c>
      <c s="35">
        <f>ROUND(ROUND(H44,2)*ROUND(G44,3),2)</f>
      </c>
      <c s="33" t="s">
        <v>7537</v>
      </c>
      <c r="O44">
        <f>(I44*21)/100</f>
      </c>
      <c t="s">
        <v>33</v>
      </c>
    </row>
    <row r="45" spans="1:5" ht="12.75">
      <c r="A45" s="36" t="s">
        <v>67</v>
      </c>
      <c r="E45" s="37" t="s">
        <v>63</v>
      </c>
    </row>
    <row r="46" spans="1:5" ht="12.75">
      <c r="A46" s="38" t="s">
        <v>68</v>
      </c>
      <c r="E46" s="39" t="s">
        <v>7538</v>
      </c>
    </row>
    <row r="47" spans="1:5" ht="153">
      <c r="A47" t="s">
        <v>70</v>
      </c>
      <c r="E47" s="37" t="s">
        <v>7547</v>
      </c>
    </row>
    <row r="48" spans="1:18" ht="12.75" customHeight="1">
      <c r="A48" s="6" t="s">
        <v>58</v>
      </c>
      <c s="6"/>
      <c s="42" t="s">
        <v>7557</v>
      </c>
      <c s="6"/>
      <c s="29" t="s">
        <v>7659</v>
      </c>
      <c s="6"/>
      <c s="6"/>
      <c s="6"/>
      <c s="43">
        <f>0+Q48</f>
      </c>
      <c s="6"/>
      <c r="O48">
        <f>0+R48</f>
      </c>
      <c r="Q48">
        <f>0+I49+I53+I57+I61+I65+I69+I73+I77+I81+I85+I89+I93+I97+I101+I105+I109+I113+I117+I121+I125</f>
      </c>
      <c>
        <f>0+O49+O53+O57+O61+O65+O69+O73+O77+O81+O85+O89+O93+O97+O101+O105+O109+O113+O117+O121+O125</f>
      </c>
    </row>
    <row r="49" spans="1:16" ht="12.75">
      <c r="A49" s="26" t="s">
        <v>61</v>
      </c>
      <c s="31" t="s">
        <v>39</v>
      </c>
      <c s="31" t="s">
        <v>7606</v>
      </c>
      <c s="26" t="s">
        <v>63</v>
      </c>
      <c s="32" t="s">
        <v>1071</v>
      </c>
      <c s="33" t="s">
        <v>7549</v>
      </c>
      <c s="34">
        <v>2</v>
      </c>
      <c s="35">
        <v>0</v>
      </c>
      <c s="35">
        <f>ROUND(ROUND(H49,2)*ROUND(G49,3),2)</f>
      </c>
      <c s="33" t="s">
        <v>2730</v>
      </c>
      <c r="O49">
        <f>(I49*21)/100</f>
      </c>
      <c t="s">
        <v>33</v>
      </c>
    </row>
    <row r="50" spans="1:5" ht="12.75">
      <c r="A50" s="36" t="s">
        <v>67</v>
      </c>
      <c r="E50" s="37" t="s">
        <v>63</v>
      </c>
    </row>
    <row r="51" spans="1:5" ht="12.75">
      <c r="A51" s="38" t="s">
        <v>68</v>
      </c>
      <c r="E51" s="39" t="s">
        <v>7538</v>
      </c>
    </row>
    <row r="52" spans="1:5" ht="76.5">
      <c r="A52" t="s">
        <v>70</v>
      </c>
      <c r="E52" s="37" t="s">
        <v>7550</v>
      </c>
    </row>
    <row r="53" spans="1:16" ht="12.75">
      <c r="A53" s="26" t="s">
        <v>61</v>
      </c>
      <c s="31" t="s">
        <v>33</v>
      </c>
      <c s="31" t="s">
        <v>7607</v>
      </c>
      <c s="26" t="s">
        <v>63</v>
      </c>
      <c s="32" t="s">
        <v>7552</v>
      </c>
      <c s="33" t="s">
        <v>387</v>
      </c>
      <c s="34">
        <v>1</v>
      </c>
      <c s="35">
        <v>0</v>
      </c>
      <c s="35">
        <f>ROUND(ROUND(H53,2)*ROUND(G53,3),2)</f>
      </c>
      <c s="33" t="s">
        <v>2730</v>
      </c>
      <c r="O53">
        <f>(I53*21)/100</f>
      </c>
      <c t="s">
        <v>33</v>
      </c>
    </row>
    <row r="54" spans="1:5" ht="12.75">
      <c r="A54" s="36" t="s">
        <v>67</v>
      </c>
      <c r="E54" s="37" t="s">
        <v>63</v>
      </c>
    </row>
    <row r="55" spans="1:5" ht="12.75">
      <c r="A55" s="38" t="s">
        <v>68</v>
      </c>
      <c r="E55" s="39" t="s">
        <v>7538</v>
      </c>
    </row>
    <row r="56" spans="1:5" ht="63.75">
      <c r="A56" t="s">
        <v>70</v>
      </c>
      <c r="E56" s="37" t="s">
        <v>7553</v>
      </c>
    </row>
    <row r="57" spans="1:16" ht="12.75">
      <c r="A57" s="26" t="s">
        <v>61</v>
      </c>
      <c s="31" t="s">
        <v>32</v>
      </c>
      <c s="31" t="s">
        <v>7608</v>
      </c>
      <c s="26" t="s">
        <v>63</v>
      </c>
      <c s="32" t="s">
        <v>7555</v>
      </c>
      <c s="33" t="s">
        <v>7549</v>
      </c>
      <c s="34">
        <v>2</v>
      </c>
      <c s="35">
        <v>0</v>
      </c>
      <c s="35">
        <f>ROUND(ROUND(H57,2)*ROUND(G57,3),2)</f>
      </c>
      <c s="33" t="s">
        <v>2730</v>
      </c>
      <c r="O57">
        <f>(I57*21)/100</f>
      </c>
      <c t="s">
        <v>33</v>
      </c>
    </row>
    <row r="58" spans="1:5" ht="12.75">
      <c r="A58" s="36" t="s">
        <v>67</v>
      </c>
      <c r="E58" s="37" t="s">
        <v>63</v>
      </c>
    </row>
    <row r="59" spans="1:5" ht="12.75">
      <c r="A59" s="38" t="s">
        <v>68</v>
      </c>
      <c r="E59" s="39" t="s">
        <v>7538</v>
      </c>
    </row>
    <row r="60" spans="1:5" ht="76.5">
      <c r="A60" t="s">
        <v>70</v>
      </c>
      <c r="E60" s="37" t="s">
        <v>7556</v>
      </c>
    </row>
    <row r="61" spans="1:16" ht="12.75">
      <c r="A61" s="26" t="s">
        <v>61</v>
      </c>
      <c s="31" t="s">
        <v>43</v>
      </c>
      <c s="31" t="s">
        <v>7535</v>
      </c>
      <c s="26" t="s">
        <v>63</v>
      </c>
      <c s="32" t="s">
        <v>7536</v>
      </c>
      <c s="33" t="s">
        <v>1090</v>
      </c>
      <c s="34">
        <v>15</v>
      </c>
      <c s="35">
        <v>0</v>
      </c>
      <c s="35">
        <f>ROUND(ROUND(H61,2)*ROUND(G61,3),2)</f>
      </c>
      <c s="33" t="s">
        <v>7537</v>
      </c>
      <c r="O61">
        <f>(I61*21)/100</f>
      </c>
      <c t="s">
        <v>33</v>
      </c>
    </row>
    <row r="62" spans="1:5" ht="12.75">
      <c r="A62" s="36" t="s">
        <v>67</v>
      </c>
      <c r="E62" s="37" t="s">
        <v>63</v>
      </c>
    </row>
    <row r="63" spans="1:5" ht="12.75">
      <c r="A63" s="38" t="s">
        <v>68</v>
      </c>
      <c r="E63" s="39" t="s">
        <v>7538</v>
      </c>
    </row>
    <row r="64" spans="1:5" ht="38.25">
      <c r="A64" t="s">
        <v>70</v>
      </c>
      <c r="E64" s="37" t="s">
        <v>6844</v>
      </c>
    </row>
    <row r="65" spans="1:16" ht="12.75">
      <c r="A65" s="26" t="s">
        <v>61</v>
      </c>
      <c s="31" t="s">
        <v>45</v>
      </c>
      <c s="31" t="s">
        <v>7539</v>
      </c>
      <c s="26" t="s">
        <v>63</v>
      </c>
      <c s="32" t="s">
        <v>7540</v>
      </c>
      <c s="33" t="s">
        <v>65</v>
      </c>
      <c s="34">
        <v>64</v>
      </c>
      <c s="35">
        <v>0</v>
      </c>
      <c s="35">
        <f>ROUND(ROUND(H65,2)*ROUND(G65,3),2)</f>
      </c>
      <c s="33" t="s">
        <v>7537</v>
      </c>
      <c r="O65">
        <f>(I65*21)/100</f>
      </c>
      <c t="s">
        <v>33</v>
      </c>
    </row>
    <row r="66" spans="1:5" ht="12.75">
      <c r="A66" s="36" t="s">
        <v>67</v>
      </c>
      <c r="E66" s="37" t="s">
        <v>63</v>
      </c>
    </row>
    <row r="67" spans="1:5" ht="12.75">
      <c r="A67" s="38" t="s">
        <v>68</v>
      </c>
      <c r="E67" s="39" t="s">
        <v>7538</v>
      </c>
    </row>
    <row r="68" spans="1:5" ht="318.75">
      <c r="A68" t="s">
        <v>70</v>
      </c>
      <c r="E68" s="37" t="s">
        <v>4139</v>
      </c>
    </row>
    <row r="69" spans="1:16" ht="12.75">
      <c r="A69" s="26" t="s">
        <v>61</v>
      </c>
      <c s="31" t="s">
        <v>47</v>
      </c>
      <c s="31" t="s">
        <v>75</v>
      </c>
      <c s="26" t="s">
        <v>63</v>
      </c>
      <c s="32" t="s">
        <v>76</v>
      </c>
      <c s="33" t="s">
        <v>65</v>
      </c>
      <c s="34">
        <v>33</v>
      </c>
      <c s="35">
        <v>0</v>
      </c>
      <c s="35">
        <f>ROUND(ROUND(H69,2)*ROUND(G69,3),2)</f>
      </c>
      <c s="33" t="s">
        <v>7537</v>
      </c>
      <c r="O69">
        <f>(I69*21)/100</f>
      </c>
      <c t="s">
        <v>33</v>
      </c>
    </row>
    <row r="70" spans="1:5" ht="12.75">
      <c r="A70" s="36" t="s">
        <v>67</v>
      </c>
      <c r="E70" s="37" t="s">
        <v>63</v>
      </c>
    </row>
    <row r="71" spans="1:5" ht="12.75">
      <c r="A71" s="38" t="s">
        <v>68</v>
      </c>
      <c r="E71" s="39" t="s">
        <v>7538</v>
      </c>
    </row>
    <row r="72" spans="1:5" ht="318.75">
      <c r="A72" t="s">
        <v>70</v>
      </c>
      <c r="E72" s="37" t="s">
        <v>4139</v>
      </c>
    </row>
    <row r="73" spans="1:16" ht="12.75">
      <c r="A73" s="26" t="s">
        <v>61</v>
      </c>
      <c s="31" t="s">
        <v>87</v>
      </c>
      <c s="31" t="s">
        <v>1114</v>
      </c>
      <c s="26" t="s">
        <v>63</v>
      </c>
      <c s="32" t="s">
        <v>1115</v>
      </c>
      <c s="33" t="s">
        <v>81</v>
      </c>
      <c s="34">
        <v>84</v>
      </c>
      <c s="35">
        <v>0</v>
      </c>
      <c s="35">
        <f>ROUND(ROUND(H73,2)*ROUND(G73,3),2)</f>
      </c>
      <c s="33" t="s">
        <v>7537</v>
      </c>
      <c r="O73">
        <f>(I73*21)/100</f>
      </c>
      <c t="s">
        <v>33</v>
      </c>
    </row>
    <row r="74" spans="1:5" ht="12.75">
      <c r="A74" s="36" t="s">
        <v>67</v>
      </c>
      <c r="E74" s="37" t="s">
        <v>63</v>
      </c>
    </row>
    <row r="75" spans="1:5" ht="12.75">
      <c r="A75" s="38" t="s">
        <v>68</v>
      </c>
      <c r="E75" s="39" t="s">
        <v>7538</v>
      </c>
    </row>
    <row r="76" spans="1:5" ht="25.5">
      <c r="A76" t="s">
        <v>70</v>
      </c>
      <c r="E76" s="37" t="s">
        <v>82</v>
      </c>
    </row>
    <row r="77" spans="1:16" ht="12.75">
      <c r="A77" s="26" t="s">
        <v>61</v>
      </c>
      <c s="31" t="s">
        <v>91</v>
      </c>
      <c s="31" t="s">
        <v>1118</v>
      </c>
      <c s="26" t="s">
        <v>63</v>
      </c>
      <c s="32" t="s">
        <v>1119</v>
      </c>
      <c s="33" t="s">
        <v>65</v>
      </c>
      <c s="34">
        <v>30</v>
      </c>
      <c s="35">
        <v>0</v>
      </c>
      <c s="35">
        <f>ROUND(ROUND(H77,2)*ROUND(G77,3),2)</f>
      </c>
      <c s="33" t="s">
        <v>7537</v>
      </c>
      <c r="O77">
        <f>(I77*21)/100</f>
      </c>
      <c t="s">
        <v>33</v>
      </c>
    </row>
    <row r="78" spans="1:5" ht="12.75">
      <c r="A78" s="36" t="s">
        <v>67</v>
      </c>
      <c r="E78" s="37" t="s">
        <v>63</v>
      </c>
    </row>
    <row r="79" spans="1:5" ht="12.75">
      <c r="A79" s="38" t="s">
        <v>68</v>
      </c>
      <c r="E79" s="39" t="s">
        <v>7538</v>
      </c>
    </row>
    <row r="80" spans="1:5" ht="229.5">
      <c r="A80" t="s">
        <v>70</v>
      </c>
      <c r="E80" s="37" t="s">
        <v>3400</v>
      </c>
    </row>
    <row r="81" spans="1:16" ht="12.75">
      <c r="A81" s="26" t="s">
        <v>61</v>
      </c>
      <c s="31" t="s">
        <v>50</v>
      </c>
      <c s="31" t="s">
        <v>7610</v>
      </c>
      <c s="26" t="s">
        <v>63</v>
      </c>
      <c s="32" t="s">
        <v>7611</v>
      </c>
      <c s="33" t="s">
        <v>65</v>
      </c>
      <c s="34">
        <v>5</v>
      </c>
      <c s="35">
        <v>0</v>
      </c>
      <c s="35">
        <f>ROUND(ROUND(H81,2)*ROUND(G81,3),2)</f>
      </c>
      <c s="33" t="s">
        <v>7537</v>
      </c>
      <c r="O81">
        <f>(I81*21)/100</f>
      </c>
      <c t="s">
        <v>33</v>
      </c>
    </row>
    <row r="82" spans="1:5" ht="12.75">
      <c r="A82" s="36" t="s">
        <v>67</v>
      </c>
      <c r="E82" s="37" t="s">
        <v>63</v>
      </c>
    </row>
    <row r="83" spans="1:5" ht="12.75">
      <c r="A83" s="38" t="s">
        <v>68</v>
      </c>
      <c r="E83" s="39" t="s">
        <v>7538</v>
      </c>
    </row>
    <row r="84" spans="1:5" ht="255">
      <c r="A84" t="s">
        <v>70</v>
      </c>
      <c r="E84" s="37" t="s">
        <v>7612</v>
      </c>
    </row>
    <row r="85" spans="1:16" ht="12.75">
      <c r="A85" s="26" t="s">
        <v>61</v>
      </c>
      <c s="31" t="s">
        <v>52</v>
      </c>
      <c s="31" t="s">
        <v>7613</v>
      </c>
      <c s="26" t="s">
        <v>63</v>
      </c>
      <c s="32" t="s">
        <v>7614</v>
      </c>
      <c s="33" t="s">
        <v>1090</v>
      </c>
      <c s="34">
        <v>64</v>
      </c>
      <c s="35">
        <v>0</v>
      </c>
      <c s="35">
        <f>ROUND(ROUND(H85,2)*ROUND(G85,3),2)</f>
      </c>
      <c s="33" t="s">
        <v>7537</v>
      </c>
      <c r="O85">
        <f>(I85*21)/100</f>
      </c>
      <c t="s">
        <v>33</v>
      </c>
    </row>
    <row r="86" spans="1:5" ht="12.75">
      <c r="A86" s="36" t="s">
        <v>67</v>
      </c>
      <c r="E86" s="37" t="s">
        <v>63</v>
      </c>
    </row>
    <row r="87" spans="1:5" ht="12.75">
      <c r="A87" s="38" t="s">
        <v>68</v>
      </c>
      <c r="E87" s="39" t="s">
        <v>7538</v>
      </c>
    </row>
    <row r="88" spans="1:5" ht="38.25">
      <c r="A88" t="s">
        <v>70</v>
      </c>
      <c r="E88" s="37" t="s">
        <v>7615</v>
      </c>
    </row>
    <row r="89" spans="1:16" ht="12.75">
      <c r="A89" s="26" t="s">
        <v>61</v>
      </c>
      <c s="31" t="s">
        <v>54</v>
      </c>
      <c s="31" t="s">
        <v>7616</v>
      </c>
      <c s="26" t="s">
        <v>63</v>
      </c>
      <c s="32" t="s">
        <v>7617</v>
      </c>
      <c s="33" t="s">
        <v>1090</v>
      </c>
      <c s="34">
        <v>64</v>
      </c>
      <c s="35">
        <v>0</v>
      </c>
      <c s="35">
        <f>ROUND(ROUND(H89,2)*ROUND(G89,3),2)</f>
      </c>
      <c s="33" t="s">
        <v>7537</v>
      </c>
      <c r="O89">
        <f>(I89*21)/100</f>
      </c>
      <c t="s">
        <v>33</v>
      </c>
    </row>
    <row r="90" spans="1:5" ht="12.75">
      <c r="A90" s="36" t="s">
        <v>67</v>
      </c>
      <c r="E90" s="37" t="s">
        <v>63</v>
      </c>
    </row>
    <row r="91" spans="1:5" ht="12.75">
      <c r="A91" s="38" t="s">
        <v>68</v>
      </c>
      <c r="E91" s="39" t="s">
        <v>7538</v>
      </c>
    </row>
    <row r="92" spans="1:5" ht="25.5">
      <c r="A92" t="s">
        <v>70</v>
      </c>
      <c r="E92" s="37" t="s">
        <v>4166</v>
      </c>
    </row>
    <row r="93" spans="1:16" ht="12.75">
      <c r="A93" s="26" t="s">
        <v>61</v>
      </c>
      <c s="31" t="s">
        <v>103</v>
      </c>
      <c s="31" t="s">
        <v>7618</v>
      </c>
      <c s="26" t="s">
        <v>63</v>
      </c>
      <c s="32" t="s">
        <v>7619</v>
      </c>
      <c s="33" t="s">
        <v>81</v>
      </c>
      <c s="34">
        <v>84</v>
      </c>
      <c s="35">
        <v>0</v>
      </c>
      <c s="35">
        <f>ROUND(ROUND(H93,2)*ROUND(G93,3),2)</f>
      </c>
      <c s="33" t="s">
        <v>2730</v>
      </c>
      <c r="O93">
        <f>(I93*21)/100</f>
      </c>
      <c t="s">
        <v>33</v>
      </c>
    </row>
    <row r="94" spans="1:5" ht="12.75">
      <c r="A94" s="36" t="s">
        <v>67</v>
      </c>
      <c r="E94" s="37" t="s">
        <v>63</v>
      </c>
    </row>
    <row r="95" spans="1:5" ht="12.75">
      <c r="A95" s="38" t="s">
        <v>68</v>
      </c>
      <c r="E95" s="39" t="s">
        <v>7538</v>
      </c>
    </row>
    <row r="96" spans="1:5" ht="38.25">
      <c r="A96" t="s">
        <v>70</v>
      </c>
      <c r="E96" s="37" t="s">
        <v>7620</v>
      </c>
    </row>
    <row r="97" spans="1:16" ht="12.75">
      <c r="A97" s="26" t="s">
        <v>61</v>
      </c>
      <c s="31" t="s">
        <v>107</v>
      </c>
      <c s="31" t="s">
        <v>7621</v>
      </c>
      <c s="26" t="s">
        <v>63</v>
      </c>
      <c s="32" t="s">
        <v>7622</v>
      </c>
      <c s="33" t="s">
        <v>85</v>
      </c>
      <c s="34">
        <v>6</v>
      </c>
      <c s="35">
        <v>0</v>
      </c>
      <c s="35">
        <f>ROUND(ROUND(H97,2)*ROUND(G97,3),2)</f>
      </c>
      <c s="33" t="s">
        <v>7537</v>
      </c>
      <c r="O97">
        <f>(I97*21)/100</f>
      </c>
      <c t="s">
        <v>33</v>
      </c>
    </row>
    <row r="98" spans="1:5" ht="12.75">
      <c r="A98" s="36" t="s">
        <v>67</v>
      </c>
      <c r="E98" s="37" t="s">
        <v>63</v>
      </c>
    </row>
    <row r="99" spans="1:5" ht="12.75">
      <c r="A99" s="38" t="s">
        <v>68</v>
      </c>
      <c r="E99" s="39" t="s">
        <v>7538</v>
      </c>
    </row>
    <row r="100" spans="1:5" ht="127.5">
      <c r="A100" t="s">
        <v>70</v>
      </c>
      <c r="E100" s="37" t="s">
        <v>3716</v>
      </c>
    </row>
    <row r="101" spans="1:16" ht="12.75">
      <c r="A101" s="26" t="s">
        <v>61</v>
      </c>
      <c s="31" t="s">
        <v>111</v>
      </c>
      <c s="31" t="s">
        <v>92</v>
      </c>
      <c s="26" t="s">
        <v>63</v>
      </c>
      <c s="32" t="s">
        <v>93</v>
      </c>
      <c s="33" t="s">
        <v>85</v>
      </c>
      <c s="34">
        <v>16</v>
      </c>
      <c s="35">
        <v>0</v>
      </c>
      <c s="35">
        <f>ROUND(ROUND(H101,2)*ROUND(G101,3),2)</f>
      </c>
      <c s="33" t="s">
        <v>7537</v>
      </c>
      <c r="O101">
        <f>(I101*21)/100</f>
      </c>
      <c t="s">
        <v>33</v>
      </c>
    </row>
    <row r="102" spans="1:5" ht="12.75">
      <c r="A102" s="36" t="s">
        <v>67</v>
      </c>
      <c r="E102" s="37" t="s">
        <v>63</v>
      </c>
    </row>
    <row r="103" spans="1:5" ht="12.75">
      <c r="A103" s="38" t="s">
        <v>68</v>
      </c>
      <c r="E103" s="39" t="s">
        <v>7538</v>
      </c>
    </row>
    <row r="104" spans="1:5" ht="114.75">
      <c r="A104" t="s">
        <v>70</v>
      </c>
      <c r="E104" s="37" t="s">
        <v>7660</v>
      </c>
    </row>
    <row r="105" spans="1:16" ht="12.75">
      <c r="A105" s="26" t="s">
        <v>61</v>
      </c>
      <c s="31" t="s">
        <v>115</v>
      </c>
      <c s="31" t="s">
        <v>100</v>
      </c>
      <c s="26" t="s">
        <v>63</v>
      </c>
      <c s="32" t="s">
        <v>101</v>
      </c>
      <c s="33" t="s">
        <v>81</v>
      </c>
      <c s="34">
        <v>94</v>
      </c>
      <c s="35">
        <v>0</v>
      </c>
      <c s="35">
        <f>ROUND(ROUND(H105,2)*ROUND(G105,3),2)</f>
      </c>
      <c s="33" t="s">
        <v>7537</v>
      </c>
      <c r="O105">
        <f>(I105*21)/100</f>
      </c>
      <c t="s">
        <v>33</v>
      </c>
    </row>
    <row r="106" spans="1:5" ht="12.75">
      <c r="A106" s="36" t="s">
        <v>67</v>
      </c>
      <c r="E106" s="37" t="s">
        <v>63</v>
      </c>
    </row>
    <row r="107" spans="1:5" ht="12.75">
      <c r="A107" s="38" t="s">
        <v>68</v>
      </c>
      <c r="E107" s="39" t="s">
        <v>7538</v>
      </c>
    </row>
    <row r="108" spans="1:5" ht="102">
      <c r="A108" t="s">
        <v>70</v>
      </c>
      <c r="E108" s="37" t="s">
        <v>7624</v>
      </c>
    </row>
    <row r="109" spans="1:16" ht="12.75">
      <c r="A109" s="26" t="s">
        <v>61</v>
      </c>
      <c s="31" t="s">
        <v>119</v>
      </c>
      <c s="31" t="s">
        <v>1615</v>
      </c>
      <c s="26" t="s">
        <v>63</v>
      </c>
      <c s="32" t="s">
        <v>1616</v>
      </c>
      <c s="33" t="s">
        <v>81</v>
      </c>
      <c s="34">
        <v>85</v>
      </c>
      <c s="35">
        <v>0</v>
      </c>
      <c s="35">
        <f>ROUND(ROUND(H109,2)*ROUND(G109,3),2)</f>
      </c>
      <c s="33" t="s">
        <v>7537</v>
      </c>
      <c r="O109">
        <f>(I109*21)/100</f>
      </c>
      <c t="s">
        <v>33</v>
      </c>
    </row>
    <row r="110" spans="1:5" ht="12.75">
      <c r="A110" s="36" t="s">
        <v>67</v>
      </c>
      <c r="E110" s="37" t="s">
        <v>63</v>
      </c>
    </row>
    <row r="111" spans="1:5" ht="12.75">
      <c r="A111" s="38" t="s">
        <v>68</v>
      </c>
      <c r="E111" s="39" t="s">
        <v>7538</v>
      </c>
    </row>
    <row r="112" spans="1:5" ht="140.25">
      <c r="A112" t="s">
        <v>70</v>
      </c>
      <c r="E112" s="37" t="s">
        <v>7625</v>
      </c>
    </row>
    <row r="113" spans="1:16" ht="25.5">
      <c r="A113" s="26" t="s">
        <v>61</v>
      </c>
      <c s="31" t="s">
        <v>123</v>
      </c>
      <c s="31" t="s">
        <v>7626</v>
      </c>
      <c s="26" t="s">
        <v>63</v>
      </c>
      <c s="32" t="s">
        <v>7627</v>
      </c>
      <c s="33" t="s">
        <v>81</v>
      </c>
      <c s="34">
        <v>85</v>
      </c>
      <c s="35">
        <v>0</v>
      </c>
      <c s="35">
        <f>ROUND(ROUND(H113,2)*ROUND(G113,3),2)</f>
      </c>
      <c s="33" t="s">
        <v>7537</v>
      </c>
      <c r="O113">
        <f>(I113*21)/100</f>
      </c>
      <c t="s">
        <v>33</v>
      </c>
    </row>
    <row r="114" spans="1:5" ht="12.75">
      <c r="A114" s="36" t="s">
        <v>67</v>
      </c>
      <c r="E114" s="37" t="s">
        <v>63</v>
      </c>
    </row>
    <row r="115" spans="1:5" ht="12.75">
      <c r="A115" s="38" t="s">
        <v>68</v>
      </c>
      <c r="E115" s="39" t="s">
        <v>7538</v>
      </c>
    </row>
    <row r="116" spans="1:5" ht="140.25">
      <c r="A116" t="s">
        <v>70</v>
      </c>
      <c r="E116" s="37" t="s">
        <v>7628</v>
      </c>
    </row>
    <row r="117" spans="1:16" ht="25.5">
      <c r="A117" s="26" t="s">
        <v>61</v>
      </c>
      <c s="31" t="s">
        <v>131</v>
      </c>
      <c s="31" t="s">
        <v>1146</v>
      </c>
      <c s="26" t="s">
        <v>63</v>
      </c>
      <c s="32" t="s">
        <v>1147</v>
      </c>
      <c s="33" t="s">
        <v>85</v>
      </c>
      <c s="34">
        <v>23</v>
      </c>
      <c s="35">
        <v>0</v>
      </c>
      <c s="35">
        <f>ROUND(ROUND(H117,2)*ROUND(G117,3),2)</f>
      </c>
      <c s="33" t="s">
        <v>7537</v>
      </c>
      <c r="O117">
        <f>(I117*21)/100</f>
      </c>
      <c t="s">
        <v>33</v>
      </c>
    </row>
    <row r="118" spans="1:5" ht="12.75">
      <c r="A118" s="36" t="s">
        <v>67</v>
      </c>
      <c r="E118" s="37" t="s">
        <v>63</v>
      </c>
    </row>
    <row r="119" spans="1:5" ht="12.75">
      <c r="A119" s="38" t="s">
        <v>68</v>
      </c>
      <c r="E119" s="39" t="s">
        <v>7538</v>
      </c>
    </row>
    <row r="120" spans="1:5" ht="102">
      <c r="A120" t="s">
        <v>70</v>
      </c>
      <c r="E120" s="37" t="s">
        <v>7629</v>
      </c>
    </row>
    <row r="121" spans="1:16" ht="12.75">
      <c r="A121" s="26" t="s">
        <v>61</v>
      </c>
      <c s="31" t="s">
        <v>214</v>
      </c>
      <c s="31" t="s">
        <v>7542</v>
      </c>
      <c s="26" t="s">
        <v>63</v>
      </c>
      <c s="32" t="s">
        <v>7543</v>
      </c>
      <c s="33" t="s">
        <v>85</v>
      </c>
      <c s="34">
        <v>2</v>
      </c>
      <c s="35">
        <v>0</v>
      </c>
      <c s="35">
        <f>ROUND(ROUND(H121,2)*ROUND(G121,3),2)</f>
      </c>
      <c s="33" t="s">
        <v>7537</v>
      </c>
      <c r="O121">
        <f>(I121*21)/100</f>
      </c>
      <c t="s">
        <v>33</v>
      </c>
    </row>
    <row r="122" spans="1:5" ht="12.75">
      <c r="A122" s="36" t="s">
        <v>67</v>
      </c>
      <c r="E122" s="37" t="s">
        <v>63</v>
      </c>
    </row>
    <row r="123" spans="1:5" ht="12.75">
      <c r="A123" s="38" t="s">
        <v>68</v>
      </c>
      <c r="E123" s="39" t="s">
        <v>7538</v>
      </c>
    </row>
    <row r="124" spans="1:5" ht="127.5">
      <c r="A124" t="s">
        <v>70</v>
      </c>
      <c r="E124" s="37" t="s">
        <v>7544</v>
      </c>
    </row>
    <row r="125" spans="1:16" ht="12.75">
      <c r="A125" s="26" t="s">
        <v>61</v>
      </c>
      <c s="31" t="s">
        <v>217</v>
      </c>
      <c s="31" t="s">
        <v>7545</v>
      </c>
      <c s="26" t="s">
        <v>63</v>
      </c>
      <c s="32" t="s">
        <v>7546</v>
      </c>
      <c s="33" t="s">
        <v>85</v>
      </c>
      <c s="34">
        <v>2</v>
      </c>
      <c s="35">
        <v>0</v>
      </c>
      <c s="35">
        <f>ROUND(ROUND(H125,2)*ROUND(G125,3),2)</f>
      </c>
      <c s="33" t="s">
        <v>7537</v>
      </c>
      <c r="O125">
        <f>(I125*21)/100</f>
      </c>
      <c t="s">
        <v>33</v>
      </c>
    </row>
    <row r="126" spans="1:5" ht="12.75">
      <c r="A126" s="36" t="s">
        <v>67</v>
      </c>
      <c r="E126" s="37" t="s">
        <v>63</v>
      </c>
    </row>
    <row r="127" spans="1:5" ht="12.75">
      <c r="A127" s="38" t="s">
        <v>68</v>
      </c>
      <c r="E127" s="39" t="s">
        <v>7538</v>
      </c>
    </row>
    <row r="128" spans="1:5" ht="153">
      <c r="A128" t="s">
        <v>70</v>
      </c>
      <c r="E128" s="37" t="s">
        <v>7547</v>
      </c>
    </row>
    <row r="129" spans="1:18" ht="12.75" customHeight="1">
      <c r="A129" s="6" t="s">
        <v>58</v>
      </c>
      <c s="6"/>
      <c s="42" t="s">
        <v>7561</v>
      </c>
      <c s="6"/>
      <c s="29" t="s">
        <v>7661</v>
      </c>
      <c s="6"/>
      <c s="6"/>
      <c s="6"/>
      <c s="43">
        <f>0+Q129</f>
      </c>
      <c s="6"/>
      <c r="O129">
        <f>0+R129</f>
      </c>
      <c r="Q129">
        <f>0+I130+I134+I138+I142+I146+I150+I154+I158+I162+I166+I170+I174+I178+I182+I186+I190+I194+I198+I202+I206+I210+I214+I218+I222+I226+I230+I234+I238+I242+I246+I250+I254+I258+I262+I266+I270+I274</f>
      </c>
      <c>
        <f>0+O130+O134+O138+O142+O146+O150+O154+O158+O162+O166+O170+O174+O178+O182+O186+O190+O194+O198+O202+O206+O210+O214+O218+O222+O226+O230+O234+O238+O242+O246+O250+O254+O258+O262+O266+O270+O274</f>
      </c>
    </row>
    <row r="130" spans="1:16" ht="25.5">
      <c r="A130" s="26" t="s">
        <v>61</v>
      </c>
      <c s="31" t="s">
        <v>127</v>
      </c>
      <c s="31" t="s">
        <v>112</v>
      </c>
      <c s="26" t="s">
        <v>63</v>
      </c>
      <c s="32" t="s">
        <v>113</v>
      </c>
      <c s="33" t="s">
        <v>85</v>
      </c>
      <c s="34">
        <v>6</v>
      </c>
      <c s="35">
        <v>0</v>
      </c>
      <c s="35">
        <f>ROUND(ROUND(H130,2)*ROUND(G130,3),2)</f>
      </c>
      <c s="33" t="s">
        <v>7537</v>
      </c>
      <c r="O130">
        <f>(I130*21)/100</f>
      </c>
      <c t="s">
        <v>33</v>
      </c>
    </row>
    <row r="131" spans="1:5" ht="12.75">
      <c r="A131" s="36" t="s">
        <v>67</v>
      </c>
      <c r="E131" s="37" t="s">
        <v>63</v>
      </c>
    </row>
    <row r="132" spans="1:5" ht="12.75">
      <c r="A132" s="38" t="s">
        <v>68</v>
      </c>
      <c r="E132" s="39" t="s">
        <v>7538</v>
      </c>
    </row>
    <row r="133" spans="1:5" ht="38.25">
      <c r="A133" t="s">
        <v>70</v>
      </c>
      <c r="E133" s="37" t="s">
        <v>114</v>
      </c>
    </row>
    <row r="134" spans="1:16" ht="12.75">
      <c r="A134" s="26" t="s">
        <v>61</v>
      </c>
      <c s="31" t="s">
        <v>135</v>
      </c>
      <c s="31" t="s">
        <v>661</v>
      </c>
      <c s="26" t="s">
        <v>63</v>
      </c>
      <c s="32" t="s">
        <v>662</v>
      </c>
      <c s="33" t="s">
        <v>663</v>
      </c>
      <c s="34">
        <v>48</v>
      </c>
      <c s="35">
        <v>0</v>
      </c>
      <c s="35">
        <f>ROUND(ROUND(H134,2)*ROUND(G134,3),2)</f>
      </c>
      <c s="33" t="s">
        <v>7537</v>
      </c>
      <c r="O134">
        <f>(I134*21)/100</f>
      </c>
      <c t="s">
        <v>33</v>
      </c>
    </row>
    <row r="135" spans="1:5" ht="12.75">
      <c r="A135" s="36" t="s">
        <v>67</v>
      </c>
      <c r="E135" s="37" t="s">
        <v>63</v>
      </c>
    </row>
    <row r="136" spans="1:5" ht="12.75">
      <c r="A136" s="38" t="s">
        <v>68</v>
      </c>
      <c r="E136" s="39" t="s">
        <v>7538</v>
      </c>
    </row>
    <row r="137" spans="1:5" ht="127.5">
      <c r="A137" t="s">
        <v>70</v>
      </c>
      <c r="E137" s="37" t="s">
        <v>7563</v>
      </c>
    </row>
    <row r="138" spans="1:16" ht="12.75">
      <c r="A138" s="26" t="s">
        <v>61</v>
      </c>
      <c s="31" t="s">
        <v>139</v>
      </c>
      <c s="31" t="s">
        <v>7662</v>
      </c>
      <c s="26" t="s">
        <v>63</v>
      </c>
      <c s="32" t="s">
        <v>7663</v>
      </c>
      <c s="33" t="s">
        <v>81</v>
      </c>
      <c s="34">
        <v>90</v>
      </c>
      <c s="35">
        <v>0</v>
      </c>
      <c s="35">
        <f>ROUND(ROUND(H138,2)*ROUND(G138,3),2)</f>
      </c>
      <c s="33" t="s">
        <v>7537</v>
      </c>
      <c r="O138">
        <f>(I138*21)/100</f>
      </c>
      <c t="s">
        <v>33</v>
      </c>
    </row>
    <row r="139" spans="1:5" ht="12.75">
      <c r="A139" s="36" t="s">
        <v>67</v>
      </c>
      <c r="E139" s="37" t="s">
        <v>63</v>
      </c>
    </row>
    <row r="140" spans="1:5" ht="12.75">
      <c r="A140" s="38" t="s">
        <v>68</v>
      </c>
      <c r="E140" s="39" t="s">
        <v>7538</v>
      </c>
    </row>
    <row r="141" spans="1:5" ht="153">
      <c r="A141" t="s">
        <v>70</v>
      </c>
      <c r="E141" s="37" t="s">
        <v>7575</v>
      </c>
    </row>
    <row r="142" spans="1:16" ht="12.75">
      <c r="A142" s="26" t="s">
        <v>61</v>
      </c>
      <c s="31" t="s">
        <v>143</v>
      </c>
      <c s="31" t="s">
        <v>7664</v>
      </c>
      <c s="26" t="s">
        <v>63</v>
      </c>
      <c s="32" t="s">
        <v>7665</v>
      </c>
      <c s="33" t="s">
        <v>81</v>
      </c>
      <c s="34">
        <v>90</v>
      </c>
      <c s="35">
        <v>0</v>
      </c>
      <c s="35">
        <f>ROUND(ROUND(H142,2)*ROUND(G142,3),2)</f>
      </c>
      <c s="33" t="s">
        <v>7537</v>
      </c>
      <c r="O142">
        <f>(I142*21)/100</f>
      </c>
      <c t="s">
        <v>33</v>
      </c>
    </row>
    <row r="143" spans="1:5" ht="12.75">
      <c r="A143" s="36" t="s">
        <v>67</v>
      </c>
      <c r="E143" s="37" t="s">
        <v>63</v>
      </c>
    </row>
    <row r="144" spans="1:5" ht="12.75">
      <c r="A144" s="38" t="s">
        <v>68</v>
      </c>
      <c r="E144" s="39" t="s">
        <v>7538</v>
      </c>
    </row>
    <row r="145" spans="1:5" ht="114.75">
      <c r="A145" t="s">
        <v>70</v>
      </c>
      <c r="E145" s="37" t="s">
        <v>7576</v>
      </c>
    </row>
    <row r="146" spans="1:16" ht="12.75">
      <c r="A146" s="26" t="s">
        <v>61</v>
      </c>
      <c s="31" t="s">
        <v>148</v>
      </c>
      <c s="31" t="s">
        <v>7666</v>
      </c>
      <c s="26" t="s">
        <v>63</v>
      </c>
      <c s="32" t="s">
        <v>7667</v>
      </c>
      <c s="33" t="s">
        <v>81</v>
      </c>
      <c s="34">
        <v>30</v>
      </c>
      <c s="35">
        <v>0</v>
      </c>
      <c s="35">
        <f>ROUND(ROUND(H146,2)*ROUND(G146,3),2)</f>
      </c>
      <c s="33" t="s">
        <v>7537</v>
      </c>
      <c r="O146">
        <f>(I146*21)/100</f>
      </c>
      <c t="s">
        <v>33</v>
      </c>
    </row>
    <row r="147" spans="1:5" ht="12.75">
      <c r="A147" s="36" t="s">
        <v>67</v>
      </c>
      <c r="E147" s="37" t="s">
        <v>63</v>
      </c>
    </row>
    <row r="148" spans="1:5" ht="12.75">
      <c r="A148" s="38" t="s">
        <v>68</v>
      </c>
      <c r="E148" s="39" t="s">
        <v>7538</v>
      </c>
    </row>
    <row r="149" spans="1:5" ht="153">
      <c r="A149" t="s">
        <v>70</v>
      </c>
      <c r="E149" s="37" t="s">
        <v>7568</v>
      </c>
    </row>
    <row r="150" spans="1:16" ht="12.75">
      <c r="A150" s="26" t="s">
        <v>61</v>
      </c>
      <c s="31" t="s">
        <v>151</v>
      </c>
      <c s="31" t="s">
        <v>2054</v>
      </c>
      <c s="26" t="s">
        <v>63</v>
      </c>
      <c s="32" t="s">
        <v>2055</v>
      </c>
      <c s="33" t="s">
        <v>729</v>
      </c>
      <c s="34">
        <v>28.8</v>
      </c>
      <c s="35">
        <v>0</v>
      </c>
      <c s="35">
        <f>ROUND(ROUND(H150,2)*ROUND(G150,3),2)</f>
      </c>
      <c s="33" t="s">
        <v>7537</v>
      </c>
      <c r="O150">
        <f>(I150*21)/100</f>
      </c>
      <c t="s">
        <v>33</v>
      </c>
    </row>
    <row r="151" spans="1:5" ht="12.75">
      <c r="A151" s="36" t="s">
        <v>67</v>
      </c>
      <c r="E151" s="37" t="s">
        <v>63</v>
      </c>
    </row>
    <row r="152" spans="1:5" ht="12.75">
      <c r="A152" s="38" t="s">
        <v>68</v>
      </c>
      <c r="E152" s="39" t="s">
        <v>7538</v>
      </c>
    </row>
    <row r="153" spans="1:5" ht="153">
      <c r="A153" t="s">
        <v>70</v>
      </c>
      <c r="E153" s="37" t="s">
        <v>7564</v>
      </c>
    </row>
    <row r="154" spans="1:16" ht="12.75">
      <c r="A154" s="26" t="s">
        <v>61</v>
      </c>
      <c s="31" t="s">
        <v>155</v>
      </c>
      <c s="31" t="s">
        <v>7668</v>
      </c>
      <c s="26" t="s">
        <v>63</v>
      </c>
      <c s="32" t="s">
        <v>7669</v>
      </c>
      <c s="33" t="s">
        <v>729</v>
      </c>
      <c s="34">
        <v>59.6</v>
      </c>
      <c s="35">
        <v>0</v>
      </c>
      <c s="35">
        <f>ROUND(ROUND(H154,2)*ROUND(G154,3),2)</f>
      </c>
      <c s="33" t="s">
        <v>7537</v>
      </c>
      <c r="O154">
        <f>(I154*21)/100</f>
      </c>
      <c t="s">
        <v>33</v>
      </c>
    </row>
    <row r="155" spans="1:5" ht="12.75">
      <c r="A155" s="36" t="s">
        <v>67</v>
      </c>
      <c r="E155" s="37" t="s">
        <v>63</v>
      </c>
    </row>
    <row r="156" spans="1:5" ht="12.75">
      <c r="A156" s="38" t="s">
        <v>68</v>
      </c>
      <c r="E156" s="39" t="s">
        <v>7538</v>
      </c>
    </row>
    <row r="157" spans="1:5" ht="153">
      <c r="A157" t="s">
        <v>70</v>
      </c>
      <c r="E157" s="37" t="s">
        <v>7564</v>
      </c>
    </row>
    <row r="158" spans="1:16" ht="12.75">
      <c r="A158" s="26" t="s">
        <v>61</v>
      </c>
      <c s="31" t="s">
        <v>158</v>
      </c>
      <c s="31" t="s">
        <v>2057</v>
      </c>
      <c s="26" t="s">
        <v>63</v>
      </c>
      <c s="32" t="s">
        <v>2058</v>
      </c>
      <c s="33" t="s">
        <v>81</v>
      </c>
      <c s="34">
        <v>1400</v>
      </c>
      <c s="35">
        <v>0</v>
      </c>
      <c s="35">
        <f>ROUND(ROUND(H158,2)*ROUND(G158,3),2)</f>
      </c>
      <c s="33" t="s">
        <v>7537</v>
      </c>
      <c r="O158">
        <f>(I158*21)/100</f>
      </c>
      <c t="s">
        <v>33</v>
      </c>
    </row>
    <row r="159" spans="1:5" ht="12.75">
      <c r="A159" s="36" t="s">
        <v>67</v>
      </c>
      <c r="E159" s="37" t="s">
        <v>63</v>
      </c>
    </row>
    <row r="160" spans="1:5" ht="12.75">
      <c r="A160" s="38" t="s">
        <v>68</v>
      </c>
      <c r="E160" s="39" t="s">
        <v>7538</v>
      </c>
    </row>
    <row r="161" spans="1:5" ht="114.75">
      <c r="A161" t="s">
        <v>70</v>
      </c>
      <c r="E161" s="37" t="s">
        <v>7565</v>
      </c>
    </row>
    <row r="162" spans="1:16" ht="12.75">
      <c r="A162" s="26" t="s">
        <v>61</v>
      </c>
      <c s="31" t="s">
        <v>162</v>
      </c>
      <c s="31" t="s">
        <v>7566</v>
      </c>
      <c s="26" t="s">
        <v>63</v>
      </c>
      <c s="32" t="s">
        <v>7567</v>
      </c>
      <c s="33" t="s">
        <v>81</v>
      </c>
      <c s="34">
        <v>1400</v>
      </c>
      <c s="35">
        <v>0</v>
      </c>
      <c s="35">
        <f>ROUND(ROUND(H162,2)*ROUND(G162,3),2)</f>
      </c>
      <c s="33" t="s">
        <v>7537</v>
      </c>
      <c r="O162">
        <f>(I162*21)/100</f>
      </c>
      <c t="s">
        <v>33</v>
      </c>
    </row>
    <row r="163" spans="1:5" ht="12.75">
      <c r="A163" s="36" t="s">
        <v>67</v>
      </c>
      <c r="E163" s="37" t="s">
        <v>63</v>
      </c>
    </row>
    <row r="164" spans="1:5" ht="12.75">
      <c r="A164" s="38" t="s">
        <v>68</v>
      </c>
      <c r="E164" s="39" t="s">
        <v>7538</v>
      </c>
    </row>
    <row r="165" spans="1:5" ht="153">
      <c r="A165" t="s">
        <v>70</v>
      </c>
      <c r="E165" s="37" t="s">
        <v>7568</v>
      </c>
    </row>
    <row r="166" spans="1:16" ht="12.75">
      <c r="A166" s="26" t="s">
        <v>61</v>
      </c>
      <c s="31" t="s">
        <v>166</v>
      </c>
      <c s="31" t="s">
        <v>7569</v>
      </c>
      <c s="26" t="s">
        <v>63</v>
      </c>
      <c s="32" t="s">
        <v>7570</v>
      </c>
      <c s="33" t="s">
        <v>85</v>
      </c>
      <c s="34">
        <v>4</v>
      </c>
      <c s="35">
        <v>0</v>
      </c>
      <c s="35">
        <f>ROUND(ROUND(H166,2)*ROUND(G166,3),2)</f>
      </c>
      <c s="33" t="s">
        <v>7537</v>
      </c>
      <c r="O166">
        <f>(I166*21)/100</f>
      </c>
      <c t="s">
        <v>33</v>
      </c>
    </row>
    <row r="167" spans="1:5" ht="12.75">
      <c r="A167" s="36" t="s">
        <v>67</v>
      </c>
      <c r="E167" s="37" t="s">
        <v>63</v>
      </c>
    </row>
    <row r="168" spans="1:5" ht="12.75">
      <c r="A168" s="38" t="s">
        <v>68</v>
      </c>
      <c r="E168" s="39" t="s">
        <v>7538</v>
      </c>
    </row>
    <row r="169" spans="1:5" ht="178.5">
      <c r="A169" t="s">
        <v>70</v>
      </c>
      <c r="E169" s="37" t="s">
        <v>7571</v>
      </c>
    </row>
    <row r="170" spans="1:16" ht="12.75">
      <c r="A170" s="26" t="s">
        <v>61</v>
      </c>
      <c s="31" t="s">
        <v>170</v>
      </c>
      <c s="31" t="s">
        <v>7572</v>
      </c>
      <c s="26" t="s">
        <v>63</v>
      </c>
      <c s="32" t="s">
        <v>7573</v>
      </c>
      <c s="33" t="s">
        <v>85</v>
      </c>
      <c s="34">
        <v>4</v>
      </c>
      <c s="35">
        <v>0</v>
      </c>
      <c s="35">
        <f>ROUND(ROUND(H170,2)*ROUND(G170,3),2)</f>
      </c>
      <c s="33" t="s">
        <v>7537</v>
      </c>
      <c r="O170">
        <f>(I170*21)/100</f>
      </c>
      <c t="s">
        <v>33</v>
      </c>
    </row>
    <row r="171" spans="1:5" ht="12.75">
      <c r="A171" s="36" t="s">
        <v>67</v>
      </c>
      <c r="E171" s="37" t="s">
        <v>63</v>
      </c>
    </row>
    <row r="172" spans="1:5" ht="12.75">
      <c r="A172" s="38" t="s">
        <v>68</v>
      </c>
      <c r="E172" s="39" t="s">
        <v>7538</v>
      </c>
    </row>
    <row r="173" spans="1:5" ht="127.5">
      <c r="A173" t="s">
        <v>70</v>
      </c>
      <c r="E173" s="37" t="s">
        <v>7574</v>
      </c>
    </row>
    <row r="174" spans="1:16" ht="12.75">
      <c r="A174" s="26" t="s">
        <v>61</v>
      </c>
      <c s="31" t="s">
        <v>173</v>
      </c>
      <c s="31" t="s">
        <v>7670</v>
      </c>
      <c s="26" t="s">
        <v>63</v>
      </c>
      <c s="32" t="s">
        <v>7671</v>
      </c>
      <c s="33" t="s">
        <v>85</v>
      </c>
      <c s="34">
        <v>4</v>
      </c>
      <c s="35">
        <v>0</v>
      </c>
      <c s="35">
        <f>ROUND(ROUND(H174,2)*ROUND(G174,3),2)</f>
      </c>
      <c s="33" t="s">
        <v>7537</v>
      </c>
      <c r="O174">
        <f>(I174*21)/100</f>
      </c>
      <c t="s">
        <v>33</v>
      </c>
    </row>
    <row r="175" spans="1:5" ht="12.75">
      <c r="A175" s="36" t="s">
        <v>67</v>
      </c>
      <c r="E175" s="37" t="s">
        <v>63</v>
      </c>
    </row>
    <row r="176" spans="1:5" ht="12.75">
      <c r="A176" s="38" t="s">
        <v>68</v>
      </c>
      <c r="E176" s="39" t="s">
        <v>7538</v>
      </c>
    </row>
    <row r="177" spans="1:5" ht="153">
      <c r="A177" t="s">
        <v>70</v>
      </c>
      <c r="E177" s="37" t="s">
        <v>7547</v>
      </c>
    </row>
    <row r="178" spans="1:16" ht="12.75">
      <c r="A178" s="26" t="s">
        <v>61</v>
      </c>
      <c s="31" t="s">
        <v>177</v>
      </c>
      <c s="31" t="s">
        <v>1188</v>
      </c>
      <c s="26" t="s">
        <v>63</v>
      </c>
      <c s="32" t="s">
        <v>1189</v>
      </c>
      <c s="33" t="s">
        <v>81</v>
      </c>
      <c s="34">
        <v>169</v>
      </c>
      <c s="35">
        <v>0</v>
      </c>
      <c s="35">
        <f>ROUND(ROUND(H178,2)*ROUND(G178,3),2)</f>
      </c>
      <c s="33" t="s">
        <v>7537</v>
      </c>
      <c r="O178">
        <f>(I178*21)/100</f>
      </c>
      <c t="s">
        <v>33</v>
      </c>
    </row>
    <row r="179" spans="1:5" ht="12.75">
      <c r="A179" s="36" t="s">
        <v>67</v>
      </c>
      <c r="E179" s="37" t="s">
        <v>63</v>
      </c>
    </row>
    <row r="180" spans="1:5" ht="12.75">
      <c r="A180" s="38" t="s">
        <v>68</v>
      </c>
      <c r="E180" s="39" t="s">
        <v>7538</v>
      </c>
    </row>
    <row r="181" spans="1:5" ht="153">
      <c r="A181" t="s">
        <v>70</v>
      </c>
      <c r="E181" s="37" t="s">
        <v>7575</v>
      </c>
    </row>
    <row r="182" spans="1:16" ht="12.75">
      <c r="A182" s="26" t="s">
        <v>61</v>
      </c>
      <c s="31" t="s">
        <v>180</v>
      </c>
      <c s="31" t="s">
        <v>1191</v>
      </c>
      <c s="26" t="s">
        <v>63</v>
      </c>
      <c s="32" t="s">
        <v>1192</v>
      </c>
      <c s="33" t="s">
        <v>81</v>
      </c>
      <c s="34">
        <v>169</v>
      </c>
      <c s="35">
        <v>0</v>
      </c>
      <c s="35">
        <f>ROUND(ROUND(H182,2)*ROUND(G182,3),2)</f>
      </c>
      <c s="33" t="s">
        <v>7537</v>
      </c>
      <c r="O182">
        <f>(I182*21)/100</f>
      </c>
      <c t="s">
        <v>33</v>
      </c>
    </row>
    <row r="183" spans="1:5" ht="12.75">
      <c r="A183" s="36" t="s">
        <v>67</v>
      </c>
      <c r="E183" s="37" t="s">
        <v>63</v>
      </c>
    </row>
    <row r="184" spans="1:5" ht="12.75">
      <c r="A184" s="38" t="s">
        <v>68</v>
      </c>
      <c r="E184" s="39" t="s">
        <v>7538</v>
      </c>
    </row>
    <row r="185" spans="1:5" ht="114.75">
      <c r="A185" t="s">
        <v>70</v>
      </c>
      <c r="E185" s="37" t="s">
        <v>7576</v>
      </c>
    </row>
    <row r="186" spans="1:16" ht="12.75">
      <c r="A186" s="26" t="s">
        <v>61</v>
      </c>
      <c s="31" t="s">
        <v>184</v>
      </c>
      <c s="31" t="s">
        <v>7577</v>
      </c>
      <c s="26" t="s">
        <v>63</v>
      </c>
      <c s="32" t="s">
        <v>7578</v>
      </c>
      <c s="33" t="s">
        <v>81</v>
      </c>
      <c s="34">
        <v>130</v>
      </c>
      <c s="35">
        <v>0</v>
      </c>
      <c s="35">
        <f>ROUND(ROUND(H186,2)*ROUND(G186,3),2)</f>
      </c>
      <c s="33" t="s">
        <v>7537</v>
      </c>
      <c r="O186">
        <f>(I186*21)/100</f>
      </c>
      <c t="s">
        <v>33</v>
      </c>
    </row>
    <row r="187" spans="1:5" ht="12.75">
      <c r="A187" s="36" t="s">
        <v>67</v>
      </c>
      <c r="E187" s="37" t="s">
        <v>63</v>
      </c>
    </row>
    <row r="188" spans="1:5" ht="12.75">
      <c r="A188" s="38" t="s">
        <v>68</v>
      </c>
      <c r="E188" s="39" t="s">
        <v>7538</v>
      </c>
    </row>
    <row r="189" spans="1:5" ht="153">
      <c r="A189" t="s">
        <v>70</v>
      </c>
      <c r="E189" s="37" t="s">
        <v>7568</v>
      </c>
    </row>
    <row r="190" spans="1:16" ht="12.75">
      <c r="A190" s="26" t="s">
        <v>61</v>
      </c>
      <c s="31" t="s">
        <v>188</v>
      </c>
      <c s="31" t="s">
        <v>1197</v>
      </c>
      <c s="26" t="s">
        <v>63</v>
      </c>
      <c s="32" t="s">
        <v>1198</v>
      </c>
      <c s="33" t="s">
        <v>1332</v>
      </c>
      <c s="34">
        <v>2</v>
      </c>
      <c s="35">
        <v>0</v>
      </c>
      <c s="35">
        <f>ROUND(ROUND(H190,2)*ROUND(G190,3),2)</f>
      </c>
      <c s="33" t="s">
        <v>7537</v>
      </c>
      <c r="O190">
        <f>(I190*21)/100</f>
      </c>
      <c t="s">
        <v>33</v>
      </c>
    </row>
    <row r="191" spans="1:5" ht="12.75">
      <c r="A191" s="36" t="s">
        <v>67</v>
      </c>
      <c r="E191" s="37" t="s">
        <v>63</v>
      </c>
    </row>
    <row r="192" spans="1:5" ht="12.75">
      <c r="A192" s="38" t="s">
        <v>68</v>
      </c>
      <c r="E192" s="39" t="s">
        <v>7538</v>
      </c>
    </row>
    <row r="193" spans="1:5" ht="127.5">
      <c r="A193" t="s">
        <v>70</v>
      </c>
      <c r="E193" s="37" t="s">
        <v>7579</v>
      </c>
    </row>
    <row r="194" spans="1:16" ht="12.75">
      <c r="A194" s="26" t="s">
        <v>61</v>
      </c>
      <c s="31" t="s">
        <v>191</v>
      </c>
      <c s="31" t="s">
        <v>1199</v>
      </c>
      <c s="26" t="s">
        <v>63</v>
      </c>
      <c s="32" t="s">
        <v>1200</v>
      </c>
      <c s="33" t="s">
        <v>81</v>
      </c>
      <c s="34">
        <v>169</v>
      </c>
      <c s="35">
        <v>0</v>
      </c>
      <c s="35">
        <f>ROUND(ROUND(H194,2)*ROUND(G194,3),2)</f>
      </c>
      <c s="33" t="s">
        <v>7537</v>
      </c>
      <c r="O194">
        <f>(I194*21)/100</f>
      </c>
      <c t="s">
        <v>33</v>
      </c>
    </row>
    <row r="195" spans="1:5" ht="12.75">
      <c r="A195" s="36" t="s">
        <v>67</v>
      </c>
      <c r="E195" s="37" t="s">
        <v>63</v>
      </c>
    </row>
    <row r="196" spans="1:5" ht="12.75">
      <c r="A196" s="38" t="s">
        <v>68</v>
      </c>
      <c r="E196" s="39" t="s">
        <v>7538</v>
      </c>
    </row>
    <row r="197" spans="1:5" ht="127.5">
      <c r="A197" t="s">
        <v>70</v>
      </c>
      <c r="E197" s="37" t="s">
        <v>7580</v>
      </c>
    </row>
    <row r="198" spans="1:16" ht="12.75">
      <c r="A198" s="26" t="s">
        <v>61</v>
      </c>
      <c s="31" t="s">
        <v>194</v>
      </c>
      <c s="31" t="s">
        <v>1202</v>
      </c>
      <c s="26" t="s">
        <v>63</v>
      </c>
      <c s="32" t="s">
        <v>7581</v>
      </c>
      <c s="33" t="s">
        <v>85</v>
      </c>
      <c s="34">
        <v>4</v>
      </c>
      <c s="35">
        <v>0</v>
      </c>
      <c s="35">
        <f>ROUND(ROUND(H198,2)*ROUND(G198,3),2)</f>
      </c>
      <c s="33" t="s">
        <v>7537</v>
      </c>
      <c r="O198">
        <f>(I198*21)/100</f>
      </c>
      <c t="s">
        <v>33</v>
      </c>
    </row>
    <row r="199" spans="1:5" ht="12.75">
      <c r="A199" s="36" t="s">
        <v>67</v>
      </c>
      <c r="E199" s="37" t="s">
        <v>63</v>
      </c>
    </row>
    <row r="200" spans="1:5" ht="12.75">
      <c r="A200" s="38" t="s">
        <v>68</v>
      </c>
      <c r="E200" s="39" t="s">
        <v>7538</v>
      </c>
    </row>
    <row r="201" spans="1:5" ht="178.5">
      <c r="A201" t="s">
        <v>70</v>
      </c>
      <c r="E201" s="37" t="s">
        <v>7571</v>
      </c>
    </row>
    <row r="202" spans="1:16" ht="12.75">
      <c r="A202" s="26" t="s">
        <v>61</v>
      </c>
      <c s="31" t="s">
        <v>198</v>
      </c>
      <c s="31" t="s">
        <v>1204</v>
      </c>
      <c s="26" t="s">
        <v>63</v>
      </c>
      <c s="32" t="s">
        <v>7582</v>
      </c>
      <c s="33" t="s">
        <v>85</v>
      </c>
      <c s="34">
        <v>4</v>
      </c>
      <c s="35">
        <v>0</v>
      </c>
      <c s="35">
        <f>ROUND(ROUND(H202,2)*ROUND(G202,3),2)</f>
      </c>
      <c s="33" t="s">
        <v>7537</v>
      </c>
      <c r="O202">
        <f>(I202*21)/100</f>
      </c>
      <c t="s">
        <v>33</v>
      </c>
    </row>
    <row r="203" spans="1:5" ht="12.75">
      <c r="A203" s="36" t="s">
        <v>67</v>
      </c>
      <c r="E203" s="37" t="s">
        <v>63</v>
      </c>
    </row>
    <row r="204" spans="1:5" ht="12.75">
      <c r="A204" s="38" t="s">
        <v>68</v>
      </c>
      <c r="E204" s="39" t="s">
        <v>7538</v>
      </c>
    </row>
    <row r="205" spans="1:5" ht="127.5">
      <c r="A205" t="s">
        <v>70</v>
      </c>
      <c r="E205" s="37" t="s">
        <v>7574</v>
      </c>
    </row>
    <row r="206" spans="1:16" ht="12.75">
      <c r="A206" s="26" t="s">
        <v>61</v>
      </c>
      <c s="31" t="s">
        <v>202</v>
      </c>
      <c s="31" t="s">
        <v>7583</v>
      </c>
      <c s="26" t="s">
        <v>63</v>
      </c>
      <c s="32" t="s">
        <v>7584</v>
      </c>
      <c s="33" t="s">
        <v>85</v>
      </c>
      <c s="34">
        <v>4</v>
      </c>
      <c s="35">
        <v>0</v>
      </c>
      <c s="35">
        <f>ROUND(ROUND(H206,2)*ROUND(G206,3),2)</f>
      </c>
      <c s="33" t="s">
        <v>7537</v>
      </c>
      <c r="O206">
        <f>(I206*21)/100</f>
      </c>
      <c t="s">
        <v>33</v>
      </c>
    </row>
    <row r="207" spans="1:5" ht="12.75">
      <c r="A207" s="36" t="s">
        <v>67</v>
      </c>
      <c r="E207" s="37" t="s">
        <v>63</v>
      </c>
    </row>
    <row r="208" spans="1:5" ht="12.75">
      <c r="A208" s="38" t="s">
        <v>68</v>
      </c>
      <c r="E208" s="39" t="s">
        <v>7538</v>
      </c>
    </row>
    <row r="209" spans="1:5" ht="153">
      <c r="A209" t="s">
        <v>70</v>
      </c>
      <c r="E209" s="37" t="s">
        <v>7547</v>
      </c>
    </row>
    <row r="210" spans="1:16" ht="12.75">
      <c r="A210" s="26" t="s">
        <v>61</v>
      </c>
      <c s="31" t="s">
        <v>206</v>
      </c>
      <c s="31" t="s">
        <v>2223</v>
      </c>
      <c s="26" t="s">
        <v>63</v>
      </c>
      <c s="32" t="s">
        <v>2224</v>
      </c>
      <c s="33" t="s">
        <v>85</v>
      </c>
      <c s="34">
        <v>4</v>
      </c>
      <c s="35">
        <v>0</v>
      </c>
      <c s="35">
        <f>ROUND(ROUND(H210,2)*ROUND(G210,3),2)</f>
      </c>
      <c s="33" t="s">
        <v>7537</v>
      </c>
      <c r="O210">
        <f>(I210*21)/100</f>
      </c>
      <c t="s">
        <v>33</v>
      </c>
    </row>
    <row r="211" spans="1:5" ht="12.75">
      <c r="A211" s="36" t="s">
        <v>67</v>
      </c>
      <c r="E211" s="37" t="s">
        <v>63</v>
      </c>
    </row>
    <row r="212" spans="1:5" ht="12.75">
      <c r="A212" s="38" t="s">
        <v>68</v>
      </c>
      <c r="E212" s="39" t="s">
        <v>7538</v>
      </c>
    </row>
    <row r="213" spans="1:5" ht="114.75">
      <c r="A213" t="s">
        <v>70</v>
      </c>
      <c r="E213" s="37" t="s">
        <v>7585</v>
      </c>
    </row>
    <row r="214" spans="1:16" ht="12.75">
      <c r="A214" s="26" t="s">
        <v>61</v>
      </c>
      <c s="31" t="s">
        <v>210</v>
      </c>
      <c s="31" t="s">
        <v>2225</v>
      </c>
      <c s="26" t="s">
        <v>63</v>
      </c>
      <c s="32" t="s">
        <v>2226</v>
      </c>
      <c s="33" t="s">
        <v>85</v>
      </c>
      <c s="34">
        <v>4</v>
      </c>
      <c s="35">
        <v>0</v>
      </c>
      <c s="35">
        <f>ROUND(ROUND(H214,2)*ROUND(G214,3),2)</f>
      </c>
      <c s="33" t="s">
        <v>7537</v>
      </c>
      <c r="O214">
        <f>(I214*21)/100</f>
      </c>
      <c t="s">
        <v>33</v>
      </c>
    </row>
    <row r="215" spans="1:5" ht="12.75">
      <c r="A215" s="36" t="s">
        <v>67</v>
      </c>
      <c r="E215" s="37" t="s">
        <v>63</v>
      </c>
    </row>
    <row r="216" spans="1:5" ht="12.75">
      <c r="A216" s="38" t="s">
        <v>68</v>
      </c>
      <c r="E216" s="39" t="s">
        <v>7538</v>
      </c>
    </row>
    <row r="217" spans="1:5" ht="127.5">
      <c r="A217" t="s">
        <v>70</v>
      </c>
      <c r="E217" s="37" t="s">
        <v>7574</v>
      </c>
    </row>
    <row r="218" spans="1:16" ht="12.75">
      <c r="A218" s="26" t="s">
        <v>61</v>
      </c>
      <c s="31" t="s">
        <v>220</v>
      </c>
      <c s="31" t="s">
        <v>2088</v>
      </c>
      <c s="26" t="s">
        <v>63</v>
      </c>
      <c s="32" t="s">
        <v>2089</v>
      </c>
      <c s="33" t="s">
        <v>85</v>
      </c>
      <c s="34">
        <v>2</v>
      </c>
      <c s="35">
        <v>0</v>
      </c>
      <c s="35">
        <f>ROUND(ROUND(H218,2)*ROUND(G218,3),2)</f>
      </c>
      <c s="33" t="s">
        <v>7537</v>
      </c>
      <c r="O218">
        <f>(I218*21)/100</f>
      </c>
      <c t="s">
        <v>33</v>
      </c>
    </row>
    <row r="219" spans="1:5" ht="12.75">
      <c r="A219" s="36" t="s">
        <v>67</v>
      </c>
      <c r="E219" s="37" t="s">
        <v>63</v>
      </c>
    </row>
    <row r="220" spans="1:5" ht="12.75">
      <c r="A220" s="38" t="s">
        <v>68</v>
      </c>
      <c r="E220" s="39" t="s">
        <v>7538</v>
      </c>
    </row>
    <row r="221" spans="1:5" ht="127.5">
      <c r="A221" t="s">
        <v>70</v>
      </c>
      <c r="E221" s="37" t="s">
        <v>7544</v>
      </c>
    </row>
    <row r="222" spans="1:16" ht="12.75">
      <c r="A222" s="26" t="s">
        <v>61</v>
      </c>
      <c s="31" t="s">
        <v>223</v>
      </c>
      <c s="31" t="s">
        <v>7672</v>
      </c>
      <c s="26" t="s">
        <v>63</v>
      </c>
      <c s="32" t="s">
        <v>7673</v>
      </c>
      <c s="33" t="s">
        <v>85</v>
      </c>
      <c s="34">
        <v>2</v>
      </c>
      <c s="35">
        <v>0</v>
      </c>
      <c s="35">
        <f>ROUND(ROUND(H222,2)*ROUND(G222,3),2)</f>
      </c>
      <c s="33" t="s">
        <v>7537</v>
      </c>
      <c r="O222">
        <f>(I222*21)/100</f>
      </c>
      <c t="s">
        <v>33</v>
      </c>
    </row>
    <row r="223" spans="1:5" ht="12.75">
      <c r="A223" s="36" t="s">
        <v>67</v>
      </c>
      <c r="E223" s="37" t="s">
        <v>63</v>
      </c>
    </row>
    <row r="224" spans="1:5" ht="12.75">
      <c r="A224" s="38" t="s">
        <v>68</v>
      </c>
      <c r="E224" s="39" t="s">
        <v>7538</v>
      </c>
    </row>
    <row r="225" spans="1:5" ht="127.5">
      <c r="A225" t="s">
        <v>70</v>
      </c>
      <c r="E225" s="37" t="s">
        <v>7544</v>
      </c>
    </row>
    <row r="226" spans="1:16" ht="12.75">
      <c r="A226" s="26" t="s">
        <v>61</v>
      </c>
      <c s="31" t="s">
        <v>226</v>
      </c>
      <c s="31" t="s">
        <v>7586</v>
      </c>
      <c s="26" t="s">
        <v>63</v>
      </c>
      <c s="32" t="s">
        <v>7587</v>
      </c>
      <c s="33" t="s">
        <v>85</v>
      </c>
      <c s="34">
        <v>4</v>
      </c>
      <c s="35">
        <v>0</v>
      </c>
      <c s="35">
        <f>ROUND(ROUND(H226,2)*ROUND(G226,3),2)</f>
      </c>
      <c s="33" t="s">
        <v>7537</v>
      </c>
      <c r="O226">
        <f>(I226*21)/100</f>
      </c>
      <c t="s">
        <v>33</v>
      </c>
    </row>
    <row r="227" spans="1:5" ht="12.75">
      <c r="A227" s="36" t="s">
        <v>67</v>
      </c>
      <c r="E227" s="37" t="s">
        <v>63</v>
      </c>
    </row>
    <row r="228" spans="1:5" ht="12.75">
      <c r="A228" s="38" t="s">
        <v>68</v>
      </c>
      <c r="E228" s="39" t="s">
        <v>7538</v>
      </c>
    </row>
    <row r="229" spans="1:5" ht="165.75">
      <c r="A229" t="s">
        <v>70</v>
      </c>
      <c r="E229" s="37" t="s">
        <v>7588</v>
      </c>
    </row>
    <row r="230" spans="1:16" ht="12.75">
      <c r="A230" s="26" t="s">
        <v>61</v>
      </c>
      <c s="31" t="s">
        <v>230</v>
      </c>
      <c s="31" t="s">
        <v>7674</v>
      </c>
      <c s="26" t="s">
        <v>63</v>
      </c>
      <c s="32" t="s">
        <v>7675</v>
      </c>
      <c s="33" t="s">
        <v>85</v>
      </c>
      <c s="34">
        <v>4</v>
      </c>
      <c s="35">
        <v>0</v>
      </c>
      <c s="35">
        <f>ROUND(ROUND(H230,2)*ROUND(G230,3),2)</f>
      </c>
      <c s="33" t="s">
        <v>7537</v>
      </c>
      <c r="O230">
        <f>(I230*21)/100</f>
      </c>
      <c t="s">
        <v>33</v>
      </c>
    </row>
    <row r="231" spans="1:5" ht="12.75">
      <c r="A231" s="36" t="s">
        <v>67</v>
      </c>
      <c r="E231" s="37" t="s">
        <v>63</v>
      </c>
    </row>
    <row r="232" spans="1:5" ht="12.75">
      <c r="A232" s="38" t="s">
        <v>68</v>
      </c>
      <c r="E232" s="39" t="s">
        <v>7538</v>
      </c>
    </row>
    <row r="233" spans="1:5" ht="165.75">
      <c r="A233" t="s">
        <v>70</v>
      </c>
      <c r="E233" s="37" t="s">
        <v>7588</v>
      </c>
    </row>
    <row r="234" spans="1:16" ht="12.75">
      <c r="A234" s="26" t="s">
        <v>61</v>
      </c>
      <c s="31" t="s">
        <v>234</v>
      </c>
      <c s="31" t="s">
        <v>7589</v>
      </c>
      <c s="26" t="s">
        <v>63</v>
      </c>
      <c s="32" t="s">
        <v>7590</v>
      </c>
      <c s="33" t="s">
        <v>85</v>
      </c>
      <c s="34">
        <v>8</v>
      </c>
      <c s="35">
        <v>0</v>
      </c>
      <c s="35">
        <f>ROUND(ROUND(H234,2)*ROUND(G234,3),2)</f>
      </c>
      <c s="33" t="s">
        <v>7537</v>
      </c>
      <c r="O234">
        <f>(I234*21)/100</f>
      </c>
      <c t="s">
        <v>33</v>
      </c>
    </row>
    <row r="235" spans="1:5" ht="12.75">
      <c r="A235" s="36" t="s">
        <v>67</v>
      </c>
      <c r="E235" s="37" t="s">
        <v>63</v>
      </c>
    </row>
    <row r="236" spans="1:5" ht="12.75">
      <c r="A236" s="38" t="s">
        <v>68</v>
      </c>
      <c r="E236" s="39" t="s">
        <v>7538</v>
      </c>
    </row>
    <row r="237" spans="1:5" ht="127.5">
      <c r="A237" t="s">
        <v>70</v>
      </c>
      <c r="E237" s="37" t="s">
        <v>7574</v>
      </c>
    </row>
    <row r="238" spans="1:16" ht="12.75">
      <c r="A238" s="26" t="s">
        <v>61</v>
      </c>
      <c s="31" t="s">
        <v>238</v>
      </c>
      <c s="31" t="s">
        <v>7591</v>
      </c>
      <c s="26" t="s">
        <v>63</v>
      </c>
      <c s="32" t="s">
        <v>7592</v>
      </c>
      <c s="33" t="s">
        <v>85</v>
      </c>
      <c s="34">
        <v>4</v>
      </c>
      <c s="35">
        <v>0</v>
      </c>
      <c s="35">
        <f>ROUND(ROUND(H238,2)*ROUND(G238,3),2)</f>
      </c>
      <c s="33" t="s">
        <v>7537</v>
      </c>
      <c r="O238">
        <f>(I238*21)/100</f>
      </c>
      <c t="s">
        <v>33</v>
      </c>
    </row>
    <row r="239" spans="1:5" ht="12.75">
      <c r="A239" s="36" t="s">
        <v>67</v>
      </c>
      <c r="E239" s="37" t="s">
        <v>63</v>
      </c>
    </row>
    <row r="240" spans="1:5" ht="12.75">
      <c r="A240" s="38" t="s">
        <v>68</v>
      </c>
      <c r="E240" s="39" t="s">
        <v>7538</v>
      </c>
    </row>
    <row r="241" spans="1:5" ht="153">
      <c r="A241" t="s">
        <v>70</v>
      </c>
      <c r="E241" s="37" t="s">
        <v>7547</v>
      </c>
    </row>
    <row r="242" spans="1:16" ht="12.75">
      <c r="A242" s="26" t="s">
        <v>61</v>
      </c>
      <c s="31" t="s">
        <v>242</v>
      </c>
      <c s="31" t="s">
        <v>7676</v>
      </c>
      <c s="26" t="s">
        <v>63</v>
      </c>
      <c s="32" t="s">
        <v>7677</v>
      </c>
      <c s="33" t="s">
        <v>1332</v>
      </c>
      <c s="34">
        <v>1</v>
      </c>
      <c s="35">
        <v>0</v>
      </c>
      <c s="35">
        <f>ROUND(ROUND(H242,2)*ROUND(G242,3),2)</f>
      </c>
      <c s="33" t="s">
        <v>7537</v>
      </c>
      <c r="O242">
        <f>(I242*21)/100</f>
      </c>
      <c t="s">
        <v>33</v>
      </c>
    </row>
    <row r="243" spans="1:5" ht="12.75">
      <c r="A243" s="36" t="s">
        <v>67</v>
      </c>
      <c r="E243" s="37" t="s">
        <v>63</v>
      </c>
    </row>
    <row r="244" spans="1:5" ht="12.75">
      <c r="A244" s="38" t="s">
        <v>68</v>
      </c>
      <c r="E244" s="39" t="s">
        <v>7538</v>
      </c>
    </row>
    <row r="245" spans="1:5" ht="127.5">
      <c r="A245" t="s">
        <v>70</v>
      </c>
      <c r="E245" s="37" t="s">
        <v>7579</v>
      </c>
    </row>
    <row r="246" spans="1:16" ht="12.75">
      <c r="A246" s="26" t="s">
        <v>61</v>
      </c>
      <c s="31" t="s">
        <v>247</v>
      </c>
      <c s="31" t="s">
        <v>7593</v>
      </c>
      <c s="26" t="s">
        <v>63</v>
      </c>
      <c s="32" t="s">
        <v>7594</v>
      </c>
      <c s="33" t="s">
        <v>1336</v>
      </c>
      <c s="34">
        <v>144</v>
      </c>
      <c s="35">
        <v>0</v>
      </c>
      <c s="35">
        <f>ROUND(ROUND(H246,2)*ROUND(G246,3),2)</f>
      </c>
      <c s="33" t="s">
        <v>7537</v>
      </c>
      <c r="O246">
        <f>(I246*21)/100</f>
      </c>
      <c t="s">
        <v>33</v>
      </c>
    </row>
    <row r="247" spans="1:5" ht="12.75">
      <c r="A247" s="36" t="s">
        <v>67</v>
      </c>
      <c r="E247" s="37" t="s">
        <v>63</v>
      </c>
    </row>
    <row r="248" spans="1:5" ht="12.75">
      <c r="A248" s="38" t="s">
        <v>68</v>
      </c>
      <c r="E248" s="39" t="s">
        <v>7538</v>
      </c>
    </row>
    <row r="249" spans="1:5" ht="165.75">
      <c r="A249" t="s">
        <v>70</v>
      </c>
      <c r="E249" s="37" t="s">
        <v>7595</v>
      </c>
    </row>
    <row r="250" spans="1:16" ht="12.75">
      <c r="A250" s="26" t="s">
        <v>61</v>
      </c>
      <c s="31" t="s">
        <v>251</v>
      </c>
      <c s="31" t="s">
        <v>1334</v>
      </c>
      <c s="26" t="s">
        <v>63</v>
      </c>
      <c s="32" t="s">
        <v>1335</v>
      </c>
      <c s="33" t="s">
        <v>1336</v>
      </c>
      <c s="34">
        <v>144</v>
      </c>
      <c s="35">
        <v>0</v>
      </c>
      <c s="35">
        <f>ROUND(ROUND(H250,2)*ROUND(G250,3),2)</f>
      </c>
      <c s="33" t="s">
        <v>7537</v>
      </c>
      <c r="O250">
        <f>(I250*21)/100</f>
      </c>
      <c t="s">
        <v>33</v>
      </c>
    </row>
    <row r="251" spans="1:5" ht="12.75">
      <c r="A251" s="36" t="s">
        <v>67</v>
      </c>
      <c r="E251" s="37" t="s">
        <v>63</v>
      </c>
    </row>
    <row r="252" spans="1:5" ht="12.75">
      <c r="A252" s="38" t="s">
        <v>68</v>
      </c>
      <c r="E252" s="39" t="s">
        <v>7538</v>
      </c>
    </row>
    <row r="253" spans="1:5" ht="153">
      <c r="A253" t="s">
        <v>70</v>
      </c>
      <c r="E253" s="37" t="s">
        <v>7596</v>
      </c>
    </row>
    <row r="254" spans="1:16" ht="12.75">
      <c r="A254" s="26" t="s">
        <v>61</v>
      </c>
      <c s="31" t="s">
        <v>255</v>
      </c>
      <c s="31" t="s">
        <v>7678</v>
      </c>
      <c s="26" t="s">
        <v>63</v>
      </c>
      <c s="32" t="s">
        <v>7679</v>
      </c>
      <c s="33" t="s">
        <v>85</v>
      </c>
      <c s="34">
        <v>6</v>
      </c>
      <c s="35">
        <v>0</v>
      </c>
      <c s="35">
        <f>ROUND(ROUND(H254,2)*ROUND(G254,3),2)</f>
      </c>
      <c s="33" t="s">
        <v>7537</v>
      </c>
      <c r="O254">
        <f>(I254*21)/100</f>
      </c>
      <c t="s">
        <v>33</v>
      </c>
    </row>
    <row r="255" spans="1:5" ht="12.75">
      <c r="A255" s="36" t="s">
        <v>67</v>
      </c>
      <c r="E255" s="37" t="s">
        <v>63</v>
      </c>
    </row>
    <row r="256" spans="1:5" ht="12.75">
      <c r="A256" s="38" t="s">
        <v>68</v>
      </c>
      <c r="E256" s="39" t="s">
        <v>7538</v>
      </c>
    </row>
    <row r="257" spans="1:5" ht="102">
      <c r="A257" t="s">
        <v>70</v>
      </c>
      <c r="E257" s="37" t="s">
        <v>7680</v>
      </c>
    </row>
    <row r="258" spans="1:16" ht="12.75">
      <c r="A258" s="26" t="s">
        <v>61</v>
      </c>
      <c s="31" t="s">
        <v>259</v>
      </c>
      <c s="31" t="s">
        <v>7681</v>
      </c>
      <c s="26" t="s">
        <v>63</v>
      </c>
      <c s="32" t="s">
        <v>7682</v>
      </c>
      <c s="33" t="s">
        <v>85</v>
      </c>
      <c s="34">
        <v>6</v>
      </c>
      <c s="35">
        <v>0</v>
      </c>
      <c s="35">
        <f>ROUND(ROUND(H258,2)*ROUND(G258,3),2)</f>
      </c>
      <c s="33" t="s">
        <v>7537</v>
      </c>
      <c r="O258">
        <f>(I258*21)/100</f>
      </c>
      <c t="s">
        <v>33</v>
      </c>
    </row>
    <row r="259" spans="1:5" ht="12.75">
      <c r="A259" s="36" t="s">
        <v>67</v>
      </c>
      <c r="E259" s="37" t="s">
        <v>63</v>
      </c>
    </row>
    <row r="260" spans="1:5" ht="12.75">
      <c r="A260" s="38" t="s">
        <v>68</v>
      </c>
      <c r="E260" s="39" t="s">
        <v>7538</v>
      </c>
    </row>
    <row r="261" spans="1:5" ht="102">
      <c r="A261" t="s">
        <v>70</v>
      </c>
      <c r="E261" s="37" t="s">
        <v>7683</v>
      </c>
    </row>
    <row r="262" spans="1:16" ht="12.75">
      <c r="A262" s="26" t="s">
        <v>61</v>
      </c>
      <c s="31" t="s">
        <v>263</v>
      </c>
      <c s="31" t="s">
        <v>7684</v>
      </c>
      <c s="26" t="s">
        <v>63</v>
      </c>
      <c s="32" t="s">
        <v>7685</v>
      </c>
      <c s="33" t="s">
        <v>85</v>
      </c>
      <c s="34">
        <v>6</v>
      </c>
      <c s="35">
        <v>0</v>
      </c>
      <c s="35">
        <f>ROUND(ROUND(H262,2)*ROUND(G262,3),2)</f>
      </c>
      <c s="33" t="s">
        <v>7537</v>
      </c>
      <c r="O262">
        <f>(I262*21)/100</f>
      </c>
      <c t="s">
        <v>33</v>
      </c>
    </row>
    <row r="263" spans="1:5" ht="12.75">
      <c r="A263" s="36" t="s">
        <v>67</v>
      </c>
      <c r="E263" s="37" t="s">
        <v>63</v>
      </c>
    </row>
    <row r="264" spans="1:5" ht="12.75">
      <c r="A264" s="38" t="s">
        <v>68</v>
      </c>
      <c r="E264" s="39" t="s">
        <v>7538</v>
      </c>
    </row>
    <row r="265" spans="1:5" ht="12.75">
      <c r="A265" t="s">
        <v>70</v>
      </c>
      <c r="E265" s="37" t="s">
        <v>63</v>
      </c>
    </row>
    <row r="266" spans="1:16" ht="12.75">
      <c r="A266" s="26" t="s">
        <v>61</v>
      </c>
      <c s="31" t="s">
        <v>267</v>
      </c>
      <c s="31" t="s">
        <v>1338</v>
      </c>
      <c s="26" t="s">
        <v>63</v>
      </c>
      <c s="32" t="s">
        <v>1339</v>
      </c>
      <c s="33" t="s">
        <v>85</v>
      </c>
      <c s="34">
        <v>15</v>
      </c>
      <c s="35">
        <v>0</v>
      </c>
      <c s="35">
        <f>ROUND(ROUND(H266,2)*ROUND(G266,3),2)</f>
      </c>
      <c s="33" t="s">
        <v>7537</v>
      </c>
      <c r="O266">
        <f>(I266*21)/100</f>
      </c>
      <c t="s">
        <v>33</v>
      </c>
    </row>
    <row r="267" spans="1:5" ht="12.75">
      <c r="A267" s="36" t="s">
        <v>67</v>
      </c>
      <c r="E267" s="37" t="s">
        <v>63</v>
      </c>
    </row>
    <row r="268" spans="1:5" ht="12.75">
      <c r="A268" s="38" t="s">
        <v>68</v>
      </c>
      <c r="E268" s="39" t="s">
        <v>7538</v>
      </c>
    </row>
    <row r="269" spans="1:5" ht="102">
      <c r="A269" t="s">
        <v>70</v>
      </c>
      <c r="E269" s="37" t="s">
        <v>7680</v>
      </c>
    </row>
    <row r="270" spans="1:16" ht="12.75">
      <c r="A270" s="26" t="s">
        <v>61</v>
      </c>
      <c s="31" t="s">
        <v>271</v>
      </c>
      <c s="31" t="s">
        <v>1341</v>
      </c>
      <c s="26" t="s">
        <v>63</v>
      </c>
      <c s="32" t="s">
        <v>1342</v>
      </c>
      <c s="33" t="s">
        <v>85</v>
      </c>
      <c s="34">
        <v>8</v>
      </c>
      <c s="35">
        <v>0</v>
      </c>
      <c s="35">
        <f>ROUND(ROUND(H270,2)*ROUND(G270,3),2)</f>
      </c>
      <c s="33" t="s">
        <v>7537</v>
      </c>
      <c r="O270">
        <f>(I270*21)/100</f>
      </c>
      <c t="s">
        <v>33</v>
      </c>
    </row>
    <row r="271" spans="1:5" ht="12.75">
      <c r="A271" s="36" t="s">
        <v>67</v>
      </c>
      <c r="E271" s="37" t="s">
        <v>63</v>
      </c>
    </row>
    <row r="272" spans="1:5" ht="12.75">
      <c r="A272" s="38" t="s">
        <v>68</v>
      </c>
      <c r="E272" s="39" t="s">
        <v>7538</v>
      </c>
    </row>
    <row r="273" spans="1:5" ht="102">
      <c r="A273" t="s">
        <v>70</v>
      </c>
      <c r="E273" s="37" t="s">
        <v>7683</v>
      </c>
    </row>
    <row r="274" spans="1:16" ht="12.75">
      <c r="A274" s="26" t="s">
        <v>61</v>
      </c>
      <c s="31" t="s">
        <v>274</v>
      </c>
      <c s="31" t="s">
        <v>7686</v>
      </c>
      <c s="26" t="s">
        <v>63</v>
      </c>
      <c s="32" t="s">
        <v>7687</v>
      </c>
      <c s="33" t="s">
        <v>85</v>
      </c>
      <c s="34">
        <v>8</v>
      </c>
      <c s="35">
        <v>0</v>
      </c>
      <c s="35">
        <f>ROUND(ROUND(H274,2)*ROUND(G274,3),2)</f>
      </c>
      <c s="33" t="s">
        <v>7537</v>
      </c>
      <c r="O274">
        <f>(I274*21)/100</f>
      </c>
      <c t="s">
        <v>33</v>
      </c>
    </row>
    <row r="275" spans="1:5" ht="12.75">
      <c r="A275" s="36" t="s">
        <v>67</v>
      </c>
      <c r="E275" s="37" t="s">
        <v>63</v>
      </c>
    </row>
    <row r="276" spans="1:5" ht="12.75">
      <c r="A276" s="38" t="s">
        <v>68</v>
      </c>
      <c r="E276" s="39" t="s">
        <v>7538</v>
      </c>
    </row>
    <row r="277" spans="1:5" ht="153">
      <c r="A277" t="s">
        <v>70</v>
      </c>
      <c r="E277" s="37" t="s">
        <v>7688</v>
      </c>
    </row>
    <row r="278" spans="1:18" ht="12.75" customHeight="1">
      <c r="A278" s="6" t="s">
        <v>58</v>
      </c>
      <c s="6"/>
      <c s="42" t="s">
        <v>7597</v>
      </c>
      <c s="6"/>
      <c s="29" t="s">
        <v>7598</v>
      </c>
      <c s="6"/>
      <c s="6"/>
      <c s="6"/>
      <c s="43">
        <f>0+Q278</f>
      </c>
      <c s="6"/>
      <c r="O278">
        <f>0+R278</f>
      </c>
      <c r="Q278">
        <f>0+I279+I283+I287+I291+I295</f>
      </c>
      <c>
        <f>0+O279+O283+O287+O291+O295</f>
      </c>
    </row>
    <row r="279" spans="1:16" ht="38.25">
      <c r="A279" s="26" t="s">
        <v>61</v>
      </c>
      <c s="31" t="s">
        <v>278</v>
      </c>
      <c s="31" t="s">
        <v>745</v>
      </c>
      <c s="26" t="s">
        <v>63</v>
      </c>
      <c s="32" t="s">
        <v>7599</v>
      </c>
      <c s="33" t="s">
        <v>738</v>
      </c>
      <c s="34">
        <v>1</v>
      </c>
      <c s="35">
        <v>0</v>
      </c>
      <c s="35">
        <f>ROUND(ROUND(H279,2)*ROUND(G279,3),2)</f>
      </c>
      <c s="33"/>
      <c r="O279">
        <f>(I279*21)/100</f>
      </c>
      <c t="s">
        <v>33</v>
      </c>
    </row>
    <row r="280" spans="1:5" ht="12.75">
      <c r="A280" s="36" t="s">
        <v>67</v>
      </c>
      <c r="E280" s="37" t="s">
        <v>63</v>
      </c>
    </row>
    <row r="281" spans="1:5" ht="12.75">
      <c r="A281" s="38" t="s">
        <v>68</v>
      </c>
      <c r="E281" s="39" t="s">
        <v>7538</v>
      </c>
    </row>
    <row r="282" spans="1:5" ht="140.25">
      <c r="A282" t="s">
        <v>70</v>
      </c>
      <c r="E282" s="37" t="s">
        <v>3778</v>
      </c>
    </row>
    <row r="283" spans="1:16" ht="25.5">
      <c r="A283" s="26" t="s">
        <v>61</v>
      </c>
      <c s="31" t="s">
        <v>282</v>
      </c>
      <c s="31" t="s">
        <v>749</v>
      </c>
      <c s="26" t="s">
        <v>63</v>
      </c>
      <c s="32" t="s">
        <v>7600</v>
      </c>
      <c s="33" t="s">
        <v>738</v>
      </c>
      <c s="34">
        <v>0.5</v>
      </c>
      <c s="35">
        <v>0</v>
      </c>
      <c s="35">
        <f>ROUND(ROUND(H283,2)*ROUND(G283,3),2)</f>
      </c>
      <c s="33"/>
      <c r="O283">
        <f>(I283*21)/100</f>
      </c>
      <c t="s">
        <v>33</v>
      </c>
    </row>
    <row r="284" spans="1:5" ht="12.75">
      <c r="A284" s="36" t="s">
        <v>67</v>
      </c>
      <c r="E284" s="37" t="s">
        <v>63</v>
      </c>
    </row>
    <row r="285" spans="1:5" ht="12.75">
      <c r="A285" s="38" t="s">
        <v>68</v>
      </c>
      <c r="E285" s="39" t="s">
        <v>7538</v>
      </c>
    </row>
    <row r="286" spans="1:5" ht="140.25">
      <c r="A286" t="s">
        <v>70</v>
      </c>
      <c r="E286" s="37" t="s">
        <v>3778</v>
      </c>
    </row>
    <row r="287" spans="1:16" ht="25.5">
      <c r="A287" s="26" t="s">
        <v>61</v>
      </c>
      <c s="31" t="s">
        <v>286</v>
      </c>
      <c s="31" t="s">
        <v>753</v>
      </c>
      <c s="26" t="s">
        <v>63</v>
      </c>
      <c s="32" t="s">
        <v>3065</v>
      </c>
      <c s="33" t="s">
        <v>738</v>
      </c>
      <c s="34">
        <v>0.5</v>
      </c>
      <c s="35">
        <v>0</v>
      </c>
      <c s="35">
        <f>ROUND(ROUND(H287,2)*ROUND(G287,3),2)</f>
      </c>
      <c s="33"/>
      <c r="O287">
        <f>(I287*21)/100</f>
      </c>
      <c t="s">
        <v>33</v>
      </c>
    </row>
    <row r="288" spans="1:5" ht="12.75">
      <c r="A288" s="36" t="s">
        <v>67</v>
      </c>
      <c r="E288" s="37" t="s">
        <v>63</v>
      </c>
    </row>
    <row r="289" spans="1:5" ht="12.75">
      <c r="A289" s="38" t="s">
        <v>68</v>
      </c>
      <c r="E289" s="39" t="s">
        <v>7538</v>
      </c>
    </row>
    <row r="290" spans="1:5" ht="140.25">
      <c r="A290" t="s">
        <v>70</v>
      </c>
      <c r="E290" s="37" t="s">
        <v>3778</v>
      </c>
    </row>
    <row r="291" spans="1:16" ht="38.25">
      <c r="A291" s="26" t="s">
        <v>61</v>
      </c>
      <c s="31" t="s">
        <v>290</v>
      </c>
      <c s="31" t="s">
        <v>757</v>
      </c>
      <c s="26" t="s">
        <v>63</v>
      </c>
      <c s="32" t="s">
        <v>7601</v>
      </c>
      <c s="33" t="s">
        <v>738</v>
      </c>
      <c s="34">
        <v>0.5</v>
      </c>
      <c s="35">
        <v>0</v>
      </c>
      <c s="35">
        <f>ROUND(ROUND(H291,2)*ROUND(G291,3),2)</f>
      </c>
      <c s="33"/>
      <c r="O291">
        <f>(I291*21)/100</f>
      </c>
      <c t="s">
        <v>33</v>
      </c>
    </row>
    <row r="292" spans="1:5" ht="12.75">
      <c r="A292" s="36" t="s">
        <v>67</v>
      </c>
      <c r="E292" s="37" t="s">
        <v>63</v>
      </c>
    </row>
    <row r="293" spans="1:5" ht="12.75">
      <c r="A293" s="38" t="s">
        <v>68</v>
      </c>
      <c r="E293" s="39" t="s">
        <v>7538</v>
      </c>
    </row>
    <row r="294" spans="1:5" ht="140.25">
      <c r="A294" t="s">
        <v>70</v>
      </c>
      <c r="E294" s="37" t="s">
        <v>3778</v>
      </c>
    </row>
    <row r="295" spans="1:16" ht="25.5">
      <c r="A295" s="26" t="s">
        <v>61</v>
      </c>
      <c s="31" t="s">
        <v>294</v>
      </c>
      <c s="31" t="s">
        <v>5805</v>
      </c>
      <c s="26" t="s">
        <v>63</v>
      </c>
      <c s="32" t="s">
        <v>7525</v>
      </c>
      <c s="33" t="s">
        <v>738</v>
      </c>
      <c s="34">
        <v>0.5</v>
      </c>
      <c s="35">
        <v>0</v>
      </c>
      <c s="35">
        <f>ROUND(ROUND(H295,2)*ROUND(G295,3),2)</f>
      </c>
      <c s="33"/>
      <c r="O295">
        <f>(I295*21)/100</f>
      </c>
      <c t="s">
        <v>33</v>
      </c>
    </row>
    <row r="296" spans="1:5" ht="12.75">
      <c r="A296" s="36" t="s">
        <v>67</v>
      </c>
      <c r="E296" s="37" t="s">
        <v>63</v>
      </c>
    </row>
    <row r="297" spans="1:5" ht="12.75">
      <c r="A297" s="38" t="s">
        <v>68</v>
      </c>
      <c r="E297" s="39" t="s">
        <v>7538</v>
      </c>
    </row>
    <row r="298" spans="1:5" ht="127.5">
      <c r="A298" t="s">
        <v>70</v>
      </c>
      <c r="E298" s="37" t="s">
        <v>4665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0+O11+O84+O129+O134+O155+O200+O209+O222+O239</f>
      </c>
      <c t="s">
        <v>32</v>
      </c>
    </row>
    <row r="3" spans="1:16" ht="15" customHeight="1">
      <c r="A3" t="s">
        <v>12</v>
      </c>
      <c s="12" t="s">
        <v>14</v>
      </c>
      <c s="13" t="s">
        <v>15</v>
      </c>
      <c s="1"/>
      <c s="14" t="s">
        <v>16</v>
      </c>
      <c s="1"/>
      <c s="9"/>
      <c s="8" t="s">
        <v>7691</v>
      </c>
      <c s="40">
        <f>0+I11+I84+I129+I134+I155+I200+I209+I222+I239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7691</v>
      </c>
      <c s="6"/>
      <c s="18" t="s">
        <v>7692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f>
      </c>
      <c>
        <f>0+O12+O16+O20+O24+O28+O32+O36+O40+O44+O48+O52+O56+O60+O64+O68+O72+O76+O80</f>
      </c>
    </row>
    <row r="12" spans="1:16" ht="12.75">
      <c r="A12" s="26" t="s">
        <v>61</v>
      </c>
      <c s="31" t="s">
        <v>39</v>
      </c>
      <c s="31" t="s">
        <v>7695</v>
      </c>
      <c s="26" t="s">
        <v>63</v>
      </c>
      <c s="32" t="s">
        <v>7696</v>
      </c>
      <c s="33" t="s">
        <v>1090</v>
      </c>
      <c s="34">
        <v>27</v>
      </c>
      <c s="35">
        <v>0</v>
      </c>
      <c s="35">
        <f>ROUND(ROUND(H12,2)*ROUND(G12,3),2)</f>
      </c>
      <c s="33" t="s">
        <v>7697</v>
      </c>
      <c r="O12">
        <f>(I12*21)/100</f>
      </c>
      <c t="s">
        <v>33</v>
      </c>
    </row>
    <row r="13" spans="1:5" ht="38.25">
      <c r="A13" s="36" t="s">
        <v>67</v>
      </c>
      <c r="E13" s="37" t="s">
        <v>7698</v>
      </c>
    </row>
    <row r="14" spans="1:5" ht="38.25">
      <c r="A14" s="38" t="s">
        <v>68</v>
      </c>
      <c r="E14" s="39" t="s">
        <v>7699</v>
      </c>
    </row>
    <row r="15" spans="1:5" ht="306">
      <c r="A15" t="s">
        <v>70</v>
      </c>
      <c r="E15" s="37" t="s">
        <v>7700</v>
      </c>
    </row>
    <row r="16" spans="1:16" ht="12.75">
      <c r="A16" s="26" t="s">
        <v>61</v>
      </c>
      <c s="31" t="s">
        <v>33</v>
      </c>
      <c s="31" t="s">
        <v>7701</v>
      </c>
      <c s="26" t="s">
        <v>63</v>
      </c>
      <c s="32" t="s">
        <v>7702</v>
      </c>
      <c s="33" t="s">
        <v>1090</v>
      </c>
      <c s="34">
        <v>27</v>
      </c>
      <c s="35">
        <v>0</v>
      </c>
      <c s="35">
        <f>ROUND(ROUND(H16,2)*ROUND(G16,3),2)</f>
      </c>
      <c s="33" t="s">
        <v>7697</v>
      </c>
      <c r="O16">
        <f>(I16*21)/100</f>
      </c>
      <c t="s">
        <v>33</v>
      </c>
    </row>
    <row r="17" spans="1:5" ht="38.25">
      <c r="A17" s="36" t="s">
        <v>67</v>
      </c>
      <c r="E17" s="37" t="s">
        <v>7703</v>
      </c>
    </row>
    <row r="18" spans="1:5" ht="38.25">
      <c r="A18" s="38" t="s">
        <v>68</v>
      </c>
      <c r="E18" s="39" t="s">
        <v>7699</v>
      </c>
    </row>
    <row r="19" spans="1:5" ht="306">
      <c r="A19" t="s">
        <v>70</v>
      </c>
      <c r="E19" s="37" t="s">
        <v>7700</v>
      </c>
    </row>
    <row r="20" spans="1:16" ht="12.75">
      <c r="A20" s="26" t="s">
        <v>61</v>
      </c>
      <c s="31" t="s">
        <v>32</v>
      </c>
      <c s="31" t="s">
        <v>7704</v>
      </c>
      <c s="26" t="s">
        <v>63</v>
      </c>
      <c s="32" t="s">
        <v>7705</v>
      </c>
      <c s="33" t="s">
        <v>6194</v>
      </c>
      <c s="34">
        <v>8</v>
      </c>
      <c s="35">
        <v>0</v>
      </c>
      <c s="35">
        <f>ROUND(ROUND(H20,2)*ROUND(G20,3),2)</f>
      </c>
      <c s="33" t="s">
        <v>7697</v>
      </c>
      <c r="O20">
        <f>(I20*21)/100</f>
      </c>
      <c t="s">
        <v>33</v>
      </c>
    </row>
    <row r="21" spans="1:5" ht="25.5">
      <c r="A21" s="36" t="s">
        <v>67</v>
      </c>
      <c r="E21" s="37" t="s">
        <v>7706</v>
      </c>
    </row>
    <row r="22" spans="1:5" ht="25.5">
      <c r="A22" s="38" t="s">
        <v>68</v>
      </c>
      <c r="E22" s="39" t="s">
        <v>7707</v>
      </c>
    </row>
    <row r="23" spans="1:5" ht="191.25">
      <c r="A23" t="s">
        <v>70</v>
      </c>
      <c r="E23" s="37" t="s">
        <v>7708</v>
      </c>
    </row>
    <row r="24" spans="1:16" ht="12.75">
      <c r="A24" s="26" t="s">
        <v>61</v>
      </c>
      <c s="31" t="s">
        <v>43</v>
      </c>
      <c s="31" t="s">
        <v>7709</v>
      </c>
      <c s="26" t="s">
        <v>63</v>
      </c>
      <c s="32" t="s">
        <v>7710</v>
      </c>
      <c s="33" t="s">
        <v>6194</v>
      </c>
      <c s="34">
        <v>70</v>
      </c>
      <c s="35">
        <v>0</v>
      </c>
      <c s="35">
        <f>ROUND(ROUND(H24,2)*ROUND(G24,3),2)</f>
      </c>
      <c s="33" t="s">
        <v>7697</v>
      </c>
      <c r="O24">
        <f>(I24*21)/100</f>
      </c>
      <c t="s">
        <v>33</v>
      </c>
    </row>
    <row r="25" spans="1:5" ht="12.75">
      <c r="A25" s="36" t="s">
        <v>67</v>
      </c>
      <c r="E25" s="37" t="s">
        <v>7711</v>
      </c>
    </row>
    <row r="26" spans="1:5" ht="38.25">
      <c r="A26" s="38" t="s">
        <v>68</v>
      </c>
      <c r="E26" s="39" t="s">
        <v>7712</v>
      </c>
    </row>
    <row r="27" spans="1:5" ht="153">
      <c r="A27" t="s">
        <v>70</v>
      </c>
      <c r="E27" s="37" t="s">
        <v>7713</v>
      </c>
    </row>
    <row r="28" spans="1:16" ht="12.75">
      <c r="A28" s="26" t="s">
        <v>61</v>
      </c>
      <c s="31" t="s">
        <v>45</v>
      </c>
      <c s="31" t="s">
        <v>7714</v>
      </c>
      <c s="26" t="s">
        <v>63</v>
      </c>
      <c s="32" t="s">
        <v>7715</v>
      </c>
      <c s="33" t="s">
        <v>6194</v>
      </c>
      <c s="34">
        <v>70</v>
      </c>
      <c s="35">
        <v>0</v>
      </c>
      <c s="35">
        <f>ROUND(ROUND(H28,2)*ROUND(G28,3),2)</f>
      </c>
      <c s="33" t="s">
        <v>7697</v>
      </c>
      <c r="O28">
        <f>(I28*21)/100</f>
      </c>
      <c t="s">
        <v>33</v>
      </c>
    </row>
    <row r="29" spans="1:5" ht="12.75">
      <c r="A29" s="36" t="s">
        <v>67</v>
      </c>
      <c r="E29" s="37" t="s">
        <v>7716</v>
      </c>
    </row>
    <row r="30" spans="1:5" ht="38.25">
      <c r="A30" s="38" t="s">
        <v>68</v>
      </c>
      <c r="E30" s="39" t="s">
        <v>7717</v>
      </c>
    </row>
    <row r="31" spans="1:5" ht="153">
      <c r="A31" t="s">
        <v>70</v>
      </c>
      <c r="E31" s="37" t="s">
        <v>7713</v>
      </c>
    </row>
    <row r="32" spans="1:16" ht="12.75">
      <c r="A32" s="26" t="s">
        <v>61</v>
      </c>
      <c s="31" t="s">
        <v>47</v>
      </c>
      <c s="31" t="s">
        <v>7718</v>
      </c>
      <c s="26" t="s">
        <v>63</v>
      </c>
      <c s="32" t="s">
        <v>7719</v>
      </c>
      <c s="33" t="s">
        <v>65</v>
      </c>
      <c s="34">
        <v>9.12</v>
      </c>
      <c s="35">
        <v>0</v>
      </c>
      <c s="35">
        <f>ROUND(ROUND(H32,2)*ROUND(G32,3),2)</f>
      </c>
      <c s="33" t="s">
        <v>7697</v>
      </c>
      <c r="O32">
        <f>(I32*21)/100</f>
      </c>
      <c t="s">
        <v>33</v>
      </c>
    </row>
    <row r="33" spans="1:5" ht="25.5">
      <c r="A33" s="36" t="s">
        <v>67</v>
      </c>
      <c r="E33" s="37" t="s">
        <v>7720</v>
      </c>
    </row>
    <row r="34" spans="1:5" ht="38.25">
      <c r="A34" s="38" t="s">
        <v>68</v>
      </c>
      <c r="E34" s="39" t="s">
        <v>7721</v>
      </c>
    </row>
    <row r="35" spans="1:5" ht="409.5">
      <c r="A35" t="s">
        <v>70</v>
      </c>
      <c r="E35" s="37" t="s">
        <v>7722</v>
      </c>
    </row>
    <row r="36" spans="1:16" ht="12.75">
      <c r="A36" s="26" t="s">
        <v>61</v>
      </c>
      <c s="31" t="s">
        <v>87</v>
      </c>
      <c s="31" t="s">
        <v>7723</v>
      </c>
      <c s="26" t="s">
        <v>63</v>
      </c>
      <c s="32" t="s">
        <v>7724</v>
      </c>
      <c s="33" t="s">
        <v>65</v>
      </c>
      <c s="34">
        <v>8</v>
      </c>
      <c s="35">
        <v>0</v>
      </c>
      <c s="35">
        <f>ROUND(ROUND(H36,2)*ROUND(G36,3),2)</f>
      </c>
      <c s="33" t="s">
        <v>7697</v>
      </c>
      <c r="O36">
        <f>(I36*21)/100</f>
      </c>
      <c t="s">
        <v>33</v>
      </c>
    </row>
    <row r="37" spans="1:5" ht="25.5">
      <c r="A37" s="36" t="s">
        <v>67</v>
      </c>
      <c r="E37" s="37" t="s">
        <v>7725</v>
      </c>
    </row>
    <row r="38" spans="1:5" ht="38.25">
      <c r="A38" s="38" t="s">
        <v>68</v>
      </c>
      <c r="E38" s="39" t="s">
        <v>7726</v>
      </c>
    </row>
    <row r="39" spans="1:5" ht="51">
      <c r="A39" t="s">
        <v>70</v>
      </c>
      <c r="E39" s="37" t="s">
        <v>7727</v>
      </c>
    </row>
    <row r="40" spans="1:16" ht="12.75">
      <c r="A40" s="26" t="s">
        <v>61</v>
      </c>
      <c s="31" t="s">
        <v>91</v>
      </c>
      <c s="31" t="s">
        <v>7728</v>
      </c>
      <c s="26" t="s">
        <v>63</v>
      </c>
      <c s="32" t="s">
        <v>7729</v>
      </c>
      <c s="33" t="s">
        <v>65</v>
      </c>
      <c s="34">
        <v>8</v>
      </c>
      <c s="35">
        <v>0</v>
      </c>
      <c s="35">
        <f>ROUND(ROUND(H40,2)*ROUND(G40,3),2)</f>
      </c>
      <c s="33" t="s">
        <v>7697</v>
      </c>
      <c r="O40">
        <f>(I40*21)/100</f>
      </c>
      <c t="s">
        <v>33</v>
      </c>
    </row>
    <row r="41" spans="1:5" ht="38.25">
      <c r="A41" s="36" t="s">
        <v>67</v>
      </c>
      <c r="E41" s="37" t="s">
        <v>7730</v>
      </c>
    </row>
    <row r="42" spans="1:5" ht="38.25">
      <c r="A42" s="38" t="s">
        <v>68</v>
      </c>
      <c r="E42" s="39" t="s">
        <v>7726</v>
      </c>
    </row>
    <row r="43" spans="1:5" ht="51">
      <c r="A43" t="s">
        <v>70</v>
      </c>
      <c r="E43" s="37" t="s">
        <v>7727</v>
      </c>
    </row>
    <row r="44" spans="1:16" ht="12.75">
      <c r="A44" s="26" t="s">
        <v>61</v>
      </c>
      <c s="31" t="s">
        <v>50</v>
      </c>
      <c s="31" t="s">
        <v>7731</v>
      </c>
      <c s="26" t="s">
        <v>63</v>
      </c>
      <c s="32" t="s">
        <v>7732</v>
      </c>
      <c s="33" t="s">
        <v>65</v>
      </c>
      <c s="34">
        <v>22.4</v>
      </c>
      <c s="35">
        <v>0</v>
      </c>
      <c s="35">
        <f>ROUND(ROUND(H44,2)*ROUND(G44,3),2)</f>
      </c>
      <c s="33" t="s">
        <v>7697</v>
      </c>
      <c r="O44">
        <f>(I44*21)/100</f>
      </c>
      <c t="s">
        <v>33</v>
      </c>
    </row>
    <row r="45" spans="1:5" ht="25.5">
      <c r="A45" s="36" t="s">
        <v>67</v>
      </c>
      <c r="E45" s="37" t="s">
        <v>7733</v>
      </c>
    </row>
    <row r="46" spans="1:5" ht="51">
      <c r="A46" s="38" t="s">
        <v>68</v>
      </c>
      <c r="E46" s="39" t="s">
        <v>7734</v>
      </c>
    </row>
    <row r="47" spans="1:5" ht="267.75">
      <c r="A47" t="s">
        <v>70</v>
      </c>
      <c r="E47" s="37" t="s">
        <v>7735</v>
      </c>
    </row>
    <row r="48" spans="1:16" ht="12.75">
      <c r="A48" s="26" t="s">
        <v>61</v>
      </c>
      <c s="31" t="s">
        <v>52</v>
      </c>
      <c s="31" t="s">
        <v>7736</v>
      </c>
      <c s="26" t="s">
        <v>63</v>
      </c>
      <c s="32" t="s">
        <v>7737</v>
      </c>
      <c s="33" t="s">
        <v>65</v>
      </c>
      <c s="34">
        <v>22.4</v>
      </c>
      <c s="35">
        <v>0</v>
      </c>
      <c s="35">
        <f>ROUND(ROUND(H48,2)*ROUND(G48,3),2)</f>
      </c>
      <c s="33" t="s">
        <v>7697</v>
      </c>
      <c r="O48">
        <f>(I48*21)/100</f>
      </c>
      <c t="s">
        <v>33</v>
      </c>
    </row>
    <row r="49" spans="1:5" ht="38.25">
      <c r="A49" s="36" t="s">
        <v>67</v>
      </c>
      <c r="E49" s="37" t="s">
        <v>7738</v>
      </c>
    </row>
    <row r="50" spans="1:5" ht="38.25">
      <c r="A50" s="38" t="s">
        <v>68</v>
      </c>
      <c r="E50" s="39" t="s">
        <v>7739</v>
      </c>
    </row>
    <row r="51" spans="1:5" ht="267.75">
      <c r="A51" t="s">
        <v>70</v>
      </c>
      <c r="E51" s="37" t="s">
        <v>7735</v>
      </c>
    </row>
    <row r="52" spans="1:16" ht="12.75">
      <c r="A52" s="26" t="s">
        <v>61</v>
      </c>
      <c s="31" t="s">
        <v>54</v>
      </c>
      <c s="31" t="s">
        <v>7740</v>
      </c>
      <c s="26" t="s">
        <v>63</v>
      </c>
      <c s="32" t="s">
        <v>7741</v>
      </c>
      <c s="33" t="s">
        <v>65</v>
      </c>
      <c s="34">
        <v>22.4</v>
      </c>
      <c s="35">
        <v>0</v>
      </c>
      <c s="35">
        <f>ROUND(ROUND(H52,2)*ROUND(G52,3),2)</f>
      </c>
      <c s="33" t="s">
        <v>7697</v>
      </c>
      <c r="O52">
        <f>(I52*21)/100</f>
      </c>
      <c t="s">
        <v>33</v>
      </c>
    </row>
    <row r="53" spans="1:5" ht="38.25">
      <c r="A53" s="36" t="s">
        <v>67</v>
      </c>
      <c r="E53" s="37" t="s">
        <v>7742</v>
      </c>
    </row>
    <row r="54" spans="1:5" ht="38.25">
      <c r="A54" s="38" t="s">
        <v>68</v>
      </c>
      <c r="E54" s="39" t="s">
        <v>7739</v>
      </c>
    </row>
    <row r="55" spans="1:5" ht="89.25">
      <c r="A55" t="s">
        <v>70</v>
      </c>
      <c r="E55" s="37" t="s">
        <v>7743</v>
      </c>
    </row>
    <row r="56" spans="1:16" ht="12.75">
      <c r="A56" s="26" t="s">
        <v>61</v>
      </c>
      <c s="31" t="s">
        <v>103</v>
      </c>
      <c s="31" t="s">
        <v>7744</v>
      </c>
      <c s="26" t="s">
        <v>63</v>
      </c>
      <c s="32" t="s">
        <v>7745</v>
      </c>
      <c s="33" t="s">
        <v>65</v>
      </c>
      <c s="34">
        <v>30.4</v>
      </c>
      <c s="35">
        <v>0</v>
      </c>
      <c s="35">
        <f>ROUND(ROUND(H56,2)*ROUND(G56,3),2)</f>
      </c>
      <c s="33" t="s">
        <v>7697</v>
      </c>
      <c r="O56">
        <f>(I56*21)/100</f>
      </c>
      <c t="s">
        <v>33</v>
      </c>
    </row>
    <row r="57" spans="1:5" ht="38.25">
      <c r="A57" s="36" t="s">
        <v>67</v>
      </c>
      <c r="E57" s="37" t="s">
        <v>7746</v>
      </c>
    </row>
    <row r="58" spans="1:5" ht="38.25">
      <c r="A58" s="38" t="s">
        <v>68</v>
      </c>
      <c r="E58" s="39" t="s">
        <v>7747</v>
      </c>
    </row>
    <row r="59" spans="1:5" ht="229.5">
      <c r="A59" t="s">
        <v>70</v>
      </c>
      <c r="E59" s="37" t="s">
        <v>7748</v>
      </c>
    </row>
    <row r="60" spans="1:16" ht="12.75">
      <c r="A60" s="26" t="s">
        <v>61</v>
      </c>
      <c s="31" t="s">
        <v>107</v>
      </c>
      <c s="31" t="s">
        <v>7749</v>
      </c>
      <c s="26" t="s">
        <v>63</v>
      </c>
      <c s="32" t="s">
        <v>7750</v>
      </c>
      <c s="33" t="s">
        <v>65</v>
      </c>
      <c s="34">
        <v>30.4</v>
      </c>
      <c s="35">
        <v>0</v>
      </c>
      <c s="35">
        <f>ROUND(ROUND(H60,2)*ROUND(G60,3),2)</f>
      </c>
      <c s="33" t="s">
        <v>7697</v>
      </c>
      <c r="O60">
        <f>(I60*21)/100</f>
      </c>
      <c t="s">
        <v>33</v>
      </c>
    </row>
    <row r="61" spans="1:5" ht="12.75">
      <c r="A61" s="36" t="s">
        <v>67</v>
      </c>
      <c r="E61" s="37" t="s">
        <v>7751</v>
      </c>
    </row>
    <row r="62" spans="1:5" ht="38.25">
      <c r="A62" s="38" t="s">
        <v>68</v>
      </c>
      <c r="E62" s="39" t="s">
        <v>7752</v>
      </c>
    </row>
    <row r="63" spans="1:5" ht="369.75">
      <c r="A63" t="s">
        <v>70</v>
      </c>
      <c r="E63" s="37" t="s">
        <v>7753</v>
      </c>
    </row>
    <row r="64" spans="1:16" ht="12.75">
      <c r="A64" s="26" t="s">
        <v>61</v>
      </c>
      <c s="31" t="s">
        <v>111</v>
      </c>
      <c s="31" t="s">
        <v>7754</v>
      </c>
      <c s="26" t="s">
        <v>63</v>
      </c>
      <c s="32" t="s">
        <v>7755</v>
      </c>
      <c s="33" t="s">
        <v>65</v>
      </c>
      <c s="34">
        <v>17.64</v>
      </c>
      <c s="35">
        <v>0</v>
      </c>
      <c s="35">
        <f>ROUND(ROUND(H64,2)*ROUND(G64,3),2)</f>
      </c>
      <c s="33" t="s">
        <v>7697</v>
      </c>
      <c r="O64">
        <f>(I64*21)/100</f>
      </c>
      <c t="s">
        <v>33</v>
      </c>
    </row>
    <row r="65" spans="1:5" ht="25.5">
      <c r="A65" s="36" t="s">
        <v>67</v>
      </c>
      <c r="E65" s="37" t="s">
        <v>7756</v>
      </c>
    </row>
    <row r="66" spans="1:5" ht="38.25">
      <c r="A66" s="38" t="s">
        <v>68</v>
      </c>
      <c r="E66" s="39" t="s">
        <v>7757</v>
      </c>
    </row>
    <row r="67" spans="1:5" ht="409.5">
      <c r="A67" t="s">
        <v>70</v>
      </c>
      <c r="E67" s="37" t="s">
        <v>7758</v>
      </c>
    </row>
    <row r="68" spans="1:16" ht="12.75">
      <c r="A68" s="26" t="s">
        <v>61</v>
      </c>
      <c s="31" t="s">
        <v>115</v>
      </c>
      <c s="31" t="s">
        <v>7759</v>
      </c>
      <c s="26" t="s">
        <v>63</v>
      </c>
      <c s="32" t="s">
        <v>7760</v>
      </c>
      <c s="33" t="s">
        <v>65</v>
      </c>
      <c s="34">
        <v>9.96</v>
      </c>
      <c s="35">
        <v>0</v>
      </c>
      <c s="35">
        <f>ROUND(ROUND(H68,2)*ROUND(G68,3),2)</f>
      </c>
      <c s="33" t="s">
        <v>7697</v>
      </c>
      <c r="O68">
        <f>(I68*21)/100</f>
      </c>
      <c t="s">
        <v>33</v>
      </c>
    </row>
    <row r="69" spans="1:5" ht="38.25">
      <c r="A69" s="36" t="s">
        <v>67</v>
      </c>
      <c r="E69" s="37" t="s">
        <v>7761</v>
      </c>
    </row>
    <row r="70" spans="1:5" ht="63.75">
      <c r="A70" s="38" t="s">
        <v>68</v>
      </c>
      <c r="E70" s="39" t="s">
        <v>7762</v>
      </c>
    </row>
    <row r="71" spans="1:5" ht="102">
      <c r="A71" t="s">
        <v>70</v>
      </c>
      <c r="E71" s="37" t="s">
        <v>7763</v>
      </c>
    </row>
    <row r="72" spans="1:16" ht="12.75">
      <c r="A72" s="26" t="s">
        <v>61</v>
      </c>
      <c s="31" t="s">
        <v>170</v>
      </c>
      <c s="31" t="s">
        <v>7764</v>
      </c>
      <c s="26" t="s">
        <v>63</v>
      </c>
      <c s="32" t="s">
        <v>7765</v>
      </c>
      <c s="33" t="s">
        <v>738</v>
      </c>
      <c s="34">
        <v>19.92</v>
      </c>
      <c s="35">
        <v>0</v>
      </c>
      <c s="35">
        <f>ROUND(ROUND(H72,2)*ROUND(G72,3),2)</f>
      </c>
      <c s="33" t="s">
        <v>7697</v>
      </c>
      <c r="O72">
        <f>(I72*21)/100</f>
      </c>
      <c t="s">
        <v>33</v>
      </c>
    </row>
    <row r="73" spans="1:5" ht="12.75">
      <c r="A73" s="36" t="s">
        <v>67</v>
      </c>
      <c r="E73" s="37" t="s">
        <v>63</v>
      </c>
    </row>
    <row r="74" spans="1:5" ht="12.75">
      <c r="A74" s="38" t="s">
        <v>68</v>
      </c>
      <c r="E74" s="39" t="s">
        <v>7766</v>
      </c>
    </row>
    <row r="75" spans="1:5" ht="12.75">
      <c r="A75" t="s">
        <v>70</v>
      </c>
      <c r="E75" s="37" t="s">
        <v>63</v>
      </c>
    </row>
    <row r="76" spans="1:16" ht="12.75">
      <c r="A76" s="26" t="s">
        <v>61</v>
      </c>
      <c s="31" t="s">
        <v>173</v>
      </c>
      <c s="31" t="s">
        <v>7767</v>
      </c>
      <c s="26" t="s">
        <v>63</v>
      </c>
      <c s="32" t="s">
        <v>7768</v>
      </c>
      <c s="33" t="s">
        <v>738</v>
      </c>
      <c s="34">
        <v>38.808</v>
      </c>
      <c s="35">
        <v>0</v>
      </c>
      <c s="35">
        <f>ROUND(ROUND(H76,2)*ROUND(G76,3),2)</f>
      </c>
      <c s="33" t="s">
        <v>7697</v>
      </c>
      <c r="O76">
        <f>(I76*21)/100</f>
      </c>
      <c t="s">
        <v>33</v>
      </c>
    </row>
    <row r="77" spans="1:5" ht="12.75">
      <c r="A77" s="36" t="s">
        <v>67</v>
      </c>
      <c r="E77" s="37" t="s">
        <v>63</v>
      </c>
    </row>
    <row r="78" spans="1:5" ht="25.5">
      <c r="A78" s="38" t="s">
        <v>68</v>
      </c>
      <c r="E78" s="39" t="s">
        <v>7769</v>
      </c>
    </row>
    <row r="79" spans="1:5" ht="12.75">
      <c r="A79" t="s">
        <v>70</v>
      </c>
      <c r="E79" s="37" t="s">
        <v>63</v>
      </c>
    </row>
    <row r="80" spans="1:16" ht="25.5">
      <c r="A80" s="26" t="s">
        <v>61</v>
      </c>
      <c s="31" t="s">
        <v>238</v>
      </c>
      <c s="31" t="s">
        <v>7770</v>
      </c>
      <c s="26" t="s">
        <v>63</v>
      </c>
      <c s="32" t="s">
        <v>7771</v>
      </c>
      <c s="33" t="s">
        <v>738</v>
      </c>
      <c s="34">
        <v>51.68</v>
      </c>
      <c s="35">
        <v>0</v>
      </c>
      <c s="35">
        <f>ROUND(ROUND(H80,2)*ROUND(G80,3),2)</f>
      </c>
      <c s="33" t="s">
        <v>1048</v>
      </c>
      <c r="O80">
        <f>(I80*21)/100</f>
      </c>
      <c t="s">
        <v>33</v>
      </c>
    </row>
    <row r="81" spans="1:5" ht="25.5">
      <c r="A81" s="36" t="s">
        <v>67</v>
      </c>
      <c r="E81" s="37" t="s">
        <v>7772</v>
      </c>
    </row>
    <row r="82" spans="1:5" ht="12.75">
      <c r="A82" s="38" t="s">
        <v>68</v>
      </c>
      <c r="E82" s="39" t="s">
        <v>7773</v>
      </c>
    </row>
    <row r="83" spans="1:5" ht="12.75">
      <c r="A83" t="s">
        <v>70</v>
      </c>
      <c r="E83" s="37" t="s">
        <v>7774</v>
      </c>
    </row>
    <row r="84" spans="1:18" ht="12.75" customHeight="1">
      <c r="A84" s="6" t="s">
        <v>58</v>
      </c>
      <c s="6"/>
      <c s="42" t="s">
        <v>7775</v>
      </c>
      <c s="6"/>
      <c s="29" t="s">
        <v>7776</v>
      </c>
      <c s="6"/>
      <c s="6"/>
      <c s="6"/>
      <c s="43">
        <f>0+Q84</f>
      </c>
      <c s="6"/>
      <c r="O84">
        <f>0+R84</f>
      </c>
      <c r="Q84">
        <f>0+I85+I89+I93+I97+I101+I105+I109+I113+I117+I121+I125</f>
      </c>
      <c>
        <f>0+O85+O89+O93+O97+O101+O105+O109+O113+O117+O121+O125</f>
      </c>
    </row>
    <row r="85" spans="1:16" ht="12.75">
      <c r="A85" s="26" t="s">
        <v>61</v>
      </c>
      <c s="31" t="s">
        <v>119</v>
      </c>
      <c s="31" t="s">
        <v>7777</v>
      </c>
      <c s="26" t="s">
        <v>63</v>
      </c>
      <c s="32" t="s">
        <v>7778</v>
      </c>
      <c s="33" t="s">
        <v>6194</v>
      </c>
      <c s="34">
        <v>20</v>
      </c>
      <c s="35">
        <v>0</v>
      </c>
      <c s="35">
        <f>ROUND(ROUND(H85,2)*ROUND(G85,3),2)</f>
      </c>
      <c s="33" t="s">
        <v>7697</v>
      </c>
      <c r="O85">
        <f>(I85*21)/100</f>
      </c>
      <c t="s">
        <v>33</v>
      </c>
    </row>
    <row r="86" spans="1:5" ht="12.75">
      <c r="A86" s="36" t="s">
        <v>67</v>
      </c>
      <c r="E86" s="37" t="s">
        <v>7779</v>
      </c>
    </row>
    <row r="87" spans="1:5" ht="38.25">
      <c r="A87" s="38" t="s">
        <v>68</v>
      </c>
      <c r="E87" s="39" t="s">
        <v>7780</v>
      </c>
    </row>
    <row r="88" spans="1:5" ht="12.75">
      <c r="A88" t="s">
        <v>70</v>
      </c>
      <c r="E88" s="37" t="s">
        <v>63</v>
      </c>
    </row>
    <row r="89" spans="1:16" ht="12.75">
      <c r="A89" s="26" t="s">
        <v>61</v>
      </c>
      <c s="31" t="s">
        <v>123</v>
      </c>
      <c s="31" t="s">
        <v>7781</v>
      </c>
      <c s="26" t="s">
        <v>63</v>
      </c>
      <c s="32" t="s">
        <v>7782</v>
      </c>
      <c s="33" t="s">
        <v>6194</v>
      </c>
      <c s="34">
        <v>15</v>
      </c>
      <c s="35">
        <v>0</v>
      </c>
      <c s="35">
        <f>ROUND(ROUND(H89,2)*ROUND(G89,3),2)</f>
      </c>
      <c s="33" t="s">
        <v>7697</v>
      </c>
      <c r="O89">
        <f>(I89*21)/100</f>
      </c>
      <c t="s">
        <v>33</v>
      </c>
    </row>
    <row r="90" spans="1:5" ht="12.75">
      <c r="A90" s="36" t="s">
        <v>67</v>
      </c>
      <c r="E90" s="37" t="s">
        <v>7783</v>
      </c>
    </row>
    <row r="91" spans="1:5" ht="38.25">
      <c r="A91" s="38" t="s">
        <v>68</v>
      </c>
      <c r="E91" s="39" t="s">
        <v>7784</v>
      </c>
    </row>
    <row r="92" spans="1:5" ht="12.75">
      <c r="A92" t="s">
        <v>70</v>
      </c>
      <c r="E92" s="37" t="s">
        <v>63</v>
      </c>
    </row>
    <row r="93" spans="1:16" ht="25.5">
      <c r="A93" s="26" t="s">
        <v>61</v>
      </c>
      <c s="31" t="s">
        <v>127</v>
      </c>
      <c s="31" t="s">
        <v>7785</v>
      </c>
      <c s="26" t="s">
        <v>63</v>
      </c>
      <c s="32" t="s">
        <v>7786</v>
      </c>
      <c s="33" t="s">
        <v>507</v>
      </c>
      <c s="34">
        <v>1</v>
      </c>
      <c s="35">
        <v>0</v>
      </c>
      <c s="35">
        <f>ROUND(ROUND(H93,2)*ROUND(G93,3),2)</f>
      </c>
      <c s="33" t="s">
        <v>7697</v>
      </c>
      <c r="O93">
        <f>(I93*21)/100</f>
      </c>
      <c t="s">
        <v>33</v>
      </c>
    </row>
    <row r="94" spans="1:5" ht="25.5">
      <c r="A94" s="36" t="s">
        <v>67</v>
      </c>
      <c r="E94" s="37" t="s">
        <v>7787</v>
      </c>
    </row>
    <row r="95" spans="1:5" ht="38.25">
      <c r="A95" s="38" t="s">
        <v>68</v>
      </c>
      <c r="E95" s="39" t="s">
        <v>7788</v>
      </c>
    </row>
    <row r="96" spans="1:5" ht="63.75">
      <c r="A96" t="s">
        <v>70</v>
      </c>
      <c r="E96" s="37" t="s">
        <v>7789</v>
      </c>
    </row>
    <row r="97" spans="1:16" ht="25.5">
      <c r="A97" s="26" t="s">
        <v>61</v>
      </c>
      <c s="31" t="s">
        <v>131</v>
      </c>
      <c s="31" t="s">
        <v>7790</v>
      </c>
      <c s="26" t="s">
        <v>63</v>
      </c>
      <c s="32" t="s">
        <v>7791</v>
      </c>
      <c s="33" t="s">
        <v>6194</v>
      </c>
      <c s="34">
        <v>20</v>
      </c>
      <c s="35">
        <v>0</v>
      </c>
      <c s="35">
        <f>ROUND(ROUND(H97,2)*ROUND(G97,3),2)</f>
      </c>
      <c s="33" t="s">
        <v>7697</v>
      </c>
      <c r="O97">
        <f>(I97*21)/100</f>
      </c>
      <c t="s">
        <v>33</v>
      </c>
    </row>
    <row r="98" spans="1:5" ht="25.5">
      <c r="A98" s="36" t="s">
        <v>67</v>
      </c>
      <c r="E98" s="37" t="s">
        <v>7792</v>
      </c>
    </row>
    <row r="99" spans="1:5" ht="38.25">
      <c r="A99" s="38" t="s">
        <v>68</v>
      </c>
      <c r="E99" s="39" t="s">
        <v>7780</v>
      </c>
    </row>
    <row r="100" spans="1:5" ht="89.25">
      <c r="A100" t="s">
        <v>70</v>
      </c>
      <c r="E100" s="37" t="s">
        <v>7793</v>
      </c>
    </row>
    <row r="101" spans="1:16" ht="25.5">
      <c r="A101" s="26" t="s">
        <v>61</v>
      </c>
      <c s="31" t="s">
        <v>135</v>
      </c>
      <c s="31" t="s">
        <v>7794</v>
      </c>
      <c s="26" t="s">
        <v>63</v>
      </c>
      <c s="32" t="s">
        <v>7795</v>
      </c>
      <c s="33" t="s">
        <v>6194</v>
      </c>
      <c s="34">
        <v>15</v>
      </c>
      <c s="35">
        <v>0</v>
      </c>
      <c s="35">
        <f>ROUND(ROUND(H101,2)*ROUND(G101,3),2)</f>
      </c>
      <c s="33" t="s">
        <v>7697</v>
      </c>
      <c r="O101">
        <f>(I101*21)/100</f>
      </c>
      <c t="s">
        <v>33</v>
      </c>
    </row>
    <row r="102" spans="1:5" ht="25.5">
      <c r="A102" s="36" t="s">
        <v>67</v>
      </c>
      <c r="E102" s="37" t="s">
        <v>7796</v>
      </c>
    </row>
    <row r="103" spans="1:5" ht="38.25">
      <c r="A103" s="38" t="s">
        <v>68</v>
      </c>
      <c r="E103" s="39" t="s">
        <v>7784</v>
      </c>
    </row>
    <row r="104" spans="1:5" ht="89.25">
      <c r="A104" t="s">
        <v>70</v>
      </c>
      <c r="E104" s="37" t="s">
        <v>7793</v>
      </c>
    </row>
    <row r="105" spans="1:16" ht="25.5">
      <c r="A105" s="26" t="s">
        <v>61</v>
      </c>
      <c s="31" t="s">
        <v>139</v>
      </c>
      <c s="31" t="s">
        <v>7797</v>
      </c>
      <c s="26" t="s">
        <v>63</v>
      </c>
      <c s="32" t="s">
        <v>7798</v>
      </c>
      <c s="33" t="s">
        <v>507</v>
      </c>
      <c s="34">
        <v>1</v>
      </c>
      <c s="35">
        <v>0</v>
      </c>
      <c s="35">
        <f>ROUND(ROUND(H105,2)*ROUND(G105,3),2)</f>
      </c>
      <c s="33" t="s">
        <v>7697</v>
      </c>
      <c r="O105">
        <f>(I105*21)/100</f>
      </c>
      <c t="s">
        <v>33</v>
      </c>
    </row>
    <row r="106" spans="1:5" ht="25.5">
      <c r="A106" s="36" t="s">
        <v>67</v>
      </c>
      <c r="E106" s="37" t="s">
        <v>7799</v>
      </c>
    </row>
    <row r="107" spans="1:5" ht="38.25">
      <c r="A107" s="38" t="s">
        <v>68</v>
      </c>
      <c r="E107" s="39" t="s">
        <v>7788</v>
      </c>
    </row>
    <row r="108" spans="1:5" ht="63.75">
      <c r="A108" t="s">
        <v>70</v>
      </c>
      <c r="E108" s="37" t="s">
        <v>7800</v>
      </c>
    </row>
    <row r="109" spans="1:16" ht="12.75">
      <c r="A109" s="26" t="s">
        <v>61</v>
      </c>
      <c s="31" t="s">
        <v>143</v>
      </c>
      <c s="31" t="s">
        <v>7801</v>
      </c>
      <c s="26" t="s">
        <v>63</v>
      </c>
      <c s="32" t="s">
        <v>7802</v>
      </c>
      <c s="33" t="s">
        <v>6194</v>
      </c>
      <c s="34">
        <v>35</v>
      </c>
      <c s="35">
        <v>0</v>
      </c>
      <c s="35">
        <f>ROUND(ROUND(H109,2)*ROUND(G109,3),2)</f>
      </c>
      <c s="33" t="s">
        <v>7697</v>
      </c>
      <c r="O109">
        <f>(I109*21)/100</f>
      </c>
      <c t="s">
        <v>33</v>
      </c>
    </row>
    <row r="110" spans="1:5" ht="12.75">
      <c r="A110" s="36" t="s">
        <v>67</v>
      </c>
      <c r="E110" s="37" t="s">
        <v>7803</v>
      </c>
    </row>
    <row r="111" spans="1:5" ht="38.25">
      <c r="A111" s="38" t="s">
        <v>68</v>
      </c>
      <c r="E111" s="39" t="s">
        <v>7804</v>
      </c>
    </row>
    <row r="112" spans="1:5" ht="140.25">
      <c r="A112" t="s">
        <v>70</v>
      </c>
      <c r="E112" s="37" t="s">
        <v>7805</v>
      </c>
    </row>
    <row r="113" spans="1:16" ht="12.75">
      <c r="A113" s="26" t="s">
        <v>61</v>
      </c>
      <c s="31" t="s">
        <v>148</v>
      </c>
      <c s="31" t="s">
        <v>7806</v>
      </c>
      <c s="26" t="s">
        <v>63</v>
      </c>
      <c s="32" t="s">
        <v>7807</v>
      </c>
      <c s="33" t="s">
        <v>507</v>
      </c>
      <c s="34">
        <v>1</v>
      </c>
      <c s="35">
        <v>0</v>
      </c>
      <c s="35">
        <f>ROUND(ROUND(H113,2)*ROUND(G113,3),2)</f>
      </c>
      <c s="33" t="s">
        <v>7697</v>
      </c>
      <c r="O113">
        <f>(I113*21)/100</f>
      </c>
      <c t="s">
        <v>33</v>
      </c>
    </row>
    <row r="114" spans="1:5" ht="12.75">
      <c r="A114" s="36" t="s">
        <v>67</v>
      </c>
      <c r="E114" s="37" t="s">
        <v>63</v>
      </c>
    </row>
    <row r="115" spans="1:5" ht="12.75">
      <c r="A115" s="38" t="s">
        <v>68</v>
      </c>
      <c r="E115" s="39" t="s">
        <v>63</v>
      </c>
    </row>
    <row r="116" spans="1:5" ht="12.75">
      <c r="A116" t="s">
        <v>70</v>
      </c>
      <c r="E116" s="37" t="s">
        <v>63</v>
      </c>
    </row>
    <row r="117" spans="1:16" ht="12.75">
      <c r="A117" s="26" t="s">
        <v>61</v>
      </c>
      <c s="31" t="s">
        <v>263</v>
      </c>
      <c s="31" t="s">
        <v>7808</v>
      </c>
      <c s="26" t="s">
        <v>63</v>
      </c>
      <c s="32" t="s">
        <v>7809</v>
      </c>
      <c s="33" t="s">
        <v>7810</v>
      </c>
      <c s="34">
        <v>205.367</v>
      </c>
      <c s="35">
        <v>0</v>
      </c>
      <c s="35">
        <f>ROUND(ROUND(H117,2)*ROUND(G117,3),2)</f>
      </c>
      <c s="33" t="s">
        <v>1048</v>
      </c>
      <c r="O117">
        <f>(I117*21)/100</f>
      </c>
      <c t="s">
        <v>33</v>
      </c>
    </row>
    <row r="118" spans="1:5" ht="12.75">
      <c r="A118" s="36" t="s">
        <v>67</v>
      </c>
      <c r="E118" s="37" t="s">
        <v>63</v>
      </c>
    </row>
    <row r="119" spans="1:5" ht="12.75">
      <c r="A119" s="38" t="s">
        <v>68</v>
      </c>
      <c r="E119" s="39" t="s">
        <v>63</v>
      </c>
    </row>
    <row r="120" spans="1:5" ht="12.75">
      <c r="A120" t="s">
        <v>70</v>
      </c>
      <c r="E120" s="37" t="s">
        <v>63</v>
      </c>
    </row>
    <row r="121" spans="1:16" ht="12.75">
      <c r="A121" s="26" t="s">
        <v>61</v>
      </c>
      <c s="31" t="s">
        <v>267</v>
      </c>
      <c s="31" t="s">
        <v>7811</v>
      </c>
      <c s="26" t="s">
        <v>63</v>
      </c>
      <c s="32" t="s">
        <v>7812</v>
      </c>
      <c s="33" t="s">
        <v>6194</v>
      </c>
      <c s="34">
        <v>20.6</v>
      </c>
      <c s="35">
        <v>0</v>
      </c>
      <c s="35">
        <f>ROUND(ROUND(H121,2)*ROUND(G121,3),2)</f>
      </c>
      <c s="33" t="s">
        <v>7697</v>
      </c>
      <c r="O121">
        <f>(I121*21)/100</f>
      </c>
      <c t="s">
        <v>33</v>
      </c>
    </row>
    <row r="122" spans="1:5" ht="12.75">
      <c r="A122" s="36" t="s">
        <v>67</v>
      </c>
      <c r="E122" s="37" t="s">
        <v>63</v>
      </c>
    </row>
    <row r="123" spans="1:5" ht="12.75">
      <c r="A123" s="38" t="s">
        <v>68</v>
      </c>
      <c r="E123" s="39" t="s">
        <v>7813</v>
      </c>
    </row>
    <row r="124" spans="1:5" ht="12.75">
      <c r="A124" t="s">
        <v>70</v>
      </c>
      <c r="E124" s="37" t="s">
        <v>63</v>
      </c>
    </row>
    <row r="125" spans="1:16" ht="12.75">
      <c r="A125" s="26" t="s">
        <v>61</v>
      </c>
      <c s="31" t="s">
        <v>271</v>
      </c>
      <c s="31" t="s">
        <v>7814</v>
      </c>
      <c s="26" t="s">
        <v>63</v>
      </c>
      <c s="32" t="s">
        <v>7815</v>
      </c>
      <c s="33" t="s">
        <v>6194</v>
      </c>
      <c s="34">
        <v>15.45</v>
      </c>
      <c s="35">
        <v>0</v>
      </c>
      <c s="35">
        <f>ROUND(ROUND(H125,2)*ROUND(G125,3),2)</f>
      </c>
      <c s="33" t="s">
        <v>7697</v>
      </c>
      <c r="O125">
        <f>(I125*21)/100</f>
      </c>
      <c t="s">
        <v>33</v>
      </c>
    </row>
    <row r="126" spans="1:5" ht="12.75">
      <c r="A126" s="36" t="s">
        <v>67</v>
      </c>
      <c r="E126" s="37" t="s">
        <v>63</v>
      </c>
    </row>
    <row r="127" spans="1:5" ht="12.75">
      <c r="A127" s="38" t="s">
        <v>68</v>
      </c>
      <c r="E127" s="39" t="s">
        <v>7816</v>
      </c>
    </row>
    <row r="128" spans="1:5" ht="12.75">
      <c r="A128" t="s">
        <v>70</v>
      </c>
      <c r="E128" s="37" t="s">
        <v>63</v>
      </c>
    </row>
    <row r="129" spans="1:18" ht="12.75" customHeight="1">
      <c r="A129" s="6" t="s">
        <v>58</v>
      </c>
      <c s="6"/>
      <c s="42" t="s">
        <v>43</v>
      </c>
      <c s="6"/>
      <c s="29" t="s">
        <v>4209</v>
      </c>
      <c s="6"/>
      <c s="6"/>
      <c s="6"/>
      <c s="43">
        <f>0+Q129</f>
      </c>
      <c s="6"/>
      <c r="O129">
        <f>0+R129</f>
      </c>
      <c r="Q129">
        <f>0+I130</f>
      </c>
      <c>
        <f>0+O130</f>
      </c>
    </row>
    <row r="130" spans="1:16" ht="12.75">
      <c r="A130" s="26" t="s">
        <v>61</v>
      </c>
      <c s="31" t="s">
        <v>151</v>
      </c>
      <c s="31" t="s">
        <v>7817</v>
      </c>
      <c s="26" t="s">
        <v>63</v>
      </c>
      <c s="32" t="s">
        <v>7818</v>
      </c>
      <c s="33" t="s">
        <v>65</v>
      </c>
      <c s="34">
        <v>2.8</v>
      </c>
      <c s="35">
        <v>0</v>
      </c>
      <c s="35">
        <f>ROUND(ROUND(H130,2)*ROUND(G130,3),2)</f>
      </c>
      <c s="33" t="s">
        <v>7697</v>
      </c>
      <c r="O130">
        <f>(I130*21)/100</f>
      </c>
      <c t="s">
        <v>33</v>
      </c>
    </row>
    <row r="131" spans="1:5" ht="25.5">
      <c r="A131" s="36" t="s">
        <v>67</v>
      </c>
      <c r="E131" s="37" t="s">
        <v>7819</v>
      </c>
    </row>
    <row r="132" spans="1:5" ht="38.25">
      <c r="A132" s="38" t="s">
        <v>68</v>
      </c>
      <c r="E132" s="39" t="s">
        <v>7820</v>
      </c>
    </row>
    <row r="133" spans="1:5" ht="51">
      <c r="A133" t="s">
        <v>70</v>
      </c>
      <c r="E133" s="37" t="s">
        <v>7821</v>
      </c>
    </row>
    <row r="134" spans="1:18" ht="12.75" customHeight="1">
      <c r="A134" s="6" t="s">
        <v>58</v>
      </c>
      <c s="6"/>
      <c s="42" t="s">
        <v>45</v>
      </c>
      <c s="6"/>
      <c s="29" t="s">
        <v>7822</v>
      </c>
      <c s="6"/>
      <c s="6"/>
      <c s="6"/>
      <c s="43">
        <f>0+Q134</f>
      </c>
      <c s="6"/>
      <c r="O134">
        <f>0+R134</f>
      </c>
      <c r="Q134">
        <f>0+I135+I139+I143+I147+I151</f>
      </c>
      <c>
        <f>0+O135+O139+O143+O147+O151</f>
      </c>
    </row>
    <row r="135" spans="1:16" ht="12.75">
      <c r="A135" s="26" t="s">
        <v>61</v>
      </c>
      <c s="31" t="s">
        <v>155</v>
      </c>
      <c s="31" t="s">
        <v>7823</v>
      </c>
      <c s="26" t="s">
        <v>63</v>
      </c>
      <c s="32" t="s">
        <v>7824</v>
      </c>
      <c s="33" t="s">
        <v>1090</v>
      </c>
      <c s="34">
        <v>27</v>
      </c>
      <c s="35">
        <v>0</v>
      </c>
      <c s="35">
        <f>ROUND(ROUND(H135,2)*ROUND(G135,3),2)</f>
      </c>
      <c s="33" t="s">
        <v>7697</v>
      </c>
      <c r="O135">
        <f>(I135*21)/100</f>
      </c>
      <c t="s">
        <v>33</v>
      </c>
    </row>
    <row r="136" spans="1:5" ht="25.5">
      <c r="A136" s="36" t="s">
        <v>67</v>
      </c>
      <c r="E136" s="37" t="s">
        <v>7825</v>
      </c>
    </row>
    <row r="137" spans="1:5" ht="38.25">
      <c r="A137" s="38" t="s">
        <v>68</v>
      </c>
      <c r="E137" s="39" t="s">
        <v>7699</v>
      </c>
    </row>
    <row r="138" spans="1:5" ht="12.75">
      <c r="A138" t="s">
        <v>70</v>
      </c>
      <c r="E138" s="37" t="s">
        <v>63</v>
      </c>
    </row>
    <row r="139" spans="1:16" ht="12.75">
      <c r="A139" s="26" t="s">
        <v>61</v>
      </c>
      <c s="31" t="s">
        <v>158</v>
      </c>
      <c s="31" t="s">
        <v>7826</v>
      </c>
      <c s="26" t="s">
        <v>63</v>
      </c>
      <c s="32" t="s">
        <v>7827</v>
      </c>
      <c s="33" t="s">
        <v>1090</v>
      </c>
      <c s="34">
        <v>27</v>
      </c>
      <c s="35">
        <v>0</v>
      </c>
      <c s="35">
        <f>ROUND(ROUND(H139,2)*ROUND(G139,3),2)</f>
      </c>
      <c s="33" t="s">
        <v>7697</v>
      </c>
      <c r="O139">
        <f>(I139*21)/100</f>
      </c>
      <c t="s">
        <v>33</v>
      </c>
    </row>
    <row r="140" spans="1:5" ht="12.75">
      <c r="A140" s="36" t="s">
        <v>67</v>
      </c>
      <c r="E140" s="37" t="s">
        <v>7828</v>
      </c>
    </row>
    <row r="141" spans="1:5" ht="38.25">
      <c r="A141" s="38" t="s">
        <v>68</v>
      </c>
      <c r="E141" s="39" t="s">
        <v>7699</v>
      </c>
    </row>
    <row r="142" spans="1:5" ht="12.75">
      <c r="A142" t="s">
        <v>70</v>
      </c>
      <c r="E142" s="37" t="s">
        <v>63</v>
      </c>
    </row>
    <row r="143" spans="1:16" ht="25.5">
      <c r="A143" s="26" t="s">
        <v>61</v>
      </c>
      <c s="31" t="s">
        <v>162</v>
      </c>
      <c s="31" t="s">
        <v>7829</v>
      </c>
      <c s="26" t="s">
        <v>63</v>
      </c>
      <c s="32" t="s">
        <v>7830</v>
      </c>
      <c s="33" t="s">
        <v>1090</v>
      </c>
      <c s="34">
        <v>27</v>
      </c>
      <c s="35">
        <v>0</v>
      </c>
      <c s="35">
        <f>ROUND(ROUND(H143,2)*ROUND(G143,3),2)</f>
      </c>
      <c s="33" t="s">
        <v>7697</v>
      </c>
      <c r="O143">
        <f>(I143*21)/100</f>
      </c>
      <c t="s">
        <v>33</v>
      </c>
    </row>
    <row r="144" spans="1:5" ht="25.5">
      <c r="A144" s="36" t="s">
        <v>67</v>
      </c>
      <c r="E144" s="37" t="s">
        <v>7831</v>
      </c>
    </row>
    <row r="145" spans="1:5" ht="38.25">
      <c r="A145" s="38" t="s">
        <v>68</v>
      </c>
      <c r="E145" s="39" t="s">
        <v>7699</v>
      </c>
    </row>
    <row r="146" spans="1:5" ht="12.75">
      <c r="A146" t="s">
        <v>70</v>
      </c>
      <c r="E146" s="37" t="s">
        <v>7832</v>
      </c>
    </row>
    <row r="147" spans="1:16" ht="25.5">
      <c r="A147" s="26" t="s">
        <v>61</v>
      </c>
      <c s="31" t="s">
        <v>166</v>
      </c>
      <c s="31" t="s">
        <v>7833</v>
      </c>
      <c s="26" t="s">
        <v>63</v>
      </c>
      <c s="32" t="s">
        <v>7834</v>
      </c>
      <c s="33" t="s">
        <v>1090</v>
      </c>
      <c s="34">
        <v>27</v>
      </c>
      <c s="35">
        <v>0</v>
      </c>
      <c s="35">
        <f>ROUND(ROUND(H147,2)*ROUND(G147,3),2)</f>
      </c>
      <c s="33" t="s">
        <v>7697</v>
      </c>
      <c r="O147">
        <f>(I147*21)/100</f>
      </c>
      <c t="s">
        <v>33</v>
      </c>
    </row>
    <row r="148" spans="1:5" ht="25.5">
      <c r="A148" s="36" t="s">
        <v>67</v>
      </c>
      <c r="E148" s="37" t="s">
        <v>7835</v>
      </c>
    </row>
    <row r="149" spans="1:5" ht="38.25">
      <c r="A149" s="38" t="s">
        <v>68</v>
      </c>
      <c r="E149" s="39" t="s">
        <v>7699</v>
      </c>
    </row>
    <row r="150" spans="1:5" ht="12.75">
      <c r="A150" t="s">
        <v>70</v>
      </c>
      <c r="E150" s="37" t="s">
        <v>7836</v>
      </c>
    </row>
    <row r="151" spans="1:16" ht="12.75">
      <c r="A151" s="26" t="s">
        <v>61</v>
      </c>
      <c s="31" t="s">
        <v>180</v>
      </c>
      <c s="31" t="s">
        <v>7837</v>
      </c>
      <c s="26" t="s">
        <v>63</v>
      </c>
      <c s="32" t="s">
        <v>7838</v>
      </c>
      <c s="33" t="s">
        <v>6194</v>
      </c>
      <c s="34">
        <v>70</v>
      </c>
      <c s="35">
        <v>0</v>
      </c>
      <c s="35">
        <f>ROUND(ROUND(H151,2)*ROUND(G151,3),2)</f>
      </c>
      <c s="33" t="s">
        <v>7697</v>
      </c>
      <c r="O151">
        <f>(I151*21)/100</f>
      </c>
      <c t="s">
        <v>33</v>
      </c>
    </row>
    <row r="152" spans="1:5" ht="12.75">
      <c r="A152" s="36" t="s">
        <v>67</v>
      </c>
      <c r="E152" s="37" t="s">
        <v>7839</v>
      </c>
    </row>
    <row r="153" spans="1:5" ht="38.25">
      <c r="A153" s="38" t="s">
        <v>68</v>
      </c>
      <c r="E153" s="39" t="s">
        <v>7717</v>
      </c>
    </row>
    <row r="154" spans="1:5" ht="38.25">
      <c r="A154" t="s">
        <v>70</v>
      </c>
      <c r="E154" s="37" t="s">
        <v>7840</v>
      </c>
    </row>
    <row r="155" spans="1:18" ht="12.75" customHeight="1">
      <c r="A155" s="6" t="s">
        <v>58</v>
      </c>
      <c s="6"/>
      <c s="42" t="s">
        <v>7841</v>
      </c>
      <c s="6"/>
      <c s="29" t="s">
        <v>7842</v>
      </c>
      <c s="6"/>
      <c s="6"/>
      <c s="6"/>
      <c s="43">
        <f>0+Q155</f>
      </c>
      <c s="6"/>
      <c r="O155">
        <f>0+R155</f>
      </c>
      <c r="Q155">
        <f>0+I156+I160+I164+I168+I172+I176+I180+I184+I188+I192+I196</f>
      </c>
      <c>
        <f>0+O156+O160+O164+O168+O172+O176+O180+O184+O188+O192+O196</f>
      </c>
    </row>
    <row r="156" spans="1:16" ht="25.5">
      <c r="A156" s="26" t="s">
        <v>61</v>
      </c>
      <c s="31" t="s">
        <v>184</v>
      </c>
      <c s="31" t="s">
        <v>7843</v>
      </c>
      <c s="26" t="s">
        <v>63</v>
      </c>
      <c s="32" t="s">
        <v>7844</v>
      </c>
      <c s="33" t="s">
        <v>3360</v>
      </c>
      <c s="34">
        <v>1</v>
      </c>
      <c s="35">
        <v>0</v>
      </c>
      <c s="35">
        <f>ROUND(ROUND(H156,2)*ROUND(G156,3),2)</f>
      </c>
      <c s="33" t="s">
        <v>7697</v>
      </c>
      <c r="O156">
        <f>(I156*21)/100</f>
      </c>
      <c t="s">
        <v>33</v>
      </c>
    </row>
    <row r="157" spans="1:5" ht="12.75">
      <c r="A157" s="36" t="s">
        <v>67</v>
      </c>
      <c r="E157" s="37" t="s">
        <v>7845</v>
      </c>
    </row>
    <row r="158" spans="1:5" ht="38.25">
      <c r="A158" s="38" t="s">
        <v>68</v>
      </c>
      <c r="E158" s="39" t="s">
        <v>7788</v>
      </c>
    </row>
    <row r="159" spans="1:5" ht="25.5">
      <c r="A159" t="s">
        <v>70</v>
      </c>
      <c r="E159" s="37" t="s">
        <v>7846</v>
      </c>
    </row>
    <row r="160" spans="1:16" ht="12.75">
      <c r="A160" s="26" t="s">
        <v>61</v>
      </c>
      <c s="31" t="s">
        <v>188</v>
      </c>
      <c s="31" t="s">
        <v>7847</v>
      </c>
      <c s="26" t="s">
        <v>63</v>
      </c>
      <c s="32" t="s">
        <v>7848</v>
      </c>
      <c s="33" t="s">
        <v>6194</v>
      </c>
      <c s="34">
        <v>35</v>
      </c>
      <c s="35">
        <v>0</v>
      </c>
      <c s="35">
        <f>ROUND(ROUND(H160,2)*ROUND(G160,3),2)</f>
      </c>
      <c s="33" t="s">
        <v>7697</v>
      </c>
      <c r="O160">
        <f>(I160*21)/100</f>
      </c>
      <c t="s">
        <v>33</v>
      </c>
    </row>
    <row r="161" spans="1:5" ht="12.75">
      <c r="A161" s="36" t="s">
        <v>67</v>
      </c>
      <c r="E161" s="37" t="s">
        <v>7849</v>
      </c>
    </row>
    <row r="162" spans="1:5" ht="38.25">
      <c r="A162" s="38" t="s">
        <v>68</v>
      </c>
      <c r="E162" s="39" t="s">
        <v>7850</v>
      </c>
    </row>
    <row r="163" spans="1:5" ht="102">
      <c r="A163" t="s">
        <v>70</v>
      </c>
      <c r="E163" s="37" t="s">
        <v>7851</v>
      </c>
    </row>
    <row r="164" spans="1:16" ht="12.75">
      <c r="A164" s="26" t="s">
        <v>61</v>
      </c>
      <c s="31" t="s">
        <v>191</v>
      </c>
      <c s="31" t="s">
        <v>7852</v>
      </c>
      <c s="26" t="s">
        <v>63</v>
      </c>
      <c s="32" t="s">
        <v>7853</v>
      </c>
      <c s="33" t="s">
        <v>507</v>
      </c>
      <c s="34">
        <v>1</v>
      </c>
      <c s="35">
        <v>0</v>
      </c>
      <c s="35">
        <f>ROUND(ROUND(H164,2)*ROUND(G164,3),2)</f>
      </c>
      <c s="33" t="s">
        <v>7697</v>
      </c>
      <c r="O164">
        <f>(I164*21)/100</f>
      </c>
      <c t="s">
        <v>33</v>
      </c>
    </row>
    <row r="165" spans="1:5" ht="12.75">
      <c r="A165" s="36" t="s">
        <v>67</v>
      </c>
      <c r="E165" s="37" t="s">
        <v>7854</v>
      </c>
    </row>
    <row r="166" spans="1:5" ht="38.25">
      <c r="A166" s="38" t="s">
        <v>68</v>
      </c>
      <c r="E166" s="39" t="s">
        <v>7788</v>
      </c>
    </row>
    <row r="167" spans="1:5" ht="102">
      <c r="A167" t="s">
        <v>70</v>
      </c>
      <c r="E167" s="37" t="s">
        <v>7851</v>
      </c>
    </row>
    <row r="168" spans="1:16" ht="12.75">
      <c r="A168" s="26" t="s">
        <v>61</v>
      </c>
      <c s="31" t="s">
        <v>194</v>
      </c>
      <c s="31" t="s">
        <v>7855</v>
      </c>
      <c s="26" t="s">
        <v>63</v>
      </c>
      <c s="32" t="s">
        <v>7856</v>
      </c>
      <c s="33" t="s">
        <v>507</v>
      </c>
      <c s="34">
        <v>1</v>
      </c>
      <c s="35">
        <v>0</v>
      </c>
      <c s="35">
        <f>ROUND(ROUND(H168,2)*ROUND(G168,3),2)</f>
      </c>
      <c s="33" t="s">
        <v>7697</v>
      </c>
      <c r="O168">
        <f>(I168*21)/100</f>
      </c>
      <c t="s">
        <v>33</v>
      </c>
    </row>
    <row r="169" spans="1:5" ht="25.5">
      <c r="A169" s="36" t="s">
        <v>67</v>
      </c>
      <c r="E169" s="37" t="s">
        <v>7857</v>
      </c>
    </row>
    <row r="170" spans="1:5" ht="38.25">
      <c r="A170" s="38" t="s">
        <v>68</v>
      </c>
      <c r="E170" s="39" t="s">
        <v>7788</v>
      </c>
    </row>
    <row r="171" spans="1:5" ht="51">
      <c r="A171" t="s">
        <v>70</v>
      </c>
      <c r="E171" s="37" t="s">
        <v>7858</v>
      </c>
    </row>
    <row r="172" spans="1:16" ht="12.75">
      <c r="A172" s="26" t="s">
        <v>61</v>
      </c>
      <c s="31" t="s">
        <v>198</v>
      </c>
      <c s="31" t="s">
        <v>7859</v>
      </c>
      <c s="26" t="s">
        <v>63</v>
      </c>
      <c s="32" t="s">
        <v>7860</v>
      </c>
      <c s="33" t="s">
        <v>3360</v>
      </c>
      <c s="34">
        <v>1</v>
      </c>
      <c s="35">
        <v>0</v>
      </c>
      <c s="35">
        <f>ROUND(ROUND(H172,2)*ROUND(G172,3),2)</f>
      </c>
      <c s="33" t="s">
        <v>7697</v>
      </c>
      <c r="O172">
        <f>(I172*21)/100</f>
      </c>
      <c t="s">
        <v>33</v>
      </c>
    </row>
    <row r="173" spans="1:5" ht="25.5">
      <c r="A173" s="36" t="s">
        <v>67</v>
      </c>
      <c r="E173" s="37" t="s">
        <v>7861</v>
      </c>
    </row>
    <row r="174" spans="1:5" ht="38.25">
      <c r="A174" s="38" t="s">
        <v>68</v>
      </c>
      <c r="E174" s="39" t="s">
        <v>7788</v>
      </c>
    </row>
    <row r="175" spans="1:5" ht="51">
      <c r="A175" t="s">
        <v>70</v>
      </c>
      <c r="E175" s="37" t="s">
        <v>7858</v>
      </c>
    </row>
    <row r="176" spans="1:16" ht="12.75">
      <c r="A176" s="26" t="s">
        <v>61</v>
      </c>
      <c s="31" t="s">
        <v>202</v>
      </c>
      <c s="31" t="s">
        <v>7862</v>
      </c>
      <c s="26" t="s">
        <v>63</v>
      </c>
      <c s="32" t="s">
        <v>7863</v>
      </c>
      <c s="33" t="s">
        <v>507</v>
      </c>
      <c s="34">
        <v>1</v>
      </c>
      <c s="35">
        <v>0</v>
      </c>
      <c s="35">
        <f>ROUND(ROUND(H176,2)*ROUND(G176,3),2)</f>
      </c>
      <c s="33" t="s">
        <v>7697</v>
      </c>
      <c r="O176">
        <f>(I176*21)/100</f>
      </c>
      <c t="s">
        <v>33</v>
      </c>
    </row>
    <row r="177" spans="1:5" ht="25.5">
      <c r="A177" s="36" t="s">
        <v>67</v>
      </c>
      <c r="E177" s="37" t="s">
        <v>7864</v>
      </c>
    </row>
    <row r="178" spans="1:5" ht="38.25">
      <c r="A178" s="38" t="s">
        <v>68</v>
      </c>
      <c r="E178" s="39" t="s">
        <v>7788</v>
      </c>
    </row>
    <row r="179" spans="1:5" ht="12.75">
      <c r="A179" t="s">
        <v>70</v>
      </c>
      <c r="E179" s="37" t="s">
        <v>63</v>
      </c>
    </row>
    <row r="180" spans="1:16" ht="12.75">
      <c r="A180" s="26" t="s">
        <v>61</v>
      </c>
      <c s="31" t="s">
        <v>230</v>
      </c>
      <c s="31" t="s">
        <v>7865</v>
      </c>
      <c s="26" t="s">
        <v>63</v>
      </c>
      <c s="32" t="s">
        <v>7866</v>
      </c>
      <c s="33" t="s">
        <v>7810</v>
      </c>
      <c s="34">
        <v>545</v>
      </c>
      <c s="35">
        <v>0</v>
      </c>
      <c s="35">
        <f>ROUND(ROUND(H180,2)*ROUND(G180,3),2)</f>
      </c>
      <c s="33" t="s">
        <v>7697</v>
      </c>
      <c r="O180">
        <f>(I180*21)/100</f>
      </c>
      <c t="s">
        <v>33</v>
      </c>
    </row>
    <row r="181" spans="1:5" ht="25.5">
      <c r="A181" s="36" t="s">
        <v>67</v>
      </c>
      <c r="E181" s="37" t="s">
        <v>7867</v>
      </c>
    </row>
    <row r="182" spans="1:5" ht="12.75">
      <c r="A182" s="38" t="s">
        <v>68</v>
      </c>
      <c r="E182" s="39" t="s">
        <v>63</v>
      </c>
    </row>
    <row r="183" spans="1:5" ht="114.75">
      <c r="A183" t="s">
        <v>70</v>
      </c>
      <c r="E183" s="37" t="s">
        <v>7868</v>
      </c>
    </row>
    <row r="184" spans="1:16" ht="12.75">
      <c r="A184" s="26" t="s">
        <v>61</v>
      </c>
      <c s="31" t="s">
        <v>234</v>
      </c>
      <c s="31" t="s">
        <v>7869</v>
      </c>
      <c s="26" t="s">
        <v>63</v>
      </c>
      <c s="32" t="s">
        <v>7870</v>
      </c>
      <c s="33" t="s">
        <v>507</v>
      </c>
      <c s="34">
        <v>1</v>
      </c>
      <c s="35">
        <v>0</v>
      </c>
      <c s="35">
        <f>ROUND(ROUND(H184,2)*ROUND(G184,3),2)</f>
      </c>
      <c s="33" t="s">
        <v>7697</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242</v>
      </c>
      <c s="31" t="s">
        <v>7871</v>
      </c>
      <c s="26" t="s">
        <v>63</v>
      </c>
      <c s="32" t="s">
        <v>7872</v>
      </c>
      <c s="33" t="s">
        <v>7873</v>
      </c>
      <c s="34">
        <v>1</v>
      </c>
      <c s="35">
        <v>0</v>
      </c>
      <c s="35">
        <f>ROUND(ROUND(H188,2)*ROUND(G188,3),2)</f>
      </c>
      <c s="33" t="s">
        <v>2730</v>
      </c>
      <c r="O188">
        <f>(I188*21)/100</f>
      </c>
      <c t="s">
        <v>33</v>
      </c>
    </row>
    <row r="189" spans="1:5" ht="51">
      <c r="A189" s="36" t="s">
        <v>67</v>
      </c>
      <c r="E189" s="37" t="s">
        <v>7874</v>
      </c>
    </row>
    <row r="190" spans="1:5" ht="38.25">
      <c r="A190" s="38" t="s">
        <v>68</v>
      </c>
      <c r="E190" s="39" t="s">
        <v>7875</v>
      </c>
    </row>
    <row r="191" spans="1:5" ht="12.75">
      <c r="A191" t="s">
        <v>70</v>
      </c>
      <c r="E191" s="37" t="s">
        <v>63</v>
      </c>
    </row>
    <row r="192" spans="1:16" ht="12.75">
      <c r="A192" s="26" t="s">
        <v>61</v>
      </c>
      <c s="31" t="s">
        <v>247</v>
      </c>
      <c s="31" t="s">
        <v>7876</v>
      </c>
      <c s="26" t="s">
        <v>63</v>
      </c>
      <c s="32" t="s">
        <v>7877</v>
      </c>
      <c s="33" t="s">
        <v>507</v>
      </c>
      <c s="34">
        <v>1</v>
      </c>
      <c s="35">
        <v>0</v>
      </c>
      <c s="35">
        <f>ROUND(ROUND(H192,2)*ROUND(G192,3),2)</f>
      </c>
      <c s="33" t="s">
        <v>2730</v>
      </c>
      <c r="O192">
        <f>(I192*21)/100</f>
      </c>
      <c t="s">
        <v>33</v>
      </c>
    </row>
    <row r="193" spans="1:5" ht="12.75">
      <c r="A193" s="36" t="s">
        <v>67</v>
      </c>
      <c r="E193" s="37" t="s">
        <v>7878</v>
      </c>
    </row>
    <row r="194" spans="1:5" ht="38.25">
      <c r="A194" s="38" t="s">
        <v>68</v>
      </c>
      <c r="E194" s="39" t="s">
        <v>7788</v>
      </c>
    </row>
    <row r="195" spans="1:5" ht="102">
      <c r="A195" t="s">
        <v>70</v>
      </c>
      <c r="E195" s="37" t="s">
        <v>7851</v>
      </c>
    </row>
    <row r="196" spans="1:16" ht="12.75">
      <c r="A196" s="26" t="s">
        <v>61</v>
      </c>
      <c s="31" t="s">
        <v>251</v>
      </c>
      <c s="31" t="s">
        <v>7879</v>
      </c>
      <c s="26" t="s">
        <v>63</v>
      </c>
      <c s="32" t="s">
        <v>7880</v>
      </c>
      <c s="33" t="s">
        <v>507</v>
      </c>
      <c s="34">
        <v>1</v>
      </c>
      <c s="35">
        <v>0</v>
      </c>
      <c s="35">
        <f>ROUND(ROUND(H196,2)*ROUND(G196,3),2)</f>
      </c>
      <c s="33" t="s">
        <v>1048</v>
      </c>
      <c r="O196">
        <f>(I196*21)/100</f>
      </c>
      <c t="s">
        <v>33</v>
      </c>
    </row>
    <row r="197" spans="1:5" ht="25.5">
      <c r="A197" s="36" t="s">
        <v>67</v>
      </c>
      <c r="E197" s="37" t="s">
        <v>7881</v>
      </c>
    </row>
    <row r="198" spans="1:5" ht="38.25">
      <c r="A198" s="38" t="s">
        <v>68</v>
      </c>
      <c r="E198" s="39" t="s">
        <v>7788</v>
      </c>
    </row>
    <row r="199" spans="1:5" ht="51">
      <c r="A199" t="s">
        <v>70</v>
      </c>
      <c r="E199" s="37" t="s">
        <v>7858</v>
      </c>
    </row>
    <row r="200" spans="1:18" ht="12.75" customHeight="1">
      <c r="A200" s="6" t="s">
        <v>58</v>
      </c>
      <c s="6"/>
      <c s="42" t="s">
        <v>91</v>
      </c>
      <c s="6"/>
      <c s="29" t="s">
        <v>4247</v>
      </c>
      <c s="6"/>
      <c s="6"/>
      <c s="6"/>
      <c s="43">
        <f>0+Q200</f>
      </c>
      <c s="6"/>
      <c r="O200">
        <f>0+R200</f>
      </c>
      <c r="Q200">
        <f>0+I201+I205</f>
      </c>
      <c>
        <f>0+O201+O205</f>
      </c>
    </row>
    <row r="201" spans="1:16" ht="12.75">
      <c r="A201" s="26" t="s">
        <v>61</v>
      </c>
      <c s="31" t="s">
        <v>206</v>
      </c>
      <c s="31" t="s">
        <v>7882</v>
      </c>
      <c s="26" t="s">
        <v>63</v>
      </c>
      <c s="32" t="s">
        <v>7883</v>
      </c>
      <c s="33" t="s">
        <v>6194</v>
      </c>
      <c s="34">
        <v>35</v>
      </c>
      <c s="35">
        <v>0</v>
      </c>
      <c s="35">
        <f>ROUND(ROUND(H201,2)*ROUND(G201,3),2)</f>
      </c>
      <c s="33" t="s">
        <v>7697</v>
      </c>
      <c r="O201">
        <f>(I201*21)/100</f>
      </c>
      <c t="s">
        <v>33</v>
      </c>
    </row>
    <row r="202" spans="1:5" ht="12.75">
      <c r="A202" s="36" t="s">
        <v>67</v>
      </c>
      <c r="E202" s="37" t="s">
        <v>7884</v>
      </c>
    </row>
    <row r="203" spans="1:5" ht="38.25">
      <c r="A203" s="38" t="s">
        <v>68</v>
      </c>
      <c r="E203" s="39" t="s">
        <v>7850</v>
      </c>
    </row>
    <row r="204" spans="1:5" ht="12.75">
      <c r="A204" t="s">
        <v>70</v>
      </c>
      <c r="E204" s="37" t="s">
        <v>63</v>
      </c>
    </row>
    <row r="205" spans="1:16" ht="12.75">
      <c r="A205" s="26" t="s">
        <v>61</v>
      </c>
      <c s="31" t="s">
        <v>210</v>
      </c>
      <c s="31" t="s">
        <v>7885</v>
      </c>
      <c s="26" t="s">
        <v>63</v>
      </c>
      <c s="32" t="s">
        <v>7886</v>
      </c>
      <c s="33" t="s">
        <v>6194</v>
      </c>
      <c s="34">
        <v>35</v>
      </c>
      <c s="35">
        <v>0</v>
      </c>
      <c s="35">
        <f>ROUND(ROUND(H205,2)*ROUND(G205,3),2)</f>
      </c>
      <c s="33" t="s">
        <v>7697</v>
      </c>
      <c r="O205">
        <f>(I205*21)/100</f>
      </c>
      <c t="s">
        <v>33</v>
      </c>
    </row>
    <row r="206" spans="1:5" ht="12.75">
      <c r="A206" s="36" t="s">
        <v>67</v>
      </c>
      <c r="E206" s="37" t="s">
        <v>7887</v>
      </c>
    </row>
    <row r="207" spans="1:5" ht="38.25">
      <c r="A207" s="38" t="s">
        <v>68</v>
      </c>
      <c r="E207" s="39" t="s">
        <v>7850</v>
      </c>
    </row>
    <row r="208" spans="1:5" ht="12.75">
      <c r="A208" t="s">
        <v>70</v>
      </c>
      <c r="E208" s="37" t="s">
        <v>63</v>
      </c>
    </row>
    <row r="209" spans="1:18" ht="12.75" customHeight="1">
      <c r="A209" s="6" t="s">
        <v>58</v>
      </c>
      <c s="6"/>
      <c s="42" t="s">
        <v>50</v>
      </c>
      <c s="6"/>
      <c s="29" t="s">
        <v>7888</v>
      </c>
      <c s="6"/>
      <c s="6"/>
      <c s="6"/>
      <c s="43">
        <f>0+Q209</f>
      </c>
      <c s="6"/>
      <c r="O209">
        <f>0+R209</f>
      </c>
      <c r="Q209">
        <f>0+I210+I214+I218</f>
      </c>
      <c>
        <f>0+O210+O214+O218</f>
      </c>
    </row>
    <row r="210" spans="1:16" ht="12.75">
      <c r="A210" s="26" t="s">
        <v>61</v>
      </c>
      <c s="31" t="s">
        <v>177</v>
      </c>
      <c s="31" t="s">
        <v>7889</v>
      </c>
      <c s="26" t="s">
        <v>63</v>
      </c>
      <c s="32" t="s">
        <v>7890</v>
      </c>
      <c s="33" t="s">
        <v>6194</v>
      </c>
      <c s="34">
        <v>8</v>
      </c>
      <c s="35">
        <v>0</v>
      </c>
      <c s="35">
        <f>ROUND(ROUND(H210,2)*ROUND(G210,3),2)</f>
      </c>
      <c s="33" t="s">
        <v>7697</v>
      </c>
      <c r="O210">
        <f>(I210*21)/100</f>
      </c>
      <c t="s">
        <v>33</v>
      </c>
    </row>
    <row r="211" spans="1:5" ht="12.75">
      <c r="A211" s="36" t="s">
        <v>67</v>
      </c>
      <c r="E211" s="37" t="s">
        <v>63</v>
      </c>
    </row>
    <row r="212" spans="1:5" ht="12.75">
      <c r="A212" s="38" t="s">
        <v>68</v>
      </c>
      <c r="E212" s="39" t="s">
        <v>7891</v>
      </c>
    </row>
    <row r="213" spans="1:5" ht="12.75">
      <c r="A213" t="s">
        <v>70</v>
      </c>
      <c r="E213" s="37" t="s">
        <v>63</v>
      </c>
    </row>
    <row r="214" spans="1:16" ht="25.5">
      <c r="A214" s="26" t="s">
        <v>61</v>
      </c>
      <c s="31" t="s">
        <v>214</v>
      </c>
      <c s="31" t="s">
        <v>7892</v>
      </c>
      <c s="26" t="s">
        <v>63</v>
      </c>
      <c s="32" t="s">
        <v>7893</v>
      </c>
      <c s="33" t="s">
        <v>6194</v>
      </c>
      <c s="34">
        <v>8</v>
      </c>
      <c s="35">
        <v>0</v>
      </c>
      <c s="35">
        <f>ROUND(ROUND(H214,2)*ROUND(G214,3),2)</f>
      </c>
      <c s="33" t="s">
        <v>7697</v>
      </c>
      <c r="O214">
        <f>(I214*21)/100</f>
      </c>
      <c t="s">
        <v>33</v>
      </c>
    </row>
    <row r="215" spans="1:5" ht="38.25">
      <c r="A215" s="36" t="s">
        <v>67</v>
      </c>
      <c r="E215" s="37" t="s">
        <v>7894</v>
      </c>
    </row>
    <row r="216" spans="1:5" ht="25.5">
      <c r="A216" s="38" t="s">
        <v>68</v>
      </c>
      <c r="E216" s="39" t="s">
        <v>7707</v>
      </c>
    </row>
    <row r="217" spans="1:5" ht="114.75">
      <c r="A217" t="s">
        <v>70</v>
      </c>
      <c r="E217" s="37" t="s">
        <v>7895</v>
      </c>
    </row>
    <row r="218" spans="1:16" ht="12.75">
      <c r="A218" s="26" t="s">
        <v>61</v>
      </c>
      <c s="31" t="s">
        <v>217</v>
      </c>
      <c s="31" t="s">
        <v>7896</v>
      </c>
      <c s="26" t="s">
        <v>63</v>
      </c>
      <c s="32" t="s">
        <v>7897</v>
      </c>
      <c s="33" t="s">
        <v>6194</v>
      </c>
      <c s="34">
        <v>70</v>
      </c>
      <c s="35">
        <v>0</v>
      </c>
      <c s="35">
        <f>ROUND(ROUND(H218,2)*ROUND(G218,3),2)</f>
      </c>
      <c s="33" t="s">
        <v>7697</v>
      </c>
      <c r="O218">
        <f>(I218*21)/100</f>
      </c>
      <c t="s">
        <v>33</v>
      </c>
    </row>
    <row r="219" spans="1:5" ht="12.75">
      <c r="A219" s="36" t="s">
        <v>67</v>
      </c>
      <c r="E219" s="37" t="s">
        <v>7898</v>
      </c>
    </row>
    <row r="220" spans="1:5" ht="38.25">
      <c r="A220" s="38" t="s">
        <v>68</v>
      </c>
      <c r="E220" s="39" t="s">
        <v>7899</v>
      </c>
    </row>
    <row r="221" spans="1:5" ht="12.75">
      <c r="A221" t="s">
        <v>70</v>
      </c>
      <c r="E221" s="37" t="s">
        <v>7900</v>
      </c>
    </row>
    <row r="222" spans="1:18" ht="12.75" customHeight="1">
      <c r="A222" s="6" t="s">
        <v>58</v>
      </c>
      <c s="6"/>
      <c s="42" t="s">
        <v>7901</v>
      </c>
      <c s="6"/>
      <c s="29" t="s">
        <v>7902</v>
      </c>
      <c s="6"/>
      <c s="6"/>
      <c s="6"/>
      <c s="43">
        <f>0+Q222</f>
      </c>
      <c s="6"/>
      <c r="O222">
        <f>0+R222</f>
      </c>
      <c r="Q222">
        <f>0+I223+I227+I231+I235</f>
      </c>
      <c>
        <f>0+O223+O227+O231+O235</f>
      </c>
    </row>
    <row r="223" spans="1:16" ht="12.75">
      <c r="A223" s="26" t="s">
        <v>61</v>
      </c>
      <c s="31" t="s">
        <v>220</v>
      </c>
      <c s="31" t="s">
        <v>7903</v>
      </c>
      <c s="26" t="s">
        <v>63</v>
      </c>
      <c s="32" t="s">
        <v>7904</v>
      </c>
      <c s="33" t="s">
        <v>738</v>
      </c>
      <c s="34">
        <v>19.46</v>
      </c>
      <c s="35">
        <v>0</v>
      </c>
      <c s="35">
        <f>ROUND(ROUND(H223,2)*ROUND(G223,3),2)</f>
      </c>
      <c s="33" t="s">
        <v>7697</v>
      </c>
      <c r="O223">
        <f>(I223*21)/100</f>
      </c>
      <c t="s">
        <v>33</v>
      </c>
    </row>
    <row r="224" spans="1:5" ht="25.5">
      <c r="A224" s="36" t="s">
        <v>67</v>
      </c>
      <c r="E224" s="37" t="s">
        <v>7905</v>
      </c>
    </row>
    <row r="225" spans="1:5" ht="12.75">
      <c r="A225" s="38" t="s">
        <v>68</v>
      </c>
      <c r="E225" s="39" t="s">
        <v>63</v>
      </c>
    </row>
    <row r="226" spans="1:5" ht="114.75">
      <c r="A226" t="s">
        <v>70</v>
      </c>
      <c r="E226" s="37" t="s">
        <v>7906</v>
      </c>
    </row>
    <row r="227" spans="1:16" ht="12.75">
      <c r="A227" s="26" t="s">
        <v>61</v>
      </c>
      <c s="31" t="s">
        <v>223</v>
      </c>
      <c s="31" t="s">
        <v>7907</v>
      </c>
      <c s="26" t="s">
        <v>63</v>
      </c>
      <c s="32" t="s">
        <v>7908</v>
      </c>
      <c s="33" t="s">
        <v>738</v>
      </c>
      <c s="34">
        <v>19.46</v>
      </c>
      <c s="35">
        <v>0</v>
      </c>
      <c s="35">
        <f>ROUND(ROUND(H227,2)*ROUND(G227,3),2)</f>
      </c>
      <c s="33" t="s">
        <v>7697</v>
      </c>
      <c r="O227">
        <f>(I227*21)/100</f>
      </c>
      <c t="s">
        <v>33</v>
      </c>
    </row>
    <row r="228" spans="1:5" ht="12.75">
      <c r="A228" s="36" t="s">
        <v>67</v>
      </c>
      <c r="E228" s="37" t="s">
        <v>7909</v>
      </c>
    </row>
    <row r="229" spans="1:5" ht="12.75">
      <c r="A229" s="38" t="s">
        <v>68</v>
      </c>
      <c r="E229" s="39" t="s">
        <v>63</v>
      </c>
    </row>
    <row r="230" spans="1:5" ht="38.25">
      <c r="A230" t="s">
        <v>70</v>
      </c>
      <c r="E230" s="37" t="s">
        <v>7910</v>
      </c>
    </row>
    <row r="231" spans="1:16" ht="25.5">
      <c r="A231" s="26" t="s">
        <v>61</v>
      </c>
      <c s="31" t="s">
        <v>255</v>
      </c>
      <c s="31" t="s">
        <v>7911</v>
      </c>
      <c s="26" t="s">
        <v>63</v>
      </c>
      <c s="32" t="s">
        <v>7912</v>
      </c>
      <c s="33" t="s">
        <v>738</v>
      </c>
      <c s="34">
        <v>5.94</v>
      </c>
      <c s="35">
        <v>0</v>
      </c>
      <c s="35">
        <f>ROUND(ROUND(H231,2)*ROUND(G231,3),2)</f>
      </c>
      <c s="33" t="s">
        <v>1048</v>
      </c>
      <c r="O231">
        <f>(I231*21)/100</f>
      </c>
      <c t="s">
        <v>33</v>
      </c>
    </row>
    <row r="232" spans="1:5" ht="38.25">
      <c r="A232" s="36" t="s">
        <v>67</v>
      </c>
      <c r="E232" s="37" t="s">
        <v>7913</v>
      </c>
    </row>
    <row r="233" spans="1:5" ht="38.25">
      <c r="A233" s="38" t="s">
        <v>68</v>
      </c>
      <c r="E233" s="39" t="s">
        <v>7914</v>
      </c>
    </row>
    <row r="234" spans="1:5" ht="76.5">
      <c r="A234" t="s">
        <v>70</v>
      </c>
      <c r="E234" s="37" t="s">
        <v>7915</v>
      </c>
    </row>
    <row r="235" spans="1:16" ht="25.5">
      <c r="A235" s="26" t="s">
        <v>61</v>
      </c>
      <c s="31" t="s">
        <v>259</v>
      </c>
      <c s="31" t="s">
        <v>7916</v>
      </c>
      <c s="26" t="s">
        <v>63</v>
      </c>
      <c s="32" t="s">
        <v>7917</v>
      </c>
      <c s="33" t="s">
        <v>738</v>
      </c>
      <c s="34">
        <v>11.88</v>
      </c>
      <c s="35">
        <v>0</v>
      </c>
      <c s="35">
        <f>ROUND(ROUND(H235,2)*ROUND(G235,3),2)</f>
      </c>
      <c s="33" t="s">
        <v>1048</v>
      </c>
      <c r="O235">
        <f>(I235*21)/100</f>
      </c>
      <c t="s">
        <v>33</v>
      </c>
    </row>
    <row r="236" spans="1:5" ht="25.5">
      <c r="A236" s="36" t="s">
        <v>67</v>
      </c>
      <c r="E236" s="37" t="s">
        <v>7772</v>
      </c>
    </row>
    <row r="237" spans="1:5" ht="38.25">
      <c r="A237" s="38" t="s">
        <v>68</v>
      </c>
      <c r="E237" s="39" t="s">
        <v>7918</v>
      </c>
    </row>
    <row r="238" spans="1:5" ht="76.5">
      <c r="A238" t="s">
        <v>70</v>
      </c>
      <c r="E238" s="37" t="s">
        <v>7915</v>
      </c>
    </row>
    <row r="239" spans="1:18" ht="12.75" customHeight="1">
      <c r="A239" s="6" t="s">
        <v>58</v>
      </c>
      <c s="6"/>
      <c s="42" t="s">
        <v>7919</v>
      </c>
      <c s="6"/>
      <c s="29" t="s">
        <v>7920</v>
      </c>
      <c s="6"/>
      <c s="6"/>
      <c s="6"/>
      <c s="43">
        <f>0+Q239</f>
      </c>
      <c s="6"/>
      <c r="O239">
        <f>0+R239</f>
      </c>
      <c r="Q239">
        <f>0+I240</f>
      </c>
      <c>
        <f>0+O240</f>
      </c>
    </row>
    <row r="240" spans="1:16" ht="12.75">
      <c r="A240" s="26" t="s">
        <v>61</v>
      </c>
      <c s="31" t="s">
        <v>226</v>
      </c>
      <c s="31" t="s">
        <v>7921</v>
      </c>
      <c s="26" t="s">
        <v>63</v>
      </c>
      <c s="32" t="s">
        <v>7922</v>
      </c>
      <c s="33" t="s">
        <v>738</v>
      </c>
      <c s="34">
        <v>60.931</v>
      </c>
      <c s="35">
        <v>0</v>
      </c>
      <c s="35">
        <f>ROUND(ROUND(H240,2)*ROUND(G240,3),2)</f>
      </c>
      <c s="33" t="s">
        <v>7697</v>
      </c>
      <c r="O240">
        <f>(I240*21)/100</f>
      </c>
      <c t="s">
        <v>33</v>
      </c>
    </row>
    <row r="241" spans="1:5" ht="38.25">
      <c r="A241" s="36" t="s">
        <v>67</v>
      </c>
      <c r="E241" s="37" t="s">
        <v>7923</v>
      </c>
    </row>
    <row r="242" spans="1:5" ht="12.75">
      <c r="A242" s="38" t="s">
        <v>68</v>
      </c>
      <c r="E242" s="39" t="s">
        <v>63</v>
      </c>
    </row>
    <row r="243" spans="1:5" ht="38.25">
      <c r="A243" t="s">
        <v>70</v>
      </c>
      <c r="E243"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0+O11+O84+O121+O126+O147+O184+O193+O206+O223</f>
      </c>
      <c t="s">
        <v>32</v>
      </c>
    </row>
    <row r="3" spans="1:16" ht="15" customHeight="1">
      <c r="A3" t="s">
        <v>12</v>
      </c>
      <c s="12" t="s">
        <v>14</v>
      </c>
      <c s="13" t="s">
        <v>15</v>
      </c>
      <c s="1"/>
      <c s="14" t="s">
        <v>16</v>
      </c>
      <c s="1"/>
      <c s="9"/>
      <c s="8" t="s">
        <v>7925</v>
      </c>
      <c s="40">
        <f>0+I11+I84+I121+I126+I147+I184+I193+I206+I223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7925</v>
      </c>
      <c s="6"/>
      <c s="18" t="s">
        <v>7926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f>
      </c>
      <c>
        <f>0+O12+O16+O20+O24+O28+O32+O36+O40+O44+O48+O52+O56+O60+O64+O68+O72+O76+O80</f>
      </c>
    </row>
    <row r="12" spans="1:16" ht="12.75">
      <c r="A12" s="26" t="s">
        <v>61</v>
      </c>
      <c s="31" t="s">
        <v>39</v>
      </c>
      <c s="31" t="s">
        <v>7695</v>
      </c>
      <c s="26" t="s">
        <v>63</v>
      </c>
      <c s="32" t="s">
        <v>7696</v>
      </c>
      <c s="33" t="s">
        <v>1090</v>
      </c>
      <c s="34">
        <v>28</v>
      </c>
      <c s="35">
        <v>0</v>
      </c>
      <c s="35">
        <f>ROUND(ROUND(H12,2)*ROUND(G12,3),2)</f>
      </c>
      <c s="33" t="s">
        <v>7697</v>
      </c>
      <c r="O12">
        <f>(I12*21)/100</f>
      </c>
      <c t="s">
        <v>33</v>
      </c>
    </row>
    <row r="13" spans="1:5" ht="38.25">
      <c r="A13" s="36" t="s">
        <v>67</v>
      </c>
      <c r="E13" s="37" t="s">
        <v>7698</v>
      </c>
    </row>
    <row r="14" spans="1:5" ht="38.25">
      <c r="A14" s="38" t="s">
        <v>68</v>
      </c>
      <c r="E14" s="39" t="s">
        <v>7928</v>
      </c>
    </row>
    <row r="15" spans="1:5" ht="306">
      <c r="A15" t="s">
        <v>70</v>
      </c>
      <c r="E15" s="37" t="s">
        <v>7700</v>
      </c>
    </row>
    <row r="16" spans="1:16" ht="12.75">
      <c r="A16" s="26" t="s">
        <v>61</v>
      </c>
      <c s="31" t="s">
        <v>33</v>
      </c>
      <c s="31" t="s">
        <v>7701</v>
      </c>
      <c s="26" t="s">
        <v>63</v>
      </c>
      <c s="32" t="s">
        <v>7702</v>
      </c>
      <c s="33" t="s">
        <v>1090</v>
      </c>
      <c s="34">
        <v>28</v>
      </c>
      <c s="35">
        <v>0</v>
      </c>
      <c s="35">
        <f>ROUND(ROUND(H16,2)*ROUND(G16,3),2)</f>
      </c>
      <c s="33" t="s">
        <v>7697</v>
      </c>
      <c r="O16">
        <f>(I16*21)/100</f>
      </c>
      <c t="s">
        <v>33</v>
      </c>
    </row>
    <row r="17" spans="1:5" ht="38.25">
      <c r="A17" s="36" t="s">
        <v>67</v>
      </c>
      <c r="E17" s="37" t="s">
        <v>7703</v>
      </c>
    </row>
    <row r="18" spans="1:5" ht="38.25">
      <c r="A18" s="38" t="s">
        <v>68</v>
      </c>
      <c r="E18" s="39" t="s">
        <v>7928</v>
      </c>
    </row>
    <row r="19" spans="1:5" ht="306">
      <c r="A19" t="s">
        <v>70</v>
      </c>
      <c r="E19" s="37" t="s">
        <v>7700</v>
      </c>
    </row>
    <row r="20" spans="1:16" ht="12.75">
      <c r="A20" s="26" t="s">
        <v>61</v>
      </c>
      <c s="31" t="s">
        <v>32</v>
      </c>
      <c s="31" t="s">
        <v>7704</v>
      </c>
      <c s="26" t="s">
        <v>63</v>
      </c>
      <c s="32" t="s">
        <v>7705</v>
      </c>
      <c s="33" t="s">
        <v>6194</v>
      </c>
      <c s="34">
        <v>8</v>
      </c>
      <c s="35">
        <v>0</v>
      </c>
      <c s="35">
        <f>ROUND(ROUND(H20,2)*ROUND(G20,3),2)</f>
      </c>
      <c s="33" t="s">
        <v>7697</v>
      </c>
      <c r="O20">
        <f>(I20*21)/100</f>
      </c>
      <c t="s">
        <v>33</v>
      </c>
    </row>
    <row r="21" spans="1:5" ht="25.5">
      <c r="A21" s="36" t="s">
        <v>67</v>
      </c>
      <c r="E21" s="37" t="s">
        <v>7706</v>
      </c>
    </row>
    <row r="22" spans="1:5" ht="25.5">
      <c r="A22" s="38" t="s">
        <v>68</v>
      </c>
      <c r="E22" s="39" t="s">
        <v>7707</v>
      </c>
    </row>
    <row r="23" spans="1:5" ht="191.25">
      <c r="A23" t="s">
        <v>70</v>
      </c>
      <c r="E23" s="37" t="s">
        <v>7708</v>
      </c>
    </row>
    <row r="24" spans="1:16" ht="12.75">
      <c r="A24" s="26" t="s">
        <v>61</v>
      </c>
      <c s="31" t="s">
        <v>43</v>
      </c>
      <c s="31" t="s">
        <v>7709</v>
      </c>
      <c s="26" t="s">
        <v>63</v>
      </c>
      <c s="32" t="s">
        <v>7710</v>
      </c>
      <c s="33" t="s">
        <v>6194</v>
      </c>
      <c s="34">
        <v>530</v>
      </c>
      <c s="35">
        <v>0</v>
      </c>
      <c s="35">
        <f>ROUND(ROUND(H24,2)*ROUND(G24,3),2)</f>
      </c>
      <c s="33" t="s">
        <v>7697</v>
      </c>
      <c r="O24">
        <f>(I24*21)/100</f>
      </c>
      <c t="s">
        <v>33</v>
      </c>
    </row>
    <row r="25" spans="1:5" ht="12.75">
      <c r="A25" s="36" t="s">
        <v>67</v>
      </c>
      <c r="E25" s="37" t="s">
        <v>7711</v>
      </c>
    </row>
    <row r="26" spans="1:5" ht="38.25">
      <c r="A26" s="38" t="s">
        <v>68</v>
      </c>
      <c r="E26" s="39" t="s">
        <v>7929</v>
      </c>
    </row>
    <row r="27" spans="1:5" ht="153">
      <c r="A27" t="s">
        <v>70</v>
      </c>
      <c r="E27" s="37" t="s">
        <v>7713</v>
      </c>
    </row>
    <row r="28" spans="1:16" ht="12.75">
      <c r="A28" s="26" t="s">
        <v>61</v>
      </c>
      <c s="31" t="s">
        <v>45</v>
      </c>
      <c s="31" t="s">
        <v>7714</v>
      </c>
      <c s="26" t="s">
        <v>63</v>
      </c>
      <c s="32" t="s">
        <v>7715</v>
      </c>
      <c s="33" t="s">
        <v>6194</v>
      </c>
      <c s="34">
        <v>530</v>
      </c>
      <c s="35">
        <v>0</v>
      </c>
      <c s="35">
        <f>ROUND(ROUND(H28,2)*ROUND(G28,3),2)</f>
      </c>
      <c s="33" t="s">
        <v>7697</v>
      </c>
      <c r="O28">
        <f>(I28*21)/100</f>
      </c>
      <c t="s">
        <v>33</v>
      </c>
    </row>
    <row r="29" spans="1:5" ht="12.75">
      <c r="A29" s="36" t="s">
        <v>67</v>
      </c>
      <c r="E29" s="37" t="s">
        <v>7716</v>
      </c>
    </row>
    <row r="30" spans="1:5" ht="38.25">
      <c r="A30" s="38" t="s">
        <v>68</v>
      </c>
      <c r="E30" s="39" t="s">
        <v>7930</v>
      </c>
    </row>
    <row r="31" spans="1:5" ht="153">
      <c r="A31" t="s">
        <v>70</v>
      </c>
      <c r="E31" s="37" t="s">
        <v>7713</v>
      </c>
    </row>
    <row r="32" spans="1:16" ht="12.75">
      <c r="A32" s="26" t="s">
        <v>61</v>
      </c>
      <c s="31" t="s">
        <v>47</v>
      </c>
      <c s="31" t="s">
        <v>7718</v>
      </c>
      <c s="26" t="s">
        <v>63</v>
      </c>
      <c s="32" t="s">
        <v>7719</v>
      </c>
      <c s="33" t="s">
        <v>65</v>
      </c>
      <c s="34">
        <v>50.752</v>
      </c>
      <c s="35">
        <v>0</v>
      </c>
      <c s="35">
        <f>ROUND(ROUND(H32,2)*ROUND(G32,3),2)</f>
      </c>
      <c s="33" t="s">
        <v>7697</v>
      </c>
      <c r="O32">
        <f>(I32*21)/100</f>
      </c>
      <c t="s">
        <v>33</v>
      </c>
    </row>
    <row r="33" spans="1:5" ht="25.5">
      <c r="A33" s="36" t="s">
        <v>67</v>
      </c>
      <c r="E33" s="37" t="s">
        <v>7720</v>
      </c>
    </row>
    <row r="34" spans="1:5" ht="38.25">
      <c r="A34" s="38" t="s">
        <v>68</v>
      </c>
      <c r="E34" s="39" t="s">
        <v>7931</v>
      </c>
    </row>
    <row r="35" spans="1:5" ht="409.5">
      <c r="A35" t="s">
        <v>70</v>
      </c>
      <c r="E35" s="37" t="s">
        <v>7722</v>
      </c>
    </row>
    <row r="36" spans="1:16" ht="12.75">
      <c r="A36" s="26" t="s">
        <v>61</v>
      </c>
      <c s="31" t="s">
        <v>87</v>
      </c>
      <c s="31" t="s">
        <v>7723</v>
      </c>
      <c s="26" t="s">
        <v>63</v>
      </c>
      <c s="32" t="s">
        <v>7724</v>
      </c>
      <c s="33" t="s">
        <v>65</v>
      </c>
      <c s="34">
        <v>8</v>
      </c>
      <c s="35">
        <v>0</v>
      </c>
      <c s="35">
        <f>ROUND(ROUND(H36,2)*ROUND(G36,3),2)</f>
      </c>
      <c s="33" t="s">
        <v>7697</v>
      </c>
      <c r="O36">
        <f>(I36*21)/100</f>
      </c>
      <c t="s">
        <v>33</v>
      </c>
    </row>
    <row r="37" spans="1:5" ht="25.5">
      <c r="A37" s="36" t="s">
        <v>67</v>
      </c>
      <c r="E37" s="37" t="s">
        <v>7725</v>
      </c>
    </row>
    <row r="38" spans="1:5" ht="38.25">
      <c r="A38" s="38" t="s">
        <v>68</v>
      </c>
      <c r="E38" s="39" t="s">
        <v>7726</v>
      </c>
    </row>
    <row r="39" spans="1:5" ht="51">
      <c r="A39" t="s">
        <v>70</v>
      </c>
      <c r="E39" s="37" t="s">
        <v>7727</v>
      </c>
    </row>
    <row r="40" spans="1:16" ht="12.75">
      <c r="A40" s="26" t="s">
        <v>61</v>
      </c>
      <c s="31" t="s">
        <v>91</v>
      </c>
      <c s="31" t="s">
        <v>7728</v>
      </c>
      <c s="26" t="s">
        <v>63</v>
      </c>
      <c s="32" t="s">
        <v>7729</v>
      </c>
      <c s="33" t="s">
        <v>65</v>
      </c>
      <c s="34">
        <v>8</v>
      </c>
      <c s="35">
        <v>0</v>
      </c>
      <c s="35">
        <f>ROUND(ROUND(H40,2)*ROUND(G40,3),2)</f>
      </c>
      <c s="33" t="s">
        <v>7697</v>
      </c>
      <c r="O40">
        <f>(I40*21)/100</f>
      </c>
      <c t="s">
        <v>33</v>
      </c>
    </row>
    <row r="41" spans="1:5" ht="38.25">
      <c r="A41" s="36" t="s">
        <v>67</v>
      </c>
      <c r="E41" s="37" t="s">
        <v>7730</v>
      </c>
    </row>
    <row r="42" spans="1:5" ht="38.25">
      <c r="A42" s="38" t="s">
        <v>68</v>
      </c>
      <c r="E42" s="39" t="s">
        <v>7726</v>
      </c>
    </row>
    <row r="43" spans="1:5" ht="51">
      <c r="A43" t="s">
        <v>70</v>
      </c>
      <c r="E43" s="37" t="s">
        <v>7727</v>
      </c>
    </row>
    <row r="44" spans="1:16" ht="12.75">
      <c r="A44" s="26" t="s">
        <v>61</v>
      </c>
      <c s="31" t="s">
        <v>50</v>
      </c>
      <c s="31" t="s">
        <v>7932</v>
      </c>
      <c s="26" t="s">
        <v>63</v>
      </c>
      <c s="32" t="s">
        <v>7933</v>
      </c>
      <c s="33" t="s">
        <v>65</v>
      </c>
      <c s="34">
        <v>246.4</v>
      </c>
      <c s="35">
        <v>0</v>
      </c>
      <c s="35">
        <f>ROUND(ROUND(H44,2)*ROUND(G44,3),2)</f>
      </c>
      <c s="33" t="s">
        <v>7697</v>
      </c>
      <c r="O44">
        <f>(I44*21)/100</f>
      </c>
      <c t="s">
        <v>33</v>
      </c>
    </row>
    <row r="45" spans="1:5" ht="25.5">
      <c r="A45" s="36" t="s">
        <v>67</v>
      </c>
      <c r="E45" s="37" t="s">
        <v>7934</v>
      </c>
    </row>
    <row r="46" spans="1:5" ht="63.75">
      <c r="A46" s="38" t="s">
        <v>68</v>
      </c>
      <c r="E46" s="39" t="s">
        <v>7935</v>
      </c>
    </row>
    <row r="47" spans="1:5" ht="267.75">
      <c r="A47" t="s">
        <v>70</v>
      </c>
      <c r="E47" s="37" t="s">
        <v>7735</v>
      </c>
    </row>
    <row r="48" spans="1:16" ht="12.75">
      <c r="A48" s="26" t="s">
        <v>61</v>
      </c>
      <c s="31" t="s">
        <v>52</v>
      </c>
      <c s="31" t="s">
        <v>7736</v>
      </c>
      <c s="26" t="s">
        <v>63</v>
      </c>
      <c s="32" t="s">
        <v>7737</v>
      </c>
      <c s="33" t="s">
        <v>65</v>
      </c>
      <c s="34">
        <v>246.4</v>
      </c>
      <c s="35">
        <v>0</v>
      </c>
      <c s="35">
        <f>ROUND(ROUND(H48,2)*ROUND(G48,3),2)</f>
      </c>
      <c s="33" t="s">
        <v>7697</v>
      </c>
      <c r="O48">
        <f>(I48*21)/100</f>
      </c>
      <c t="s">
        <v>33</v>
      </c>
    </row>
    <row r="49" spans="1:5" ht="38.25">
      <c r="A49" s="36" t="s">
        <v>67</v>
      </c>
      <c r="E49" s="37" t="s">
        <v>7738</v>
      </c>
    </row>
    <row r="50" spans="1:5" ht="38.25">
      <c r="A50" s="38" t="s">
        <v>68</v>
      </c>
      <c r="E50" s="39" t="s">
        <v>7936</v>
      </c>
    </row>
    <row r="51" spans="1:5" ht="267.75">
      <c r="A51" t="s">
        <v>70</v>
      </c>
      <c r="E51" s="37" t="s">
        <v>7735</v>
      </c>
    </row>
    <row r="52" spans="1:16" ht="12.75">
      <c r="A52" s="26" t="s">
        <v>61</v>
      </c>
      <c s="31" t="s">
        <v>54</v>
      </c>
      <c s="31" t="s">
        <v>7740</v>
      </c>
      <c s="26" t="s">
        <v>63</v>
      </c>
      <c s="32" t="s">
        <v>7741</v>
      </c>
      <c s="33" t="s">
        <v>65</v>
      </c>
      <c s="34">
        <v>246.4</v>
      </c>
      <c s="35">
        <v>0</v>
      </c>
      <c s="35">
        <f>ROUND(ROUND(H52,2)*ROUND(G52,3),2)</f>
      </c>
      <c s="33" t="s">
        <v>7697</v>
      </c>
      <c r="O52">
        <f>(I52*21)/100</f>
      </c>
      <c t="s">
        <v>33</v>
      </c>
    </row>
    <row r="53" spans="1:5" ht="38.25">
      <c r="A53" s="36" t="s">
        <v>67</v>
      </c>
      <c r="E53" s="37" t="s">
        <v>7742</v>
      </c>
    </row>
    <row r="54" spans="1:5" ht="38.25">
      <c r="A54" s="38" t="s">
        <v>68</v>
      </c>
      <c r="E54" s="39" t="s">
        <v>7936</v>
      </c>
    </row>
    <row r="55" spans="1:5" ht="89.25">
      <c r="A55" t="s">
        <v>70</v>
      </c>
      <c r="E55" s="37" t="s">
        <v>7743</v>
      </c>
    </row>
    <row r="56" spans="1:16" ht="12.75">
      <c r="A56" s="26" t="s">
        <v>61</v>
      </c>
      <c s="31" t="s">
        <v>103</v>
      </c>
      <c s="31" t="s">
        <v>7744</v>
      </c>
      <c s="26" t="s">
        <v>63</v>
      </c>
      <c s="32" t="s">
        <v>7745</v>
      </c>
      <c s="33" t="s">
        <v>65</v>
      </c>
      <c s="34">
        <v>102.584</v>
      </c>
      <c s="35">
        <v>0</v>
      </c>
      <c s="35">
        <f>ROUND(ROUND(H56,2)*ROUND(G56,3),2)</f>
      </c>
      <c s="33" t="s">
        <v>7697</v>
      </c>
      <c r="O56">
        <f>(I56*21)/100</f>
      </c>
      <c t="s">
        <v>33</v>
      </c>
    </row>
    <row r="57" spans="1:5" ht="38.25">
      <c r="A57" s="36" t="s">
        <v>67</v>
      </c>
      <c r="E57" s="37" t="s">
        <v>7746</v>
      </c>
    </row>
    <row r="58" spans="1:5" ht="38.25">
      <c r="A58" s="38" t="s">
        <v>68</v>
      </c>
      <c r="E58" s="39" t="s">
        <v>7937</v>
      </c>
    </row>
    <row r="59" spans="1:5" ht="229.5">
      <c r="A59" t="s">
        <v>70</v>
      </c>
      <c r="E59" s="37" t="s">
        <v>7748</v>
      </c>
    </row>
    <row r="60" spans="1:16" ht="12.75">
      <c r="A60" s="26" t="s">
        <v>61</v>
      </c>
      <c s="31" t="s">
        <v>107</v>
      </c>
      <c s="31" t="s">
        <v>7749</v>
      </c>
      <c s="26" t="s">
        <v>63</v>
      </c>
      <c s="32" t="s">
        <v>7750</v>
      </c>
      <c s="33" t="s">
        <v>65</v>
      </c>
      <c s="34">
        <v>102.584</v>
      </c>
      <c s="35">
        <v>0</v>
      </c>
      <c s="35">
        <f>ROUND(ROUND(H60,2)*ROUND(G60,3),2)</f>
      </c>
      <c s="33" t="s">
        <v>7697</v>
      </c>
      <c r="O60">
        <f>(I60*21)/100</f>
      </c>
      <c t="s">
        <v>33</v>
      </c>
    </row>
    <row r="61" spans="1:5" ht="12.75">
      <c r="A61" s="36" t="s">
        <v>67</v>
      </c>
      <c r="E61" s="37" t="s">
        <v>7751</v>
      </c>
    </row>
    <row r="62" spans="1:5" ht="38.25">
      <c r="A62" s="38" t="s">
        <v>68</v>
      </c>
      <c r="E62" s="39" t="s">
        <v>7938</v>
      </c>
    </row>
    <row r="63" spans="1:5" ht="369.75">
      <c r="A63" t="s">
        <v>70</v>
      </c>
      <c r="E63" s="37" t="s">
        <v>7753</v>
      </c>
    </row>
    <row r="64" spans="1:16" ht="12.75">
      <c r="A64" s="26" t="s">
        <v>61</v>
      </c>
      <c s="31" t="s">
        <v>111</v>
      </c>
      <c s="31" t="s">
        <v>7754</v>
      </c>
      <c s="26" t="s">
        <v>63</v>
      </c>
      <c s="32" t="s">
        <v>7755</v>
      </c>
      <c s="33" t="s">
        <v>65</v>
      </c>
      <c s="34">
        <v>151.176</v>
      </c>
      <c s="35">
        <v>0</v>
      </c>
      <c s="35">
        <f>ROUND(ROUND(H64,2)*ROUND(G64,3),2)</f>
      </c>
      <c s="33" t="s">
        <v>7697</v>
      </c>
      <c r="O64">
        <f>(I64*21)/100</f>
      </c>
      <c t="s">
        <v>33</v>
      </c>
    </row>
    <row r="65" spans="1:5" ht="25.5">
      <c r="A65" s="36" t="s">
        <v>67</v>
      </c>
      <c r="E65" s="37" t="s">
        <v>7756</v>
      </c>
    </row>
    <row r="66" spans="1:5" ht="38.25">
      <c r="A66" s="38" t="s">
        <v>68</v>
      </c>
      <c r="E66" s="39" t="s">
        <v>7939</v>
      </c>
    </row>
    <row r="67" spans="1:5" ht="409.5">
      <c r="A67" t="s">
        <v>70</v>
      </c>
      <c r="E67" s="37" t="s">
        <v>7758</v>
      </c>
    </row>
    <row r="68" spans="1:16" ht="12.75">
      <c r="A68" s="26" t="s">
        <v>61</v>
      </c>
      <c s="31" t="s">
        <v>115</v>
      </c>
      <c s="31" t="s">
        <v>7940</v>
      </c>
      <c s="26" t="s">
        <v>63</v>
      </c>
      <c s="32" t="s">
        <v>7941</v>
      </c>
      <c s="33" t="s">
        <v>65</v>
      </c>
      <c s="34">
        <v>81.648</v>
      </c>
      <c s="35">
        <v>0</v>
      </c>
      <c s="35">
        <f>ROUND(ROUND(H68,2)*ROUND(G68,3),2)</f>
      </c>
      <c s="33" t="s">
        <v>7697</v>
      </c>
      <c r="O68">
        <f>(I68*21)/100</f>
      </c>
      <c t="s">
        <v>33</v>
      </c>
    </row>
    <row r="69" spans="1:5" ht="38.25">
      <c r="A69" s="36" t="s">
        <v>67</v>
      </c>
      <c r="E69" s="37" t="s">
        <v>7942</v>
      </c>
    </row>
    <row r="70" spans="1:5" ht="63.75">
      <c r="A70" s="38" t="s">
        <v>68</v>
      </c>
      <c r="E70" s="39" t="s">
        <v>7943</v>
      </c>
    </row>
    <row r="71" spans="1:5" ht="127.5">
      <c r="A71" t="s">
        <v>70</v>
      </c>
      <c r="E71" s="37" t="s">
        <v>7944</v>
      </c>
    </row>
    <row r="72" spans="1:16" ht="12.75">
      <c r="A72" s="26" t="s">
        <v>61</v>
      </c>
      <c s="31" t="s">
        <v>162</v>
      </c>
      <c s="31" t="s">
        <v>7764</v>
      </c>
      <c s="26" t="s">
        <v>63</v>
      </c>
      <c s="32" t="s">
        <v>7765</v>
      </c>
      <c s="33" t="s">
        <v>738</v>
      </c>
      <c s="34">
        <v>163.296</v>
      </c>
      <c s="35">
        <v>0</v>
      </c>
      <c s="35">
        <f>ROUND(ROUND(H72,2)*ROUND(G72,3),2)</f>
      </c>
      <c s="33" t="s">
        <v>7697</v>
      </c>
      <c r="O72">
        <f>(I72*21)/100</f>
      </c>
      <c t="s">
        <v>33</v>
      </c>
    </row>
    <row r="73" spans="1:5" ht="12.75">
      <c r="A73" s="36" t="s">
        <v>67</v>
      </c>
      <c r="E73" s="37" t="s">
        <v>63</v>
      </c>
    </row>
    <row r="74" spans="1:5" ht="25.5">
      <c r="A74" s="38" t="s">
        <v>68</v>
      </c>
      <c r="E74" s="39" t="s">
        <v>7945</v>
      </c>
    </row>
    <row r="75" spans="1:5" ht="12.75">
      <c r="A75" t="s">
        <v>70</v>
      </c>
      <c r="E75" s="37" t="s">
        <v>63</v>
      </c>
    </row>
    <row r="76" spans="1:16" ht="12.75">
      <c r="A76" s="26" t="s">
        <v>61</v>
      </c>
      <c s="31" t="s">
        <v>166</v>
      </c>
      <c s="31" t="s">
        <v>7767</v>
      </c>
      <c s="26" t="s">
        <v>63</v>
      </c>
      <c s="32" t="s">
        <v>7768</v>
      </c>
      <c s="33" t="s">
        <v>738</v>
      </c>
      <c s="34">
        <v>38.808</v>
      </c>
      <c s="35">
        <v>0</v>
      </c>
      <c s="35">
        <f>ROUND(ROUND(H76,2)*ROUND(G76,3),2)</f>
      </c>
      <c s="33" t="s">
        <v>7697</v>
      </c>
      <c r="O76">
        <f>(I76*21)/100</f>
      </c>
      <c t="s">
        <v>33</v>
      </c>
    </row>
    <row r="77" spans="1:5" ht="12.75">
      <c r="A77" s="36" t="s">
        <v>67</v>
      </c>
      <c r="E77" s="37" t="s">
        <v>63</v>
      </c>
    </row>
    <row r="78" spans="1:5" ht="25.5">
      <c r="A78" s="38" t="s">
        <v>68</v>
      </c>
      <c r="E78" s="39" t="s">
        <v>7769</v>
      </c>
    </row>
    <row r="79" spans="1:5" ht="12.75">
      <c r="A79" t="s">
        <v>70</v>
      </c>
      <c r="E79" s="37" t="s">
        <v>63</v>
      </c>
    </row>
    <row r="80" spans="1:16" ht="25.5">
      <c r="A80" s="26" t="s">
        <v>61</v>
      </c>
      <c s="31" t="s">
        <v>230</v>
      </c>
      <c s="31" t="s">
        <v>7770</v>
      </c>
      <c s="26" t="s">
        <v>63</v>
      </c>
      <c s="32" t="s">
        <v>7771</v>
      </c>
      <c s="33" t="s">
        <v>738</v>
      </c>
      <c s="34">
        <v>174.393</v>
      </c>
      <c s="35">
        <v>0</v>
      </c>
      <c s="35">
        <f>ROUND(ROUND(H80,2)*ROUND(G80,3),2)</f>
      </c>
      <c s="33" t="s">
        <v>1048</v>
      </c>
      <c r="O80">
        <f>(I80*21)/100</f>
      </c>
      <c t="s">
        <v>33</v>
      </c>
    </row>
    <row r="81" spans="1:5" ht="25.5">
      <c r="A81" s="36" t="s">
        <v>67</v>
      </c>
      <c r="E81" s="37" t="s">
        <v>7772</v>
      </c>
    </row>
    <row r="82" spans="1:5" ht="38.25">
      <c r="A82" s="38" t="s">
        <v>68</v>
      </c>
      <c r="E82" s="39" t="s">
        <v>7946</v>
      </c>
    </row>
    <row r="83" spans="1:5" ht="12.75">
      <c r="A83" t="s">
        <v>70</v>
      </c>
      <c r="E83" s="37" t="s">
        <v>7774</v>
      </c>
    </row>
    <row r="84" spans="1:18" ht="12.75" customHeight="1">
      <c r="A84" s="6" t="s">
        <v>58</v>
      </c>
      <c s="6"/>
      <c s="42" t="s">
        <v>7775</v>
      </c>
      <c s="6"/>
      <c s="29" t="s">
        <v>7776</v>
      </c>
      <c s="6"/>
      <c s="6"/>
      <c s="6"/>
      <c s="43">
        <f>0+Q84</f>
      </c>
      <c s="6"/>
      <c r="O84">
        <f>0+R84</f>
      </c>
      <c r="Q84">
        <f>0+I85+I89+I93+I97+I101+I105+I109+I113+I117</f>
      </c>
      <c>
        <f>0+O85+O89+O93+O97+O101+O105+O109+O113+O117</f>
      </c>
    </row>
    <row r="85" spans="1:16" ht="12.75">
      <c r="A85" s="26" t="s">
        <v>61</v>
      </c>
      <c s="31" t="s">
        <v>119</v>
      </c>
      <c s="31" t="s">
        <v>7777</v>
      </c>
      <c s="26" t="s">
        <v>63</v>
      </c>
      <c s="32" t="s">
        <v>7778</v>
      </c>
      <c s="33" t="s">
        <v>6194</v>
      </c>
      <c s="34">
        <v>28</v>
      </c>
      <c s="35">
        <v>0</v>
      </c>
      <c s="35">
        <f>ROUND(ROUND(H85,2)*ROUND(G85,3),2)</f>
      </c>
      <c s="33" t="s">
        <v>7697</v>
      </c>
      <c r="O85">
        <f>(I85*21)/100</f>
      </c>
      <c t="s">
        <v>33</v>
      </c>
    </row>
    <row r="86" spans="1:5" ht="12.75">
      <c r="A86" s="36" t="s">
        <v>67</v>
      </c>
      <c r="E86" s="37" t="s">
        <v>7779</v>
      </c>
    </row>
    <row r="87" spans="1:5" ht="38.25">
      <c r="A87" s="38" t="s">
        <v>68</v>
      </c>
      <c r="E87" s="39" t="s">
        <v>7947</v>
      </c>
    </row>
    <row r="88" spans="1:5" ht="12.75">
      <c r="A88" t="s">
        <v>70</v>
      </c>
      <c r="E88" s="37" t="s">
        <v>63</v>
      </c>
    </row>
    <row r="89" spans="1:16" ht="12.75">
      <c r="A89" s="26" t="s">
        <v>61</v>
      </c>
      <c s="31" t="s">
        <v>123</v>
      </c>
      <c s="31" t="s">
        <v>7781</v>
      </c>
      <c s="26" t="s">
        <v>63</v>
      </c>
      <c s="32" t="s">
        <v>7782</v>
      </c>
      <c s="33" t="s">
        <v>6194</v>
      </c>
      <c s="34">
        <v>238</v>
      </c>
      <c s="35">
        <v>0</v>
      </c>
      <c s="35">
        <f>ROUND(ROUND(H89,2)*ROUND(G89,3),2)</f>
      </c>
      <c s="33" t="s">
        <v>7697</v>
      </c>
      <c r="O89">
        <f>(I89*21)/100</f>
      </c>
      <c t="s">
        <v>33</v>
      </c>
    </row>
    <row r="90" spans="1:5" ht="12.75">
      <c r="A90" s="36" t="s">
        <v>67</v>
      </c>
      <c r="E90" s="37" t="s">
        <v>7783</v>
      </c>
    </row>
    <row r="91" spans="1:5" ht="38.25">
      <c r="A91" s="38" t="s">
        <v>68</v>
      </c>
      <c r="E91" s="39" t="s">
        <v>7948</v>
      </c>
    </row>
    <row r="92" spans="1:5" ht="12.75">
      <c r="A92" t="s">
        <v>70</v>
      </c>
      <c r="E92" s="37" t="s">
        <v>63</v>
      </c>
    </row>
    <row r="93" spans="1:16" ht="25.5">
      <c r="A93" s="26" t="s">
        <v>61</v>
      </c>
      <c s="31" t="s">
        <v>127</v>
      </c>
      <c s="31" t="s">
        <v>7785</v>
      </c>
      <c s="26" t="s">
        <v>63</v>
      </c>
      <c s="32" t="s">
        <v>7786</v>
      </c>
      <c s="33" t="s">
        <v>507</v>
      </c>
      <c s="34">
        <v>1</v>
      </c>
      <c s="35">
        <v>0</v>
      </c>
      <c s="35">
        <f>ROUND(ROUND(H93,2)*ROUND(G93,3),2)</f>
      </c>
      <c s="33" t="s">
        <v>7697</v>
      </c>
      <c r="O93">
        <f>(I93*21)/100</f>
      </c>
      <c t="s">
        <v>33</v>
      </c>
    </row>
    <row r="94" spans="1:5" ht="25.5">
      <c r="A94" s="36" t="s">
        <v>67</v>
      </c>
      <c r="E94" s="37" t="s">
        <v>7787</v>
      </c>
    </row>
    <row r="95" spans="1:5" ht="38.25">
      <c r="A95" s="38" t="s">
        <v>68</v>
      </c>
      <c r="E95" s="39" t="s">
        <v>7788</v>
      </c>
    </row>
    <row r="96" spans="1:5" ht="63.75">
      <c r="A96" t="s">
        <v>70</v>
      </c>
      <c r="E96" s="37" t="s">
        <v>7789</v>
      </c>
    </row>
    <row r="97" spans="1:16" ht="25.5">
      <c r="A97" s="26" t="s">
        <v>61</v>
      </c>
      <c s="31" t="s">
        <v>131</v>
      </c>
      <c s="31" t="s">
        <v>7790</v>
      </c>
      <c s="26" t="s">
        <v>63</v>
      </c>
      <c s="32" t="s">
        <v>7791</v>
      </c>
      <c s="33" t="s">
        <v>6194</v>
      </c>
      <c s="34">
        <v>28</v>
      </c>
      <c s="35">
        <v>0</v>
      </c>
      <c s="35">
        <f>ROUND(ROUND(H97,2)*ROUND(G97,3),2)</f>
      </c>
      <c s="33" t="s">
        <v>7697</v>
      </c>
      <c r="O97">
        <f>(I97*21)/100</f>
      </c>
      <c t="s">
        <v>33</v>
      </c>
    </row>
    <row r="98" spans="1:5" ht="25.5">
      <c r="A98" s="36" t="s">
        <v>67</v>
      </c>
      <c r="E98" s="37" t="s">
        <v>7792</v>
      </c>
    </row>
    <row r="99" spans="1:5" ht="38.25">
      <c r="A99" s="38" t="s">
        <v>68</v>
      </c>
      <c r="E99" s="39" t="s">
        <v>7947</v>
      </c>
    </row>
    <row r="100" spans="1:5" ht="89.25">
      <c r="A100" t="s">
        <v>70</v>
      </c>
      <c r="E100" s="37" t="s">
        <v>7793</v>
      </c>
    </row>
    <row r="101" spans="1:16" ht="25.5">
      <c r="A101" s="26" t="s">
        <v>61</v>
      </c>
      <c s="31" t="s">
        <v>135</v>
      </c>
      <c s="31" t="s">
        <v>7794</v>
      </c>
      <c s="26" t="s">
        <v>63</v>
      </c>
      <c s="32" t="s">
        <v>7795</v>
      </c>
      <c s="33" t="s">
        <v>6194</v>
      </c>
      <c s="34">
        <v>238</v>
      </c>
      <c s="35">
        <v>0</v>
      </c>
      <c s="35">
        <f>ROUND(ROUND(H101,2)*ROUND(G101,3),2)</f>
      </c>
      <c s="33" t="s">
        <v>7697</v>
      </c>
      <c r="O101">
        <f>(I101*21)/100</f>
      </c>
      <c t="s">
        <v>33</v>
      </c>
    </row>
    <row r="102" spans="1:5" ht="25.5">
      <c r="A102" s="36" t="s">
        <v>67</v>
      </c>
      <c r="E102" s="37" t="s">
        <v>7796</v>
      </c>
    </row>
    <row r="103" spans="1:5" ht="38.25">
      <c r="A103" s="38" t="s">
        <v>68</v>
      </c>
      <c r="E103" s="39" t="s">
        <v>7948</v>
      </c>
    </row>
    <row r="104" spans="1:5" ht="89.25">
      <c r="A104" t="s">
        <v>70</v>
      </c>
      <c r="E104" s="37" t="s">
        <v>7793</v>
      </c>
    </row>
    <row r="105" spans="1:16" ht="12.75">
      <c r="A105" s="26" t="s">
        <v>61</v>
      </c>
      <c s="31" t="s">
        <v>139</v>
      </c>
      <c s="31" t="s">
        <v>7801</v>
      </c>
      <c s="26" t="s">
        <v>63</v>
      </c>
      <c s="32" t="s">
        <v>7802</v>
      </c>
      <c s="33" t="s">
        <v>6194</v>
      </c>
      <c s="34">
        <v>266</v>
      </c>
      <c s="35">
        <v>0</v>
      </c>
      <c s="35">
        <f>ROUND(ROUND(H105,2)*ROUND(G105,3),2)</f>
      </c>
      <c s="33" t="s">
        <v>7697</v>
      </c>
      <c r="O105">
        <f>(I105*21)/100</f>
      </c>
      <c t="s">
        <v>33</v>
      </c>
    </row>
    <row r="106" spans="1:5" ht="12.75">
      <c r="A106" s="36" t="s">
        <v>67</v>
      </c>
      <c r="E106" s="37" t="s">
        <v>7803</v>
      </c>
    </row>
    <row r="107" spans="1:5" ht="38.25">
      <c r="A107" s="38" t="s">
        <v>68</v>
      </c>
      <c r="E107" s="39" t="s">
        <v>7949</v>
      </c>
    </row>
    <row r="108" spans="1:5" ht="140.25">
      <c r="A108" t="s">
        <v>70</v>
      </c>
      <c r="E108" s="37" t="s">
        <v>7805</v>
      </c>
    </row>
    <row r="109" spans="1:16" ht="12.75">
      <c r="A109" s="26" t="s">
        <v>61</v>
      </c>
      <c s="31" t="s">
        <v>247</v>
      </c>
      <c s="31" t="s">
        <v>7950</v>
      </c>
      <c s="26" t="s">
        <v>63</v>
      </c>
      <c s="32" t="s">
        <v>7809</v>
      </c>
      <c s="33" t="s">
        <v>7810</v>
      </c>
      <c s="34">
        <v>739.766</v>
      </c>
      <c s="35">
        <v>0</v>
      </c>
      <c s="35">
        <f>ROUND(ROUND(H109,2)*ROUND(G109,3),2)</f>
      </c>
      <c s="33" t="s">
        <v>1048</v>
      </c>
      <c r="O109">
        <f>(I109*21)/100</f>
      </c>
      <c t="s">
        <v>33</v>
      </c>
    </row>
    <row r="110" spans="1:5" ht="12.75">
      <c r="A110" s="36" t="s">
        <v>67</v>
      </c>
      <c r="E110" s="37" t="s">
        <v>63</v>
      </c>
    </row>
    <row r="111" spans="1:5" ht="12.75">
      <c r="A111" s="38" t="s">
        <v>68</v>
      </c>
      <c r="E111" s="39" t="s">
        <v>63</v>
      </c>
    </row>
    <row r="112" spans="1:5" ht="12.75">
      <c r="A112" t="s">
        <v>70</v>
      </c>
      <c r="E112" s="37" t="s">
        <v>63</v>
      </c>
    </row>
    <row r="113" spans="1:16" ht="12.75">
      <c r="A113" s="26" t="s">
        <v>61</v>
      </c>
      <c s="31" t="s">
        <v>251</v>
      </c>
      <c s="31" t="s">
        <v>7811</v>
      </c>
      <c s="26" t="s">
        <v>63</v>
      </c>
      <c s="32" t="s">
        <v>7812</v>
      </c>
      <c s="33" t="s">
        <v>6194</v>
      </c>
      <c s="34">
        <v>28.84</v>
      </c>
      <c s="35">
        <v>0</v>
      </c>
      <c s="35">
        <f>ROUND(ROUND(H113,2)*ROUND(G113,3),2)</f>
      </c>
      <c s="33" t="s">
        <v>7697</v>
      </c>
      <c r="O113">
        <f>(I113*21)/100</f>
      </c>
      <c t="s">
        <v>33</v>
      </c>
    </row>
    <row r="114" spans="1:5" ht="12.75">
      <c r="A114" s="36" t="s">
        <v>67</v>
      </c>
      <c r="E114" s="37" t="s">
        <v>63</v>
      </c>
    </row>
    <row r="115" spans="1:5" ht="25.5">
      <c r="A115" s="38" t="s">
        <v>68</v>
      </c>
      <c r="E115" s="39" t="s">
        <v>7951</v>
      </c>
    </row>
    <row r="116" spans="1:5" ht="12.75">
      <c r="A116" t="s">
        <v>70</v>
      </c>
      <c r="E116" s="37" t="s">
        <v>63</v>
      </c>
    </row>
    <row r="117" spans="1:16" ht="12.75">
      <c r="A117" s="26" t="s">
        <v>61</v>
      </c>
      <c s="31" t="s">
        <v>255</v>
      </c>
      <c s="31" t="s">
        <v>7814</v>
      </c>
      <c s="26" t="s">
        <v>63</v>
      </c>
      <c s="32" t="s">
        <v>7815</v>
      </c>
      <c s="33" t="s">
        <v>6194</v>
      </c>
      <c s="34">
        <v>245.14</v>
      </c>
      <c s="35">
        <v>0</v>
      </c>
      <c s="35">
        <f>ROUND(ROUND(H117,2)*ROUND(G117,3),2)</f>
      </c>
      <c s="33" t="s">
        <v>7697</v>
      </c>
      <c r="O117">
        <f>(I117*21)/100</f>
      </c>
      <c t="s">
        <v>33</v>
      </c>
    </row>
    <row r="118" spans="1:5" ht="12.75">
      <c r="A118" s="36" t="s">
        <v>67</v>
      </c>
      <c r="E118" s="37" t="s">
        <v>63</v>
      </c>
    </row>
    <row r="119" spans="1:5" ht="25.5">
      <c r="A119" s="38" t="s">
        <v>68</v>
      </c>
      <c r="E119" s="39" t="s">
        <v>7952</v>
      </c>
    </row>
    <row r="120" spans="1:5" ht="12.75">
      <c r="A120" t="s">
        <v>70</v>
      </c>
      <c r="E120" s="37" t="s">
        <v>63</v>
      </c>
    </row>
    <row r="121" spans="1:18" ht="12.75" customHeight="1">
      <c r="A121" s="6" t="s">
        <v>58</v>
      </c>
      <c s="6"/>
      <c s="42" t="s">
        <v>43</v>
      </c>
      <c s="6"/>
      <c s="29" t="s">
        <v>4209</v>
      </c>
      <c s="6"/>
      <c s="6"/>
      <c s="6"/>
      <c s="43">
        <f>0+Q121</f>
      </c>
      <c s="6"/>
      <c r="O121">
        <f>0+R121</f>
      </c>
      <c r="Q121">
        <f>0+I122</f>
      </c>
      <c>
        <f>0+O122</f>
      </c>
    </row>
    <row r="122" spans="1:16" ht="12.75">
      <c r="A122" s="26" t="s">
        <v>61</v>
      </c>
      <c s="31" t="s">
        <v>143</v>
      </c>
      <c s="31" t="s">
        <v>7817</v>
      </c>
      <c s="26" t="s">
        <v>63</v>
      </c>
      <c s="32" t="s">
        <v>7818</v>
      </c>
      <c s="33" t="s">
        <v>65</v>
      </c>
      <c s="34">
        <v>21.28</v>
      </c>
      <c s="35">
        <v>0</v>
      </c>
      <c s="35">
        <f>ROUND(ROUND(H122,2)*ROUND(G122,3),2)</f>
      </c>
      <c s="33" t="s">
        <v>7697</v>
      </c>
      <c r="O122">
        <f>(I122*21)/100</f>
      </c>
      <c t="s">
        <v>33</v>
      </c>
    </row>
    <row r="123" spans="1:5" ht="25.5">
      <c r="A123" s="36" t="s">
        <v>67</v>
      </c>
      <c r="E123" s="37" t="s">
        <v>7819</v>
      </c>
    </row>
    <row r="124" spans="1:5" ht="38.25">
      <c r="A124" s="38" t="s">
        <v>68</v>
      </c>
      <c r="E124" s="39" t="s">
        <v>7953</v>
      </c>
    </row>
    <row r="125" spans="1:5" ht="51">
      <c r="A125" t="s">
        <v>70</v>
      </c>
      <c r="E125" s="37" t="s">
        <v>7821</v>
      </c>
    </row>
    <row r="126" spans="1:18" ht="12.75" customHeight="1">
      <c r="A126" s="6" t="s">
        <v>58</v>
      </c>
      <c s="6"/>
      <c s="42" t="s">
        <v>45</v>
      </c>
      <c s="6"/>
      <c s="29" t="s">
        <v>7822</v>
      </c>
      <c s="6"/>
      <c s="6"/>
      <c s="6"/>
      <c s="43">
        <f>0+Q126</f>
      </c>
      <c s="6"/>
      <c r="O126">
        <f>0+R126</f>
      </c>
      <c r="Q126">
        <f>0+I127+I131+I135+I139+I143</f>
      </c>
      <c>
        <f>0+O127+O131+O135+O139+O143</f>
      </c>
    </row>
    <row r="127" spans="1:16" ht="12.75">
      <c r="A127" s="26" t="s">
        <v>61</v>
      </c>
      <c s="31" t="s">
        <v>148</v>
      </c>
      <c s="31" t="s">
        <v>7823</v>
      </c>
      <c s="26" t="s">
        <v>63</v>
      </c>
      <c s="32" t="s">
        <v>7824</v>
      </c>
      <c s="33" t="s">
        <v>1090</v>
      </c>
      <c s="34">
        <v>28</v>
      </c>
      <c s="35">
        <v>0</v>
      </c>
      <c s="35">
        <f>ROUND(ROUND(H127,2)*ROUND(G127,3),2)</f>
      </c>
      <c s="33" t="s">
        <v>7697</v>
      </c>
      <c r="O127">
        <f>(I127*21)/100</f>
      </c>
      <c t="s">
        <v>33</v>
      </c>
    </row>
    <row r="128" spans="1:5" ht="25.5">
      <c r="A128" s="36" t="s">
        <v>67</v>
      </c>
      <c r="E128" s="37" t="s">
        <v>7825</v>
      </c>
    </row>
    <row r="129" spans="1:5" ht="38.25">
      <c r="A129" s="38" t="s">
        <v>68</v>
      </c>
      <c r="E129" s="39" t="s">
        <v>7947</v>
      </c>
    </row>
    <row r="130" spans="1:5" ht="12.75">
      <c r="A130" t="s">
        <v>70</v>
      </c>
      <c r="E130" s="37" t="s">
        <v>63</v>
      </c>
    </row>
    <row r="131" spans="1:16" ht="12.75">
      <c r="A131" s="26" t="s">
        <v>61</v>
      </c>
      <c s="31" t="s">
        <v>151</v>
      </c>
      <c s="31" t="s">
        <v>7826</v>
      </c>
      <c s="26" t="s">
        <v>63</v>
      </c>
      <c s="32" t="s">
        <v>7827</v>
      </c>
      <c s="33" t="s">
        <v>1090</v>
      </c>
      <c s="34">
        <v>28</v>
      </c>
      <c s="35">
        <v>0</v>
      </c>
      <c s="35">
        <f>ROUND(ROUND(H131,2)*ROUND(G131,3),2)</f>
      </c>
      <c s="33" t="s">
        <v>7697</v>
      </c>
      <c r="O131">
        <f>(I131*21)/100</f>
      </c>
      <c t="s">
        <v>33</v>
      </c>
    </row>
    <row r="132" spans="1:5" ht="12.75">
      <c r="A132" s="36" t="s">
        <v>67</v>
      </c>
      <c r="E132" s="37" t="s">
        <v>7828</v>
      </c>
    </row>
    <row r="133" spans="1:5" ht="38.25">
      <c r="A133" s="38" t="s">
        <v>68</v>
      </c>
      <c r="E133" s="39" t="s">
        <v>7947</v>
      </c>
    </row>
    <row r="134" spans="1:5" ht="12.75">
      <c r="A134" t="s">
        <v>70</v>
      </c>
      <c r="E134" s="37" t="s">
        <v>63</v>
      </c>
    </row>
    <row r="135" spans="1:16" ht="25.5">
      <c r="A135" s="26" t="s">
        <v>61</v>
      </c>
      <c s="31" t="s">
        <v>155</v>
      </c>
      <c s="31" t="s">
        <v>7829</v>
      </c>
      <c s="26" t="s">
        <v>63</v>
      </c>
      <c s="32" t="s">
        <v>7830</v>
      </c>
      <c s="33" t="s">
        <v>1090</v>
      </c>
      <c s="34">
        <v>28</v>
      </c>
      <c s="35">
        <v>0</v>
      </c>
      <c s="35">
        <f>ROUND(ROUND(H135,2)*ROUND(G135,3),2)</f>
      </c>
      <c s="33" t="s">
        <v>7697</v>
      </c>
      <c r="O135">
        <f>(I135*21)/100</f>
      </c>
      <c t="s">
        <v>33</v>
      </c>
    </row>
    <row r="136" spans="1:5" ht="25.5">
      <c r="A136" s="36" t="s">
        <v>67</v>
      </c>
      <c r="E136" s="37" t="s">
        <v>7831</v>
      </c>
    </row>
    <row r="137" spans="1:5" ht="38.25">
      <c r="A137" s="38" t="s">
        <v>68</v>
      </c>
      <c r="E137" s="39" t="s">
        <v>7947</v>
      </c>
    </row>
    <row r="138" spans="1:5" ht="12.75">
      <c r="A138" t="s">
        <v>70</v>
      </c>
      <c r="E138" s="37" t="s">
        <v>7832</v>
      </c>
    </row>
    <row r="139" spans="1:16" ht="25.5">
      <c r="A139" s="26" t="s">
        <v>61</v>
      </c>
      <c s="31" t="s">
        <v>158</v>
      </c>
      <c s="31" t="s">
        <v>7833</v>
      </c>
      <c s="26" t="s">
        <v>63</v>
      </c>
      <c s="32" t="s">
        <v>7834</v>
      </c>
      <c s="33" t="s">
        <v>1090</v>
      </c>
      <c s="34">
        <v>28</v>
      </c>
      <c s="35">
        <v>0</v>
      </c>
      <c s="35">
        <f>ROUND(ROUND(H139,2)*ROUND(G139,3),2)</f>
      </c>
      <c s="33" t="s">
        <v>7697</v>
      </c>
      <c r="O139">
        <f>(I139*21)/100</f>
      </c>
      <c t="s">
        <v>33</v>
      </c>
    </row>
    <row r="140" spans="1:5" ht="25.5">
      <c r="A140" s="36" t="s">
        <v>67</v>
      </c>
      <c r="E140" s="37" t="s">
        <v>7835</v>
      </c>
    </row>
    <row r="141" spans="1:5" ht="38.25">
      <c r="A141" s="38" t="s">
        <v>68</v>
      </c>
      <c r="E141" s="39" t="s">
        <v>7947</v>
      </c>
    </row>
    <row r="142" spans="1:5" ht="12.75">
      <c r="A142" t="s">
        <v>70</v>
      </c>
      <c r="E142" s="37" t="s">
        <v>7836</v>
      </c>
    </row>
    <row r="143" spans="1:16" ht="12.75">
      <c r="A143" s="26" t="s">
        <v>61</v>
      </c>
      <c s="31" t="s">
        <v>173</v>
      </c>
      <c s="31" t="s">
        <v>7837</v>
      </c>
      <c s="26" t="s">
        <v>63</v>
      </c>
      <c s="32" t="s">
        <v>7838</v>
      </c>
      <c s="33" t="s">
        <v>6194</v>
      </c>
      <c s="34">
        <v>120</v>
      </c>
      <c s="35">
        <v>0</v>
      </c>
      <c s="35">
        <f>ROUND(ROUND(H143,2)*ROUND(G143,3),2)</f>
      </c>
      <c s="33" t="s">
        <v>7697</v>
      </c>
      <c r="O143">
        <f>(I143*21)/100</f>
      </c>
      <c t="s">
        <v>33</v>
      </c>
    </row>
    <row r="144" spans="1:5" ht="12.75">
      <c r="A144" s="36" t="s">
        <v>67</v>
      </c>
      <c r="E144" s="37" t="s">
        <v>7839</v>
      </c>
    </row>
    <row r="145" spans="1:5" ht="38.25">
      <c r="A145" s="38" t="s">
        <v>68</v>
      </c>
      <c r="E145" s="39" t="s">
        <v>7954</v>
      </c>
    </row>
    <row r="146" spans="1:5" ht="38.25">
      <c r="A146" t="s">
        <v>70</v>
      </c>
      <c r="E146" s="37" t="s">
        <v>7840</v>
      </c>
    </row>
    <row r="147" spans="1:18" ht="12.75" customHeight="1">
      <c r="A147" s="6" t="s">
        <v>58</v>
      </c>
      <c s="6"/>
      <c s="42" t="s">
        <v>7841</v>
      </c>
      <c s="6"/>
      <c s="29" t="s">
        <v>7842</v>
      </c>
      <c s="6"/>
      <c s="6"/>
      <c s="6"/>
      <c s="43">
        <f>0+Q147</f>
      </c>
      <c s="6"/>
      <c r="O147">
        <f>0+R147</f>
      </c>
      <c r="Q147">
        <f>0+I148+I152+I156+I160+I164+I168+I172+I176+I180</f>
      </c>
      <c>
        <f>0+O148+O152+O156+O160+O164+O168+O172+O176+O180</f>
      </c>
    </row>
    <row r="148" spans="1:16" ht="25.5">
      <c r="A148" s="26" t="s">
        <v>61</v>
      </c>
      <c s="31" t="s">
        <v>177</v>
      </c>
      <c s="31" t="s">
        <v>7843</v>
      </c>
      <c s="26" t="s">
        <v>63</v>
      </c>
      <c s="32" t="s">
        <v>7844</v>
      </c>
      <c s="33" t="s">
        <v>3360</v>
      </c>
      <c s="34">
        <v>1</v>
      </c>
      <c s="35">
        <v>0</v>
      </c>
      <c s="35">
        <f>ROUND(ROUND(H148,2)*ROUND(G148,3),2)</f>
      </c>
      <c s="33" t="s">
        <v>7697</v>
      </c>
      <c r="O148">
        <f>(I148*21)/100</f>
      </c>
      <c t="s">
        <v>33</v>
      </c>
    </row>
    <row r="149" spans="1:5" ht="12.75">
      <c r="A149" s="36" t="s">
        <v>67</v>
      </c>
      <c r="E149" s="37" t="s">
        <v>7845</v>
      </c>
    </row>
    <row r="150" spans="1:5" ht="38.25">
      <c r="A150" s="38" t="s">
        <v>68</v>
      </c>
      <c r="E150" s="39" t="s">
        <v>7788</v>
      </c>
    </row>
    <row r="151" spans="1:5" ht="25.5">
      <c r="A151" t="s">
        <v>70</v>
      </c>
      <c r="E151" s="37" t="s">
        <v>7846</v>
      </c>
    </row>
    <row r="152" spans="1:16" ht="12.75">
      <c r="A152" s="26" t="s">
        <v>61</v>
      </c>
      <c s="31" t="s">
        <v>180</v>
      </c>
      <c s="31" t="s">
        <v>7847</v>
      </c>
      <c s="26" t="s">
        <v>63</v>
      </c>
      <c s="32" t="s">
        <v>7848</v>
      </c>
      <c s="33" t="s">
        <v>6194</v>
      </c>
      <c s="34">
        <v>266</v>
      </c>
      <c s="35">
        <v>0</v>
      </c>
      <c s="35">
        <f>ROUND(ROUND(H152,2)*ROUND(G152,3),2)</f>
      </c>
      <c s="33" t="s">
        <v>7697</v>
      </c>
      <c r="O152">
        <f>(I152*21)/100</f>
      </c>
      <c t="s">
        <v>33</v>
      </c>
    </row>
    <row r="153" spans="1:5" ht="12.75">
      <c r="A153" s="36" t="s">
        <v>67</v>
      </c>
      <c r="E153" s="37" t="s">
        <v>7849</v>
      </c>
    </row>
    <row r="154" spans="1:5" ht="38.25">
      <c r="A154" s="38" t="s">
        <v>68</v>
      </c>
      <c r="E154" s="39" t="s">
        <v>7949</v>
      </c>
    </row>
    <row r="155" spans="1:5" ht="102">
      <c r="A155" t="s">
        <v>70</v>
      </c>
      <c r="E155" s="37" t="s">
        <v>7851</v>
      </c>
    </row>
    <row r="156" spans="1:16" ht="12.75">
      <c r="A156" s="26" t="s">
        <v>61</v>
      </c>
      <c s="31" t="s">
        <v>184</v>
      </c>
      <c s="31" t="s">
        <v>7852</v>
      </c>
      <c s="26" t="s">
        <v>63</v>
      </c>
      <c s="32" t="s">
        <v>7853</v>
      </c>
      <c s="33" t="s">
        <v>507</v>
      </c>
      <c s="34">
        <v>1</v>
      </c>
      <c s="35">
        <v>0</v>
      </c>
      <c s="35">
        <f>ROUND(ROUND(H156,2)*ROUND(G156,3),2)</f>
      </c>
      <c s="33" t="s">
        <v>7697</v>
      </c>
      <c r="O156">
        <f>(I156*21)/100</f>
      </c>
      <c t="s">
        <v>33</v>
      </c>
    </row>
    <row r="157" spans="1:5" ht="12.75">
      <c r="A157" s="36" t="s">
        <v>67</v>
      </c>
      <c r="E157" s="37" t="s">
        <v>7854</v>
      </c>
    </row>
    <row r="158" spans="1:5" ht="38.25">
      <c r="A158" s="38" t="s">
        <v>68</v>
      </c>
      <c r="E158" s="39" t="s">
        <v>7788</v>
      </c>
    </row>
    <row r="159" spans="1:5" ht="102">
      <c r="A159" t="s">
        <v>70</v>
      </c>
      <c r="E159" s="37" t="s">
        <v>7851</v>
      </c>
    </row>
    <row r="160" spans="1:16" ht="12.75">
      <c r="A160" s="26" t="s">
        <v>61</v>
      </c>
      <c s="31" t="s">
        <v>188</v>
      </c>
      <c s="31" t="s">
        <v>7855</v>
      </c>
      <c s="26" t="s">
        <v>63</v>
      </c>
      <c s="32" t="s">
        <v>7856</v>
      </c>
      <c s="33" t="s">
        <v>507</v>
      </c>
      <c s="34">
        <v>1</v>
      </c>
      <c s="35">
        <v>0</v>
      </c>
      <c s="35">
        <f>ROUND(ROUND(H160,2)*ROUND(G160,3),2)</f>
      </c>
      <c s="33" t="s">
        <v>7697</v>
      </c>
      <c r="O160">
        <f>(I160*21)/100</f>
      </c>
      <c t="s">
        <v>33</v>
      </c>
    </row>
    <row r="161" spans="1:5" ht="25.5">
      <c r="A161" s="36" t="s">
        <v>67</v>
      </c>
      <c r="E161" s="37" t="s">
        <v>7857</v>
      </c>
    </row>
    <row r="162" spans="1:5" ht="38.25">
      <c r="A162" s="38" t="s">
        <v>68</v>
      </c>
      <c r="E162" s="39" t="s">
        <v>7788</v>
      </c>
    </row>
    <row r="163" spans="1:5" ht="51">
      <c r="A163" t="s">
        <v>70</v>
      </c>
      <c r="E163" s="37" t="s">
        <v>7858</v>
      </c>
    </row>
    <row r="164" spans="1:16" ht="12.75">
      <c r="A164" s="26" t="s">
        <v>61</v>
      </c>
      <c s="31" t="s">
        <v>191</v>
      </c>
      <c s="31" t="s">
        <v>7859</v>
      </c>
      <c s="26" t="s">
        <v>63</v>
      </c>
      <c s="32" t="s">
        <v>7860</v>
      </c>
      <c s="33" t="s">
        <v>3360</v>
      </c>
      <c s="34">
        <v>1</v>
      </c>
      <c s="35">
        <v>0</v>
      </c>
      <c s="35">
        <f>ROUND(ROUND(H164,2)*ROUND(G164,3),2)</f>
      </c>
      <c s="33" t="s">
        <v>7697</v>
      </c>
      <c r="O164">
        <f>(I164*21)/100</f>
      </c>
      <c t="s">
        <v>33</v>
      </c>
    </row>
    <row r="165" spans="1:5" ht="25.5">
      <c r="A165" s="36" t="s">
        <v>67</v>
      </c>
      <c r="E165" s="37" t="s">
        <v>7861</v>
      </c>
    </row>
    <row r="166" spans="1:5" ht="38.25">
      <c r="A166" s="38" t="s">
        <v>68</v>
      </c>
      <c r="E166" s="39" t="s">
        <v>7788</v>
      </c>
    </row>
    <row r="167" spans="1:5" ht="51">
      <c r="A167" t="s">
        <v>70</v>
      </c>
      <c r="E167" s="37" t="s">
        <v>7858</v>
      </c>
    </row>
    <row r="168" spans="1:16" ht="12.75">
      <c r="A168" s="26" t="s">
        <v>61</v>
      </c>
      <c s="31" t="s">
        <v>194</v>
      </c>
      <c s="31" t="s">
        <v>7862</v>
      </c>
      <c s="26" t="s">
        <v>63</v>
      </c>
      <c s="32" t="s">
        <v>7863</v>
      </c>
      <c s="33" t="s">
        <v>507</v>
      </c>
      <c s="34">
        <v>1</v>
      </c>
      <c s="35">
        <v>0</v>
      </c>
      <c s="35">
        <f>ROUND(ROUND(H168,2)*ROUND(G168,3),2)</f>
      </c>
      <c s="33" t="s">
        <v>7697</v>
      </c>
      <c r="O168">
        <f>(I168*21)/100</f>
      </c>
      <c t="s">
        <v>33</v>
      </c>
    </row>
    <row r="169" spans="1:5" ht="25.5">
      <c r="A169" s="36" t="s">
        <v>67</v>
      </c>
      <c r="E169" s="37" t="s">
        <v>7864</v>
      </c>
    </row>
    <row r="170" spans="1:5" ht="38.25">
      <c r="A170" s="38" t="s">
        <v>68</v>
      </c>
      <c r="E170" s="39" t="s">
        <v>7788</v>
      </c>
    </row>
    <row r="171" spans="1:5" ht="12.75">
      <c r="A171" t="s">
        <v>70</v>
      </c>
      <c r="E171" s="37" t="s">
        <v>63</v>
      </c>
    </row>
    <row r="172" spans="1:16" ht="12.75">
      <c r="A172" s="26" t="s">
        <v>61</v>
      </c>
      <c s="31" t="s">
        <v>223</v>
      </c>
      <c s="31" t="s">
        <v>7865</v>
      </c>
      <c s="26" t="s">
        <v>63</v>
      </c>
      <c s="32" t="s">
        <v>7866</v>
      </c>
      <c s="33" t="s">
        <v>7810</v>
      </c>
      <c s="34">
        <v>202.765</v>
      </c>
      <c s="35">
        <v>0</v>
      </c>
      <c s="35">
        <f>ROUND(ROUND(H172,2)*ROUND(G172,3),2)</f>
      </c>
      <c s="33" t="s">
        <v>7697</v>
      </c>
      <c r="O172">
        <f>(I172*21)/100</f>
      </c>
      <c t="s">
        <v>33</v>
      </c>
    </row>
    <row r="173" spans="1:5" ht="25.5">
      <c r="A173" s="36" t="s">
        <v>67</v>
      </c>
      <c r="E173" s="37" t="s">
        <v>7867</v>
      </c>
    </row>
    <row r="174" spans="1:5" ht="12.75">
      <c r="A174" s="38" t="s">
        <v>68</v>
      </c>
      <c r="E174" s="39" t="s">
        <v>63</v>
      </c>
    </row>
    <row r="175" spans="1:5" ht="114.75">
      <c r="A175" t="s">
        <v>70</v>
      </c>
      <c r="E175" s="37" t="s">
        <v>7868</v>
      </c>
    </row>
    <row r="176" spans="1:16" ht="12.75">
      <c r="A176" s="26" t="s">
        <v>61</v>
      </c>
      <c s="31" t="s">
        <v>226</v>
      </c>
      <c s="31" t="s">
        <v>7869</v>
      </c>
      <c s="26" t="s">
        <v>63</v>
      </c>
      <c s="32" t="s">
        <v>7870</v>
      </c>
      <c s="33" t="s">
        <v>507</v>
      </c>
      <c s="34">
        <v>1</v>
      </c>
      <c s="35">
        <v>0</v>
      </c>
      <c s="35">
        <f>ROUND(ROUND(H176,2)*ROUND(G176,3),2)</f>
      </c>
      <c s="33" t="s">
        <v>7697</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234</v>
      </c>
      <c s="31" t="s">
        <v>7879</v>
      </c>
      <c s="26" t="s">
        <v>63</v>
      </c>
      <c s="32" t="s">
        <v>7880</v>
      </c>
      <c s="33" t="s">
        <v>507</v>
      </c>
      <c s="34">
        <v>1</v>
      </c>
      <c s="35">
        <v>0</v>
      </c>
      <c s="35">
        <f>ROUND(ROUND(H180,2)*ROUND(G180,3),2)</f>
      </c>
      <c s="33" t="s">
        <v>1048</v>
      </c>
      <c r="O180">
        <f>(I180*21)/100</f>
      </c>
      <c t="s">
        <v>33</v>
      </c>
    </row>
    <row r="181" spans="1:5" ht="25.5">
      <c r="A181" s="36" t="s">
        <v>67</v>
      </c>
      <c r="E181" s="37" t="s">
        <v>7881</v>
      </c>
    </row>
    <row r="182" spans="1:5" ht="38.25">
      <c r="A182" s="38" t="s">
        <v>68</v>
      </c>
      <c r="E182" s="39" t="s">
        <v>7788</v>
      </c>
    </row>
    <row r="183" spans="1:5" ht="51">
      <c r="A183" t="s">
        <v>70</v>
      </c>
      <c r="E183" s="37" t="s">
        <v>7858</v>
      </c>
    </row>
    <row r="184" spans="1:18" ht="12.75" customHeight="1">
      <c r="A184" s="6" t="s">
        <v>58</v>
      </c>
      <c s="6"/>
      <c s="42" t="s">
        <v>91</v>
      </c>
      <c s="6"/>
      <c s="29" t="s">
        <v>4247</v>
      </c>
      <c s="6"/>
      <c s="6"/>
      <c s="6"/>
      <c s="43">
        <f>0+Q184</f>
      </c>
      <c s="6"/>
      <c r="O184">
        <f>0+R184</f>
      </c>
      <c r="Q184">
        <f>0+I185+I189</f>
      </c>
      <c>
        <f>0+O185+O189</f>
      </c>
    </row>
    <row r="185" spans="1:16" ht="12.75">
      <c r="A185" s="26" t="s">
        <v>61</v>
      </c>
      <c s="31" t="s">
        <v>198</v>
      </c>
      <c s="31" t="s">
        <v>7882</v>
      </c>
      <c s="26" t="s">
        <v>63</v>
      </c>
      <c s="32" t="s">
        <v>7883</v>
      </c>
      <c s="33" t="s">
        <v>6194</v>
      </c>
      <c s="34">
        <v>266</v>
      </c>
      <c s="35">
        <v>0</v>
      </c>
      <c s="35">
        <f>ROUND(ROUND(H185,2)*ROUND(G185,3),2)</f>
      </c>
      <c s="33" t="s">
        <v>7697</v>
      </c>
      <c r="O185">
        <f>(I185*21)/100</f>
      </c>
      <c t="s">
        <v>33</v>
      </c>
    </row>
    <row r="186" spans="1:5" ht="12.75">
      <c r="A186" s="36" t="s">
        <v>67</v>
      </c>
      <c r="E186" s="37" t="s">
        <v>7884</v>
      </c>
    </row>
    <row r="187" spans="1:5" ht="38.25">
      <c r="A187" s="38" t="s">
        <v>68</v>
      </c>
      <c r="E187" s="39" t="s">
        <v>7955</v>
      </c>
    </row>
    <row r="188" spans="1:5" ht="12.75">
      <c r="A188" t="s">
        <v>70</v>
      </c>
      <c r="E188" s="37" t="s">
        <v>63</v>
      </c>
    </row>
    <row r="189" spans="1:16" ht="12.75">
      <c r="A189" s="26" t="s">
        <v>61</v>
      </c>
      <c s="31" t="s">
        <v>202</v>
      </c>
      <c s="31" t="s">
        <v>7885</v>
      </c>
      <c s="26" t="s">
        <v>63</v>
      </c>
      <c s="32" t="s">
        <v>7886</v>
      </c>
      <c s="33" t="s">
        <v>6194</v>
      </c>
      <c s="34">
        <v>266</v>
      </c>
      <c s="35">
        <v>0</v>
      </c>
      <c s="35">
        <f>ROUND(ROUND(H189,2)*ROUND(G189,3),2)</f>
      </c>
      <c s="33" t="s">
        <v>7697</v>
      </c>
      <c r="O189">
        <f>(I189*21)/100</f>
      </c>
      <c t="s">
        <v>33</v>
      </c>
    </row>
    <row r="190" spans="1:5" ht="12.75">
      <c r="A190" s="36" t="s">
        <v>67</v>
      </c>
      <c r="E190" s="37" t="s">
        <v>7887</v>
      </c>
    </row>
    <row r="191" spans="1:5" ht="38.25">
      <c r="A191" s="38" t="s">
        <v>68</v>
      </c>
      <c r="E191" s="39" t="s">
        <v>7949</v>
      </c>
    </row>
    <row r="192" spans="1:5" ht="12.75">
      <c r="A192" t="s">
        <v>70</v>
      </c>
      <c r="E192" s="37" t="s">
        <v>63</v>
      </c>
    </row>
    <row r="193" spans="1:18" ht="12.75" customHeight="1">
      <c r="A193" s="6" t="s">
        <v>58</v>
      </c>
      <c s="6"/>
      <c s="42" t="s">
        <v>50</v>
      </c>
      <c s="6"/>
      <c s="29" t="s">
        <v>7888</v>
      </c>
      <c s="6"/>
      <c s="6"/>
      <c s="6"/>
      <c s="43">
        <f>0+Q193</f>
      </c>
      <c s="6"/>
      <c r="O193">
        <f>0+R193</f>
      </c>
      <c r="Q193">
        <f>0+I194+I198+I202</f>
      </c>
      <c>
        <f>0+O194+O198+O202</f>
      </c>
    </row>
    <row r="194" spans="1:16" ht="12.75">
      <c r="A194" s="26" t="s">
        <v>61</v>
      </c>
      <c s="31" t="s">
        <v>170</v>
      </c>
      <c s="31" t="s">
        <v>7889</v>
      </c>
      <c s="26" t="s">
        <v>63</v>
      </c>
      <c s="32" t="s">
        <v>7890</v>
      </c>
      <c s="33" t="s">
        <v>6194</v>
      </c>
      <c s="34">
        <v>8.08</v>
      </c>
      <c s="35">
        <v>0</v>
      </c>
      <c s="35">
        <f>ROUND(ROUND(H194,2)*ROUND(G194,3),2)</f>
      </c>
      <c s="33" t="s">
        <v>7697</v>
      </c>
      <c r="O194">
        <f>(I194*21)/100</f>
      </c>
      <c t="s">
        <v>33</v>
      </c>
    </row>
    <row r="195" spans="1:5" ht="12.75">
      <c r="A195" s="36" t="s">
        <v>67</v>
      </c>
      <c r="E195" s="37" t="s">
        <v>63</v>
      </c>
    </row>
    <row r="196" spans="1:5" ht="12.75">
      <c r="A196" s="38" t="s">
        <v>68</v>
      </c>
      <c r="E196" s="39" t="s">
        <v>7956</v>
      </c>
    </row>
    <row r="197" spans="1:5" ht="12.75">
      <c r="A197" t="s">
        <v>70</v>
      </c>
      <c r="E197" s="37" t="s">
        <v>63</v>
      </c>
    </row>
    <row r="198" spans="1:16" ht="25.5">
      <c r="A198" s="26" t="s">
        <v>61</v>
      </c>
      <c s="31" t="s">
        <v>206</v>
      </c>
      <c s="31" t="s">
        <v>7892</v>
      </c>
      <c s="26" t="s">
        <v>63</v>
      </c>
      <c s="32" t="s">
        <v>7893</v>
      </c>
      <c s="33" t="s">
        <v>6194</v>
      </c>
      <c s="34">
        <v>8</v>
      </c>
      <c s="35">
        <v>0</v>
      </c>
      <c s="35">
        <f>ROUND(ROUND(H198,2)*ROUND(G198,3),2)</f>
      </c>
      <c s="33" t="s">
        <v>7697</v>
      </c>
      <c r="O198">
        <f>(I198*21)/100</f>
      </c>
      <c t="s">
        <v>33</v>
      </c>
    </row>
    <row r="199" spans="1:5" ht="38.25">
      <c r="A199" s="36" t="s">
        <v>67</v>
      </c>
      <c r="E199" s="37" t="s">
        <v>7894</v>
      </c>
    </row>
    <row r="200" spans="1:5" ht="25.5">
      <c r="A200" s="38" t="s">
        <v>68</v>
      </c>
      <c r="E200" s="39" t="s">
        <v>7957</v>
      </c>
    </row>
    <row r="201" spans="1:5" ht="114.75">
      <c r="A201" t="s">
        <v>70</v>
      </c>
      <c r="E201" s="37" t="s">
        <v>7895</v>
      </c>
    </row>
    <row r="202" spans="1:16" ht="12.75">
      <c r="A202" s="26" t="s">
        <v>61</v>
      </c>
      <c s="31" t="s">
        <v>210</v>
      </c>
      <c s="31" t="s">
        <v>7896</v>
      </c>
      <c s="26" t="s">
        <v>63</v>
      </c>
      <c s="32" t="s">
        <v>7897</v>
      </c>
      <c s="33" t="s">
        <v>6194</v>
      </c>
      <c s="34">
        <v>122</v>
      </c>
      <c s="35">
        <v>0</v>
      </c>
      <c s="35">
        <f>ROUND(ROUND(H202,2)*ROUND(G202,3),2)</f>
      </c>
      <c s="33" t="s">
        <v>7697</v>
      </c>
      <c r="O202">
        <f>(I202*21)/100</f>
      </c>
      <c t="s">
        <v>33</v>
      </c>
    </row>
    <row r="203" spans="1:5" ht="12.75">
      <c r="A203" s="36" t="s">
        <v>67</v>
      </c>
      <c r="E203" s="37" t="s">
        <v>7898</v>
      </c>
    </row>
    <row r="204" spans="1:5" ht="38.25">
      <c r="A204" s="38" t="s">
        <v>68</v>
      </c>
      <c r="E204" s="39" t="s">
        <v>7958</v>
      </c>
    </row>
    <row r="205" spans="1:5" ht="12.75">
      <c r="A205" t="s">
        <v>70</v>
      </c>
      <c r="E205" s="37" t="s">
        <v>7900</v>
      </c>
    </row>
    <row r="206" spans="1:18" ht="12.75" customHeight="1">
      <c r="A206" s="6" t="s">
        <v>58</v>
      </c>
      <c s="6"/>
      <c s="42" t="s">
        <v>7901</v>
      </c>
      <c s="6"/>
      <c s="29" t="s">
        <v>7902</v>
      </c>
      <c s="6"/>
      <c s="6"/>
      <c s="6"/>
      <c s="43">
        <f>0+Q206</f>
      </c>
      <c s="6"/>
      <c r="O206">
        <f>0+R206</f>
      </c>
      <c r="Q206">
        <f>0+I207+I211+I215+I219</f>
      </c>
      <c>
        <f>0+O207+O211+O215+O219</f>
      </c>
    </row>
    <row r="207" spans="1:16" ht="12.75">
      <c r="A207" s="26" t="s">
        <v>61</v>
      </c>
      <c s="31" t="s">
        <v>214</v>
      </c>
      <c s="31" t="s">
        <v>7903</v>
      </c>
      <c s="26" t="s">
        <v>63</v>
      </c>
      <c s="32" t="s">
        <v>7904</v>
      </c>
      <c s="33" t="s">
        <v>738</v>
      </c>
      <c s="34">
        <v>19.46</v>
      </c>
      <c s="35">
        <v>0</v>
      </c>
      <c s="35">
        <f>ROUND(ROUND(H207,2)*ROUND(G207,3),2)</f>
      </c>
      <c s="33" t="s">
        <v>7697</v>
      </c>
      <c r="O207">
        <f>(I207*21)/100</f>
      </c>
      <c t="s">
        <v>33</v>
      </c>
    </row>
    <row r="208" spans="1:5" ht="25.5">
      <c r="A208" s="36" t="s">
        <v>67</v>
      </c>
      <c r="E208" s="37" t="s">
        <v>7905</v>
      </c>
    </row>
    <row r="209" spans="1:5" ht="12.75">
      <c r="A209" s="38" t="s">
        <v>68</v>
      </c>
      <c r="E209" s="39" t="s">
        <v>63</v>
      </c>
    </row>
    <row r="210" spans="1:5" ht="114.75">
      <c r="A210" t="s">
        <v>70</v>
      </c>
      <c r="E210" s="37" t="s">
        <v>7906</v>
      </c>
    </row>
    <row r="211" spans="1:16" ht="12.75">
      <c r="A211" s="26" t="s">
        <v>61</v>
      </c>
      <c s="31" t="s">
        <v>217</v>
      </c>
      <c s="31" t="s">
        <v>7907</v>
      </c>
      <c s="26" t="s">
        <v>63</v>
      </c>
      <c s="32" t="s">
        <v>7908</v>
      </c>
      <c s="33" t="s">
        <v>738</v>
      </c>
      <c s="34">
        <v>19.46</v>
      </c>
      <c s="35">
        <v>0</v>
      </c>
      <c s="35">
        <f>ROUND(ROUND(H211,2)*ROUND(G211,3),2)</f>
      </c>
      <c s="33" t="s">
        <v>7697</v>
      </c>
      <c r="O211">
        <f>(I211*21)/100</f>
      </c>
      <c t="s">
        <v>33</v>
      </c>
    </row>
    <row r="212" spans="1:5" ht="12.75">
      <c r="A212" s="36" t="s">
        <v>67</v>
      </c>
      <c r="E212" s="37" t="s">
        <v>7909</v>
      </c>
    </row>
    <row r="213" spans="1:5" ht="12.75">
      <c r="A213" s="38" t="s">
        <v>68</v>
      </c>
      <c r="E213" s="39" t="s">
        <v>63</v>
      </c>
    </row>
    <row r="214" spans="1:5" ht="38.25">
      <c r="A214" t="s">
        <v>70</v>
      </c>
      <c r="E214" s="37" t="s">
        <v>7910</v>
      </c>
    </row>
    <row r="215" spans="1:16" ht="25.5">
      <c r="A215" s="26" t="s">
        <v>61</v>
      </c>
      <c s="31" t="s">
        <v>238</v>
      </c>
      <c s="31" t="s">
        <v>7911</v>
      </c>
      <c s="26" t="s">
        <v>63</v>
      </c>
      <c s="32" t="s">
        <v>7912</v>
      </c>
      <c s="33" t="s">
        <v>738</v>
      </c>
      <c s="34">
        <v>5.94</v>
      </c>
      <c s="35">
        <v>0</v>
      </c>
      <c s="35">
        <f>ROUND(ROUND(H215,2)*ROUND(G215,3),2)</f>
      </c>
      <c s="33" t="s">
        <v>1048</v>
      </c>
      <c r="O215">
        <f>(I215*21)/100</f>
      </c>
      <c t="s">
        <v>33</v>
      </c>
    </row>
    <row r="216" spans="1:5" ht="38.25">
      <c r="A216" s="36" t="s">
        <v>67</v>
      </c>
      <c r="E216" s="37" t="s">
        <v>7913</v>
      </c>
    </row>
    <row r="217" spans="1:5" ht="38.25">
      <c r="A217" s="38" t="s">
        <v>68</v>
      </c>
      <c r="E217" s="39" t="s">
        <v>7914</v>
      </c>
    </row>
    <row r="218" spans="1:5" ht="76.5">
      <c r="A218" t="s">
        <v>70</v>
      </c>
      <c r="E218" s="37" t="s">
        <v>7915</v>
      </c>
    </row>
    <row r="219" spans="1:16" ht="25.5">
      <c r="A219" s="26" t="s">
        <v>61</v>
      </c>
      <c s="31" t="s">
        <v>242</v>
      </c>
      <c s="31" t="s">
        <v>7916</v>
      </c>
      <c s="26" t="s">
        <v>63</v>
      </c>
      <c s="32" t="s">
        <v>7917</v>
      </c>
      <c s="33" t="s">
        <v>738</v>
      </c>
      <c s="34">
        <v>11.88</v>
      </c>
      <c s="35">
        <v>0</v>
      </c>
      <c s="35">
        <f>ROUND(ROUND(H219,2)*ROUND(G219,3),2)</f>
      </c>
      <c s="33" t="s">
        <v>1048</v>
      </c>
      <c r="O219">
        <f>(I219*21)/100</f>
      </c>
      <c t="s">
        <v>33</v>
      </c>
    </row>
    <row r="220" spans="1:5" ht="25.5">
      <c r="A220" s="36" t="s">
        <v>67</v>
      </c>
      <c r="E220" s="37" t="s">
        <v>7772</v>
      </c>
    </row>
    <row r="221" spans="1:5" ht="38.25">
      <c r="A221" s="38" t="s">
        <v>68</v>
      </c>
      <c r="E221" s="39" t="s">
        <v>7918</v>
      </c>
    </row>
    <row r="222" spans="1:5" ht="76.5">
      <c r="A222" t="s">
        <v>70</v>
      </c>
      <c r="E222" s="37" t="s">
        <v>7915</v>
      </c>
    </row>
    <row r="223" spans="1:18" ht="12.75" customHeight="1">
      <c r="A223" s="6" t="s">
        <v>58</v>
      </c>
      <c s="6"/>
      <c s="42" t="s">
        <v>7919</v>
      </c>
      <c s="6"/>
      <c s="29" t="s">
        <v>7920</v>
      </c>
      <c s="6"/>
      <c s="6"/>
      <c s="6"/>
      <c s="43">
        <f>0+Q223</f>
      </c>
      <c s="6"/>
      <c r="O223">
        <f>0+R223</f>
      </c>
      <c r="Q223">
        <f>0+I224</f>
      </c>
      <c>
        <f>0+O224</f>
      </c>
    </row>
    <row r="224" spans="1:16" ht="12.75">
      <c r="A224" s="26" t="s">
        <v>61</v>
      </c>
      <c s="31" t="s">
        <v>220</v>
      </c>
      <c s="31" t="s">
        <v>7921</v>
      </c>
      <c s="26" t="s">
        <v>63</v>
      </c>
      <c s="32" t="s">
        <v>7922</v>
      </c>
      <c s="33" t="s">
        <v>738</v>
      </c>
      <c s="34">
        <v>204.276</v>
      </c>
      <c s="35">
        <v>0</v>
      </c>
      <c s="35">
        <f>ROUND(ROUND(H224,2)*ROUND(G224,3),2)</f>
      </c>
      <c s="33" t="s">
        <v>7697</v>
      </c>
      <c r="O224">
        <f>(I224*21)/100</f>
      </c>
      <c t="s">
        <v>33</v>
      </c>
    </row>
    <row r="225" spans="1:5" ht="38.25">
      <c r="A225" s="36" t="s">
        <v>67</v>
      </c>
      <c r="E225" s="37" t="s">
        <v>7923</v>
      </c>
    </row>
    <row r="226" spans="1:5" ht="12.75">
      <c r="A226" s="38" t="s">
        <v>68</v>
      </c>
      <c r="E226" s="39" t="s">
        <v>63</v>
      </c>
    </row>
    <row r="227" spans="1:5" ht="38.25">
      <c r="A227" t="s">
        <v>70</v>
      </c>
      <c r="E227"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0+O11+O76+O81+O86+O127</f>
      </c>
      <c t="s">
        <v>32</v>
      </c>
    </row>
    <row r="3" spans="1:16" ht="15" customHeight="1">
      <c r="A3" t="s">
        <v>12</v>
      </c>
      <c s="12" t="s">
        <v>14</v>
      </c>
      <c s="13" t="s">
        <v>15</v>
      </c>
      <c s="1"/>
      <c s="14" t="s">
        <v>16</v>
      </c>
      <c s="1"/>
      <c s="9"/>
      <c s="8" t="s">
        <v>7959</v>
      </c>
      <c s="40">
        <f>0+I11+I76+I81+I86+I127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7959</v>
      </c>
      <c s="6"/>
      <c s="18" t="s">
        <v>7960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7709</v>
      </c>
      <c s="26" t="s">
        <v>63</v>
      </c>
      <c s="32" t="s">
        <v>7710</v>
      </c>
      <c s="33" t="s">
        <v>6194</v>
      </c>
      <c s="34">
        <v>590</v>
      </c>
      <c s="35">
        <v>0</v>
      </c>
      <c s="35">
        <f>ROUND(ROUND(H12,2)*ROUND(G12,3),2)</f>
      </c>
      <c s="33" t="s">
        <v>7697</v>
      </c>
      <c r="O12">
        <f>(I12*21)/100</f>
      </c>
      <c t="s">
        <v>33</v>
      </c>
    </row>
    <row r="13" spans="1:5" ht="12.75">
      <c r="A13" s="36" t="s">
        <v>67</v>
      </c>
      <c r="E13" s="37" t="s">
        <v>7711</v>
      </c>
    </row>
    <row r="14" spans="1:5" ht="38.25">
      <c r="A14" s="38" t="s">
        <v>68</v>
      </c>
      <c r="E14" s="39" t="s">
        <v>7962</v>
      </c>
    </row>
    <row r="15" spans="1:5" ht="153">
      <c r="A15" t="s">
        <v>70</v>
      </c>
      <c r="E15" s="37" t="s">
        <v>7713</v>
      </c>
    </row>
    <row r="16" spans="1:16" ht="12.75">
      <c r="A16" s="26" t="s">
        <v>61</v>
      </c>
      <c s="31" t="s">
        <v>33</v>
      </c>
      <c s="31" t="s">
        <v>7714</v>
      </c>
      <c s="26" t="s">
        <v>63</v>
      </c>
      <c s="32" t="s">
        <v>7715</v>
      </c>
      <c s="33" t="s">
        <v>6194</v>
      </c>
      <c s="34">
        <v>590</v>
      </c>
      <c s="35">
        <v>0</v>
      </c>
      <c s="35">
        <f>ROUND(ROUND(H16,2)*ROUND(G16,3),2)</f>
      </c>
      <c s="33" t="s">
        <v>7697</v>
      </c>
      <c r="O16">
        <f>(I16*21)/100</f>
      </c>
      <c t="s">
        <v>33</v>
      </c>
    </row>
    <row r="17" spans="1:5" ht="12.75">
      <c r="A17" s="36" t="s">
        <v>67</v>
      </c>
      <c r="E17" s="37" t="s">
        <v>7716</v>
      </c>
    </row>
    <row r="18" spans="1:5" ht="38.25">
      <c r="A18" s="38" t="s">
        <v>68</v>
      </c>
      <c r="E18" s="39" t="s">
        <v>7963</v>
      </c>
    </row>
    <row r="19" spans="1:5" ht="153">
      <c r="A19" t="s">
        <v>70</v>
      </c>
      <c r="E19" s="37" t="s">
        <v>7713</v>
      </c>
    </row>
    <row r="20" spans="1:16" ht="12.75">
      <c r="A20" s="26" t="s">
        <v>61</v>
      </c>
      <c s="31" t="s">
        <v>32</v>
      </c>
      <c s="31" t="s">
        <v>7718</v>
      </c>
      <c s="26" t="s">
        <v>63</v>
      </c>
      <c s="32" t="s">
        <v>7719</v>
      </c>
      <c s="33" t="s">
        <v>65</v>
      </c>
      <c s="34">
        <v>142.264</v>
      </c>
      <c s="35">
        <v>0</v>
      </c>
      <c s="35">
        <f>ROUND(ROUND(H20,2)*ROUND(G20,3),2)</f>
      </c>
      <c s="33" t="s">
        <v>7697</v>
      </c>
      <c r="O20">
        <f>(I20*21)/100</f>
      </c>
      <c t="s">
        <v>33</v>
      </c>
    </row>
    <row r="21" spans="1:5" ht="25.5">
      <c r="A21" s="36" t="s">
        <v>67</v>
      </c>
      <c r="E21" s="37" t="s">
        <v>7720</v>
      </c>
    </row>
    <row r="22" spans="1:5" ht="38.25">
      <c r="A22" s="38" t="s">
        <v>68</v>
      </c>
      <c r="E22" s="39" t="s">
        <v>7964</v>
      </c>
    </row>
    <row r="23" spans="1:5" ht="409.5">
      <c r="A23" t="s">
        <v>70</v>
      </c>
      <c r="E23" s="37" t="s">
        <v>7722</v>
      </c>
    </row>
    <row r="24" spans="1:16" ht="12.75">
      <c r="A24" s="26" t="s">
        <v>61</v>
      </c>
      <c s="31" t="s">
        <v>43</v>
      </c>
      <c s="31" t="s">
        <v>7965</v>
      </c>
      <c s="26" t="s">
        <v>63</v>
      </c>
      <c s="32" t="s">
        <v>7966</v>
      </c>
      <c s="33" t="s">
        <v>65</v>
      </c>
      <c s="34">
        <v>711.32</v>
      </c>
      <c s="35">
        <v>0</v>
      </c>
      <c s="35">
        <f>ROUND(ROUND(H24,2)*ROUND(G24,3),2)</f>
      </c>
      <c s="33" t="s">
        <v>7697</v>
      </c>
      <c r="O24">
        <f>(I24*21)/100</f>
      </c>
      <c t="s">
        <v>33</v>
      </c>
    </row>
    <row r="25" spans="1:5" ht="25.5">
      <c r="A25" s="36" t="s">
        <v>67</v>
      </c>
      <c r="E25" s="37" t="s">
        <v>7967</v>
      </c>
    </row>
    <row r="26" spans="1:5" ht="102">
      <c r="A26" s="38" t="s">
        <v>68</v>
      </c>
      <c r="E26" s="39" t="s">
        <v>7968</v>
      </c>
    </row>
    <row r="27" spans="1:5" ht="140.25">
      <c r="A27" t="s">
        <v>70</v>
      </c>
      <c r="E27" s="37" t="s">
        <v>7969</v>
      </c>
    </row>
    <row r="28" spans="1:16" ht="12.75">
      <c r="A28" s="26" t="s">
        <v>61</v>
      </c>
      <c s="31" t="s">
        <v>45</v>
      </c>
      <c s="31" t="s">
        <v>7970</v>
      </c>
      <c s="26" t="s">
        <v>63</v>
      </c>
      <c s="32" t="s">
        <v>7971</v>
      </c>
      <c s="33" t="s">
        <v>65</v>
      </c>
      <c s="34">
        <v>711.32</v>
      </c>
      <c s="35">
        <v>0</v>
      </c>
      <c s="35">
        <f>ROUND(ROUND(H28,2)*ROUND(G28,3),2)</f>
      </c>
      <c s="33" t="s">
        <v>7697</v>
      </c>
      <c r="O28">
        <f>(I28*21)/100</f>
      </c>
      <c t="s">
        <v>33</v>
      </c>
    </row>
    <row r="29" spans="1:5" ht="25.5">
      <c r="A29" s="36" t="s">
        <v>67</v>
      </c>
      <c r="E29" s="37" t="s">
        <v>7972</v>
      </c>
    </row>
    <row r="30" spans="1:5" ht="38.25">
      <c r="A30" s="38" t="s">
        <v>68</v>
      </c>
      <c r="E30" s="39" t="s">
        <v>7973</v>
      </c>
    </row>
    <row r="31" spans="1:5" ht="140.25">
      <c r="A31" t="s">
        <v>70</v>
      </c>
      <c r="E31" s="37" t="s">
        <v>7969</v>
      </c>
    </row>
    <row r="32" spans="1:16" ht="12.75">
      <c r="A32" s="26" t="s">
        <v>61</v>
      </c>
      <c s="31" t="s">
        <v>47</v>
      </c>
      <c s="31" t="s">
        <v>7974</v>
      </c>
      <c s="26" t="s">
        <v>63</v>
      </c>
      <c s="32" t="s">
        <v>7975</v>
      </c>
      <c s="33" t="s">
        <v>1090</v>
      </c>
      <c s="34">
        <v>1180</v>
      </c>
      <c s="35">
        <v>0</v>
      </c>
      <c s="35">
        <f>ROUND(ROUND(H32,2)*ROUND(G32,3),2)</f>
      </c>
      <c s="33" t="s">
        <v>7697</v>
      </c>
      <c r="O32">
        <f>(I32*21)/100</f>
      </c>
      <c t="s">
        <v>33</v>
      </c>
    </row>
    <row r="33" spans="1:5" ht="25.5">
      <c r="A33" s="36" t="s">
        <v>67</v>
      </c>
      <c r="E33" s="37" t="s">
        <v>7976</v>
      </c>
    </row>
    <row r="34" spans="1:5" ht="76.5">
      <c r="A34" s="38" t="s">
        <v>68</v>
      </c>
      <c r="E34" s="39" t="s">
        <v>7977</v>
      </c>
    </row>
    <row r="35" spans="1:5" ht="191.25">
      <c r="A35" t="s">
        <v>70</v>
      </c>
      <c r="E35" s="37" t="s">
        <v>7978</v>
      </c>
    </row>
    <row r="36" spans="1:16" ht="12.75">
      <c r="A36" s="26" t="s">
        <v>61</v>
      </c>
      <c s="31" t="s">
        <v>87</v>
      </c>
      <c s="31" t="s">
        <v>7979</v>
      </c>
      <c s="26" t="s">
        <v>63</v>
      </c>
      <c s="32" t="s">
        <v>7980</v>
      </c>
      <c s="33" t="s">
        <v>1090</v>
      </c>
      <c s="34">
        <v>158.4</v>
      </c>
      <c s="35">
        <v>0</v>
      </c>
      <c s="35">
        <f>ROUND(ROUND(H36,2)*ROUND(G36,3),2)</f>
      </c>
      <c s="33" t="s">
        <v>7697</v>
      </c>
      <c r="O36">
        <f>(I36*21)/100</f>
      </c>
      <c t="s">
        <v>33</v>
      </c>
    </row>
    <row r="37" spans="1:5" ht="25.5">
      <c r="A37" s="36" t="s">
        <v>67</v>
      </c>
      <c r="E37" s="37" t="s">
        <v>7981</v>
      </c>
    </row>
    <row r="38" spans="1:5" ht="51">
      <c r="A38" s="38" t="s">
        <v>68</v>
      </c>
      <c r="E38" s="39" t="s">
        <v>7982</v>
      </c>
    </row>
    <row r="39" spans="1:5" ht="191.25">
      <c r="A39" t="s">
        <v>70</v>
      </c>
      <c r="E39" s="37" t="s">
        <v>7978</v>
      </c>
    </row>
    <row r="40" spans="1:16" ht="12.75">
      <c r="A40" s="26" t="s">
        <v>61</v>
      </c>
      <c s="31" t="s">
        <v>91</v>
      </c>
      <c s="31" t="s">
        <v>7983</v>
      </c>
      <c s="26" t="s">
        <v>63</v>
      </c>
      <c s="32" t="s">
        <v>7984</v>
      </c>
      <c s="33" t="s">
        <v>1090</v>
      </c>
      <c s="34">
        <v>1180</v>
      </c>
      <c s="35">
        <v>0</v>
      </c>
      <c s="35">
        <f>ROUND(ROUND(H40,2)*ROUND(G40,3),2)</f>
      </c>
      <c s="33" t="s">
        <v>7697</v>
      </c>
      <c r="O40">
        <f>(I40*21)/100</f>
      </c>
      <c t="s">
        <v>33</v>
      </c>
    </row>
    <row r="41" spans="1:5" ht="25.5">
      <c r="A41" s="36" t="s">
        <v>67</v>
      </c>
      <c r="E41" s="37" t="s">
        <v>7985</v>
      </c>
    </row>
    <row r="42" spans="1:5" ht="38.25">
      <c r="A42" s="38" t="s">
        <v>68</v>
      </c>
      <c r="E42" s="39" t="s">
        <v>7986</v>
      </c>
    </row>
    <row r="43" spans="1:5" ht="12.75">
      <c r="A43" t="s">
        <v>70</v>
      </c>
      <c r="E43" s="37" t="s">
        <v>63</v>
      </c>
    </row>
    <row r="44" spans="1:16" ht="12.75">
      <c r="A44" s="26" t="s">
        <v>61</v>
      </c>
      <c s="31" t="s">
        <v>50</v>
      </c>
      <c s="31" t="s">
        <v>7987</v>
      </c>
      <c s="26" t="s">
        <v>63</v>
      </c>
      <c s="32" t="s">
        <v>7988</v>
      </c>
      <c s="33" t="s">
        <v>1090</v>
      </c>
      <c s="34">
        <v>158.4</v>
      </c>
      <c s="35">
        <v>0</v>
      </c>
      <c s="35">
        <f>ROUND(ROUND(H44,2)*ROUND(G44,3),2)</f>
      </c>
      <c s="33" t="s">
        <v>7697</v>
      </c>
      <c r="O44">
        <f>(I44*21)/100</f>
      </c>
      <c t="s">
        <v>33</v>
      </c>
    </row>
    <row r="45" spans="1:5" ht="25.5">
      <c r="A45" s="36" t="s">
        <v>67</v>
      </c>
      <c r="E45" s="37" t="s">
        <v>7989</v>
      </c>
    </row>
    <row r="46" spans="1:5" ht="38.25">
      <c r="A46" s="38" t="s">
        <v>68</v>
      </c>
      <c r="E46" s="39" t="s">
        <v>7990</v>
      </c>
    </row>
    <row r="47" spans="1:5" ht="12.75">
      <c r="A47" t="s">
        <v>70</v>
      </c>
      <c r="E47" s="37" t="s">
        <v>63</v>
      </c>
    </row>
    <row r="48" spans="1:16" ht="12.75">
      <c r="A48" s="26" t="s">
        <v>61</v>
      </c>
      <c s="31" t="s">
        <v>52</v>
      </c>
      <c s="31" t="s">
        <v>7740</v>
      </c>
      <c s="26" t="s">
        <v>63</v>
      </c>
      <c s="32" t="s">
        <v>7741</v>
      </c>
      <c s="33" t="s">
        <v>65</v>
      </c>
      <c s="34">
        <v>711.32</v>
      </c>
      <c s="35">
        <v>0</v>
      </c>
      <c s="35">
        <f>ROUND(ROUND(H48,2)*ROUND(G48,3),2)</f>
      </c>
      <c s="33" t="s">
        <v>7697</v>
      </c>
      <c r="O48">
        <f>(I48*21)/100</f>
      </c>
      <c t="s">
        <v>33</v>
      </c>
    </row>
    <row r="49" spans="1:5" ht="38.25">
      <c r="A49" s="36" t="s">
        <v>67</v>
      </c>
      <c r="E49" s="37" t="s">
        <v>7742</v>
      </c>
    </row>
    <row r="50" spans="1:5" ht="38.25">
      <c r="A50" s="38" t="s">
        <v>68</v>
      </c>
      <c r="E50" s="39" t="s">
        <v>7973</v>
      </c>
    </row>
    <row r="51" spans="1:5" ht="89.25">
      <c r="A51" t="s">
        <v>70</v>
      </c>
      <c r="E51" s="37" t="s">
        <v>7743</v>
      </c>
    </row>
    <row r="52" spans="1:16" ht="12.75">
      <c r="A52" s="26" t="s">
        <v>61</v>
      </c>
      <c s="31" t="s">
        <v>54</v>
      </c>
      <c s="31" t="s">
        <v>7744</v>
      </c>
      <c s="26" t="s">
        <v>63</v>
      </c>
      <c s="32" t="s">
        <v>7745</v>
      </c>
      <c s="33" t="s">
        <v>65</v>
      </c>
      <c s="34">
        <v>211.044</v>
      </c>
      <c s="35">
        <v>0</v>
      </c>
      <c s="35">
        <f>ROUND(ROUND(H52,2)*ROUND(G52,3),2)</f>
      </c>
      <c s="33" t="s">
        <v>7697</v>
      </c>
      <c r="O52">
        <f>(I52*21)/100</f>
      </c>
      <c t="s">
        <v>33</v>
      </c>
    </row>
    <row r="53" spans="1:5" ht="38.25">
      <c r="A53" s="36" t="s">
        <v>67</v>
      </c>
      <c r="E53" s="37" t="s">
        <v>7746</v>
      </c>
    </row>
    <row r="54" spans="1:5" ht="114.75">
      <c r="A54" s="38" t="s">
        <v>68</v>
      </c>
      <c r="E54" s="39" t="s">
        <v>7991</v>
      </c>
    </row>
    <row r="55" spans="1:5" ht="229.5">
      <c r="A55" t="s">
        <v>70</v>
      </c>
      <c r="E55" s="37" t="s">
        <v>7748</v>
      </c>
    </row>
    <row r="56" spans="1:16" ht="12.75">
      <c r="A56" s="26" t="s">
        <v>61</v>
      </c>
      <c s="31" t="s">
        <v>103</v>
      </c>
      <c s="31" t="s">
        <v>7749</v>
      </c>
      <c s="26" t="s">
        <v>63</v>
      </c>
      <c s="32" t="s">
        <v>7750</v>
      </c>
      <c s="33" t="s">
        <v>65</v>
      </c>
      <c s="34">
        <v>211.044</v>
      </c>
      <c s="35">
        <v>0</v>
      </c>
      <c s="35">
        <f>ROUND(ROUND(H56,2)*ROUND(G56,3),2)</f>
      </c>
      <c s="33" t="s">
        <v>7697</v>
      </c>
      <c r="O56">
        <f>(I56*21)/100</f>
      </c>
      <c t="s">
        <v>33</v>
      </c>
    </row>
    <row r="57" spans="1:5" ht="12.75">
      <c r="A57" s="36" t="s">
        <v>67</v>
      </c>
      <c r="E57" s="37" t="s">
        <v>7751</v>
      </c>
    </row>
    <row r="58" spans="1:5" ht="38.25">
      <c r="A58" s="38" t="s">
        <v>68</v>
      </c>
      <c r="E58" s="39" t="s">
        <v>7992</v>
      </c>
    </row>
    <row r="59" spans="1:5" ht="369.75">
      <c r="A59" t="s">
        <v>70</v>
      </c>
      <c r="E59" s="37" t="s">
        <v>7753</v>
      </c>
    </row>
    <row r="60" spans="1:16" ht="12.75">
      <c r="A60" s="26" t="s">
        <v>61</v>
      </c>
      <c s="31" t="s">
        <v>107</v>
      </c>
      <c s="31" t="s">
        <v>7754</v>
      </c>
      <c s="26" t="s">
        <v>63</v>
      </c>
      <c s="32" t="s">
        <v>7755</v>
      </c>
      <c s="33" t="s">
        <v>65</v>
      </c>
      <c s="34">
        <v>27.28</v>
      </c>
      <c s="35">
        <v>0</v>
      </c>
      <c s="35">
        <f>ROUND(ROUND(H60,2)*ROUND(G60,3),2)</f>
      </c>
      <c s="33" t="s">
        <v>7697</v>
      </c>
      <c r="O60">
        <f>(I60*21)/100</f>
      </c>
      <c t="s">
        <v>33</v>
      </c>
    </row>
    <row r="61" spans="1:5" ht="25.5">
      <c r="A61" s="36" t="s">
        <v>67</v>
      </c>
      <c r="E61" s="37" t="s">
        <v>7756</v>
      </c>
    </row>
    <row r="62" spans="1:5" ht="38.25">
      <c r="A62" s="38" t="s">
        <v>68</v>
      </c>
      <c r="E62" s="39" t="s">
        <v>7993</v>
      </c>
    </row>
    <row r="63" spans="1:5" ht="409.5">
      <c r="A63" t="s">
        <v>70</v>
      </c>
      <c r="E63" s="37" t="s">
        <v>7758</v>
      </c>
    </row>
    <row r="64" spans="1:16" ht="12.75">
      <c r="A64" s="26" t="s">
        <v>61</v>
      </c>
      <c s="31" t="s">
        <v>111</v>
      </c>
      <c s="31" t="s">
        <v>7759</v>
      </c>
      <c s="26" t="s">
        <v>63</v>
      </c>
      <c s="32" t="s">
        <v>7760</v>
      </c>
      <c s="33" t="s">
        <v>65</v>
      </c>
      <c s="34">
        <v>158.108</v>
      </c>
      <c s="35">
        <v>0</v>
      </c>
      <c s="35">
        <f>ROUND(ROUND(H64,2)*ROUND(G64,3),2)</f>
      </c>
      <c s="33" t="s">
        <v>7697</v>
      </c>
      <c r="O64">
        <f>(I64*21)/100</f>
      </c>
      <c t="s">
        <v>33</v>
      </c>
    </row>
    <row r="65" spans="1:5" ht="38.25">
      <c r="A65" s="36" t="s">
        <v>67</v>
      </c>
      <c r="E65" s="37" t="s">
        <v>7761</v>
      </c>
    </row>
    <row r="66" spans="1:5" ht="89.25">
      <c r="A66" s="38" t="s">
        <v>68</v>
      </c>
      <c r="E66" s="39" t="s">
        <v>7994</v>
      </c>
    </row>
    <row r="67" spans="1:5" ht="102">
      <c r="A67" t="s">
        <v>70</v>
      </c>
      <c r="E67" s="37" t="s">
        <v>7763</v>
      </c>
    </row>
    <row r="68" spans="1:16" ht="12.75">
      <c r="A68" s="26" t="s">
        <v>61</v>
      </c>
      <c s="31" t="s">
        <v>139</v>
      </c>
      <c s="31" t="s">
        <v>7764</v>
      </c>
      <c s="26" t="s">
        <v>63</v>
      </c>
      <c s="32" t="s">
        <v>7765</v>
      </c>
      <c s="33" t="s">
        <v>738</v>
      </c>
      <c s="34">
        <v>316.216</v>
      </c>
      <c s="35">
        <v>0</v>
      </c>
      <c s="35">
        <f>ROUND(ROUND(H68,2)*ROUND(G68,3),2)</f>
      </c>
      <c s="33" t="s">
        <v>7697</v>
      </c>
      <c r="O68">
        <f>(I68*21)/100</f>
      </c>
      <c t="s">
        <v>33</v>
      </c>
    </row>
    <row r="69" spans="1:5" ht="12.75">
      <c r="A69" s="36" t="s">
        <v>67</v>
      </c>
      <c r="E69" s="37" t="s">
        <v>63</v>
      </c>
    </row>
    <row r="70" spans="1:5" ht="12.75">
      <c r="A70" s="38" t="s">
        <v>68</v>
      </c>
      <c r="E70" s="39" t="s">
        <v>7995</v>
      </c>
    </row>
    <row r="71" spans="1:5" ht="12.75">
      <c r="A71" t="s">
        <v>70</v>
      </c>
      <c r="E71" s="37" t="s">
        <v>63</v>
      </c>
    </row>
    <row r="72" spans="1:16" ht="25.5">
      <c r="A72" s="26" t="s">
        <v>61</v>
      </c>
      <c s="31" t="s">
        <v>166</v>
      </c>
      <c s="31" t="s">
        <v>7770</v>
      </c>
      <c s="26" t="s">
        <v>63</v>
      </c>
      <c s="32" t="s">
        <v>7771</v>
      </c>
      <c s="33" t="s">
        <v>738</v>
      </c>
      <c s="34">
        <v>358.775</v>
      </c>
      <c s="35">
        <v>0</v>
      </c>
      <c s="35">
        <f>ROUND(ROUND(H72,2)*ROUND(G72,3),2)</f>
      </c>
      <c s="33" t="s">
        <v>1048</v>
      </c>
      <c r="O72">
        <f>(I72*21)/100</f>
      </c>
      <c t="s">
        <v>33</v>
      </c>
    </row>
    <row r="73" spans="1:5" ht="25.5">
      <c r="A73" s="36" t="s">
        <v>67</v>
      </c>
      <c r="E73" s="37" t="s">
        <v>7772</v>
      </c>
    </row>
    <row r="74" spans="1:5" ht="12.75">
      <c r="A74" s="38" t="s">
        <v>68</v>
      </c>
      <c r="E74" s="39" t="s">
        <v>7996</v>
      </c>
    </row>
    <row r="75" spans="1:5" ht="12.75">
      <c r="A75" t="s">
        <v>70</v>
      </c>
      <c r="E75" s="37" t="s">
        <v>7774</v>
      </c>
    </row>
    <row r="76" spans="1:18" ht="12.75" customHeight="1">
      <c r="A76" s="6" t="s">
        <v>58</v>
      </c>
      <c s="6"/>
      <c s="42" t="s">
        <v>32</v>
      </c>
      <c s="6"/>
      <c s="29" t="s">
        <v>7997</v>
      </c>
      <c s="6"/>
      <c s="6"/>
      <c s="6"/>
      <c s="43">
        <f>0+Q76</f>
      </c>
      <c s="6"/>
      <c r="O76">
        <f>0+R76</f>
      </c>
      <c r="Q76">
        <f>0+I77</f>
      </c>
      <c>
        <f>0+O77</f>
      </c>
    </row>
    <row r="77" spans="1:16" ht="12.75">
      <c r="A77" s="26" t="s">
        <v>61</v>
      </c>
      <c s="31" t="s">
        <v>131</v>
      </c>
      <c s="31" t="s">
        <v>7998</v>
      </c>
      <c s="26" t="s">
        <v>63</v>
      </c>
      <c s="32" t="s">
        <v>7999</v>
      </c>
      <c s="33" t="s">
        <v>6194</v>
      </c>
      <c s="34">
        <v>295</v>
      </c>
      <c s="35">
        <v>0</v>
      </c>
      <c s="35">
        <f>ROUND(ROUND(H77,2)*ROUND(G77,3),2)</f>
      </c>
      <c s="33" t="s">
        <v>7697</v>
      </c>
      <c r="O77">
        <f>(I77*21)/100</f>
      </c>
      <c t="s">
        <v>33</v>
      </c>
    </row>
    <row r="78" spans="1:5" ht="12.75">
      <c r="A78" s="36" t="s">
        <v>67</v>
      </c>
      <c r="E78" s="37" t="s">
        <v>8000</v>
      </c>
    </row>
    <row r="79" spans="1:5" ht="38.25">
      <c r="A79" s="38" t="s">
        <v>68</v>
      </c>
      <c r="E79" s="39" t="s">
        <v>8001</v>
      </c>
    </row>
    <row r="80" spans="1:5" ht="25.5">
      <c r="A80" t="s">
        <v>70</v>
      </c>
      <c r="E80" s="37" t="s">
        <v>8002</v>
      </c>
    </row>
    <row r="81" spans="1:18" ht="12.75" customHeight="1">
      <c r="A81" s="6" t="s">
        <v>58</v>
      </c>
      <c s="6"/>
      <c s="42" t="s">
        <v>43</v>
      </c>
      <c s="6"/>
      <c s="29" t="s">
        <v>4209</v>
      </c>
      <c s="6"/>
      <c s="6"/>
      <c s="6"/>
      <c s="43">
        <f>0+Q81</f>
      </c>
      <c s="6"/>
      <c r="O81">
        <f>0+R81</f>
      </c>
      <c r="Q81">
        <f>0+I82</f>
      </c>
      <c>
        <f>0+O82</f>
      </c>
    </row>
    <row r="82" spans="1:16" ht="12.75">
      <c r="A82" s="26" t="s">
        <v>61</v>
      </c>
      <c s="31" t="s">
        <v>135</v>
      </c>
      <c s="31" t="s">
        <v>7817</v>
      </c>
      <c s="26" t="s">
        <v>63</v>
      </c>
      <c s="32" t="s">
        <v>7818</v>
      </c>
      <c s="33" t="s">
        <v>65</v>
      </c>
      <c s="34">
        <v>31.21</v>
      </c>
      <c s="35">
        <v>0</v>
      </c>
      <c s="35">
        <f>ROUND(ROUND(H82,2)*ROUND(G82,3),2)</f>
      </c>
      <c s="33" t="s">
        <v>7697</v>
      </c>
      <c r="O82">
        <f>(I82*21)/100</f>
      </c>
      <c t="s">
        <v>33</v>
      </c>
    </row>
    <row r="83" spans="1:5" ht="25.5">
      <c r="A83" s="36" t="s">
        <v>67</v>
      </c>
      <c r="E83" s="37" t="s">
        <v>7819</v>
      </c>
    </row>
    <row r="84" spans="1:5" ht="63.75">
      <c r="A84" s="38" t="s">
        <v>68</v>
      </c>
      <c r="E84" s="39" t="s">
        <v>8003</v>
      </c>
    </row>
    <row r="85" spans="1:5" ht="51">
      <c r="A85" t="s">
        <v>70</v>
      </c>
      <c r="E85" s="37" t="s">
        <v>7821</v>
      </c>
    </row>
    <row r="86" spans="1:18" ht="12.75" customHeight="1">
      <c r="A86" s="6" t="s">
        <v>58</v>
      </c>
      <c s="6"/>
      <c s="42" t="s">
        <v>91</v>
      </c>
      <c s="6"/>
      <c s="29" t="s">
        <v>4247</v>
      </c>
      <c s="6"/>
      <c s="6"/>
      <c s="6"/>
      <c s="43">
        <f>0+Q86</f>
      </c>
      <c s="6"/>
      <c r="O86">
        <f>0+R86</f>
      </c>
      <c r="Q86">
        <f>0+I87+I91+I95+I99+I103+I107+I111+I115+I119+I123</f>
      </c>
      <c>
        <f>0+O87+O91+O95+O99+O103+O107+O111+O115+O119+O123</f>
      </c>
    </row>
    <row r="87" spans="1:16" ht="12.75">
      <c r="A87" s="26" t="s">
        <v>61</v>
      </c>
      <c s="31" t="s">
        <v>115</v>
      </c>
      <c s="31" t="s">
        <v>8004</v>
      </c>
      <c s="26" t="s">
        <v>63</v>
      </c>
      <c s="32" t="s">
        <v>8005</v>
      </c>
      <c s="33" t="s">
        <v>6194</v>
      </c>
      <c s="34">
        <v>63.86</v>
      </c>
      <c s="35">
        <v>0</v>
      </c>
      <c s="35">
        <f>ROUND(ROUND(H87,2)*ROUND(G87,3),2)</f>
      </c>
      <c s="33" t="s">
        <v>7697</v>
      </c>
      <c r="O87">
        <f>(I87*21)/100</f>
      </c>
      <c t="s">
        <v>33</v>
      </c>
    </row>
    <row r="88" spans="1:5" ht="12.75">
      <c r="A88" s="36" t="s">
        <v>67</v>
      </c>
      <c r="E88" s="37" t="s">
        <v>63</v>
      </c>
    </row>
    <row r="89" spans="1:5" ht="12.75">
      <c r="A89" s="38" t="s">
        <v>68</v>
      </c>
      <c r="E89" s="39" t="s">
        <v>8006</v>
      </c>
    </row>
    <row r="90" spans="1:5" ht="12.75">
      <c r="A90" t="s">
        <v>70</v>
      </c>
      <c r="E90" s="37" t="s">
        <v>63</v>
      </c>
    </row>
    <row r="91" spans="1:16" ht="12.75">
      <c r="A91" s="26" t="s">
        <v>61</v>
      </c>
      <c s="31" t="s">
        <v>119</v>
      </c>
      <c s="31" t="s">
        <v>8007</v>
      </c>
      <c s="26" t="s">
        <v>63</v>
      </c>
      <c s="32" t="s">
        <v>8008</v>
      </c>
      <c s="33" t="s">
        <v>6194</v>
      </c>
      <c s="34">
        <v>199.82</v>
      </c>
      <c s="35">
        <v>0</v>
      </c>
      <c s="35">
        <f>ROUND(ROUND(H91,2)*ROUND(G91,3),2)</f>
      </c>
      <c s="33" t="s">
        <v>7697</v>
      </c>
      <c r="O91">
        <f>(I91*21)/100</f>
      </c>
      <c t="s">
        <v>33</v>
      </c>
    </row>
    <row r="92" spans="1:5" ht="12.75">
      <c r="A92" s="36" t="s">
        <v>67</v>
      </c>
      <c r="E92" s="37" t="s">
        <v>63</v>
      </c>
    </row>
    <row r="93" spans="1:5" ht="12.75">
      <c r="A93" s="38" t="s">
        <v>68</v>
      </c>
      <c r="E93" s="39" t="s">
        <v>8009</v>
      </c>
    </row>
    <row r="94" spans="1:5" ht="12.75">
      <c r="A94" t="s">
        <v>70</v>
      </c>
      <c r="E94" s="37" t="s">
        <v>63</v>
      </c>
    </row>
    <row r="95" spans="1:16" ht="12.75">
      <c r="A95" s="26" t="s">
        <v>61</v>
      </c>
      <c s="31" t="s">
        <v>123</v>
      </c>
      <c s="31" t="s">
        <v>8010</v>
      </c>
      <c s="26" t="s">
        <v>63</v>
      </c>
      <c s="32" t="s">
        <v>8011</v>
      </c>
      <c s="33" t="s">
        <v>6194</v>
      </c>
      <c s="34">
        <v>40.17</v>
      </c>
      <c s="35">
        <v>0</v>
      </c>
      <c s="35">
        <f>ROUND(ROUND(H95,2)*ROUND(G95,3),2)</f>
      </c>
      <c s="33" t="s">
        <v>7697</v>
      </c>
      <c r="O95">
        <f>(I95*21)/100</f>
      </c>
      <c t="s">
        <v>33</v>
      </c>
    </row>
    <row r="96" spans="1:5" ht="12.75">
      <c r="A96" s="36" t="s">
        <v>67</v>
      </c>
      <c r="E96" s="37" t="s">
        <v>63</v>
      </c>
    </row>
    <row r="97" spans="1:5" ht="12.75">
      <c r="A97" s="38" t="s">
        <v>68</v>
      </c>
      <c r="E97" s="39" t="s">
        <v>8012</v>
      </c>
    </row>
    <row r="98" spans="1:5" ht="12.75">
      <c r="A98" t="s">
        <v>70</v>
      </c>
      <c r="E98" s="37" t="s">
        <v>63</v>
      </c>
    </row>
    <row r="99" spans="1:16" ht="12.75">
      <c r="A99" s="26" t="s">
        <v>61</v>
      </c>
      <c s="31" t="s">
        <v>127</v>
      </c>
      <c s="31" t="s">
        <v>8013</v>
      </c>
      <c s="26" t="s">
        <v>63</v>
      </c>
      <c s="32" t="s">
        <v>8014</v>
      </c>
      <c s="33" t="s">
        <v>507</v>
      </c>
      <c s="34">
        <v>6</v>
      </c>
      <c s="35">
        <v>0</v>
      </c>
      <c s="35">
        <f>ROUND(ROUND(H99,2)*ROUND(G99,3),2)</f>
      </c>
      <c s="33" t="s">
        <v>7697</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143</v>
      </c>
      <c s="31" t="s">
        <v>8015</v>
      </c>
      <c s="26" t="s">
        <v>63</v>
      </c>
      <c s="32" t="s">
        <v>8016</v>
      </c>
      <c s="33" t="s">
        <v>6194</v>
      </c>
      <c s="34">
        <v>256</v>
      </c>
      <c s="35">
        <v>0</v>
      </c>
      <c s="35">
        <f>ROUND(ROUND(H103,2)*ROUND(G103,3),2)</f>
      </c>
      <c s="33" t="s">
        <v>7697</v>
      </c>
      <c r="O103">
        <f>(I103*21)/100</f>
      </c>
      <c t="s">
        <v>33</v>
      </c>
    </row>
    <row r="104" spans="1:5" ht="25.5">
      <c r="A104" s="36" t="s">
        <v>67</v>
      </c>
      <c r="E104" s="37" t="s">
        <v>8017</v>
      </c>
    </row>
    <row r="105" spans="1:5" ht="38.25">
      <c r="A105" s="38" t="s">
        <v>68</v>
      </c>
      <c r="E105" s="39" t="s">
        <v>8018</v>
      </c>
    </row>
    <row r="106" spans="1:5" ht="114.75">
      <c r="A106" t="s">
        <v>70</v>
      </c>
      <c r="E106" s="37" t="s">
        <v>8019</v>
      </c>
    </row>
    <row r="107" spans="1:16" ht="12.75">
      <c r="A107" s="26" t="s">
        <v>61</v>
      </c>
      <c s="31" t="s">
        <v>148</v>
      </c>
      <c s="31" t="s">
        <v>8020</v>
      </c>
      <c s="26" t="s">
        <v>63</v>
      </c>
      <c s="32" t="s">
        <v>8021</v>
      </c>
      <c s="33" t="s">
        <v>6194</v>
      </c>
      <c s="34">
        <v>39</v>
      </c>
      <c s="35">
        <v>0</v>
      </c>
      <c s="35">
        <f>ROUND(ROUND(H107,2)*ROUND(G107,3),2)</f>
      </c>
      <c s="33" t="s">
        <v>7697</v>
      </c>
      <c r="O107">
        <f>(I107*21)/100</f>
      </c>
      <c t="s">
        <v>33</v>
      </c>
    </row>
    <row r="108" spans="1:5" ht="25.5">
      <c r="A108" s="36" t="s">
        <v>67</v>
      </c>
      <c r="E108" s="37" t="s">
        <v>8022</v>
      </c>
    </row>
    <row r="109" spans="1:5" ht="38.25">
      <c r="A109" s="38" t="s">
        <v>68</v>
      </c>
      <c r="E109" s="39" t="s">
        <v>8023</v>
      </c>
    </row>
    <row r="110" spans="1:5" ht="114.75">
      <c r="A110" t="s">
        <v>70</v>
      </c>
      <c r="E110" s="37" t="s">
        <v>8019</v>
      </c>
    </row>
    <row r="111" spans="1:16" ht="12.75">
      <c r="A111" s="26" t="s">
        <v>61</v>
      </c>
      <c s="31" t="s">
        <v>151</v>
      </c>
      <c s="31" t="s">
        <v>8024</v>
      </c>
      <c s="26" t="s">
        <v>63</v>
      </c>
      <c s="32" t="s">
        <v>8025</v>
      </c>
      <c s="33" t="s">
        <v>6194</v>
      </c>
      <c s="34">
        <v>256</v>
      </c>
      <c s="35">
        <v>0</v>
      </c>
      <c s="35">
        <f>ROUND(ROUND(H111,2)*ROUND(G111,3),2)</f>
      </c>
      <c s="33" t="s">
        <v>7697</v>
      </c>
      <c r="O111">
        <f>(I111*21)/100</f>
      </c>
      <c t="s">
        <v>33</v>
      </c>
    </row>
    <row r="112" spans="1:5" ht="12.75">
      <c r="A112" s="36" t="s">
        <v>67</v>
      </c>
      <c r="E112" s="37" t="s">
        <v>8026</v>
      </c>
    </row>
    <row r="113" spans="1:5" ht="38.25">
      <c r="A113" s="38" t="s">
        <v>68</v>
      </c>
      <c r="E113" s="39" t="s">
        <v>8027</v>
      </c>
    </row>
    <row r="114" spans="1:5" ht="114.75">
      <c r="A114" t="s">
        <v>70</v>
      </c>
      <c r="E114" s="37" t="s">
        <v>8028</v>
      </c>
    </row>
    <row r="115" spans="1:16" ht="12.75">
      <c r="A115" s="26" t="s">
        <v>61</v>
      </c>
      <c s="31" t="s">
        <v>155</v>
      </c>
      <c s="31" t="s">
        <v>8029</v>
      </c>
      <c s="26" t="s">
        <v>63</v>
      </c>
      <c s="32" t="s">
        <v>8030</v>
      </c>
      <c s="33" t="s">
        <v>6194</v>
      </c>
      <c s="34">
        <v>39</v>
      </c>
      <c s="35">
        <v>0</v>
      </c>
      <c s="35">
        <f>ROUND(ROUND(H115,2)*ROUND(G115,3),2)</f>
      </c>
      <c s="33" t="s">
        <v>7697</v>
      </c>
      <c r="O115">
        <f>(I115*21)/100</f>
      </c>
      <c t="s">
        <v>33</v>
      </c>
    </row>
    <row r="116" spans="1:5" ht="12.75">
      <c r="A116" s="36" t="s">
        <v>67</v>
      </c>
      <c r="E116" s="37" t="s">
        <v>8031</v>
      </c>
    </row>
    <row r="117" spans="1:5" ht="38.25">
      <c r="A117" s="38" t="s">
        <v>68</v>
      </c>
      <c r="E117" s="39" t="s">
        <v>8023</v>
      </c>
    </row>
    <row r="118" spans="1:5" ht="114.75">
      <c r="A118" t="s">
        <v>70</v>
      </c>
      <c r="E118" s="37" t="s">
        <v>8028</v>
      </c>
    </row>
    <row r="119" spans="1:16" ht="25.5">
      <c r="A119" s="26" t="s">
        <v>61</v>
      </c>
      <c s="31" t="s">
        <v>158</v>
      </c>
      <c s="31" t="s">
        <v>8032</v>
      </c>
      <c s="26" t="s">
        <v>63</v>
      </c>
      <c s="32" t="s">
        <v>8033</v>
      </c>
      <c s="33" t="s">
        <v>507</v>
      </c>
      <c s="34">
        <v>6</v>
      </c>
      <c s="35">
        <v>0</v>
      </c>
      <c s="35">
        <f>ROUND(ROUND(H119,2)*ROUND(G119,3),2)</f>
      </c>
      <c s="33" t="s">
        <v>7697</v>
      </c>
      <c r="O119">
        <f>(I119*21)/100</f>
      </c>
      <c t="s">
        <v>33</v>
      </c>
    </row>
    <row r="120" spans="1:5" ht="12.75">
      <c r="A120" s="36" t="s">
        <v>67</v>
      </c>
      <c r="E120" s="37" t="s">
        <v>8034</v>
      </c>
    </row>
    <row r="121" spans="1:5" ht="38.25">
      <c r="A121" s="38" t="s">
        <v>68</v>
      </c>
      <c r="E121" s="39" t="s">
        <v>8035</v>
      </c>
    </row>
    <row r="122" spans="1:5" ht="204">
      <c r="A122" t="s">
        <v>70</v>
      </c>
      <c r="E122" s="37" t="s">
        <v>8036</v>
      </c>
    </row>
    <row r="123" spans="1:16" ht="25.5">
      <c r="A123" s="26" t="s">
        <v>61</v>
      </c>
      <c s="31" t="s">
        <v>170</v>
      </c>
      <c s="31" t="s">
        <v>8037</v>
      </c>
      <c s="26" t="s">
        <v>63</v>
      </c>
      <c s="32" t="s">
        <v>8038</v>
      </c>
      <c s="33" t="s">
        <v>507</v>
      </c>
      <c s="34">
        <v>6</v>
      </c>
      <c s="35">
        <v>0</v>
      </c>
      <c s="35">
        <f>ROUND(ROUND(H123,2)*ROUND(G123,3),2)</f>
      </c>
      <c s="33" t="s">
        <v>2730</v>
      </c>
      <c r="O123">
        <f>(I123*21)/100</f>
      </c>
      <c t="s">
        <v>33</v>
      </c>
    </row>
    <row r="124" spans="1:5" ht="25.5">
      <c r="A124" s="36" t="s">
        <v>67</v>
      </c>
      <c r="E124" s="37" t="s">
        <v>8039</v>
      </c>
    </row>
    <row r="125" spans="1:5" ht="38.25">
      <c r="A125" s="38" t="s">
        <v>68</v>
      </c>
      <c r="E125" s="39" t="s">
        <v>8035</v>
      </c>
    </row>
    <row r="126" spans="1:5" ht="140.25">
      <c r="A126" t="s">
        <v>70</v>
      </c>
      <c r="E126" s="37" t="s">
        <v>8040</v>
      </c>
    </row>
    <row r="127" spans="1:18" ht="12.75" customHeight="1">
      <c r="A127" s="6" t="s">
        <v>58</v>
      </c>
      <c s="6"/>
      <c s="42" t="s">
        <v>7919</v>
      </c>
      <c s="6"/>
      <c s="29" t="s">
        <v>7920</v>
      </c>
      <c s="6"/>
      <c s="6"/>
      <c s="6"/>
      <c s="43">
        <f>0+Q127</f>
      </c>
      <c s="6"/>
      <c r="O127">
        <f>0+R127</f>
      </c>
      <c r="Q127">
        <f>0+I128</f>
      </c>
      <c>
        <f>0+O128</f>
      </c>
    </row>
    <row r="128" spans="1:16" ht="12.75">
      <c r="A128" s="26" t="s">
        <v>61</v>
      </c>
      <c s="31" t="s">
        <v>162</v>
      </c>
      <c s="31" t="s">
        <v>7921</v>
      </c>
      <c s="26" t="s">
        <v>63</v>
      </c>
      <c s="32" t="s">
        <v>7922</v>
      </c>
      <c s="33" t="s">
        <v>738</v>
      </c>
      <c s="34">
        <v>331.52</v>
      </c>
      <c s="35">
        <v>0</v>
      </c>
      <c s="35">
        <f>ROUND(ROUND(H128,2)*ROUND(G128,3),2)</f>
      </c>
      <c s="33" t="s">
        <v>7697</v>
      </c>
      <c r="O128">
        <f>(I128*21)/100</f>
      </c>
      <c t="s">
        <v>33</v>
      </c>
    </row>
    <row r="129" spans="1:5" ht="38.25">
      <c r="A129" s="36" t="s">
        <v>67</v>
      </c>
      <c r="E129" s="37" t="s">
        <v>7923</v>
      </c>
    </row>
    <row r="130" spans="1:5" ht="12.75">
      <c r="A130" s="38" t="s">
        <v>68</v>
      </c>
      <c r="E130" s="39" t="s">
        <v>63</v>
      </c>
    </row>
    <row r="131" spans="1:5" ht="38.25">
      <c r="A131" t="s">
        <v>70</v>
      </c>
      <c r="E131"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0+O11+O96+O113+O126+O139+O180+O185</f>
      </c>
      <c t="s">
        <v>32</v>
      </c>
    </row>
    <row r="3" spans="1:16" ht="15" customHeight="1">
      <c r="A3" t="s">
        <v>12</v>
      </c>
      <c s="12" t="s">
        <v>14</v>
      </c>
      <c s="13" t="s">
        <v>15</v>
      </c>
      <c s="1"/>
      <c s="14" t="s">
        <v>16</v>
      </c>
      <c s="1"/>
      <c s="9"/>
      <c s="8" t="s">
        <v>8041</v>
      </c>
      <c s="40">
        <f>0+I11+I96+I113+I126+I139+I180+I185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8041</v>
      </c>
      <c s="6"/>
      <c s="18" t="s">
        <v>8042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f>
      </c>
      <c>
        <f>0+O12+O16+O20+O24+O28+O32+O36+O40+O44+O48+O52+O56+O60+O64+O68+O72+O76+O80+O84+O88+O92</f>
      </c>
    </row>
    <row r="12" spans="1:16" ht="12.75">
      <c r="A12" s="26" t="s">
        <v>61</v>
      </c>
      <c s="31" t="s">
        <v>39</v>
      </c>
      <c s="31" t="s">
        <v>8044</v>
      </c>
      <c s="26" t="s">
        <v>63</v>
      </c>
      <c s="32" t="s">
        <v>8045</v>
      </c>
      <c s="33" t="s">
        <v>663</v>
      </c>
      <c s="34">
        <v>24</v>
      </c>
      <c s="35">
        <v>0</v>
      </c>
      <c s="35">
        <f>ROUND(ROUND(H12,2)*ROUND(G12,3),2)</f>
      </c>
      <c s="33" t="s">
        <v>7697</v>
      </c>
      <c r="O12">
        <f>(I12*21)/100</f>
      </c>
      <c t="s">
        <v>33</v>
      </c>
    </row>
    <row r="13" spans="1:5" ht="25.5">
      <c r="A13" s="36" t="s">
        <v>67</v>
      </c>
      <c r="E13" s="37" t="s">
        <v>8046</v>
      </c>
    </row>
    <row r="14" spans="1:5" ht="38.25">
      <c r="A14" s="38" t="s">
        <v>68</v>
      </c>
      <c r="E14" s="39" t="s">
        <v>8047</v>
      </c>
    </row>
    <row r="15" spans="1:5" ht="357">
      <c r="A15" t="s">
        <v>70</v>
      </c>
      <c r="E15" s="37" t="s">
        <v>8048</v>
      </c>
    </row>
    <row r="16" spans="1:16" ht="12.75">
      <c r="A16" s="26" t="s">
        <v>61</v>
      </c>
      <c s="31" t="s">
        <v>33</v>
      </c>
      <c s="31" t="s">
        <v>8049</v>
      </c>
      <c s="26" t="s">
        <v>63</v>
      </c>
      <c s="32" t="s">
        <v>8050</v>
      </c>
      <c s="33" t="s">
        <v>6707</v>
      </c>
      <c s="34">
        <v>2</v>
      </c>
      <c s="35">
        <v>0</v>
      </c>
      <c s="35">
        <f>ROUND(ROUND(H16,2)*ROUND(G16,3),2)</f>
      </c>
      <c s="33" t="s">
        <v>7697</v>
      </c>
      <c r="O16">
        <f>(I16*21)/100</f>
      </c>
      <c t="s">
        <v>33</v>
      </c>
    </row>
    <row r="17" spans="1:5" ht="25.5">
      <c r="A17" s="36" t="s">
        <v>67</v>
      </c>
      <c r="E17" s="37" t="s">
        <v>8051</v>
      </c>
    </row>
    <row r="18" spans="1:5" ht="38.25">
      <c r="A18" s="38" t="s">
        <v>68</v>
      </c>
      <c r="E18" s="39" t="s">
        <v>8052</v>
      </c>
    </row>
    <row r="19" spans="1:5" ht="204">
      <c r="A19" t="s">
        <v>70</v>
      </c>
      <c r="E19" s="37" t="s">
        <v>8053</v>
      </c>
    </row>
    <row r="20" spans="1:16" ht="12.75">
      <c r="A20" s="26" t="s">
        <v>61</v>
      </c>
      <c s="31" t="s">
        <v>32</v>
      </c>
      <c s="31" t="s">
        <v>7709</v>
      </c>
      <c s="26" t="s">
        <v>63</v>
      </c>
      <c s="32" t="s">
        <v>7710</v>
      </c>
      <c s="33" t="s">
        <v>6194</v>
      </c>
      <c s="34">
        <v>26</v>
      </c>
      <c s="35">
        <v>0</v>
      </c>
      <c s="35">
        <f>ROUND(ROUND(H20,2)*ROUND(G20,3),2)</f>
      </c>
      <c s="33" t="s">
        <v>7697</v>
      </c>
      <c r="O20">
        <f>(I20*21)/100</f>
      </c>
      <c t="s">
        <v>33</v>
      </c>
    </row>
    <row r="21" spans="1:5" ht="12.75">
      <c r="A21" s="36" t="s">
        <v>67</v>
      </c>
      <c r="E21" s="37" t="s">
        <v>7711</v>
      </c>
    </row>
    <row r="22" spans="1:5" ht="38.25">
      <c r="A22" s="38" t="s">
        <v>68</v>
      </c>
      <c r="E22" s="39" t="s">
        <v>8054</v>
      </c>
    </row>
    <row r="23" spans="1:5" ht="153">
      <c r="A23" t="s">
        <v>70</v>
      </c>
      <c r="E23" s="37" t="s">
        <v>7713</v>
      </c>
    </row>
    <row r="24" spans="1:16" ht="12.75">
      <c r="A24" s="26" t="s">
        <v>61</v>
      </c>
      <c s="31" t="s">
        <v>43</v>
      </c>
      <c s="31" t="s">
        <v>7714</v>
      </c>
      <c s="26" t="s">
        <v>63</v>
      </c>
      <c s="32" t="s">
        <v>7715</v>
      </c>
      <c s="33" t="s">
        <v>6194</v>
      </c>
      <c s="34">
        <v>26</v>
      </c>
      <c s="35">
        <v>0</v>
      </c>
      <c s="35">
        <f>ROUND(ROUND(H24,2)*ROUND(G24,3),2)</f>
      </c>
      <c s="33" t="s">
        <v>7697</v>
      </c>
      <c r="O24">
        <f>(I24*21)/100</f>
      </c>
      <c t="s">
        <v>33</v>
      </c>
    </row>
    <row r="25" spans="1:5" ht="12.75">
      <c r="A25" s="36" t="s">
        <v>67</v>
      </c>
      <c r="E25" s="37" t="s">
        <v>7716</v>
      </c>
    </row>
    <row r="26" spans="1:5" ht="38.25">
      <c r="A26" s="38" t="s">
        <v>68</v>
      </c>
      <c r="E26" s="39" t="s">
        <v>8055</v>
      </c>
    </row>
    <row r="27" spans="1:5" ht="153">
      <c r="A27" t="s">
        <v>70</v>
      </c>
      <c r="E27" s="37" t="s">
        <v>7713</v>
      </c>
    </row>
    <row r="28" spans="1:16" ht="12.75">
      <c r="A28" s="26" t="s">
        <v>61</v>
      </c>
      <c s="31" t="s">
        <v>45</v>
      </c>
      <c s="31" t="s">
        <v>7718</v>
      </c>
      <c s="26" t="s">
        <v>63</v>
      </c>
      <c s="32" t="s">
        <v>7719</v>
      </c>
      <c s="33" t="s">
        <v>65</v>
      </c>
      <c s="34">
        <v>6.78</v>
      </c>
      <c s="35">
        <v>0</v>
      </c>
      <c s="35">
        <f>ROUND(ROUND(H28,2)*ROUND(G28,3),2)</f>
      </c>
      <c s="33" t="s">
        <v>7697</v>
      </c>
      <c r="O28">
        <f>(I28*21)/100</f>
      </c>
      <c t="s">
        <v>33</v>
      </c>
    </row>
    <row r="29" spans="1:5" ht="25.5">
      <c r="A29" s="36" t="s">
        <v>67</v>
      </c>
      <c r="E29" s="37" t="s">
        <v>7720</v>
      </c>
    </row>
    <row r="30" spans="1:5" ht="38.25">
      <c r="A30" s="38" t="s">
        <v>68</v>
      </c>
      <c r="E30" s="39" t="s">
        <v>8056</v>
      </c>
    </row>
    <row r="31" spans="1:5" ht="409.5">
      <c r="A31" t="s">
        <v>70</v>
      </c>
      <c r="E31" s="37" t="s">
        <v>7722</v>
      </c>
    </row>
    <row r="32" spans="1:16" ht="12.75">
      <c r="A32" s="26" t="s">
        <v>61</v>
      </c>
      <c s="31" t="s">
        <v>47</v>
      </c>
      <c s="31" t="s">
        <v>7723</v>
      </c>
      <c s="26" t="s">
        <v>63</v>
      </c>
      <c s="32" t="s">
        <v>7724</v>
      </c>
      <c s="33" t="s">
        <v>65</v>
      </c>
      <c s="34">
        <v>0.5</v>
      </c>
      <c s="35">
        <v>0</v>
      </c>
      <c s="35">
        <f>ROUND(ROUND(H32,2)*ROUND(G32,3),2)</f>
      </c>
      <c s="33" t="s">
        <v>7697</v>
      </c>
      <c r="O32">
        <f>(I32*21)/100</f>
      </c>
      <c t="s">
        <v>33</v>
      </c>
    </row>
    <row r="33" spans="1:5" ht="25.5">
      <c r="A33" s="36" t="s">
        <v>67</v>
      </c>
      <c r="E33" s="37" t="s">
        <v>7725</v>
      </c>
    </row>
    <row r="34" spans="1:5" ht="38.25">
      <c r="A34" s="38" t="s">
        <v>68</v>
      </c>
      <c r="E34" s="39" t="s">
        <v>8057</v>
      </c>
    </row>
    <row r="35" spans="1:5" ht="51">
      <c r="A35" t="s">
        <v>70</v>
      </c>
      <c r="E35" s="37" t="s">
        <v>7727</v>
      </c>
    </row>
    <row r="36" spans="1:16" ht="12.75">
      <c r="A36" s="26" t="s">
        <v>61</v>
      </c>
      <c s="31" t="s">
        <v>87</v>
      </c>
      <c s="31" t="s">
        <v>7728</v>
      </c>
      <c s="26" t="s">
        <v>63</v>
      </c>
      <c s="32" t="s">
        <v>7729</v>
      </c>
      <c s="33" t="s">
        <v>65</v>
      </c>
      <c s="34">
        <v>0.5</v>
      </c>
      <c s="35">
        <v>0</v>
      </c>
      <c s="35">
        <f>ROUND(ROUND(H36,2)*ROUND(G36,3),2)</f>
      </c>
      <c s="33" t="s">
        <v>7697</v>
      </c>
      <c r="O36">
        <f>(I36*21)/100</f>
      </c>
      <c t="s">
        <v>33</v>
      </c>
    </row>
    <row r="37" spans="1:5" ht="38.25">
      <c r="A37" s="36" t="s">
        <v>67</v>
      </c>
      <c r="E37" s="37" t="s">
        <v>7730</v>
      </c>
    </row>
    <row r="38" spans="1:5" ht="38.25">
      <c r="A38" s="38" t="s">
        <v>68</v>
      </c>
      <c r="E38" s="39" t="s">
        <v>8057</v>
      </c>
    </row>
    <row r="39" spans="1:5" ht="51">
      <c r="A39" t="s">
        <v>70</v>
      </c>
      <c r="E39" s="37" t="s">
        <v>7727</v>
      </c>
    </row>
    <row r="40" spans="1:16" ht="12.75">
      <c r="A40" s="26" t="s">
        <v>61</v>
      </c>
      <c s="31" t="s">
        <v>91</v>
      </c>
      <c s="31" t="s">
        <v>8058</v>
      </c>
      <c s="26" t="s">
        <v>63</v>
      </c>
      <c s="32" t="s">
        <v>8059</v>
      </c>
      <c s="33" t="s">
        <v>65</v>
      </c>
      <c s="34">
        <v>0.5</v>
      </c>
      <c s="35">
        <v>0</v>
      </c>
      <c s="35">
        <f>ROUND(ROUND(H40,2)*ROUND(G40,3),2)</f>
      </c>
      <c s="33" t="s">
        <v>7697</v>
      </c>
      <c r="O40">
        <f>(I40*21)/100</f>
      </c>
      <c t="s">
        <v>33</v>
      </c>
    </row>
    <row r="41" spans="1:5" ht="25.5">
      <c r="A41" s="36" t="s">
        <v>67</v>
      </c>
      <c r="E41" s="37" t="s">
        <v>8060</v>
      </c>
    </row>
    <row r="42" spans="1:5" ht="38.25">
      <c r="A42" s="38" t="s">
        <v>68</v>
      </c>
      <c r="E42" s="39" t="s">
        <v>8061</v>
      </c>
    </row>
    <row r="43" spans="1:5" ht="114.75">
      <c r="A43" t="s">
        <v>70</v>
      </c>
      <c r="E43" s="37" t="s">
        <v>8062</v>
      </c>
    </row>
    <row r="44" spans="1:16" ht="12.75">
      <c r="A44" s="26" t="s">
        <v>61</v>
      </c>
      <c s="31" t="s">
        <v>50</v>
      </c>
      <c s="31" t="s">
        <v>8063</v>
      </c>
      <c s="26" t="s">
        <v>63</v>
      </c>
      <c s="32" t="s">
        <v>8064</v>
      </c>
      <c s="33" t="s">
        <v>65</v>
      </c>
      <c s="34">
        <v>0.5</v>
      </c>
      <c s="35">
        <v>0</v>
      </c>
      <c s="35">
        <f>ROUND(ROUND(H44,2)*ROUND(G44,3),2)</f>
      </c>
      <c s="33" t="s">
        <v>7697</v>
      </c>
      <c r="O44">
        <f>(I44*21)/100</f>
      </c>
      <c t="s">
        <v>33</v>
      </c>
    </row>
    <row r="45" spans="1:5" ht="38.25">
      <c r="A45" s="36" t="s">
        <v>67</v>
      </c>
      <c r="E45" s="37" t="s">
        <v>8065</v>
      </c>
    </row>
    <row r="46" spans="1:5" ht="38.25">
      <c r="A46" s="38" t="s">
        <v>68</v>
      </c>
      <c r="E46" s="39" t="s">
        <v>8057</v>
      </c>
    </row>
    <row r="47" spans="1:5" ht="114.75">
      <c r="A47" t="s">
        <v>70</v>
      </c>
      <c r="E47" s="37" t="s">
        <v>8062</v>
      </c>
    </row>
    <row r="48" spans="1:16" ht="12.75">
      <c r="A48" s="26" t="s">
        <v>61</v>
      </c>
      <c s="31" t="s">
        <v>52</v>
      </c>
      <c s="31" t="s">
        <v>7736</v>
      </c>
      <c s="26" t="s">
        <v>63</v>
      </c>
      <c s="32" t="s">
        <v>7737</v>
      </c>
      <c s="33" t="s">
        <v>65</v>
      </c>
      <c s="34">
        <v>22.6</v>
      </c>
      <c s="35">
        <v>0</v>
      </c>
      <c s="35">
        <f>ROUND(ROUND(H48,2)*ROUND(G48,3),2)</f>
      </c>
      <c s="33" t="s">
        <v>7697</v>
      </c>
      <c r="O48">
        <f>(I48*21)/100</f>
      </c>
      <c t="s">
        <v>33</v>
      </c>
    </row>
    <row r="49" spans="1:5" ht="38.25">
      <c r="A49" s="36" t="s">
        <v>67</v>
      </c>
      <c r="E49" s="37" t="s">
        <v>7738</v>
      </c>
    </row>
    <row r="50" spans="1:5" ht="38.25">
      <c r="A50" s="38" t="s">
        <v>68</v>
      </c>
      <c r="E50" s="39" t="s">
        <v>8066</v>
      </c>
    </row>
    <row r="51" spans="1:5" ht="267.75">
      <c r="A51" t="s">
        <v>70</v>
      </c>
      <c r="E51" s="37" t="s">
        <v>7735</v>
      </c>
    </row>
    <row r="52" spans="1:16" ht="12.75">
      <c r="A52" s="26" t="s">
        <v>61</v>
      </c>
      <c s="31" t="s">
        <v>54</v>
      </c>
      <c s="31" t="s">
        <v>8067</v>
      </c>
      <c s="26" t="s">
        <v>63</v>
      </c>
      <c s="32" t="s">
        <v>8068</v>
      </c>
      <c s="33" t="s">
        <v>65</v>
      </c>
      <c s="34">
        <v>22.6</v>
      </c>
      <c s="35">
        <v>0</v>
      </c>
      <c s="35">
        <f>ROUND(ROUND(H52,2)*ROUND(G52,3),2)</f>
      </c>
      <c s="33" t="s">
        <v>7697</v>
      </c>
      <c r="O52">
        <f>(I52*21)/100</f>
      </c>
      <c t="s">
        <v>33</v>
      </c>
    </row>
    <row r="53" spans="1:5" ht="25.5">
      <c r="A53" s="36" t="s">
        <v>67</v>
      </c>
      <c r="E53" s="37" t="s">
        <v>8069</v>
      </c>
    </row>
    <row r="54" spans="1:5" ht="63.75">
      <c r="A54" s="38" t="s">
        <v>68</v>
      </c>
      <c r="E54" s="39" t="s">
        <v>8070</v>
      </c>
    </row>
    <row r="55" spans="1:5" ht="204">
      <c r="A55" t="s">
        <v>70</v>
      </c>
      <c r="E55" s="37" t="s">
        <v>8071</v>
      </c>
    </row>
    <row r="56" spans="1:16" ht="12.75">
      <c r="A56" s="26" t="s">
        <v>61</v>
      </c>
      <c s="31" t="s">
        <v>103</v>
      </c>
      <c s="31" t="s">
        <v>7974</v>
      </c>
      <c s="26" t="s">
        <v>63</v>
      </c>
      <c s="32" t="s">
        <v>7975</v>
      </c>
      <c s="33" t="s">
        <v>1090</v>
      </c>
      <c s="34">
        <v>52</v>
      </c>
      <c s="35">
        <v>0</v>
      </c>
      <c s="35">
        <f>ROUND(ROUND(H56,2)*ROUND(G56,3),2)</f>
      </c>
      <c s="33" t="s">
        <v>7697</v>
      </c>
      <c r="O56">
        <f>(I56*21)/100</f>
      </c>
      <c t="s">
        <v>33</v>
      </c>
    </row>
    <row r="57" spans="1:5" ht="25.5">
      <c r="A57" s="36" t="s">
        <v>67</v>
      </c>
      <c r="E57" s="37" t="s">
        <v>7976</v>
      </c>
    </row>
    <row r="58" spans="1:5" ht="63.75">
      <c r="A58" s="38" t="s">
        <v>68</v>
      </c>
      <c r="E58" s="39" t="s">
        <v>8072</v>
      </c>
    </row>
    <row r="59" spans="1:5" ht="191.25">
      <c r="A59" t="s">
        <v>70</v>
      </c>
      <c r="E59" s="37" t="s">
        <v>7978</v>
      </c>
    </row>
    <row r="60" spans="1:16" ht="12.75">
      <c r="A60" s="26" t="s">
        <v>61</v>
      </c>
      <c s="31" t="s">
        <v>107</v>
      </c>
      <c s="31" t="s">
        <v>7983</v>
      </c>
      <c s="26" t="s">
        <v>63</v>
      </c>
      <c s="32" t="s">
        <v>7984</v>
      </c>
      <c s="33" t="s">
        <v>1090</v>
      </c>
      <c s="34">
        <v>52</v>
      </c>
      <c s="35">
        <v>0</v>
      </c>
      <c s="35">
        <f>ROUND(ROUND(H60,2)*ROUND(G60,3),2)</f>
      </c>
      <c s="33" t="s">
        <v>7697</v>
      </c>
      <c r="O60">
        <f>(I60*21)/100</f>
      </c>
      <c t="s">
        <v>33</v>
      </c>
    </row>
    <row r="61" spans="1:5" ht="25.5">
      <c r="A61" s="36" t="s">
        <v>67</v>
      </c>
      <c r="E61" s="37" t="s">
        <v>7985</v>
      </c>
    </row>
    <row r="62" spans="1:5" ht="38.25">
      <c r="A62" s="38" t="s">
        <v>68</v>
      </c>
      <c r="E62" s="39" t="s">
        <v>8073</v>
      </c>
    </row>
    <row r="63" spans="1:5" ht="12.75">
      <c r="A63" t="s">
        <v>70</v>
      </c>
      <c r="E63" s="37" t="s">
        <v>63</v>
      </c>
    </row>
    <row r="64" spans="1:16" ht="12.75">
      <c r="A64" s="26" t="s">
        <v>61</v>
      </c>
      <c s="31" t="s">
        <v>111</v>
      </c>
      <c s="31" t="s">
        <v>7740</v>
      </c>
      <c s="26" t="s">
        <v>63</v>
      </c>
      <c s="32" t="s">
        <v>7741</v>
      </c>
      <c s="33" t="s">
        <v>65</v>
      </c>
      <c s="34">
        <v>6.78</v>
      </c>
      <c s="35">
        <v>0</v>
      </c>
      <c s="35">
        <f>ROUND(ROUND(H64,2)*ROUND(G64,3),2)</f>
      </c>
      <c s="33" t="s">
        <v>7697</v>
      </c>
      <c r="O64">
        <f>(I64*21)/100</f>
      </c>
      <c t="s">
        <v>33</v>
      </c>
    </row>
    <row r="65" spans="1:5" ht="38.25">
      <c r="A65" s="36" t="s">
        <v>67</v>
      </c>
      <c r="E65" s="37" t="s">
        <v>7742</v>
      </c>
    </row>
    <row r="66" spans="1:5" ht="38.25">
      <c r="A66" s="38" t="s">
        <v>68</v>
      </c>
      <c r="E66" s="39" t="s">
        <v>8074</v>
      </c>
    </row>
    <row r="67" spans="1:5" ht="89.25">
      <c r="A67" t="s">
        <v>70</v>
      </c>
      <c r="E67" s="37" t="s">
        <v>7743</v>
      </c>
    </row>
    <row r="68" spans="1:16" ht="12.75">
      <c r="A68" s="26" t="s">
        <v>61</v>
      </c>
      <c s="31" t="s">
        <v>115</v>
      </c>
      <c s="31" t="s">
        <v>7744</v>
      </c>
      <c s="26" t="s">
        <v>63</v>
      </c>
      <c s="32" t="s">
        <v>7745</v>
      </c>
      <c s="33" t="s">
        <v>65</v>
      </c>
      <c s="34">
        <v>6.129</v>
      </c>
      <c s="35">
        <v>0</v>
      </c>
      <c s="35">
        <f>ROUND(ROUND(H68,2)*ROUND(G68,3),2)</f>
      </c>
      <c s="33" t="s">
        <v>7697</v>
      </c>
      <c r="O68">
        <f>(I68*21)/100</f>
      </c>
      <c t="s">
        <v>33</v>
      </c>
    </row>
    <row r="69" spans="1:5" ht="38.25">
      <c r="A69" s="36" t="s">
        <v>67</v>
      </c>
      <c r="E69" s="37" t="s">
        <v>7746</v>
      </c>
    </row>
    <row r="70" spans="1:5" ht="76.5">
      <c r="A70" s="38" t="s">
        <v>68</v>
      </c>
      <c r="E70" s="39" t="s">
        <v>8075</v>
      </c>
    </row>
    <row r="71" spans="1:5" ht="229.5">
      <c r="A71" t="s">
        <v>70</v>
      </c>
      <c r="E71" s="37" t="s">
        <v>7748</v>
      </c>
    </row>
    <row r="72" spans="1:16" ht="12.75">
      <c r="A72" s="26" t="s">
        <v>61</v>
      </c>
      <c s="31" t="s">
        <v>119</v>
      </c>
      <c s="31" t="s">
        <v>8076</v>
      </c>
      <c s="26" t="s">
        <v>63</v>
      </c>
      <c s="32" t="s">
        <v>8077</v>
      </c>
      <c s="33" t="s">
        <v>65</v>
      </c>
      <c s="34">
        <v>2</v>
      </c>
      <c s="35">
        <v>0</v>
      </c>
      <c s="35">
        <f>ROUND(ROUND(H72,2)*ROUND(G72,3),2)</f>
      </c>
      <c s="33" t="s">
        <v>7697</v>
      </c>
      <c r="O72">
        <f>(I72*21)/100</f>
      </c>
      <c t="s">
        <v>33</v>
      </c>
    </row>
    <row r="73" spans="1:5" ht="38.25">
      <c r="A73" s="36" t="s">
        <v>67</v>
      </c>
      <c r="E73" s="37" t="s">
        <v>8078</v>
      </c>
    </row>
    <row r="74" spans="1:5" ht="51">
      <c r="A74" s="38" t="s">
        <v>68</v>
      </c>
      <c r="E74" s="39" t="s">
        <v>8079</v>
      </c>
    </row>
    <row r="75" spans="1:5" ht="89.25">
      <c r="A75" t="s">
        <v>70</v>
      </c>
      <c r="E75" s="37" t="s">
        <v>8080</v>
      </c>
    </row>
    <row r="76" spans="1:16" ht="12.75">
      <c r="A76" s="26" t="s">
        <v>61</v>
      </c>
      <c s="31" t="s">
        <v>123</v>
      </c>
      <c s="31" t="s">
        <v>7749</v>
      </c>
      <c s="26" t="s">
        <v>63</v>
      </c>
      <c s="32" t="s">
        <v>7750</v>
      </c>
      <c s="33" t="s">
        <v>65</v>
      </c>
      <c s="34">
        <v>6.129</v>
      </c>
      <c s="35">
        <v>0</v>
      </c>
      <c s="35">
        <f>ROUND(ROUND(H76,2)*ROUND(G76,3),2)</f>
      </c>
      <c s="33" t="s">
        <v>7697</v>
      </c>
      <c r="O76">
        <f>(I76*21)/100</f>
      </c>
      <c t="s">
        <v>33</v>
      </c>
    </row>
    <row r="77" spans="1:5" ht="12.75">
      <c r="A77" s="36" t="s">
        <v>67</v>
      </c>
      <c r="E77" s="37" t="s">
        <v>7751</v>
      </c>
    </row>
    <row r="78" spans="1:5" ht="38.25">
      <c r="A78" s="38" t="s">
        <v>68</v>
      </c>
      <c r="E78" s="39" t="s">
        <v>8081</v>
      </c>
    </row>
    <row r="79" spans="1:5" ht="369.75">
      <c r="A79" t="s">
        <v>70</v>
      </c>
      <c r="E79" s="37" t="s">
        <v>7753</v>
      </c>
    </row>
    <row r="80" spans="1:16" ht="12.75">
      <c r="A80" s="26" t="s">
        <v>61</v>
      </c>
      <c s="31" t="s">
        <v>127</v>
      </c>
      <c s="31" t="s">
        <v>7754</v>
      </c>
      <c s="26" t="s">
        <v>63</v>
      </c>
      <c s="32" t="s">
        <v>7755</v>
      </c>
      <c s="33" t="s">
        <v>65</v>
      </c>
      <c s="34">
        <v>17.471</v>
      </c>
      <c s="35">
        <v>0</v>
      </c>
      <c s="35">
        <f>ROUND(ROUND(H80,2)*ROUND(G80,3),2)</f>
      </c>
      <c s="33" t="s">
        <v>7697</v>
      </c>
      <c r="O80">
        <f>(I80*21)/100</f>
      </c>
      <c t="s">
        <v>33</v>
      </c>
    </row>
    <row r="81" spans="1:5" ht="25.5">
      <c r="A81" s="36" t="s">
        <v>67</v>
      </c>
      <c r="E81" s="37" t="s">
        <v>7756</v>
      </c>
    </row>
    <row r="82" spans="1:5" ht="38.25">
      <c r="A82" s="38" t="s">
        <v>68</v>
      </c>
      <c r="E82" s="39" t="s">
        <v>8082</v>
      </c>
    </row>
    <row r="83" spans="1:5" ht="409.5">
      <c r="A83" t="s">
        <v>70</v>
      </c>
      <c r="E83" s="37" t="s">
        <v>7758</v>
      </c>
    </row>
    <row r="84" spans="1:16" ht="12.75">
      <c r="A84" s="26" t="s">
        <v>61</v>
      </c>
      <c s="31" t="s">
        <v>131</v>
      </c>
      <c s="31" t="s">
        <v>7759</v>
      </c>
      <c s="26" t="s">
        <v>63</v>
      </c>
      <c s="32" t="s">
        <v>7760</v>
      </c>
      <c s="33" t="s">
        <v>65</v>
      </c>
      <c s="34">
        <v>4.563</v>
      </c>
      <c s="35">
        <v>0</v>
      </c>
      <c s="35">
        <f>ROUND(ROUND(H84,2)*ROUND(G84,3),2)</f>
      </c>
      <c s="33" t="s">
        <v>7697</v>
      </c>
      <c r="O84">
        <f>(I84*21)/100</f>
      </c>
      <c t="s">
        <v>33</v>
      </c>
    </row>
    <row r="85" spans="1:5" ht="38.25">
      <c r="A85" s="36" t="s">
        <v>67</v>
      </c>
      <c r="E85" s="37" t="s">
        <v>7761</v>
      </c>
    </row>
    <row r="86" spans="1:5" ht="63.75">
      <c r="A86" s="38" t="s">
        <v>68</v>
      </c>
      <c r="E86" s="39" t="s">
        <v>8083</v>
      </c>
    </row>
    <row r="87" spans="1:5" ht="102">
      <c r="A87" t="s">
        <v>70</v>
      </c>
      <c r="E87" s="37" t="s">
        <v>7763</v>
      </c>
    </row>
    <row r="88" spans="1:16" ht="12.75">
      <c r="A88" s="26" t="s">
        <v>61</v>
      </c>
      <c s="31" t="s">
        <v>155</v>
      </c>
      <c s="31" t="s">
        <v>7764</v>
      </c>
      <c s="26" t="s">
        <v>63</v>
      </c>
      <c s="32" t="s">
        <v>7765</v>
      </c>
      <c s="33" t="s">
        <v>738</v>
      </c>
      <c s="34">
        <v>9.126</v>
      </c>
      <c s="35">
        <v>0</v>
      </c>
      <c s="35">
        <f>ROUND(ROUND(H88,2)*ROUND(G88,3),2)</f>
      </c>
      <c s="33" t="s">
        <v>7697</v>
      </c>
      <c r="O88">
        <f>(I88*21)/100</f>
      </c>
      <c t="s">
        <v>33</v>
      </c>
    </row>
    <row r="89" spans="1:5" ht="12.75">
      <c r="A89" s="36" t="s">
        <v>67</v>
      </c>
      <c r="E89" s="37" t="s">
        <v>63</v>
      </c>
    </row>
    <row r="90" spans="1:5" ht="12.75">
      <c r="A90" s="38" t="s">
        <v>68</v>
      </c>
      <c r="E90" s="39" t="s">
        <v>8084</v>
      </c>
    </row>
    <row r="91" spans="1:5" ht="12.75">
      <c r="A91" t="s">
        <v>70</v>
      </c>
      <c r="E91" s="37" t="s">
        <v>63</v>
      </c>
    </row>
    <row r="92" spans="1:16" ht="25.5">
      <c r="A92" s="26" t="s">
        <v>61</v>
      </c>
      <c s="31" t="s">
        <v>214</v>
      </c>
      <c s="31" t="s">
        <v>7770</v>
      </c>
      <c s="26" t="s">
        <v>63</v>
      </c>
      <c s="32" t="s">
        <v>7771</v>
      </c>
      <c s="33" t="s">
        <v>738</v>
      </c>
      <c s="34">
        <v>10.419</v>
      </c>
      <c s="35">
        <v>0</v>
      </c>
      <c s="35">
        <f>ROUND(ROUND(H92,2)*ROUND(G92,3),2)</f>
      </c>
      <c s="33" t="s">
        <v>1048</v>
      </c>
      <c r="O92">
        <f>(I92*21)/100</f>
      </c>
      <c t="s">
        <v>33</v>
      </c>
    </row>
    <row r="93" spans="1:5" ht="25.5">
      <c r="A93" s="36" t="s">
        <v>67</v>
      </c>
      <c r="E93" s="37" t="s">
        <v>7772</v>
      </c>
    </row>
    <row r="94" spans="1:5" ht="38.25">
      <c r="A94" s="38" t="s">
        <v>68</v>
      </c>
      <c r="E94" s="39" t="s">
        <v>8085</v>
      </c>
    </row>
    <row r="95" spans="1:5" ht="12.75">
      <c r="A95" t="s">
        <v>70</v>
      </c>
      <c r="E95" s="37" t="s">
        <v>7774</v>
      </c>
    </row>
    <row r="96" spans="1:18" ht="12.75" customHeight="1">
      <c r="A96" s="6" t="s">
        <v>58</v>
      </c>
      <c s="6"/>
      <c s="42" t="s">
        <v>43</v>
      </c>
      <c s="6"/>
      <c s="29" t="s">
        <v>4209</v>
      </c>
      <c s="6"/>
      <c s="6"/>
      <c s="6"/>
      <c s="43">
        <f>0+Q96</f>
      </c>
      <c s="6"/>
      <c r="O96">
        <f>0+R96</f>
      </c>
      <c r="Q96">
        <f>0+I97+I101+I105+I109</f>
      </c>
      <c>
        <f>0+O97+O101+O105+O109</f>
      </c>
    </row>
    <row r="97" spans="1:16" ht="25.5">
      <c r="A97" s="26" t="s">
        <v>61</v>
      </c>
      <c s="31" t="s">
        <v>139</v>
      </c>
      <c s="31" t="s">
        <v>8086</v>
      </c>
      <c s="26" t="s">
        <v>63</v>
      </c>
      <c s="32" t="s">
        <v>8087</v>
      </c>
      <c s="33" t="s">
        <v>1090</v>
      </c>
      <c s="34">
        <v>4</v>
      </c>
      <c s="35">
        <v>0</v>
      </c>
      <c s="35">
        <f>ROUND(ROUND(H97,2)*ROUND(G97,3),2)</f>
      </c>
      <c s="33" t="s">
        <v>7697</v>
      </c>
      <c r="O97">
        <f>(I97*21)/100</f>
      </c>
      <c t="s">
        <v>33</v>
      </c>
    </row>
    <row r="98" spans="1:5" ht="25.5">
      <c r="A98" s="36" t="s">
        <v>67</v>
      </c>
      <c r="E98" s="37" t="s">
        <v>8088</v>
      </c>
    </row>
    <row r="99" spans="1:5" ht="38.25">
      <c r="A99" s="38" t="s">
        <v>68</v>
      </c>
      <c r="E99" s="39" t="s">
        <v>8089</v>
      </c>
    </row>
    <row r="100" spans="1:5" ht="51">
      <c r="A100" t="s">
        <v>70</v>
      </c>
      <c r="E100" s="37" t="s">
        <v>8090</v>
      </c>
    </row>
    <row r="101" spans="1:16" ht="12.75">
      <c r="A101" s="26" t="s">
        <v>61</v>
      </c>
      <c s="31" t="s">
        <v>143</v>
      </c>
      <c s="31" t="s">
        <v>7817</v>
      </c>
      <c s="26" t="s">
        <v>63</v>
      </c>
      <c s="32" t="s">
        <v>7818</v>
      </c>
      <c s="33" t="s">
        <v>65</v>
      </c>
      <c s="34">
        <v>1.13</v>
      </c>
      <c s="35">
        <v>0</v>
      </c>
      <c s="35">
        <f>ROUND(ROUND(H101,2)*ROUND(G101,3),2)</f>
      </c>
      <c s="33" t="s">
        <v>7697</v>
      </c>
      <c r="O101">
        <f>(I101*21)/100</f>
      </c>
      <c t="s">
        <v>33</v>
      </c>
    </row>
    <row r="102" spans="1:5" ht="25.5">
      <c r="A102" s="36" t="s">
        <v>67</v>
      </c>
      <c r="E102" s="37" t="s">
        <v>7819</v>
      </c>
    </row>
    <row r="103" spans="1:5" ht="63.75">
      <c r="A103" s="38" t="s">
        <v>68</v>
      </c>
      <c r="E103" s="39" t="s">
        <v>8091</v>
      </c>
    </row>
    <row r="104" spans="1:5" ht="51">
      <c r="A104" t="s">
        <v>70</v>
      </c>
      <c r="E104" s="37" t="s">
        <v>7821</v>
      </c>
    </row>
    <row r="105" spans="1:16" ht="12.75">
      <c r="A105" s="26" t="s">
        <v>61</v>
      </c>
      <c s="31" t="s">
        <v>148</v>
      </c>
      <c s="31" t="s">
        <v>8092</v>
      </c>
      <c s="26" t="s">
        <v>63</v>
      </c>
      <c s="32" t="s">
        <v>8093</v>
      </c>
      <c s="33" t="s">
        <v>65</v>
      </c>
      <c s="34">
        <v>0.5</v>
      </c>
      <c s="35">
        <v>0</v>
      </c>
      <c s="35">
        <f>ROUND(ROUND(H105,2)*ROUND(G105,3),2)</f>
      </c>
      <c s="33" t="s">
        <v>7697</v>
      </c>
      <c r="O105">
        <f>(I105*21)/100</f>
      </c>
      <c t="s">
        <v>33</v>
      </c>
    </row>
    <row r="106" spans="1:5" ht="25.5">
      <c r="A106" s="36" t="s">
        <v>67</v>
      </c>
      <c r="E106" s="37" t="s">
        <v>8094</v>
      </c>
    </row>
    <row r="107" spans="1:5" ht="38.25">
      <c r="A107" s="38" t="s">
        <v>68</v>
      </c>
      <c r="E107" s="39" t="s">
        <v>8061</v>
      </c>
    </row>
    <row r="108" spans="1:5" ht="25.5">
      <c r="A108" t="s">
        <v>70</v>
      </c>
      <c r="E108" s="37" t="s">
        <v>8095</v>
      </c>
    </row>
    <row r="109" spans="1:16" ht="25.5">
      <c r="A109" s="26" t="s">
        <v>61</v>
      </c>
      <c s="31" t="s">
        <v>151</v>
      </c>
      <c s="31" t="s">
        <v>8096</v>
      </c>
      <c s="26" t="s">
        <v>63</v>
      </c>
      <c s="32" t="s">
        <v>8097</v>
      </c>
      <c s="33" t="s">
        <v>1090</v>
      </c>
      <c s="34">
        <v>4</v>
      </c>
      <c s="35">
        <v>0</v>
      </c>
      <c s="35">
        <f>ROUND(ROUND(H109,2)*ROUND(G109,3),2)</f>
      </c>
      <c s="33" t="s">
        <v>7697</v>
      </c>
      <c r="O109">
        <f>(I109*21)/100</f>
      </c>
      <c t="s">
        <v>33</v>
      </c>
    </row>
    <row r="110" spans="1:5" ht="38.25">
      <c r="A110" s="36" t="s">
        <v>67</v>
      </c>
      <c r="E110" s="37" t="s">
        <v>8098</v>
      </c>
    </row>
    <row r="111" spans="1:5" ht="51">
      <c r="A111" s="38" t="s">
        <v>68</v>
      </c>
      <c r="E111" s="39" t="s">
        <v>8099</v>
      </c>
    </row>
    <row r="112" spans="1:5" ht="114.75">
      <c r="A112" t="s">
        <v>70</v>
      </c>
      <c r="E112" s="37" t="s">
        <v>8100</v>
      </c>
    </row>
    <row r="113" spans="1:18" ht="12.75" customHeight="1">
      <c r="A113" s="6" t="s">
        <v>58</v>
      </c>
      <c s="6"/>
      <c s="42" t="s">
        <v>5378</v>
      </c>
      <c s="6"/>
      <c s="29" t="s">
        <v>8101</v>
      </c>
      <c s="6"/>
      <c s="6"/>
      <c s="6"/>
      <c s="43">
        <f>0+Q113</f>
      </c>
      <c s="6"/>
      <c r="O113">
        <f>0+R113</f>
      </c>
      <c r="Q113">
        <f>0+I114+I118+I122</f>
      </c>
      <c>
        <f>0+O114+O118+O122</f>
      </c>
    </row>
    <row r="114" spans="1:16" ht="12.75">
      <c r="A114" s="26" t="s">
        <v>61</v>
      </c>
      <c s="31" t="s">
        <v>158</v>
      </c>
      <c s="31" t="s">
        <v>8102</v>
      </c>
      <c s="26" t="s">
        <v>63</v>
      </c>
      <c s="32" t="s">
        <v>8103</v>
      </c>
      <c s="33" t="s">
        <v>6194</v>
      </c>
      <c s="34">
        <v>4</v>
      </c>
      <c s="35">
        <v>0</v>
      </c>
      <c s="35">
        <f>ROUND(ROUND(H114,2)*ROUND(G114,3),2)</f>
      </c>
      <c s="33" t="s">
        <v>7697</v>
      </c>
      <c r="O114">
        <f>(I114*21)/100</f>
      </c>
      <c t="s">
        <v>33</v>
      </c>
    </row>
    <row r="115" spans="1:5" ht="12.75">
      <c r="A115" s="36" t="s">
        <v>67</v>
      </c>
      <c r="E115" s="37" t="s">
        <v>8104</v>
      </c>
    </row>
    <row r="116" spans="1:5" ht="38.25">
      <c r="A116" s="38" t="s">
        <v>68</v>
      </c>
      <c r="E116" s="39" t="s">
        <v>8105</v>
      </c>
    </row>
    <row r="117" spans="1:5" ht="51">
      <c r="A117" t="s">
        <v>70</v>
      </c>
      <c r="E117" s="37" t="s">
        <v>8106</v>
      </c>
    </row>
    <row r="118" spans="1:16" ht="12.75">
      <c r="A118" s="26" t="s">
        <v>61</v>
      </c>
      <c s="31" t="s">
        <v>162</v>
      </c>
      <c s="31" t="s">
        <v>8107</v>
      </c>
      <c s="26" t="s">
        <v>63</v>
      </c>
      <c s="32" t="s">
        <v>8108</v>
      </c>
      <c s="33" t="s">
        <v>6194</v>
      </c>
      <c s="34">
        <v>4</v>
      </c>
      <c s="35">
        <v>0</v>
      </c>
      <c s="35">
        <f>ROUND(ROUND(H118,2)*ROUND(G118,3),2)</f>
      </c>
      <c s="33" t="s">
        <v>7697</v>
      </c>
      <c r="O118">
        <f>(I118*21)/100</f>
      </c>
      <c t="s">
        <v>33</v>
      </c>
    </row>
    <row r="119" spans="1:5" ht="12.75">
      <c r="A119" s="36" t="s">
        <v>67</v>
      </c>
      <c r="E119" s="37" t="s">
        <v>8109</v>
      </c>
    </row>
    <row r="120" spans="1:5" ht="38.25">
      <c r="A120" s="38" t="s">
        <v>68</v>
      </c>
      <c r="E120" s="39" t="s">
        <v>8105</v>
      </c>
    </row>
    <row r="121" spans="1:5" ht="25.5">
      <c r="A121" t="s">
        <v>70</v>
      </c>
      <c r="E121" s="37" t="s">
        <v>8110</v>
      </c>
    </row>
    <row r="122" spans="1:16" ht="12.75">
      <c r="A122" s="26" t="s">
        <v>61</v>
      </c>
      <c s="31" t="s">
        <v>206</v>
      </c>
      <c s="31" t="s">
        <v>8111</v>
      </c>
      <c s="26" t="s">
        <v>63</v>
      </c>
      <c s="32" t="s">
        <v>8112</v>
      </c>
      <c s="33" t="s">
        <v>7810</v>
      </c>
      <c s="34">
        <v>12.024</v>
      </c>
      <c s="35">
        <v>0</v>
      </c>
      <c s="35">
        <f>ROUND(ROUND(H122,2)*ROUND(G122,3),2)</f>
      </c>
      <c s="33" t="s">
        <v>7697</v>
      </c>
      <c r="O122">
        <f>(I122*21)/100</f>
      </c>
      <c t="s">
        <v>33</v>
      </c>
    </row>
    <row r="123" spans="1:5" ht="25.5">
      <c r="A123" s="36" t="s">
        <v>67</v>
      </c>
      <c r="E123" s="37" t="s">
        <v>8113</v>
      </c>
    </row>
    <row r="124" spans="1:5" ht="12.75">
      <c r="A124" s="38" t="s">
        <v>68</v>
      </c>
      <c r="E124" s="39" t="s">
        <v>63</v>
      </c>
    </row>
    <row r="125" spans="1:5" ht="114.75">
      <c r="A125" t="s">
        <v>70</v>
      </c>
      <c r="E125" s="37" t="s">
        <v>8114</v>
      </c>
    </row>
    <row r="126" spans="1:18" ht="12.75" customHeight="1">
      <c r="A126" s="6" t="s">
        <v>58</v>
      </c>
      <c s="6"/>
      <c s="42" t="s">
        <v>8115</v>
      </c>
      <c s="6"/>
      <c s="29" t="s">
        <v>8116</v>
      </c>
      <c s="6"/>
      <c s="6"/>
      <c s="6"/>
      <c s="43">
        <f>0+Q126</f>
      </c>
      <c s="6"/>
      <c r="O126">
        <f>0+R126</f>
      </c>
      <c r="Q126">
        <f>0+I127+I131+I135</f>
      </c>
      <c>
        <f>0+O127+O131+O135</f>
      </c>
    </row>
    <row r="127" spans="1:16" ht="12.75">
      <c r="A127" s="26" t="s">
        <v>61</v>
      </c>
      <c s="31" t="s">
        <v>135</v>
      </c>
      <c s="31" t="s">
        <v>8117</v>
      </c>
      <c s="26" t="s">
        <v>63</v>
      </c>
      <c s="32" t="s">
        <v>8118</v>
      </c>
      <c s="33" t="s">
        <v>507</v>
      </c>
      <c s="34">
        <v>1</v>
      </c>
      <c s="35">
        <v>0</v>
      </c>
      <c s="35">
        <f>ROUND(ROUND(H127,2)*ROUND(G127,3),2)</f>
      </c>
      <c s="33" t="s">
        <v>7697</v>
      </c>
      <c r="O127">
        <f>(I127*21)/100</f>
      </c>
      <c t="s">
        <v>33</v>
      </c>
    </row>
    <row r="128" spans="1:5" ht="12.75">
      <c r="A128" s="36" t="s">
        <v>67</v>
      </c>
      <c r="E128" s="37" t="s">
        <v>8119</v>
      </c>
    </row>
    <row r="129" spans="1:5" ht="12.75">
      <c r="A129" s="38" t="s">
        <v>68</v>
      </c>
      <c r="E129" s="39" t="s">
        <v>63</v>
      </c>
    </row>
    <row r="130" spans="1:5" ht="12.75">
      <c r="A130" t="s">
        <v>70</v>
      </c>
      <c r="E130" s="37" t="s">
        <v>63</v>
      </c>
    </row>
    <row r="131" spans="1:16" ht="25.5">
      <c r="A131" s="26" t="s">
        <v>61</v>
      </c>
      <c s="31" t="s">
        <v>166</v>
      </c>
      <c s="31" t="s">
        <v>8120</v>
      </c>
      <c s="26" t="s">
        <v>63</v>
      </c>
      <c s="32" t="s">
        <v>8121</v>
      </c>
      <c s="33" t="s">
        <v>507</v>
      </c>
      <c s="34">
        <v>1</v>
      </c>
      <c s="35">
        <v>0</v>
      </c>
      <c s="35">
        <f>ROUND(ROUND(H131,2)*ROUND(G131,3),2)</f>
      </c>
      <c s="33" t="s">
        <v>7697</v>
      </c>
      <c r="O131">
        <f>(I131*21)/100</f>
      </c>
      <c t="s">
        <v>33</v>
      </c>
    </row>
    <row r="132" spans="1:5" ht="25.5">
      <c r="A132" s="36" t="s">
        <v>67</v>
      </c>
      <c r="E132" s="37" t="s">
        <v>8122</v>
      </c>
    </row>
    <row r="133" spans="1:5" ht="38.25">
      <c r="A133" s="38" t="s">
        <v>68</v>
      </c>
      <c r="E133" s="39" t="s">
        <v>7788</v>
      </c>
    </row>
    <row r="134" spans="1:5" ht="12.75">
      <c r="A134" t="s">
        <v>70</v>
      </c>
      <c r="E134" s="37" t="s">
        <v>63</v>
      </c>
    </row>
    <row r="135" spans="1:16" ht="12.75">
      <c r="A135" s="26" t="s">
        <v>61</v>
      </c>
      <c s="31" t="s">
        <v>210</v>
      </c>
      <c s="31" t="s">
        <v>8123</v>
      </c>
      <c s="26" t="s">
        <v>63</v>
      </c>
      <c s="32" t="s">
        <v>8124</v>
      </c>
      <c s="33" t="s">
        <v>7810</v>
      </c>
      <c s="34">
        <v>54.54</v>
      </c>
      <c s="35">
        <v>0</v>
      </c>
      <c s="35">
        <f>ROUND(ROUND(H135,2)*ROUND(G135,3),2)</f>
      </c>
      <c s="33" t="s">
        <v>7697</v>
      </c>
      <c r="O135">
        <f>(I135*21)/100</f>
      </c>
      <c t="s">
        <v>33</v>
      </c>
    </row>
    <row r="136" spans="1:5" ht="25.5">
      <c r="A136" s="36" t="s">
        <v>67</v>
      </c>
      <c r="E136" s="37" t="s">
        <v>8125</v>
      </c>
    </row>
    <row r="137" spans="1:5" ht="12.75">
      <c r="A137" s="38" t="s">
        <v>68</v>
      </c>
      <c r="E137" s="39" t="s">
        <v>63</v>
      </c>
    </row>
    <row r="138" spans="1:5" ht="114.75">
      <c r="A138" t="s">
        <v>70</v>
      </c>
      <c r="E138" s="37" t="s">
        <v>8126</v>
      </c>
    </row>
    <row r="139" spans="1:18" ht="12.75" customHeight="1">
      <c r="A139" s="6" t="s">
        <v>58</v>
      </c>
      <c s="6"/>
      <c s="42" t="s">
        <v>91</v>
      </c>
      <c s="6"/>
      <c s="29" t="s">
        <v>4247</v>
      </c>
      <c s="6"/>
      <c s="6"/>
      <c s="6"/>
      <c s="43">
        <f>0+Q139</f>
      </c>
      <c s="6"/>
      <c r="O139">
        <f>0+R139</f>
      </c>
      <c r="Q139">
        <f>0+I140+I144+I148+I152+I156+I160+I164+I168+I172+I176</f>
      </c>
      <c>
        <f>0+O140+O144+O148+O152+O156+O160+O164+O168+O172+O176</f>
      </c>
    </row>
    <row r="140" spans="1:16" ht="12.75">
      <c r="A140" s="26" t="s">
        <v>61</v>
      </c>
      <c s="31" t="s">
        <v>170</v>
      </c>
      <c s="31" t="s">
        <v>8127</v>
      </c>
      <c s="26" t="s">
        <v>63</v>
      </c>
      <c s="32" t="s">
        <v>8128</v>
      </c>
      <c s="33" t="s">
        <v>6194</v>
      </c>
      <c s="34">
        <v>9</v>
      </c>
      <c s="35">
        <v>0</v>
      </c>
      <c s="35">
        <f>ROUND(ROUND(H140,2)*ROUND(G140,3),2)</f>
      </c>
      <c s="33" t="s">
        <v>7697</v>
      </c>
      <c r="O140">
        <f>(I140*21)/100</f>
      </c>
      <c t="s">
        <v>33</v>
      </c>
    </row>
    <row r="141" spans="1:5" ht="25.5">
      <c r="A141" s="36" t="s">
        <v>67</v>
      </c>
      <c r="E141" s="37" t="s">
        <v>8129</v>
      </c>
    </row>
    <row r="142" spans="1:5" ht="38.25">
      <c r="A142" s="38" t="s">
        <v>68</v>
      </c>
      <c r="E142" s="39" t="s">
        <v>8130</v>
      </c>
    </row>
    <row r="143" spans="1:5" ht="140.25">
      <c r="A143" t="s">
        <v>70</v>
      </c>
      <c r="E143" s="37" t="s">
        <v>8131</v>
      </c>
    </row>
    <row r="144" spans="1:16" ht="12.75">
      <c r="A144" s="26" t="s">
        <v>61</v>
      </c>
      <c s="31" t="s">
        <v>173</v>
      </c>
      <c s="31" t="s">
        <v>8132</v>
      </c>
      <c s="26" t="s">
        <v>63</v>
      </c>
      <c s="32" t="s">
        <v>8133</v>
      </c>
      <c s="33" t="s">
        <v>6194</v>
      </c>
      <c s="34">
        <v>9</v>
      </c>
      <c s="35">
        <v>0</v>
      </c>
      <c s="35">
        <f>ROUND(ROUND(H144,2)*ROUND(G144,3),2)</f>
      </c>
      <c s="33" t="s">
        <v>7697</v>
      </c>
      <c r="O144">
        <f>(I144*21)/100</f>
      </c>
      <c t="s">
        <v>33</v>
      </c>
    </row>
    <row r="145" spans="1:5" ht="12.75">
      <c r="A145" s="36" t="s">
        <v>67</v>
      </c>
      <c r="E145" s="37" t="s">
        <v>8134</v>
      </c>
    </row>
    <row r="146" spans="1:5" ht="38.25">
      <c r="A146" s="38" t="s">
        <v>68</v>
      </c>
      <c r="E146" s="39" t="s">
        <v>8130</v>
      </c>
    </row>
    <row r="147" spans="1:5" ht="114.75">
      <c r="A147" t="s">
        <v>70</v>
      </c>
      <c r="E147" s="37" t="s">
        <v>8028</v>
      </c>
    </row>
    <row r="148" spans="1:16" ht="12.75">
      <c r="A148" s="26" t="s">
        <v>61</v>
      </c>
      <c s="31" t="s">
        <v>177</v>
      </c>
      <c s="31" t="s">
        <v>8135</v>
      </c>
      <c s="26" t="s">
        <v>63</v>
      </c>
      <c s="32" t="s">
        <v>8136</v>
      </c>
      <c s="33" t="s">
        <v>507</v>
      </c>
      <c s="34">
        <v>1</v>
      </c>
      <c s="35">
        <v>0</v>
      </c>
      <c s="35">
        <f>ROUND(ROUND(H148,2)*ROUND(G148,3),2)</f>
      </c>
      <c s="33" t="s">
        <v>7697</v>
      </c>
      <c r="O148">
        <f>(I148*21)/100</f>
      </c>
      <c t="s">
        <v>33</v>
      </c>
    </row>
    <row r="149" spans="1:5" ht="25.5">
      <c r="A149" s="36" t="s">
        <v>67</v>
      </c>
      <c r="E149" s="37" t="s">
        <v>8137</v>
      </c>
    </row>
    <row r="150" spans="1:5" ht="38.25">
      <c r="A150" s="38" t="s">
        <v>68</v>
      </c>
      <c r="E150" s="39" t="s">
        <v>7788</v>
      </c>
    </row>
    <row r="151" spans="1:5" ht="102">
      <c r="A151" t="s">
        <v>70</v>
      </c>
      <c r="E151" s="37" t="s">
        <v>8138</v>
      </c>
    </row>
    <row r="152" spans="1:16" ht="25.5">
      <c r="A152" s="26" t="s">
        <v>61</v>
      </c>
      <c s="31" t="s">
        <v>180</v>
      </c>
      <c s="31" t="s">
        <v>8139</v>
      </c>
      <c s="26" t="s">
        <v>63</v>
      </c>
      <c s="32" t="s">
        <v>8140</v>
      </c>
      <c s="33" t="s">
        <v>507</v>
      </c>
      <c s="34">
        <v>1</v>
      </c>
      <c s="35">
        <v>0</v>
      </c>
      <c s="35">
        <f>ROUND(ROUND(H152,2)*ROUND(G152,3),2)</f>
      </c>
      <c s="33" t="s">
        <v>7697</v>
      </c>
      <c r="O152">
        <f>(I152*21)/100</f>
      </c>
      <c t="s">
        <v>33</v>
      </c>
    </row>
    <row r="153" spans="1:5" ht="25.5">
      <c r="A153" s="36" t="s">
        <v>67</v>
      </c>
      <c r="E153" s="37" t="s">
        <v>8141</v>
      </c>
    </row>
    <row r="154" spans="1:5" ht="38.25">
      <c r="A154" s="38" t="s">
        <v>68</v>
      </c>
      <c r="E154" s="39" t="s">
        <v>7788</v>
      </c>
    </row>
    <row r="155" spans="1:5" ht="102">
      <c r="A155" t="s">
        <v>70</v>
      </c>
      <c r="E155" s="37" t="s">
        <v>8138</v>
      </c>
    </row>
    <row r="156" spans="1:16" ht="12.75">
      <c r="A156" s="26" t="s">
        <v>61</v>
      </c>
      <c s="31" t="s">
        <v>184</v>
      </c>
      <c s="31" t="s">
        <v>8142</v>
      </c>
      <c s="26" t="s">
        <v>63</v>
      </c>
      <c s="32" t="s">
        <v>8143</v>
      </c>
      <c s="33" t="s">
        <v>507</v>
      </c>
      <c s="34">
        <v>1</v>
      </c>
      <c s="35">
        <v>0</v>
      </c>
      <c s="35">
        <f>ROUND(ROUND(H156,2)*ROUND(G156,3),2)</f>
      </c>
      <c s="33" t="s">
        <v>7697</v>
      </c>
      <c r="O156">
        <f>(I156*21)/100</f>
      </c>
      <c t="s">
        <v>33</v>
      </c>
    </row>
    <row r="157" spans="1:5" ht="25.5">
      <c r="A157" s="36" t="s">
        <v>67</v>
      </c>
      <c r="E157" s="37" t="s">
        <v>8144</v>
      </c>
    </row>
    <row r="158" spans="1:5" ht="38.25">
      <c r="A158" s="38" t="s">
        <v>68</v>
      </c>
      <c r="E158" s="39" t="s">
        <v>7788</v>
      </c>
    </row>
    <row r="159" spans="1:5" ht="102">
      <c r="A159" t="s">
        <v>70</v>
      </c>
      <c r="E159" s="37" t="s">
        <v>8138</v>
      </c>
    </row>
    <row r="160" spans="1:16" ht="12.75">
      <c r="A160" s="26" t="s">
        <v>61</v>
      </c>
      <c s="31" t="s">
        <v>188</v>
      </c>
      <c s="31" t="s">
        <v>8145</v>
      </c>
      <c s="26" t="s">
        <v>63</v>
      </c>
      <c s="32" t="s">
        <v>8146</v>
      </c>
      <c s="33" t="s">
        <v>507</v>
      </c>
      <c s="34">
        <v>1</v>
      </c>
      <c s="35">
        <v>0</v>
      </c>
      <c s="35">
        <f>ROUND(ROUND(H160,2)*ROUND(G160,3),2)</f>
      </c>
      <c s="33" t="s">
        <v>7697</v>
      </c>
      <c r="O160">
        <f>(I160*21)/100</f>
      </c>
      <c t="s">
        <v>33</v>
      </c>
    </row>
    <row r="161" spans="1:5" ht="25.5">
      <c r="A161" s="36" t="s">
        <v>67</v>
      </c>
      <c r="E161" s="37" t="s">
        <v>8147</v>
      </c>
    </row>
    <row r="162" spans="1:5" ht="38.25">
      <c r="A162" s="38" t="s">
        <v>68</v>
      </c>
      <c r="E162" s="39" t="s">
        <v>7788</v>
      </c>
    </row>
    <row r="163" spans="1:5" ht="102">
      <c r="A163" t="s">
        <v>70</v>
      </c>
      <c r="E163" s="37" t="s">
        <v>8138</v>
      </c>
    </row>
    <row r="164" spans="1:16" ht="12.75">
      <c r="A164" s="26" t="s">
        <v>61</v>
      </c>
      <c s="31" t="s">
        <v>191</v>
      </c>
      <c s="31" t="s">
        <v>7882</v>
      </c>
      <c s="26" t="s">
        <v>63</v>
      </c>
      <c s="32" t="s">
        <v>7883</v>
      </c>
      <c s="33" t="s">
        <v>6194</v>
      </c>
      <c s="34">
        <v>4</v>
      </c>
      <c s="35">
        <v>0</v>
      </c>
      <c s="35">
        <f>ROUND(ROUND(H164,2)*ROUND(G164,3),2)</f>
      </c>
      <c s="33" t="s">
        <v>7697</v>
      </c>
      <c r="O164">
        <f>(I164*21)/100</f>
      </c>
      <c t="s">
        <v>33</v>
      </c>
    </row>
    <row r="165" spans="1:5" ht="12.75">
      <c r="A165" s="36" t="s">
        <v>67</v>
      </c>
      <c r="E165" s="37" t="s">
        <v>7884</v>
      </c>
    </row>
    <row r="166" spans="1:5" ht="38.25">
      <c r="A166" s="38" t="s">
        <v>68</v>
      </c>
      <c r="E166" s="39" t="s">
        <v>8105</v>
      </c>
    </row>
    <row r="167" spans="1:5" ht="12.75">
      <c r="A167" t="s">
        <v>70</v>
      </c>
      <c r="E167" s="37" t="s">
        <v>63</v>
      </c>
    </row>
    <row r="168" spans="1:16" ht="12.75">
      <c r="A168" s="26" t="s">
        <v>61</v>
      </c>
      <c s="31" t="s">
        <v>194</v>
      </c>
      <c s="31" t="s">
        <v>7885</v>
      </c>
      <c s="26" t="s">
        <v>63</v>
      </c>
      <c s="32" t="s">
        <v>7886</v>
      </c>
      <c s="33" t="s">
        <v>6194</v>
      </c>
      <c s="34">
        <v>4</v>
      </c>
      <c s="35">
        <v>0</v>
      </c>
      <c s="35">
        <f>ROUND(ROUND(H168,2)*ROUND(G168,3),2)</f>
      </c>
      <c s="33" t="s">
        <v>7697</v>
      </c>
      <c r="O168">
        <f>(I168*21)/100</f>
      </c>
      <c t="s">
        <v>33</v>
      </c>
    </row>
    <row r="169" spans="1:5" ht="12.75">
      <c r="A169" s="36" t="s">
        <v>67</v>
      </c>
      <c r="E169" s="37" t="s">
        <v>7887</v>
      </c>
    </row>
    <row r="170" spans="1:5" ht="38.25">
      <c r="A170" s="38" t="s">
        <v>68</v>
      </c>
      <c r="E170" s="39" t="s">
        <v>8105</v>
      </c>
    </row>
    <row r="171" spans="1:5" ht="12.75">
      <c r="A171" t="s">
        <v>70</v>
      </c>
      <c r="E171" s="37" t="s">
        <v>63</v>
      </c>
    </row>
    <row r="172" spans="1:16" ht="12.75">
      <c r="A172" s="26" t="s">
        <v>61</v>
      </c>
      <c s="31" t="s">
        <v>217</v>
      </c>
      <c s="31" t="s">
        <v>8148</v>
      </c>
      <c s="26" t="s">
        <v>63</v>
      </c>
      <c s="32" t="s">
        <v>8149</v>
      </c>
      <c s="33" t="s">
        <v>507</v>
      </c>
      <c s="34">
        <v>1</v>
      </c>
      <c s="35">
        <v>0</v>
      </c>
      <c s="35">
        <f>ROUND(ROUND(H172,2)*ROUND(G172,3),2)</f>
      </c>
      <c s="33" t="s">
        <v>1048</v>
      </c>
      <c r="O172">
        <f>(I172*21)/100</f>
      </c>
      <c t="s">
        <v>33</v>
      </c>
    </row>
    <row r="173" spans="1:5" ht="25.5">
      <c r="A173" s="36" t="s">
        <v>67</v>
      </c>
      <c r="E173" s="37" t="s">
        <v>8150</v>
      </c>
    </row>
    <row r="174" spans="1:5" ht="38.25">
      <c r="A174" s="38" t="s">
        <v>68</v>
      </c>
      <c r="E174" s="39" t="s">
        <v>7788</v>
      </c>
    </row>
    <row r="175" spans="1:5" ht="102">
      <c r="A175" t="s">
        <v>70</v>
      </c>
      <c r="E175" s="37" t="s">
        <v>8151</v>
      </c>
    </row>
    <row r="176" spans="1:16" ht="12.75">
      <c r="A176" s="26" t="s">
        <v>61</v>
      </c>
      <c s="31" t="s">
        <v>220</v>
      </c>
      <c s="31" t="s">
        <v>8152</v>
      </c>
      <c s="26" t="s">
        <v>63</v>
      </c>
      <c s="32" t="s">
        <v>8149</v>
      </c>
      <c s="33" t="s">
        <v>507</v>
      </c>
      <c s="34">
        <v>1</v>
      </c>
      <c s="35">
        <v>0</v>
      </c>
      <c s="35">
        <f>ROUND(ROUND(H176,2)*ROUND(G176,3),2)</f>
      </c>
      <c s="33" t="s">
        <v>1048</v>
      </c>
      <c r="O176">
        <f>(I176*21)/100</f>
      </c>
      <c t="s">
        <v>33</v>
      </c>
    </row>
    <row r="177" spans="1:5" ht="25.5">
      <c r="A177" s="36" t="s">
        <v>67</v>
      </c>
      <c r="E177" s="37" t="s">
        <v>8150</v>
      </c>
    </row>
    <row r="178" spans="1:5" ht="38.25">
      <c r="A178" s="38" t="s">
        <v>68</v>
      </c>
      <c r="E178" s="39" t="s">
        <v>7788</v>
      </c>
    </row>
    <row r="179" spans="1:5" ht="102">
      <c r="A179" t="s">
        <v>70</v>
      </c>
      <c r="E179" s="37" t="s">
        <v>8151</v>
      </c>
    </row>
    <row r="180" spans="1:18" ht="12.75" customHeight="1">
      <c r="A180" s="6" t="s">
        <v>58</v>
      </c>
      <c s="6"/>
      <c s="42" t="s">
        <v>50</v>
      </c>
      <c s="6"/>
      <c s="29" t="s">
        <v>7888</v>
      </c>
      <c s="6"/>
      <c s="6"/>
      <c s="6"/>
      <c s="43">
        <f>0+Q180</f>
      </c>
      <c s="6"/>
      <c r="O180">
        <f>0+R180</f>
      </c>
      <c r="Q180">
        <f>0+I181</f>
      </c>
      <c>
        <f>0+O181</f>
      </c>
    </row>
    <row r="181" spans="1:16" ht="12.75">
      <c r="A181" s="26" t="s">
        <v>61</v>
      </c>
      <c s="31" t="s">
        <v>198</v>
      </c>
      <c s="31" t="s">
        <v>8153</v>
      </c>
      <c s="26" t="s">
        <v>63</v>
      </c>
      <c s="32" t="s">
        <v>8154</v>
      </c>
      <c s="33" t="s">
        <v>6194</v>
      </c>
      <c s="34">
        <v>0.2</v>
      </c>
      <c s="35">
        <v>0</v>
      </c>
      <c s="35">
        <f>ROUND(ROUND(H181,2)*ROUND(G181,3),2)</f>
      </c>
      <c s="33" t="s">
        <v>7697</v>
      </c>
      <c r="O181">
        <f>(I181*21)/100</f>
      </c>
      <c t="s">
        <v>33</v>
      </c>
    </row>
    <row r="182" spans="1:5" ht="25.5">
      <c r="A182" s="36" t="s">
        <v>67</v>
      </c>
      <c r="E182" s="37" t="s">
        <v>8155</v>
      </c>
    </row>
    <row r="183" spans="1:5" ht="38.25">
      <c r="A183" s="38" t="s">
        <v>68</v>
      </c>
      <c r="E183" s="39" t="s">
        <v>8156</v>
      </c>
    </row>
    <row r="184" spans="1:5" ht="51">
      <c r="A184" t="s">
        <v>70</v>
      </c>
      <c r="E184" s="37" t="s">
        <v>8157</v>
      </c>
    </row>
    <row r="185" spans="1:18" ht="12.75" customHeight="1">
      <c r="A185" s="6" t="s">
        <v>58</v>
      </c>
      <c s="6"/>
      <c s="42" t="s">
        <v>7919</v>
      </c>
      <c s="6"/>
      <c s="29" t="s">
        <v>7920</v>
      </c>
      <c s="6"/>
      <c s="6"/>
      <c s="6"/>
      <c s="43">
        <f>0+Q185</f>
      </c>
      <c s="6"/>
      <c r="O185">
        <f>0+R185</f>
      </c>
      <c r="Q185">
        <f>0+I186</f>
      </c>
      <c>
        <f>0+O186</f>
      </c>
    </row>
    <row r="186" spans="1:16" ht="12.75">
      <c r="A186" s="26" t="s">
        <v>61</v>
      </c>
      <c s="31" t="s">
        <v>202</v>
      </c>
      <c s="31" t="s">
        <v>7921</v>
      </c>
      <c s="26" t="s">
        <v>63</v>
      </c>
      <c s="32" t="s">
        <v>7922</v>
      </c>
      <c s="33" t="s">
        <v>738</v>
      </c>
      <c s="34">
        <v>11.143</v>
      </c>
      <c s="35">
        <v>0</v>
      </c>
      <c s="35">
        <f>ROUND(ROUND(H186,2)*ROUND(G186,3),2)</f>
      </c>
      <c s="33" t="s">
        <v>7697</v>
      </c>
      <c r="O186">
        <f>(I186*21)/100</f>
      </c>
      <c t="s">
        <v>33</v>
      </c>
    </row>
    <row r="187" spans="1:5" ht="38.25">
      <c r="A187" s="36" t="s">
        <v>67</v>
      </c>
      <c r="E187" s="37" t="s">
        <v>7923</v>
      </c>
    </row>
    <row r="188" spans="1:5" ht="12.75">
      <c r="A188" s="38" t="s">
        <v>68</v>
      </c>
      <c r="E188" s="39" t="s">
        <v>63</v>
      </c>
    </row>
    <row r="189" spans="1:5" ht="38.25">
      <c r="A189" t="s">
        <v>70</v>
      </c>
      <c r="E189"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0+O11+O68+O73+O82+O127+O132</f>
      </c>
      <c t="s">
        <v>32</v>
      </c>
    </row>
    <row r="3" spans="1:16" ht="15" customHeight="1">
      <c r="A3" t="s">
        <v>12</v>
      </c>
      <c s="12" t="s">
        <v>14</v>
      </c>
      <c s="13" t="s">
        <v>15</v>
      </c>
      <c s="1"/>
      <c s="14" t="s">
        <v>16</v>
      </c>
      <c s="1"/>
      <c s="9"/>
      <c s="8" t="s">
        <v>8158</v>
      </c>
      <c s="40">
        <f>0+I11+I68+I73+I82+I127+I132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8158</v>
      </c>
      <c s="6"/>
      <c s="18" t="s">
        <v>8159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7709</v>
      </c>
      <c s="26" t="s">
        <v>63</v>
      </c>
      <c s="32" t="s">
        <v>7710</v>
      </c>
      <c s="33" t="s">
        <v>6194</v>
      </c>
      <c s="34">
        <v>44</v>
      </c>
      <c s="35">
        <v>0</v>
      </c>
      <c s="35">
        <f>ROUND(ROUND(H12,2)*ROUND(G12,3),2)</f>
      </c>
      <c s="33" t="s">
        <v>7697</v>
      </c>
      <c r="O12">
        <f>(I12*21)/100</f>
      </c>
      <c t="s">
        <v>33</v>
      </c>
    </row>
    <row r="13" spans="1:5" ht="12.75">
      <c r="A13" s="36" t="s">
        <v>67</v>
      </c>
      <c r="E13" s="37" t="s">
        <v>7711</v>
      </c>
    </row>
    <row r="14" spans="1:5" ht="38.25">
      <c r="A14" s="38" t="s">
        <v>68</v>
      </c>
      <c r="E14" s="39" t="s">
        <v>8161</v>
      </c>
    </row>
    <row r="15" spans="1:5" ht="153">
      <c r="A15" t="s">
        <v>70</v>
      </c>
      <c r="E15" s="37" t="s">
        <v>7713</v>
      </c>
    </row>
    <row r="16" spans="1:16" ht="12.75">
      <c r="A16" s="26" t="s">
        <v>61</v>
      </c>
      <c s="31" t="s">
        <v>33</v>
      </c>
      <c s="31" t="s">
        <v>7714</v>
      </c>
      <c s="26" t="s">
        <v>63</v>
      </c>
      <c s="32" t="s">
        <v>7715</v>
      </c>
      <c s="33" t="s">
        <v>6194</v>
      </c>
      <c s="34">
        <v>44</v>
      </c>
      <c s="35">
        <v>0</v>
      </c>
      <c s="35">
        <f>ROUND(ROUND(H16,2)*ROUND(G16,3),2)</f>
      </c>
      <c s="33" t="s">
        <v>7697</v>
      </c>
      <c r="O16">
        <f>(I16*21)/100</f>
      </c>
      <c t="s">
        <v>33</v>
      </c>
    </row>
    <row r="17" spans="1:5" ht="12.75">
      <c r="A17" s="36" t="s">
        <v>67</v>
      </c>
      <c r="E17" s="37" t="s">
        <v>7716</v>
      </c>
    </row>
    <row r="18" spans="1:5" ht="38.25">
      <c r="A18" s="38" t="s">
        <v>68</v>
      </c>
      <c r="E18" s="39" t="s">
        <v>8162</v>
      </c>
    </row>
    <row r="19" spans="1:5" ht="153">
      <c r="A19" t="s">
        <v>70</v>
      </c>
      <c r="E19" s="37" t="s">
        <v>7713</v>
      </c>
    </row>
    <row r="20" spans="1:16" ht="12.75">
      <c r="A20" s="26" t="s">
        <v>61</v>
      </c>
      <c s="31" t="s">
        <v>32</v>
      </c>
      <c s="31" t="s">
        <v>7718</v>
      </c>
      <c s="26" t="s">
        <v>63</v>
      </c>
      <c s="32" t="s">
        <v>7719</v>
      </c>
      <c s="33" t="s">
        <v>65</v>
      </c>
      <c s="34">
        <v>10.56</v>
      </c>
      <c s="35">
        <v>0</v>
      </c>
      <c s="35">
        <f>ROUND(ROUND(H20,2)*ROUND(G20,3),2)</f>
      </c>
      <c s="33" t="s">
        <v>7697</v>
      </c>
      <c r="O20">
        <f>(I20*21)/100</f>
      </c>
      <c t="s">
        <v>33</v>
      </c>
    </row>
    <row r="21" spans="1:5" ht="25.5">
      <c r="A21" s="36" t="s">
        <v>67</v>
      </c>
      <c r="E21" s="37" t="s">
        <v>7720</v>
      </c>
    </row>
    <row r="22" spans="1:5" ht="38.25">
      <c r="A22" s="38" t="s">
        <v>68</v>
      </c>
      <c r="E22" s="39" t="s">
        <v>8163</v>
      </c>
    </row>
    <row r="23" spans="1:5" ht="409.5">
      <c r="A23" t="s">
        <v>70</v>
      </c>
      <c r="E23" s="37" t="s">
        <v>7722</v>
      </c>
    </row>
    <row r="24" spans="1:16" ht="12.75">
      <c r="A24" s="26" t="s">
        <v>61</v>
      </c>
      <c s="31" t="s">
        <v>43</v>
      </c>
      <c s="31" t="s">
        <v>7731</v>
      </c>
      <c s="26" t="s">
        <v>63</v>
      </c>
      <c s="32" t="s">
        <v>7732</v>
      </c>
      <c s="33" t="s">
        <v>65</v>
      </c>
      <c s="34">
        <v>35.2</v>
      </c>
      <c s="35">
        <v>0</v>
      </c>
      <c s="35">
        <f>ROUND(ROUND(H24,2)*ROUND(G24,3),2)</f>
      </c>
      <c s="33" t="s">
        <v>7697</v>
      </c>
      <c r="O24">
        <f>(I24*21)/100</f>
      </c>
      <c t="s">
        <v>33</v>
      </c>
    </row>
    <row r="25" spans="1:5" ht="25.5">
      <c r="A25" s="36" t="s">
        <v>67</v>
      </c>
      <c r="E25" s="37" t="s">
        <v>7733</v>
      </c>
    </row>
    <row r="26" spans="1:5" ht="38.25">
      <c r="A26" s="38" t="s">
        <v>68</v>
      </c>
      <c r="E26" s="39" t="s">
        <v>8164</v>
      </c>
    </row>
    <row r="27" spans="1:5" ht="267.75">
      <c r="A27" t="s">
        <v>70</v>
      </c>
      <c r="E27" s="37" t="s">
        <v>7735</v>
      </c>
    </row>
    <row r="28" spans="1:16" ht="12.75">
      <c r="A28" s="26" t="s">
        <v>61</v>
      </c>
      <c s="31" t="s">
        <v>45</v>
      </c>
      <c s="31" t="s">
        <v>7736</v>
      </c>
      <c s="26" t="s">
        <v>63</v>
      </c>
      <c s="32" t="s">
        <v>7737</v>
      </c>
      <c s="33" t="s">
        <v>65</v>
      </c>
      <c s="34">
        <v>35.2</v>
      </c>
      <c s="35">
        <v>0</v>
      </c>
      <c s="35">
        <f>ROUND(ROUND(H28,2)*ROUND(G28,3),2)</f>
      </c>
      <c s="33" t="s">
        <v>7697</v>
      </c>
      <c r="O28">
        <f>(I28*21)/100</f>
      </c>
      <c t="s">
        <v>33</v>
      </c>
    </row>
    <row r="29" spans="1:5" ht="38.25">
      <c r="A29" s="36" t="s">
        <v>67</v>
      </c>
      <c r="E29" s="37" t="s">
        <v>7738</v>
      </c>
    </row>
    <row r="30" spans="1:5" ht="38.25">
      <c r="A30" s="38" t="s">
        <v>68</v>
      </c>
      <c r="E30" s="39" t="s">
        <v>8165</v>
      </c>
    </row>
    <row r="31" spans="1:5" ht="267.75">
      <c r="A31" t="s">
        <v>70</v>
      </c>
      <c r="E31" s="37" t="s">
        <v>7735</v>
      </c>
    </row>
    <row r="32" spans="1:16" ht="12.75">
      <c r="A32" s="26" t="s">
        <v>61</v>
      </c>
      <c s="31" t="s">
        <v>47</v>
      </c>
      <c s="31" t="s">
        <v>7974</v>
      </c>
      <c s="26" t="s">
        <v>63</v>
      </c>
      <c s="32" t="s">
        <v>7975</v>
      </c>
      <c s="33" t="s">
        <v>1090</v>
      </c>
      <c s="34">
        <v>88</v>
      </c>
      <c s="35">
        <v>0</v>
      </c>
      <c s="35">
        <f>ROUND(ROUND(H32,2)*ROUND(G32,3),2)</f>
      </c>
      <c s="33" t="s">
        <v>7697</v>
      </c>
      <c r="O32">
        <f>(I32*21)/100</f>
      </c>
      <c t="s">
        <v>33</v>
      </c>
    </row>
    <row r="33" spans="1:5" ht="25.5">
      <c r="A33" s="36" t="s">
        <v>67</v>
      </c>
      <c r="E33" s="37" t="s">
        <v>7976</v>
      </c>
    </row>
    <row r="34" spans="1:5" ht="38.25">
      <c r="A34" s="38" t="s">
        <v>68</v>
      </c>
      <c r="E34" s="39" t="s">
        <v>8166</v>
      </c>
    </row>
    <row r="35" spans="1:5" ht="191.25">
      <c r="A35" t="s">
        <v>70</v>
      </c>
      <c r="E35" s="37" t="s">
        <v>7978</v>
      </c>
    </row>
    <row r="36" spans="1:16" ht="12.75">
      <c r="A36" s="26" t="s">
        <v>61</v>
      </c>
      <c s="31" t="s">
        <v>87</v>
      </c>
      <c s="31" t="s">
        <v>7983</v>
      </c>
      <c s="26" t="s">
        <v>63</v>
      </c>
      <c s="32" t="s">
        <v>7984</v>
      </c>
      <c s="33" t="s">
        <v>1090</v>
      </c>
      <c s="34">
        <v>88</v>
      </c>
      <c s="35">
        <v>0</v>
      </c>
      <c s="35">
        <f>ROUND(ROUND(H36,2)*ROUND(G36,3),2)</f>
      </c>
      <c s="33" t="s">
        <v>7697</v>
      </c>
      <c r="O36">
        <f>(I36*21)/100</f>
      </c>
      <c t="s">
        <v>33</v>
      </c>
    </row>
    <row r="37" spans="1:5" ht="25.5">
      <c r="A37" s="36" t="s">
        <v>67</v>
      </c>
      <c r="E37" s="37" t="s">
        <v>7985</v>
      </c>
    </row>
    <row r="38" spans="1:5" ht="38.25">
      <c r="A38" s="38" t="s">
        <v>68</v>
      </c>
      <c r="E38" s="39" t="s">
        <v>8167</v>
      </c>
    </row>
    <row r="39" spans="1:5" ht="12.75">
      <c r="A39" t="s">
        <v>70</v>
      </c>
      <c r="E39" s="37" t="s">
        <v>63</v>
      </c>
    </row>
    <row r="40" spans="1:16" ht="12.75">
      <c r="A40" s="26" t="s">
        <v>61</v>
      </c>
      <c s="31" t="s">
        <v>91</v>
      </c>
      <c s="31" t="s">
        <v>7740</v>
      </c>
      <c s="26" t="s">
        <v>63</v>
      </c>
      <c s="32" t="s">
        <v>7741</v>
      </c>
      <c s="33" t="s">
        <v>65</v>
      </c>
      <c s="34">
        <v>35.2</v>
      </c>
      <c s="35">
        <v>0</v>
      </c>
      <c s="35">
        <f>ROUND(ROUND(H40,2)*ROUND(G40,3),2)</f>
      </c>
      <c s="33" t="s">
        <v>7697</v>
      </c>
      <c r="O40">
        <f>(I40*21)/100</f>
      </c>
      <c t="s">
        <v>33</v>
      </c>
    </row>
    <row r="41" spans="1:5" ht="38.25">
      <c r="A41" s="36" t="s">
        <v>67</v>
      </c>
      <c r="E41" s="37" t="s">
        <v>7742</v>
      </c>
    </row>
    <row r="42" spans="1:5" ht="38.25">
      <c r="A42" s="38" t="s">
        <v>68</v>
      </c>
      <c r="E42" s="39" t="s">
        <v>8165</v>
      </c>
    </row>
    <row r="43" spans="1:5" ht="89.25">
      <c r="A43" t="s">
        <v>70</v>
      </c>
      <c r="E43" s="37" t="s">
        <v>7743</v>
      </c>
    </row>
    <row r="44" spans="1:16" ht="12.75">
      <c r="A44" s="26" t="s">
        <v>61</v>
      </c>
      <c s="31" t="s">
        <v>50</v>
      </c>
      <c s="31" t="s">
        <v>7744</v>
      </c>
      <c s="26" t="s">
        <v>63</v>
      </c>
      <c s="32" t="s">
        <v>7745</v>
      </c>
      <c s="33" t="s">
        <v>65</v>
      </c>
      <c s="34">
        <v>7.92</v>
      </c>
      <c s="35">
        <v>0</v>
      </c>
      <c s="35">
        <f>ROUND(ROUND(H44,2)*ROUND(G44,3),2)</f>
      </c>
      <c s="33" t="s">
        <v>7697</v>
      </c>
      <c r="O44">
        <f>(I44*21)/100</f>
      </c>
      <c t="s">
        <v>33</v>
      </c>
    </row>
    <row r="45" spans="1:5" ht="38.25">
      <c r="A45" s="36" t="s">
        <v>67</v>
      </c>
      <c r="E45" s="37" t="s">
        <v>7746</v>
      </c>
    </row>
    <row r="46" spans="1:5" ht="38.25">
      <c r="A46" s="38" t="s">
        <v>68</v>
      </c>
      <c r="E46" s="39" t="s">
        <v>8168</v>
      </c>
    </row>
    <row r="47" spans="1:5" ht="229.5">
      <c r="A47" t="s">
        <v>70</v>
      </c>
      <c r="E47" s="37" t="s">
        <v>7748</v>
      </c>
    </row>
    <row r="48" spans="1:16" ht="12.75">
      <c r="A48" s="26" t="s">
        <v>61</v>
      </c>
      <c s="31" t="s">
        <v>52</v>
      </c>
      <c s="31" t="s">
        <v>7749</v>
      </c>
      <c s="26" t="s">
        <v>63</v>
      </c>
      <c s="32" t="s">
        <v>7750</v>
      </c>
      <c s="33" t="s">
        <v>65</v>
      </c>
      <c s="34">
        <v>7.92</v>
      </c>
      <c s="35">
        <v>0</v>
      </c>
      <c s="35">
        <f>ROUND(ROUND(H48,2)*ROUND(G48,3),2)</f>
      </c>
      <c s="33" t="s">
        <v>7697</v>
      </c>
      <c r="O48">
        <f>(I48*21)/100</f>
      </c>
      <c t="s">
        <v>33</v>
      </c>
    </row>
    <row r="49" spans="1:5" ht="12.75">
      <c r="A49" s="36" t="s">
        <v>67</v>
      </c>
      <c r="E49" s="37" t="s">
        <v>7751</v>
      </c>
    </row>
    <row r="50" spans="1:5" ht="38.25">
      <c r="A50" s="38" t="s">
        <v>68</v>
      </c>
      <c r="E50" s="39" t="s">
        <v>8169</v>
      </c>
    </row>
    <row r="51" spans="1:5" ht="369.75">
      <c r="A51" t="s">
        <v>70</v>
      </c>
      <c r="E51" s="37" t="s">
        <v>7753</v>
      </c>
    </row>
    <row r="52" spans="1:16" ht="12.75">
      <c r="A52" s="26" t="s">
        <v>61</v>
      </c>
      <c s="31" t="s">
        <v>54</v>
      </c>
      <c s="31" t="s">
        <v>7754</v>
      </c>
      <c s="26" t="s">
        <v>63</v>
      </c>
      <c s="32" t="s">
        <v>7755</v>
      </c>
      <c s="33" t="s">
        <v>65</v>
      </c>
      <c s="34">
        <v>27.28</v>
      </c>
      <c s="35">
        <v>0</v>
      </c>
      <c s="35">
        <f>ROUND(ROUND(H52,2)*ROUND(G52,3),2)</f>
      </c>
      <c s="33" t="s">
        <v>7697</v>
      </c>
      <c r="O52">
        <f>(I52*21)/100</f>
      </c>
      <c t="s">
        <v>33</v>
      </c>
    </row>
    <row r="53" spans="1:5" ht="25.5">
      <c r="A53" s="36" t="s">
        <v>67</v>
      </c>
      <c r="E53" s="37" t="s">
        <v>7756</v>
      </c>
    </row>
    <row r="54" spans="1:5" ht="38.25">
      <c r="A54" s="38" t="s">
        <v>68</v>
      </c>
      <c r="E54" s="39" t="s">
        <v>7993</v>
      </c>
    </row>
    <row r="55" spans="1:5" ht="409.5">
      <c r="A55" t="s">
        <v>70</v>
      </c>
      <c r="E55" s="37" t="s">
        <v>7758</v>
      </c>
    </row>
    <row r="56" spans="1:16" ht="12.75">
      <c r="A56" s="26" t="s">
        <v>61</v>
      </c>
      <c s="31" t="s">
        <v>103</v>
      </c>
      <c s="31" t="s">
        <v>7759</v>
      </c>
      <c s="26" t="s">
        <v>63</v>
      </c>
      <c s="32" t="s">
        <v>7760</v>
      </c>
      <c s="33" t="s">
        <v>65</v>
      </c>
      <c s="34">
        <v>6.16</v>
      </c>
      <c s="35">
        <v>0</v>
      </c>
      <c s="35">
        <f>ROUND(ROUND(H56,2)*ROUND(G56,3),2)</f>
      </c>
      <c s="33" t="s">
        <v>7697</v>
      </c>
      <c r="O56">
        <f>(I56*21)/100</f>
      </c>
      <c t="s">
        <v>33</v>
      </c>
    </row>
    <row r="57" spans="1:5" ht="38.25">
      <c r="A57" s="36" t="s">
        <v>67</v>
      </c>
      <c r="E57" s="37" t="s">
        <v>7761</v>
      </c>
    </row>
    <row r="58" spans="1:5" ht="38.25">
      <c r="A58" s="38" t="s">
        <v>68</v>
      </c>
      <c r="E58" s="39" t="s">
        <v>8170</v>
      </c>
    </row>
    <row r="59" spans="1:5" ht="102">
      <c r="A59" t="s">
        <v>70</v>
      </c>
      <c r="E59" s="37" t="s">
        <v>7763</v>
      </c>
    </row>
    <row r="60" spans="1:16" ht="12.75">
      <c r="A60" s="26" t="s">
        <v>61</v>
      </c>
      <c s="31" t="s">
        <v>119</v>
      </c>
      <c s="31" t="s">
        <v>7764</v>
      </c>
      <c s="26" t="s">
        <v>63</v>
      </c>
      <c s="32" t="s">
        <v>7765</v>
      </c>
      <c s="33" t="s">
        <v>738</v>
      </c>
      <c s="34">
        <v>12.32</v>
      </c>
      <c s="35">
        <v>0</v>
      </c>
      <c s="35">
        <f>ROUND(ROUND(H60,2)*ROUND(G60,3),2)</f>
      </c>
      <c s="33" t="s">
        <v>7697</v>
      </c>
      <c r="O60">
        <f>(I60*21)/100</f>
      </c>
      <c t="s">
        <v>33</v>
      </c>
    </row>
    <row r="61" spans="1:5" ht="12.75">
      <c r="A61" s="36" t="s">
        <v>67</v>
      </c>
      <c r="E61" s="37" t="s">
        <v>63</v>
      </c>
    </row>
    <row r="62" spans="1:5" ht="12.75">
      <c r="A62" s="38" t="s">
        <v>68</v>
      </c>
      <c r="E62" s="39" t="s">
        <v>8171</v>
      </c>
    </row>
    <row r="63" spans="1:5" ht="12.75">
      <c r="A63" t="s">
        <v>70</v>
      </c>
      <c r="E63" s="37" t="s">
        <v>63</v>
      </c>
    </row>
    <row r="64" spans="1:16" ht="25.5">
      <c r="A64" s="26" t="s">
        <v>61</v>
      </c>
      <c s="31" t="s">
        <v>173</v>
      </c>
      <c s="31" t="s">
        <v>7770</v>
      </c>
      <c s="26" t="s">
        <v>63</v>
      </c>
      <c s="32" t="s">
        <v>7771</v>
      </c>
      <c s="33" t="s">
        <v>738</v>
      </c>
      <c s="34">
        <v>13.464</v>
      </c>
      <c s="35">
        <v>0</v>
      </c>
      <c s="35">
        <f>ROUND(ROUND(H64,2)*ROUND(G64,3),2)</f>
      </c>
      <c s="33" t="s">
        <v>1048</v>
      </c>
      <c r="O64">
        <f>(I64*21)/100</f>
      </c>
      <c t="s">
        <v>33</v>
      </c>
    </row>
    <row r="65" spans="1:5" ht="25.5">
      <c r="A65" s="36" t="s">
        <v>67</v>
      </c>
      <c r="E65" s="37" t="s">
        <v>7772</v>
      </c>
    </row>
    <row r="66" spans="1:5" ht="38.25">
      <c r="A66" s="38" t="s">
        <v>68</v>
      </c>
      <c r="E66" s="39" t="s">
        <v>8172</v>
      </c>
    </row>
    <row r="67" spans="1:5" ht="12.75">
      <c r="A67" t="s">
        <v>70</v>
      </c>
      <c r="E67" s="37" t="s">
        <v>7774</v>
      </c>
    </row>
    <row r="68" spans="1:18" ht="12.75" customHeight="1">
      <c r="A68" s="6" t="s">
        <v>58</v>
      </c>
      <c s="6"/>
      <c s="42" t="s">
        <v>43</v>
      </c>
      <c s="6"/>
      <c s="29" t="s">
        <v>4209</v>
      </c>
      <c s="6"/>
      <c s="6"/>
      <c s="6"/>
      <c s="43">
        <f>0+Q68</f>
      </c>
      <c s="6"/>
      <c r="O68">
        <f>0+R68</f>
      </c>
      <c r="Q68">
        <f>0+I69</f>
      </c>
      <c>
        <f>0+O69</f>
      </c>
    </row>
    <row r="69" spans="1:16" ht="12.75">
      <c r="A69" s="26" t="s">
        <v>61</v>
      </c>
      <c s="31" t="s">
        <v>115</v>
      </c>
      <c s="31" t="s">
        <v>7817</v>
      </c>
      <c s="26" t="s">
        <v>63</v>
      </c>
      <c s="32" t="s">
        <v>7818</v>
      </c>
      <c s="33" t="s">
        <v>65</v>
      </c>
      <c s="34">
        <v>1.76</v>
      </c>
      <c s="35">
        <v>0</v>
      </c>
      <c s="35">
        <f>ROUND(ROUND(H69,2)*ROUND(G69,3),2)</f>
      </c>
      <c s="33" t="s">
        <v>7697</v>
      </c>
      <c r="O69">
        <f>(I69*21)/100</f>
      </c>
      <c t="s">
        <v>33</v>
      </c>
    </row>
    <row r="70" spans="1:5" ht="25.5">
      <c r="A70" s="36" t="s">
        <v>67</v>
      </c>
      <c r="E70" s="37" t="s">
        <v>7819</v>
      </c>
    </row>
    <row r="71" spans="1:5" ht="38.25">
      <c r="A71" s="38" t="s">
        <v>68</v>
      </c>
      <c r="E71" s="39" t="s">
        <v>8173</v>
      </c>
    </row>
    <row r="72" spans="1:5" ht="51">
      <c r="A72" t="s">
        <v>70</v>
      </c>
      <c r="E72" s="37" t="s">
        <v>7821</v>
      </c>
    </row>
    <row r="73" spans="1:18" ht="12.75" customHeight="1">
      <c r="A73" s="6" t="s">
        <v>58</v>
      </c>
      <c s="6"/>
      <c s="42" t="s">
        <v>8115</v>
      </c>
      <c s="6"/>
      <c s="29" t="s">
        <v>8116</v>
      </c>
      <c s="6"/>
      <c s="6"/>
      <c s="6"/>
      <c s="43">
        <f>0+Q73</f>
      </c>
      <c s="6"/>
      <c r="O73">
        <f>0+R73</f>
      </c>
      <c r="Q73">
        <f>0+I74+I78</f>
      </c>
      <c>
        <f>0+O74+O78</f>
      </c>
    </row>
    <row r="74" spans="1:16" ht="12.75">
      <c r="A74" s="26" t="s">
        <v>61</v>
      </c>
      <c s="31" t="s">
        <v>111</v>
      </c>
      <c s="31" t="s">
        <v>8174</v>
      </c>
      <c s="26" t="s">
        <v>63</v>
      </c>
      <c s="32" t="s">
        <v>8175</v>
      </c>
      <c s="33" t="s">
        <v>507</v>
      </c>
      <c s="34">
        <v>2</v>
      </c>
      <c s="35">
        <v>0</v>
      </c>
      <c s="35">
        <f>ROUND(ROUND(H74,2)*ROUND(G74,3),2)</f>
      </c>
      <c s="33" t="s">
        <v>7697</v>
      </c>
      <c r="O74">
        <f>(I74*21)/100</f>
      </c>
      <c t="s">
        <v>33</v>
      </c>
    </row>
    <row r="75" spans="1:5" ht="12.75">
      <c r="A75" s="36" t="s">
        <v>67</v>
      </c>
      <c r="E75" s="37" t="s">
        <v>8176</v>
      </c>
    </row>
    <row r="76" spans="1:5" ht="12.75">
      <c r="A76" s="38" t="s">
        <v>68</v>
      </c>
      <c r="E76" s="39" t="s">
        <v>63</v>
      </c>
    </row>
    <row r="77" spans="1:5" ht="12.75">
      <c r="A77" t="s">
        <v>70</v>
      </c>
      <c r="E77" s="37" t="s">
        <v>63</v>
      </c>
    </row>
    <row r="78" spans="1:16" ht="25.5">
      <c r="A78" s="26" t="s">
        <v>61</v>
      </c>
      <c s="31" t="s">
        <v>123</v>
      </c>
      <c s="31" t="s">
        <v>8120</v>
      </c>
      <c s="26" t="s">
        <v>63</v>
      </c>
      <c s="32" t="s">
        <v>8121</v>
      </c>
      <c s="33" t="s">
        <v>507</v>
      </c>
      <c s="34">
        <v>2</v>
      </c>
      <c s="35">
        <v>0</v>
      </c>
      <c s="35">
        <f>ROUND(ROUND(H78,2)*ROUND(G78,3),2)</f>
      </c>
      <c s="33" t="s">
        <v>7697</v>
      </c>
      <c r="O78">
        <f>(I78*21)/100</f>
      </c>
      <c t="s">
        <v>33</v>
      </c>
    </row>
    <row r="79" spans="1:5" ht="25.5">
      <c r="A79" s="36" t="s">
        <v>67</v>
      </c>
      <c r="E79" s="37" t="s">
        <v>8122</v>
      </c>
    </row>
    <row r="80" spans="1:5" ht="38.25">
      <c r="A80" s="38" t="s">
        <v>68</v>
      </c>
      <c r="E80" s="39" t="s">
        <v>8052</v>
      </c>
    </row>
    <row r="81" spans="1:5" ht="12.75">
      <c r="A81" t="s">
        <v>70</v>
      </c>
      <c r="E81" s="37" t="s">
        <v>63</v>
      </c>
    </row>
    <row r="82" spans="1:18" ht="12.75" customHeight="1">
      <c r="A82" s="6" t="s">
        <v>58</v>
      </c>
      <c s="6"/>
      <c s="42" t="s">
        <v>91</v>
      </c>
      <c s="6"/>
      <c s="29" t="s">
        <v>4247</v>
      </c>
      <c s="6"/>
      <c s="6"/>
      <c s="6"/>
      <c s="43">
        <f>0+Q82</f>
      </c>
      <c s="6"/>
      <c r="O82">
        <f>0+R82</f>
      </c>
      <c r="Q82">
        <f>0+I83+I87+I91+I95+I99+I103+I107+I111+I115+I119+I123</f>
      </c>
      <c>
        <f>0+O83+O87+O91+O95+O99+O103+O107+O111+O115+O119+O123</f>
      </c>
    </row>
    <row r="83" spans="1:16" ht="12.75">
      <c r="A83" s="26" t="s">
        <v>61</v>
      </c>
      <c s="31" t="s">
        <v>107</v>
      </c>
      <c s="31" t="s">
        <v>8177</v>
      </c>
      <c s="26" t="s">
        <v>63</v>
      </c>
      <c s="32" t="s">
        <v>8178</v>
      </c>
      <c s="33" t="s">
        <v>6194</v>
      </c>
      <c s="34">
        <v>22.66</v>
      </c>
      <c s="35">
        <v>0</v>
      </c>
      <c s="35">
        <f>ROUND(ROUND(H83,2)*ROUND(G83,3),2)</f>
      </c>
      <c s="33" t="s">
        <v>7697</v>
      </c>
      <c r="O83">
        <f>(I83*21)/100</f>
      </c>
      <c t="s">
        <v>33</v>
      </c>
    </row>
    <row r="84" spans="1:5" ht="12.75">
      <c r="A84" s="36" t="s">
        <v>67</v>
      </c>
      <c r="E84" s="37" t="s">
        <v>63</v>
      </c>
    </row>
    <row r="85" spans="1:5" ht="12.75">
      <c r="A85" s="38" t="s">
        <v>68</v>
      </c>
      <c r="E85" s="39" t="s">
        <v>8179</v>
      </c>
    </row>
    <row r="86" spans="1:5" ht="12.75">
      <c r="A86" t="s">
        <v>70</v>
      </c>
      <c r="E86" s="37" t="s">
        <v>63</v>
      </c>
    </row>
    <row r="87" spans="1:16" ht="25.5">
      <c r="A87" s="26" t="s">
        <v>61</v>
      </c>
      <c s="31" t="s">
        <v>127</v>
      </c>
      <c s="31" t="s">
        <v>8180</v>
      </c>
      <c s="26" t="s">
        <v>63</v>
      </c>
      <c s="32" t="s">
        <v>8181</v>
      </c>
      <c s="33" t="s">
        <v>6194</v>
      </c>
      <c s="34">
        <v>22</v>
      </c>
      <c s="35">
        <v>0</v>
      </c>
      <c s="35">
        <f>ROUND(ROUND(H87,2)*ROUND(G87,3),2)</f>
      </c>
      <c s="33" t="s">
        <v>7697</v>
      </c>
      <c r="O87">
        <f>(I87*21)/100</f>
      </c>
      <c t="s">
        <v>33</v>
      </c>
    </row>
    <row r="88" spans="1:5" ht="25.5">
      <c r="A88" s="36" t="s">
        <v>67</v>
      </c>
      <c r="E88" s="37" t="s">
        <v>8182</v>
      </c>
    </row>
    <row r="89" spans="1:5" ht="38.25">
      <c r="A89" s="38" t="s">
        <v>68</v>
      </c>
      <c r="E89" s="39" t="s">
        <v>8183</v>
      </c>
    </row>
    <row r="90" spans="1:5" ht="76.5">
      <c r="A90" t="s">
        <v>70</v>
      </c>
      <c r="E90" s="37" t="s">
        <v>8184</v>
      </c>
    </row>
    <row r="91" spans="1:16" ht="12.75">
      <c r="A91" s="26" t="s">
        <v>61</v>
      </c>
      <c s="31" t="s">
        <v>131</v>
      </c>
      <c s="31" t="s">
        <v>8127</v>
      </c>
      <c s="26" t="s">
        <v>63</v>
      </c>
      <c s="32" t="s">
        <v>8128</v>
      </c>
      <c s="33" t="s">
        <v>6194</v>
      </c>
      <c s="34">
        <v>14</v>
      </c>
      <c s="35">
        <v>0</v>
      </c>
      <c s="35">
        <f>ROUND(ROUND(H91,2)*ROUND(G91,3),2)</f>
      </c>
      <c s="33" t="s">
        <v>8185</v>
      </c>
      <c r="O91">
        <f>(I91*21)/100</f>
      </c>
      <c t="s">
        <v>33</v>
      </c>
    </row>
    <row r="92" spans="1:5" ht="25.5">
      <c r="A92" s="36" t="s">
        <v>67</v>
      </c>
      <c r="E92" s="37" t="s">
        <v>8129</v>
      </c>
    </row>
    <row r="93" spans="1:5" ht="38.25">
      <c r="A93" s="38" t="s">
        <v>68</v>
      </c>
      <c r="E93" s="39" t="s">
        <v>8186</v>
      </c>
    </row>
    <row r="94" spans="1:5" ht="140.25">
      <c r="A94" t="s">
        <v>70</v>
      </c>
      <c r="E94" s="37" t="s">
        <v>8131</v>
      </c>
    </row>
    <row r="95" spans="1:16" ht="12.75">
      <c r="A95" s="26" t="s">
        <v>61</v>
      </c>
      <c s="31" t="s">
        <v>135</v>
      </c>
      <c s="31" t="s">
        <v>8187</v>
      </c>
      <c s="26" t="s">
        <v>63</v>
      </c>
      <c s="32" t="s">
        <v>8188</v>
      </c>
      <c s="33" t="s">
        <v>6194</v>
      </c>
      <c s="34">
        <v>22</v>
      </c>
      <c s="35">
        <v>0</v>
      </c>
      <c s="35">
        <f>ROUND(ROUND(H95,2)*ROUND(G95,3),2)</f>
      </c>
      <c s="33" t="s">
        <v>7697</v>
      </c>
      <c r="O95">
        <f>(I95*21)/100</f>
      </c>
      <c t="s">
        <v>33</v>
      </c>
    </row>
    <row r="96" spans="1:5" ht="12.75">
      <c r="A96" s="36" t="s">
        <v>67</v>
      </c>
      <c r="E96" s="37" t="s">
        <v>8189</v>
      </c>
    </row>
    <row r="97" spans="1:5" ht="38.25">
      <c r="A97" s="38" t="s">
        <v>68</v>
      </c>
      <c r="E97" s="39" t="s">
        <v>8183</v>
      </c>
    </row>
    <row r="98" spans="1:5" ht="114.75">
      <c r="A98" t="s">
        <v>70</v>
      </c>
      <c r="E98" s="37" t="s">
        <v>8028</v>
      </c>
    </row>
    <row r="99" spans="1:16" ht="12.75">
      <c r="A99" s="26" t="s">
        <v>61</v>
      </c>
      <c s="31" t="s">
        <v>139</v>
      </c>
      <c s="31" t="s">
        <v>8132</v>
      </c>
      <c s="26" t="s">
        <v>63</v>
      </c>
      <c s="32" t="s">
        <v>8133</v>
      </c>
      <c s="33" t="s">
        <v>6194</v>
      </c>
      <c s="34">
        <v>14</v>
      </c>
      <c s="35">
        <v>0</v>
      </c>
      <c s="35">
        <f>ROUND(ROUND(H99,2)*ROUND(G99,3),2)</f>
      </c>
      <c s="33" t="s">
        <v>8185</v>
      </c>
      <c r="O99">
        <f>(I99*21)/100</f>
      </c>
      <c t="s">
        <v>33</v>
      </c>
    </row>
    <row r="100" spans="1:5" ht="12.75">
      <c r="A100" s="36" t="s">
        <v>67</v>
      </c>
      <c r="E100" s="37" t="s">
        <v>8134</v>
      </c>
    </row>
    <row r="101" spans="1:5" ht="38.25">
      <c r="A101" s="38" t="s">
        <v>68</v>
      </c>
      <c r="E101" s="39" t="s">
        <v>8186</v>
      </c>
    </row>
    <row r="102" spans="1:5" ht="114.75">
      <c r="A102" t="s">
        <v>70</v>
      </c>
      <c r="E102" s="37" t="s">
        <v>8028</v>
      </c>
    </row>
    <row r="103" spans="1:16" ht="12.75">
      <c r="A103" s="26" t="s">
        <v>61</v>
      </c>
      <c s="31" t="s">
        <v>143</v>
      </c>
      <c s="31" t="s">
        <v>8135</v>
      </c>
      <c s="26" t="s">
        <v>63</v>
      </c>
      <c s="32" t="s">
        <v>8136</v>
      </c>
      <c s="33" t="s">
        <v>507</v>
      </c>
      <c s="34">
        <v>1</v>
      </c>
      <c s="35">
        <v>0</v>
      </c>
      <c s="35">
        <f>ROUND(ROUND(H103,2)*ROUND(G103,3),2)</f>
      </c>
      <c s="33" t="s">
        <v>7697</v>
      </c>
      <c r="O103">
        <f>(I103*21)/100</f>
      </c>
      <c t="s">
        <v>33</v>
      </c>
    </row>
    <row r="104" spans="1:5" ht="25.5">
      <c r="A104" s="36" t="s">
        <v>67</v>
      </c>
      <c r="E104" s="37" t="s">
        <v>8137</v>
      </c>
    </row>
    <row r="105" spans="1:5" ht="38.25">
      <c r="A105" s="38" t="s">
        <v>68</v>
      </c>
      <c r="E105" s="39" t="s">
        <v>7788</v>
      </c>
    </row>
    <row r="106" spans="1:5" ht="102">
      <c r="A106" t="s">
        <v>70</v>
      </c>
      <c r="E106" s="37" t="s">
        <v>8138</v>
      </c>
    </row>
    <row r="107" spans="1:16" ht="25.5">
      <c r="A107" s="26" t="s">
        <v>61</v>
      </c>
      <c s="31" t="s">
        <v>148</v>
      </c>
      <c s="31" t="s">
        <v>8139</v>
      </c>
      <c s="26" t="s">
        <v>63</v>
      </c>
      <c s="32" t="s">
        <v>8140</v>
      </c>
      <c s="33" t="s">
        <v>507</v>
      </c>
      <c s="34">
        <v>1</v>
      </c>
      <c s="35">
        <v>0</v>
      </c>
      <c s="35">
        <f>ROUND(ROUND(H107,2)*ROUND(G107,3),2)</f>
      </c>
      <c s="33" t="s">
        <v>7697</v>
      </c>
      <c r="O107">
        <f>(I107*21)/100</f>
      </c>
      <c t="s">
        <v>33</v>
      </c>
    </row>
    <row r="108" spans="1:5" ht="25.5">
      <c r="A108" s="36" t="s">
        <v>67</v>
      </c>
      <c r="E108" s="37" t="s">
        <v>8141</v>
      </c>
    </row>
    <row r="109" spans="1:5" ht="38.25">
      <c r="A109" s="38" t="s">
        <v>68</v>
      </c>
      <c r="E109" s="39" t="s">
        <v>7788</v>
      </c>
    </row>
    <row r="110" spans="1:5" ht="102">
      <c r="A110" t="s">
        <v>70</v>
      </c>
      <c r="E110" s="37" t="s">
        <v>8138</v>
      </c>
    </row>
    <row r="111" spans="1:16" ht="12.75">
      <c r="A111" s="26" t="s">
        <v>61</v>
      </c>
      <c s="31" t="s">
        <v>151</v>
      </c>
      <c s="31" t="s">
        <v>8142</v>
      </c>
      <c s="26" t="s">
        <v>63</v>
      </c>
      <c s="32" t="s">
        <v>8143</v>
      </c>
      <c s="33" t="s">
        <v>507</v>
      </c>
      <c s="34">
        <v>1</v>
      </c>
      <c s="35">
        <v>0</v>
      </c>
      <c s="35">
        <f>ROUND(ROUND(H111,2)*ROUND(G111,3),2)</f>
      </c>
      <c s="33" t="s">
        <v>7697</v>
      </c>
      <c r="O111">
        <f>(I111*21)/100</f>
      </c>
      <c t="s">
        <v>33</v>
      </c>
    </row>
    <row r="112" spans="1:5" ht="25.5">
      <c r="A112" s="36" t="s">
        <v>67</v>
      </c>
      <c r="E112" s="37" t="s">
        <v>8144</v>
      </c>
    </row>
    <row r="113" spans="1:5" ht="38.25">
      <c r="A113" s="38" t="s">
        <v>68</v>
      </c>
      <c r="E113" s="39" t="s">
        <v>7788</v>
      </c>
    </row>
    <row r="114" spans="1:5" ht="102">
      <c r="A114" t="s">
        <v>70</v>
      </c>
      <c r="E114" s="37" t="s">
        <v>8138</v>
      </c>
    </row>
    <row r="115" spans="1:16" ht="12.75">
      <c r="A115" s="26" t="s">
        <v>61</v>
      </c>
      <c s="31" t="s">
        <v>155</v>
      </c>
      <c s="31" t="s">
        <v>8145</v>
      </c>
      <c s="26" t="s">
        <v>63</v>
      </c>
      <c s="32" t="s">
        <v>8146</v>
      </c>
      <c s="33" t="s">
        <v>507</v>
      </c>
      <c s="34">
        <v>1</v>
      </c>
      <c s="35">
        <v>0</v>
      </c>
      <c s="35">
        <f>ROUND(ROUND(H115,2)*ROUND(G115,3),2)</f>
      </c>
      <c s="33" t="s">
        <v>7697</v>
      </c>
      <c r="O115">
        <f>(I115*21)/100</f>
      </c>
      <c t="s">
        <v>33</v>
      </c>
    </row>
    <row r="116" spans="1:5" ht="25.5">
      <c r="A116" s="36" t="s">
        <v>67</v>
      </c>
      <c r="E116" s="37" t="s">
        <v>8147</v>
      </c>
    </row>
    <row r="117" spans="1:5" ht="38.25">
      <c r="A117" s="38" t="s">
        <v>68</v>
      </c>
      <c r="E117" s="39" t="s">
        <v>7788</v>
      </c>
    </row>
    <row r="118" spans="1:5" ht="102">
      <c r="A118" t="s">
        <v>70</v>
      </c>
      <c r="E118" s="37" t="s">
        <v>8138</v>
      </c>
    </row>
    <row r="119" spans="1:16" ht="12.75">
      <c r="A119" s="26" t="s">
        <v>61</v>
      </c>
      <c s="31" t="s">
        <v>158</v>
      </c>
      <c s="31" t="s">
        <v>7882</v>
      </c>
      <c s="26" t="s">
        <v>63</v>
      </c>
      <c s="32" t="s">
        <v>7883</v>
      </c>
      <c s="33" t="s">
        <v>6194</v>
      </c>
      <c s="34">
        <v>22</v>
      </c>
      <c s="35">
        <v>0</v>
      </c>
      <c s="35">
        <f>ROUND(ROUND(H119,2)*ROUND(G119,3),2)</f>
      </c>
      <c s="33" t="s">
        <v>7697</v>
      </c>
      <c r="O119">
        <f>(I119*21)/100</f>
      </c>
      <c t="s">
        <v>33</v>
      </c>
    </row>
    <row r="120" spans="1:5" ht="12.75">
      <c r="A120" s="36" t="s">
        <v>67</v>
      </c>
      <c r="E120" s="37" t="s">
        <v>7884</v>
      </c>
    </row>
    <row r="121" spans="1:5" ht="38.25">
      <c r="A121" s="38" t="s">
        <v>68</v>
      </c>
      <c r="E121" s="39" t="s">
        <v>8183</v>
      </c>
    </row>
    <row r="122" spans="1:5" ht="12.75">
      <c r="A122" t="s">
        <v>70</v>
      </c>
      <c r="E122" s="37" t="s">
        <v>63</v>
      </c>
    </row>
    <row r="123" spans="1:16" ht="12.75">
      <c r="A123" s="26" t="s">
        <v>61</v>
      </c>
      <c s="31" t="s">
        <v>162</v>
      </c>
      <c s="31" t="s">
        <v>7885</v>
      </c>
      <c s="26" t="s">
        <v>63</v>
      </c>
      <c s="32" t="s">
        <v>7886</v>
      </c>
      <c s="33" t="s">
        <v>6194</v>
      </c>
      <c s="34">
        <v>22</v>
      </c>
      <c s="35">
        <v>0</v>
      </c>
      <c s="35">
        <f>ROUND(ROUND(H123,2)*ROUND(G123,3),2)</f>
      </c>
      <c s="33" t="s">
        <v>7697</v>
      </c>
      <c r="O123">
        <f>(I123*21)/100</f>
      </c>
      <c t="s">
        <v>33</v>
      </c>
    </row>
    <row r="124" spans="1:5" ht="12.75">
      <c r="A124" s="36" t="s">
        <v>67</v>
      </c>
      <c r="E124" s="37" t="s">
        <v>7887</v>
      </c>
    </row>
    <row r="125" spans="1:5" ht="38.25">
      <c r="A125" s="38" t="s">
        <v>68</v>
      </c>
      <c r="E125" s="39" t="s">
        <v>8183</v>
      </c>
    </row>
    <row r="126" spans="1:5" ht="12.75">
      <c r="A126" t="s">
        <v>70</v>
      </c>
      <c r="E126" s="37" t="s">
        <v>63</v>
      </c>
    </row>
    <row r="127" spans="1:18" ht="12.75" customHeight="1">
      <c r="A127" s="6" t="s">
        <v>58</v>
      </c>
      <c s="6"/>
      <c s="42" t="s">
        <v>50</v>
      </c>
      <c s="6"/>
      <c s="29" t="s">
        <v>7888</v>
      </c>
      <c s="6"/>
      <c s="6"/>
      <c s="6"/>
      <c s="43">
        <f>0+Q127</f>
      </c>
      <c s="6"/>
      <c r="O127">
        <f>0+R127</f>
      </c>
      <c r="Q127">
        <f>0+I128</f>
      </c>
      <c>
        <f>0+O128</f>
      </c>
    </row>
    <row r="128" spans="1:16" ht="12.75">
      <c r="A128" s="26" t="s">
        <v>61</v>
      </c>
      <c s="31" t="s">
        <v>166</v>
      </c>
      <c s="31" t="s">
        <v>8190</v>
      </c>
      <c s="26" t="s">
        <v>63</v>
      </c>
      <c s="32" t="s">
        <v>8191</v>
      </c>
      <c s="33" t="s">
        <v>6194</v>
      </c>
      <c s="34">
        <v>0.4</v>
      </c>
      <c s="35">
        <v>0</v>
      </c>
      <c s="35">
        <f>ROUND(ROUND(H128,2)*ROUND(G128,3),2)</f>
      </c>
      <c s="33" t="s">
        <v>7697</v>
      </c>
      <c r="O128">
        <f>(I128*21)/100</f>
      </c>
      <c t="s">
        <v>33</v>
      </c>
    </row>
    <row r="129" spans="1:5" ht="25.5">
      <c r="A129" s="36" t="s">
        <v>67</v>
      </c>
      <c r="E129" s="37" t="s">
        <v>8192</v>
      </c>
    </row>
    <row r="130" spans="1:5" ht="38.25">
      <c r="A130" s="38" t="s">
        <v>68</v>
      </c>
      <c r="E130" s="39" t="s">
        <v>8193</v>
      </c>
    </row>
    <row r="131" spans="1:5" ht="51">
      <c r="A131" t="s">
        <v>70</v>
      </c>
      <c r="E131" s="37" t="s">
        <v>8157</v>
      </c>
    </row>
    <row r="132" spans="1:18" ht="12.75" customHeight="1">
      <c r="A132" s="6" t="s">
        <v>58</v>
      </c>
      <c s="6"/>
      <c s="42" t="s">
        <v>7919</v>
      </c>
      <c s="6"/>
      <c s="29" t="s">
        <v>7920</v>
      </c>
      <c s="6"/>
      <c s="6"/>
      <c s="6"/>
      <c s="43">
        <f>0+Q132</f>
      </c>
      <c s="6"/>
      <c r="O132">
        <f>0+R132</f>
      </c>
      <c r="Q132">
        <f>0+I133</f>
      </c>
      <c>
        <f>0+O133</f>
      </c>
    </row>
    <row r="133" spans="1:16" ht="12.75">
      <c r="A133" s="26" t="s">
        <v>61</v>
      </c>
      <c s="31" t="s">
        <v>170</v>
      </c>
      <c s="31" t="s">
        <v>7921</v>
      </c>
      <c s="26" t="s">
        <v>63</v>
      </c>
      <c s="32" t="s">
        <v>7922</v>
      </c>
      <c s="33" t="s">
        <v>738</v>
      </c>
      <c s="34">
        <v>12.548</v>
      </c>
      <c s="35">
        <v>0</v>
      </c>
      <c s="35">
        <f>ROUND(ROUND(H133,2)*ROUND(G133,3),2)</f>
      </c>
      <c s="33" t="s">
        <v>7697</v>
      </c>
      <c r="O133">
        <f>(I133*21)/100</f>
      </c>
      <c t="s">
        <v>33</v>
      </c>
    </row>
    <row r="134" spans="1:5" ht="38.25">
      <c r="A134" s="36" t="s">
        <v>67</v>
      </c>
      <c r="E134" s="37" t="s">
        <v>7923</v>
      </c>
    </row>
    <row r="135" spans="1:5" ht="12.75">
      <c r="A135" s="38" t="s">
        <v>68</v>
      </c>
      <c r="E135" s="39" t="s">
        <v>63</v>
      </c>
    </row>
    <row r="136" spans="1:5" ht="38.25">
      <c r="A136" t="s">
        <v>70</v>
      </c>
      <c r="E136"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0+O11+O76+O81+O86+O107+O144+O149+O166</f>
      </c>
      <c t="s">
        <v>32</v>
      </c>
    </row>
    <row r="3" spans="1:16" ht="15" customHeight="1">
      <c r="A3" t="s">
        <v>12</v>
      </c>
      <c s="12" t="s">
        <v>14</v>
      </c>
      <c s="13" t="s">
        <v>15</v>
      </c>
      <c s="1"/>
      <c s="14" t="s">
        <v>16</v>
      </c>
      <c s="1"/>
      <c s="9"/>
      <c s="8" t="s">
        <v>8194</v>
      </c>
      <c s="40">
        <f>0+I11+I76+I81+I86+I107+I144+I149+I166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8194</v>
      </c>
      <c s="6"/>
      <c s="18" t="s">
        <v>8195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7695</v>
      </c>
      <c s="26" t="s">
        <v>63</v>
      </c>
      <c s="32" t="s">
        <v>7696</v>
      </c>
      <c s="33" t="s">
        <v>1090</v>
      </c>
      <c s="34">
        <v>90</v>
      </c>
      <c s="35">
        <v>0</v>
      </c>
      <c s="35">
        <f>ROUND(ROUND(H12,2)*ROUND(G12,3),2)</f>
      </c>
      <c s="33" t="s">
        <v>7697</v>
      </c>
      <c r="O12">
        <f>(I12*21)/100</f>
      </c>
      <c t="s">
        <v>33</v>
      </c>
    </row>
    <row r="13" spans="1:5" ht="38.25">
      <c r="A13" s="36" t="s">
        <v>67</v>
      </c>
      <c r="E13" s="37" t="s">
        <v>7698</v>
      </c>
    </row>
    <row r="14" spans="1:5" ht="38.25">
      <c r="A14" s="38" t="s">
        <v>68</v>
      </c>
      <c r="E14" s="39" t="s">
        <v>8197</v>
      </c>
    </row>
    <row r="15" spans="1:5" ht="306">
      <c r="A15" t="s">
        <v>70</v>
      </c>
      <c r="E15" s="37" t="s">
        <v>7700</v>
      </c>
    </row>
    <row r="16" spans="1:16" ht="12.75">
      <c r="A16" s="26" t="s">
        <v>61</v>
      </c>
      <c s="31" t="s">
        <v>33</v>
      </c>
      <c s="31" t="s">
        <v>7701</v>
      </c>
      <c s="26" t="s">
        <v>63</v>
      </c>
      <c s="32" t="s">
        <v>7702</v>
      </c>
      <c s="33" t="s">
        <v>1090</v>
      </c>
      <c s="34">
        <v>90</v>
      </c>
      <c s="35">
        <v>0</v>
      </c>
      <c s="35">
        <f>ROUND(ROUND(H16,2)*ROUND(G16,3),2)</f>
      </c>
      <c s="33" t="s">
        <v>7697</v>
      </c>
      <c r="O16">
        <f>(I16*21)/100</f>
      </c>
      <c t="s">
        <v>33</v>
      </c>
    </row>
    <row r="17" spans="1:5" ht="38.25">
      <c r="A17" s="36" t="s">
        <v>67</v>
      </c>
      <c r="E17" s="37" t="s">
        <v>7703</v>
      </c>
    </row>
    <row r="18" spans="1:5" ht="38.25">
      <c r="A18" s="38" t="s">
        <v>68</v>
      </c>
      <c r="E18" s="39" t="s">
        <v>8197</v>
      </c>
    </row>
    <row r="19" spans="1:5" ht="306">
      <c r="A19" t="s">
        <v>70</v>
      </c>
      <c r="E19" s="37" t="s">
        <v>7700</v>
      </c>
    </row>
    <row r="20" spans="1:16" ht="12.75">
      <c r="A20" s="26" t="s">
        <v>61</v>
      </c>
      <c s="31" t="s">
        <v>32</v>
      </c>
      <c s="31" t="s">
        <v>7709</v>
      </c>
      <c s="26" t="s">
        <v>63</v>
      </c>
      <c s="32" t="s">
        <v>7710</v>
      </c>
      <c s="33" t="s">
        <v>6194</v>
      </c>
      <c s="34">
        <v>120</v>
      </c>
      <c s="35">
        <v>0</v>
      </c>
      <c s="35">
        <f>ROUND(ROUND(H20,2)*ROUND(G20,3),2)</f>
      </c>
      <c s="33" t="s">
        <v>7697</v>
      </c>
      <c r="O20">
        <f>(I20*21)/100</f>
      </c>
      <c t="s">
        <v>33</v>
      </c>
    </row>
    <row r="21" spans="1:5" ht="12.75">
      <c r="A21" s="36" t="s">
        <v>67</v>
      </c>
      <c r="E21" s="37" t="s">
        <v>7711</v>
      </c>
    </row>
    <row r="22" spans="1:5" ht="38.25">
      <c r="A22" s="38" t="s">
        <v>68</v>
      </c>
      <c r="E22" s="39" t="s">
        <v>8198</v>
      </c>
    </row>
    <row r="23" spans="1:5" ht="153">
      <c r="A23" t="s">
        <v>70</v>
      </c>
      <c r="E23" s="37" t="s">
        <v>7713</v>
      </c>
    </row>
    <row r="24" spans="1:16" ht="12.75">
      <c r="A24" s="26" t="s">
        <v>61</v>
      </c>
      <c s="31" t="s">
        <v>43</v>
      </c>
      <c s="31" t="s">
        <v>7714</v>
      </c>
      <c s="26" t="s">
        <v>63</v>
      </c>
      <c s="32" t="s">
        <v>7715</v>
      </c>
      <c s="33" t="s">
        <v>6194</v>
      </c>
      <c s="34">
        <v>120</v>
      </c>
      <c s="35">
        <v>0</v>
      </c>
      <c s="35">
        <f>ROUND(ROUND(H24,2)*ROUND(G24,3),2)</f>
      </c>
      <c s="33" t="s">
        <v>7697</v>
      </c>
      <c r="O24">
        <f>(I24*21)/100</f>
      </c>
      <c t="s">
        <v>33</v>
      </c>
    </row>
    <row r="25" spans="1:5" ht="12.75">
      <c r="A25" s="36" t="s">
        <v>67</v>
      </c>
      <c r="E25" s="37" t="s">
        <v>7716</v>
      </c>
    </row>
    <row r="26" spans="1:5" ht="38.25">
      <c r="A26" s="38" t="s">
        <v>68</v>
      </c>
      <c r="E26" s="39" t="s">
        <v>8199</v>
      </c>
    </row>
    <row r="27" spans="1:5" ht="153">
      <c r="A27" t="s">
        <v>70</v>
      </c>
      <c r="E27" s="37" t="s">
        <v>7713</v>
      </c>
    </row>
    <row r="28" spans="1:16" ht="12.75">
      <c r="A28" s="26" t="s">
        <v>61</v>
      </c>
      <c s="31" t="s">
        <v>45</v>
      </c>
      <c s="31" t="s">
        <v>7718</v>
      </c>
      <c s="26" t="s">
        <v>63</v>
      </c>
      <c s="32" t="s">
        <v>7719</v>
      </c>
      <c s="33" t="s">
        <v>65</v>
      </c>
      <c s="34">
        <v>25.92</v>
      </c>
      <c s="35">
        <v>0</v>
      </c>
      <c s="35">
        <f>ROUND(ROUND(H28,2)*ROUND(G28,3),2)</f>
      </c>
      <c s="33" t="s">
        <v>7697</v>
      </c>
      <c r="O28">
        <f>(I28*21)/100</f>
      </c>
      <c t="s">
        <v>33</v>
      </c>
    </row>
    <row r="29" spans="1:5" ht="25.5">
      <c r="A29" s="36" t="s">
        <v>67</v>
      </c>
      <c r="E29" s="37" t="s">
        <v>7720</v>
      </c>
    </row>
    <row r="30" spans="1:5" ht="38.25">
      <c r="A30" s="38" t="s">
        <v>68</v>
      </c>
      <c r="E30" s="39" t="s">
        <v>8200</v>
      </c>
    </row>
    <row r="31" spans="1:5" ht="409.5">
      <c r="A31" t="s">
        <v>70</v>
      </c>
      <c r="E31" s="37" t="s">
        <v>7722</v>
      </c>
    </row>
    <row r="32" spans="1:16" ht="12.75">
      <c r="A32" s="26" t="s">
        <v>61</v>
      </c>
      <c s="31" t="s">
        <v>47</v>
      </c>
      <c s="31" t="s">
        <v>7731</v>
      </c>
      <c s="26" t="s">
        <v>63</v>
      </c>
      <c s="32" t="s">
        <v>7732</v>
      </c>
      <c s="33" t="s">
        <v>65</v>
      </c>
      <c s="34">
        <v>86.4</v>
      </c>
      <c s="35">
        <v>0</v>
      </c>
      <c s="35">
        <f>ROUND(ROUND(H32,2)*ROUND(G32,3),2)</f>
      </c>
      <c s="33" t="s">
        <v>7697</v>
      </c>
      <c r="O32">
        <f>(I32*21)/100</f>
      </c>
      <c t="s">
        <v>33</v>
      </c>
    </row>
    <row r="33" spans="1:5" ht="25.5">
      <c r="A33" s="36" t="s">
        <v>67</v>
      </c>
      <c r="E33" s="37" t="s">
        <v>7733</v>
      </c>
    </row>
    <row r="34" spans="1:5" ht="38.25">
      <c r="A34" s="38" t="s">
        <v>68</v>
      </c>
      <c r="E34" s="39" t="s">
        <v>8201</v>
      </c>
    </row>
    <row r="35" spans="1:5" ht="267.75">
      <c r="A35" t="s">
        <v>70</v>
      </c>
      <c r="E35" s="37" t="s">
        <v>7735</v>
      </c>
    </row>
    <row r="36" spans="1:16" ht="12.75">
      <c r="A36" s="26" t="s">
        <v>61</v>
      </c>
      <c s="31" t="s">
        <v>87</v>
      </c>
      <c s="31" t="s">
        <v>7736</v>
      </c>
      <c s="26" t="s">
        <v>63</v>
      </c>
      <c s="32" t="s">
        <v>7737</v>
      </c>
      <c s="33" t="s">
        <v>65</v>
      </c>
      <c s="34">
        <v>86.4</v>
      </c>
      <c s="35">
        <v>0</v>
      </c>
      <c s="35">
        <f>ROUND(ROUND(H36,2)*ROUND(G36,3),2)</f>
      </c>
      <c s="33" t="s">
        <v>7697</v>
      </c>
      <c r="O36">
        <f>(I36*21)/100</f>
      </c>
      <c t="s">
        <v>33</v>
      </c>
    </row>
    <row r="37" spans="1:5" ht="38.25">
      <c r="A37" s="36" t="s">
        <v>67</v>
      </c>
      <c r="E37" s="37" t="s">
        <v>7738</v>
      </c>
    </row>
    <row r="38" spans="1:5" ht="38.25">
      <c r="A38" s="38" t="s">
        <v>68</v>
      </c>
      <c r="E38" s="39" t="s">
        <v>8202</v>
      </c>
    </row>
    <row r="39" spans="1:5" ht="267.75">
      <c r="A39" t="s">
        <v>70</v>
      </c>
      <c r="E39" s="37" t="s">
        <v>7735</v>
      </c>
    </row>
    <row r="40" spans="1:16" ht="12.75">
      <c r="A40" s="26" t="s">
        <v>61</v>
      </c>
      <c s="31" t="s">
        <v>91</v>
      </c>
      <c s="31" t="s">
        <v>7974</v>
      </c>
      <c s="26" t="s">
        <v>63</v>
      </c>
      <c s="32" t="s">
        <v>7975</v>
      </c>
      <c s="33" t="s">
        <v>1090</v>
      </c>
      <c s="34">
        <v>192</v>
      </c>
      <c s="35">
        <v>0</v>
      </c>
      <c s="35">
        <f>ROUND(ROUND(H40,2)*ROUND(G40,3),2)</f>
      </c>
      <c s="33" t="s">
        <v>7697</v>
      </c>
      <c r="O40">
        <f>(I40*21)/100</f>
      </c>
      <c t="s">
        <v>33</v>
      </c>
    </row>
    <row r="41" spans="1:5" ht="25.5">
      <c r="A41" s="36" t="s">
        <v>67</v>
      </c>
      <c r="E41" s="37" t="s">
        <v>7976</v>
      </c>
    </row>
    <row r="42" spans="1:5" ht="38.25">
      <c r="A42" s="38" t="s">
        <v>68</v>
      </c>
      <c r="E42" s="39" t="s">
        <v>8203</v>
      </c>
    </row>
    <row r="43" spans="1:5" ht="191.25">
      <c r="A43" t="s">
        <v>70</v>
      </c>
      <c r="E43" s="37" t="s">
        <v>7978</v>
      </c>
    </row>
    <row r="44" spans="1:16" ht="12.75">
      <c r="A44" s="26" t="s">
        <v>61</v>
      </c>
      <c s="31" t="s">
        <v>50</v>
      </c>
      <c s="31" t="s">
        <v>7983</v>
      </c>
      <c s="26" t="s">
        <v>63</v>
      </c>
      <c s="32" t="s">
        <v>7984</v>
      </c>
      <c s="33" t="s">
        <v>1090</v>
      </c>
      <c s="34">
        <v>192</v>
      </c>
      <c s="35">
        <v>0</v>
      </c>
      <c s="35">
        <f>ROUND(ROUND(H44,2)*ROUND(G44,3),2)</f>
      </c>
      <c s="33" t="s">
        <v>7697</v>
      </c>
      <c r="O44">
        <f>(I44*21)/100</f>
      </c>
      <c t="s">
        <v>33</v>
      </c>
    </row>
    <row r="45" spans="1:5" ht="25.5">
      <c r="A45" s="36" t="s">
        <v>67</v>
      </c>
      <c r="E45" s="37" t="s">
        <v>7985</v>
      </c>
    </row>
    <row r="46" spans="1:5" ht="38.25">
      <c r="A46" s="38" t="s">
        <v>68</v>
      </c>
      <c r="E46" s="39" t="s">
        <v>8204</v>
      </c>
    </row>
    <row r="47" spans="1:5" ht="12.75">
      <c r="A47" t="s">
        <v>70</v>
      </c>
      <c r="E47" s="37" t="s">
        <v>63</v>
      </c>
    </row>
    <row r="48" spans="1:16" ht="12.75">
      <c r="A48" s="26" t="s">
        <v>61</v>
      </c>
      <c s="31" t="s">
        <v>52</v>
      </c>
      <c s="31" t="s">
        <v>7740</v>
      </c>
      <c s="26" t="s">
        <v>63</v>
      </c>
      <c s="32" t="s">
        <v>7741</v>
      </c>
      <c s="33" t="s">
        <v>65</v>
      </c>
      <c s="34">
        <v>86.4</v>
      </c>
      <c s="35">
        <v>0</v>
      </c>
      <c s="35">
        <f>ROUND(ROUND(H48,2)*ROUND(G48,3),2)</f>
      </c>
      <c s="33" t="s">
        <v>7697</v>
      </c>
      <c r="O48">
        <f>(I48*21)/100</f>
      </c>
      <c t="s">
        <v>33</v>
      </c>
    </row>
    <row r="49" spans="1:5" ht="38.25">
      <c r="A49" s="36" t="s">
        <v>67</v>
      </c>
      <c r="E49" s="37" t="s">
        <v>7742</v>
      </c>
    </row>
    <row r="50" spans="1:5" ht="38.25">
      <c r="A50" s="38" t="s">
        <v>68</v>
      </c>
      <c r="E50" s="39" t="s">
        <v>8202</v>
      </c>
    </row>
    <row r="51" spans="1:5" ht="89.25">
      <c r="A51" t="s">
        <v>70</v>
      </c>
      <c r="E51" s="37" t="s">
        <v>7743</v>
      </c>
    </row>
    <row r="52" spans="1:16" ht="12.75">
      <c r="A52" s="26" t="s">
        <v>61</v>
      </c>
      <c s="31" t="s">
        <v>54</v>
      </c>
      <c s="31" t="s">
        <v>7744</v>
      </c>
      <c s="26" t="s">
        <v>63</v>
      </c>
      <c s="32" t="s">
        <v>7745</v>
      </c>
      <c s="33" t="s">
        <v>65</v>
      </c>
      <c s="34">
        <v>33.091</v>
      </c>
      <c s="35">
        <v>0</v>
      </c>
      <c s="35">
        <f>ROUND(ROUND(H52,2)*ROUND(G52,3),2)</f>
      </c>
      <c s="33" t="s">
        <v>7697</v>
      </c>
      <c r="O52">
        <f>(I52*21)/100</f>
      </c>
      <c t="s">
        <v>33</v>
      </c>
    </row>
    <row r="53" spans="1:5" ht="38.25">
      <c r="A53" s="36" t="s">
        <v>67</v>
      </c>
      <c r="E53" s="37" t="s">
        <v>7746</v>
      </c>
    </row>
    <row r="54" spans="1:5" ht="63.75">
      <c r="A54" s="38" t="s">
        <v>68</v>
      </c>
      <c r="E54" s="39" t="s">
        <v>8205</v>
      </c>
    </row>
    <row r="55" spans="1:5" ht="229.5">
      <c r="A55" t="s">
        <v>70</v>
      </c>
      <c r="E55" s="37" t="s">
        <v>7748</v>
      </c>
    </row>
    <row r="56" spans="1:16" ht="12.75">
      <c r="A56" s="26" t="s">
        <v>61</v>
      </c>
      <c s="31" t="s">
        <v>103</v>
      </c>
      <c s="31" t="s">
        <v>7749</v>
      </c>
      <c s="26" t="s">
        <v>63</v>
      </c>
      <c s="32" t="s">
        <v>7750</v>
      </c>
      <c s="33" t="s">
        <v>65</v>
      </c>
      <c s="34">
        <v>33.091</v>
      </c>
      <c s="35">
        <v>0</v>
      </c>
      <c s="35">
        <f>ROUND(ROUND(H56,2)*ROUND(G56,3),2)</f>
      </c>
      <c s="33" t="s">
        <v>7697</v>
      </c>
      <c r="O56">
        <f>(I56*21)/100</f>
      </c>
      <c t="s">
        <v>33</v>
      </c>
    </row>
    <row r="57" spans="1:5" ht="12.75">
      <c r="A57" s="36" t="s">
        <v>67</v>
      </c>
      <c r="E57" s="37" t="s">
        <v>7751</v>
      </c>
    </row>
    <row r="58" spans="1:5" ht="38.25">
      <c r="A58" s="38" t="s">
        <v>68</v>
      </c>
      <c r="E58" s="39" t="s">
        <v>8206</v>
      </c>
    </row>
    <row r="59" spans="1:5" ht="369.75">
      <c r="A59" t="s">
        <v>70</v>
      </c>
      <c r="E59" s="37" t="s">
        <v>7753</v>
      </c>
    </row>
    <row r="60" spans="1:16" ht="12.75">
      <c r="A60" s="26" t="s">
        <v>61</v>
      </c>
      <c s="31" t="s">
        <v>107</v>
      </c>
      <c s="31" t="s">
        <v>7754</v>
      </c>
      <c s="26" t="s">
        <v>63</v>
      </c>
      <c s="32" t="s">
        <v>7755</v>
      </c>
      <c s="33" t="s">
        <v>65</v>
      </c>
      <c s="34">
        <v>53.309</v>
      </c>
      <c s="35">
        <v>0</v>
      </c>
      <c s="35">
        <f>ROUND(ROUND(H60,2)*ROUND(G60,3),2)</f>
      </c>
      <c s="33" t="s">
        <v>7697</v>
      </c>
      <c r="O60">
        <f>(I60*21)/100</f>
      </c>
      <c t="s">
        <v>33</v>
      </c>
    </row>
    <row r="61" spans="1:5" ht="25.5">
      <c r="A61" s="36" t="s">
        <v>67</v>
      </c>
      <c r="E61" s="37" t="s">
        <v>7756</v>
      </c>
    </row>
    <row r="62" spans="1:5" ht="38.25">
      <c r="A62" s="38" t="s">
        <v>68</v>
      </c>
      <c r="E62" s="39" t="s">
        <v>8207</v>
      </c>
    </row>
    <row r="63" spans="1:5" ht="409.5">
      <c r="A63" t="s">
        <v>70</v>
      </c>
      <c r="E63" s="37" t="s">
        <v>7758</v>
      </c>
    </row>
    <row r="64" spans="1:16" ht="12.75">
      <c r="A64" s="26" t="s">
        <v>61</v>
      </c>
      <c s="31" t="s">
        <v>111</v>
      </c>
      <c s="31" t="s">
        <v>7759</v>
      </c>
      <c s="26" t="s">
        <v>63</v>
      </c>
      <c s="32" t="s">
        <v>7760</v>
      </c>
      <c s="33" t="s">
        <v>65</v>
      </c>
      <c s="34">
        <v>24.3</v>
      </c>
      <c s="35">
        <v>0</v>
      </c>
      <c s="35">
        <f>ROUND(ROUND(H64,2)*ROUND(G64,3),2)</f>
      </c>
      <c s="33" t="s">
        <v>7697</v>
      </c>
      <c r="O64">
        <f>(I64*21)/100</f>
      </c>
      <c t="s">
        <v>33</v>
      </c>
    </row>
    <row r="65" spans="1:5" ht="38.25">
      <c r="A65" s="36" t="s">
        <v>67</v>
      </c>
      <c r="E65" s="37" t="s">
        <v>7761</v>
      </c>
    </row>
    <row r="66" spans="1:5" ht="38.25">
      <c r="A66" s="38" t="s">
        <v>68</v>
      </c>
      <c r="E66" s="39" t="s">
        <v>8208</v>
      </c>
    </row>
    <row r="67" spans="1:5" ht="102">
      <c r="A67" t="s">
        <v>70</v>
      </c>
      <c r="E67" s="37" t="s">
        <v>7763</v>
      </c>
    </row>
    <row r="68" spans="1:16" ht="12.75">
      <c r="A68" s="26" t="s">
        <v>61</v>
      </c>
      <c s="31" t="s">
        <v>143</v>
      </c>
      <c s="31" t="s">
        <v>7764</v>
      </c>
      <c s="26" t="s">
        <v>63</v>
      </c>
      <c s="32" t="s">
        <v>7765</v>
      </c>
      <c s="33" t="s">
        <v>738</v>
      </c>
      <c s="34">
        <v>48.6</v>
      </c>
      <c s="35">
        <v>0</v>
      </c>
      <c s="35">
        <f>ROUND(ROUND(H68,2)*ROUND(G68,3),2)</f>
      </c>
      <c s="33" t="s">
        <v>7697</v>
      </c>
      <c r="O68">
        <f>(I68*21)/100</f>
      </c>
      <c t="s">
        <v>33</v>
      </c>
    </row>
    <row r="69" spans="1:5" ht="12.75">
      <c r="A69" s="36" t="s">
        <v>67</v>
      </c>
      <c r="E69" s="37" t="s">
        <v>63</v>
      </c>
    </row>
    <row r="70" spans="1:5" ht="12.75">
      <c r="A70" s="38" t="s">
        <v>68</v>
      </c>
      <c r="E70" s="39" t="s">
        <v>8209</v>
      </c>
    </row>
    <row r="71" spans="1:5" ht="12.75">
      <c r="A71" t="s">
        <v>70</v>
      </c>
      <c r="E71" s="37" t="s">
        <v>63</v>
      </c>
    </row>
    <row r="72" spans="1:16" ht="25.5">
      <c r="A72" s="26" t="s">
        <v>61</v>
      </c>
      <c s="31" t="s">
        <v>191</v>
      </c>
      <c s="31" t="s">
        <v>7770</v>
      </c>
      <c s="26" t="s">
        <v>63</v>
      </c>
      <c s="32" t="s">
        <v>7771</v>
      </c>
      <c s="33" t="s">
        <v>738</v>
      </c>
      <c s="34">
        <v>56.255</v>
      </c>
      <c s="35">
        <v>0</v>
      </c>
      <c s="35">
        <f>ROUND(ROUND(H72,2)*ROUND(G72,3),2)</f>
      </c>
      <c s="33" t="s">
        <v>1048</v>
      </c>
      <c r="O72">
        <f>(I72*21)/100</f>
      </c>
      <c t="s">
        <v>33</v>
      </c>
    </row>
    <row r="73" spans="1:5" ht="25.5">
      <c r="A73" s="36" t="s">
        <v>67</v>
      </c>
      <c r="E73" s="37" t="s">
        <v>7772</v>
      </c>
    </row>
    <row r="74" spans="1:5" ht="38.25">
      <c r="A74" s="38" t="s">
        <v>68</v>
      </c>
      <c r="E74" s="39" t="s">
        <v>8210</v>
      </c>
    </row>
    <row r="75" spans="1:5" ht="12.75">
      <c r="A75" t="s">
        <v>70</v>
      </c>
      <c r="E75" s="37" t="s">
        <v>7774</v>
      </c>
    </row>
    <row r="76" spans="1:18" ht="12.75" customHeight="1">
      <c r="A76" s="6" t="s">
        <v>58</v>
      </c>
      <c s="6"/>
      <c s="42" t="s">
        <v>32</v>
      </c>
      <c s="6"/>
      <c s="29" t="s">
        <v>7997</v>
      </c>
      <c s="6"/>
      <c s="6"/>
      <c s="6"/>
      <c s="43">
        <f>0+Q76</f>
      </c>
      <c s="6"/>
      <c r="O76">
        <f>0+R76</f>
      </c>
      <c r="Q76">
        <f>0+I77</f>
      </c>
      <c>
        <f>0+O77</f>
      </c>
    </row>
    <row r="77" spans="1:16" ht="12.75">
      <c r="A77" s="26" t="s">
        <v>61</v>
      </c>
      <c s="31" t="s">
        <v>119</v>
      </c>
      <c s="31" t="s">
        <v>7998</v>
      </c>
      <c s="26" t="s">
        <v>63</v>
      </c>
      <c s="32" t="s">
        <v>7999</v>
      </c>
      <c s="33" t="s">
        <v>6194</v>
      </c>
      <c s="34">
        <v>60</v>
      </c>
      <c s="35">
        <v>0</v>
      </c>
      <c s="35">
        <f>ROUND(ROUND(H77,2)*ROUND(G77,3),2)</f>
      </c>
      <c s="33" t="s">
        <v>7697</v>
      </c>
      <c r="O77">
        <f>(I77*21)/100</f>
      </c>
      <c t="s">
        <v>33</v>
      </c>
    </row>
    <row r="78" spans="1:5" ht="12.75">
      <c r="A78" s="36" t="s">
        <v>67</v>
      </c>
      <c r="E78" s="37" t="s">
        <v>8000</v>
      </c>
    </row>
    <row r="79" spans="1:5" ht="38.25">
      <c r="A79" s="38" t="s">
        <v>68</v>
      </c>
      <c r="E79" s="39" t="s">
        <v>8211</v>
      </c>
    </row>
    <row r="80" spans="1:5" ht="25.5">
      <c r="A80" t="s">
        <v>70</v>
      </c>
      <c r="E80" s="37" t="s">
        <v>8002</v>
      </c>
    </row>
    <row r="81" spans="1:18" ht="12.75" customHeight="1">
      <c r="A81" s="6" t="s">
        <v>58</v>
      </c>
      <c s="6"/>
      <c s="42" t="s">
        <v>43</v>
      </c>
      <c s="6"/>
      <c s="29" t="s">
        <v>4209</v>
      </c>
      <c s="6"/>
      <c s="6"/>
      <c s="6"/>
      <c s="43">
        <f>0+Q81</f>
      </c>
      <c s="6"/>
      <c r="O81">
        <f>0+R81</f>
      </c>
      <c r="Q81">
        <f>0+I82</f>
      </c>
      <c>
        <f>0+O82</f>
      </c>
    </row>
    <row r="82" spans="1:16" ht="12.75">
      <c r="A82" s="26" t="s">
        <v>61</v>
      </c>
      <c s="31" t="s">
        <v>123</v>
      </c>
      <c s="31" t="s">
        <v>7817</v>
      </c>
      <c s="26" t="s">
        <v>63</v>
      </c>
      <c s="32" t="s">
        <v>7818</v>
      </c>
      <c s="33" t="s">
        <v>65</v>
      </c>
      <c s="34">
        <v>5.4</v>
      </c>
      <c s="35">
        <v>0</v>
      </c>
      <c s="35">
        <f>ROUND(ROUND(H82,2)*ROUND(G82,3),2)</f>
      </c>
      <c s="33" t="s">
        <v>7697</v>
      </c>
      <c r="O82">
        <f>(I82*21)/100</f>
      </c>
      <c t="s">
        <v>33</v>
      </c>
    </row>
    <row r="83" spans="1:5" ht="25.5">
      <c r="A83" s="36" t="s">
        <v>67</v>
      </c>
      <c r="E83" s="37" t="s">
        <v>7819</v>
      </c>
    </row>
    <row r="84" spans="1:5" ht="38.25">
      <c r="A84" s="38" t="s">
        <v>68</v>
      </c>
      <c r="E84" s="39" t="s">
        <v>8212</v>
      </c>
    </row>
    <row r="85" spans="1:5" ht="51">
      <c r="A85" t="s">
        <v>70</v>
      </c>
      <c r="E85" s="37" t="s">
        <v>7821</v>
      </c>
    </row>
    <row r="86" spans="1:18" ht="12.75" customHeight="1">
      <c r="A86" s="6" t="s">
        <v>58</v>
      </c>
      <c s="6"/>
      <c s="42" t="s">
        <v>45</v>
      </c>
      <c s="6"/>
      <c s="29" t="s">
        <v>7822</v>
      </c>
      <c s="6"/>
      <c s="6"/>
      <c s="6"/>
      <c s="43">
        <f>0+Q86</f>
      </c>
      <c s="6"/>
      <c r="O86">
        <f>0+R86</f>
      </c>
      <c r="Q86">
        <f>0+I87+I91+I95+I99+I103</f>
      </c>
      <c>
        <f>0+O87+O91+O95+O99+O103</f>
      </c>
    </row>
    <row r="87" spans="1:16" ht="12.75">
      <c r="A87" s="26" t="s">
        <v>61</v>
      </c>
      <c s="31" t="s">
        <v>127</v>
      </c>
      <c s="31" t="s">
        <v>7823</v>
      </c>
      <c s="26" t="s">
        <v>63</v>
      </c>
      <c s="32" t="s">
        <v>7824</v>
      </c>
      <c s="33" t="s">
        <v>1090</v>
      </c>
      <c s="34">
        <v>90</v>
      </c>
      <c s="35">
        <v>0</v>
      </c>
      <c s="35">
        <f>ROUND(ROUND(H87,2)*ROUND(G87,3),2)</f>
      </c>
      <c s="33" t="s">
        <v>7697</v>
      </c>
      <c r="O87">
        <f>(I87*21)/100</f>
      </c>
      <c t="s">
        <v>33</v>
      </c>
    </row>
    <row r="88" spans="1:5" ht="25.5">
      <c r="A88" s="36" t="s">
        <v>67</v>
      </c>
      <c r="E88" s="37" t="s">
        <v>7825</v>
      </c>
    </row>
    <row r="89" spans="1:5" ht="38.25">
      <c r="A89" s="38" t="s">
        <v>68</v>
      </c>
      <c r="E89" s="39" t="s">
        <v>8197</v>
      </c>
    </row>
    <row r="90" spans="1:5" ht="12.75">
      <c r="A90" t="s">
        <v>70</v>
      </c>
      <c r="E90" s="37" t="s">
        <v>63</v>
      </c>
    </row>
    <row r="91" spans="1:16" ht="12.75">
      <c r="A91" s="26" t="s">
        <v>61</v>
      </c>
      <c s="31" t="s">
        <v>131</v>
      </c>
      <c s="31" t="s">
        <v>7826</v>
      </c>
      <c s="26" t="s">
        <v>63</v>
      </c>
      <c s="32" t="s">
        <v>7827</v>
      </c>
      <c s="33" t="s">
        <v>1090</v>
      </c>
      <c s="34">
        <v>90</v>
      </c>
      <c s="35">
        <v>0</v>
      </c>
      <c s="35">
        <f>ROUND(ROUND(H91,2)*ROUND(G91,3),2)</f>
      </c>
      <c s="33" t="s">
        <v>7697</v>
      </c>
      <c r="O91">
        <f>(I91*21)/100</f>
      </c>
      <c t="s">
        <v>33</v>
      </c>
    </row>
    <row r="92" spans="1:5" ht="12.75">
      <c r="A92" s="36" t="s">
        <v>67</v>
      </c>
      <c r="E92" s="37" t="s">
        <v>7828</v>
      </c>
    </row>
    <row r="93" spans="1:5" ht="38.25">
      <c r="A93" s="38" t="s">
        <v>68</v>
      </c>
      <c r="E93" s="39" t="s">
        <v>8197</v>
      </c>
    </row>
    <row r="94" spans="1:5" ht="12.75">
      <c r="A94" t="s">
        <v>70</v>
      </c>
      <c r="E94" s="37" t="s">
        <v>63</v>
      </c>
    </row>
    <row r="95" spans="1:16" ht="25.5">
      <c r="A95" s="26" t="s">
        <v>61</v>
      </c>
      <c s="31" t="s">
        <v>135</v>
      </c>
      <c s="31" t="s">
        <v>7829</v>
      </c>
      <c s="26" t="s">
        <v>63</v>
      </c>
      <c s="32" t="s">
        <v>7830</v>
      </c>
      <c s="33" t="s">
        <v>1090</v>
      </c>
      <c s="34">
        <v>90</v>
      </c>
      <c s="35">
        <v>0</v>
      </c>
      <c s="35">
        <f>ROUND(ROUND(H95,2)*ROUND(G95,3),2)</f>
      </c>
      <c s="33" t="s">
        <v>7697</v>
      </c>
      <c r="O95">
        <f>(I95*21)/100</f>
      </c>
      <c t="s">
        <v>33</v>
      </c>
    </row>
    <row r="96" spans="1:5" ht="25.5">
      <c r="A96" s="36" t="s">
        <v>67</v>
      </c>
      <c r="E96" s="37" t="s">
        <v>7831</v>
      </c>
    </row>
    <row r="97" spans="1:5" ht="38.25">
      <c r="A97" s="38" t="s">
        <v>68</v>
      </c>
      <c r="E97" s="39" t="s">
        <v>8197</v>
      </c>
    </row>
    <row r="98" spans="1:5" ht="12.75">
      <c r="A98" t="s">
        <v>70</v>
      </c>
      <c r="E98" s="37" t="s">
        <v>7832</v>
      </c>
    </row>
    <row r="99" spans="1:16" ht="25.5">
      <c r="A99" s="26" t="s">
        <v>61</v>
      </c>
      <c s="31" t="s">
        <v>139</v>
      </c>
      <c s="31" t="s">
        <v>7833</v>
      </c>
      <c s="26" t="s">
        <v>63</v>
      </c>
      <c s="32" t="s">
        <v>7834</v>
      </c>
      <c s="33" t="s">
        <v>1090</v>
      </c>
      <c s="34">
        <v>90</v>
      </c>
      <c s="35">
        <v>0</v>
      </c>
      <c s="35">
        <f>ROUND(ROUND(H99,2)*ROUND(G99,3),2)</f>
      </c>
      <c s="33" t="s">
        <v>7697</v>
      </c>
      <c r="O99">
        <f>(I99*21)/100</f>
      </c>
      <c t="s">
        <v>33</v>
      </c>
    </row>
    <row r="100" spans="1:5" ht="25.5">
      <c r="A100" s="36" t="s">
        <v>67</v>
      </c>
      <c r="E100" s="37" t="s">
        <v>7835</v>
      </c>
    </row>
    <row r="101" spans="1:5" ht="38.25">
      <c r="A101" s="38" t="s">
        <v>68</v>
      </c>
      <c r="E101" s="39" t="s">
        <v>8197</v>
      </c>
    </row>
    <row r="102" spans="1:5" ht="12.75">
      <c r="A102" t="s">
        <v>70</v>
      </c>
      <c r="E102" s="37" t="s">
        <v>7836</v>
      </c>
    </row>
    <row r="103" spans="1:16" ht="12.75">
      <c r="A103" s="26" t="s">
        <v>61</v>
      </c>
      <c s="31" t="s">
        <v>148</v>
      </c>
      <c s="31" t="s">
        <v>7837</v>
      </c>
      <c s="26" t="s">
        <v>63</v>
      </c>
      <c s="32" t="s">
        <v>7838</v>
      </c>
      <c s="33" t="s">
        <v>6194</v>
      </c>
      <c s="34">
        <v>80</v>
      </c>
      <c s="35">
        <v>0</v>
      </c>
      <c s="35">
        <f>ROUND(ROUND(H103,2)*ROUND(G103,3),2)</f>
      </c>
      <c s="33" t="s">
        <v>7697</v>
      </c>
      <c r="O103">
        <f>(I103*21)/100</f>
      </c>
      <c t="s">
        <v>33</v>
      </c>
    </row>
    <row r="104" spans="1:5" ht="12.75">
      <c r="A104" s="36" t="s">
        <v>67</v>
      </c>
      <c r="E104" s="37" t="s">
        <v>7839</v>
      </c>
    </row>
    <row r="105" spans="1:5" ht="38.25">
      <c r="A105" s="38" t="s">
        <v>68</v>
      </c>
      <c r="E105" s="39" t="s">
        <v>8213</v>
      </c>
    </row>
    <row r="106" spans="1:5" ht="38.25">
      <c r="A106" t="s">
        <v>70</v>
      </c>
      <c r="E106" s="37" t="s">
        <v>7840</v>
      </c>
    </row>
    <row r="107" spans="1:18" ht="12.75" customHeight="1">
      <c r="A107" s="6" t="s">
        <v>58</v>
      </c>
      <c s="6"/>
      <c s="42" t="s">
        <v>91</v>
      </c>
      <c s="6"/>
      <c s="29" t="s">
        <v>4247</v>
      </c>
      <c s="6"/>
      <c s="6"/>
      <c s="6"/>
      <c s="43">
        <f>0+Q107</f>
      </c>
      <c s="6"/>
      <c r="O107">
        <f>0+R107</f>
      </c>
      <c r="Q107">
        <f>0+I108+I112+I116+I120+I124+I128+I132+I136+I140</f>
      </c>
      <c>
        <f>0+O108+O112+O116+O120+O124+O128+O132+O136+O140</f>
      </c>
    </row>
    <row r="108" spans="1:16" ht="12.75">
      <c r="A108" s="26" t="s">
        <v>61</v>
      </c>
      <c s="31" t="s">
        <v>115</v>
      </c>
      <c s="31" t="s">
        <v>8214</v>
      </c>
      <c s="26" t="s">
        <v>63</v>
      </c>
      <c s="32" t="s">
        <v>8215</v>
      </c>
      <c s="33" t="s">
        <v>6194</v>
      </c>
      <c s="34">
        <v>61.8</v>
      </c>
      <c s="35">
        <v>0</v>
      </c>
      <c s="35">
        <f>ROUND(ROUND(H108,2)*ROUND(G108,3),2)</f>
      </c>
      <c s="33" t="s">
        <v>7697</v>
      </c>
      <c r="O108">
        <f>(I108*21)/100</f>
      </c>
      <c t="s">
        <v>33</v>
      </c>
    </row>
    <row r="109" spans="1:5" ht="12.75">
      <c r="A109" s="36" t="s">
        <v>67</v>
      </c>
      <c r="E109" s="37" t="s">
        <v>63</v>
      </c>
    </row>
    <row r="110" spans="1:5" ht="12.75">
      <c r="A110" s="38" t="s">
        <v>68</v>
      </c>
      <c r="E110" s="39" t="s">
        <v>8216</v>
      </c>
    </row>
    <row r="111" spans="1:5" ht="12.75">
      <c r="A111" t="s">
        <v>70</v>
      </c>
      <c r="E111" s="37" t="s">
        <v>63</v>
      </c>
    </row>
    <row r="112" spans="1:16" ht="12.75">
      <c r="A112" s="26" t="s">
        <v>61</v>
      </c>
      <c s="31" t="s">
        <v>151</v>
      </c>
      <c s="31" t="s">
        <v>8024</v>
      </c>
      <c s="26" t="s">
        <v>63</v>
      </c>
      <c s="32" t="s">
        <v>8025</v>
      </c>
      <c s="33" t="s">
        <v>6194</v>
      </c>
      <c s="34">
        <v>60</v>
      </c>
      <c s="35">
        <v>0</v>
      </c>
      <c s="35">
        <f>ROUND(ROUND(H112,2)*ROUND(G112,3),2)</f>
      </c>
      <c s="33" t="s">
        <v>7697</v>
      </c>
      <c r="O112">
        <f>(I112*21)/100</f>
      </c>
      <c t="s">
        <v>33</v>
      </c>
    </row>
    <row r="113" spans="1:5" ht="12.75">
      <c r="A113" s="36" t="s">
        <v>67</v>
      </c>
      <c r="E113" s="37" t="s">
        <v>8026</v>
      </c>
    </row>
    <row r="114" spans="1:5" ht="38.25">
      <c r="A114" s="38" t="s">
        <v>68</v>
      </c>
      <c r="E114" s="39" t="s">
        <v>8211</v>
      </c>
    </row>
    <row r="115" spans="1:5" ht="114.75">
      <c r="A115" t="s">
        <v>70</v>
      </c>
      <c r="E115" s="37" t="s">
        <v>8028</v>
      </c>
    </row>
    <row r="116" spans="1:16" ht="12.75">
      <c r="A116" s="26" t="s">
        <v>61</v>
      </c>
      <c s="31" t="s">
        <v>155</v>
      </c>
      <c s="31" t="s">
        <v>8217</v>
      </c>
      <c s="26" t="s">
        <v>63</v>
      </c>
      <c s="32" t="s">
        <v>8218</v>
      </c>
      <c s="33" t="s">
        <v>507</v>
      </c>
      <c s="34">
        <v>2</v>
      </c>
      <c s="35">
        <v>0</v>
      </c>
      <c s="35">
        <f>ROUND(ROUND(H116,2)*ROUND(G116,3),2)</f>
      </c>
      <c s="33" t="s">
        <v>7697</v>
      </c>
      <c r="O116">
        <f>(I116*21)/100</f>
      </c>
      <c t="s">
        <v>33</v>
      </c>
    </row>
    <row r="117" spans="1:5" ht="25.5">
      <c r="A117" s="36" t="s">
        <v>67</v>
      </c>
      <c r="E117" s="37" t="s">
        <v>8219</v>
      </c>
    </row>
    <row r="118" spans="1:5" ht="38.25">
      <c r="A118" s="38" t="s">
        <v>68</v>
      </c>
      <c r="E118" s="39" t="s">
        <v>8052</v>
      </c>
    </row>
    <row r="119" spans="1:5" ht="102">
      <c r="A119" t="s">
        <v>70</v>
      </c>
      <c r="E119" s="37" t="s">
        <v>8138</v>
      </c>
    </row>
    <row r="120" spans="1:16" ht="12.75">
      <c r="A120" s="26" t="s">
        <v>61</v>
      </c>
      <c s="31" t="s">
        <v>158</v>
      </c>
      <c s="31" t="s">
        <v>8220</v>
      </c>
      <c s="26" t="s">
        <v>63</v>
      </c>
      <c s="32" t="s">
        <v>8221</v>
      </c>
      <c s="33" t="s">
        <v>507</v>
      </c>
      <c s="34">
        <v>2</v>
      </c>
      <c s="35">
        <v>0</v>
      </c>
      <c s="35">
        <f>ROUND(ROUND(H120,2)*ROUND(G120,3),2)</f>
      </c>
      <c s="33" t="s">
        <v>7697</v>
      </c>
      <c r="O120">
        <f>(I120*21)/100</f>
      </c>
      <c t="s">
        <v>33</v>
      </c>
    </row>
    <row r="121" spans="1:5" ht="25.5">
      <c r="A121" s="36" t="s">
        <v>67</v>
      </c>
      <c r="E121" s="37" t="s">
        <v>8222</v>
      </c>
    </row>
    <row r="122" spans="1:5" ht="38.25">
      <c r="A122" s="38" t="s">
        <v>68</v>
      </c>
      <c r="E122" s="39" t="s">
        <v>8052</v>
      </c>
    </row>
    <row r="123" spans="1:5" ht="102">
      <c r="A123" t="s">
        <v>70</v>
      </c>
      <c r="E123" s="37" t="s">
        <v>8138</v>
      </c>
    </row>
    <row r="124" spans="1:16" ht="25.5">
      <c r="A124" s="26" t="s">
        <v>61</v>
      </c>
      <c s="31" t="s">
        <v>162</v>
      </c>
      <c s="31" t="s">
        <v>8223</v>
      </c>
      <c s="26" t="s">
        <v>63</v>
      </c>
      <c s="32" t="s">
        <v>8224</v>
      </c>
      <c s="33" t="s">
        <v>507</v>
      </c>
      <c s="34">
        <v>4</v>
      </c>
      <c s="35">
        <v>0</v>
      </c>
      <c s="35">
        <f>ROUND(ROUND(H124,2)*ROUND(G124,3),2)</f>
      </c>
      <c s="33" t="s">
        <v>7697</v>
      </c>
      <c r="O124">
        <f>(I124*21)/100</f>
      </c>
      <c t="s">
        <v>33</v>
      </c>
    </row>
    <row r="125" spans="1:5" ht="25.5">
      <c r="A125" s="36" t="s">
        <v>67</v>
      </c>
      <c r="E125" s="37" t="s">
        <v>8225</v>
      </c>
    </row>
    <row r="126" spans="1:5" ht="38.25">
      <c r="A126" s="38" t="s">
        <v>68</v>
      </c>
      <c r="E126" s="39" t="s">
        <v>8105</v>
      </c>
    </row>
    <row r="127" spans="1:5" ht="102">
      <c r="A127" t="s">
        <v>70</v>
      </c>
      <c r="E127" s="37" t="s">
        <v>8138</v>
      </c>
    </row>
    <row r="128" spans="1:16" ht="12.75">
      <c r="A128" s="26" t="s">
        <v>61</v>
      </c>
      <c s="31" t="s">
        <v>166</v>
      </c>
      <c s="31" t="s">
        <v>8226</v>
      </c>
      <c s="26" t="s">
        <v>63</v>
      </c>
      <c s="32" t="s">
        <v>8227</v>
      </c>
      <c s="33" t="s">
        <v>507</v>
      </c>
      <c s="34">
        <v>4</v>
      </c>
      <c s="35">
        <v>0</v>
      </c>
      <c s="35">
        <f>ROUND(ROUND(H128,2)*ROUND(G128,3),2)</f>
      </c>
      <c s="33" t="s">
        <v>7697</v>
      </c>
      <c r="O128">
        <f>(I128*21)/100</f>
      </c>
      <c t="s">
        <v>33</v>
      </c>
    </row>
    <row r="129" spans="1:5" ht="25.5">
      <c r="A129" s="36" t="s">
        <v>67</v>
      </c>
      <c r="E129" s="37" t="s">
        <v>8228</v>
      </c>
    </row>
    <row r="130" spans="1:5" ht="38.25">
      <c r="A130" s="38" t="s">
        <v>68</v>
      </c>
      <c r="E130" s="39" t="s">
        <v>8105</v>
      </c>
    </row>
    <row r="131" spans="1:5" ht="102">
      <c r="A131" t="s">
        <v>70</v>
      </c>
      <c r="E131" s="37" t="s">
        <v>8138</v>
      </c>
    </row>
    <row r="132" spans="1:16" ht="25.5">
      <c r="A132" s="26" t="s">
        <v>61</v>
      </c>
      <c s="31" t="s">
        <v>170</v>
      </c>
      <c s="31" t="s">
        <v>8229</v>
      </c>
      <c s="26" t="s">
        <v>63</v>
      </c>
      <c s="32" t="s">
        <v>8230</v>
      </c>
      <c s="33" t="s">
        <v>507</v>
      </c>
      <c s="34">
        <v>4</v>
      </c>
      <c s="35">
        <v>0</v>
      </c>
      <c s="35">
        <f>ROUND(ROUND(H132,2)*ROUND(G132,3),2)</f>
      </c>
      <c s="33" t="s">
        <v>7697</v>
      </c>
      <c r="O132">
        <f>(I132*21)/100</f>
      </c>
      <c t="s">
        <v>33</v>
      </c>
    </row>
    <row r="133" spans="1:5" ht="25.5">
      <c r="A133" s="36" t="s">
        <v>67</v>
      </c>
      <c r="E133" s="37" t="s">
        <v>8231</v>
      </c>
    </row>
    <row r="134" spans="1:5" ht="38.25">
      <c r="A134" s="38" t="s">
        <v>68</v>
      </c>
      <c r="E134" s="39" t="s">
        <v>8105</v>
      </c>
    </row>
    <row r="135" spans="1:5" ht="102">
      <c r="A135" t="s">
        <v>70</v>
      </c>
      <c r="E135" s="37" t="s">
        <v>8138</v>
      </c>
    </row>
    <row r="136" spans="1:16" ht="12.75">
      <c r="A136" s="26" t="s">
        <v>61</v>
      </c>
      <c s="31" t="s">
        <v>173</v>
      </c>
      <c s="31" t="s">
        <v>8232</v>
      </c>
      <c s="26" t="s">
        <v>63</v>
      </c>
      <c s="32" t="s">
        <v>8233</v>
      </c>
      <c s="33" t="s">
        <v>65</v>
      </c>
      <c s="34">
        <v>2</v>
      </c>
      <c s="35">
        <v>0</v>
      </c>
      <c s="35">
        <f>ROUND(ROUND(H136,2)*ROUND(G136,3),2)</f>
      </c>
      <c s="33" t="s">
        <v>7697</v>
      </c>
      <c r="O136">
        <f>(I136*21)/100</f>
      </c>
      <c t="s">
        <v>33</v>
      </c>
    </row>
    <row r="137" spans="1:5" ht="25.5">
      <c r="A137" s="36" t="s">
        <v>67</v>
      </c>
      <c r="E137" s="37" t="s">
        <v>8234</v>
      </c>
    </row>
    <row r="138" spans="1:5" ht="38.25">
      <c r="A138" s="38" t="s">
        <v>68</v>
      </c>
      <c r="E138" s="39" t="s">
        <v>8235</v>
      </c>
    </row>
    <row r="139" spans="1:5" ht="25.5">
      <c r="A139" t="s">
        <v>70</v>
      </c>
      <c r="E139" s="37" t="s">
        <v>8236</v>
      </c>
    </row>
    <row r="140" spans="1:16" ht="12.75">
      <c r="A140" s="26" t="s">
        <v>61</v>
      </c>
      <c s="31" t="s">
        <v>194</v>
      </c>
      <c s="31" t="s">
        <v>8237</v>
      </c>
      <c s="26" t="s">
        <v>63</v>
      </c>
      <c s="32" t="s">
        <v>8238</v>
      </c>
      <c s="33" t="s">
        <v>6194</v>
      </c>
      <c s="34">
        <v>60</v>
      </c>
      <c s="35">
        <v>0</v>
      </c>
      <c s="35">
        <f>ROUND(ROUND(H140,2)*ROUND(G140,3),2)</f>
      </c>
      <c s="33" t="s">
        <v>1048</v>
      </c>
      <c r="O140">
        <f>(I140*21)/100</f>
      </c>
      <c t="s">
        <v>33</v>
      </c>
    </row>
    <row r="141" spans="1:5" ht="25.5">
      <c r="A141" s="36" t="s">
        <v>67</v>
      </c>
      <c r="E141" s="37" t="s">
        <v>8017</v>
      </c>
    </row>
    <row r="142" spans="1:5" ht="38.25">
      <c r="A142" s="38" t="s">
        <v>68</v>
      </c>
      <c r="E142" s="39" t="s">
        <v>8211</v>
      </c>
    </row>
    <row r="143" spans="1:5" ht="114.75">
      <c r="A143" t="s">
        <v>70</v>
      </c>
      <c r="E143" s="37" t="s">
        <v>8019</v>
      </c>
    </row>
    <row r="144" spans="1:18" ht="12.75" customHeight="1">
      <c r="A144" s="6" t="s">
        <v>58</v>
      </c>
      <c s="6"/>
      <c s="42" t="s">
        <v>50</v>
      </c>
      <c s="6"/>
      <c s="29" t="s">
        <v>7888</v>
      </c>
      <c s="6"/>
      <c s="6"/>
      <c s="6"/>
      <c s="43">
        <f>0+Q144</f>
      </c>
      <c s="6"/>
      <c r="O144">
        <f>0+R144</f>
      </c>
      <c r="Q144">
        <f>0+I145</f>
      </c>
      <c>
        <f>0+O145</f>
      </c>
    </row>
    <row r="145" spans="1:16" ht="12.75">
      <c r="A145" s="26" t="s">
        <v>61</v>
      </c>
      <c s="31" t="s">
        <v>177</v>
      </c>
      <c s="31" t="s">
        <v>7896</v>
      </c>
      <c s="26" t="s">
        <v>63</v>
      </c>
      <c s="32" t="s">
        <v>7897</v>
      </c>
      <c s="33" t="s">
        <v>6194</v>
      </c>
      <c s="34">
        <v>80</v>
      </c>
      <c s="35">
        <v>0</v>
      </c>
      <c s="35">
        <f>ROUND(ROUND(H145,2)*ROUND(G145,3),2)</f>
      </c>
      <c s="33" t="s">
        <v>7697</v>
      </c>
      <c r="O145">
        <f>(I145*21)/100</f>
      </c>
      <c t="s">
        <v>33</v>
      </c>
    </row>
    <row r="146" spans="1:5" ht="12.75">
      <c r="A146" s="36" t="s">
        <v>67</v>
      </c>
      <c r="E146" s="37" t="s">
        <v>7898</v>
      </c>
    </row>
    <row r="147" spans="1:5" ht="38.25">
      <c r="A147" s="38" t="s">
        <v>68</v>
      </c>
      <c r="E147" s="39" t="s">
        <v>8239</v>
      </c>
    </row>
    <row r="148" spans="1:5" ht="12.75">
      <c r="A148" t="s">
        <v>70</v>
      </c>
      <c r="E148" s="37" t="s">
        <v>7900</v>
      </c>
    </row>
    <row r="149" spans="1:18" ht="12.75" customHeight="1">
      <c r="A149" s="6" t="s">
        <v>58</v>
      </c>
      <c s="6"/>
      <c s="42" t="s">
        <v>7901</v>
      </c>
      <c s="6"/>
      <c s="29" t="s">
        <v>7902</v>
      </c>
      <c s="6"/>
      <c s="6"/>
      <c s="6"/>
      <c s="43">
        <f>0+Q149</f>
      </c>
      <c s="6"/>
      <c r="O149">
        <f>0+R149</f>
      </c>
      <c r="Q149">
        <f>0+I150+I154+I158+I162</f>
      </c>
      <c>
        <f>0+O150+O154+O158+O162</f>
      </c>
    </row>
    <row r="150" spans="1:16" ht="12.75">
      <c r="A150" s="26" t="s">
        <v>61</v>
      </c>
      <c s="31" t="s">
        <v>180</v>
      </c>
      <c s="31" t="s">
        <v>7903</v>
      </c>
      <c s="26" t="s">
        <v>63</v>
      </c>
      <c s="32" t="s">
        <v>7904</v>
      </c>
      <c s="33" t="s">
        <v>738</v>
      </c>
      <c s="34">
        <v>59.4</v>
      </c>
      <c s="35">
        <v>0</v>
      </c>
      <c s="35">
        <f>ROUND(ROUND(H150,2)*ROUND(G150,3),2)</f>
      </c>
      <c s="33" t="s">
        <v>7697</v>
      </c>
      <c r="O150">
        <f>(I150*21)/100</f>
      </c>
      <c t="s">
        <v>33</v>
      </c>
    </row>
    <row r="151" spans="1:5" ht="25.5">
      <c r="A151" s="36" t="s">
        <v>67</v>
      </c>
      <c r="E151" s="37" t="s">
        <v>7905</v>
      </c>
    </row>
    <row r="152" spans="1:5" ht="12.75">
      <c r="A152" s="38" t="s">
        <v>68</v>
      </c>
      <c r="E152" s="39" t="s">
        <v>63</v>
      </c>
    </row>
    <row r="153" spans="1:5" ht="114.75">
      <c r="A153" t="s">
        <v>70</v>
      </c>
      <c r="E153" s="37" t="s">
        <v>7906</v>
      </c>
    </row>
    <row r="154" spans="1:16" ht="12.75">
      <c r="A154" s="26" t="s">
        <v>61</v>
      </c>
      <c s="31" t="s">
        <v>184</v>
      </c>
      <c s="31" t="s">
        <v>7907</v>
      </c>
      <c s="26" t="s">
        <v>63</v>
      </c>
      <c s="32" t="s">
        <v>7908</v>
      </c>
      <c s="33" t="s">
        <v>738</v>
      </c>
      <c s="34">
        <v>59.4</v>
      </c>
      <c s="35">
        <v>0</v>
      </c>
      <c s="35">
        <f>ROUND(ROUND(H154,2)*ROUND(G154,3),2)</f>
      </c>
      <c s="33" t="s">
        <v>7697</v>
      </c>
      <c r="O154">
        <f>(I154*21)/100</f>
      </c>
      <c t="s">
        <v>33</v>
      </c>
    </row>
    <row r="155" spans="1:5" ht="12.75">
      <c r="A155" s="36" t="s">
        <v>67</v>
      </c>
      <c r="E155" s="37" t="s">
        <v>7909</v>
      </c>
    </row>
    <row r="156" spans="1:5" ht="12.75">
      <c r="A156" s="38" t="s">
        <v>68</v>
      </c>
      <c r="E156" s="39" t="s">
        <v>63</v>
      </c>
    </row>
    <row r="157" spans="1:5" ht="38.25">
      <c r="A157" t="s">
        <v>70</v>
      </c>
      <c r="E157" s="37" t="s">
        <v>7910</v>
      </c>
    </row>
    <row r="158" spans="1:16" ht="25.5">
      <c r="A158" s="26" t="s">
        <v>61</v>
      </c>
      <c s="31" t="s">
        <v>198</v>
      </c>
      <c s="31" t="s">
        <v>7911</v>
      </c>
      <c s="26" t="s">
        <v>63</v>
      </c>
      <c s="32" t="s">
        <v>7912</v>
      </c>
      <c s="33" t="s">
        <v>738</v>
      </c>
      <c s="34">
        <v>19.8</v>
      </c>
      <c s="35">
        <v>0</v>
      </c>
      <c s="35">
        <f>ROUND(ROUND(H158,2)*ROUND(G158,3),2)</f>
      </c>
      <c s="33" t="s">
        <v>1048</v>
      </c>
      <c r="O158">
        <f>(I158*21)/100</f>
      </c>
      <c t="s">
        <v>33</v>
      </c>
    </row>
    <row r="159" spans="1:5" ht="38.25">
      <c r="A159" s="36" t="s">
        <v>67</v>
      </c>
      <c r="E159" s="37" t="s">
        <v>7913</v>
      </c>
    </row>
    <row r="160" spans="1:5" ht="38.25">
      <c r="A160" s="38" t="s">
        <v>68</v>
      </c>
      <c r="E160" s="39" t="s">
        <v>8240</v>
      </c>
    </row>
    <row r="161" spans="1:5" ht="76.5">
      <c r="A161" t="s">
        <v>70</v>
      </c>
      <c r="E161" s="37" t="s">
        <v>7915</v>
      </c>
    </row>
    <row r="162" spans="1:16" ht="25.5">
      <c r="A162" s="26" t="s">
        <v>61</v>
      </c>
      <c s="31" t="s">
        <v>202</v>
      </c>
      <c s="31" t="s">
        <v>7916</v>
      </c>
      <c s="26" t="s">
        <v>63</v>
      </c>
      <c s="32" t="s">
        <v>7917</v>
      </c>
      <c s="33" t="s">
        <v>738</v>
      </c>
      <c s="34">
        <v>39.6</v>
      </c>
      <c s="35">
        <v>0</v>
      </c>
      <c s="35">
        <f>ROUND(ROUND(H162,2)*ROUND(G162,3),2)</f>
      </c>
      <c s="33" t="s">
        <v>1048</v>
      </c>
      <c r="O162">
        <f>(I162*21)/100</f>
      </c>
      <c t="s">
        <v>33</v>
      </c>
    </row>
    <row r="163" spans="1:5" ht="25.5">
      <c r="A163" s="36" t="s">
        <v>67</v>
      </c>
      <c r="E163" s="37" t="s">
        <v>7772</v>
      </c>
    </row>
    <row r="164" spans="1:5" ht="38.25">
      <c r="A164" s="38" t="s">
        <v>68</v>
      </c>
      <c r="E164" s="39" t="s">
        <v>8241</v>
      </c>
    </row>
    <row r="165" spans="1:5" ht="76.5">
      <c r="A165" t="s">
        <v>70</v>
      </c>
      <c r="E165" s="37" t="s">
        <v>7915</v>
      </c>
    </row>
    <row r="166" spans="1:18" ht="12.75" customHeight="1">
      <c r="A166" s="6" t="s">
        <v>58</v>
      </c>
      <c s="6"/>
      <c s="42" t="s">
        <v>7919</v>
      </c>
      <c s="6"/>
      <c s="29" t="s">
        <v>7920</v>
      </c>
      <c s="6"/>
      <c s="6"/>
      <c s="6"/>
      <c s="43">
        <f>0+Q166</f>
      </c>
      <c s="6"/>
      <c r="O166">
        <f>0+R166</f>
      </c>
      <c r="Q166">
        <f>0+I167</f>
      </c>
      <c>
        <f>0+O167</f>
      </c>
    </row>
    <row r="167" spans="1:16" ht="12.75">
      <c r="A167" s="26" t="s">
        <v>61</v>
      </c>
      <c s="31" t="s">
        <v>188</v>
      </c>
      <c s="31" t="s">
        <v>7921</v>
      </c>
      <c s="26" t="s">
        <v>63</v>
      </c>
      <c s="32" t="s">
        <v>7922</v>
      </c>
      <c s="33" t="s">
        <v>738</v>
      </c>
      <c s="34">
        <v>50.236</v>
      </c>
      <c s="35">
        <v>0</v>
      </c>
      <c s="35">
        <f>ROUND(ROUND(H167,2)*ROUND(G167,3),2)</f>
      </c>
      <c s="33" t="s">
        <v>7697</v>
      </c>
      <c r="O167">
        <f>(I167*21)/100</f>
      </c>
      <c t="s">
        <v>33</v>
      </c>
    </row>
    <row r="168" spans="1:5" ht="38.25">
      <c r="A168" s="36" t="s">
        <v>67</v>
      </c>
      <c r="E168" s="37" t="s">
        <v>7923</v>
      </c>
    </row>
    <row r="169" spans="1:5" ht="12.75">
      <c r="A169" s="38" t="s">
        <v>68</v>
      </c>
      <c r="E169" s="39" t="s">
        <v>63</v>
      </c>
    </row>
    <row r="170" spans="1:5" ht="38.25">
      <c r="A170" t="s">
        <v>70</v>
      </c>
      <c r="E170"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0+O11+O76+O81+O102+O131+O136+O153</f>
      </c>
      <c t="s">
        <v>32</v>
      </c>
    </row>
    <row r="3" spans="1:16" ht="15" customHeight="1">
      <c r="A3" t="s">
        <v>12</v>
      </c>
      <c s="12" t="s">
        <v>14</v>
      </c>
      <c s="13" t="s">
        <v>15</v>
      </c>
      <c s="1"/>
      <c s="14" t="s">
        <v>16</v>
      </c>
      <c s="1"/>
      <c s="9"/>
      <c s="8" t="s">
        <v>8242</v>
      </c>
      <c s="40">
        <f>0+I11+I76+I81+I102+I131+I136+I153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8242</v>
      </c>
      <c s="6"/>
      <c s="18" t="s">
        <v>8243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7695</v>
      </c>
      <c s="26" t="s">
        <v>63</v>
      </c>
      <c s="32" t="s">
        <v>7696</v>
      </c>
      <c s="33" t="s">
        <v>1090</v>
      </c>
      <c s="34">
        <v>12</v>
      </c>
      <c s="35">
        <v>0</v>
      </c>
      <c s="35">
        <f>ROUND(ROUND(H12,2)*ROUND(G12,3),2)</f>
      </c>
      <c s="33" t="s">
        <v>7697</v>
      </c>
      <c r="O12">
        <f>(I12*21)/100</f>
      </c>
      <c t="s">
        <v>33</v>
      </c>
    </row>
    <row r="13" spans="1:5" ht="38.25">
      <c r="A13" s="36" t="s">
        <v>67</v>
      </c>
      <c r="E13" s="37" t="s">
        <v>7698</v>
      </c>
    </row>
    <row r="14" spans="1:5" ht="38.25">
      <c r="A14" s="38" t="s">
        <v>68</v>
      </c>
      <c r="E14" s="39" t="s">
        <v>8245</v>
      </c>
    </row>
    <row r="15" spans="1:5" ht="306">
      <c r="A15" t="s">
        <v>70</v>
      </c>
      <c r="E15" s="37" t="s">
        <v>7700</v>
      </c>
    </row>
    <row r="16" spans="1:16" ht="12.75">
      <c r="A16" s="26" t="s">
        <v>61</v>
      </c>
      <c s="31" t="s">
        <v>33</v>
      </c>
      <c s="31" t="s">
        <v>7701</v>
      </c>
      <c s="26" t="s">
        <v>63</v>
      </c>
      <c s="32" t="s">
        <v>7702</v>
      </c>
      <c s="33" t="s">
        <v>1090</v>
      </c>
      <c s="34">
        <v>12</v>
      </c>
      <c s="35">
        <v>0</v>
      </c>
      <c s="35">
        <f>ROUND(ROUND(H16,2)*ROUND(G16,3),2)</f>
      </c>
      <c s="33" t="s">
        <v>7697</v>
      </c>
      <c r="O16">
        <f>(I16*21)/100</f>
      </c>
      <c t="s">
        <v>33</v>
      </c>
    </row>
    <row r="17" spans="1:5" ht="38.25">
      <c r="A17" s="36" t="s">
        <v>67</v>
      </c>
      <c r="E17" s="37" t="s">
        <v>7703</v>
      </c>
    </row>
    <row r="18" spans="1:5" ht="38.25">
      <c r="A18" s="38" t="s">
        <v>68</v>
      </c>
      <c r="E18" s="39" t="s">
        <v>8245</v>
      </c>
    </row>
    <row r="19" spans="1:5" ht="306">
      <c r="A19" t="s">
        <v>70</v>
      </c>
      <c r="E19" s="37" t="s">
        <v>7700</v>
      </c>
    </row>
    <row r="20" spans="1:16" ht="12.75">
      <c r="A20" s="26" t="s">
        <v>61</v>
      </c>
      <c s="31" t="s">
        <v>32</v>
      </c>
      <c s="31" t="s">
        <v>7709</v>
      </c>
      <c s="26" t="s">
        <v>63</v>
      </c>
      <c s="32" t="s">
        <v>7710</v>
      </c>
      <c s="33" t="s">
        <v>6194</v>
      </c>
      <c s="34">
        <v>16</v>
      </c>
      <c s="35">
        <v>0</v>
      </c>
      <c s="35">
        <f>ROUND(ROUND(H20,2)*ROUND(G20,3),2)</f>
      </c>
      <c s="33" t="s">
        <v>7697</v>
      </c>
      <c r="O20">
        <f>(I20*21)/100</f>
      </c>
      <c t="s">
        <v>33</v>
      </c>
    </row>
    <row r="21" spans="1:5" ht="12.75">
      <c r="A21" s="36" t="s">
        <v>67</v>
      </c>
      <c r="E21" s="37" t="s">
        <v>7711</v>
      </c>
    </row>
    <row r="22" spans="1:5" ht="38.25">
      <c r="A22" s="38" t="s">
        <v>68</v>
      </c>
      <c r="E22" s="39" t="s">
        <v>8246</v>
      </c>
    </row>
    <row r="23" spans="1:5" ht="153">
      <c r="A23" t="s">
        <v>70</v>
      </c>
      <c r="E23" s="37" t="s">
        <v>7713</v>
      </c>
    </row>
    <row r="24" spans="1:16" ht="12.75">
      <c r="A24" s="26" t="s">
        <v>61</v>
      </c>
      <c s="31" t="s">
        <v>43</v>
      </c>
      <c s="31" t="s">
        <v>7714</v>
      </c>
      <c s="26" t="s">
        <v>63</v>
      </c>
      <c s="32" t="s">
        <v>7715</v>
      </c>
      <c s="33" t="s">
        <v>6194</v>
      </c>
      <c s="34">
        <v>16</v>
      </c>
      <c s="35">
        <v>0</v>
      </c>
      <c s="35">
        <f>ROUND(ROUND(H24,2)*ROUND(G24,3),2)</f>
      </c>
      <c s="33" t="s">
        <v>7697</v>
      </c>
      <c r="O24">
        <f>(I24*21)/100</f>
      </c>
      <c t="s">
        <v>33</v>
      </c>
    </row>
    <row r="25" spans="1:5" ht="12.75">
      <c r="A25" s="36" t="s">
        <v>67</v>
      </c>
      <c r="E25" s="37" t="s">
        <v>7716</v>
      </c>
    </row>
    <row r="26" spans="1:5" ht="38.25">
      <c r="A26" s="38" t="s">
        <v>68</v>
      </c>
      <c r="E26" s="39" t="s">
        <v>8247</v>
      </c>
    </row>
    <row r="27" spans="1:5" ht="153">
      <c r="A27" t="s">
        <v>70</v>
      </c>
      <c r="E27" s="37" t="s">
        <v>7713</v>
      </c>
    </row>
    <row r="28" spans="1:16" ht="12.75">
      <c r="A28" s="26" t="s">
        <v>61</v>
      </c>
      <c s="31" t="s">
        <v>45</v>
      </c>
      <c s="31" t="s">
        <v>7718</v>
      </c>
      <c s="26" t="s">
        <v>63</v>
      </c>
      <c s="32" t="s">
        <v>7719</v>
      </c>
      <c s="33" t="s">
        <v>65</v>
      </c>
      <c s="34">
        <v>4.224</v>
      </c>
      <c s="35">
        <v>0</v>
      </c>
      <c s="35">
        <f>ROUND(ROUND(H28,2)*ROUND(G28,3),2)</f>
      </c>
      <c s="33" t="s">
        <v>7697</v>
      </c>
      <c r="O28">
        <f>(I28*21)/100</f>
      </c>
      <c t="s">
        <v>33</v>
      </c>
    </row>
    <row r="29" spans="1:5" ht="25.5">
      <c r="A29" s="36" t="s">
        <v>67</v>
      </c>
      <c r="E29" s="37" t="s">
        <v>7720</v>
      </c>
    </row>
    <row r="30" spans="1:5" ht="38.25">
      <c r="A30" s="38" t="s">
        <v>68</v>
      </c>
      <c r="E30" s="39" t="s">
        <v>8248</v>
      </c>
    </row>
    <row r="31" spans="1:5" ht="409.5">
      <c r="A31" t="s">
        <v>70</v>
      </c>
      <c r="E31" s="37" t="s">
        <v>7722</v>
      </c>
    </row>
    <row r="32" spans="1:16" ht="12.75">
      <c r="A32" s="26" t="s">
        <v>61</v>
      </c>
      <c s="31" t="s">
        <v>47</v>
      </c>
      <c s="31" t="s">
        <v>7731</v>
      </c>
      <c s="26" t="s">
        <v>63</v>
      </c>
      <c s="32" t="s">
        <v>7732</v>
      </c>
      <c s="33" t="s">
        <v>65</v>
      </c>
      <c s="34">
        <v>14.08</v>
      </c>
      <c s="35">
        <v>0</v>
      </c>
      <c s="35">
        <f>ROUND(ROUND(H32,2)*ROUND(G32,3),2)</f>
      </c>
      <c s="33" t="s">
        <v>7697</v>
      </c>
      <c r="O32">
        <f>(I32*21)/100</f>
      </c>
      <c t="s">
        <v>33</v>
      </c>
    </row>
    <row r="33" spans="1:5" ht="25.5">
      <c r="A33" s="36" t="s">
        <v>67</v>
      </c>
      <c r="E33" s="37" t="s">
        <v>7733</v>
      </c>
    </row>
    <row r="34" spans="1:5" ht="38.25">
      <c r="A34" s="38" t="s">
        <v>68</v>
      </c>
      <c r="E34" s="39" t="s">
        <v>8249</v>
      </c>
    </row>
    <row r="35" spans="1:5" ht="267.75">
      <c r="A35" t="s">
        <v>70</v>
      </c>
      <c r="E35" s="37" t="s">
        <v>7735</v>
      </c>
    </row>
    <row r="36" spans="1:16" ht="12.75">
      <c r="A36" s="26" t="s">
        <v>61</v>
      </c>
      <c s="31" t="s">
        <v>87</v>
      </c>
      <c s="31" t="s">
        <v>7736</v>
      </c>
      <c s="26" t="s">
        <v>63</v>
      </c>
      <c s="32" t="s">
        <v>7737</v>
      </c>
      <c s="33" t="s">
        <v>65</v>
      </c>
      <c s="34">
        <v>14.08</v>
      </c>
      <c s="35">
        <v>0</v>
      </c>
      <c s="35">
        <f>ROUND(ROUND(H36,2)*ROUND(G36,3),2)</f>
      </c>
      <c s="33" t="s">
        <v>7697</v>
      </c>
      <c r="O36">
        <f>(I36*21)/100</f>
      </c>
      <c t="s">
        <v>33</v>
      </c>
    </row>
    <row r="37" spans="1:5" ht="38.25">
      <c r="A37" s="36" t="s">
        <v>67</v>
      </c>
      <c r="E37" s="37" t="s">
        <v>7738</v>
      </c>
    </row>
    <row r="38" spans="1:5" ht="38.25">
      <c r="A38" s="38" t="s">
        <v>68</v>
      </c>
      <c r="E38" s="39" t="s">
        <v>8250</v>
      </c>
    </row>
    <row r="39" spans="1:5" ht="267.75">
      <c r="A39" t="s">
        <v>70</v>
      </c>
      <c r="E39" s="37" t="s">
        <v>7735</v>
      </c>
    </row>
    <row r="40" spans="1:16" ht="12.75">
      <c r="A40" s="26" t="s">
        <v>61</v>
      </c>
      <c s="31" t="s">
        <v>91</v>
      </c>
      <c s="31" t="s">
        <v>7974</v>
      </c>
      <c s="26" t="s">
        <v>63</v>
      </c>
      <c s="32" t="s">
        <v>7975</v>
      </c>
      <c s="33" t="s">
        <v>1090</v>
      </c>
      <c s="34">
        <v>25.6</v>
      </c>
      <c s="35">
        <v>0</v>
      </c>
      <c s="35">
        <f>ROUND(ROUND(H40,2)*ROUND(G40,3),2)</f>
      </c>
      <c s="33" t="s">
        <v>7697</v>
      </c>
      <c r="O40">
        <f>(I40*21)/100</f>
      </c>
      <c t="s">
        <v>33</v>
      </c>
    </row>
    <row r="41" spans="1:5" ht="25.5">
      <c r="A41" s="36" t="s">
        <v>67</v>
      </c>
      <c r="E41" s="37" t="s">
        <v>7976</v>
      </c>
    </row>
    <row r="42" spans="1:5" ht="38.25">
      <c r="A42" s="38" t="s">
        <v>68</v>
      </c>
      <c r="E42" s="39" t="s">
        <v>8251</v>
      </c>
    </row>
    <row r="43" spans="1:5" ht="191.25">
      <c r="A43" t="s">
        <v>70</v>
      </c>
      <c r="E43" s="37" t="s">
        <v>7978</v>
      </c>
    </row>
    <row r="44" spans="1:16" ht="12.75">
      <c r="A44" s="26" t="s">
        <v>61</v>
      </c>
      <c s="31" t="s">
        <v>50</v>
      </c>
      <c s="31" t="s">
        <v>7983</v>
      </c>
      <c s="26" t="s">
        <v>63</v>
      </c>
      <c s="32" t="s">
        <v>7984</v>
      </c>
      <c s="33" t="s">
        <v>1090</v>
      </c>
      <c s="34">
        <v>25.6</v>
      </c>
      <c s="35">
        <v>0</v>
      </c>
      <c s="35">
        <f>ROUND(ROUND(H44,2)*ROUND(G44,3),2)</f>
      </c>
      <c s="33" t="s">
        <v>7697</v>
      </c>
      <c r="O44">
        <f>(I44*21)/100</f>
      </c>
      <c t="s">
        <v>33</v>
      </c>
    </row>
    <row r="45" spans="1:5" ht="25.5">
      <c r="A45" s="36" t="s">
        <v>67</v>
      </c>
      <c r="E45" s="37" t="s">
        <v>7985</v>
      </c>
    </row>
    <row r="46" spans="1:5" ht="38.25">
      <c r="A46" s="38" t="s">
        <v>68</v>
      </c>
      <c r="E46" s="39" t="s">
        <v>8252</v>
      </c>
    </row>
    <row r="47" spans="1:5" ht="12.75">
      <c r="A47" t="s">
        <v>70</v>
      </c>
      <c r="E47" s="37" t="s">
        <v>63</v>
      </c>
    </row>
    <row r="48" spans="1:16" ht="12.75">
      <c r="A48" s="26" t="s">
        <v>61</v>
      </c>
      <c s="31" t="s">
        <v>52</v>
      </c>
      <c s="31" t="s">
        <v>7740</v>
      </c>
      <c s="26" t="s">
        <v>63</v>
      </c>
      <c s="32" t="s">
        <v>7741</v>
      </c>
      <c s="33" t="s">
        <v>65</v>
      </c>
      <c s="34">
        <v>14.08</v>
      </c>
      <c s="35">
        <v>0</v>
      </c>
      <c s="35">
        <f>ROUND(ROUND(H48,2)*ROUND(G48,3),2)</f>
      </c>
      <c s="33" t="s">
        <v>7697</v>
      </c>
      <c r="O48">
        <f>(I48*21)/100</f>
      </c>
      <c t="s">
        <v>33</v>
      </c>
    </row>
    <row r="49" spans="1:5" ht="38.25">
      <c r="A49" s="36" t="s">
        <v>67</v>
      </c>
      <c r="E49" s="37" t="s">
        <v>7742</v>
      </c>
    </row>
    <row r="50" spans="1:5" ht="38.25">
      <c r="A50" s="38" t="s">
        <v>68</v>
      </c>
      <c r="E50" s="39" t="s">
        <v>8250</v>
      </c>
    </row>
    <row r="51" spans="1:5" ht="89.25">
      <c r="A51" t="s">
        <v>70</v>
      </c>
      <c r="E51" s="37" t="s">
        <v>7743</v>
      </c>
    </row>
    <row r="52" spans="1:16" ht="12.75">
      <c r="A52" s="26" t="s">
        <v>61</v>
      </c>
      <c s="31" t="s">
        <v>54</v>
      </c>
      <c s="31" t="s">
        <v>7744</v>
      </c>
      <c s="26" t="s">
        <v>63</v>
      </c>
      <c s="32" t="s">
        <v>7745</v>
      </c>
      <c s="33" t="s">
        <v>65</v>
      </c>
      <c s="34">
        <v>5.845</v>
      </c>
      <c s="35">
        <v>0</v>
      </c>
      <c s="35">
        <f>ROUND(ROUND(H52,2)*ROUND(G52,3),2)</f>
      </c>
      <c s="33" t="s">
        <v>7697</v>
      </c>
      <c r="O52">
        <f>(I52*21)/100</f>
      </c>
      <c t="s">
        <v>33</v>
      </c>
    </row>
    <row r="53" spans="1:5" ht="38.25">
      <c r="A53" s="36" t="s">
        <v>67</v>
      </c>
      <c r="E53" s="37" t="s">
        <v>7746</v>
      </c>
    </row>
    <row r="54" spans="1:5" ht="63.75">
      <c r="A54" s="38" t="s">
        <v>68</v>
      </c>
      <c r="E54" s="39" t="s">
        <v>8253</v>
      </c>
    </row>
    <row r="55" spans="1:5" ht="229.5">
      <c r="A55" t="s">
        <v>70</v>
      </c>
      <c r="E55" s="37" t="s">
        <v>7748</v>
      </c>
    </row>
    <row r="56" spans="1:16" ht="12.75">
      <c r="A56" s="26" t="s">
        <v>61</v>
      </c>
      <c s="31" t="s">
        <v>103</v>
      </c>
      <c s="31" t="s">
        <v>7749</v>
      </c>
      <c s="26" t="s">
        <v>63</v>
      </c>
      <c s="32" t="s">
        <v>7750</v>
      </c>
      <c s="33" t="s">
        <v>65</v>
      </c>
      <c s="34">
        <v>5.845</v>
      </c>
      <c s="35">
        <v>0</v>
      </c>
      <c s="35">
        <f>ROUND(ROUND(H56,2)*ROUND(G56,3),2)</f>
      </c>
      <c s="33" t="s">
        <v>7697</v>
      </c>
      <c r="O56">
        <f>(I56*21)/100</f>
      </c>
      <c t="s">
        <v>33</v>
      </c>
    </row>
    <row r="57" spans="1:5" ht="12.75">
      <c r="A57" s="36" t="s">
        <v>67</v>
      </c>
      <c r="E57" s="37" t="s">
        <v>7751</v>
      </c>
    </row>
    <row r="58" spans="1:5" ht="38.25">
      <c r="A58" s="38" t="s">
        <v>68</v>
      </c>
      <c r="E58" s="39" t="s">
        <v>8254</v>
      </c>
    </row>
    <row r="59" spans="1:5" ht="369.75">
      <c r="A59" t="s">
        <v>70</v>
      </c>
      <c r="E59" s="37" t="s">
        <v>7753</v>
      </c>
    </row>
    <row r="60" spans="1:16" ht="12.75">
      <c r="A60" s="26" t="s">
        <v>61</v>
      </c>
      <c s="31" t="s">
        <v>107</v>
      </c>
      <c s="31" t="s">
        <v>7754</v>
      </c>
      <c s="26" t="s">
        <v>63</v>
      </c>
      <c s="32" t="s">
        <v>7755</v>
      </c>
      <c s="33" t="s">
        <v>65</v>
      </c>
      <c s="34">
        <v>8.235</v>
      </c>
      <c s="35">
        <v>0</v>
      </c>
      <c s="35">
        <f>ROUND(ROUND(H60,2)*ROUND(G60,3),2)</f>
      </c>
      <c s="33" t="s">
        <v>7697</v>
      </c>
      <c r="O60">
        <f>(I60*21)/100</f>
      </c>
      <c t="s">
        <v>33</v>
      </c>
    </row>
    <row r="61" spans="1:5" ht="25.5">
      <c r="A61" s="36" t="s">
        <v>67</v>
      </c>
      <c r="E61" s="37" t="s">
        <v>7756</v>
      </c>
    </row>
    <row r="62" spans="1:5" ht="38.25">
      <c r="A62" s="38" t="s">
        <v>68</v>
      </c>
      <c r="E62" s="39" t="s">
        <v>8255</v>
      </c>
    </row>
    <row r="63" spans="1:5" ht="409.5">
      <c r="A63" t="s">
        <v>70</v>
      </c>
      <c r="E63" s="37" t="s">
        <v>7758</v>
      </c>
    </row>
    <row r="64" spans="1:16" ht="12.75">
      <c r="A64" s="26" t="s">
        <v>61</v>
      </c>
      <c s="31" t="s">
        <v>111</v>
      </c>
      <c s="31" t="s">
        <v>7759</v>
      </c>
      <c s="26" t="s">
        <v>63</v>
      </c>
      <c s="32" t="s">
        <v>7760</v>
      </c>
      <c s="33" t="s">
        <v>65</v>
      </c>
      <c s="34">
        <v>7.04</v>
      </c>
      <c s="35">
        <v>0</v>
      </c>
      <c s="35">
        <f>ROUND(ROUND(H64,2)*ROUND(G64,3),2)</f>
      </c>
      <c s="33" t="s">
        <v>7697</v>
      </c>
      <c r="O64">
        <f>(I64*21)/100</f>
      </c>
      <c t="s">
        <v>33</v>
      </c>
    </row>
    <row r="65" spans="1:5" ht="38.25">
      <c r="A65" s="36" t="s">
        <v>67</v>
      </c>
      <c r="E65" s="37" t="s">
        <v>7761</v>
      </c>
    </row>
    <row r="66" spans="1:5" ht="38.25">
      <c r="A66" s="38" t="s">
        <v>68</v>
      </c>
      <c r="E66" s="39" t="s">
        <v>8256</v>
      </c>
    </row>
    <row r="67" spans="1:5" ht="102">
      <c r="A67" t="s">
        <v>70</v>
      </c>
      <c r="E67" s="37" t="s">
        <v>7763</v>
      </c>
    </row>
    <row r="68" spans="1:16" ht="12.75">
      <c r="A68" s="26" t="s">
        <v>61</v>
      </c>
      <c s="31" t="s">
        <v>135</v>
      </c>
      <c s="31" t="s">
        <v>7764</v>
      </c>
      <c s="26" t="s">
        <v>63</v>
      </c>
      <c s="32" t="s">
        <v>7765</v>
      </c>
      <c s="33" t="s">
        <v>738</v>
      </c>
      <c s="34">
        <v>14.08</v>
      </c>
      <c s="35">
        <v>0</v>
      </c>
      <c s="35">
        <f>ROUND(ROUND(H68,2)*ROUND(G68,3),2)</f>
      </c>
      <c s="33" t="s">
        <v>7697</v>
      </c>
      <c r="O68">
        <f>(I68*21)/100</f>
      </c>
      <c t="s">
        <v>33</v>
      </c>
    </row>
    <row r="69" spans="1:5" ht="12.75">
      <c r="A69" s="36" t="s">
        <v>67</v>
      </c>
      <c r="E69" s="37" t="s">
        <v>63</v>
      </c>
    </row>
    <row r="70" spans="1:5" ht="12.75">
      <c r="A70" s="38" t="s">
        <v>68</v>
      </c>
      <c r="E70" s="39" t="s">
        <v>8257</v>
      </c>
    </row>
    <row r="71" spans="1:5" ht="12.75">
      <c r="A71" t="s">
        <v>70</v>
      </c>
      <c r="E71" s="37" t="s">
        <v>63</v>
      </c>
    </row>
    <row r="72" spans="1:16" ht="25.5">
      <c r="A72" s="26" t="s">
        <v>61</v>
      </c>
      <c s="31" t="s">
        <v>180</v>
      </c>
      <c s="31" t="s">
        <v>7770</v>
      </c>
      <c s="26" t="s">
        <v>63</v>
      </c>
      <c s="32" t="s">
        <v>7771</v>
      </c>
      <c s="33" t="s">
        <v>738</v>
      </c>
      <c s="34">
        <v>9.937</v>
      </c>
      <c s="35">
        <v>0</v>
      </c>
      <c s="35">
        <f>ROUND(ROUND(H72,2)*ROUND(G72,3),2)</f>
      </c>
      <c s="33" t="s">
        <v>1048</v>
      </c>
      <c r="O72">
        <f>(I72*21)/100</f>
      </c>
      <c t="s">
        <v>33</v>
      </c>
    </row>
    <row r="73" spans="1:5" ht="25.5">
      <c r="A73" s="36" t="s">
        <v>67</v>
      </c>
      <c r="E73" s="37" t="s">
        <v>7772</v>
      </c>
    </row>
    <row r="74" spans="1:5" ht="38.25">
      <c r="A74" s="38" t="s">
        <v>68</v>
      </c>
      <c r="E74" s="39" t="s">
        <v>8258</v>
      </c>
    </row>
    <row r="75" spans="1:5" ht="12.75">
      <c r="A75" t="s">
        <v>70</v>
      </c>
      <c r="E75" s="37" t="s">
        <v>7774</v>
      </c>
    </row>
    <row r="76" spans="1:18" ht="12.75" customHeight="1">
      <c r="A76" s="6" t="s">
        <v>58</v>
      </c>
      <c s="6"/>
      <c s="42" t="s">
        <v>43</v>
      </c>
      <c s="6"/>
      <c s="29" t="s">
        <v>4209</v>
      </c>
      <c s="6"/>
      <c s="6"/>
      <c s="6"/>
      <c s="43">
        <f>0+Q76</f>
      </c>
      <c s="6"/>
      <c r="O76">
        <f>0+R76</f>
      </c>
      <c r="Q76">
        <f>0+I77</f>
      </c>
      <c>
        <f>0+O77</f>
      </c>
    </row>
    <row r="77" spans="1:16" ht="12.75">
      <c r="A77" s="26" t="s">
        <v>61</v>
      </c>
      <c s="31" t="s">
        <v>115</v>
      </c>
      <c s="31" t="s">
        <v>7817</v>
      </c>
      <c s="26" t="s">
        <v>63</v>
      </c>
      <c s="32" t="s">
        <v>7818</v>
      </c>
      <c s="33" t="s">
        <v>65</v>
      </c>
      <c s="34">
        <v>0.88</v>
      </c>
      <c s="35">
        <v>0</v>
      </c>
      <c s="35">
        <f>ROUND(ROUND(H77,2)*ROUND(G77,3),2)</f>
      </c>
      <c s="33" t="s">
        <v>7697</v>
      </c>
      <c r="O77">
        <f>(I77*21)/100</f>
      </c>
      <c t="s">
        <v>33</v>
      </c>
    </row>
    <row r="78" spans="1:5" ht="25.5">
      <c r="A78" s="36" t="s">
        <v>67</v>
      </c>
      <c r="E78" s="37" t="s">
        <v>7819</v>
      </c>
    </row>
    <row r="79" spans="1:5" ht="38.25">
      <c r="A79" s="38" t="s">
        <v>68</v>
      </c>
      <c r="E79" s="39" t="s">
        <v>8259</v>
      </c>
    </row>
    <row r="80" spans="1:5" ht="51">
      <c r="A80" t="s">
        <v>70</v>
      </c>
      <c r="E80" s="37" t="s">
        <v>7821</v>
      </c>
    </row>
    <row r="81" spans="1:18" ht="12.75" customHeight="1">
      <c r="A81" s="6" t="s">
        <v>58</v>
      </c>
      <c s="6"/>
      <c s="42" t="s">
        <v>45</v>
      </c>
      <c s="6"/>
      <c s="29" t="s">
        <v>7822</v>
      </c>
      <c s="6"/>
      <c s="6"/>
      <c s="6"/>
      <c s="43">
        <f>0+Q81</f>
      </c>
      <c s="6"/>
      <c r="O81">
        <f>0+R81</f>
      </c>
      <c r="Q81">
        <f>0+I82+I86+I90+I94+I98</f>
      </c>
      <c>
        <f>0+O82+O86+O90+O94+O98</f>
      </c>
    </row>
    <row r="82" spans="1:16" ht="12.75">
      <c r="A82" s="26" t="s">
        <v>61</v>
      </c>
      <c s="31" t="s">
        <v>119</v>
      </c>
      <c s="31" t="s">
        <v>7823</v>
      </c>
      <c s="26" t="s">
        <v>63</v>
      </c>
      <c s="32" t="s">
        <v>7824</v>
      </c>
      <c s="33" t="s">
        <v>1090</v>
      </c>
      <c s="34">
        <v>12</v>
      </c>
      <c s="35">
        <v>0</v>
      </c>
      <c s="35">
        <f>ROUND(ROUND(H82,2)*ROUND(G82,3),2)</f>
      </c>
      <c s="33" t="s">
        <v>7697</v>
      </c>
      <c r="O82">
        <f>(I82*21)/100</f>
      </c>
      <c t="s">
        <v>33</v>
      </c>
    </row>
    <row r="83" spans="1:5" ht="25.5">
      <c r="A83" s="36" t="s">
        <v>67</v>
      </c>
      <c r="E83" s="37" t="s">
        <v>7825</v>
      </c>
    </row>
    <row r="84" spans="1:5" ht="38.25">
      <c r="A84" s="38" t="s">
        <v>68</v>
      </c>
      <c r="E84" s="39" t="s">
        <v>8245</v>
      </c>
    </row>
    <row r="85" spans="1:5" ht="12.75">
      <c r="A85" t="s">
        <v>70</v>
      </c>
      <c r="E85" s="37" t="s">
        <v>63</v>
      </c>
    </row>
    <row r="86" spans="1:16" ht="12.75">
      <c r="A86" s="26" t="s">
        <v>61</v>
      </c>
      <c s="31" t="s">
        <v>123</v>
      </c>
      <c s="31" t="s">
        <v>7826</v>
      </c>
      <c s="26" t="s">
        <v>63</v>
      </c>
      <c s="32" t="s">
        <v>7827</v>
      </c>
      <c s="33" t="s">
        <v>1090</v>
      </c>
      <c s="34">
        <v>12</v>
      </c>
      <c s="35">
        <v>0</v>
      </c>
      <c s="35">
        <f>ROUND(ROUND(H86,2)*ROUND(G86,3),2)</f>
      </c>
      <c s="33" t="s">
        <v>7697</v>
      </c>
      <c r="O86">
        <f>(I86*21)/100</f>
      </c>
      <c t="s">
        <v>33</v>
      </c>
    </row>
    <row r="87" spans="1:5" ht="12.75">
      <c r="A87" s="36" t="s">
        <v>67</v>
      </c>
      <c r="E87" s="37" t="s">
        <v>7828</v>
      </c>
    </row>
    <row r="88" spans="1:5" ht="38.25">
      <c r="A88" s="38" t="s">
        <v>68</v>
      </c>
      <c r="E88" s="39" t="s">
        <v>8245</v>
      </c>
    </row>
    <row r="89" spans="1:5" ht="12.75">
      <c r="A89" t="s">
        <v>70</v>
      </c>
      <c r="E89" s="37" t="s">
        <v>63</v>
      </c>
    </row>
    <row r="90" spans="1:16" ht="25.5">
      <c r="A90" s="26" t="s">
        <v>61</v>
      </c>
      <c s="31" t="s">
        <v>127</v>
      </c>
      <c s="31" t="s">
        <v>7829</v>
      </c>
      <c s="26" t="s">
        <v>63</v>
      </c>
      <c s="32" t="s">
        <v>7830</v>
      </c>
      <c s="33" t="s">
        <v>1090</v>
      </c>
      <c s="34">
        <v>12</v>
      </c>
      <c s="35">
        <v>0</v>
      </c>
      <c s="35">
        <f>ROUND(ROUND(H90,2)*ROUND(G90,3),2)</f>
      </c>
      <c s="33" t="s">
        <v>7697</v>
      </c>
      <c r="O90">
        <f>(I90*21)/100</f>
      </c>
      <c t="s">
        <v>33</v>
      </c>
    </row>
    <row r="91" spans="1:5" ht="25.5">
      <c r="A91" s="36" t="s">
        <v>67</v>
      </c>
      <c r="E91" s="37" t="s">
        <v>7831</v>
      </c>
    </row>
    <row r="92" spans="1:5" ht="38.25">
      <c r="A92" s="38" t="s">
        <v>68</v>
      </c>
      <c r="E92" s="39" t="s">
        <v>8245</v>
      </c>
    </row>
    <row r="93" spans="1:5" ht="12.75">
      <c r="A93" t="s">
        <v>70</v>
      </c>
      <c r="E93" s="37" t="s">
        <v>7832</v>
      </c>
    </row>
    <row r="94" spans="1:16" ht="25.5">
      <c r="A94" s="26" t="s">
        <v>61</v>
      </c>
      <c s="31" t="s">
        <v>131</v>
      </c>
      <c s="31" t="s">
        <v>7833</v>
      </c>
      <c s="26" t="s">
        <v>63</v>
      </c>
      <c s="32" t="s">
        <v>7834</v>
      </c>
      <c s="33" t="s">
        <v>1090</v>
      </c>
      <c s="34">
        <v>12</v>
      </c>
      <c s="35">
        <v>0</v>
      </c>
      <c s="35">
        <f>ROUND(ROUND(H94,2)*ROUND(G94,3),2)</f>
      </c>
      <c s="33" t="s">
        <v>7697</v>
      </c>
      <c r="O94">
        <f>(I94*21)/100</f>
      </c>
      <c t="s">
        <v>33</v>
      </c>
    </row>
    <row r="95" spans="1:5" ht="25.5">
      <c r="A95" s="36" t="s">
        <v>67</v>
      </c>
      <c r="E95" s="37" t="s">
        <v>7835</v>
      </c>
    </row>
    <row r="96" spans="1:5" ht="38.25">
      <c r="A96" s="38" t="s">
        <v>68</v>
      </c>
      <c r="E96" s="39" t="s">
        <v>8245</v>
      </c>
    </row>
    <row r="97" spans="1:5" ht="12.75">
      <c r="A97" t="s">
        <v>70</v>
      </c>
      <c r="E97" s="37" t="s">
        <v>7836</v>
      </c>
    </row>
    <row r="98" spans="1:16" ht="12.75">
      <c r="A98" s="26" t="s">
        <v>61</v>
      </c>
      <c s="31" t="s">
        <v>139</v>
      </c>
      <c s="31" t="s">
        <v>7837</v>
      </c>
      <c s="26" t="s">
        <v>63</v>
      </c>
      <c s="32" t="s">
        <v>7838</v>
      </c>
      <c s="33" t="s">
        <v>6194</v>
      </c>
      <c s="34">
        <v>16</v>
      </c>
      <c s="35">
        <v>0</v>
      </c>
      <c s="35">
        <f>ROUND(ROUND(H98,2)*ROUND(G98,3),2)</f>
      </c>
      <c s="33" t="s">
        <v>7697</v>
      </c>
      <c r="O98">
        <f>(I98*21)/100</f>
      </c>
      <c t="s">
        <v>33</v>
      </c>
    </row>
    <row r="99" spans="1:5" ht="12.75">
      <c r="A99" s="36" t="s">
        <v>67</v>
      </c>
      <c r="E99" s="37" t="s">
        <v>7839</v>
      </c>
    </row>
    <row r="100" spans="1:5" ht="38.25">
      <c r="A100" s="38" t="s">
        <v>68</v>
      </c>
      <c r="E100" s="39" t="s">
        <v>8247</v>
      </c>
    </row>
    <row r="101" spans="1:5" ht="38.25">
      <c r="A101" t="s">
        <v>70</v>
      </c>
      <c r="E101" s="37" t="s">
        <v>7840</v>
      </c>
    </row>
    <row r="102" spans="1:18" ht="12.75" customHeight="1">
      <c r="A102" s="6" t="s">
        <v>58</v>
      </c>
      <c s="6"/>
      <c s="42" t="s">
        <v>91</v>
      </c>
      <c s="6"/>
      <c s="29" t="s">
        <v>4247</v>
      </c>
      <c s="6"/>
      <c s="6"/>
      <c s="6"/>
      <c s="43">
        <f>0+Q102</f>
      </c>
      <c s="6"/>
      <c r="O102">
        <f>0+R102</f>
      </c>
      <c r="Q102">
        <f>0+I103+I107+I111+I115+I119+I123+I127</f>
      </c>
      <c>
        <f>0+O103+O107+O111+O115+O119+O123+O127</f>
      </c>
    </row>
    <row r="103" spans="1:16" ht="12.75">
      <c r="A103" s="26" t="s">
        <v>61</v>
      </c>
      <c s="31" t="s">
        <v>143</v>
      </c>
      <c s="31" t="s">
        <v>8260</v>
      </c>
      <c s="26" t="s">
        <v>63</v>
      </c>
      <c s="32" t="s">
        <v>8261</v>
      </c>
      <c s="33" t="s">
        <v>6194</v>
      </c>
      <c s="34">
        <v>8</v>
      </c>
      <c s="35">
        <v>0</v>
      </c>
      <c s="35">
        <f>ROUND(ROUND(H103,2)*ROUND(G103,3),2)</f>
      </c>
      <c s="33" t="s">
        <v>7697</v>
      </c>
      <c r="O103">
        <f>(I103*21)/100</f>
      </c>
      <c t="s">
        <v>33</v>
      </c>
    </row>
    <row r="104" spans="1:5" ht="25.5">
      <c r="A104" s="36" t="s">
        <v>67</v>
      </c>
      <c r="E104" s="37" t="s">
        <v>8262</v>
      </c>
    </row>
    <row r="105" spans="1:5" ht="38.25">
      <c r="A105" s="38" t="s">
        <v>68</v>
      </c>
      <c r="E105" s="39" t="s">
        <v>7726</v>
      </c>
    </row>
    <row r="106" spans="1:5" ht="140.25">
      <c r="A106" t="s">
        <v>70</v>
      </c>
      <c r="E106" s="37" t="s">
        <v>8131</v>
      </c>
    </row>
    <row r="107" spans="1:16" ht="12.75">
      <c r="A107" s="26" t="s">
        <v>61</v>
      </c>
      <c s="31" t="s">
        <v>148</v>
      </c>
      <c s="31" t="s">
        <v>8024</v>
      </c>
      <c s="26" t="s">
        <v>63</v>
      </c>
      <c s="32" t="s">
        <v>8025</v>
      </c>
      <c s="33" t="s">
        <v>6194</v>
      </c>
      <c s="34">
        <v>8</v>
      </c>
      <c s="35">
        <v>0</v>
      </c>
      <c s="35">
        <f>ROUND(ROUND(H107,2)*ROUND(G107,3),2)</f>
      </c>
      <c s="33" t="s">
        <v>7697</v>
      </c>
      <c r="O107">
        <f>(I107*21)/100</f>
      </c>
      <c t="s">
        <v>33</v>
      </c>
    </row>
    <row r="108" spans="1:5" ht="12.75">
      <c r="A108" s="36" t="s">
        <v>67</v>
      </c>
      <c r="E108" s="37" t="s">
        <v>8026</v>
      </c>
    </row>
    <row r="109" spans="1:5" ht="38.25">
      <c r="A109" s="38" t="s">
        <v>68</v>
      </c>
      <c r="E109" s="39" t="s">
        <v>7726</v>
      </c>
    </row>
    <row r="110" spans="1:5" ht="114.75">
      <c r="A110" t="s">
        <v>70</v>
      </c>
      <c r="E110" s="37" t="s">
        <v>8028</v>
      </c>
    </row>
    <row r="111" spans="1:16" ht="12.75">
      <c r="A111" s="26" t="s">
        <v>61</v>
      </c>
      <c s="31" t="s">
        <v>151</v>
      </c>
      <c s="31" t="s">
        <v>8220</v>
      </c>
      <c s="26" t="s">
        <v>63</v>
      </c>
      <c s="32" t="s">
        <v>8221</v>
      </c>
      <c s="33" t="s">
        <v>507</v>
      </c>
      <c s="34">
        <v>1</v>
      </c>
      <c s="35">
        <v>0</v>
      </c>
      <c s="35">
        <f>ROUND(ROUND(H111,2)*ROUND(G111,3),2)</f>
      </c>
      <c s="33" t="s">
        <v>7697</v>
      </c>
      <c r="O111">
        <f>(I111*21)/100</f>
      </c>
      <c t="s">
        <v>33</v>
      </c>
    </row>
    <row r="112" spans="1:5" ht="25.5">
      <c r="A112" s="36" t="s">
        <v>67</v>
      </c>
      <c r="E112" s="37" t="s">
        <v>8222</v>
      </c>
    </row>
    <row r="113" spans="1:5" ht="38.25">
      <c r="A113" s="38" t="s">
        <v>68</v>
      </c>
      <c r="E113" s="39" t="s">
        <v>7788</v>
      </c>
    </row>
    <row r="114" spans="1:5" ht="102">
      <c r="A114" t="s">
        <v>70</v>
      </c>
      <c r="E114" s="37" t="s">
        <v>8138</v>
      </c>
    </row>
    <row r="115" spans="1:16" ht="25.5">
      <c r="A115" s="26" t="s">
        <v>61</v>
      </c>
      <c s="31" t="s">
        <v>155</v>
      </c>
      <c s="31" t="s">
        <v>8263</v>
      </c>
      <c s="26" t="s">
        <v>63</v>
      </c>
      <c s="32" t="s">
        <v>8264</v>
      </c>
      <c s="33" t="s">
        <v>507</v>
      </c>
      <c s="34">
        <v>1</v>
      </c>
      <c s="35">
        <v>0</v>
      </c>
      <c s="35">
        <f>ROUND(ROUND(H115,2)*ROUND(G115,3),2)</f>
      </c>
      <c s="33" t="s">
        <v>7697</v>
      </c>
      <c r="O115">
        <f>(I115*21)/100</f>
      </c>
      <c t="s">
        <v>33</v>
      </c>
    </row>
    <row r="116" spans="1:5" ht="25.5">
      <c r="A116" s="36" t="s">
        <v>67</v>
      </c>
      <c r="E116" s="37" t="s">
        <v>8265</v>
      </c>
    </row>
    <row r="117" spans="1:5" ht="38.25">
      <c r="A117" s="38" t="s">
        <v>68</v>
      </c>
      <c r="E117" s="39" t="s">
        <v>7788</v>
      </c>
    </row>
    <row r="118" spans="1:5" ht="102">
      <c r="A118" t="s">
        <v>70</v>
      </c>
      <c r="E118" s="37" t="s">
        <v>8138</v>
      </c>
    </row>
    <row r="119" spans="1:16" ht="12.75">
      <c r="A119" s="26" t="s">
        <v>61</v>
      </c>
      <c s="31" t="s">
        <v>158</v>
      </c>
      <c s="31" t="s">
        <v>8226</v>
      </c>
      <c s="26" t="s">
        <v>63</v>
      </c>
      <c s="32" t="s">
        <v>8227</v>
      </c>
      <c s="33" t="s">
        <v>507</v>
      </c>
      <c s="34">
        <v>1</v>
      </c>
      <c s="35">
        <v>0</v>
      </c>
      <c s="35">
        <f>ROUND(ROUND(H119,2)*ROUND(G119,3),2)</f>
      </c>
      <c s="33" t="s">
        <v>7697</v>
      </c>
      <c r="O119">
        <f>(I119*21)/100</f>
      </c>
      <c t="s">
        <v>33</v>
      </c>
    </row>
    <row r="120" spans="1:5" ht="25.5">
      <c r="A120" s="36" t="s">
        <v>67</v>
      </c>
      <c r="E120" s="37" t="s">
        <v>8228</v>
      </c>
    </row>
    <row r="121" spans="1:5" ht="38.25">
      <c r="A121" s="38" t="s">
        <v>68</v>
      </c>
      <c r="E121" s="39" t="s">
        <v>7788</v>
      </c>
    </row>
    <row r="122" spans="1:5" ht="102">
      <c r="A122" t="s">
        <v>70</v>
      </c>
      <c r="E122" s="37" t="s">
        <v>8138</v>
      </c>
    </row>
    <row r="123" spans="1:16" ht="25.5">
      <c r="A123" s="26" t="s">
        <v>61</v>
      </c>
      <c s="31" t="s">
        <v>162</v>
      </c>
      <c s="31" t="s">
        <v>8229</v>
      </c>
      <c s="26" t="s">
        <v>63</v>
      </c>
      <c s="32" t="s">
        <v>8230</v>
      </c>
      <c s="33" t="s">
        <v>507</v>
      </c>
      <c s="34">
        <v>1</v>
      </c>
      <c s="35">
        <v>0</v>
      </c>
      <c s="35">
        <f>ROUND(ROUND(H123,2)*ROUND(G123,3),2)</f>
      </c>
      <c s="33" t="s">
        <v>7697</v>
      </c>
      <c r="O123">
        <f>(I123*21)/100</f>
      </c>
      <c t="s">
        <v>33</v>
      </c>
    </row>
    <row r="124" spans="1:5" ht="25.5">
      <c r="A124" s="36" t="s">
        <v>67</v>
      </c>
      <c r="E124" s="37" t="s">
        <v>8231</v>
      </c>
    </row>
    <row r="125" spans="1:5" ht="38.25">
      <c r="A125" s="38" t="s">
        <v>68</v>
      </c>
      <c r="E125" s="39" t="s">
        <v>7788</v>
      </c>
    </row>
    <row r="126" spans="1:5" ht="102">
      <c r="A126" t="s">
        <v>70</v>
      </c>
      <c r="E126" s="37" t="s">
        <v>8138</v>
      </c>
    </row>
    <row r="127" spans="1:16" ht="12.75">
      <c r="A127" s="26" t="s">
        <v>61</v>
      </c>
      <c s="31" t="s">
        <v>184</v>
      </c>
      <c s="31" t="s">
        <v>8266</v>
      </c>
      <c s="26" t="s">
        <v>63</v>
      </c>
      <c s="32" t="s">
        <v>8267</v>
      </c>
      <c s="33" t="s">
        <v>507</v>
      </c>
      <c s="34">
        <v>1</v>
      </c>
      <c s="35">
        <v>0</v>
      </c>
      <c s="35">
        <f>ROUND(ROUND(H127,2)*ROUND(G127,3),2)</f>
      </c>
      <c s="33" t="s">
        <v>1048</v>
      </c>
      <c r="O127">
        <f>(I127*21)/100</f>
      </c>
      <c t="s">
        <v>33</v>
      </c>
    </row>
    <row r="128" spans="1:5" ht="25.5">
      <c r="A128" s="36" t="s">
        <v>67</v>
      </c>
      <c r="E128" s="37" t="s">
        <v>8268</v>
      </c>
    </row>
    <row r="129" spans="1:5" ht="38.25">
      <c r="A129" s="38" t="s">
        <v>68</v>
      </c>
      <c r="E129" s="39" t="s">
        <v>7788</v>
      </c>
    </row>
    <row r="130" spans="1:5" ht="102">
      <c r="A130" t="s">
        <v>70</v>
      </c>
      <c r="E130" s="37" t="s">
        <v>8151</v>
      </c>
    </row>
    <row r="131" spans="1:18" ht="12.75" customHeight="1">
      <c r="A131" s="6" t="s">
        <v>58</v>
      </c>
      <c s="6"/>
      <c s="42" t="s">
        <v>50</v>
      </c>
      <c s="6"/>
      <c s="29" t="s">
        <v>7888</v>
      </c>
      <c s="6"/>
      <c s="6"/>
      <c s="6"/>
      <c s="43">
        <f>0+Q131</f>
      </c>
      <c s="6"/>
      <c r="O131">
        <f>0+R131</f>
      </c>
      <c r="Q131">
        <f>0+I132</f>
      </c>
      <c>
        <f>0+O132</f>
      </c>
    </row>
    <row r="132" spans="1:16" ht="12.75">
      <c r="A132" s="26" t="s">
        <v>61</v>
      </c>
      <c s="31" t="s">
        <v>166</v>
      </c>
      <c s="31" t="s">
        <v>7896</v>
      </c>
      <c s="26" t="s">
        <v>63</v>
      </c>
      <c s="32" t="s">
        <v>7897</v>
      </c>
      <c s="33" t="s">
        <v>6194</v>
      </c>
      <c s="34">
        <v>16</v>
      </c>
      <c s="35">
        <v>0</v>
      </c>
      <c s="35">
        <f>ROUND(ROUND(H132,2)*ROUND(G132,3),2)</f>
      </c>
      <c s="33" t="s">
        <v>7697</v>
      </c>
      <c r="O132">
        <f>(I132*21)/100</f>
      </c>
      <c t="s">
        <v>33</v>
      </c>
    </row>
    <row r="133" spans="1:5" ht="12.75">
      <c r="A133" s="36" t="s">
        <v>67</v>
      </c>
      <c r="E133" s="37" t="s">
        <v>7898</v>
      </c>
    </row>
    <row r="134" spans="1:5" ht="38.25">
      <c r="A134" s="38" t="s">
        <v>68</v>
      </c>
      <c r="E134" s="39" t="s">
        <v>8246</v>
      </c>
    </row>
    <row r="135" spans="1:5" ht="12.75">
      <c r="A135" t="s">
        <v>70</v>
      </c>
      <c r="E135" s="37" t="s">
        <v>7900</v>
      </c>
    </row>
    <row r="136" spans="1:18" ht="12.75" customHeight="1">
      <c r="A136" s="6" t="s">
        <v>58</v>
      </c>
      <c s="6"/>
      <c s="42" t="s">
        <v>7901</v>
      </c>
      <c s="6"/>
      <c s="29" t="s">
        <v>7902</v>
      </c>
      <c s="6"/>
      <c s="6"/>
      <c s="6"/>
      <c s="43">
        <f>0+Q136</f>
      </c>
      <c s="6"/>
      <c r="O136">
        <f>0+R136</f>
      </c>
      <c r="Q136">
        <f>0+I137+I141+I145+I149</f>
      </c>
      <c>
        <f>0+O137+O141+O145+O149</f>
      </c>
    </row>
    <row r="137" spans="1:16" ht="12.75">
      <c r="A137" s="26" t="s">
        <v>61</v>
      </c>
      <c s="31" t="s">
        <v>170</v>
      </c>
      <c s="31" t="s">
        <v>7903</v>
      </c>
      <c s="26" t="s">
        <v>63</v>
      </c>
      <c s="32" t="s">
        <v>7904</v>
      </c>
      <c s="33" t="s">
        <v>738</v>
      </c>
      <c s="34">
        <v>7.92</v>
      </c>
      <c s="35">
        <v>0</v>
      </c>
      <c s="35">
        <f>ROUND(ROUND(H137,2)*ROUND(G137,3),2)</f>
      </c>
      <c s="33" t="s">
        <v>7697</v>
      </c>
      <c r="O137">
        <f>(I137*21)/100</f>
      </c>
      <c t="s">
        <v>33</v>
      </c>
    </row>
    <row r="138" spans="1:5" ht="25.5">
      <c r="A138" s="36" t="s">
        <v>67</v>
      </c>
      <c r="E138" s="37" t="s">
        <v>7905</v>
      </c>
    </row>
    <row r="139" spans="1:5" ht="12.75">
      <c r="A139" s="38" t="s">
        <v>68</v>
      </c>
      <c r="E139" s="39" t="s">
        <v>63</v>
      </c>
    </row>
    <row r="140" spans="1:5" ht="114.75">
      <c r="A140" t="s">
        <v>70</v>
      </c>
      <c r="E140" s="37" t="s">
        <v>7906</v>
      </c>
    </row>
    <row r="141" spans="1:16" ht="12.75">
      <c r="A141" s="26" t="s">
        <v>61</v>
      </c>
      <c s="31" t="s">
        <v>173</v>
      </c>
      <c s="31" t="s">
        <v>7907</v>
      </c>
      <c s="26" t="s">
        <v>63</v>
      </c>
      <c s="32" t="s">
        <v>7908</v>
      </c>
      <c s="33" t="s">
        <v>738</v>
      </c>
      <c s="34">
        <v>7.92</v>
      </c>
      <c s="35">
        <v>0</v>
      </c>
      <c s="35">
        <f>ROUND(ROUND(H141,2)*ROUND(G141,3),2)</f>
      </c>
      <c s="33" t="s">
        <v>7697</v>
      </c>
      <c r="O141">
        <f>(I141*21)/100</f>
      </c>
      <c t="s">
        <v>33</v>
      </c>
    </row>
    <row r="142" spans="1:5" ht="12.75">
      <c r="A142" s="36" t="s">
        <v>67</v>
      </c>
      <c r="E142" s="37" t="s">
        <v>7909</v>
      </c>
    </row>
    <row r="143" spans="1:5" ht="12.75">
      <c r="A143" s="38" t="s">
        <v>68</v>
      </c>
      <c r="E143" s="39" t="s">
        <v>63</v>
      </c>
    </row>
    <row r="144" spans="1:5" ht="38.25">
      <c r="A144" t="s">
        <v>70</v>
      </c>
      <c r="E144" s="37" t="s">
        <v>7910</v>
      </c>
    </row>
    <row r="145" spans="1:16" ht="25.5">
      <c r="A145" s="26" t="s">
        <v>61</v>
      </c>
      <c s="31" t="s">
        <v>188</v>
      </c>
      <c s="31" t="s">
        <v>7911</v>
      </c>
      <c s="26" t="s">
        <v>63</v>
      </c>
      <c s="32" t="s">
        <v>7912</v>
      </c>
      <c s="33" t="s">
        <v>738</v>
      </c>
      <c s="34">
        <v>2.64</v>
      </c>
      <c s="35">
        <v>0</v>
      </c>
      <c s="35">
        <f>ROUND(ROUND(H145,2)*ROUND(G145,3),2)</f>
      </c>
      <c s="33" t="s">
        <v>1048</v>
      </c>
      <c r="O145">
        <f>(I145*21)/100</f>
      </c>
      <c t="s">
        <v>33</v>
      </c>
    </row>
    <row r="146" spans="1:5" ht="38.25">
      <c r="A146" s="36" t="s">
        <v>67</v>
      </c>
      <c r="E146" s="37" t="s">
        <v>7913</v>
      </c>
    </row>
    <row r="147" spans="1:5" ht="38.25">
      <c r="A147" s="38" t="s">
        <v>68</v>
      </c>
      <c r="E147" s="39" t="s">
        <v>8269</v>
      </c>
    </row>
    <row r="148" spans="1:5" ht="76.5">
      <c r="A148" t="s">
        <v>70</v>
      </c>
      <c r="E148" s="37" t="s">
        <v>7915</v>
      </c>
    </row>
    <row r="149" spans="1:16" ht="25.5">
      <c r="A149" s="26" t="s">
        <v>61</v>
      </c>
      <c s="31" t="s">
        <v>191</v>
      </c>
      <c s="31" t="s">
        <v>7916</v>
      </c>
      <c s="26" t="s">
        <v>63</v>
      </c>
      <c s="32" t="s">
        <v>7917</v>
      </c>
      <c s="33" t="s">
        <v>738</v>
      </c>
      <c s="34">
        <v>5.28</v>
      </c>
      <c s="35">
        <v>0</v>
      </c>
      <c s="35">
        <f>ROUND(ROUND(H149,2)*ROUND(G149,3),2)</f>
      </c>
      <c s="33" t="s">
        <v>1048</v>
      </c>
      <c r="O149">
        <f>(I149*21)/100</f>
      </c>
      <c t="s">
        <v>33</v>
      </c>
    </row>
    <row r="150" spans="1:5" ht="25.5">
      <c r="A150" s="36" t="s">
        <v>67</v>
      </c>
      <c r="E150" s="37" t="s">
        <v>7772</v>
      </c>
    </row>
    <row r="151" spans="1:5" ht="38.25">
      <c r="A151" s="38" t="s">
        <v>68</v>
      </c>
      <c r="E151" s="39" t="s">
        <v>8270</v>
      </c>
    </row>
    <row r="152" spans="1:5" ht="76.5">
      <c r="A152" t="s">
        <v>70</v>
      </c>
      <c r="E152" s="37" t="s">
        <v>7915</v>
      </c>
    </row>
    <row r="153" spans="1:18" ht="12.75" customHeight="1">
      <c r="A153" s="6" t="s">
        <v>58</v>
      </c>
      <c s="6"/>
      <c s="42" t="s">
        <v>7919</v>
      </c>
      <c s="6"/>
      <c s="29" t="s">
        <v>7920</v>
      </c>
      <c s="6"/>
      <c s="6"/>
      <c s="6"/>
      <c s="43">
        <f>0+Q153</f>
      </c>
      <c s="6"/>
      <c r="O153">
        <f>0+R153</f>
      </c>
      <c r="Q153">
        <f>0+I154</f>
      </c>
      <c>
        <f>0+O154</f>
      </c>
    </row>
    <row r="154" spans="1:16" ht="12.75">
      <c r="A154" s="26" t="s">
        <v>61</v>
      </c>
      <c s="31" t="s">
        <v>177</v>
      </c>
      <c s="31" t="s">
        <v>7921</v>
      </c>
      <c s="26" t="s">
        <v>63</v>
      </c>
      <c s="32" t="s">
        <v>7922</v>
      </c>
      <c s="33" t="s">
        <v>738</v>
      </c>
      <c s="34">
        <v>14.452</v>
      </c>
      <c s="35">
        <v>0</v>
      </c>
      <c s="35">
        <f>ROUND(ROUND(H154,2)*ROUND(G154,3),2)</f>
      </c>
      <c s="33" t="s">
        <v>7697</v>
      </c>
      <c r="O154">
        <f>(I154*21)/100</f>
      </c>
      <c t="s">
        <v>33</v>
      </c>
    </row>
    <row r="155" spans="1:5" ht="38.25">
      <c r="A155" s="36" t="s">
        <v>67</v>
      </c>
      <c r="E155" s="37" t="s">
        <v>7923</v>
      </c>
    </row>
    <row r="156" spans="1:5" ht="12.75">
      <c r="A156" s="38" t="s">
        <v>68</v>
      </c>
      <c r="E156" s="39" t="s">
        <v>63</v>
      </c>
    </row>
    <row r="157" spans="1:5" ht="38.25">
      <c r="A157" t="s">
        <v>70</v>
      </c>
      <c r="E157"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0+O11+O76+O81+O86+O107+O136+O141+O158</f>
      </c>
      <c t="s">
        <v>32</v>
      </c>
    </row>
    <row r="3" spans="1:16" ht="15" customHeight="1">
      <c r="A3" t="s">
        <v>12</v>
      </c>
      <c s="12" t="s">
        <v>14</v>
      </c>
      <c s="13" t="s">
        <v>15</v>
      </c>
      <c s="1"/>
      <c s="14" t="s">
        <v>16</v>
      </c>
      <c s="1"/>
      <c s="9"/>
      <c s="8" t="s">
        <v>8271</v>
      </c>
      <c s="40">
        <f>0+I11+I76+I81+I86+I107+I136+I141+I158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8271</v>
      </c>
      <c s="6"/>
      <c s="18" t="s">
        <v>8272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f>
      </c>
      <c>
        <f>0+O12+O16+O20+O24+O28+O32+O36+O40+O44+O48+O52+O56+O60+O64+O68+O72</f>
      </c>
    </row>
    <row r="12" spans="1:16" ht="12.75">
      <c r="A12" s="26" t="s">
        <v>61</v>
      </c>
      <c s="31" t="s">
        <v>39</v>
      </c>
      <c s="31" t="s">
        <v>8274</v>
      </c>
      <c s="26" t="s">
        <v>63</v>
      </c>
      <c s="32" t="s">
        <v>8275</v>
      </c>
      <c s="33" t="s">
        <v>1090</v>
      </c>
      <c s="34">
        <v>81</v>
      </c>
      <c s="35">
        <v>0</v>
      </c>
      <c s="35">
        <f>ROUND(ROUND(H12,2)*ROUND(G12,3),2)</f>
      </c>
      <c s="33" t="s">
        <v>7697</v>
      </c>
      <c r="O12">
        <f>(I12*21)/100</f>
      </c>
      <c t="s">
        <v>33</v>
      </c>
    </row>
    <row r="13" spans="1:5" ht="38.25">
      <c r="A13" s="36" t="s">
        <v>67</v>
      </c>
      <c r="E13" s="37" t="s">
        <v>8276</v>
      </c>
    </row>
    <row r="14" spans="1:5" ht="38.25">
      <c r="A14" s="38" t="s">
        <v>68</v>
      </c>
      <c r="E14" s="39" t="s">
        <v>8277</v>
      </c>
    </row>
    <row r="15" spans="1:5" ht="306">
      <c r="A15" t="s">
        <v>70</v>
      </c>
      <c r="E15" s="37" t="s">
        <v>7700</v>
      </c>
    </row>
    <row r="16" spans="1:16" ht="12.75">
      <c r="A16" s="26" t="s">
        <v>61</v>
      </c>
      <c s="31" t="s">
        <v>33</v>
      </c>
      <c s="31" t="s">
        <v>8278</v>
      </c>
      <c s="26" t="s">
        <v>63</v>
      </c>
      <c s="32" t="s">
        <v>8279</v>
      </c>
      <c s="33" t="s">
        <v>1090</v>
      </c>
      <c s="34">
        <v>81</v>
      </c>
      <c s="35">
        <v>0</v>
      </c>
      <c s="35">
        <f>ROUND(ROUND(H16,2)*ROUND(G16,3),2)</f>
      </c>
      <c s="33" t="s">
        <v>7697</v>
      </c>
      <c r="O16">
        <f>(I16*21)/100</f>
      </c>
      <c t="s">
        <v>33</v>
      </c>
    </row>
    <row r="17" spans="1:5" ht="38.25">
      <c r="A17" s="36" t="s">
        <v>67</v>
      </c>
      <c r="E17" s="37" t="s">
        <v>8280</v>
      </c>
    </row>
    <row r="18" spans="1:5" ht="38.25">
      <c r="A18" s="38" t="s">
        <v>68</v>
      </c>
      <c r="E18" s="39" t="s">
        <v>8277</v>
      </c>
    </row>
    <row r="19" spans="1:5" ht="306">
      <c r="A19" t="s">
        <v>70</v>
      </c>
      <c r="E19" s="37" t="s">
        <v>7700</v>
      </c>
    </row>
    <row r="20" spans="1:16" ht="12.75">
      <c r="A20" s="26" t="s">
        <v>61</v>
      </c>
      <c s="31" t="s">
        <v>32</v>
      </c>
      <c s="31" t="s">
        <v>7709</v>
      </c>
      <c s="26" t="s">
        <v>63</v>
      </c>
      <c s="32" t="s">
        <v>7710</v>
      </c>
      <c s="33" t="s">
        <v>6194</v>
      </c>
      <c s="34">
        <v>108</v>
      </c>
      <c s="35">
        <v>0</v>
      </c>
      <c s="35">
        <f>ROUND(ROUND(H20,2)*ROUND(G20,3),2)</f>
      </c>
      <c s="33" t="s">
        <v>7697</v>
      </c>
      <c r="O20">
        <f>(I20*21)/100</f>
      </c>
      <c t="s">
        <v>33</v>
      </c>
    </row>
    <row r="21" spans="1:5" ht="12.75">
      <c r="A21" s="36" t="s">
        <v>67</v>
      </c>
      <c r="E21" s="37" t="s">
        <v>7711</v>
      </c>
    </row>
    <row r="22" spans="1:5" ht="38.25">
      <c r="A22" s="38" t="s">
        <v>68</v>
      </c>
      <c r="E22" s="39" t="s">
        <v>8281</v>
      </c>
    </row>
    <row r="23" spans="1:5" ht="153">
      <c r="A23" t="s">
        <v>70</v>
      </c>
      <c r="E23" s="37" t="s">
        <v>7713</v>
      </c>
    </row>
    <row r="24" spans="1:16" ht="12.75">
      <c r="A24" s="26" t="s">
        <v>61</v>
      </c>
      <c s="31" t="s">
        <v>43</v>
      </c>
      <c s="31" t="s">
        <v>7714</v>
      </c>
      <c s="26" t="s">
        <v>63</v>
      </c>
      <c s="32" t="s">
        <v>7715</v>
      </c>
      <c s="33" t="s">
        <v>6194</v>
      </c>
      <c s="34">
        <v>108</v>
      </c>
      <c s="35">
        <v>0</v>
      </c>
      <c s="35">
        <f>ROUND(ROUND(H24,2)*ROUND(G24,3),2)</f>
      </c>
      <c s="33" t="s">
        <v>7697</v>
      </c>
      <c r="O24">
        <f>(I24*21)/100</f>
      </c>
      <c t="s">
        <v>33</v>
      </c>
    </row>
    <row r="25" spans="1:5" ht="12.75">
      <c r="A25" s="36" t="s">
        <v>67</v>
      </c>
      <c r="E25" s="37" t="s">
        <v>7716</v>
      </c>
    </row>
    <row r="26" spans="1:5" ht="38.25">
      <c r="A26" s="38" t="s">
        <v>68</v>
      </c>
      <c r="E26" s="39" t="s">
        <v>8282</v>
      </c>
    </row>
    <row r="27" spans="1:5" ht="153">
      <c r="A27" t="s">
        <v>70</v>
      </c>
      <c r="E27" s="37" t="s">
        <v>7713</v>
      </c>
    </row>
    <row r="28" spans="1:16" ht="12.75">
      <c r="A28" s="26" t="s">
        <v>61</v>
      </c>
      <c s="31" t="s">
        <v>45</v>
      </c>
      <c s="31" t="s">
        <v>7718</v>
      </c>
      <c s="26" t="s">
        <v>63</v>
      </c>
      <c s="32" t="s">
        <v>7719</v>
      </c>
      <c s="33" t="s">
        <v>65</v>
      </c>
      <c s="34">
        <v>23.328</v>
      </c>
      <c s="35">
        <v>0</v>
      </c>
      <c s="35">
        <f>ROUND(ROUND(H28,2)*ROUND(G28,3),2)</f>
      </c>
      <c s="33" t="s">
        <v>7697</v>
      </c>
      <c r="O28">
        <f>(I28*21)/100</f>
      </c>
      <c t="s">
        <v>33</v>
      </c>
    </row>
    <row r="29" spans="1:5" ht="25.5">
      <c r="A29" s="36" t="s">
        <v>67</v>
      </c>
      <c r="E29" s="37" t="s">
        <v>7720</v>
      </c>
    </row>
    <row r="30" spans="1:5" ht="38.25">
      <c r="A30" s="38" t="s">
        <v>68</v>
      </c>
      <c r="E30" s="39" t="s">
        <v>8283</v>
      </c>
    </row>
    <row r="31" spans="1:5" ht="409.5">
      <c r="A31" t="s">
        <v>70</v>
      </c>
      <c r="E31" s="37" t="s">
        <v>7722</v>
      </c>
    </row>
    <row r="32" spans="1:16" ht="12.75">
      <c r="A32" s="26" t="s">
        <v>61</v>
      </c>
      <c s="31" t="s">
        <v>47</v>
      </c>
      <c s="31" t="s">
        <v>7731</v>
      </c>
      <c s="26" t="s">
        <v>63</v>
      </c>
      <c s="32" t="s">
        <v>7732</v>
      </c>
      <c s="33" t="s">
        <v>65</v>
      </c>
      <c s="34">
        <v>77.76</v>
      </c>
      <c s="35">
        <v>0</v>
      </c>
      <c s="35">
        <f>ROUND(ROUND(H32,2)*ROUND(G32,3),2)</f>
      </c>
      <c s="33" t="s">
        <v>7697</v>
      </c>
      <c r="O32">
        <f>(I32*21)/100</f>
      </c>
      <c t="s">
        <v>33</v>
      </c>
    </row>
    <row r="33" spans="1:5" ht="25.5">
      <c r="A33" s="36" t="s">
        <v>67</v>
      </c>
      <c r="E33" s="37" t="s">
        <v>7733</v>
      </c>
    </row>
    <row r="34" spans="1:5" ht="38.25">
      <c r="A34" s="38" t="s">
        <v>68</v>
      </c>
      <c r="E34" s="39" t="s">
        <v>8284</v>
      </c>
    </row>
    <row r="35" spans="1:5" ht="267.75">
      <c r="A35" t="s">
        <v>70</v>
      </c>
      <c r="E35" s="37" t="s">
        <v>7735</v>
      </c>
    </row>
    <row r="36" spans="1:16" ht="12.75">
      <c r="A36" s="26" t="s">
        <v>61</v>
      </c>
      <c s="31" t="s">
        <v>87</v>
      </c>
      <c s="31" t="s">
        <v>7736</v>
      </c>
      <c s="26" t="s">
        <v>63</v>
      </c>
      <c s="32" t="s">
        <v>7737</v>
      </c>
      <c s="33" t="s">
        <v>65</v>
      </c>
      <c s="34">
        <v>77.76</v>
      </c>
      <c s="35">
        <v>0</v>
      </c>
      <c s="35">
        <f>ROUND(ROUND(H36,2)*ROUND(G36,3),2)</f>
      </c>
      <c s="33" t="s">
        <v>7697</v>
      </c>
      <c r="O36">
        <f>(I36*21)/100</f>
      </c>
      <c t="s">
        <v>33</v>
      </c>
    </row>
    <row r="37" spans="1:5" ht="38.25">
      <c r="A37" s="36" t="s">
        <v>67</v>
      </c>
      <c r="E37" s="37" t="s">
        <v>7738</v>
      </c>
    </row>
    <row r="38" spans="1:5" ht="38.25">
      <c r="A38" s="38" t="s">
        <v>68</v>
      </c>
      <c r="E38" s="39" t="s">
        <v>8285</v>
      </c>
    </row>
    <row r="39" spans="1:5" ht="267.75">
      <c r="A39" t="s">
        <v>70</v>
      </c>
      <c r="E39" s="37" t="s">
        <v>7735</v>
      </c>
    </row>
    <row r="40" spans="1:16" ht="12.75">
      <c r="A40" s="26" t="s">
        <v>61</v>
      </c>
      <c s="31" t="s">
        <v>91</v>
      </c>
      <c s="31" t="s">
        <v>7974</v>
      </c>
      <c s="26" t="s">
        <v>63</v>
      </c>
      <c s="32" t="s">
        <v>7975</v>
      </c>
      <c s="33" t="s">
        <v>1090</v>
      </c>
      <c s="34">
        <v>172.8</v>
      </c>
      <c s="35">
        <v>0</v>
      </c>
      <c s="35">
        <f>ROUND(ROUND(H40,2)*ROUND(G40,3),2)</f>
      </c>
      <c s="33" t="s">
        <v>7697</v>
      </c>
      <c r="O40">
        <f>(I40*21)/100</f>
      </c>
      <c t="s">
        <v>33</v>
      </c>
    </row>
    <row r="41" spans="1:5" ht="25.5">
      <c r="A41" s="36" t="s">
        <v>67</v>
      </c>
      <c r="E41" s="37" t="s">
        <v>7976</v>
      </c>
    </row>
    <row r="42" spans="1:5" ht="38.25">
      <c r="A42" s="38" t="s">
        <v>68</v>
      </c>
      <c r="E42" s="39" t="s">
        <v>8286</v>
      </c>
    </row>
    <row r="43" spans="1:5" ht="191.25">
      <c r="A43" t="s">
        <v>70</v>
      </c>
      <c r="E43" s="37" t="s">
        <v>7978</v>
      </c>
    </row>
    <row r="44" spans="1:16" ht="12.75">
      <c r="A44" s="26" t="s">
        <v>61</v>
      </c>
      <c s="31" t="s">
        <v>50</v>
      </c>
      <c s="31" t="s">
        <v>7983</v>
      </c>
      <c s="26" t="s">
        <v>63</v>
      </c>
      <c s="32" t="s">
        <v>7984</v>
      </c>
      <c s="33" t="s">
        <v>1090</v>
      </c>
      <c s="34">
        <v>172.8</v>
      </c>
      <c s="35">
        <v>0</v>
      </c>
      <c s="35">
        <f>ROUND(ROUND(H44,2)*ROUND(G44,3),2)</f>
      </c>
      <c s="33" t="s">
        <v>7697</v>
      </c>
      <c r="O44">
        <f>(I44*21)/100</f>
      </c>
      <c t="s">
        <v>33</v>
      </c>
    </row>
    <row r="45" spans="1:5" ht="25.5">
      <c r="A45" s="36" t="s">
        <v>67</v>
      </c>
      <c r="E45" s="37" t="s">
        <v>7985</v>
      </c>
    </row>
    <row r="46" spans="1:5" ht="38.25">
      <c r="A46" s="38" t="s">
        <v>68</v>
      </c>
      <c r="E46" s="39" t="s">
        <v>8287</v>
      </c>
    </row>
    <row r="47" spans="1:5" ht="12.75">
      <c r="A47" t="s">
        <v>70</v>
      </c>
      <c r="E47" s="37" t="s">
        <v>63</v>
      </c>
    </row>
    <row r="48" spans="1:16" ht="12.75">
      <c r="A48" s="26" t="s">
        <v>61</v>
      </c>
      <c s="31" t="s">
        <v>52</v>
      </c>
      <c s="31" t="s">
        <v>7740</v>
      </c>
      <c s="26" t="s">
        <v>63</v>
      </c>
      <c s="32" t="s">
        <v>7741</v>
      </c>
      <c s="33" t="s">
        <v>65</v>
      </c>
      <c s="34">
        <v>77.76</v>
      </c>
      <c s="35">
        <v>0</v>
      </c>
      <c s="35">
        <f>ROUND(ROUND(H48,2)*ROUND(G48,3),2)</f>
      </c>
      <c s="33" t="s">
        <v>7697</v>
      </c>
      <c r="O48">
        <f>(I48*21)/100</f>
      </c>
      <c t="s">
        <v>33</v>
      </c>
    </row>
    <row r="49" spans="1:5" ht="38.25">
      <c r="A49" s="36" t="s">
        <v>67</v>
      </c>
      <c r="E49" s="37" t="s">
        <v>7742</v>
      </c>
    </row>
    <row r="50" spans="1:5" ht="38.25">
      <c r="A50" s="38" t="s">
        <v>68</v>
      </c>
      <c r="E50" s="39" t="s">
        <v>8285</v>
      </c>
    </row>
    <row r="51" spans="1:5" ht="89.25">
      <c r="A51" t="s">
        <v>70</v>
      </c>
      <c r="E51" s="37" t="s">
        <v>7743</v>
      </c>
    </row>
    <row r="52" spans="1:16" ht="12.75">
      <c r="A52" s="26" t="s">
        <v>61</v>
      </c>
      <c s="31" t="s">
        <v>54</v>
      </c>
      <c s="31" t="s">
        <v>7744</v>
      </c>
      <c s="26" t="s">
        <v>63</v>
      </c>
      <c s="32" t="s">
        <v>7745</v>
      </c>
      <c s="33" t="s">
        <v>65</v>
      </c>
      <c s="34">
        <v>27.295</v>
      </c>
      <c s="35">
        <v>0</v>
      </c>
      <c s="35">
        <f>ROUND(ROUND(H52,2)*ROUND(G52,3),2)</f>
      </c>
      <c s="33" t="s">
        <v>7697</v>
      </c>
      <c r="O52">
        <f>(I52*21)/100</f>
      </c>
      <c t="s">
        <v>33</v>
      </c>
    </row>
    <row r="53" spans="1:5" ht="38.25">
      <c r="A53" s="36" t="s">
        <v>67</v>
      </c>
      <c r="E53" s="37" t="s">
        <v>7746</v>
      </c>
    </row>
    <row r="54" spans="1:5" ht="63.75">
      <c r="A54" s="38" t="s">
        <v>68</v>
      </c>
      <c r="E54" s="39" t="s">
        <v>8288</v>
      </c>
    </row>
    <row r="55" spans="1:5" ht="229.5">
      <c r="A55" t="s">
        <v>70</v>
      </c>
      <c r="E55" s="37" t="s">
        <v>7748</v>
      </c>
    </row>
    <row r="56" spans="1:16" ht="12.75">
      <c r="A56" s="26" t="s">
        <v>61</v>
      </c>
      <c s="31" t="s">
        <v>103</v>
      </c>
      <c s="31" t="s">
        <v>7749</v>
      </c>
      <c s="26" t="s">
        <v>63</v>
      </c>
      <c s="32" t="s">
        <v>7750</v>
      </c>
      <c s="33" t="s">
        <v>65</v>
      </c>
      <c s="34">
        <v>27.295</v>
      </c>
      <c s="35">
        <v>0</v>
      </c>
      <c s="35">
        <f>ROUND(ROUND(H56,2)*ROUND(G56,3),2)</f>
      </c>
      <c s="33" t="s">
        <v>7697</v>
      </c>
      <c r="O56">
        <f>(I56*21)/100</f>
      </c>
      <c t="s">
        <v>33</v>
      </c>
    </row>
    <row r="57" spans="1:5" ht="12.75">
      <c r="A57" s="36" t="s">
        <v>67</v>
      </c>
      <c r="E57" s="37" t="s">
        <v>7751</v>
      </c>
    </row>
    <row r="58" spans="1:5" ht="38.25">
      <c r="A58" s="38" t="s">
        <v>68</v>
      </c>
      <c r="E58" s="39" t="s">
        <v>8289</v>
      </c>
    </row>
    <row r="59" spans="1:5" ht="369.75">
      <c r="A59" t="s">
        <v>70</v>
      </c>
      <c r="E59" s="37" t="s">
        <v>7753</v>
      </c>
    </row>
    <row r="60" spans="1:16" ht="12.75">
      <c r="A60" s="26" t="s">
        <v>61</v>
      </c>
      <c s="31" t="s">
        <v>107</v>
      </c>
      <c s="31" t="s">
        <v>7754</v>
      </c>
      <c s="26" t="s">
        <v>63</v>
      </c>
      <c s="32" t="s">
        <v>7755</v>
      </c>
      <c s="33" t="s">
        <v>65</v>
      </c>
      <c s="34">
        <v>50.465</v>
      </c>
      <c s="35">
        <v>0</v>
      </c>
      <c s="35">
        <f>ROUND(ROUND(H60,2)*ROUND(G60,3),2)</f>
      </c>
      <c s="33" t="s">
        <v>7697</v>
      </c>
      <c r="O60">
        <f>(I60*21)/100</f>
      </c>
      <c t="s">
        <v>33</v>
      </c>
    </row>
    <row r="61" spans="1:5" ht="25.5">
      <c r="A61" s="36" t="s">
        <v>67</v>
      </c>
      <c r="E61" s="37" t="s">
        <v>7756</v>
      </c>
    </row>
    <row r="62" spans="1:5" ht="38.25">
      <c r="A62" s="38" t="s">
        <v>68</v>
      </c>
      <c r="E62" s="39" t="s">
        <v>8290</v>
      </c>
    </row>
    <row r="63" spans="1:5" ht="409.5">
      <c r="A63" t="s">
        <v>70</v>
      </c>
      <c r="E63" s="37" t="s">
        <v>7758</v>
      </c>
    </row>
    <row r="64" spans="1:16" ht="12.75">
      <c r="A64" s="26" t="s">
        <v>61</v>
      </c>
      <c s="31" t="s">
        <v>111</v>
      </c>
      <c s="31" t="s">
        <v>7759</v>
      </c>
      <c s="26" t="s">
        <v>63</v>
      </c>
      <c s="32" t="s">
        <v>7760</v>
      </c>
      <c s="33" t="s">
        <v>65</v>
      </c>
      <c s="34">
        <v>38.88</v>
      </c>
      <c s="35">
        <v>0</v>
      </c>
      <c s="35">
        <f>ROUND(ROUND(H64,2)*ROUND(G64,3),2)</f>
      </c>
      <c s="33" t="s">
        <v>7697</v>
      </c>
      <c r="O64">
        <f>(I64*21)/100</f>
      </c>
      <c t="s">
        <v>33</v>
      </c>
    </row>
    <row r="65" spans="1:5" ht="38.25">
      <c r="A65" s="36" t="s">
        <v>67</v>
      </c>
      <c r="E65" s="37" t="s">
        <v>7761</v>
      </c>
    </row>
    <row r="66" spans="1:5" ht="38.25">
      <c r="A66" s="38" t="s">
        <v>68</v>
      </c>
      <c r="E66" s="39" t="s">
        <v>8291</v>
      </c>
    </row>
    <row r="67" spans="1:5" ht="102">
      <c r="A67" t="s">
        <v>70</v>
      </c>
      <c r="E67" s="37" t="s">
        <v>7763</v>
      </c>
    </row>
    <row r="68" spans="1:16" ht="12.75">
      <c r="A68" s="26" t="s">
        <v>61</v>
      </c>
      <c s="31" t="s">
        <v>139</v>
      </c>
      <c s="31" t="s">
        <v>7764</v>
      </c>
      <c s="26" t="s">
        <v>63</v>
      </c>
      <c s="32" t="s">
        <v>7765</v>
      </c>
      <c s="33" t="s">
        <v>738</v>
      </c>
      <c s="34">
        <v>77.76</v>
      </c>
      <c s="35">
        <v>0</v>
      </c>
      <c s="35">
        <f>ROUND(ROUND(H68,2)*ROUND(G68,3),2)</f>
      </c>
      <c s="33" t="s">
        <v>7697</v>
      </c>
      <c r="O68">
        <f>(I68*21)/100</f>
      </c>
      <c t="s">
        <v>33</v>
      </c>
    </row>
    <row r="69" spans="1:5" ht="12.75">
      <c r="A69" s="36" t="s">
        <v>67</v>
      </c>
      <c r="E69" s="37" t="s">
        <v>63</v>
      </c>
    </row>
    <row r="70" spans="1:5" ht="12.75">
      <c r="A70" s="38" t="s">
        <v>68</v>
      </c>
      <c r="E70" s="39" t="s">
        <v>8292</v>
      </c>
    </row>
    <row r="71" spans="1:5" ht="12.75">
      <c r="A71" t="s">
        <v>70</v>
      </c>
      <c r="E71" s="37" t="s">
        <v>63</v>
      </c>
    </row>
    <row r="72" spans="1:16" ht="25.5">
      <c r="A72" s="26" t="s">
        <v>61</v>
      </c>
      <c s="31" t="s">
        <v>184</v>
      </c>
      <c s="31" t="s">
        <v>7770</v>
      </c>
      <c s="26" t="s">
        <v>63</v>
      </c>
      <c s="32" t="s">
        <v>7771</v>
      </c>
      <c s="33" t="s">
        <v>738</v>
      </c>
      <c s="34">
        <v>46.402</v>
      </c>
      <c s="35">
        <v>0</v>
      </c>
      <c s="35">
        <f>ROUND(ROUND(H72,2)*ROUND(G72,3),2)</f>
      </c>
      <c s="33" t="s">
        <v>1048</v>
      </c>
      <c r="O72">
        <f>(I72*21)/100</f>
      </c>
      <c t="s">
        <v>33</v>
      </c>
    </row>
    <row r="73" spans="1:5" ht="25.5">
      <c r="A73" s="36" t="s">
        <v>67</v>
      </c>
      <c r="E73" s="37" t="s">
        <v>7772</v>
      </c>
    </row>
    <row r="74" spans="1:5" ht="38.25">
      <c r="A74" s="38" t="s">
        <v>68</v>
      </c>
      <c r="E74" s="39" t="s">
        <v>8293</v>
      </c>
    </row>
    <row r="75" spans="1:5" ht="12.75">
      <c r="A75" t="s">
        <v>70</v>
      </c>
      <c r="E75" s="37" t="s">
        <v>7774</v>
      </c>
    </row>
    <row r="76" spans="1:18" ht="12.75" customHeight="1">
      <c r="A76" s="6" t="s">
        <v>58</v>
      </c>
      <c s="6"/>
      <c s="42" t="s">
        <v>32</v>
      </c>
      <c s="6"/>
      <c s="29" t="s">
        <v>7997</v>
      </c>
      <c s="6"/>
      <c s="6"/>
      <c s="6"/>
      <c s="43">
        <f>0+Q76</f>
      </c>
      <c s="6"/>
      <c r="O76">
        <f>0+R76</f>
      </c>
      <c r="Q76">
        <f>0+I77</f>
      </c>
      <c>
        <f>0+O77</f>
      </c>
    </row>
    <row r="77" spans="1:16" ht="12.75">
      <c r="A77" s="26" t="s">
        <v>61</v>
      </c>
      <c s="31" t="s">
        <v>115</v>
      </c>
      <c s="31" t="s">
        <v>7998</v>
      </c>
      <c s="26" t="s">
        <v>63</v>
      </c>
      <c s="32" t="s">
        <v>7999</v>
      </c>
      <c s="33" t="s">
        <v>6194</v>
      </c>
      <c s="34">
        <v>54</v>
      </c>
      <c s="35">
        <v>0</v>
      </c>
      <c s="35">
        <f>ROUND(ROUND(H77,2)*ROUND(G77,3),2)</f>
      </c>
      <c s="33" t="s">
        <v>7697</v>
      </c>
      <c r="O77">
        <f>(I77*21)/100</f>
      </c>
      <c t="s">
        <v>33</v>
      </c>
    </row>
    <row r="78" spans="1:5" ht="12.75">
      <c r="A78" s="36" t="s">
        <v>67</v>
      </c>
      <c r="E78" s="37" t="s">
        <v>8000</v>
      </c>
    </row>
    <row r="79" spans="1:5" ht="38.25">
      <c r="A79" s="38" t="s">
        <v>68</v>
      </c>
      <c r="E79" s="39" t="s">
        <v>8294</v>
      </c>
    </row>
    <row r="80" spans="1:5" ht="25.5">
      <c r="A80" t="s">
        <v>70</v>
      </c>
      <c r="E80" s="37" t="s">
        <v>8002</v>
      </c>
    </row>
    <row r="81" spans="1:18" ht="12.75" customHeight="1">
      <c r="A81" s="6" t="s">
        <v>58</v>
      </c>
      <c s="6"/>
      <c s="42" t="s">
        <v>43</v>
      </c>
      <c s="6"/>
      <c s="29" t="s">
        <v>4209</v>
      </c>
      <c s="6"/>
      <c s="6"/>
      <c s="6"/>
      <c s="43">
        <f>0+Q81</f>
      </c>
      <c s="6"/>
      <c r="O81">
        <f>0+R81</f>
      </c>
      <c r="Q81">
        <f>0+I82</f>
      </c>
      <c>
        <f>0+O82</f>
      </c>
    </row>
    <row r="82" spans="1:16" ht="12.75">
      <c r="A82" s="26" t="s">
        <v>61</v>
      </c>
      <c s="31" t="s">
        <v>119</v>
      </c>
      <c s="31" t="s">
        <v>7817</v>
      </c>
      <c s="26" t="s">
        <v>63</v>
      </c>
      <c s="32" t="s">
        <v>7818</v>
      </c>
      <c s="33" t="s">
        <v>65</v>
      </c>
      <c s="34">
        <v>4.86</v>
      </c>
      <c s="35">
        <v>0</v>
      </c>
      <c s="35">
        <f>ROUND(ROUND(H82,2)*ROUND(G82,3),2)</f>
      </c>
      <c s="33" t="s">
        <v>7697</v>
      </c>
      <c r="O82">
        <f>(I82*21)/100</f>
      </c>
      <c t="s">
        <v>33</v>
      </c>
    </row>
    <row r="83" spans="1:5" ht="25.5">
      <c r="A83" s="36" t="s">
        <v>67</v>
      </c>
      <c r="E83" s="37" t="s">
        <v>7819</v>
      </c>
    </row>
    <row r="84" spans="1:5" ht="38.25">
      <c r="A84" s="38" t="s">
        <v>68</v>
      </c>
      <c r="E84" s="39" t="s">
        <v>8295</v>
      </c>
    </row>
    <row r="85" spans="1:5" ht="51">
      <c r="A85" t="s">
        <v>70</v>
      </c>
      <c r="E85" s="37" t="s">
        <v>7821</v>
      </c>
    </row>
    <row r="86" spans="1:18" ht="12.75" customHeight="1">
      <c r="A86" s="6" t="s">
        <v>58</v>
      </c>
      <c s="6"/>
      <c s="42" t="s">
        <v>45</v>
      </c>
      <c s="6"/>
      <c s="29" t="s">
        <v>7822</v>
      </c>
      <c s="6"/>
      <c s="6"/>
      <c s="6"/>
      <c s="43">
        <f>0+Q86</f>
      </c>
      <c s="6"/>
      <c r="O86">
        <f>0+R86</f>
      </c>
      <c r="Q86">
        <f>0+I87+I91+I95+I99+I103</f>
      </c>
      <c>
        <f>0+O87+O91+O95+O99+O103</f>
      </c>
    </row>
    <row r="87" spans="1:16" ht="12.75">
      <c r="A87" s="26" t="s">
        <v>61</v>
      </c>
      <c s="31" t="s">
        <v>123</v>
      </c>
      <c s="31" t="s">
        <v>7823</v>
      </c>
      <c s="26" t="s">
        <v>63</v>
      </c>
      <c s="32" t="s">
        <v>7824</v>
      </c>
      <c s="33" t="s">
        <v>1090</v>
      </c>
      <c s="34">
        <v>81</v>
      </c>
      <c s="35">
        <v>0</v>
      </c>
      <c s="35">
        <f>ROUND(ROUND(H87,2)*ROUND(G87,3),2)</f>
      </c>
      <c s="33" t="s">
        <v>7697</v>
      </c>
      <c r="O87">
        <f>(I87*21)/100</f>
      </c>
      <c t="s">
        <v>33</v>
      </c>
    </row>
    <row r="88" spans="1:5" ht="25.5">
      <c r="A88" s="36" t="s">
        <v>67</v>
      </c>
      <c r="E88" s="37" t="s">
        <v>7825</v>
      </c>
    </row>
    <row r="89" spans="1:5" ht="38.25">
      <c r="A89" s="38" t="s">
        <v>68</v>
      </c>
      <c r="E89" s="39" t="s">
        <v>8277</v>
      </c>
    </row>
    <row r="90" spans="1:5" ht="12.75">
      <c r="A90" t="s">
        <v>70</v>
      </c>
      <c r="E90" s="37" t="s">
        <v>63</v>
      </c>
    </row>
    <row r="91" spans="1:16" ht="12.75">
      <c r="A91" s="26" t="s">
        <v>61</v>
      </c>
      <c s="31" t="s">
        <v>127</v>
      </c>
      <c s="31" t="s">
        <v>7826</v>
      </c>
      <c s="26" t="s">
        <v>63</v>
      </c>
      <c s="32" t="s">
        <v>7827</v>
      </c>
      <c s="33" t="s">
        <v>1090</v>
      </c>
      <c s="34">
        <v>81</v>
      </c>
      <c s="35">
        <v>0</v>
      </c>
      <c s="35">
        <f>ROUND(ROUND(H91,2)*ROUND(G91,3),2)</f>
      </c>
      <c s="33" t="s">
        <v>7697</v>
      </c>
      <c r="O91">
        <f>(I91*21)/100</f>
      </c>
      <c t="s">
        <v>33</v>
      </c>
    </row>
    <row r="92" spans="1:5" ht="12.75">
      <c r="A92" s="36" t="s">
        <v>67</v>
      </c>
      <c r="E92" s="37" t="s">
        <v>7828</v>
      </c>
    </row>
    <row r="93" spans="1:5" ht="38.25">
      <c r="A93" s="38" t="s">
        <v>68</v>
      </c>
      <c r="E93" s="39" t="s">
        <v>8277</v>
      </c>
    </row>
    <row r="94" spans="1:5" ht="12.75">
      <c r="A94" t="s">
        <v>70</v>
      </c>
      <c r="E94" s="37" t="s">
        <v>63</v>
      </c>
    </row>
    <row r="95" spans="1:16" ht="25.5">
      <c r="A95" s="26" t="s">
        <v>61</v>
      </c>
      <c s="31" t="s">
        <v>131</v>
      </c>
      <c s="31" t="s">
        <v>7829</v>
      </c>
      <c s="26" t="s">
        <v>63</v>
      </c>
      <c s="32" t="s">
        <v>7830</v>
      </c>
      <c s="33" t="s">
        <v>1090</v>
      </c>
      <c s="34">
        <v>81</v>
      </c>
      <c s="35">
        <v>0</v>
      </c>
      <c s="35">
        <f>ROUND(ROUND(H95,2)*ROUND(G95,3),2)</f>
      </c>
      <c s="33" t="s">
        <v>7697</v>
      </c>
      <c r="O95">
        <f>(I95*21)/100</f>
      </c>
      <c t="s">
        <v>33</v>
      </c>
    </row>
    <row r="96" spans="1:5" ht="25.5">
      <c r="A96" s="36" t="s">
        <v>67</v>
      </c>
      <c r="E96" s="37" t="s">
        <v>7831</v>
      </c>
    </row>
    <row r="97" spans="1:5" ht="38.25">
      <c r="A97" s="38" t="s">
        <v>68</v>
      </c>
      <c r="E97" s="39" t="s">
        <v>8277</v>
      </c>
    </row>
    <row r="98" spans="1:5" ht="12.75">
      <c r="A98" t="s">
        <v>70</v>
      </c>
      <c r="E98" s="37" t="s">
        <v>7832</v>
      </c>
    </row>
    <row r="99" spans="1:16" ht="25.5">
      <c r="A99" s="26" t="s">
        <v>61</v>
      </c>
      <c s="31" t="s">
        <v>135</v>
      </c>
      <c s="31" t="s">
        <v>7833</v>
      </c>
      <c s="26" t="s">
        <v>63</v>
      </c>
      <c s="32" t="s">
        <v>7834</v>
      </c>
      <c s="33" t="s">
        <v>1090</v>
      </c>
      <c s="34">
        <v>81</v>
      </c>
      <c s="35">
        <v>0</v>
      </c>
      <c s="35">
        <f>ROUND(ROUND(H99,2)*ROUND(G99,3),2)</f>
      </c>
      <c s="33" t="s">
        <v>7697</v>
      </c>
      <c r="O99">
        <f>(I99*21)/100</f>
      </c>
      <c t="s">
        <v>33</v>
      </c>
    </row>
    <row r="100" spans="1:5" ht="25.5">
      <c r="A100" s="36" t="s">
        <v>67</v>
      </c>
      <c r="E100" s="37" t="s">
        <v>7835</v>
      </c>
    </row>
    <row r="101" spans="1:5" ht="38.25">
      <c r="A101" s="38" t="s">
        <v>68</v>
      </c>
      <c r="E101" s="39" t="s">
        <v>8277</v>
      </c>
    </row>
    <row r="102" spans="1:5" ht="12.75">
      <c r="A102" t="s">
        <v>70</v>
      </c>
      <c r="E102" s="37" t="s">
        <v>7836</v>
      </c>
    </row>
    <row r="103" spans="1:16" ht="12.75">
      <c r="A103" s="26" t="s">
        <v>61</v>
      </c>
      <c s="31" t="s">
        <v>143</v>
      </c>
      <c s="31" t="s">
        <v>7837</v>
      </c>
      <c s="26" t="s">
        <v>63</v>
      </c>
      <c s="32" t="s">
        <v>7838</v>
      </c>
      <c s="33" t="s">
        <v>6194</v>
      </c>
      <c s="34">
        <v>108</v>
      </c>
      <c s="35">
        <v>0</v>
      </c>
      <c s="35">
        <f>ROUND(ROUND(H103,2)*ROUND(G103,3),2)</f>
      </c>
      <c s="33" t="s">
        <v>7697</v>
      </c>
      <c r="O103">
        <f>(I103*21)/100</f>
      </c>
      <c t="s">
        <v>33</v>
      </c>
    </row>
    <row r="104" spans="1:5" ht="12.75">
      <c r="A104" s="36" t="s">
        <v>67</v>
      </c>
      <c r="E104" s="37" t="s">
        <v>7839</v>
      </c>
    </row>
    <row r="105" spans="1:5" ht="38.25">
      <c r="A105" s="38" t="s">
        <v>68</v>
      </c>
      <c r="E105" s="39" t="s">
        <v>8282</v>
      </c>
    </row>
    <row r="106" spans="1:5" ht="38.25">
      <c r="A106" t="s">
        <v>70</v>
      </c>
      <c r="E106" s="37" t="s">
        <v>7840</v>
      </c>
    </row>
    <row r="107" spans="1:18" ht="12.75" customHeight="1">
      <c r="A107" s="6" t="s">
        <v>58</v>
      </c>
      <c s="6"/>
      <c s="42" t="s">
        <v>91</v>
      </c>
      <c s="6"/>
      <c s="29" t="s">
        <v>4247</v>
      </c>
      <c s="6"/>
      <c s="6"/>
      <c s="6"/>
      <c s="43">
        <f>0+Q107</f>
      </c>
      <c s="6"/>
      <c r="O107">
        <f>0+R107</f>
      </c>
      <c r="Q107">
        <f>0+I108+I112+I116+I120+I124+I128+I132</f>
      </c>
      <c>
        <f>0+O108+O112+O116+O120+O124+O128+O132</f>
      </c>
    </row>
    <row r="108" spans="1:16" ht="12.75">
      <c r="A108" s="26" t="s">
        <v>61</v>
      </c>
      <c s="31" t="s">
        <v>148</v>
      </c>
      <c s="31" t="s">
        <v>8296</v>
      </c>
      <c s="26" t="s">
        <v>63</v>
      </c>
      <c s="32" t="s">
        <v>8297</v>
      </c>
      <c s="33" t="s">
        <v>6194</v>
      </c>
      <c s="34">
        <v>54</v>
      </c>
      <c s="35">
        <v>0</v>
      </c>
      <c s="35">
        <f>ROUND(ROUND(H108,2)*ROUND(G108,3),2)</f>
      </c>
      <c s="33" t="s">
        <v>7697</v>
      </c>
      <c r="O108">
        <f>(I108*21)/100</f>
      </c>
      <c t="s">
        <v>33</v>
      </c>
    </row>
    <row r="109" spans="1:5" ht="25.5">
      <c r="A109" s="36" t="s">
        <v>67</v>
      </c>
      <c r="E109" s="37" t="s">
        <v>8298</v>
      </c>
    </row>
    <row r="110" spans="1:5" ht="38.25">
      <c r="A110" s="38" t="s">
        <v>68</v>
      </c>
      <c r="E110" s="39" t="s">
        <v>8294</v>
      </c>
    </row>
    <row r="111" spans="1:5" ht="140.25">
      <c r="A111" t="s">
        <v>70</v>
      </c>
      <c r="E111" s="37" t="s">
        <v>8131</v>
      </c>
    </row>
    <row r="112" spans="1:16" ht="12.75">
      <c r="A112" s="26" t="s">
        <v>61</v>
      </c>
      <c s="31" t="s">
        <v>151</v>
      </c>
      <c s="31" t="s">
        <v>8024</v>
      </c>
      <c s="26" t="s">
        <v>63</v>
      </c>
      <c s="32" t="s">
        <v>8025</v>
      </c>
      <c s="33" t="s">
        <v>6194</v>
      </c>
      <c s="34">
        <v>54</v>
      </c>
      <c s="35">
        <v>0</v>
      </c>
      <c s="35">
        <f>ROUND(ROUND(H112,2)*ROUND(G112,3),2)</f>
      </c>
      <c s="33" t="s">
        <v>7697</v>
      </c>
      <c r="O112">
        <f>(I112*21)/100</f>
      </c>
      <c t="s">
        <v>33</v>
      </c>
    </row>
    <row r="113" spans="1:5" ht="12.75">
      <c r="A113" s="36" t="s">
        <v>67</v>
      </c>
      <c r="E113" s="37" t="s">
        <v>8026</v>
      </c>
    </row>
    <row r="114" spans="1:5" ht="38.25">
      <c r="A114" s="38" t="s">
        <v>68</v>
      </c>
      <c r="E114" s="39" t="s">
        <v>8294</v>
      </c>
    </row>
    <row r="115" spans="1:5" ht="114.75">
      <c r="A115" t="s">
        <v>70</v>
      </c>
      <c r="E115" s="37" t="s">
        <v>8028</v>
      </c>
    </row>
    <row r="116" spans="1:16" ht="12.75">
      <c r="A116" s="26" t="s">
        <v>61</v>
      </c>
      <c s="31" t="s">
        <v>155</v>
      </c>
      <c s="31" t="s">
        <v>8217</v>
      </c>
      <c s="26" t="s">
        <v>63</v>
      </c>
      <c s="32" t="s">
        <v>8218</v>
      </c>
      <c s="33" t="s">
        <v>507</v>
      </c>
      <c s="34">
        <v>1</v>
      </c>
      <c s="35">
        <v>0</v>
      </c>
      <c s="35">
        <f>ROUND(ROUND(H116,2)*ROUND(G116,3),2)</f>
      </c>
      <c s="33" t="s">
        <v>7697</v>
      </c>
      <c r="O116">
        <f>(I116*21)/100</f>
      </c>
      <c t="s">
        <v>33</v>
      </c>
    </row>
    <row r="117" spans="1:5" ht="25.5">
      <c r="A117" s="36" t="s">
        <v>67</v>
      </c>
      <c r="E117" s="37" t="s">
        <v>8219</v>
      </c>
    </row>
    <row r="118" spans="1:5" ht="38.25">
      <c r="A118" s="38" t="s">
        <v>68</v>
      </c>
      <c r="E118" s="39" t="s">
        <v>7788</v>
      </c>
    </row>
    <row r="119" spans="1:5" ht="102">
      <c r="A119" t="s">
        <v>70</v>
      </c>
      <c r="E119" s="37" t="s">
        <v>8138</v>
      </c>
    </row>
    <row r="120" spans="1:16" ht="25.5">
      <c r="A120" s="26" t="s">
        <v>61</v>
      </c>
      <c s="31" t="s">
        <v>158</v>
      </c>
      <c s="31" t="s">
        <v>8263</v>
      </c>
      <c s="26" t="s">
        <v>63</v>
      </c>
      <c s="32" t="s">
        <v>8264</v>
      </c>
      <c s="33" t="s">
        <v>507</v>
      </c>
      <c s="34">
        <v>1</v>
      </c>
      <c s="35">
        <v>0</v>
      </c>
      <c s="35">
        <f>ROUND(ROUND(H120,2)*ROUND(G120,3),2)</f>
      </c>
      <c s="33" t="s">
        <v>7697</v>
      </c>
      <c r="O120">
        <f>(I120*21)/100</f>
      </c>
      <c t="s">
        <v>33</v>
      </c>
    </row>
    <row r="121" spans="1:5" ht="25.5">
      <c r="A121" s="36" t="s">
        <v>67</v>
      </c>
      <c r="E121" s="37" t="s">
        <v>8265</v>
      </c>
    </row>
    <row r="122" spans="1:5" ht="38.25">
      <c r="A122" s="38" t="s">
        <v>68</v>
      </c>
      <c r="E122" s="39" t="s">
        <v>7788</v>
      </c>
    </row>
    <row r="123" spans="1:5" ht="102">
      <c r="A123" t="s">
        <v>70</v>
      </c>
      <c r="E123" s="37" t="s">
        <v>8138</v>
      </c>
    </row>
    <row r="124" spans="1:16" ht="12.75">
      <c r="A124" s="26" t="s">
        <v>61</v>
      </c>
      <c s="31" t="s">
        <v>162</v>
      </c>
      <c s="31" t="s">
        <v>8226</v>
      </c>
      <c s="26" t="s">
        <v>63</v>
      </c>
      <c s="32" t="s">
        <v>8227</v>
      </c>
      <c s="33" t="s">
        <v>507</v>
      </c>
      <c s="34">
        <v>1</v>
      </c>
      <c s="35">
        <v>0</v>
      </c>
      <c s="35">
        <f>ROUND(ROUND(H124,2)*ROUND(G124,3),2)</f>
      </c>
      <c s="33" t="s">
        <v>7697</v>
      </c>
      <c r="O124">
        <f>(I124*21)/100</f>
      </c>
      <c t="s">
        <v>33</v>
      </c>
    </row>
    <row r="125" spans="1:5" ht="25.5">
      <c r="A125" s="36" t="s">
        <v>67</v>
      </c>
      <c r="E125" s="37" t="s">
        <v>8228</v>
      </c>
    </row>
    <row r="126" spans="1:5" ht="38.25">
      <c r="A126" s="38" t="s">
        <v>68</v>
      </c>
      <c r="E126" s="39" t="s">
        <v>7788</v>
      </c>
    </row>
    <row r="127" spans="1:5" ht="102">
      <c r="A127" t="s">
        <v>70</v>
      </c>
      <c r="E127" s="37" t="s">
        <v>8138</v>
      </c>
    </row>
    <row r="128" spans="1:16" ht="25.5">
      <c r="A128" s="26" t="s">
        <v>61</v>
      </c>
      <c s="31" t="s">
        <v>166</v>
      </c>
      <c s="31" t="s">
        <v>8229</v>
      </c>
      <c s="26" t="s">
        <v>63</v>
      </c>
      <c s="32" t="s">
        <v>8230</v>
      </c>
      <c s="33" t="s">
        <v>507</v>
      </c>
      <c s="34">
        <v>1</v>
      </c>
      <c s="35">
        <v>0</v>
      </c>
      <c s="35">
        <f>ROUND(ROUND(H128,2)*ROUND(G128,3),2)</f>
      </c>
      <c s="33" t="s">
        <v>7697</v>
      </c>
      <c r="O128">
        <f>(I128*21)/100</f>
      </c>
      <c t="s">
        <v>33</v>
      </c>
    </row>
    <row r="129" spans="1:5" ht="25.5">
      <c r="A129" s="36" t="s">
        <v>67</v>
      </c>
      <c r="E129" s="37" t="s">
        <v>8231</v>
      </c>
    </row>
    <row r="130" spans="1:5" ht="38.25">
      <c r="A130" s="38" t="s">
        <v>68</v>
      </c>
      <c r="E130" s="39" t="s">
        <v>7788</v>
      </c>
    </row>
    <row r="131" spans="1:5" ht="102">
      <c r="A131" t="s">
        <v>70</v>
      </c>
      <c r="E131" s="37" t="s">
        <v>8138</v>
      </c>
    </row>
    <row r="132" spans="1:16" ht="12.75">
      <c r="A132" s="26" t="s">
        <v>61</v>
      </c>
      <c s="31" t="s">
        <v>188</v>
      </c>
      <c s="31" t="s">
        <v>8266</v>
      </c>
      <c s="26" t="s">
        <v>63</v>
      </c>
      <c s="32" t="s">
        <v>8267</v>
      </c>
      <c s="33" t="s">
        <v>507</v>
      </c>
      <c s="34">
        <v>1</v>
      </c>
      <c s="35">
        <v>0</v>
      </c>
      <c s="35">
        <f>ROUND(ROUND(H132,2)*ROUND(G132,3),2)</f>
      </c>
      <c s="33" t="s">
        <v>1048</v>
      </c>
      <c r="O132">
        <f>(I132*21)/100</f>
      </c>
      <c t="s">
        <v>33</v>
      </c>
    </row>
    <row r="133" spans="1:5" ht="25.5">
      <c r="A133" s="36" t="s">
        <v>67</v>
      </c>
      <c r="E133" s="37" t="s">
        <v>8268</v>
      </c>
    </row>
    <row r="134" spans="1:5" ht="38.25">
      <c r="A134" s="38" t="s">
        <v>68</v>
      </c>
      <c r="E134" s="39" t="s">
        <v>7788</v>
      </c>
    </row>
    <row r="135" spans="1:5" ht="102">
      <c r="A135" t="s">
        <v>70</v>
      </c>
      <c r="E135" s="37" t="s">
        <v>8151</v>
      </c>
    </row>
    <row r="136" spans="1:18" ht="12.75" customHeight="1">
      <c r="A136" s="6" t="s">
        <v>58</v>
      </c>
      <c s="6"/>
      <c s="42" t="s">
        <v>50</v>
      </c>
      <c s="6"/>
      <c s="29" t="s">
        <v>7888</v>
      </c>
      <c s="6"/>
      <c s="6"/>
      <c s="6"/>
      <c s="43">
        <f>0+Q136</f>
      </c>
      <c s="6"/>
      <c r="O136">
        <f>0+R136</f>
      </c>
      <c r="Q136">
        <f>0+I137</f>
      </c>
      <c>
        <f>0+O137</f>
      </c>
    </row>
    <row r="137" spans="1:16" ht="12.75">
      <c r="A137" s="26" t="s">
        <v>61</v>
      </c>
      <c s="31" t="s">
        <v>170</v>
      </c>
      <c s="31" t="s">
        <v>7896</v>
      </c>
      <c s="26" t="s">
        <v>63</v>
      </c>
      <c s="32" t="s">
        <v>7897</v>
      </c>
      <c s="33" t="s">
        <v>6194</v>
      </c>
      <c s="34">
        <v>108</v>
      </c>
      <c s="35">
        <v>0</v>
      </c>
      <c s="35">
        <f>ROUND(ROUND(H137,2)*ROUND(G137,3),2)</f>
      </c>
      <c s="33" t="s">
        <v>7697</v>
      </c>
      <c r="O137">
        <f>(I137*21)/100</f>
      </c>
      <c t="s">
        <v>33</v>
      </c>
    </row>
    <row r="138" spans="1:5" ht="12.75">
      <c r="A138" s="36" t="s">
        <v>67</v>
      </c>
      <c r="E138" s="37" t="s">
        <v>7898</v>
      </c>
    </row>
    <row r="139" spans="1:5" ht="38.25">
      <c r="A139" s="38" t="s">
        <v>68</v>
      </c>
      <c r="E139" s="39" t="s">
        <v>8281</v>
      </c>
    </row>
    <row r="140" spans="1:5" ht="12.75">
      <c r="A140" t="s">
        <v>70</v>
      </c>
      <c r="E140" s="37" t="s">
        <v>7900</v>
      </c>
    </row>
    <row r="141" spans="1:18" ht="12.75" customHeight="1">
      <c r="A141" s="6" t="s">
        <v>58</v>
      </c>
      <c s="6"/>
      <c s="42" t="s">
        <v>7901</v>
      </c>
      <c s="6"/>
      <c s="29" t="s">
        <v>7902</v>
      </c>
      <c s="6"/>
      <c s="6"/>
      <c s="6"/>
      <c s="43">
        <f>0+Q141</f>
      </c>
      <c s="6"/>
      <c r="O141">
        <f>0+R141</f>
      </c>
      <c r="Q141">
        <f>0+I142+I146+I150+I154</f>
      </c>
      <c>
        <f>0+O142+O146+O150+O154</f>
      </c>
    </row>
    <row r="142" spans="1:16" ht="12.75">
      <c r="A142" s="26" t="s">
        <v>61</v>
      </c>
      <c s="31" t="s">
        <v>173</v>
      </c>
      <c s="31" t="s">
        <v>7903</v>
      </c>
      <c s="26" t="s">
        <v>63</v>
      </c>
      <c s="32" t="s">
        <v>7904</v>
      </c>
      <c s="33" t="s">
        <v>738</v>
      </c>
      <c s="34">
        <v>53.46</v>
      </c>
      <c s="35">
        <v>0</v>
      </c>
      <c s="35">
        <f>ROUND(ROUND(H142,2)*ROUND(G142,3),2)</f>
      </c>
      <c s="33" t="s">
        <v>7697</v>
      </c>
      <c r="O142">
        <f>(I142*21)/100</f>
      </c>
      <c t="s">
        <v>33</v>
      </c>
    </row>
    <row r="143" spans="1:5" ht="25.5">
      <c r="A143" s="36" t="s">
        <v>67</v>
      </c>
      <c r="E143" s="37" t="s">
        <v>7905</v>
      </c>
    </row>
    <row r="144" spans="1:5" ht="12.75">
      <c r="A144" s="38" t="s">
        <v>68</v>
      </c>
      <c r="E144" s="39" t="s">
        <v>63</v>
      </c>
    </row>
    <row r="145" spans="1:5" ht="114.75">
      <c r="A145" t="s">
        <v>70</v>
      </c>
      <c r="E145" s="37" t="s">
        <v>7906</v>
      </c>
    </row>
    <row r="146" spans="1:16" ht="12.75">
      <c r="A146" s="26" t="s">
        <v>61</v>
      </c>
      <c s="31" t="s">
        <v>177</v>
      </c>
      <c s="31" t="s">
        <v>7907</v>
      </c>
      <c s="26" t="s">
        <v>63</v>
      </c>
      <c s="32" t="s">
        <v>7908</v>
      </c>
      <c s="33" t="s">
        <v>738</v>
      </c>
      <c s="34">
        <v>53.46</v>
      </c>
      <c s="35">
        <v>0</v>
      </c>
      <c s="35">
        <f>ROUND(ROUND(H146,2)*ROUND(G146,3),2)</f>
      </c>
      <c s="33" t="s">
        <v>7697</v>
      </c>
      <c r="O146">
        <f>(I146*21)/100</f>
      </c>
      <c t="s">
        <v>33</v>
      </c>
    </row>
    <row r="147" spans="1:5" ht="12.75">
      <c r="A147" s="36" t="s">
        <v>67</v>
      </c>
      <c r="E147" s="37" t="s">
        <v>7909</v>
      </c>
    </row>
    <row r="148" spans="1:5" ht="12.75">
      <c r="A148" s="38" t="s">
        <v>68</v>
      </c>
      <c r="E148" s="39" t="s">
        <v>63</v>
      </c>
    </row>
    <row r="149" spans="1:5" ht="38.25">
      <c r="A149" t="s">
        <v>70</v>
      </c>
      <c r="E149" s="37" t="s">
        <v>7910</v>
      </c>
    </row>
    <row r="150" spans="1:16" ht="25.5">
      <c r="A150" s="26" t="s">
        <v>61</v>
      </c>
      <c s="31" t="s">
        <v>191</v>
      </c>
      <c s="31" t="s">
        <v>7911</v>
      </c>
      <c s="26" t="s">
        <v>63</v>
      </c>
      <c s="32" t="s">
        <v>7912</v>
      </c>
      <c s="33" t="s">
        <v>738</v>
      </c>
      <c s="34">
        <v>17.82</v>
      </c>
      <c s="35">
        <v>0</v>
      </c>
      <c s="35">
        <f>ROUND(ROUND(H150,2)*ROUND(G150,3),2)</f>
      </c>
      <c s="33" t="s">
        <v>1048</v>
      </c>
      <c r="O150">
        <f>(I150*21)/100</f>
      </c>
      <c t="s">
        <v>33</v>
      </c>
    </row>
    <row r="151" spans="1:5" ht="38.25">
      <c r="A151" s="36" t="s">
        <v>67</v>
      </c>
      <c r="E151" s="37" t="s">
        <v>7913</v>
      </c>
    </row>
    <row r="152" spans="1:5" ht="38.25">
      <c r="A152" s="38" t="s">
        <v>68</v>
      </c>
      <c r="E152" s="39" t="s">
        <v>8299</v>
      </c>
    </row>
    <row r="153" spans="1:5" ht="76.5">
      <c r="A153" t="s">
        <v>70</v>
      </c>
      <c r="E153" s="37" t="s">
        <v>7915</v>
      </c>
    </row>
    <row r="154" spans="1:16" ht="25.5">
      <c r="A154" s="26" t="s">
        <v>61</v>
      </c>
      <c s="31" t="s">
        <v>194</v>
      </c>
      <c s="31" t="s">
        <v>7916</v>
      </c>
      <c s="26" t="s">
        <v>63</v>
      </c>
      <c s="32" t="s">
        <v>7917</v>
      </c>
      <c s="33" t="s">
        <v>738</v>
      </c>
      <c s="34">
        <v>35.64</v>
      </c>
      <c s="35">
        <v>0</v>
      </c>
      <c s="35">
        <f>ROUND(ROUND(H154,2)*ROUND(G154,3),2)</f>
      </c>
      <c s="33" t="s">
        <v>1048</v>
      </c>
      <c r="O154">
        <f>(I154*21)/100</f>
      </c>
      <c t="s">
        <v>33</v>
      </c>
    </row>
    <row r="155" spans="1:5" ht="25.5">
      <c r="A155" s="36" t="s">
        <v>67</v>
      </c>
      <c r="E155" s="37" t="s">
        <v>7772</v>
      </c>
    </row>
    <row r="156" spans="1:5" ht="38.25">
      <c r="A156" s="38" t="s">
        <v>68</v>
      </c>
      <c r="E156" s="39" t="s">
        <v>8300</v>
      </c>
    </row>
    <row r="157" spans="1:5" ht="76.5">
      <c r="A157" t="s">
        <v>70</v>
      </c>
      <c r="E157" s="37" t="s">
        <v>7915</v>
      </c>
    </row>
    <row r="158" spans="1:18" ht="12.75" customHeight="1">
      <c r="A158" s="6" t="s">
        <v>58</v>
      </c>
      <c s="6"/>
      <c s="42" t="s">
        <v>7919</v>
      </c>
      <c s="6"/>
      <c s="29" t="s">
        <v>7920</v>
      </c>
      <c s="6"/>
      <c s="6"/>
      <c s="6"/>
      <c s="43">
        <f>0+Q158</f>
      </c>
      <c s="6"/>
      <c r="O158">
        <f>0+R158</f>
      </c>
      <c r="Q158">
        <f>0+I159</f>
      </c>
      <c>
        <f>0+O159</f>
      </c>
    </row>
    <row r="159" spans="1:16" ht="12.75">
      <c r="A159" s="26" t="s">
        <v>61</v>
      </c>
      <c s="31" t="s">
        <v>180</v>
      </c>
      <c s="31" t="s">
        <v>7921</v>
      </c>
      <c s="26" t="s">
        <v>63</v>
      </c>
      <c s="32" t="s">
        <v>7922</v>
      </c>
      <c s="33" t="s">
        <v>738</v>
      </c>
      <c s="34">
        <v>78.746</v>
      </c>
      <c s="35">
        <v>0</v>
      </c>
      <c s="35">
        <f>ROUND(ROUND(H159,2)*ROUND(G159,3),2)</f>
      </c>
      <c s="33" t="s">
        <v>7697</v>
      </c>
      <c r="O159">
        <f>(I159*21)/100</f>
      </c>
      <c t="s">
        <v>33</v>
      </c>
    </row>
    <row r="160" spans="1:5" ht="38.25">
      <c r="A160" s="36" t="s">
        <v>67</v>
      </c>
      <c r="E160" s="37" t="s">
        <v>7923</v>
      </c>
    </row>
    <row r="161" spans="1:5" ht="12.75">
      <c r="A161" s="38" t="s">
        <v>68</v>
      </c>
      <c r="E161" s="39" t="s">
        <v>63</v>
      </c>
    </row>
    <row r="162" spans="1:5" ht="38.25">
      <c r="A162" t="s">
        <v>70</v>
      </c>
      <c r="E162"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0+O11+O92+O105+O110+O175</f>
      </c>
      <c t="s">
        <v>32</v>
      </c>
    </row>
    <row r="3" spans="1:16" ht="15" customHeight="1">
      <c r="A3" t="s">
        <v>12</v>
      </c>
      <c s="12" t="s">
        <v>14</v>
      </c>
      <c s="13" t="s">
        <v>15</v>
      </c>
      <c s="1"/>
      <c s="14" t="s">
        <v>16</v>
      </c>
      <c s="1"/>
      <c s="9"/>
      <c s="8" t="s">
        <v>8301</v>
      </c>
      <c s="40">
        <f>0+I11+I92+I105+I110+I175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8301</v>
      </c>
      <c s="6"/>
      <c s="18" t="s">
        <v>8302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f>
      </c>
      <c>
        <f>0+O12+O16+O20+O24+O28+O32+O36+O40+O44+O48+O52+O56+O60+O64+O68+O72+O76+O80+O84+O88</f>
      </c>
    </row>
    <row r="12" spans="1:16" ht="12.75">
      <c r="A12" s="26" t="s">
        <v>61</v>
      </c>
      <c s="31" t="s">
        <v>39</v>
      </c>
      <c s="31" t="s">
        <v>7709</v>
      </c>
      <c s="26" t="s">
        <v>63</v>
      </c>
      <c s="32" t="s">
        <v>7710</v>
      </c>
      <c s="33" t="s">
        <v>6194</v>
      </c>
      <c s="34">
        <v>382</v>
      </c>
      <c s="35">
        <v>0</v>
      </c>
      <c s="35">
        <f>ROUND(ROUND(H12,2)*ROUND(G12,3),2)</f>
      </c>
      <c s="33" t="s">
        <v>7697</v>
      </c>
      <c r="O12">
        <f>(I12*21)/100</f>
      </c>
      <c t="s">
        <v>33</v>
      </c>
    </row>
    <row r="13" spans="1:5" ht="12.75">
      <c r="A13" s="36" t="s">
        <v>67</v>
      </c>
      <c r="E13" s="37" t="s">
        <v>7711</v>
      </c>
    </row>
    <row r="14" spans="1:5" ht="38.25">
      <c r="A14" s="38" t="s">
        <v>68</v>
      </c>
      <c r="E14" s="39" t="s">
        <v>8304</v>
      </c>
    </row>
    <row r="15" spans="1:5" ht="153">
      <c r="A15" t="s">
        <v>70</v>
      </c>
      <c r="E15" s="37" t="s">
        <v>7713</v>
      </c>
    </row>
    <row r="16" spans="1:16" ht="12.75">
      <c r="A16" s="26" t="s">
        <v>61</v>
      </c>
      <c s="31" t="s">
        <v>33</v>
      </c>
      <c s="31" t="s">
        <v>7714</v>
      </c>
      <c s="26" t="s">
        <v>63</v>
      </c>
      <c s="32" t="s">
        <v>7715</v>
      </c>
      <c s="33" t="s">
        <v>6194</v>
      </c>
      <c s="34">
        <v>382</v>
      </c>
      <c s="35">
        <v>0</v>
      </c>
      <c s="35">
        <f>ROUND(ROUND(H16,2)*ROUND(G16,3),2)</f>
      </c>
      <c s="33" t="s">
        <v>7697</v>
      </c>
      <c r="O16">
        <f>(I16*21)/100</f>
      </c>
      <c t="s">
        <v>33</v>
      </c>
    </row>
    <row r="17" spans="1:5" ht="12.75">
      <c r="A17" s="36" t="s">
        <v>67</v>
      </c>
      <c r="E17" s="37" t="s">
        <v>7716</v>
      </c>
    </row>
    <row r="18" spans="1:5" ht="38.25">
      <c r="A18" s="38" t="s">
        <v>68</v>
      </c>
      <c r="E18" s="39" t="s">
        <v>8305</v>
      </c>
    </row>
    <row r="19" spans="1:5" ht="153">
      <c r="A19" t="s">
        <v>70</v>
      </c>
      <c r="E19" s="37" t="s">
        <v>7713</v>
      </c>
    </row>
    <row r="20" spans="1:16" ht="12.75">
      <c r="A20" s="26" t="s">
        <v>61</v>
      </c>
      <c s="31" t="s">
        <v>32</v>
      </c>
      <c s="31" t="s">
        <v>7718</v>
      </c>
      <c s="26" t="s">
        <v>63</v>
      </c>
      <c s="32" t="s">
        <v>7719</v>
      </c>
      <c s="33" t="s">
        <v>65</v>
      </c>
      <c s="34">
        <v>68.76</v>
      </c>
      <c s="35">
        <v>0</v>
      </c>
      <c s="35">
        <f>ROUND(ROUND(H20,2)*ROUND(G20,3),2)</f>
      </c>
      <c s="33" t="s">
        <v>7697</v>
      </c>
      <c r="O20">
        <f>(I20*21)/100</f>
      </c>
      <c t="s">
        <v>33</v>
      </c>
    </row>
    <row r="21" spans="1:5" ht="25.5">
      <c r="A21" s="36" t="s">
        <v>67</v>
      </c>
      <c r="E21" s="37" t="s">
        <v>7720</v>
      </c>
    </row>
    <row r="22" spans="1:5" ht="38.25">
      <c r="A22" s="38" t="s">
        <v>68</v>
      </c>
      <c r="E22" s="39" t="s">
        <v>8306</v>
      </c>
    </row>
    <row r="23" spans="1:5" ht="409.5">
      <c r="A23" t="s">
        <v>70</v>
      </c>
      <c r="E23" s="37" t="s">
        <v>7722</v>
      </c>
    </row>
    <row r="24" spans="1:16" ht="12.75">
      <c r="A24" s="26" t="s">
        <v>61</v>
      </c>
      <c s="31" t="s">
        <v>43</v>
      </c>
      <c s="31" t="s">
        <v>7932</v>
      </c>
      <c s="26" t="s">
        <v>63</v>
      </c>
      <c s="32" t="s">
        <v>7933</v>
      </c>
      <c s="33" t="s">
        <v>65</v>
      </c>
      <c s="34">
        <v>343.8</v>
      </c>
      <c s="35">
        <v>0</v>
      </c>
      <c s="35">
        <f>ROUND(ROUND(H24,2)*ROUND(G24,3),2)</f>
      </c>
      <c s="33" t="s">
        <v>7697</v>
      </c>
      <c r="O24">
        <f>(I24*21)/100</f>
      </c>
      <c t="s">
        <v>33</v>
      </c>
    </row>
    <row r="25" spans="1:5" ht="25.5">
      <c r="A25" s="36" t="s">
        <v>67</v>
      </c>
      <c r="E25" s="37" t="s">
        <v>7934</v>
      </c>
    </row>
    <row r="26" spans="1:5" ht="38.25">
      <c r="A26" s="38" t="s">
        <v>68</v>
      </c>
      <c r="E26" s="39" t="s">
        <v>8307</v>
      </c>
    </row>
    <row r="27" spans="1:5" ht="267.75">
      <c r="A27" t="s">
        <v>70</v>
      </c>
      <c r="E27" s="37" t="s">
        <v>7735</v>
      </c>
    </row>
    <row r="28" spans="1:16" ht="12.75">
      <c r="A28" s="26" t="s">
        <v>61</v>
      </c>
      <c s="31" t="s">
        <v>45</v>
      </c>
      <c s="31" t="s">
        <v>7736</v>
      </c>
      <c s="26" t="s">
        <v>63</v>
      </c>
      <c s="32" t="s">
        <v>7737</v>
      </c>
      <c s="33" t="s">
        <v>65</v>
      </c>
      <c s="34">
        <v>343.8</v>
      </c>
      <c s="35">
        <v>0</v>
      </c>
      <c s="35">
        <f>ROUND(ROUND(H28,2)*ROUND(G28,3),2)</f>
      </c>
      <c s="33" t="s">
        <v>7697</v>
      </c>
      <c r="O28">
        <f>(I28*21)/100</f>
      </c>
      <c t="s">
        <v>33</v>
      </c>
    </row>
    <row r="29" spans="1:5" ht="38.25">
      <c r="A29" s="36" t="s">
        <v>67</v>
      </c>
      <c r="E29" s="37" t="s">
        <v>7738</v>
      </c>
    </row>
    <row r="30" spans="1:5" ht="38.25">
      <c r="A30" s="38" t="s">
        <v>68</v>
      </c>
      <c r="E30" s="39" t="s">
        <v>8308</v>
      </c>
    </row>
    <row r="31" spans="1:5" ht="267.75">
      <c r="A31" t="s">
        <v>70</v>
      </c>
      <c r="E31" s="37" t="s">
        <v>7735</v>
      </c>
    </row>
    <row r="32" spans="1:16" ht="12.75">
      <c r="A32" s="26" t="s">
        <v>61</v>
      </c>
      <c s="31" t="s">
        <v>47</v>
      </c>
      <c s="31" t="s">
        <v>8309</v>
      </c>
      <c s="26" t="s">
        <v>63</v>
      </c>
      <c s="32" t="s">
        <v>8310</v>
      </c>
      <c s="33" t="s">
        <v>65</v>
      </c>
      <c s="34">
        <v>10</v>
      </c>
      <c s="35">
        <v>0</v>
      </c>
      <c s="35">
        <f>ROUND(ROUND(H32,2)*ROUND(G32,3),2)</f>
      </c>
      <c s="33" t="s">
        <v>7697</v>
      </c>
      <c r="O32">
        <f>(I32*21)/100</f>
      </c>
      <c t="s">
        <v>33</v>
      </c>
    </row>
    <row r="33" spans="1:5" ht="25.5">
      <c r="A33" s="36" t="s">
        <v>67</v>
      </c>
      <c r="E33" s="37" t="s">
        <v>8311</v>
      </c>
    </row>
    <row r="34" spans="1:5" ht="38.25">
      <c r="A34" s="38" t="s">
        <v>68</v>
      </c>
      <c r="E34" s="39" t="s">
        <v>8312</v>
      </c>
    </row>
    <row r="35" spans="1:5" ht="255">
      <c r="A35" t="s">
        <v>70</v>
      </c>
      <c r="E35" s="37" t="s">
        <v>8313</v>
      </c>
    </row>
    <row r="36" spans="1:16" ht="12.75">
      <c r="A36" s="26" t="s">
        <v>61</v>
      </c>
      <c s="31" t="s">
        <v>87</v>
      </c>
      <c s="31" t="s">
        <v>8314</v>
      </c>
      <c s="26" t="s">
        <v>63</v>
      </c>
      <c s="32" t="s">
        <v>8315</v>
      </c>
      <c s="33" t="s">
        <v>65</v>
      </c>
      <c s="34">
        <v>10</v>
      </c>
      <c s="35">
        <v>0</v>
      </c>
      <c s="35">
        <f>ROUND(ROUND(H36,2)*ROUND(G36,3),2)</f>
      </c>
      <c s="33" t="s">
        <v>7697</v>
      </c>
      <c r="O36">
        <f>(I36*21)/100</f>
      </c>
      <c t="s">
        <v>33</v>
      </c>
    </row>
    <row r="37" spans="1:5" ht="25.5">
      <c r="A37" s="36" t="s">
        <v>67</v>
      </c>
      <c r="E37" s="37" t="s">
        <v>8316</v>
      </c>
    </row>
    <row r="38" spans="1:5" ht="38.25">
      <c r="A38" s="38" t="s">
        <v>68</v>
      </c>
      <c r="E38" s="39" t="s">
        <v>8317</v>
      </c>
    </row>
    <row r="39" spans="1:5" ht="255">
      <c r="A39" t="s">
        <v>70</v>
      </c>
      <c r="E39" s="37" t="s">
        <v>8313</v>
      </c>
    </row>
    <row r="40" spans="1:16" ht="12.75">
      <c r="A40" s="26" t="s">
        <v>61</v>
      </c>
      <c s="31" t="s">
        <v>91</v>
      </c>
      <c s="31" t="s">
        <v>7974</v>
      </c>
      <c s="26" t="s">
        <v>63</v>
      </c>
      <c s="32" t="s">
        <v>7975</v>
      </c>
      <c s="33" t="s">
        <v>1090</v>
      </c>
      <c s="34">
        <v>764</v>
      </c>
      <c s="35">
        <v>0</v>
      </c>
      <c s="35">
        <f>ROUND(ROUND(H40,2)*ROUND(G40,3),2)</f>
      </c>
      <c s="33" t="s">
        <v>7697</v>
      </c>
      <c r="O40">
        <f>(I40*21)/100</f>
      </c>
      <c t="s">
        <v>33</v>
      </c>
    </row>
    <row r="41" spans="1:5" ht="25.5">
      <c r="A41" s="36" t="s">
        <v>67</v>
      </c>
      <c r="E41" s="37" t="s">
        <v>7976</v>
      </c>
    </row>
    <row r="42" spans="1:5" ht="38.25">
      <c r="A42" s="38" t="s">
        <v>68</v>
      </c>
      <c r="E42" s="39" t="s">
        <v>8318</v>
      </c>
    </row>
    <row r="43" spans="1:5" ht="191.25">
      <c r="A43" t="s">
        <v>70</v>
      </c>
      <c r="E43" s="37" t="s">
        <v>7978</v>
      </c>
    </row>
    <row r="44" spans="1:16" ht="12.75">
      <c r="A44" s="26" t="s">
        <v>61</v>
      </c>
      <c s="31" t="s">
        <v>50</v>
      </c>
      <c s="31" t="s">
        <v>7983</v>
      </c>
      <c s="26" t="s">
        <v>63</v>
      </c>
      <c s="32" t="s">
        <v>7984</v>
      </c>
      <c s="33" t="s">
        <v>1090</v>
      </c>
      <c s="34">
        <v>764</v>
      </c>
      <c s="35">
        <v>0</v>
      </c>
      <c s="35">
        <f>ROUND(ROUND(H44,2)*ROUND(G44,3),2)</f>
      </c>
      <c s="33" t="s">
        <v>7697</v>
      </c>
      <c r="O44">
        <f>(I44*21)/100</f>
      </c>
      <c t="s">
        <v>33</v>
      </c>
    </row>
    <row r="45" spans="1:5" ht="25.5">
      <c r="A45" s="36" t="s">
        <v>67</v>
      </c>
      <c r="E45" s="37" t="s">
        <v>7985</v>
      </c>
    </row>
    <row r="46" spans="1:5" ht="38.25">
      <c r="A46" s="38" t="s">
        <v>68</v>
      </c>
      <c r="E46" s="39" t="s">
        <v>8319</v>
      </c>
    </row>
    <row r="47" spans="1:5" ht="12.75">
      <c r="A47" t="s">
        <v>70</v>
      </c>
      <c r="E47" s="37" t="s">
        <v>63</v>
      </c>
    </row>
    <row r="48" spans="1:16" ht="12.75">
      <c r="A48" s="26" t="s">
        <v>61</v>
      </c>
      <c s="31" t="s">
        <v>52</v>
      </c>
      <c s="31" t="s">
        <v>8320</v>
      </c>
      <c s="26" t="s">
        <v>63</v>
      </c>
      <c s="32" t="s">
        <v>8321</v>
      </c>
      <c s="33" t="s">
        <v>1090</v>
      </c>
      <c s="34">
        <v>20</v>
      </c>
      <c s="35">
        <v>0</v>
      </c>
      <c s="35">
        <f>ROUND(ROUND(H48,2)*ROUND(G48,3),2)</f>
      </c>
      <c s="33" t="s">
        <v>7697</v>
      </c>
      <c r="O48">
        <f>(I48*21)/100</f>
      </c>
      <c t="s">
        <v>33</v>
      </c>
    </row>
    <row r="49" spans="1:5" ht="12.75">
      <c r="A49" s="36" t="s">
        <v>67</v>
      </c>
      <c r="E49" s="37" t="s">
        <v>8322</v>
      </c>
    </row>
    <row r="50" spans="1:5" ht="38.25">
      <c r="A50" s="38" t="s">
        <v>68</v>
      </c>
      <c r="E50" s="39" t="s">
        <v>8323</v>
      </c>
    </row>
    <row r="51" spans="1:5" ht="76.5">
      <c r="A51" t="s">
        <v>70</v>
      </c>
      <c r="E51" s="37" t="s">
        <v>8324</v>
      </c>
    </row>
    <row r="52" spans="1:16" ht="12.75">
      <c r="A52" s="26" t="s">
        <v>61</v>
      </c>
      <c s="31" t="s">
        <v>54</v>
      </c>
      <c s="31" t="s">
        <v>8325</v>
      </c>
      <c s="26" t="s">
        <v>63</v>
      </c>
      <c s="32" t="s">
        <v>8326</v>
      </c>
      <c s="33" t="s">
        <v>1090</v>
      </c>
      <c s="34">
        <v>20</v>
      </c>
      <c s="35">
        <v>0</v>
      </c>
      <c s="35">
        <f>ROUND(ROUND(H52,2)*ROUND(G52,3),2)</f>
      </c>
      <c s="33" t="s">
        <v>7697</v>
      </c>
      <c r="O52">
        <f>(I52*21)/100</f>
      </c>
      <c t="s">
        <v>33</v>
      </c>
    </row>
    <row r="53" spans="1:5" ht="25.5">
      <c r="A53" s="36" t="s">
        <v>67</v>
      </c>
      <c r="E53" s="37" t="s">
        <v>8327</v>
      </c>
    </row>
    <row r="54" spans="1:5" ht="38.25">
      <c r="A54" s="38" t="s">
        <v>68</v>
      </c>
      <c r="E54" s="39" t="s">
        <v>7780</v>
      </c>
    </row>
    <row r="55" spans="1:5" ht="12.75">
      <c r="A55" t="s">
        <v>70</v>
      </c>
      <c r="E55" s="37" t="s">
        <v>63</v>
      </c>
    </row>
    <row r="56" spans="1:16" ht="12.75">
      <c r="A56" s="26" t="s">
        <v>61</v>
      </c>
      <c s="31" t="s">
        <v>103</v>
      </c>
      <c s="31" t="s">
        <v>8328</v>
      </c>
      <c s="26" t="s">
        <v>63</v>
      </c>
      <c s="32" t="s">
        <v>8329</v>
      </c>
      <c s="33" t="s">
        <v>65</v>
      </c>
      <c s="34">
        <v>20</v>
      </c>
      <c s="35">
        <v>0</v>
      </c>
      <c s="35">
        <f>ROUND(ROUND(H56,2)*ROUND(G56,3),2)</f>
      </c>
      <c s="33" t="s">
        <v>7697</v>
      </c>
      <c r="O56">
        <f>(I56*21)/100</f>
      </c>
      <c t="s">
        <v>33</v>
      </c>
    </row>
    <row r="57" spans="1:5" ht="25.5">
      <c r="A57" s="36" t="s">
        <v>67</v>
      </c>
      <c r="E57" s="37" t="s">
        <v>8330</v>
      </c>
    </row>
    <row r="58" spans="1:5" ht="38.25">
      <c r="A58" s="38" t="s">
        <v>68</v>
      </c>
      <c r="E58" s="39" t="s">
        <v>7780</v>
      </c>
    </row>
    <row r="59" spans="1:5" ht="38.25">
      <c r="A59" t="s">
        <v>70</v>
      </c>
      <c r="E59" s="37" t="s">
        <v>8331</v>
      </c>
    </row>
    <row r="60" spans="1:16" ht="12.75">
      <c r="A60" s="26" t="s">
        <v>61</v>
      </c>
      <c s="31" t="s">
        <v>107</v>
      </c>
      <c s="31" t="s">
        <v>8332</v>
      </c>
      <c s="26" t="s">
        <v>63</v>
      </c>
      <c s="32" t="s">
        <v>8333</v>
      </c>
      <c s="33" t="s">
        <v>65</v>
      </c>
      <c s="34">
        <v>20</v>
      </c>
      <c s="35">
        <v>0</v>
      </c>
      <c s="35">
        <f>ROUND(ROUND(H60,2)*ROUND(G60,3),2)</f>
      </c>
      <c s="33" t="s">
        <v>7697</v>
      </c>
      <c r="O60">
        <f>(I60*21)/100</f>
      </c>
      <c t="s">
        <v>33</v>
      </c>
    </row>
    <row r="61" spans="1:5" ht="25.5">
      <c r="A61" s="36" t="s">
        <v>67</v>
      </c>
      <c r="E61" s="37" t="s">
        <v>8334</v>
      </c>
    </row>
    <row r="62" spans="1:5" ht="38.25">
      <c r="A62" s="38" t="s">
        <v>68</v>
      </c>
      <c r="E62" s="39" t="s">
        <v>7780</v>
      </c>
    </row>
    <row r="63" spans="1:5" ht="12.75">
      <c r="A63" t="s">
        <v>70</v>
      </c>
      <c r="E63" s="37" t="s">
        <v>63</v>
      </c>
    </row>
    <row r="64" spans="1:16" ht="12.75">
      <c r="A64" s="26" t="s">
        <v>61</v>
      </c>
      <c s="31" t="s">
        <v>111</v>
      </c>
      <c s="31" t="s">
        <v>7740</v>
      </c>
      <c s="26" t="s">
        <v>63</v>
      </c>
      <c s="32" t="s">
        <v>7741</v>
      </c>
      <c s="33" t="s">
        <v>65</v>
      </c>
      <c s="34">
        <v>353.8</v>
      </c>
      <c s="35">
        <v>0</v>
      </c>
      <c s="35">
        <f>ROUND(ROUND(H64,2)*ROUND(G64,3),2)</f>
      </c>
      <c s="33" t="s">
        <v>7697</v>
      </c>
      <c r="O64">
        <f>(I64*21)/100</f>
      </c>
      <c t="s">
        <v>33</v>
      </c>
    </row>
    <row r="65" spans="1:5" ht="38.25">
      <c r="A65" s="36" t="s">
        <v>67</v>
      </c>
      <c r="E65" s="37" t="s">
        <v>7742</v>
      </c>
    </row>
    <row r="66" spans="1:5" ht="38.25">
      <c r="A66" s="38" t="s">
        <v>68</v>
      </c>
      <c r="E66" s="39" t="s">
        <v>8335</v>
      </c>
    </row>
    <row r="67" spans="1:5" ht="89.25">
      <c r="A67" t="s">
        <v>70</v>
      </c>
      <c r="E67" s="37" t="s">
        <v>7743</v>
      </c>
    </row>
    <row r="68" spans="1:16" ht="12.75">
      <c r="A68" s="26" t="s">
        <v>61</v>
      </c>
      <c s="31" t="s">
        <v>115</v>
      </c>
      <c s="31" t="s">
        <v>7744</v>
      </c>
      <c s="26" t="s">
        <v>63</v>
      </c>
      <c s="32" t="s">
        <v>7745</v>
      </c>
      <c s="33" t="s">
        <v>65</v>
      </c>
      <c s="34">
        <v>100.891</v>
      </c>
      <c s="35">
        <v>0</v>
      </c>
      <c s="35">
        <f>ROUND(ROUND(H68,2)*ROUND(G68,3),2)</f>
      </c>
      <c s="33" t="s">
        <v>7697</v>
      </c>
      <c r="O68">
        <f>(I68*21)/100</f>
      </c>
      <c t="s">
        <v>33</v>
      </c>
    </row>
    <row r="69" spans="1:5" ht="38.25">
      <c r="A69" s="36" t="s">
        <v>67</v>
      </c>
      <c r="E69" s="37" t="s">
        <v>7746</v>
      </c>
    </row>
    <row r="70" spans="1:5" ht="63.75">
      <c r="A70" s="38" t="s">
        <v>68</v>
      </c>
      <c r="E70" s="39" t="s">
        <v>8336</v>
      </c>
    </row>
    <row r="71" spans="1:5" ht="229.5">
      <c r="A71" t="s">
        <v>70</v>
      </c>
      <c r="E71" s="37" t="s">
        <v>7748</v>
      </c>
    </row>
    <row r="72" spans="1:16" ht="12.75">
      <c r="A72" s="26" t="s">
        <v>61</v>
      </c>
      <c s="31" t="s">
        <v>119</v>
      </c>
      <c s="31" t="s">
        <v>7749</v>
      </c>
      <c s="26" t="s">
        <v>63</v>
      </c>
      <c s="32" t="s">
        <v>7750</v>
      </c>
      <c s="33" t="s">
        <v>65</v>
      </c>
      <c s="34">
        <v>100.891</v>
      </c>
      <c s="35">
        <v>0</v>
      </c>
      <c s="35">
        <f>ROUND(ROUND(H72,2)*ROUND(G72,3),2)</f>
      </c>
      <c s="33" t="s">
        <v>7697</v>
      </c>
      <c r="O72">
        <f>(I72*21)/100</f>
      </c>
      <c t="s">
        <v>33</v>
      </c>
    </row>
    <row r="73" spans="1:5" ht="12.75">
      <c r="A73" s="36" t="s">
        <v>67</v>
      </c>
      <c r="E73" s="37" t="s">
        <v>7751</v>
      </c>
    </row>
    <row r="74" spans="1:5" ht="38.25">
      <c r="A74" s="38" t="s">
        <v>68</v>
      </c>
      <c r="E74" s="39" t="s">
        <v>8337</v>
      </c>
    </row>
    <row r="75" spans="1:5" ht="369.75">
      <c r="A75" t="s">
        <v>70</v>
      </c>
      <c r="E75" s="37" t="s">
        <v>7753</v>
      </c>
    </row>
    <row r="76" spans="1:16" ht="12.75">
      <c r="A76" s="26" t="s">
        <v>61</v>
      </c>
      <c s="31" t="s">
        <v>123</v>
      </c>
      <c s="31" t="s">
        <v>7754</v>
      </c>
      <c s="26" t="s">
        <v>63</v>
      </c>
      <c s="32" t="s">
        <v>7755</v>
      </c>
      <c s="33" t="s">
        <v>65</v>
      </c>
      <c s="34">
        <v>252.909</v>
      </c>
      <c s="35">
        <v>0</v>
      </c>
      <c s="35">
        <f>ROUND(ROUND(H76,2)*ROUND(G76,3),2)</f>
      </c>
      <c s="33" t="s">
        <v>7697</v>
      </c>
      <c r="O76">
        <f>(I76*21)/100</f>
      </c>
      <c t="s">
        <v>33</v>
      </c>
    </row>
    <row r="77" spans="1:5" ht="25.5">
      <c r="A77" s="36" t="s">
        <v>67</v>
      </c>
      <c r="E77" s="37" t="s">
        <v>7756</v>
      </c>
    </row>
    <row r="78" spans="1:5" ht="63.75">
      <c r="A78" s="38" t="s">
        <v>68</v>
      </c>
      <c r="E78" s="39" t="s">
        <v>8338</v>
      </c>
    </row>
    <row r="79" spans="1:5" ht="409.5">
      <c r="A79" t="s">
        <v>70</v>
      </c>
      <c r="E79" s="37" t="s">
        <v>7758</v>
      </c>
    </row>
    <row r="80" spans="1:16" ht="12.75">
      <c r="A80" s="26" t="s">
        <v>61</v>
      </c>
      <c s="31" t="s">
        <v>127</v>
      </c>
      <c s="31" t="s">
        <v>7940</v>
      </c>
      <c s="26" t="s">
        <v>63</v>
      </c>
      <c s="32" t="s">
        <v>7941</v>
      </c>
      <c s="33" t="s">
        <v>65</v>
      </c>
      <c s="34">
        <v>77.355</v>
      </c>
      <c s="35">
        <v>0</v>
      </c>
      <c s="35">
        <f>ROUND(ROUND(H80,2)*ROUND(G80,3),2)</f>
      </c>
      <c s="33" t="s">
        <v>7697</v>
      </c>
      <c r="O80">
        <f>(I80*21)/100</f>
      </c>
      <c t="s">
        <v>33</v>
      </c>
    </row>
    <row r="81" spans="1:5" ht="38.25">
      <c r="A81" s="36" t="s">
        <v>67</v>
      </c>
      <c r="E81" s="37" t="s">
        <v>7942</v>
      </c>
    </row>
    <row r="82" spans="1:5" ht="38.25">
      <c r="A82" s="38" t="s">
        <v>68</v>
      </c>
      <c r="E82" s="39" t="s">
        <v>8339</v>
      </c>
    </row>
    <row r="83" spans="1:5" ht="127.5">
      <c r="A83" t="s">
        <v>70</v>
      </c>
      <c r="E83" s="37" t="s">
        <v>7944</v>
      </c>
    </row>
    <row r="84" spans="1:16" ht="12.75">
      <c r="A84" s="26" t="s">
        <v>61</v>
      </c>
      <c s="31" t="s">
        <v>148</v>
      </c>
      <c s="31" t="s">
        <v>7764</v>
      </c>
      <c s="26" t="s">
        <v>63</v>
      </c>
      <c s="32" t="s">
        <v>7765</v>
      </c>
      <c s="33" t="s">
        <v>738</v>
      </c>
      <c s="34">
        <v>129.6</v>
      </c>
      <c s="35">
        <v>0</v>
      </c>
      <c s="35">
        <f>ROUND(ROUND(H84,2)*ROUND(G84,3),2)</f>
      </c>
      <c s="33" t="s">
        <v>7697</v>
      </c>
      <c r="O84">
        <f>(I84*21)/100</f>
      </c>
      <c t="s">
        <v>33</v>
      </c>
    </row>
    <row r="85" spans="1:5" ht="12.75">
      <c r="A85" s="36" t="s">
        <v>67</v>
      </c>
      <c r="E85" s="37" t="s">
        <v>63</v>
      </c>
    </row>
    <row r="86" spans="1:5" ht="12.75">
      <c r="A86" s="38" t="s">
        <v>68</v>
      </c>
      <c r="E86" s="39" t="s">
        <v>8340</v>
      </c>
    </row>
    <row r="87" spans="1:5" ht="12.75">
      <c r="A87" t="s">
        <v>70</v>
      </c>
      <c r="E87" s="37" t="s">
        <v>63</v>
      </c>
    </row>
    <row r="88" spans="1:16" ht="25.5">
      <c r="A88" s="26" t="s">
        <v>61</v>
      </c>
      <c s="31" t="s">
        <v>210</v>
      </c>
      <c s="31" t="s">
        <v>7770</v>
      </c>
      <c s="26" t="s">
        <v>63</v>
      </c>
      <c s="32" t="s">
        <v>7771</v>
      </c>
      <c s="33" t="s">
        <v>738</v>
      </c>
      <c s="34">
        <v>171.515</v>
      </c>
      <c s="35">
        <v>0</v>
      </c>
      <c s="35">
        <f>ROUND(ROUND(H88,2)*ROUND(G88,3),2)</f>
      </c>
      <c s="33" t="s">
        <v>1048</v>
      </c>
      <c r="O88">
        <f>(I88*21)/100</f>
      </c>
      <c t="s">
        <v>33</v>
      </c>
    </row>
    <row r="89" spans="1:5" ht="25.5">
      <c r="A89" s="36" t="s">
        <v>67</v>
      </c>
      <c r="E89" s="37" t="s">
        <v>7772</v>
      </c>
    </row>
    <row r="90" spans="1:5" ht="12.75">
      <c r="A90" s="38" t="s">
        <v>68</v>
      </c>
      <c r="E90" s="39" t="s">
        <v>8341</v>
      </c>
    </row>
    <row r="91" spans="1:5" ht="12.75">
      <c r="A91" t="s">
        <v>70</v>
      </c>
      <c r="E91" s="37" t="s">
        <v>7774</v>
      </c>
    </row>
    <row r="92" spans="1:18" ht="12.75" customHeight="1">
      <c r="A92" s="6" t="s">
        <v>58</v>
      </c>
      <c s="6"/>
      <c s="42" t="s">
        <v>32</v>
      </c>
      <c s="6"/>
      <c s="29" t="s">
        <v>7997</v>
      </c>
      <c s="6"/>
      <c s="6"/>
      <c s="6"/>
      <c s="43">
        <f>0+Q92</f>
      </c>
      <c s="6"/>
      <c r="O92">
        <f>0+R92</f>
      </c>
      <c r="Q92">
        <f>0+I93+I97+I101</f>
      </c>
      <c>
        <f>0+O93+O97+O101</f>
      </c>
    </row>
    <row r="93" spans="1:16" ht="12.75">
      <c r="A93" s="26" t="s">
        <v>61</v>
      </c>
      <c s="31" t="s">
        <v>131</v>
      </c>
      <c s="31" t="s">
        <v>7998</v>
      </c>
      <c s="26" t="s">
        <v>63</v>
      </c>
      <c s="32" t="s">
        <v>7999</v>
      </c>
      <c s="33" t="s">
        <v>6194</v>
      </c>
      <c s="34">
        <v>160</v>
      </c>
      <c s="35">
        <v>0</v>
      </c>
      <c s="35">
        <f>ROUND(ROUND(H93,2)*ROUND(G93,3),2)</f>
      </c>
      <c s="33" t="s">
        <v>7697</v>
      </c>
      <c r="O93">
        <f>(I93*21)/100</f>
      </c>
      <c t="s">
        <v>33</v>
      </c>
    </row>
    <row r="94" spans="1:5" ht="12.75">
      <c r="A94" s="36" t="s">
        <v>67</v>
      </c>
      <c r="E94" s="37" t="s">
        <v>8000</v>
      </c>
    </row>
    <row r="95" spans="1:5" ht="38.25">
      <c r="A95" s="38" t="s">
        <v>68</v>
      </c>
      <c r="E95" s="39" t="s">
        <v>8342</v>
      </c>
    </row>
    <row r="96" spans="1:5" ht="25.5">
      <c r="A96" t="s">
        <v>70</v>
      </c>
      <c r="E96" s="37" t="s">
        <v>8002</v>
      </c>
    </row>
    <row r="97" spans="1:16" ht="12.75">
      <c r="A97" s="26" t="s">
        <v>61</v>
      </c>
      <c s="31" t="s">
        <v>135</v>
      </c>
      <c s="31" t="s">
        <v>8343</v>
      </c>
      <c s="26" t="s">
        <v>63</v>
      </c>
      <c s="32" t="s">
        <v>8344</v>
      </c>
      <c s="33" t="s">
        <v>507</v>
      </c>
      <c s="34">
        <v>1</v>
      </c>
      <c s="35">
        <v>0</v>
      </c>
      <c s="35">
        <f>ROUND(ROUND(H97,2)*ROUND(G97,3),2)</f>
      </c>
      <c s="33" t="s">
        <v>7697</v>
      </c>
      <c r="O97">
        <f>(I97*21)/100</f>
      </c>
      <c t="s">
        <v>33</v>
      </c>
    </row>
    <row r="98" spans="1:5" ht="12.75">
      <c r="A98" s="36" t="s">
        <v>67</v>
      </c>
      <c r="E98" s="37" t="s">
        <v>8345</v>
      </c>
    </row>
    <row r="99" spans="1:5" ht="38.25">
      <c r="A99" s="38" t="s">
        <v>68</v>
      </c>
      <c r="E99" s="39" t="s">
        <v>7788</v>
      </c>
    </row>
    <row r="100" spans="1:5" ht="153">
      <c r="A100" t="s">
        <v>70</v>
      </c>
      <c r="E100" s="37" t="s">
        <v>8346</v>
      </c>
    </row>
    <row r="101" spans="1:16" ht="12.75">
      <c r="A101" s="26" t="s">
        <v>61</v>
      </c>
      <c s="31" t="s">
        <v>143</v>
      </c>
      <c s="31" t="s">
        <v>8347</v>
      </c>
      <c s="26" t="s">
        <v>63</v>
      </c>
      <c s="32" t="s">
        <v>8348</v>
      </c>
      <c s="33" t="s">
        <v>507</v>
      </c>
      <c s="34">
        <v>1</v>
      </c>
      <c s="35">
        <v>0</v>
      </c>
      <c s="35">
        <f>ROUND(ROUND(H101,2)*ROUND(G101,3),2)</f>
      </c>
      <c s="33" t="s">
        <v>7697</v>
      </c>
      <c r="O101">
        <f>(I101*21)/100</f>
      </c>
      <c t="s">
        <v>33</v>
      </c>
    </row>
    <row r="102" spans="1:5" ht="25.5">
      <c r="A102" s="36" t="s">
        <v>67</v>
      </c>
      <c r="E102" s="37" t="s">
        <v>8349</v>
      </c>
    </row>
    <row r="103" spans="1:5" ht="12.75">
      <c r="A103" s="38" t="s">
        <v>68</v>
      </c>
      <c r="E103" s="39" t="s">
        <v>63</v>
      </c>
    </row>
    <row r="104" spans="1:5" ht="12.75">
      <c r="A104" t="s">
        <v>70</v>
      </c>
      <c r="E104" s="37" t="s">
        <v>63</v>
      </c>
    </row>
    <row r="105" spans="1:18" ht="12.75" customHeight="1">
      <c r="A105" s="6" t="s">
        <v>58</v>
      </c>
      <c s="6"/>
      <c s="42" t="s">
        <v>43</v>
      </c>
      <c s="6"/>
      <c s="29" t="s">
        <v>4209</v>
      </c>
      <c s="6"/>
      <c s="6"/>
      <c s="6"/>
      <c s="43">
        <f>0+Q105</f>
      </c>
      <c s="6"/>
      <c r="O105">
        <f>0+R105</f>
      </c>
      <c r="Q105">
        <f>0+I106</f>
      </c>
      <c>
        <f>0+O106</f>
      </c>
    </row>
    <row r="106" spans="1:16" ht="12.75">
      <c r="A106" s="26" t="s">
        <v>61</v>
      </c>
      <c s="31" t="s">
        <v>139</v>
      </c>
      <c s="31" t="s">
        <v>7817</v>
      </c>
      <c s="26" t="s">
        <v>63</v>
      </c>
      <c s="32" t="s">
        <v>7818</v>
      </c>
      <c s="33" t="s">
        <v>65</v>
      </c>
      <c s="34">
        <v>17.19</v>
      </c>
      <c s="35">
        <v>0</v>
      </c>
      <c s="35">
        <f>ROUND(ROUND(H106,2)*ROUND(G106,3),2)</f>
      </c>
      <c s="33" t="s">
        <v>7697</v>
      </c>
      <c r="O106">
        <f>(I106*21)/100</f>
      </c>
      <c t="s">
        <v>33</v>
      </c>
    </row>
    <row r="107" spans="1:5" ht="25.5">
      <c r="A107" s="36" t="s">
        <v>67</v>
      </c>
      <c r="E107" s="37" t="s">
        <v>7819</v>
      </c>
    </row>
    <row r="108" spans="1:5" ht="38.25">
      <c r="A108" s="38" t="s">
        <v>68</v>
      </c>
      <c r="E108" s="39" t="s">
        <v>8350</v>
      </c>
    </row>
    <row r="109" spans="1:5" ht="51">
      <c r="A109" t="s">
        <v>70</v>
      </c>
      <c r="E109" s="37" t="s">
        <v>7821</v>
      </c>
    </row>
    <row r="110" spans="1:18" ht="12.75" customHeight="1">
      <c r="A110" s="6" t="s">
        <v>58</v>
      </c>
      <c s="6"/>
      <c s="42" t="s">
        <v>91</v>
      </c>
      <c s="6"/>
      <c s="29" t="s">
        <v>4247</v>
      </c>
      <c s="6"/>
      <c s="6"/>
      <c s="6"/>
      <c s="43">
        <f>0+Q110</f>
      </c>
      <c s="6"/>
      <c r="O110">
        <f>0+R110</f>
      </c>
      <c r="Q110">
        <f>0+I111+I115+I119+I123+I127+I131+I135+I139+I143+I147+I151+I155+I159+I163+I167+I171</f>
      </c>
      <c>
        <f>0+O111+O115+O119+O123+O127+O131+O135+O139+O143+O147+O151+O155+O159+O163+O167+O171</f>
      </c>
    </row>
    <row r="111" spans="1:16" ht="12.75">
      <c r="A111" s="26" t="s">
        <v>61</v>
      </c>
      <c s="31" t="s">
        <v>151</v>
      </c>
      <c s="31" t="s">
        <v>8296</v>
      </c>
      <c s="26" t="s">
        <v>63</v>
      </c>
      <c s="32" t="s">
        <v>8297</v>
      </c>
      <c s="33" t="s">
        <v>6194</v>
      </c>
      <c s="34">
        <v>191</v>
      </c>
      <c s="35">
        <v>0</v>
      </c>
      <c s="35">
        <f>ROUND(ROUND(H111,2)*ROUND(G111,3),2)</f>
      </c>
      <c s="33" t="s">
        <v>7697</v>
      </c>
      <c r="O111">
        <f>(I111*21)/100</f>
      </c>
      <c t="s">
        <v>33</v>
      </c>
    </row>
    <row r="112" spans="1:5" ht="25.5">
      <c r="A112" s="36" t="s">
        <v>67</v>
      </c>
      <c r="E112" s="37" t="s">
        <v>8298</v>
      </c>
    </row>
    <row r="113" spans="1:5" ht="38.25">
      <c r="A113" s="38" t="s">
        <v>68</v>
      </c>
      <c r="E113" s="39" t="s">
        <v>8351</v>
      </c>
    </row>
    <row r="114" spans="1:5" ht="140.25">
      <c r="A114" t="s">
        <v>70</v>
      </c>
      <c r="E114" s="37" t="s">
        <v>8131</v>
      </c>
    </row>
    <row r="115" spans="1:16" ht="12.75">
      <c r="A115" s="26" t="s">
        <v>61</v>
      </c>
      <c s="31" t="s">
        <v>155</v>
      </c>
      <c s="31" t="s">
        <v>8352</v>
      </c>
      <c s="26" t="s">
        <v>63</v>
      </c>
      <c s="32" t="s">
        <v>8353</v>
      </c>
      <c s="33" t="s">
        <v>507</v>
      </c>
      <c s="34">
        <v>2</v>
      </c>
      <c s="35">
        <v>0</v>
      </c>
      <c s="35">
        <f>ROUND(ROUND(H115,2)*ROUND(G115,3),2)</f>
      </c>
      <c s="33" t="s">
        <v>7697</v>
      </c>
      <c r="O115">
        <f>(I115*21)/100</f>
      </c>
      <c t="s">
        <v>33</v>
      </c>
    </row>
    <row r="116" spans="1:5" ht="25.5">
      <c r="A116" s="36" t="s">
        <v>67</v>
      </c>
      <c r="E116" s="37" t="s">
        <v>8354</v>
      </c>
    </row>
    <row r="117" spans="1:5" ht="38.25">
      <c r="A117" s="38" t="s">
        <v>68</v>
      </c>
      <c r="E117" s="39" t="s">
        <v>8052</v>
      </c>
    </row>
    <row r="118" spans="1:5" ht="178.5">
      <c r="A118" t="s">
        <v>70</v>
      </c>
      <c r="E118" s="37" t="s">
        <v>8355</v>
      </c>
    </row>
    <row r="119" spans="1:16" ht="12.75">
      <c r="A119" s="26" t="s">
        <v>61</v>
      </c>
      <c s="31" t="s">
        <v>158</v>
      </c>
      <c s="31" t="s">
        <v>8024</v>
      </c>
      <c s="26" t="s">
        <v>63</v>
      </c>
      <c s="32" t="s">
        <v>8025</v>
      </c>
      <c s="33" t="s">
        <v>6194</v>
      </c>
      <c s="34">
        <v>191</v>
      </c>
      <c s="35">
        <v>0</v>
      </c>
      <c s="35">
        <f>ROUND(ROUND(H119,2)*ROUND(G119,3),2)</f>
      </c>
      <c s="33" t="s">
        <v>7697</v>
      </c>
      <c r="O119">
        <f>(I119*21)/100</f>
      </c>
      <c t="s">
        <v>33</v>
      </c>
    </row>
    <row r="120" spans="1:5" ht="12.75">
      <c r="A120" s="36" t="s">
        <v>67</v>
      </c>
      <c r="E120" s="37" t="s">
        <v>8026</v>
      </c>
    </row>
    <row r="121" spans="1:5" ht="38.25">
      <c r="A121" s="38" t="s">
        <v>68</v>
      </c>
      <c r="E121" s="39" t="s">
        <v>8356</v>
      </c>
    </row>
    <row r="122" spans="1:5" ht="114.75">
      <c r="A122" t="s">
        <v>70</v>
      </c>
      <c r="E122" s="37" t="s">
        <v>8028</v>
      </c>
    </row>
    <row r="123" spans="1:16" ht="12.75">
      <c r="A123" s="26" t="s">
        <v>61</v>
      </c>
      <c s="31" t="s">
        <v>162</v>
      </c>
      <c s="31" t="s">
        <v>8357</v>
      </c>
      <c s="26" t="s">
        <v>63</v>
      </c>
      <c s="32" t="s">
        <v>8358</v>
      </c>
      <c s="33" t="s">
        <v>507</v>
      </c>
      <c s="34">
        <v>1</v>
      </c>
      <c s="35">
        <v>0</v>
      </c>
      <c s="35">
        <f>ROUND(ROUND(H123,2)*ROUND(G123,3),2)</f>
      </c>
      <c s="33" t="s">
        <v>7697</v>
      </c>
      <c r="O123">
        <f>(I123*21)/100</f>
      </c>
      <c t="s">
        <v>33</v>
      </c>
    </row>
    <row r="124" spans="1:5" ht="12.75">
      <c r="A124" s="36" t="s">
        <v>67</v>
      </c>
      <c r="E124" s="37" t="s">
        <v>63</v>
      </c>
    </row>
    <row r="125" spans="1:5" ht="38.25">
      <c r="A125" s="38" t="s">
        <v>68</v>
      </c>
      <c r="E125" s="39" t="s">
        <v>7788</v>
      </c>
    </row>
    <row r="126" spans="1:5" ht="25.5">
      <c r="A126" t="s">
        <v>70</v>
      </c>
      <c r="E126" s="37" t="s">
        <v>8359</v>
      </c>
    </row>
    <row r="127" spans="1:16" ht="12.75">
      <c r="A127" s="26" t="s">
        <v>61</v>
      </c>
      <c s="31" t="s">
        <v>166</v>
      </c>
      <c s="31" t="s">
        <v>8360</v>
      </c>
      <c s="26" t="s">
        <v>63</v>
      </c>
      <c s="32" t="s">
        <v>8361</v>
      </c>
      <c s="33" t="s">
        <v>507</v>
      </c>
      <c s="34">
        <v>1</v>
      </c>
      <c s="35">
        <v>0</v>
      </c>
      <c s="35">
        <f>ROUND(ROUND(H127,2)*ROUND(G127,3),2)</f>
      </c>
      <c s="33" t="s">
        <v>7697</v>
      </c>
      <c r="O127">
        <f>(I127*21)/100</f>
      </c>
      <c t="s">
        <v>33</v>
      </c>
    </row>
    <row r="128" spans="1:5" ht="12.75">
      <c r="A128" s="36" t="s">
        <v>67</v>
      </c>
      <c r="E128" s="37" t="s">
        <v>63</v>
      </c>
    </row>
    <row r="129" spans="1:5" ht="38.25">
      <c r="A129" s="38" t="s">
        <v>68</v>
      </c>
      <c r="E129" s="39" t="s">
        <v>7788</v>
      </c>
    </row>
    <row r="130" spans="1:5" ht="25.5">
      <c r="A130" t="s">
        <v>70</v>
      </c>
      <c r="E130" s="37" t="s">
        <v>8359</v>
      </c>
    </row>
    <row r="131" spans="1:16" ht="12.75">
      <c r="A131" s="26" t="s">
        <v>61</v>
      </c>
      <c s="31" t="s">
        <v>170</v>
      </c>
      <c s="31" t="s">
        <v>8362</v>
      </c>
      <c s="26" t="s">
        <v>63</v>
      </c>
      <c s="32" t="s">
        <v>8363</v>
      </c>
      <c s="33" t="s">
        <v>507</v>
      </c>
      <c s="34">
        <v>1</v>
      </c>
      <c s="35">
        <v>0</v>
      </c>
      <c s="35">
        <f>ROUND(ROUND(H131,2)*ROUND(G131,3),2)</f>
      </c>
      <c s="33" t="s">
        <v>7697</v>
      </c>
      <c r="O131">
        <f>(I131*21)/100</f>
      </c>
      <c t="s">
        <v>33</v>
      </c>
    </row>
    <row r="132" spans="1:5" ht="12.75">
      <c r="A132" s="36" t="s">
        <v>67</v>
      </c>
      <c r="E132" s="37" t="s">
        <v>63</v>
      </c>
    </row>
    <row r="133" spans="1:5" ht="38.25">
      <c r="A133" s="38" t="s">
        <v>68</v>
      </c>
      <c r="E133" s="39" t="s">
        <v>7788</v>
      </c>
    </row>
    <row r="134" spans="1:5" ht="25.5">
      <c r="A134" t="s">
        <v>70</v>
      </c>
      <c r="E134" s="37" t="s">
        <v>8359</v>
      </c>
    </row>
    <row r="135" spans="1:16" ht="12.75">
      <c r="A135" s="26" t="s">
        <v>61</v>
      </c>
      <c s="31" t="s">
        <v>173</v>
      </c>
      <c s="31" t="s">
        <v>8217</v>
      </c>
      <c s="26" t="s">
        <v>63</v>
      </c>
      <c s="32" t="s">
        <v>8218</v>
      </c>
      <c s="33" t="s">
        <v>507</v>
      </c>
      <c s="34">
        <v>2</v>
      </c>
      <c s="35">
        <v>0</v>
      </c>
      <c s="35">
        <f>ROUND(ROUND(H135,2)*ROUND(G135,3),2)</f>
      </c>
      <c s="33" t="s">
        <v>7697</v>
      </c>
      <c r="O135">
        <f>(I135*21)/100</f>
      </c>
      <c t="s">
        <v>33</v>
      </c>
    </row>
    <row r="136" spans="1:5" ht="25.5">
      <c r="A136" s="36" t="s">
        <v>67</v>
      </c>
      <c r="E136" s="37" t="s">
        <v>8219</v>
      </c>
    </row>
    <row r="137" spans="1:5" ht="38.25">
      <c r="A137" s="38" t="s">
        <v>68</v>
      </c>
      <c r="E137" s="39" t="s">
        <v>8052</v>
      </c>
    </row>
    <row r="138" spans="1:5" ht="102">
      <c r="A138" t="s">
        <v>70</v>
      </c>
      <c r="E138" s="37" t="s">
        <v>8138</v>
      </c>
    </row>
    <row r="139" spans="1:16" ht="25.5">
      <c r="A139" s="26" t="s">
        <v>61</v>
      </c>
      <c s="31" t="s">
        <v>177</v>
      </c>
      <c s="31" t="s">
        <v>8223</v>
      </c>
      <c s="26" t="s">
        <v>63</v>
      </c>
      <c s="32" t="s">
        <v>8224</v>
      </c>
      <c s="33" t="s">
        <v>507</v>
      </c>
      <c s="34">
        <v>2</v>
      </c>
      <c s="35">
        <v>0</v>
      </c>
      <c s="35">
        <f>ROUND(ROUND(H139,2)*ROUND(G139,3),2)</f>
      </c>
      <c s="33" t="s">
        <v>7697</v>
      </c>
      <c r="O139">
        <f>(I139*21)/100</f>
      </c>
      <c t="s">
        <v>33</v>
      </c>
    </row>
    <row r="140" spans="1:5" ht="25.5">
      <c r="A140" s="36" t="s">
        <v>67</v>
      </c>
      <c r="E140" s="37" t="s">
        <v>8225</v>
      </c>
    </row>
    <row r="141" spans="1:5" ht="38.25">
      <c r="A141" s="38" t="s">
        <v>68</v>
      </c>
      <c r="E141" s="39" t="s">
        <v>8052</v>
      </c>
    </row>
    <row r="142" spans="1:5" ht="102">
      <c r="A142" t="s">
        <v>70</v>
      </c>
      <c r="E142" s="37" t="s">
        <v>8138</v>
      </c>
    </row>
    <row r="143" spans="1:16" ht="12.75">
      <c r="A143" s="26" t="s">
        <v>61</v>
      </c>
      <c s="31" t="s">
        <v>180</v>
      </c>
      <c s="31" t="s">
        <v>8226</v>
      </c>
      <c s="26" t="s">
        <v>63</v>
      </c>
      <c s="32" t="s">
        <v>8227</v>
      </c>
      <c s="33" t="s">
        <v>507</v>
      </c>
      <c s="34">
        <v>2</v>
      </c>
      <c s="35">
        <v>0</v>
      </c>
      <c s="35">
        <f>ROUND(ROUND(H143,2)*ROUND(G143,3),2)</f>
      </c>
      <c s="33" t="s">
        <v>7697</v>
      </c>
      <c r="O143">
        <f>(I143*21)/100</f>
      </c>
      <c t="s">
        <v>33</v>
      </c>
    </row>
    <row r="144" spans="1:5" ht="25.5">
      <c r="A144" s="36" t="s">
        <v>67</v>
      </c>
      <c r="E144" s="37" t="s">
        <v>8228</v>
      </c>
    </row>
    <row r="145" spans="1:5" ht="38.25">
      <c r="A145" s="38" t="s">
        <v>68</v>
      </c>
      <c r="E145" s="39" t="s">
        <v>8052</v>
      </c>
    </row>
    <row r="146" spans="1:5" ht="102">
      <c r="A146" t="s">
        <v>70</v>
      </c>
      <c r="E146" s="37" t="s">
        <v>8138</v>
      </c>
    </row>
    <row r="147" spans="1:16" ht="25.5">
      <c r="A147" s="26" t="s">
        <v>61</v>
      </c>
      <c s="31" t="s">
        <v>184</v>
      </c>
      <c s="31" t="s">
        <v>8229</v>
      </c>
      <c s="26" t="s">
        <v>63</v>
      </c>
      <c s="32" t="s">
        <v>8230</v>
      </c>
      <c s="33" t="s">
        <v>507</v>
      </c>
      <c s="34">
        <v>2</v>
      </c>
      <c s="35">
        <v>0</v>
      </c>
      <c s="35">
        <f>ROUND(ROUND(H147,2)*ROUND(G147,3),2)</f>
      </c>
      <c s="33" t="s">
        <v>7697</v>
      </c>
      <c r="O147">
        <f>(I147*21)/100</f>
      </c>
      <c t="s">
        <v>33</v>
      </c>
    </row>
    <row r="148" spans="1:5" ht="25.5">
      <c r="A148" s="36" t="s">
        <v>67</v>
      </c>
      <c r="E148" s="37" t="s">
        <v>8231</v>
      </c>
    </row>
    <row r="149" spans="1:5" ht="38.25">
      <c r="A149" s="38" t="s">
        <v>68</v>
      </c>
      <c r="E149" s="39" t="s">
        <v>8052</v>
      </c>
    </row>
    <row r="150" spans="1:5" ht="102">
      <c r="A150" t="s">
        <v>70</v>
      </c>
      <c r="E150" s="37" t="s">
        <v>8138</v>
      </c>
    </row>
    <row r="151" spans="1:16" ht="25.5">
      <c r="A151" s="26" t="s">
        <v>61</v>
      </c>
      <c s="31" t="s">
        <v>188</v>
      </c>
      <c s="31" t="s">
        <v>8364</v>
      </c>
      <c s="26" t="s">
        <v>63</v>
      </c>
      <c s="32" t="s">
        <v>8365</v>
      </c>
      <c s="33" t="s">
        <v>65</v>
      </c>
      <c s="34">
        <v>1.5</v>
      </c>
      <c s="35">
        <v>0</v>
      </c>
      <c s="35">
        <f>ROUND(ROUND(H151,2)*ROUND(G151,3),2)</f>
      </c>
      <c s="33" t="s">
        <v>7697</v>
      </c>
      <c r="O151">
        <f>(I151*21)/100</f>
      </c>
      <c t="s">
        <v>33</v>
      </c>
    </row>
    <row r="152" spans="1:5" ht="25.5">
      <c r="A152" s="36" t="s">
        <v>67</v>
      </c>
      <c r="E152" s="37" t="s">
        <v>8366</v>
      </c>
    </row>
    <row r="153" spans="1:5" ht="38.25">
      <c r="A153" s="38" t="s">
        <v>68</v>
      </c>
      <c r="E153" s="39" t="s">
        <v>8367</v>
      </c>
    </row>
    <row r="154" spans="1:5" ht="12.75">
      <c r="A154" t="s">
        <v>70</v>
      </c>
      <c r="E154" s="37" t="s">
        <v>63</v>
      </c>
    </row>
    <row r="155" spans="1:16" ht="12.75">
      <c r="A155" s="26" t="s">
        <v>61</v>
      </c>
      <c s="31" t="s">
        <v>191</v>
      </c>
      <c s="31" t="s">
        <v>8368</v>
      </c>
      <c s="26" t="s">
        <v>63</v>
      </c>
      <c s="32" t="s">
        <v>8369</v>
      </c>
      <c s="33" t="s">
        <v>1090</v>
      </c>
      <c s="34">
        <v>13.5</v>
      </c>
      <c s="35">
        <v>0</v>
      </c>
      <c s="35">
        <f>ROUND(ROUND(H155,2)*ROUND(G155,3),2)</f>
      </c>
      <c s="33" t="s">
        <v>7697</v>
      </c>
      <c r="O155">
        <f>(I155*21)/100</f>
      </c>
      <c t="s">
        <v>33</v>
      </c>
    </row>
    <row r="156" spans="1:5" ht="12.75">
      <c r="A156" s="36" t="s">
        <v>67</v>
      </c>
      <c r="E156" s="37" t="s">
        <v>8370</v>
      </c>
    </row>
    <row r="157" spans="1:5" ht="38.25">
      <c r="A157" s="38" t="s">
        <v>68</v>
      </c>
      <c r="E157" s="39" t="s">
        <v>8371</v>
      </c>
    </row>
    <row r="158" spans="1:5" ht="12.75">
      <c r="A158" t="s">
        <v>70</v>
      </c>
      <c r="E158" s="37" t="s">
        <v>63</v>
      </c>
    </row>
    <row r="159" spans="1:16" ht="12.75">
      <c r="A159" s="26" t="s">
        <v>61</v>
      </c>
      <c s="31" t="s">
        <v>198</v>
      </c>
      <c s="31" t="s">
        <v>8372</v>
      </c>
      <c s="26" t="s">
        <v>63</v>
      </c>
      <c s="32" t="s">
        <v>8373</v>
      </c>
      <c s="33" t="s">
        <v>507</v>
      </c>
      <c s="34">
        <v>1</v>
      </c>
      <c s="35">
        <v>0</v>
      </c>
      <c s="35">
        <f>ROUND(ROUND(H159,2)*ROUND(G159,3),2)</f>
      </c>
      <c s="33" t="s">
        <v>1048</v>
      </c>
      <c r="O159">
        <f>(I159*21)/100</f>
      </c>
      <c t="s">
        <v>33</v>
      </c>
    </row>
    <row r="160" spans="1:5" ht="12.75">
      <c r="A160" s="36" t="s">
        <v>67</v>
      </c>
      <c r="E160" s="37" t="s">
        <v>63</v>
      </c>
    </row>
    <row r="161" spans="1:5" ht="38.25">
      <c r="A161" s="38" t="s">
        <v>68</v>
      </c>
      <c r="E161" s="39" t="s">
        <v>7788</v>
      </c>
    </row>
    <row r="162" spans="1:5" ht="12.75">
      <c r="A162" t="s">
        <v>70</v>
      </c>
      <c r="E162" s="37" t="s">
        <v>63</v>
      </c>
    </row>
    <row r="163" spans="1:16" ht="12.75">
      <c r="A163" s="26" t="s">
        <v>61</v>
      </c>
      <c s="31" t="s">
        <v>202</v>
      </c>
      <c s="31" t="s">
        <v>8374</v>
      </c>
      <c s="26" t="s">
        <v>63</v>
      </c>
      <c s="32" t="s">
        <v>8375</v>
      </c>
      <c s="33" t="s">
        <v>507</v>
      </c>
      <c s="34">
        <v>1</v>
      </c>
      <c s="35">
        <v>0</v>
      </c>
      <c s="35">
        <f>ROUND(ROUND(H163,2)*ROUND(G163,3),2)</f>
      </c>
      <c s="33" t="s">
        <v>1048</v>
      </c>
      <c r="O163">
        <f>(I163*21)/100</f>
      </c>
      <c t="s">
        <v>33</v>
      </c>
    </row>
    <row r="164" spans="1:5" ht="12.75">
      <c r="A164" s="36" t="s">
        <v>67</v>
      </c>
      <c r="E164" s="37" t="s">
        <v>63</v>
      </c>
    </row>
    <row r="165" spans="1:5" ht="38.25">
      <c r="A165" s="38" t="s">
        <v>68</v>
      </c>
      <c r="E165" s="39" t="s">
        <v>7788</v>
      </c>
    </row>
    <row r="166" spans="1:5" ht="12.75">
      <c r="A166" t="s">
        <v>70</v>
      </c>
      <c r="E166" s="37" t="s">
        <v>63</v>
      </c>
    </row>
    <row r="167" spans="1:16" ht="12.75">
      <c r="A167" s="26" t="s">
        <v>61</v>
      </c>
      <c s="31" t="s">
        <v>206</v>
      </c>
      <c s="31" t="s">
        <v>8376</v>
      </c>
      <c s="26" t="s">
        <v>63</v>
      </c>
      <c s="32" t="s">
        <v>8377</v>
      </c>
      <c s="33" t="s">
        <v>507</v>
      </c>
      <c s="34">
        <v>1</v>
      </c>
      <c s="35">
        <v>0</v>
      </c>
      <c s="35">
        <f>ROUND(ROUND(H167,2)*ROUND(G167,3),2)</f>
      </c>
      <c s="33" t="s">
        <v>1048</v>
      </c>
      <c r="O167">
        <f>(I167*21)/100</f>
      </c>
      <c t="s">
        <v>33</v>
      </c>
    </row>
    <row r="168" spans="1:5" ht="12.75">
      <c r="A168" s="36" t="s">
        <v>67</v>
      </c>
      <c r="E168" s="37" t="s">
        <v>63</v>
      </c>
    </row>
    <row r="169" spans="1:5" ht="38.25">
      <c r="A169" s="38" t="s">
        <v>68</v>
      </c>
      <c r="E169" s="39" t="s">
        <v>7788</v>
      </c>
    </row>
    <row r="170" spans="1:5" ht="12.75">
      <c r="A170" t="s">
        <v>70</v>
      </c>
      <c r="E170" s="37" t="s">
        <v>63</v>
      </c>
    </row>
    <row r="171" spans="1:16" ht="25.5">
      <c r="A171" s="26" t="s">
        <v>61</v>
      </c>
      <c s="31" t="s">
        <v>214</v>
      </c>
      <c s="31" t="s">
        <v>8378</v>
      </c>
      <c s="26" t="s">
        <v>63</v>
      </c>
      <c s="32" t="s">
        <v>8379</v>
      </c>
      <c s="33" t="s">
        <v>507</v>
      </c>
      <c s="34">
        <v>2</v>
      </c>
      <c s="35">
        <v>0</v>
      </c>
      <c s="35">
        <f>ROUND(ROUND(H171,2)*ROUND(G171,3),2)</f>
      </c>
      <c s="33" t="s">
        <v>1048</v>
      </c>
      <c r="O171">
        <f>(I171*21)/100</f>
      </c>
      <c t="s">
        <v>33</v>
      </c>
    </row>
    <row r="172" spans="1:5" ht="12.75">
      <c r="A172" s="36" t="s">
        <v>67</v>
      </c>
      <c r="E172" s="37" t="s">
        <v>8380</v>
      </c>
    </row>
    <row r="173" spans="1:5" ht="12.75">
      <c r="A173" s="38" t="s">
        <v>68</v>
      </c>
      <c r="E173" s="39" t="s">
        <v>63</v>
      </c>
    </row>
    <row r="174" spans="1:5" ht="12.75">
      <c r="A174" t="s">
        <v>70</v>
      </c>
      <c r="E174" s="37" t="s">
        <v>63</v>
      </c>
    </row>
    <row r="175" spans="1:18" ht="12.75" customHeight="1">
      <c r="A175" s="6" t="s">
        <v>58</v>
      </c>
      <c s="6"/>
      <c s="42" t="s">
        <v>7919</v>
      </c>
      <c s="6"/>
      <c s="29" t="s">
        <v>7920</v>
      </c>
      <c s="6"/>
      <c s="6"/>
      <c s="6"/>
      <c s="43">
        <f>0+Q175</f>
      </c>
      <c s="6"/>
      <c r="O175">
        <f>0+R175</f>
      </c>
      <c r="Q175">
        <f>0+I176</f>
      </c>
      <c>
        <f>0+O176</f>
      </c>
    </row>
    <row r="176" spans="1:16" ht="12.75">
      <c r="A176" s="26" t="s">
        <v>61</v>
      </c>
      <c s="31" t="s">
        <v>194</v>
      </c>
      <c s="31" t="s">
        <v>7921</v>
      </c>
      <c s="26" t="s">
        <v>63</v>
      </c>
      <c s="32" t="s">
        <v>7922</v>
      </c>
      <c s="33" t="s">
        <v>738</v>
      </c>
      <c s="34">
        <v>140.886</v>
      </c>
      <c s="35">
        <v>0</v>
      </c>
      <c s="35">
        <f>ROUND(ROUND(H176,2)*ROUND(G176,3),2)</f>
      </c>
      <c s="33" t="s">
        <v>7697</v>
      </c>
      <c r="O176">
        <f>(I176*21)/100</f>
      </c>
      <c t="s">
        <v>33</v>
      </c>
    </row>
    <row r="177" spans="1:5" ht="38.25">
      <c r="A177" s="36" t="s">
        <v>67</v>
      </c>
      <c r="E177" s="37" t="s">
        <v>7923</v>
      </c>
    </row>
    <row r="178" spans="1:5" ht="12.75">
      <c r="A178" s="38" t="s">
        <v>68</v>
      </c>
      <c r="E178" s="39" t="s">
        <v>63</v>
      </c>
    </row>
    <row r="179" spans="1:5" ht="38.25">
      <c r="A179" t="s">
        <v>70</v>
      </c>
      <c r="E179"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0+O11+O68+O73+O102</f>
      </c>
      <c t="s">
        <v>32</v>
      </c>
    </row>
    <row r="3" spans="1:16" ht="15" customHeight="1">
      <c r="A3" t="s">
        <v>12</v>
      </c>
      <c s="12" t="s">
        <v>14</v>
      </c>
      <c s="13" t="s">
        <v>15</v>
      </c>
      <c s="1"/>
      <c s="14" t="s">
        <v>16</v>
      </c>
      <c s="1"/>
      <c s="9"/>
      <c s="8" t="s">
        <v>8381</v>
      </c>
      <c s="40">
        <f>0+I11+I68+I73+I102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8381</v>
      </c>
      <c s="6"/>
      <c s="18" t="s">
        <v>8382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7709</v>
      </c>
      <c s="26" t="s">
        <v>63</v>
      </c>
      <c s="32" t="s">
        <v>7710</v>
      </c>
      <c s="33" t="s">
        <v>6194</v>
      </c>
      <c s="34">
        <v>58</v>
      </c>
      <c s="35">
        <v>0</v>
      </c>
      <c s="35">
        <f>ROUND(ROUND(H12,2)*ROUND(G12,3),2)</f>
      </c>
      <c s="33" t="s">
        <v>7697</v>
      </c>
      <c r="O12">
        <f>(I12*21)/100</f>
      </c>
      <c t="s">
        <v>33</v>
      </c>
    </row>
    <row r="13" spans="1:5" ht="12.75">
      <c r="A13" s="36" t="s">
        <v>67</v>
      </c>
      <c r="E13" s="37" t="s">
        <v>7711</v>
      </c>
    </row>
    <row r="14" spans="1:5" ht="38.25">
      <c r="A14" s="38" t="s">
        <v>68</v>
      </c>
      <c r="E14" s="39" t="s">
        <v>8384</v>
      </c>
    </row>
    <row r="15" spans="1:5" ht="153">
      <c r="A15" t="s">
        <v>70</v>
      </c>
      <c r="E15" s="37" t="s">
        <v>7713</v>
      </c>
    </row>
    <row r="16" spans="1:16" ht="12.75">
      <c r="A16" s="26" t="s">
        <v>61</v>
      </c>
      <c s="31" t="s">
        <v>33</v>
      </c>
      <c s="31" t="s">
        <v>7714</v>
      </c>
      <c s="26" t="s">
        <v>63</v>
      </c>
      <c s="32" t="s">
        <v>7715</v>
      </c>
      <c s="33" t="s">
        <v>6194</v>
      </c>
      <c s="34">
        <v>58</v>
      </c>
      <c s="35">
        <v>0</v>
      </c>
      <c s="35">
        <f>ROUND(ROUND(H16,2)*ROUND(G16,3),2)</f>
      </c>
      <c s="33" t="s">
        <v>7697</v>
      </c>
      <c r="O16">
        <f>(I16*21)/100</f>
      </c>
      <c t="s">
        <v>33</v>
      </c>
    </row>
    <row r="17" spans="1:5" ht="12.75">
      <c r="A17" s="36" t="s">
        <v>67</v>
      </c>
      <c r="E17" s="37" t="s">
        <v>7716</v>
      </c>
    </row>
    <row r="18" spans="1:5" ht="38.25">
      <c r="A18" s="38" t="s">
        <v>68</v>
      </c>
      <c r="E18" s="39" t="s">
        <v>8385</v>
      </c>
    </row>
    <row r="19" spans="1:5" ht="153">
      <c r="A19" t="s">
        <v>70</v>
      </c>
      <c r="E19" s="37" t="s">
        <v>7713</v>
      </c>
    </row>
    <row r="20" spans="1:16" ht="12.75">
      <c r="A20" s="26" t="s">
        <v>61</v>
      </c>
      <c s="31" t="s">
        <v>32</v>
      </c>
      <c s="31" t="s">
        <v>7718</v>
      </c>
      <c s="26" t="s">
        <v>63</v>
      </c>
      <c s="32" t="s">
        <v>7719</v>
      </c>
      <c s="33" t="s">
        <v>65</v>
      </c>
      <c s="34">
        <v>10.44</v>
      </c>
      <c s="35">
        <v>0</v>
      </c>
      <c s="35">
        <f>ROUND(ROUND(H20,2)*ROUND(G20,3),2)</f>
      </c>
      <c s="33" t="s">
        <v>7697</v>
      </c>
      <c r="O20">
        <f>(I20*21)/100</f>
      </c>
      <c t="s">
        <v>33</v>
      </c>
    </row>
    <row r="21" spans="1:5" ht="25.5">
      <c r="A21" s="36" t="s">
        <v>67</v>
      </c>
      <c r="E21" s="37" t="s">
        <v>7720</v>
      </c>
    </row>
    <row r="22" spans="1:5" ht="38.25">
      <c r="A22" s="38" t="s">
        <v>68</v>
      </c>
      <c r="E22" s="39" t="s">
        <v>8386</v>
      </c>
    </row>
    <row r="23" spans="1:5" ht="409.5">
      <c r="A23" t="s">
        <v>70</v>
      </c>
      <c r="E23" s="37" t="s">
        <v>7722</v>
      </c>
    </row>
    <row r="24" spans="1:16" ht="12.75">
      <c r="A24" s="26" t="s">
        <v>61</v>
      </c>
      <c s="31" t="s">
        <v>43</v>
      </c>
      <c s="31" t="s">
        <v>7731</v>
      </c>
      <c s="26" t="s">
        <v>63</v>
      </c>
      <c s="32" t="s">
        <v>7732</v>
      </c>
      <c s="33" t="s">
        <v>65</v>
      </c>
      <c s="34">
        <v>52.2</v>
      </c>
      <c s="35">
        <v>0</v>
      </c>
      <c s="35">
        <f>ROUND(ROUND(H24,2)*ROUND(G24,3),2)</f>
      </c>
      <c s="33" t="s">
        <v>7697</v>
      </c>
      <c r="O24">
        <f>(I24*21)/100</f>
      </c>
      <c t="s">
        <v>33</v>
      </c>
    </row>
    <row r="25" spans="1:5" ht="25.5">
      <c r="A25" s="36" t="s">
        <v>67</v>
      </c>
      <c r="E25" s="37" t="s">
        <v>7733</v>
      </c>
    </row>
    <row r="26" spans="1:5" ht="38.25">
      <c r="A26" s="38" t="s">
        <v>68</v>
      </c>
      <c r="E26" s="39" t="s">
        <v>8387</v>
      </c>
    </row>
    <row r="27" spans="1:5" ht="267.75">
      <c r="A27" t="s">
        <v>70</v>
      </c>
      <c r="E27" s="37" t="s">
        <v>7735</v>
      </c>
    </row>
    <row r="28" spans="1:16" ht="12.75">
      <c r="A28" s="26" t="s">
        <v>61</v>
      </c>
      <c s="31" t="s">
        <v>45</v>
      </c>
      <c s="31" t="s">
        <v>7736</v>
      </c>
      <c s="26" t="s">
        <v>63</v>
      </c>
      <c s="32" t="s">
        <v>7737</v>
      </c>
      <c s="33" t="s">
        <v>65</v>
      </c>
      <c s="34">
        <v>52.2</v>
      </c>
      <c s="35">
        <v>0</v>
      </c>
      <c s="35">
        <f>ROUND(ROUND(H28,2)*ROUND(G28,3),2)</f>
      </c>
      <c s="33" t="s">
        <v>7697</v>
      </c>
      <c r="O28">
        <f>(I28*21)/100</f>
      </c>
      <c t="s">
        <v>33</v>
      </c>
    </row>
    <row r="29" spans="1:5" ht="38.25">
      <c r="A29" s="36" t="s">
        <v>67</v>
      </c>
      <c r="E29" s="37" t="s">
        <v>7738</v>
      </c>
    </row>
    <row r="30" spans="1:5" ht="38.25">
      <c r="A30" s="38" t="s">
        <v>68</v>
      </c>
      <c r="E30" s="39" t="s">
        <v>8388</v>
      </c>
    </row>
    <row r="31" spans="1:5" ht="267.75">
      <c r="A31" t="s">
        <v>70</v>
      </c>
      <c r="E31" s="37" t="s">
        <v>7735</v>
      </c>
    </row>
    <row r="32" spans="1:16" ht="12.75">
      <c r="A32" s="26" t="s">
        <v>61</v>
      </c>
      <c s="31" t="s">
        <v>47</v>
      </c>
      <c s="31" t="s">
        <v>7974</v>
      </c>
      <c s="26" t="s">
        <v>63</v>
      </c>
      <c s="32" t="s">
        <v>7975</v>
      </c>
      <c s="33" t="s">
        <v>1090</v>
      </c>
      <c s="34">
        <v>116</v>
      </c>
      <c s="35">
        <v>0</v>
      </c>
      <c s="35">
        <f>ROUND(ROUND(H32,2)*ROUND(G32,3),2)</f>
      </c>
      <c s="33" t="s">
        <v>7697</v>
      </c>
      <c r="O32">
        <f>(I32*21)/100</f>
      </c>
      <c t="s">
        <v>33</v>
      </c>
    </row>
    <row r="33" spans="1:5" ht="25.5">
      <c r="A33" s="36" t="s">
        <v>67</v>
      </c>
      <c r="E33" s="37" t="s">
        <v>7976</v>
      </c>
    </row>
    <row r="34" spans="1:5" ht="38.25">
      <c r="A34" s="38" t="s">
        <v>68</v>
      </c>
      <c r="E34" s="39" t="s">
        <v>8389</v>
      </c>
    </row>
    <row r="35" spans="1:5" ht="191.25">
      <c r="A35" t="s">
        <v>70</v>
      </c>
      <c r="E35" s="37" t="s">
        <v>7978</v>
      </c>
    </row>
    <row r="36" spans="1:16" ht="12.75">
      <c r="A36" s="26" t="s">
        <v>61</v>
      </c>
      <c s="31" t="s">
        <v>87</v>
      </c>
      <c s="31" t="s">
        <v>7983</v>
      </c>
      <c s="26" t="s">
        <v>63</v>
      </c>
      <c s="32" t="s">
        <v>7984</v>
      </c>
      <c s="33" t="s">
        <v>1090</v>
      </c>
      <c s="34">
        <v>116</v>
      </c>
      <c s="35">
        <v>0</v>
      </c>
      <c s="35">
        <f>ROUND(ROUND(H36,2)*ROUND(G36,3),2)</f>
      </c>
      <c s="33" t="s">
        <v>7697</v>
      </c>
      <c r="O36">
        <f>(I36*21)/100</f>
      </c>
      <c t="s">
        <v>33</v>
      </c>
    </row>
    <row r="37" spans="1:5" ht="25.5">
      <c r="A37" s="36" t="s">
        <v>67</v>
      </c>
      <c r="E37" s="37" t="s">
        <v>7985</v>
      </c>
    </row>
    <row r="38" spans="1:5" ht="38.25">
      <c r="A38" s="38" t="s">
        <v>68</v>
      </c>
      <c r="E38" s="39" t="s">
        <v>8390</v>
      </c>
    </row>
    <row r="39" spans="1:5" ht="12.75">
      <c r="A39" t="s">
        <v>70</v>
      </c>
      <c r="E39" s="37" t="s">
        <v>63</v>
      </c>
    </row>
    <row r="40" spans="1:16" ht="12.75">
      <c r="A40" s="26" t="s">
        <v>61</v>
      </c>
      <c s="31" t="s">
        <v>91</v>
      </c>
      <c s="31" t="s">
        <v>7740</v>
      </c>
      <c s="26" t="s">
        <v>63</v>
      </c>
      <c s="32" t="s">
        <v>7741</v>
      </c>
      <c s="33" t="s">
        <v>65</v>
      </c>
      <c s="34">
        <v>52.2</v>
      </c>
      <c s="35">
        <v>0</v>
      </c>
      <c s="35">
        <f>ROUND(ROUND(H40,2)*ROUND(G40,3),2)</f>
      </c>
      <c s="33" t="s">
        <v>7697</v>
      </c>
      <c r="O40">
        <f>(I40*21)/100</f>
      </c>
      <c t="s">
        <v>33</v>
      </c>
    </row>
    <row r="41" spans="1:5" ht="38.25">
      <c r="A41" s="36" t="s">
        <v>67</v>
      </c>
      <c r="E41" s="37" t="s">
        <v>7742</v>
      </c>
    </row>
    <row r="42" spans="1:5" ht="38.25">
      <c r="A42" s="38" t="s">
        <v>68</v>
      </c>
      <c r="E42" s="39" t="s">
        <v>8388</v>
      </c>
    </row>
    <row r="43" spans="1:5" ht="89.25">
      <c r="A43" t="s">
        <v>70</v>
      </c>
      <c r="E43" s="37" t="s">
        <v>7743</v>
      </c>
    </row>
    <row r="44" spans="1:16" ht="12.75">
      <c r="A44" s="26" t="s">
        <v>61</v>
      </c>
      <c s="31" t="s">
        <v>50</v>
      </c>
      <c s="31" t="s">
        <v>7744</v>
      </c>
      <c s="26" t="s">
        <v>63</v>
      </c>
      <c s="32" t="s">
        <v>7745</v>
      </c>
      <c s="33" t="s">
        <v>65</v>
      </c>
      <c s="34">
        <v>14.355</v>
      </c>
      <c s="35">
        <v>0</v>
      </c>
      <c s="35">
        <f>ROUND(ROUND(H44,2)*ROUND(G44,3),2)</f>
      </c>
      <c s="33" t="s">
        <v>7697</v>
      </c>
      <c r="O44">
        <f>(I44*21)/100</f>
      </c>
      <c t="s">
        <v>33</v>
      </c>
    </row>
    <row r="45" spans="1:5" ht="38.25">
      <c r="A45" s="36" t="s">
        <v>67</v>
      </c>
      <c r="E45" s="37" t="s">
        <v>7746</v>
      </c>
    </row>
    <row r="46" spans="1:5" ht="38.25">
      <c r="A46" s="38" t="s">
        <v>68</v>
      </c>
      <c r="E46" s="39" t="s">
        <v>8391</v>
      </c>
    </row>
    <row r="47" spans="1:5" ht="229.5">
      <c r="A47" t="s">
        <v>70</v>
      </c>
      <c r="E47" s="37" t="s">
        <v>7748</v>
      </c>
    </row>
    <row r="48" spans="1:16" ht="12.75">
      <c r="A48" s="26" t="s">
        <v>61</v>
      </c>
      <c s="31" t="s">
        <v>52</v>
      </c>
      <c s="31" t="s">
        <v>7749</v>
      </c>
      <c s="26" t="s">
        <v>63</v>
      </c>
      <c s="32" t="s">
        <v>7750</v>
      </c>
      <c s="33" t="s">
        <v>65</v>
      </c>
      <c s="34">
        <v>14.355</v>
      </c>
      <c s="35">
        <v>0</v>
      </c>
      <c s="35">
        <f>ROUND(ROUND(H48,2)*ROUND(G48,3),2)</f>
      </c>
      <c s="33" t="s">
        <v>7697</v>
      </c>
      <c r="O48">
        <f>(I48*21)/100</f>
      </c>
      <c t="s">
        <v>33</v>
      </c>
    </row>
    <row r="49" spans="1:5" ht="12.75">
      <c r="A49" s="36" t="s">
        <v>67</v>
      </c>
      <c r="E49" s="37" t="s">
        <v>7751</v>
      </c>
    </row>
    <row r="50" spans="1:5" ht="38.25">
      <c r="A50" s="38" t="s">
        <v>68</v>
      </c>
      <c r="E50" s="39" t="s">
        <v>8392</v>
      </c>
    </row>
    <row r="51" spans="1:5" ht="369.75">
      <c r="A51" t="s">
        <v>70</v>
      </c>
      <c r="E51" s="37" t="s">
        <v>7753</v>
      </c>
    </row>
    <row r="52" spans="1:16" ht="12.75">
      <c r="A52" s="26" t="s">
        <v>61</v>
      </c>
      <c s="31" t="s">
        <v>54</v>
      </c>
      <c s="31" t="s">
        <v>7754</v>
      </c>
      <c s="26" t="s">
        <v>63</v>
      </c>
      <c s="32" t="s">
        <v>7755</v>
      </c>
      <c s="33" t="s">
        <v>65</v>
      </c>
      <c s="34">
        <v>37.845</v>
      </c>
      <c s="35">
        <v>0</v>
      </c>
      <c s="35">
        <f>ROUND(ROUND(H52,2)*ROUND(G52,3),2)</f>
      </c>
      <c s="33" t="s">
        <v>7697</v>
      </c>
      <c r="O52">
        <f>(I52*21)/100</f>
      </c>
      <c t="s">
        <v>33</v>
      </c>
    </row>
    <row r="53" spans="1:5" ht="25.5">
      <c r="A53" s="36" t="s">
        <v>67</v>
      </c>
      <c r="E53" s="37" t="s">
        <v>7756</v>
      </c>
    </row>
    <row r="54" spans="1:5" ht="63.75">
      <c r="A54" s="38" t="s">
        <v>68</v>
      </c>
      <c r="E54" s="39" t="s">
        <v>8393</v>
      </c>
    </row>
    <row r="55" spans="1:5" ht="409.5">
      <c r="A55" t="s">
        <v>70</v>
      </c>
      <c r="E55" s="37" t="s">
        <v>7758</v>
      </c>
    </row>
    <row r="56" spans="1:16" ht="12.75">
      <c r="A56" s="26" t="s">
        <v>61</v>
      </c>
      <c s="31" t="s">
        <v>103</v>
      </c>
      <c s="31" t="s">
        <v>7940</v>
      </c>
      <c s="26" t="s">
        <v>63</v>
      </c>
      <c s="32" t="s">
        <v>7941</v>
      </c>
      <c s="33" t="s">
        <v>65</v>
      </c>
      <c s="34">
        <v>11.745</v>
      </c>
      <c s="35">
        <v>0</v>
      </c>
      <c s="35">
        <f>ROUND(ROUND(H56,2)*ROUND(G56,3),2)</f>
      </c>
      <c s="33" t="s">
        <v>7697</v>
      </c>
      <c r="O56">
        <f>(I56*21)/100</f>
      </c>
      <c t="s">
        <v>33</v>
      </c>
    </row>
    <row r="57" spans="1:5" ht="38.25">
      <c r="A57" s="36" t="s">
        <v>67</v>
      </c>
      <c r="E57" s="37" t="s">
        <v>7942</v>
      </c>
    </row>
    <row r="58" spans="1:5" ht="38.25">
      <c r="A58" s="38" t="s">
        <v>68</v>
      </c>
      <c r="E58" s="39" t="s">
        <v>8394</v>
      </c>
    </row>
    <row r="59" spans="1:5" ht="127.5">
      <c r="A59" t="s">
        <v>70</v>
      </c>
      <c r="E59" s="37" t="s">
        <v>7944</v>
      </c>
    </row>
    <row r="60" spans="1:16" ht="12.75">
      <c r="A60" s="26" t="s">
        <v>61</v>
      </c>
      <c s="31" t="s">
        <v>111</v>
      </c>
      <c s="31" t="s">
        <v>7764</v>
      </c>
      <c s="26" t="s">
        <v>63</v>
      </c>
      <c s="32" t="s">
        <v>7765</v>
      </c>
      <c s="33" t="s">
        <v>738</v>
      </c>
      <c s="34">
        <v>23.49</v>
      </c>
      <c s="35">
        <v>0</v>
      </c>
      <c s="35">
        <f>ROUND(ROUND(H60,2)*ROUND(G60,3),2)</f>
      </c>
      <c s="33" t="s">
        <v>7697</v>
      </c>
      <c r="O60">
        <f>(I60*21)/100</f>
      </c>
      <c t="s">
        <v>33</v>
      </c>
    </row>
    <row r="61" spans="1:5" ht="12.75">
      <c r="A61" s="36" t="s">
        <v>67</v>
      </c>
      <c r="E61" s="37" t="s">
        <v>63</v>
      </c>
    </row>
    <row r="62" spans="1:5" ht="12.75">
      <c r="A62" s="38" t="s">
        <v>68</v>
      </c>
      <c r="E62" s="39" t="s">
        <v>8395</v>
      </c>
    </row>
    <row r="63" spans="1:5" ht="12.75">
      <c r="A63" t="s">
        <v>70</v>
      </c>
      <c r="E63" s="37" t="s">
        <v>63</v>
      </c>
    </row>
    <row r="64" spans="1:16" ht="25.5">
      <c r="A64" s="26" t="s">
        <v>61</v>
      </c>
      <c s="31" t="s">
        <v>148</v>
      </c>
      <c s="31" t="s">
        <v>7770</v>
      </c>
      <c s="26" t="s">
        <v>63</v>
      </c>
      <c s="32" t="s">
        <v>7771</v>
      </c>
      <c s="33" t="s">
        <v>738</v>
      </c>
      <c s="34">
        <v>24.404</v>
      </c>
      <c s="35">
        <v>0</v>
      </c>
      <c s="35">
        <f>ROUND(ROUND(H64,2)*ROUND(G64,3),2)</f>
      </c>
      <c s="33" t="s">
        <v>1048</v>
      </c>
      <c r="O64">
        <f>(I64*21)/100</f>
      </c>
      <c t="s">
        <v>33</v>
      </c>
    </row>
    <row r="65" spans="1:5" ht="25.5">
      <c r="A65" s="36" t="s">
        <v>67</v>
      </c>
      <c r="E65" s="37" t="s">
        <v>7772</v>
      </c>
    </row>
    <row r="66" spans="1:5" ht="38.25">
      <c r="A66" s="38" t="s">
        <v>68</v>
      </c>
      <c r="E66" s="39" t="s">
        <v>8396</v>
      </c>
    </row>
    <row r="67" spans="1:5" ht="12.75">
      <c r="A67" t="s">
        <v>70</v>
      </c>
      <c r="E67" s="37" t="s">
        <v>7774</v>
      </c>
    </row>
    <row r="68" spans="1:18" ht="12.75" customHeight="1">
      <c r="A68" s="6" t="s">
        <v>58</v>
      </c>
      <c s="6"/>
      <c s="42" t="s">
        <v>43</v>
      </c>
      <c s="6"/>
      <c s="29" t="s">
        <v>4209</v>
      </c>
      <c s="6"/>
      <c s="6"/>
      <c s="6"/>
      <c s="43">
        <f>0+Q68</f>
      </c>
      <c s="6"/>
      <c r="O68">
        <f>0+R68</f>
      </c>
      <c r="Q68">
        <f>0+I69</f>
      </c>
      <c>
        <f>0+O69</f>
      </c>
    </row>
    <row r="69" spans="1:16" ht="12.75">
      <c r="A69" s="26" t="s">
        <v>61</v>
      </c>
      <c s="31" t="s">
        <v>107</v>
      </c>
      <c s="31" t="s">
        <v>7817</v>
      </c>
      <c s="26" t="s">
        <v>63</v>
      </c>
      <c s="32" t="s">
        <v>7818</v>
      </c>
      <c s="33" t="s">
        <v>65</v>
      </c>
      <c s="34">
        <v>2.61</v>
      </c>
      <c s="35">
        <v>0</v>
      </c>
      <c s="35">
        <f>ROUND(ROUND(H69,2)*ROUND(G69,3),2)</f>
      </c>
      <c s="33" t="s">
        <v>7697</v>
      </c>
      <c r="O69">
        <f>(I69*21)/100</f>
      </c>
      <c t="s">
        <v>33</v>
      </c>
    </row>
    <row r="70" spans="1:5" ht="25.5">
      <c r="A70" s="36" t="s">
        <v>67</v>
      </c>
      <c r="E70" s="37" t="s">
        <v>7819</v>
      </c>
    </row>
    <row r="71" spans="1:5" ht="38.25">
      <c r="A71" s="38" t="s">
        <v>68</v>
      </c>
      <c r="E71" s="39" t="s">
        <v>8397</v>
      </c>
    </row>
    <row r="72" spans="1:5" ht="51">
      <c r="A72" t="s">
        <v>70</v>
      </c>
      <c r="E72" s="37" t="s">
        <v>7821</v>
      </c>
    </row>
    <row r="73" spans="1:18" ht="12.75" customHeight="1">
      <c r="A73" s="6" t="s">
        <v>58</v>
      </c>
      <c s="6"/>
      <c s="42" t="s">
        <v>91</v>
      </c>
      <c s="6"/>
      <c s="29" t="s">
        <v>4247</v>
      </c>
      <c s="6"/>
      <c s="6"/>
      <c s="6"/>
      <c s="43">
        <f>0+Q73</f>
      </c>
      <c s="6"/>
      <c r="O73">
        <f>0+R73</f>
      </c>
      <c r="Q73">
        <f>0+I74+I78+I82+I86+I90+I94+I98</f>
      </c>
      <c>
        <f>0+O74+O78+O82+O86+O90+O94+O98</f>
      </c>
    </row>
    <row r="74" spans="1:16" ht="12.75">
      <c r="A74" s="26" t="s">
        <v>61</v>
      </c>
      <c s="31" t="s">
        <v>115</v>
      </c>
      <c s="31" t="s">
        <v>8296</v>
      </c>
      <c s="26" t="s">
        <v>63</v>
      </c>
      <c s="32" t="s">
        <v>8297</v>
      </c>
      <c s="33" t="s">
        <v>6194</v>
      </c>
      <c s="34">
        <v>29</v>
      </c>
      <c s="35">
        <v>0</v>
      </c>
      <c s="35">
        <f>ROUND(ROUND(H74,2)*ROUND(G74,3),2)</f>
      </c>
      <c s="33" t="s">
        <v>7697</v>
      </c>
      <c r="O74">
        <f>(I74*21)/100</f>
      </c>
      <c t="s">
        <v>33</v>
      </c>
    </row>
    <row r="75" spans="1:5" ht="25.5">
      <c r="A75" s="36" t="s">
        <v>67</v>
      </c>
      <c r="E75" s="37" t="s">
        <v>8298</v>
      </c>
    </row>
    <row r="76" spans="1:5" ht="38.25">
      <c r="A76" s="38" t="s">
        <v>68</v>
      </c>
      <c r="E76" s="39" t="s">
        <v>8398</v>
      </c>
    </row>
    <row r="77" spans="1:5" ht="140.25">
      <c r="A77" t="s">
        <v>70</v>
      </c>
      <c r="E77" s="37" t="s">
        <v>8131</v>
      </c>
    </row>
    <row r="78" spans="1:16" ht="12.75">
      <c r="A78" s="26" t="s">
        <v>61</v>
      </c>
      <c s="31" t="s">
        <v>119</v>
      </c>
      <c s="31" t="s">
        <v>8399</v>
      </c>
      <c s="26" t="s">
        <v>63</v>
      </c>
      <c s="32" t="s">
        <v>8400</v>
      </c>
      <c s="33" t="s">
        <v>507</v>
      </c>
      <c s="34">
        <v>3</v>
      </c>
      <c s="35">
        <v>0</v>
      </c>
      <c s="35">
        <f>ROUND(ROUND(H78,2)*ROUND(G78,3),2)</f>
      </c>
      <c s="33" t="s">
        <v>7697</v>
      </c>
      <c r="O78">
        <f>(I78*21)/100</f>
      </c>
      <c t="s">
        <v>33</v>
      </c>
    </row>
    <row r="79" spans="1:5" ht="12.75">
      <c r="A79" s="36" t="s">
        <v>67</v>
      </c>
      <c r="E79" s="37" t="s">
        <v>8401</v>
      </c>
    </row>
    <row r="80" spans="1:5" ht="38.25">
      <c r="A80" s="38" t="s">
        <v>68</v>
      </c>
      <c r="E80" s="39" t="s">
        <v>8402</v>
      </c>
    </row>
    <row r="81" spans="1:5" ht="63.75">
      <c r="A81" t="s">
        <v>70</v>
      </c>
      <c r="E81" s="37" t="s">
        <v>8403</v>
      </c>
    </row>
    <row r="82" spans="1:16" ht="12.75">
      <c r="A82" s="26" t="s">
        <v>61</v>
      </c>
      <c s="31" t="s">
        <v>123</v>
      </c>
      <c s="31" t="s">
        <v>8024</v>
      </c>
      <c s="26" t="s">
        <v>63</v>
      </c>
      <c s="32" t="s">
        <v>8025</v>
      </c>
      <c s="33" t="s">
        <v>6194</v>
      </c>
      <c s="34">
        <v>29</v>
      </c>
      <c s="35">
        <v>0</v>
      </c>
      <c s="35">
        <f>ROUND(ROUND(H82,2)*ROUND(G82,3),2)</f>
      </c>
      <c s="33" t="s">
        <v>7697</v>
      </c>
      <c r="O82">
        <f>(I82*21)/100</f>
      </c>
      <c t="s">
        <v>33</v>
      </c>
    </row>
    <row r="83" spans="1:5" ht="12.75">
      <c r="A83" s="36" t="s">
        <v>67</v>
      </c>
      <c r="E83" s="37" t="s">
        <v>8026</v>
      </c>
    </row>
    <row r="84" spans="1:5" ht="38.25">
      <c r="A84" s="38" t="s">
        <v>68</v>
      </c>
      <c r="E84" s="39" t="s">
        <v>8398</v>
      </c>
    </row>
    <row r="85" spans="1:5" ht="114.75">
      <c r="A85" t="s">
        <v>70</v>
      </c>
      <c r="E85" s="37" t="s">
        <v>8028</v>
      </c>
    </row>
    <row r="86" spans="1:16" ht="12.75">
      <c r="A86" s="26" t="s">
        <v>61</v>
      </c>
      <c s="31" t="s">
        <v>127</v>
      </c>
      <c s="31" t="s">
        <v>8217</v>
      </c>
      <c s="26" t="s">
        <v>63</v>
      </c>
      <c s="32" t="s">
        <v>8218</v>
      </c>
      <c s="33" t="s">
        <v>507</v>
      </c>
      <c s="34">
        <v>1</v>
      </c>
      <c s="35">
        <v>0</v>
      </c>
      <c s="35">
        <f>ROUND(ROUND(H86,2)*ROUND(G86,3),2)</f>
      </c>
      <c s="33" t="s">
        <v>7697</v>
      </c>
      <c r="O86">
        <f>(I86*21)/100</f>
      </c>
      <c t="s">
        <v>33</v>
      </c>
    </row>
    <row r="87" spans="1:5" ht="25.5">
      <c r="A87" s="36" t="s">
        <v>67</v>
      </c>
      <c r="E87" s="37" t="s">
        <v>8219</v>
      </c>
    </row>
    <row r="88" spans="1:5" ht="38.25">
      <c r="A88" s="38" t="s">
        <v>68</v>
      </c>
      <c r="E88" s="39" t="s">
        <v>7788</v>
      </c>
    </row>
    <row r="89" spans="1:5" ht="102">
      <c r="A89" t="s">
        <v>70</v>
      </c>
      <c r="E89" s="37" t="s">
        <v>8138</v>
      </c>
    </row>
    <row r="90" spans="1:16" ht="25.5">
      <c r="A90" s="26" t="s">
        <v>61</v>
      </c>
      <c s="31" t="s">
        <v>131</v>
      </c>
      <c s="31" t="s">
        <v>8223</v>
      </c>
      <c s="26" t="s">
        <v>63</v>
      </c>
      <c s="32" t="s">
        <v>8224</v>
      </c>
      <c s="33" t="s">
        <v>507</v>
      </c>
      <c s="34">
        <v>1</v>
      </c>
      <c s="35">
        <v>0</v>
      </c>
      <c s="35">
        <f>ROUND(ROUND(H90,2)*ROUND(G90,3),2)</f>
      </c>
      <c s="33" t="s">
        <v>7697</v>
      </c>
      <c r="O90">
        <f>(I90*21)/100</f>
      </c>
      <c t="s">
        <v>33</v>
      </c>
    </row>
    <row r="91" spans="1:5" ht="25.5">
      <c r="A91" s="36" t="s">
        <v>67</v>
      </c>
      <c r="E91" s="37" t="s">
        <v>8225</v>
      </c>
    </row>
    <row r="92" spans="1:5" ht="38.25">
      <c r="A92" s="38" t="s">
        <v>68</v>
      </c>
      <c r="E92" s="39" t="s">
        <v>7788</v>
      </c>
    </row>
    <row r="93" spans="1:5" ht="102">
      <c r="A93" t="s">
        <v>70</v>
      </c>
      <c r="E93" s="37" t="s">
        <v>8138</v>
      </c>
    </row>
    <row r="94" spans="1:16" ht="12.75">
      <c r="A94" s="26" t="s">
        <v>61</v>
      </c>
      <c s="31" t="s">
        <v>135</v>
      </c>
      <c s="31" t="s">
        <v>8226</v>
      </c>
      <c s="26" t="s">
        <v>63</v>
      </c>
      <c s="32" t="s">
        <v>8227</v>
      </c>
      <c s="33" t="s">
        <v>507</v>
      </c>
      <c s="34">
        <v>1</v>
      </c>
      <c s="35">
        <v>0</v>
      </c>
      <c s="35">
        <f>ROUND(ROUND(H94,2)*ROUND(G94,3),2)</f>
      </c>
      <c s="33" t="s">
        <v>7697</v>
      </c>
      <c r="O94">
        <f>(I94*21)/100</f>
      </c>
      <c t="s">
        <v>33</v>
      </c>
    </row>
    <row r="95" spans="1:5" ht="25.5">
      <c r="A95" s="36" t="s">
        <v>67</v>
      </c>
      <c r="E95" s="37" t="s">
        <v>8228</v>
      </c>
    </row>
    <row r="96" spans="1:5" ht="38.25">
      <c r="A96" s="38" t="s">
        <v>68</v>
      </c>
      <c r="E96" s="39" t="s">
        <v>7788</v>
      </c>
    </row>
    <row r="97" spans="1:5" ht="102">
      <c r="A97" t="s">
        <v>70</v>
      </c>
      <c r="E97" s="37" t="s">
        <v>8138</v>
      </c>
    </row>
    <row r="98" spans="1:16" ht="25.5">
      <c r="A98" s="26" t="s">
        <v>61</v>
      </c>
      <c s="31" t="s">
        <v>139</v>
      </c>
      <c s="31" t="s">
        <v>8229</v>
      </c>
      <c s="26" t="s">
        <v>63</v>
      </c>
      <c s="32" t="s">
        <v>8230</v>
      </c>
      <c s="33" t="s">
        <v>507</v>
      </c>
      <c s="34">
        <v>1</v>
      </c>
      <c s="35">
        <v>0</v>
      </c>
      <c s="35">
        <f>ROUND(ROUND(H98,2)*ROUND(G98,3),2)</f>
      </c>
      <c s="33" t="s">
        <v>7697</v>
      </c>
      <c r="O98">
        <f>(I98*21)/100</f>
      </c>
      <c t="s">
        <v>33</v>
      </c>
    </row>
    <row r="99" spans="1:5" ht="25.5">
      <c r="A99" s="36" t="s">
        <v>67</v>
      </c>
      <c r="E99" s="37" t="s">
        <v>8231</v>
      </c>
    </row>
    <row r="100" spans="1:5" ht="38.25">
      <c r="A100" s="38" t="s">
        <v>68</v>
      </c>
      <c r="E100" s="39" t="s">
        <v>7788</v>
      </c>
    </row>
    <row r="101" spans="1:5" ht="102">
      <c r="A101" t="s">
        <v>70</v>
      </c>
      <c r="E101" s="37" t="s">
        <v>8138</v>
      </c>
    </row>
    <row r="102" spans="1:18" ht="12.75" customHeight="1">
      <c r="A102" s="6" t="s">
        <v>58</v>
      </c>
      <c s="6"/>
      <c s="42" t="s">
        <v>7919</v>
      </c>
      <c s="6"/>
      <c s="29" t="s">
        <v>7920</v>
      </c>
      <c s="6"/>
      <c s="6"/>
      <c s="6"/>
      <c s="43">
        <f>0+Q102</f>
      </c>
      <c s="6"/>
      <c r="O102">
        <f>0+R102</f>
      </c>
      <c r="Q102">
        <f>0+I103</f>
      </c>
      <c>
        <f>0+O103</f>
      </c>
    </row>
    <row r="103" spans="1:16" ht="12.75">
      <c r="A103" s="26" t="s">
        <v>61</v>
      </c>
      <c s="31" t="s">
        <v>143</v>
      </c>
      <c s="31" t="s">
        <v>7921</v>
      </c>
      <c s="26" t="s">
        <v>63</v>
      </c>
      <c s="32" t="s">
        <v>7922</v>
      </c>
      <c s="33" t="s">
        <v>738</v>
      </c>
      <c s="34">
        <v>23.955</v>
      </c>
      <c s="35">
        <v>0</v>
      </c>
      <c s="35">
        <f>ROUND(ROUND(H103,2)*ROUND(G103,3),2)</f>
      </c>
      <c s="33" t="s">
        <v>7697</v>
      </c>
      <c r="O103">
        <f>(I103*21)/100</f>
      </c>
      <c t="s">
        <v>33</v>
      </c>
    </row>
    <row r="104" spans="1:5" ht="38.25">
      <c r="A104" s="36" t="s">
        <v>67</v>
      </c>
      <c r="E104" s="37" t="s">
        <v>7923</v>
      </c>
    </row>
    <row r="105" spans="1:5" ht="12.75">
      <c r="A105" s="38" t="s">
        <v>68</v>
      </c>
      <c r="E105" s="39" t="s">
        <v>63</v>
      </c>
    </row>
    <row r="106" spans="1:5" ht="38.25">
      <c r="A106" t="s">
        <v>70</v>
      </c>
      <c r="E106"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36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0+O11+O140+O149+O178+O199+O212+O337+O342+O359</f>
      </c>
      <c t="s">
        <v>32</v>
      </c>
    </row>
    <row r="3" spans="1:16" ht="15" customHeight="1">
      <c r="A3" t="s">
        <v>12</v>
      </c>
      <c s="12" t="s">
        <v>14</v>
      </c>
      <c s="13" t="s">
        <v>15</v>
      </c>
      <c s="1"/>
      <c s="14" t="s">
        <v>16</v>
      </c>
      <c s="1"/>
      <c s="9"/>
      <c s="8" t="s">
        <v>8404</v>
      </c>
      <c s="40">
        <f>0+I11+I140+I149+I178+I199+I212+I337+I342+I359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8404</v>
      </c>
      <c s="6"/>
      <c s="18" t="s">
        <v>8405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0+I12+I16+I20+I24+I28+I32+I36+I40+I44+I48+I52+I56+I60+I64+I68+I72+I76+I80+I84+I88+I92+I96+I100+I104+I108+I112+I116+I120+I124+I128+I132+I136</f>
      </c>
      <c>
        <f>0+O12+O16+O20+O24+O28+O32+O36+O40+O44+O48+O52+O56+O60+O64+O68+O72+O76+O80+O84+O88+O92+O96+O100+O104+O108+O112+O116+O120+O124+O128+O132+O136</f>
      </c>
    </row>
    <row r="12" spans="1:16" ht="12.75">
      <c r="A12" s="26" t="s">
        <v>61</v>
      </c>
      <c s="31" t="s">
        <v>39</v>
      </c>
      <c s="31" t="s">
        <v>8274</v>
      </c>
      <c s="26" t="s">
        <v>63</v>
      </c>
      <c s="32" t="s">
        <v>8275</v>
      </c>
      <c s="33" t="s">
        <v>1090</v>
      </c>
      <c s="34">
        <v>225</v>
      </c>
      <c s="35">
        <v>0</v>
      </c>
      <c s="35">
        <f>ROUND(ROUND(H12,2)*ROUND(G12,3),2)</f>
      </c>
      <c s="33" t="s">
        <v>7697</v>
      </c>
      <c r="O12">
        <f>(I12*21)/100</f>
      </c>
      <c t="s">
        <v>33</v>
      </c>
    </row>
    <row r="13" spans="1:5" ht="38.25">
      <c r="A13" s="36" t="s">
        <v>67</v>
      </c>
      <c r="E13" s="37" t="s">
        <v>8276</v>
      </c>
    </row>
    <row r="14" spans="1:5" ht="63.75">
      <c r="A14" s="38" t="s">
        <v>68</v>
      </c>
      <c r="E14" s="39" t="s">
        <v>8407</v>
      </c>
    </row>
    <row r="15" spans="1:5" ht="306">
      <c r="A15" t="s">
        <v>70</v>
      </c>
      <c r="E15" s="37" t="s">
        <v>7700</v>
      </c>
    </row>
    <row r="16" spans="1:16" ht="12.75">
      <c r="A16" s="26" t="s">
        <v>61</v>
      </c>
      <c s="31" t="s">
        <v>33</v>
      </c>
      <c s="31" t="s">
        <v>8278</v>
      </c>
      <c s="26" t="s">
        <v>63</v>
      </c>
      <c s="32" t="s">
        <v>8279</v>
      </c>
      <c s="33" t="s">
        <v>1090</v>
      </c>
      <c s="34">
        <v>225</v>
      </c>
      <c s="35">
        <v>0</v>
      </c>
      <c s="35">
        <f>ROUND(ROUND(H16,2)*ROUND(G16,3),2)</f>
      </c>
      <c s="33" t="s">
        <v>7697</v>
      </c>
      <c r="O16">
        <f>(I16*21)/100</f>
      </c>
      <c t="s">
        <v>33</v>
      </c>
    </row>
    <row r="17" spans="1:5" ht="38.25">
      <c r="A17" s="36" t="s">
        <v>67</v>
      </c>
      <c r="E17" s="37" t="s">
        <v>8280</v>
      </c>
    </row>
    <row r="18" spans="1:5" ht="63.75">
      <c r="A18" s="38" t="s">
        <v>68</v>
      </c>
      <c r="E18" s="39" t="s">
        <v>8407</v>
      </c>
    </row>
    <row r="19" spans="1:5" ht="306">
      <c r="A19" t="s">
        <v>70</v>
      </c>
      <c r="E19" s="37" t="s">
        <v>7700</v>
      </c>
    </row>
    <row r="20" spans="1:16" ht="12.75">
      <c r="A20" s="26" t="s">
        <v>61</v>
      </c>
      <c s="31" t="s">
        <v>32</v>
      </c>
      <c s="31" t="s">
        <v>8044</v>
      </c>
      <c s="26" t="s">
        <v>63</v>
      </c>
      <c s="32" t="s">
        <v>8045</v>
      </c>
      <c s="33" t="s">
        <v>663</v>
      </c>
      <c s="34">
        <v>24</v>
      </c>
      <c s="35">
        <v>0</v>
      </c>
      <c s="35">
        <f>ROUND(ROUND(H20,2)*ROUND(G20,3),2)</f>
      </c>
      <c s="33" t="s">
        <v>7697</v>
      </c>
      <c r="O20">
        <f>(I20*21)/100</f>
      </c>
      <c t="s">
        <v>33</v>
      </c>
    </row>
    <row r="21" spans="1:5" ht="25.5">
      <c r="A21" s="36" t="s">
        <v>67</v>
      </c>
      <c r="E21" s="37" t="s">
        <v>8046</v>
      </c>
    </row>
    <row r="22" spans="1:5" ht="38.25">
      <c r="A22" s="38" t="s">
        <v>68</v>
      </c>
      <c r="E22" s="39" t="s">
        <v>8047</v>
      </c>
    </row>
    <row r="23" spans="1:5" ht="357">
      <c r="A23" t="s">
        <v>70</v>
      </c>
      <c r="E23" s="37" t="s">
        <v>8048</v>
      </c>
    </row>
    <row r="24" spans="1:16" ht="12.75">
      <c r="A24" s="26" t="s">
        <v>61</v>
      </c>
      <c s="31" t="s">
        <v>43</v>
      </c>
      <c s="31" t="s">
        <v>8049</v>
      </c>
      <c s="26" t="s">
        <v>63</v>
      </c>
      <c s="32" t="s">
        <v>8050</v>
      </c>
      <c s="33" t="s">
        <v>6707</v>
      </c>
      <c s="34">
        <v>2</v>
      </c>
      <c s="35">
        <v>0</v>
      </c>
      <c s="35">
        <f>ROUND(ROUND(H24,2)*ROUND(G24,3),2)</f>
      </c>
      <c s="33" t="s">
        <v>7697</v>
      </c>
      <c r="O24">
        <f>(I24*21)/100</f>
      </c>
      <c t="s">
        <v>33</v>
      </c>
    </row>
    <row r="25" spans="1:5" ht="25.5">
      <c r="A25" s="36" t="s">
        <v>67</v>
      </c>
      <c r="E25" s="37" t="s">
        <v>8051</v>
      </c>
    </row>
    <row r="26" spans="1:5" ht="38.25">
      <c r="A26" s="38" t="s">
        <v>68</v>
      </c>
      <c r="E26" s="39" t="s">
        <v>8052</v>
      </c>
    </row>
    <row r="27" spans="1:5" ht="204">
      <c r="A27" t="s">
        <v>70</v>
      </c>
      <c r="E27" s="37" t="s">
        <v>8053</v>
      </c>
    </row>
    <row r="28" spans="1:16" ht="12.75">
      <c r="A28" s="26" t="s">
        <v>61</v>
      </c>
      <c s="31" t="s">
        <v>45</v>
      </c>
      <c s="31" t="s">
        <v>7709</v>
      </c>
      <c s="26" t="s">
        <v>63</v>
      </c>
      <c s="32" t="s">
        <v>7710</v>
      </c>
      <c s="33" t="s">
        <v>6194</v>
      </c>
      <c s="34">
        <v>1708</v>
      </c>
      <c s="35">
        <v>0</v>
      </c>
      <c s="35">
        <f>ROUND(ROUND(H28,2)*ROUND(G28,3),2)</f>
      </c>
      <c s="33" t="s">
        <v>7697</v>
      </c>
      <c r="O28">
        <f>(I28*21)/100</f>
      </c>
      <c t="s">
        <v>33</v>
      </c>
    </row>
    <row r="29" spans="1:5" ht="12.75">
      <c r="A29" s="36" t="s">
        <v>67</v>
      </c>
      <c r="E29" s="37" t="s">
        <v>7711</v>
      </c>
    </row>
    <row r="30" spans="1:5" ht="38.25">
      <c r="A30" s="38" t="s">
        <v>68</v>
      </c>
      <c r="E30" s="39" t="s">
        <v>8408</v>
      </c>
    </row>
    <row r="31" spans="1:5" ht="153">
      <c r="A31" t="s">
        <v>70</v>
      </c>
      <c r="E31" s="37" t="s">
        <v>7713</v>
      </c>
    </row>
    <row r="32" spans="1:16" ht="12.75">
      <c r="A32" s="26" t="s">
        <v>61</v>
      </c>
      <c s="31" t="s">
        <v>47</v>
      </c>
      <c s="31" t="s">
        <v>7714</v>
      </c>
      <c s="26" t="s">
        <v>63</v>
      </c>
      <c s="32" t="s">
        <v>7715</v>
      </c>
      <c s="33" t="s">
        <v>6194</v>
      </c>
      <c s="34">
        <v>1708</v>
      </c>
      <c s="35">
        <v>0</v>
      </c>
      <c s="35">
        <f>ROUND(ROUND(H32,2)*ROUND(G32,3),2)</f>
      </c>
      <c s="33" t="s">
        <v>7697</v>
      </c>
      <c r="O32">
        <f>(I32*21)/100</f>
      </c>
      <c t="s">
        <v>33</v>
      </c>
    </row>
    <row r="33" spans="1:5" ht="12.75">
      <c r="A33" s="36" t="s">
        <v>67</v>
      </c>
      <c r="E33" s="37" t="s">
        <v>7716</v>
      </c>
    </row>
    <row r="34" spans="1:5" ht="38.25">
      <c r="A34" s="38" t="s">
        <v>68</v>
      </c>
      <c r="E34" s="39" t="s">
        <v>8409</v>
      </c>
    </row>
    <row r="35" spans="1:5" ht="153">
      <c r="A35" t="s">
        <v>70</v>
      </c>
      <c r="E35" s="37" t="s">
        <v>7713</v>
      </c>
    </row>
    <row r="36" spans="1:16" ht="25.5">
      <c r="A36" s="26" t="s">
        <v>61</v>
      </c>
      <c s="31" t="s">
        <v>87</v>
      </c>
      <c s="31" t="s">
        <v>8410</v>
      </c>
      <c s="26" t="s">
        <v>63</v>
      </c>
      <c s="32" t="s">
        <v>8411</v>
      </c>
      <c s="33" t="s">
        <v>6194</v>
      </c>
      <c s="34">
        <v>180</v>
      </c>
      <c s="35">
        <v>0</v>
      </c>
      <c s="35">
        <f>ROUND(ROUND(H36,2)*ROUND(G36,3),2)</f>
      </c>
      <c s="33" t="s">
        <v>7697</v>
      </c>
      <c r="O36">
        <f>(I36*21)/100</f>
      </c>
      <c t="s">
        <v>33</v>
      </c>
    </row>
    <row r="37" spans="1:5" ht="25.5">
      <c r="A37" s="36" t="s">
        <v>67</v>
      </c>
      <c r="E37" s="37" t="s">
        <v>8412</v>
      </c>
    </row>
    <row r="38" spans="1:5" ht="38.25">
      <c r="A38" s="38" t="s">
        <v>68</v>
      </c>
      <c r="E38" s="39" t="s">
        <v>8413</v>
      </c>
    </row>
    <row r="39" spans="1:5" ht="153">
      <c r="A39" t="s">
        <v>70</v>
      </c>
      <c r="E39" s="37" t="s">
        <v>7713</v>
      </c>
    </row>
    <row r="40" spans="1:16" ht="25.5">
      <c r="A40" s="26" t="s">
        <v>61</v>
      </c>
      <c s="31" t="s">
        <v>91</v>
      </c>
      <c s="31" t="s">
        <v>8414</v>
      </c>
      <c s="26" t="s">
        <v>63</v>
      </c>
      <c s="32" t="s">
        <v>8415</v>
      </c>
      <c s="33" t="s">
        <v>6194</v>
      </c>
      <c s="34">
        <v>180</v>
      </c>
      <c s="35">
        <v>0</v>
      </c>
      <c s="35">
        <f>ROUND(ROUND(H40,2)*ROUND(G40,3),2)</f>
      </c>
      <c s="33" t="s">
        <v>7697</v>
      </c>
      <c r="O40">
        <f>(I40*21)/100</f>
      </c>
      <c t="s">
        <v>33</v>
      </c>
    </row>
    <row r="41" spans="1:5" ht="25.5">
      <c r="A41" s="36" t="s">
        <v>67</v>
      </c>
      <c r="E41" s="37" t="s">
        <v>8416</v>
      </c>
    </row>
    <row r="42" spans="1:5" ht="38.25">
      <c r="A42" s="38" t="s">
        <v>68</v>
      </c>
      <c r="E42" s="39" t="s">
        <v>8417</v>
      </c>
    </row>
    <row r="43" spans="1:5" ht="153">
      <c r="A43" t="s">
        <v>70</v>
      </c>
      <c r="E43" s="37" t="s">
        <v>7713</v>
      </c>
    </row>
    <row r="44" spans="1:16" ht="12.75">
      <c r="A44" s="26" t="s">
        <v>61</v>
      </c>
      <c s="31" t="s">
        <v>50</v>
      </c>
      <c s="31" t="s">
        <v>8418</v>
      </c>
      <c s="26" t="s">
        <v>63</v>
      </c>
      <c s="32" t="s">
        <v>8419</v>
      </c>
      <c s="33" t="s">
        <v>65</v>
      </c>
      <c s="34">
        <v>242.112</v>
      </c>
      <c s="35">
        <v>0</v>
      </c>
      <c s="35">
        <f>ROUND(ROUND(H44,2)*ROUND(G44,3),2)</f>
      </c>
      <c s="33" t="s">
        <v>7697</v>
      </c>
      <c r="O44">
        <f>(I44*21)/100</f>
      </c>
      <c t="s">
        <v>33</v>
      </c>
    </row>
    <row r="45" spans="1:5" ht="25.5">
      <c r="A45" s="36" t="s">
        <v>67</v>
      </c>
      <c r="E45" s="37" t="s">
        <v>8420</v>
      </c>
    </row>
    <row r="46" spans="1:5" ht="76.5">
      <c r="A46" s="38" t="s">
        <v>68</v>
      </c>
      <c r="E46" s="39" t="s">
        <v>8421</v>
      </c>
    </row>
    <row r="47" spans="1:5" ht="102">
      <c r="A47" t="s">
        <v>70</v>
      </c>
      <c r="E47" s="37" t="s">
        <v>8422</v>
      </c>
    </row>
    <row r="48" spans="1:16" ht="12.75">
      <c r="A48" s="26" t="s">
        <v>61</v>
      </c>
      <c s="31" t="s">
        <v>52</v>
      </c>
      <c s="31" t="s">
        <v>8423</v>
      </c>
      <c s="26" t="s">
        <v>63</v>
      </c>
      <c s="32" t="s">
        <v>8424</v>
      </c>
      <c s="33" t="s">
        <v>65</v>
      </c>
      <c s="34">
        <v>242.112</v>
      </c>
      <c s="35">
        <v>0</v>
      </c>
      <c s="35">
        <f>ROUND(ROUND(H48,2)*ROUND(G48,3),2)</f>
      </c>
      <c s="33" t="s">
        <v>7697</v>
      </c>
      <c r="O48">
        <f>(I48*21)/100</f>
      </c>
      <c t="s">
        <v>33</v>
      </c>
    </row>
    <row r="49" spans="1:5" ht="25.5">
      <c r="A49" s="36" t="s">
        <v>67</v>
      </c>
      <c r="E49" s="37" t="s">
        <v>8425</v>
      </c>
    </row>
    <row r="50" spans="1:5" ht="38.25">
      <c r="A50" s="38" t="s">
        <v>68</v>
      </c>
      <c r="E50" s="39" t="s">
        <v>8426</v>
      </c>
    </row>
    <row r="51" spans="1:5" ht="102">
      <c r="A51" t="s">
        <v>70</v>
      </c>
      <c r="E51" s="37" t="s">
        <v>8422</v>
      </c>
    </row>
    <row r="52" spans="1:16" ht="12.75">
      <c r="A52" s="26" t="s">
        <v>61</v>
      </c>
      <c s="31" t="s">
        <v>54</v>
      </c>
      <c s="31" t="s">
        <v>8058</v>
      </c>
      <c s="26" t="s">
        <v>63</v>
      </c>
      <c s="32" t="s">
        <v>8059</v>
      </c>
      <c s="33" t="s">
        <v>65</v>
      </c>
      <c s="34">
        <v>0.5</v>
      </c>
      <c s="35">
        <v>0</v>
      </c>
      <c s="35">
        <f>ROUND(ROUND(H52,2)*ROUND(G52,3),2)</f>
      </c>
      <c s="33" t="s">
        <v>7697</v>
      </c>
      <c r="O52">
        <f>(I52*21)/100</f>
      </c>
      <c t="s">
        <v>33</v>
      </c>
    </row>
    <row r="53" spans="1:5" ht="25.5">
      <c r="A53" s="36" t="s">
        <v>67</v>
      </c>
      <c r="E53" s="37" t="s">
        <v>8060</v>
      </c>
    </row>
    <row r="54" spans="1:5" ht="51">
      <c r="A54" s="38" t="s">
        <v>68</v>
      </c>
      <c r="E54" s="39" t="s">
        <v>8427</v>
      </c>
    </row>
    <row r="55" spans="1:5" ht="114.75">
      <c r="A55" t="s">
        <v>70</v>
      </c>
      <c r="E55" s="37" t="s">
        <v>8062</v>
      </c>
    </row>
    <row r="56" spans="1:16" ht="12.75">
      <c r="A56" s="26" t="s">
        <v>61</v>
      </c>
      <c s="31" t="s">
        <v>103</v>
      </c>
      <c s="31" t="s">
        <v>8063</v>
      </c>
      <c s="26" t="s">
        <v>63</v>
      </c>
      <c s="32" t="s">
        <v>8064</v>
      </c>
      <c s="33" t="s">
        <v>65</v>
      </c>
      <c s="34">
        <v>0.5</v>
      </c>
      <c s="35">
        <v>0</v>
      </c>
      <c s="35">
        <f>ROUND(ROUND(H56,2)*ROUND(G56,3),2)</f>
      </c>
      <c s="33" t="s">
        <v>7697</v>
      </c>
      <c r="O56">
        <f>(I56*21)/100</f>
      </c>
      <c t="s">
        <v>33</v>
      </c>
    </row>
    <row r="57" spans="1:5" ht="38.25">
      <c r="A57" s="36" t="s">
        <v>67</v>
      </c>
      <c r="E57" s="37" t="s">
        <v>8065</v>
      </c>
    </row>
    <row r="58" spans="1:5" ht="38.25">
      <c r="A58" s="38" t="s">
        <v>68</v>
      </c>
      <c r="E58" s="39" t="s">
        <v>8057</v>
      </c>
    </row>
    <row r="59" spans="1:5" ht="114.75">
      <c r="A59" t="s">
        <v>70</v>
      </c>
      <c r="E59" s="37" t="s">
        <v>8062</v>
      </c>
    </row>
    <row r="60" spans="1:16" ht="12.75">
      <c r="A60" s="26" t="s">
        <v>61</v>
      </c>
      <c s="31" t="s">
        <v>107</v>
      </c>
      <c s="31" t="s">
        <v>7965</v>
      </c>
      <c s="26" t="s">
        <v>63</v>
      </c>
      <c s="32" t="s">
        <v>7966</v>
      </c>
      <c s="33" t="s">
        <v>65</v>
      </c>
      <c s="34">
        <v>2041.591</v>
      </c>
      <c s="35">
        <v>0</v>
      </c>
      <c s="35">
        <f>ROUND(ROUND(H60,2)*ROUND(G60,3),2)</f>
      </c>
      <c s="33" t="s">
        <v>7697</v>
      </c>
      <c r="O60">
        <f>(I60*21)/100</f>
      </c>
      <c t="s">
        <v>33</v>
      </c>
    </row>
    <row r="61" spans="1:5" ht="25.5">
      <c r="A61" s="36" t="s">
        <v>67</v>
      </c>
      <c r="E61" s="37" t="s">
        <v>7967</v>
      </c>
    </row>
    <row r="62" spans="1:5" ht="153">
      <c r="A62" s="38" t="s">
        <v>68</v>
      </c>
      <c r="E62" s="39" t="s">
        <v>8428</v>
      </c>
    </row>
    <row r="63" spans="1:5" ht="140.25">
      <c r="A63" t="s">
        <v>70</v>
      </c>
      <c r="E63" s="37" t="s">
        <v>7969</v>
      </c>
    </row>
    <row r="64" spans="1:16" ht="12.75">
      <c r="A64" s="26" t="s">
        <v>61</v>
      </c>
      <c s="31" t="s">
        <v>111</v>
      </c>
      <c s="31" t="s">
        <v>7970</v>
      </c>
      <c s="26" t="s">
        <v>63</v>
      </c>
      <c s="32" t="s">
        <v>7971</v>
      </c>
      <c s="33" t="s">
        <v>65</v>
      </c>
      <c s="34">
        <v>2041.591</v>
      </c>
      <c s="35">
        <v>0</v>
      </c>
      <c s="35">
        <f>ROUND(ROUND(H64,2)*ROUND(G64,3),2)</f>
      </c>
      <c s="33" t="s">
        <v>7697</v>
      </c>
      <c r="O64">
        <f>(I64*21)/100</f>
      </c>
      <c t="s">
        <v>33</v>
      </c>
    </row>
    <row r="65" spans="1:5" ht="25.5">
      <c r="A65" s="36" t="s">
        <v>67</v>
      </c>
      <c r="E65" s="37" t="s">
        <v>7972</v>
      </c>
    </row>
    <row r="66" spans="1:5" ht="38.25">
      <c r="A66" s="38" t="s">
        <v>68</v>
      </c>
      <c r="E66" s="39" t="s">
        <v>8429</v>
      </c>
    </row>
    <row r="67" spans="1:5" ht="140.25">
      <c r="A67" t="s">
        <v>70</v>
      </c>
      <c r="E67" s="37" t="s">
        <v>7969</v>
      </c>
    </row>
    <row r="68" spans="1:16" ht="12.75">
      <c r="A68" s="26" t="s">
        <v>61</v>
      </c>
      <c s="31" t="s">
        <v>115</v>
      </c>
      <c s="31" t="s">
        <v>7979</v>
      </c>
      <c s="26" t="s">
        <v>63</v>
      </c>
      <c s="32" t="s">
        <v>7980</v>
      </c>
      <c s="33" t="s">
        <v>1090</v>
      </c>
      <c s="34">
        <v>4728</v>
      </c>
      <c s="35">
        <v>0</v>
      </c>
      <c s="35">
        <f>ROUND(ROUND(H68,2)*ROUND(G68,3),2)</f>
      </c>
      <c s="33" t="s">
        <v>7697</v>
      </c>
      <c r="O68">
        <f>(I68*21)/100</f>
      </c>
      <c t="s">
        <v>33</v>
      </c>
    </row>
    <row r="69" spans="1:5" ht="25.5">
      <c r="A69" s="36" t="s">
        <v>67</v>
      </c>
      <c r="E69" s="37" t="s">
        <v>7981</v>
      </c>
    </row>
    <row r="70" spans="1:5" ht="153">
      <c r="A70" s="38" t="s">
        <v>68</v>
      </c>
      <c r="E70" s="39" t="s">
        <v>8430</v>
      </c>
    </row>
    <row r="71" spans="1:5" ht="191.25">
      <c r="A71" t="s">
        <v>70</v>
      </c>
      <c r="E71" s="37" t="s">
        <v>7978</v>
      </c>
    </row>
    <row r="72" spans="1:16" ht="12.75">
      <c r="A72" s="26" t="s">
        <v>61</v>
      </c>
      <c s="31" t="s">
        <v>119</v>
      </c>
      <c s="31" t="s">
        <v>7987</v>
      </c>
      <c s="26" t="s">
        <v>63</v>
      </c>
      <c s="32" t="s">
        <v>7988</v>
      </c>
      <c s="33" t="s">
        <v>1090</v>
      </c>
      <c s="34">
        <v>4728</v>
      </c>
      <c s="35">
        <v>0</v>
      </c>
      <c s="35">
        <f>ROUND(ROUND(H72,2)*ROUND(G72,3),2)</f>
      </c>
      <c s="33" t="s">
        <v>7697</v>
      </c>
      <c r="O72">
        <f>(I72*21)/100</f>
      </c>
      <c t="s">
        <v>33</v>
      </c>
    </row>
    <row r="73" spans="1:5" ht="25.5">
      <c r="A73" s="36" t="s">
        <v>67</v>
      </c>
      <c r="E73" s="37" t="s">
        <v>7989</v>
      </c>
    </row>
    <row r="74" spans="1:5" ht="38.25">
      <c r="A74" s="38" t="s">
        <v>68</v>
      </c>
      <c r="E74" s="39" t="s">
        <v>8431</v>
      </c>
    </row>
    <row r="75" spans="1:5" ht="12.75">
      <c r="A75" t="s">
        <v>70</v>
      </c>
      <c r="E75" s="37" t="s">
        <v>63</v>
      </c>
    </row>
    <row r="76" spans="1:16" ht="12.75">
      <c r="A76" s="26" t="s">
        <v>61</v>
      </c>
      <c s="31" t="s">
        <v>123</v>
      </c>
      <c s="31" t="s">
        <v>8320</v>
      </c>
      <c s="26" t="s">
        <v>63</v>
      </c>
      <c s="32" t="s">
        <v>8321</v>
      </c>
      <c s="33" t="s">
        <v>1090</v>
      </c>
      <c s="34">
        <v>171.6</v>
      </c>
      <c s="35">
        <v>0</v>
      </c>
      <c s="35">
        <f>ROUND(ROUND(H76,2)*ROUND(G76,3),2)</f>
      </c>
      <c s="33" t="s">
        <v>7697</v>
      </c>
      <c r="O76">
        <f>(I76*21)/100</f>
      </c>
      <c t="s">
        <v>33</v>
      </c>
    </row>
    <row r="77" spans="1:5" ht="12.75">
      <c r="A77" s="36" t="s">
        <v>67</v>
      </c>
      <c r="E77" s="37" t="s">
        <v>8322</v>
      </c>
    </row>
    <row r="78" spans="1:5" ht="76.5">
      <c r="A78" s="38" t="s">
        <v>68</v>
      </c>
      <c r="E78" s="39" t="s">
        <v>8432</v>
      </c>
    </row>
    <row r="79" spans="1:5" ht="76.5">
      <c r="A79" t="s">
        <v>70</v>
      </c>
      <c r="E79" s="37" t="s">
        <v>8324</v>
      </c>
    </row>
    <row r="80" spans="1:16" ht="12.75">
      <c r="A80" s="26" t="s">
        <v>61</v>
      </c>
      <c s="31" t="s">
        <v>127</v>
      </c>
      <c s="31" t="s">
        <v>8325</v>
      </c>
      <c s="26" t="s">
        <v>63</v>
      </c>
      <c s="32" t="s">
        <v>8326</v>
      </c>
      <c s="33" t="s">
        <v>1090</v>
      </c>
      <c s="34">
        <v>171.6</v>
      </c>
      <c s="35">
        <v>0</v>
      </c>
      <c s="35">
        <f>ROUND(ROUND(H80,2)*ROUND(G80,3),2)</f>
      </c>
      <c s="33" t="s">
        <v>7697</v>
      </c>
      <c r="O80">
        <f>(I80*21)/100</f>
      </c>
      <c t="s">
        <v>33</v>
      </c>
    </row>
    <row r="81" spans="1:5" ht="25.5">
      <c r="A81" s="36" t="s">
        <v>67</v>
      </c>
      <c r="E81" s="37" t="s">
        <v>8327</v>
      </c>
    </row>
    <row r="82" spans="1:5" ht="38.25">
      <c r="A82" s="38" t="s">
        <v>68</v>
      </c>
      <c r="E82" s="39" t="s">
        <v>8433</v>
      </c>
    </row>
    <row r="83" spans="1:5" ht="12.75">
      <c r="A83" t="s">
        <v>70</v>
      </c>
      <c r="E83" s="37" t="s">
        <v>63</v>
      </c>
    </row>
    <row r="84" spans="1:16" ht="12.75">
      <c r="A84" s="26" t="s">
        <v>61</v>
      </c>
      <c s="31" t="s">
        <v>131</v>
      </c>
      <c s="31" t="s">
        <v>8328</v>
      </c>
      <c s="26" t="s">
        <v>63</v>
      </c>
      <c s="32" t="s">
        <v>8329</v>
      </c>
      <c s="33" t="s">
        <v>65</v>
      </c>
      <c s="34">
        <v>171.6</v>
      </c>
      <c s="35">
        <v>0</v>
      </c>
      <c s="35">
        <f>ROUND(ROUND(H84,2)*ROUND(G84,3),2)</f>
      </c>
      <c s="33" t="s">
        <v>7697</v>
      </c>
      <c r="O84">
        <f>(I84*21)/100</f>
      </c>
      <c t="s">
        <v>33</v>
      </c>
    </row>
    <row r="85" spans="1:5" ht="25.5">
      <c r="A85" s="36" t="s">
        <v>67</v>
      </c>
      <c r="E85" s="37" t="s">
        <v>8330</v>
      </c>
    </row>
    <row r="86" spans="1:5" ht="38.25">
      <c r="A86" s="38" t="s">
        <v>68</v>
      </c>
      <c r="E86" s="39" t="s">
        <v>8433</v>
      </c>
    </row>
    <row r="87" spans="1:5" ht="38.25">
      <c r="A87" t="s">
        <v>70</v>
      </c>
      <c r="E87" s="37" t="s">
        <v>8331</v>
      </c>
    </row>
    <row r="88" spans="1:16" ht="12.75">
      <c r="A88" s="26" t="s">
        <v>61</v>
      </c>
      <c s="31" t="s">
        <v>135</v>
      </c>
      <c s="31" t="s">
        <v>8332</v>
      </c>
      <c s="26" t="s">
        <v>63</v>
      </c>
      <c s="32" t="s">
        <v>8333</v>
      </c>
      <c s="33" t="s">
        <v>65</v>
      </c>
      <c s="34">
        <v>171.6</v>
      </c>
      <c s="35">
        <v>0</v>
      </c>
      <c s="35">
        <f>ROUND(ROUND(H88,2)*ROUND(G88,3),2)</f>
      </c>
      <c s="33" t="s">
        <v>7697</v>
      </c>
      <c r="O88">
        <f>(I88*21)/100</f>
      </c>
      <c t="s">
        <v>33</v>
      </c>
    </row>
    <row r="89" spans="1:5" ht="25.5">
      <c r="A89" s="36" t="s">
        <v>67</v>
      </c>
      <c r="E89" s="37" t="s">
        <v>8334</v>
      </c>
    </row>
    <row r="90" spans="1:5" ht="38.25">
      <c r="A90" s="38" t="s">
        <v>68</v>
      </c>
      <c r="E90" s="39" t="s">
        <v>8433</v>
      </c>
    </row>
    <row r="91" spans="1:5" ht="12.75">
      <c r="A91" t="s">
        <v>70</v>
      </c>
      <c r="E91" s="37" t="s">
        <v>63</v>
      </c>
    </row>
    <row r="92" spans="1:16" ht="12.75">
      <c r="A92" s="26" t="s">
        <v>61</v>
      </c>
      <c s="31" t="s">
        <v>139</v>
      </c>
      <c s="31" t="s">
        <v>7740</v>
      </c>
      <c s="26" t="s">
        <v>63</v>
      </c>
      <c s="32" t="s">
        <v>7741</v>
      </c>
      <c s="33" t="s">
        <v>65</v>
      </c>
      <c s="34">
        <v>924.169</v>
      </c>
      <c s="35">
        <v>0</v>
      </c>
      <c s="35">
        <f>ROUND(ROUND(H92,2)*ROUND(G92,3),2)</f>
      </c>
      <c s="33" t="s">
        <v>7697</v>
      </c>
      <c r="O92">
        <f>(I92*21)/100</f>
      </c>
      <c t="s">
        <v>33</v>
      </c>
    </row>
    <row r="93" spans="1:5" ht="38.25">
      <c r="A93" s="36" t="s">
        <v>67</v>
      </c>
      <c r="E93" s="37" t="s">
        <v>7742</v>
      </c>
    </row>
    <row r="94" spans="1:5" ht="51">
      <c r="A94" s="38" t="s">
        <v>68</v>
      </c>
      <c r="E94" s="39" t="s">
        <v>8434</v>
      </c>
    </row>
    <row r="95" spans="1:5" ht="89.25">
      <c r="A95" t="s">
        <v>70</v>
      </c>
      <c r="E95" s="37" t="s">
        <v>7743</v>
      </c>
    </row>
    <row r="96" spans="1:16" ht="12.75">
      <c r="A96" s="26" t="s">
        <v>61</v>
      </c>
      <c s="31" t="s">
        <v>143</v>
      </c>
      <c s="31" t="s">
        <v>8435</v>
      </c>
      <c s="26" t="s">
        <v>63</v>
      </c>
      <c s="32" t="s">
        <v>8436</v>
      </c>
      <c s="33" t="s">
        <v>65</v>
      </c>
      <c s="34">
        <v>38.738</v>
      </c>
      <c s="35">
        <v>0</v>
      </c>
      <c s="35">
        <f>ROUND(ROUND(H96,2)*ROUND(G96,3),2)</f>
      </c>
      <c s="33" t="s">
        <v>7697</v>
      </c>
      <c r="O96">
        <f>(I96*21)/100</f>
      </c>
      <c t="s">
        <v>33</v>
      </c>
    </row>
    <row r="97" spans="1:5" ht="38.25">
      <c r="A97" s="36" t="s">
        <v>67</v>
      </c>
      <c r="E97" s="37" t="s">
        <v>8437</v>
      </c>
    </row>
    <row r="98" spans="1:5" ht="51">
      <c r="A98" s="38" t="s">
        <v>68</v>
      </c>
      <c r="E98" s="39" t="s">
        <v>8438</v>
      </c>
    </row>
    <row r="99" spans="1:5" ht="89.25">
      <c r="A99" t="s">
        <v>70</v>
      </c>
      <c r="E99" s="37" t="s">
        <v>7743</v>
      </c>
    </row>
    <row r="100" spans="1:16" ht="12.75">
      <c r="A100" s="26" t="s">
        <v>61</v>
      </c>
      <c s="31" t="s">
        <v>148</v>
      </c>
      <c s="31" t="s">
        <v>7744</v>
      </c>
      <c s="26" t="s">
        <v>63</v>
      </c>
      <c s="32" t="s">
        <v>7745</v>
      </c>
      <c s="33" t="s">
        <v>65</v>
      </c>
      <c s="34">
        <v>1005.375</v>
      </c>
      <c s="35">
        <v>0</v>
      </c>
      <c s="35">
        <f>ROUND(ROUND(H100,2)*ROUND(G100,3),2)</f>
      </c>
      <c s="33" t="s">
        <v>7697</v>
      </c>
      <c r="O100">
        <f>(I100*21)/100</f>
      </c>
      <c t="s">
        <v>33</v>
      </c>
    </row>
    <row r="101" spans="1:5" ht="38.25">
      <c r="A101" s="36" t="s">
        <v>67</v>
      </c>
      <c r="E101" s="37" t="s">
        <v>7746</v>
      </c>
    </row>
    <row r="102" spans="1:5" ht="102">
      <c r="A102" s="38" t="s">
        <v>68</v>
      </c>
      <c r="E102" s="39" t="s">
        <v>8439</v>
      </c>
    </row>
    <row r="103" spans="1:5" ht="229.5">
      <c r="A103" t="s">
        <v>70</v>
      </c>
      <c r="E103" s="37" t="s">
        <v>7748</v>
      </c>
    </row>
    <row r="104" spans="1:16" ht="12.75">
      <c r="A104" s="26" t="s">
        <v>61</v>
      </c>
      <c s="31" t="s">
        <v>151</v>
      </c>
      <c s="31" t="s">
        <v>7749</v>
      </c>
      <c s="26" t="s">
        <v>63</v>
      </c>
      <c s="32" t="s">
        <v>7750</v>
      </c>
      <c s="33" t="s">
        <v>65</v>
      </c>
      <c s="34">
        <v>1005.375</v>
      </c>
      <c s="35">
        <v>0</v>
      </c>
      <c s="35">
        <f>ROUND(ROUND(H104,2)*ROUND(G104,3),2)</f>
      </c>
      <c s="33" t="s">
        <v>7697</v>
      </c>
      <c r="O104">
        <f>(I104*21)/100</f>
      </c>
      <c t="s">
        <v>33</v>
      </c>
    </row>
    <row r="105" spans="1:5" ht="12.75">
      <c r="A105" s="36" t="s">
        <v>67</v>
      </c>
      <c r="E105" s="37" t="s">
        <v>7751</v>
      </c>
    </row>
    <row r="106" spans="1:5" ht="38.25">
      <c r="A106" s="38" t="s">
        <v>68</v>
      </c>
      <c r="E106" s="39" t="s">
        <v>8440</v>
      </c>
    </row>
    <row r="107" spans="1:5" ht="369.75">
      <c r="A107" t="s">
        <v>70</v>
      </c>
      <c r="E107" s="37" t="s">
        <v>7753</v>
      </c>
    </row>
    <row r="108" spans="1:16" ht="12.75">
      <c r="A108" s="26" t="s">
        <v>61</v>
      </c>
      <c s="31" t="s">
        <v>155</v>
      </c>
      <c s="31" t="s">
        <v>7754</v>
      </c>
      <c s="26" t="s">
        <v>63</v>
      </c>
      <c s="32" t="s">
        <v>7755</v>
      </c>
      <c s="33" t="s">
        <v>65</v>
      </c>
      <c s="34">
        <v>1685.179</v>
      </c>
      <c s="35">
        <v>0</v>
      </c>
      <c s="35">
        <f>ROUND(ROUND(H108,2)*ROUND(G108,3),2)</f>
      </c>
      <c s="33" t="s">
        <v>7697</v>
      </c>
      <c r="O108">
        <f>(I108*21)/100</f>
      </c>
      <c t="s">
        <v>33</v>
      </c>
    </row>
    <row r="109" spans="1:5" ht="25.5">
      <c r="A109" s="36" t="s">
        <v>67</v>
      </c>
      <c r="E109" s="37" t="s">
        <v>7756</v>
      </c>
    </row>
    <row r="110" spans="1:5" ht="229.5">
      <c r="A110" s="38" t="s">
        <v>68</v>
      </c>
      <c r="E110" s="39" t="s">
        <v>8441</v>
      </c>
    </row>
    <row r="111" spans="1:5" ht="409.5">
      <c r="A111" t="s">
        <v>70</v>
      </c>
      <c r="E111" s="37" t="s">
        <v>7758</v>
      </c>
    </row>
    <row r="112" spans="1:16" ht="12.75">
      <c r="A112" s="26" t="s">
        <v>61</v>
      </c>
      <c s="31" t="s">
        <v>158</v>
      </c>
      <c s="31" t="s">
        <v>7940</v>
      </c>
      <c s="26" t="s">
        <v>63</v>
      </c>
      <c s="32" t="s">
        <v>7941</v>
      </c>
      <c s="33" t="s">
        <v>65</v>
      </c>
      <c s="34">
        <v>74.16</v>
      </c>
      <c s="35">
        <v>0</v>
      </c>
      <c s="35">
        <f>ROUND(ROUND(H112,2)*ROUND(G112,3),2)</f>
      </c>
      <c s="33" t="s">
        <v>7697</v>
      </c>
      <c r="O112">
        <f>(I112*21)/100</f>
      </c>
      <c t="s">
        <v>33</v>
      </c>
    </row>
    <row r="113" spans="1:5" ht="38.25">
      <c r="A113" s="36" t="s">
        <v>67</v>
      </c>
      <c r="E113" s="37" t="s">
        <v>7942</v>
      </c>
    </row>
    <row r="114" spans="1:5" ht="76.5">
      <c r="A114" s="38" t="s">
        <v>68</v>
      </c>
      <c r="E114" s="39" t="s">
        <v>8442</v>
      </c>
    </row>
    <row r="115" spans="1:5" ht="127.5">
      <c r="A115" t="s">
        <v>70</v>
      </c>
      <c r="E115" s="37" t="s">
        <v>7944</v>
      </c>
    </row>
    <row r="116" spans="1:16" ht="12.75">
      <c r="A116" s="26" t="s">
        <v>61</v>
      </c>
      <c s="31" t="s">
        <v>162</v>
      </c>
      <c s="31" t="s">
        <v>7940</v>
      </c>
      <c s="26" t="s">
        <v>39</v>
      </c>
      <c s="32" t="s">
        <v>7941</v>
      </c>
      <c s="33" t="s">
        <v>65</v>
      </c>
      <c s="34">
        <v>372.198</v>
      </c>
      <c s="35">
        <v>0</v>
      </c>
      <c s="35">
        <f>ROUND(ROUND(H116,2)*ROUND(G116,3),2)</f>
      </c>
      <c s="33" t="s">
        <v>7697</v>
      </c>
      <c r="O116">
        <f>(I116*21)/100</f>
      </c>
      <c t="s">
        <v>33</v>
      </c>
    </row>
    <row r="117" spans="1:5" ht="38.25">
      <c r="A117" s="36" t="s">
        <v>67</v>
      </c>
      <c r="E117" s="37" t="s">
        <v>7942</v>
      </c>
    </row>
    <row r="118" spans="1:5" ht="127.5">
      <c r="A118" s="38" t="s">
        <v>68</v>
      </c>
      <c r="E118" s="39" t="s">
        <v>8443</v>
      </c>
    </row>
    <row r="119" spans="1:5" ht="127.5">
      <c r="A119" t="s">
        <v>70</v>
      </c>
      <c r="E119" s="37" t="s">
        <v>7944</v>
      </c>
    </row>
    <row r="120" spans="1:16" ht="12.75">
      <c r="A120" s="26" t="s">
        <v>61</v>
      </c>
      <c s="31" t="s">
        <v>217</v>
      </c>
      <c s="31" t="s">
        <v>8444</v>
      </c>
      <c s="26" t="s">
        <v>63</v>
      </c>
      <c s="32" t="s">
        <v>8445</v>
      </c>
      <c s="33" t="s">
        <v>738</v>
      </c>
      <c s="34">
        <v>148.32</v>
      </c>
      <c s="35">
        <v>0</v>
      </c>
      <c s="35">
        <f>ROUND(ROUND(H120,2)*ROUND(G120,3),2)</f>
      </c>
      <c s="33" t="s">
        <v>7697</v>
      </c>
      <c r="O120">
        <f>(I120*21)/100</f>
      </c>
      <c t="s">
        <v>33</v>
      </c>
    </row>
    <row r="121" spans="1:5" ht="12.75">
      <c r="A121" s="36" t="s">
        <v>67</v>
      </c>
      <c r="E121" s="37" t="s">
        <v>63</v>
      </c>
    </row>
    <row r="122" spans="1:5" ht="12.75">
      <c r="A122" s="38" t="s">
        <v>68</v>
      </c>
      <c r="E122" s="39" t="s">
        <v>8446</v>
      </c>
    </row>
    <row r="123" spans="1:5" ht="12.75">
      <c r="A123" t="s">
        <v>70</v>
      </c>
      <c r="E123" s="37" t="s">
        <v>63</v>
      </c>
    </row>
    <row r="124" spans="1:16" ht="12.75">
      <c r="A124" s="26" t="s">
        <v>61</v>
      </c>
      <c s="31" t="s">
        <v>220</v>
      </c>
      <c s="31" t="s">
        <v>7764</v>
      </c>
      <c s="26" t="s">
        <v>63</v>
      </c>
      <c s="32" t="s">
        <v>7765</v>
      </c>
      <c s="33" t="s">
        <v>738</v>
      </c>
      <c s="34">
        <v>744.396</v>
      </c>
      <c s="35">
        <v>0</v>
      </c>
      <c s="35">
        <f>ROUND(ROUND(H124,2)*ROUND(G124,3),2)</f>
      </c>
      <c s="33" t="s">
        <v>7697</v>
      </c>
      <c r="O124">
        <f>(I124*21)/100</f>
      </c>
      <c t="s">
        <v>33</v>
      </c>
    </row>
    <row r="125" spans="1:5" ht="12.75">
      <c r="A125" s="36" t="s">
        <v>67</v>
      </c>
      <c r="E125" s="37" t="s">
        <v>63</v>
      </c>
    </row>
    <row r="126" spans="1:5" ht="12.75">
      <c r="A126" s="38" t="s">
        <v>68</v>
      </c>
      <c r="E126" s="39" t="s">
        <v>8447</v>
      </c>
    </row>
    <row r="127" spans="1:5" ht="12.75">
      <c r="A127" t="s">
        <v>70</v>
      </c>
      <c r="E127" s="37" t="s">
        <v>63</v>
      </c>
    </row>
    <row r="128" spans="1:16" ht="12.75">
      <c r="A128" s="26" t="s">
        <v>61</v>
      </c>
      <c s="31" t="s">
        <v>223</v>
      </c>
      <c s="31" t="s">
        <v>7767</v>
      </c>
      <c s="26" t="s">
        <v>63</v>
      </c>
      <c s="32" t="s">
        <v>7768</v>
      </c>
      <c s="33" t="s">
        <v>738</v>
      </c>
      <c s="34">
        <v>872.082</v>
      </c>
      <c s="35">
        <v>0</v>
      </c>
      <c s="35">
        <f>ROUND(ROUND(H128,2)*ROUND(G128,3),2)</f>
      </c>
      <c s="33" t="s">
        <v>7697</v>
      </c>
      <c r="O128">
        <f>(I128*21)/100</f>
      </c>
      <c t="s">
        <v>33</v>
      </c>
    </row>
    <row r="129" spans="1:5" ht="12.75">
      <c r="A129" s="36" t="s">
        <v>67</v>
      </c>
      <c r="E129" s="37" t="s">
        <v>63</v>
      </c>
    </row>
    <row r="130" spans="1:5" ht="12.75">
      <c r="A130" s="38" t="s">
        <v>68</v>
      </c>
      <c r="E130" s="39" t="s">
        <v>8448</v>
      </c>
    </row>
    <row r="131" spans="1:5" ht="12.75">
      <c r="A131" t="s">
        <v>70</v>
      </c>
      <c r="E131" s="37" t="s">
        <v>63</v>
      </c>
    </row>
    <row r="132" spans="1:16" ht="25.5">
      <c r="A132" s="26" t="s">
        <v>61</v>
      </c>
      <c s="31" t="s">
        <v>314</v>
      </c>
      <c s="31" t="s">
        <v>8449</v>
      </c>
      <c s="26" t="s">
        <v>63</v>
      </c>
      <c s="32" t="s">
        <v>8450</v>
      </c>
      <c s="33" t="s">
        <v>7873</v>
      </c>
      <c s="34">
        <v>3</v>
      </c>
      <c s="35">
        <v>0</v>
      </c>
      <c s="35">
        <f>ROUND(ROUND(H132,2)*ROUND(G132,3),2)</f>
      </c>
      <c s="33" t="s">
        <v>1048</v>
      </c>
      <c r="O132">
        <f>(I132*21)/100</f>
      </c>
      <c t="s">
        <v>33</v>
      </c>
    </row>
    <row r="133" spans="1:5" ht="25.5">
      <c r="A133" s="36" t="s">
        <v>67</v>
      </c>
      <c r="E133" s="37" t="s">
        <v>8451</v>
      </c>
    </row>
    <row r="134" spans="1:5" ht="38.25">
      <c r="A134" s="38" t="s">
        <v>68</v>
      </c>
      <c r="E134" s="39" t="s">
        <v>8402</v>
      </c>
    </row>
    <row r="135" spans="1:5" ht="204">
      <c r="A135" t="s">
        <v>70</v>
      </c>
      <c r="E135" s="37" t="s">
        <v>8053</v>
      </c>
    </row>
    <row r="136" spans="1:16" ht="25.5">
      <c r="A136" s="26" t="s">
        <v>61</v>
      </c>
      <c s="31" t="s">
        <v>318</v>
      </c>
      <c s="31" t="s">
        <v>7770</v>
      </c>
      <c s="26" t="s">
        <v>63</v>
      </c>
      <c s="32" t="s">
        <v>7771</v>
      </c>
      <c s="33" t="s">
        <v>738</v>
      </c>
      <c s="34">
        <v>1709.138</v>
      </c>
      <c s="35">
        <v>0</v>
      </c>
      <c s="35">
        <f>ROUND(ROUND(H136,2)*ROUND(G136,3),2)</f>
      </c>
      <c s="33" t="s">
        <v>1048</v>
      </c>
      <c r="O136">
        <f>(I136*21)/100</f>
      </c>
      <c t="s">
        <v>33</v>
      </c>
    </row>
    <row r="137" spans="1:5" ht="25.5">
      <c r="A137" s="36" t="s">
        <v>67</v>
      </c>
      <c r="E137" s="37" t="s">
        <v>7772</v>
      </c>
    </row>
    <row r="138" spans="1:5" ht="38.25">
      <c r="A138" s="38" t="s">
        <v>68</v>
      </c>
      <c r="E138" s="39" t="s">
        <v>8452</v>
      </c>
    </row>
    <row r="139" spans="1:5" ht="12.75">
      <c r="A139" t="s">
        <v>70</v>
      </c>
      <c r="E139" s="37" t="s">
        <v>7774</v>
      </c>
    </row>
    <row r="140" spans="1:18" ht="12.75" customHeight="1">
      <c r="A140" s="6" t="s">
        <v>58</v>
      </c>
      <c s="6"/>
      <c s="42" t="s">
        <v>33</v>
      </c>
      <c s="6"/>
      <c s="29" t="s">
        <v>8453</v>
      </c>
      <c s="6"/>
      <c s="6"/>
      <c s="6"/>
      <c s="43">
        <f>0+Q140</f>
      </c>
      <c s="6"/>
      <c r="O140">
        <f>0+R140</f>
      </c>
      <c r="Q140">
        <f>0+I141+I145</f>
      </c>
      <c>
        <f>0+O141+O145</f>
      </c>
    </row>
    <row r="141" spans="1:16" ht="12.75">
      <c r="A141" s="26" t="s">
        <v>61</v>
      </c>
      <c s="31" t="s">
        <v>166</v>
      </c>
      <c s="31" t="s">
        <v>8454</v>
      </c>
      <c s="26" t="s">
        <v>63</v>
      </c>
      <c s="32" t="s">
        <v>8455</v>
      </c>
      <c s="33" t="s">
        <v>1090</v>
      </c>
      <c s="34">
        <v>174</v>
      </c>
      <c s="35">
        <v>0</v>
      </c>
      <c s="35">
        <f>ROUND(ROUND(H141,2)*ROUND(G141,3),2)</f>
      </c>
      <c s="33" t="s">
        <v>7697</v>
      </c>
      <c r="O141">
        <f>(I141*21)/100</f>
      </c>
      <c t="s">
        <v>33</v>
      </c>
    </row>
    <row r="142" spans="1:5" ht="25.5">
      <c r="A142" s="36" t="s">
        <v>67</v>
      </c>
      <c r="E142" s="37" t="s">
        <v>8456</v>
      </c>
    </row>
    <row r="143" spans="1:5" ht="63.75">
      <c r="A143" s="38" t="s">
        <v>68</v>
      </c>
      <c r="E143" s="39" t="s">
        <v>8457</v>
      </c>
    </row>
    <row r="144" spans="1:5" ht="76.5">
      <c r="A144" t="s">
        <v>70</v>
      </c>
      <c r="E144" s="37" t="s">
        <v>8458</v>
      </c>
    </row>
    <row r="145" spans="1:16" ht="12.75">
      <c r="A145" s="26" t="s">
        <v>61</v>
      </c>
      <c s="31" t="s">
        <v>226</v>
      </c>
      <c s="31" t="s">
        <v>8459</v>
      </c>
      <c s="26" t="s">
        <v>63</v>
      </c>
      <c s="32" t="s">
        <v>8460</v>
      </c>
      <c s="33" t="s">
        <v>1090</v>
      </c>
      <c s="34">
        <v>200.1</v>
      </c>
      <c s="35">
        <v>0</v>
      </c>
      <c s="35">
        <f>ROUND(ROUND(H145,2)*ROUND(G145,3),2)</f>
      </c>
      <c s="33" t="s">
        <v>7697</v>
      </c>
      <c r="O145">
        <f>(I145*21)/100</f>
      </c>
      <c t="s">
        <v>33</v>
      </c>
    </row>
    <row r="146" spans="1:5" ht="12.75">
      <c r="A146" s="36" t="s">
        <v>67</v>
      </c>
      <c r="E146" s="37" t="s">
        <v>63</v>
      </c>
    </row>
    <row r="147" spans="1:5" ht="12.75">
      <c r="A147" s="38" t="s">
        <v>68</v>
      </c>
      <c r="E147" s="39" t="s">
        <v>8461</v>
      </c>
    </row>
    <row r="148" spans="1:5" ht="12.75">
      <c r="A148" t="s">
        <v>70</v>
      </c>
      <c r="E148" s="37" t="s">
        <v>63</v>
      </c>
    </row>
    <row r="149" spans="1:18" ht="12.75" customHeight="1">
      <c r="A149" s="6" t="s">
        <v>58</v>
      </c>
      <c s="6"/>
      <c s="42" t="s">
        <v>43</v>
      </c>
      <c s="6"/>
      <c s="29" t="s">
        <v>4209</v>
      </c>
      <c s="6"/>
      <c s="6"/>
      <c s="6"/>
      <c s="43">
        <f>0+Q149</f>
      </c>
      <c s="6"/>
      <c r="O149">
        <f>0+R149</f>
      </c>
      <c r="Q149">
        <f>0+I150+I154+I158+I162+I166+I170+I174</f>
      </c>
      <c>
        <f>0+O150+O154+O158+O162+O166+O170+O174</f>
      </c>
    </row>
    <row r="150" spans="1:16" ht="25.5">
      <c r="A150" s="26" t="s">
        <v>61</v>
      </c>
      <c s="31" t="s">
        <v>173</v>
      </c>
      <c s="31" t="s">
        <v>8086</v>
      </c>
      <c s="26" t="s">
        <v>63</v>
      </c>
      <c s="32" t="s">
        <v>8087</v>
      </c>
      <c s="33" t="s">
        <v>1090</v>
      </c>
      <c s="34">
        <v>4</v>
      </c>
      <c s="35">
        <v>0</v>
      </c>
      <c s="35">
        <f>ROUND(ROUND(H150,2)*ROUND(G150,3),2)</f>
      </c>
      <c s="33" t="s">
        <v>7697</v>
      </c>
      <c r="O150">
        <f>(I150*21)/100</f>
      </c>
      <c t="s">
        <v>33</v>
      </c>
    </row>
    <row r="151" spans="1:5" ht="25.5">
      <c r="A151" s="36" t="s">
        <v>67</v>
      </c>
      <c r="E151" s="37" t="s">
        <v>8088</v>
      </c>
    </row>
    <row r="152" spans="1:5" ht="51">
      <c r="A152" s="38" t="s">
        <v>68</v>
      </c>
      <c r="E152" s="39" t="s">
        <v>8462</v>
      </c>
    </row>
    <row r="153" spans="1:5" ht="51">
      <c r="A153" t="s">
        <v>70</v>
      </c>
      <c r="E153" s="37" t="s">
        <v>8090</v>
      </c>
    </row>
    <row r="154" spans="1:16" ht="12.75">
      <c r="A154" s="26" t="s">
        <v>61</v>
      </c>
      <c s="31" t="s">
        <v>177</v>
      </c>
      <c s="31" t="s">
        <v>7817</v>
      </c>
      <c s="26" t="s">
        <v>63</v>
      </c>
      <c s="32" t="s">
        <v>7818</v>
      </c>
      <c s="33" t="s">
        <v>65</v>
      </c>
      <c s="34">
        <v>74.6</v>
      </c>
      <c s="35">
        <v>0</v>
      </c>
      <c s="35">
        <f>ROUND(ROUND(H154,2)*ROUND(G154,3),2)</f>
      </c>
      <c s="33" t="s">
        <v>7697</v>
      </c>
      <c r="O154">
        <f>(I154*21)/100</f>
      </c>
      <c t="s">
        <v>33</v>
      </c>
    </row>
    <row r="155" spans="1:5" ht="25.5">
      <c r="A155" s="36" t="s">
        <v>67</v>
      </c>
      <c r="E155" s="37" t="s">
        <v>7819</v>
      </c>
    </row>
    <row r="156" spans="1:5" ht="76.5">
      <c r="A156" s="38" t="s">
        <v>68</v>
      </c>
      <c r="E156" s="39" t="s">
        <v>8463</v>
      </c>
    </row>
    <row r="157" spans="1:5" ht="51">
      <c r="A157" t="s">
        <v>70</v>
      </c>
      <c r="E157" s="37" t="s">
        <v>7821</v>
      </c>
    </row>
    <row r="158" spans="1:16" ht="12.75">
      <c r="A158" s="26" t="s">
        <v>61</v>
      </c>
      <c s="31" t="s">
        <v>180</v>
      </c>
      <c s="31" t="s">
        <v>8464</v>
      </c>
      <c s="26" t="s">
        <v>63</v>
      </c>
      <c s="32" t="s">
        <v>8465</v>
      </c>
      <c s="33" t="s">
        <v>65</v>
      </c>
      <c s="34">
        <v>3.6</v>
      </c>
      <c s="35">
        <v>0</v>
      </c>
      <c s="35">
        <f>ROUND(ROUND(H158,2)*ROUND(G158,3),2)</f>
      </c>
      <c s="33" t="s">
        <v>7697</v>
      </c>
      <c r="O158">
        <f>(I158*21)/100</f>
      </c>
      <c t="s">
        <v>33</v>
      </c>
    </row>
    <row r="159" spans="1:5" ht="25.5">
      <c r="A159" s="36" t="s">
        <v>67</v>
      </c>
      <c r="E159" s="37" t="s">
        <v>8466</v>
      </c>
    </row>
    <row r="160" spans="1:5" ht="38.25">
      <c r="A160" s="38" t="s">
        <v>68</v>
      </c>
      <c r="E160" s="39" t="s">
        <v>8467</v>
      </c>
    </row>
    <row r="161" spans="1:5" ht="38.25">
      <c r="A161" t="s">
        <v>70</v>
      </c>
      <c r="E161" s="37" t="s">
        <v>8468</v>
      </c>
    </row>
    <row r="162" spans="1:16" ht="12.75">
      <c r="A162" s="26" t="s">
        <v>61</v>
      </c>
      <c s="31" t="s">
        <v>184</v>
      </c>
      <c s="31" t="s">
        <v>8469</v>
      </c>
      <c s="26" t="s">
        <v>63</v>
      </c>
      <c s="32" t="s">
        <v>8470</v>
      </c>
      <c s="33" t="s">
        <v>65</v>
      </c>
      <c s="34">
        <v>6.3</v>
      </c>
      <c s="35">
        <v>0</v>
      </c>
      <c s="35">
        <f>ROUND(ROUND(H162,2)*ROUND(G162,3),2)</f>
      </c>
      <c s="33" t="s">
        <v>7697</v>
      </c>
      <c r="O162">
        <f>(I162*21)/100</f>
      </c>
      <c t="s">
        <v>33</v>
      </c>
    </row>
    <row r="163" spans="1:5" ht="25.5">
      <c r="A163" s="36" t="s">
        <v>67</v>
      </c>
      <c r="E163" s="37" t="s">
        <v>8471</v>
      </c>
    </row>
    <row r="164" spans="1:5" ht="38.25">
      <c r="A164" s="38" t="s">
        <v>68</v>
      </c>
      <c r="E164" s="39" t="s">
        <v>8472</v>
      </c>
    </row>
    <row r="165" spans="1:5" ht="38.25">
      <c r="A165" t="s">
        <v>70</v>
      </c>
      <c r="E165" s="37" t="s">
        <v>8468</v>
      </c>
    </row>
    <row r="166" spans="1:16" ht="12.75">
      <c r="A166" s="26" t="s">
        <v>61</v>
      </c>
      <c s="31" t="s">
        <v>188</v>
      </c>
      <c s="31" t="s">
        <v>8092</v>
      </c>
      <c s="26" t="s">
        <v>63</v>
      </c>
      <c s="32" t="s">
        <v>8093</v>
      </c>
      <c s="33" t="s">
        <v>65</v>
      </c>
      <c s="34">
        <v>0.5</v>
      </c>
      <c s="35">
        <v>0</v>
      </c>
      <c s="35">
        <f>ROUND(ROUND(H166,2)*ROUND(G166,3),2)</f>
      </c>
      <c s="33" t="s">
        <v>7697</v>
      </c>
      <c r="O166">
        <f>(I166*21)/100</f>
      </c>
      <c t="s">
        <v>33</v>
      </c>
    </row>
    <row r="167" spans="1:5" ht="25.5">
      <c r="A167" s="36" t="s">
        <v>67</v>
      </c>
      <c r="E167" s="37" t="s">
        <v>8094</v>
      </c>
    </row>
    <row r="168" spans="1:5" ht="51">
      <c r="A168" s="38" t="s">
        <v>68</v>
      </c>
      <c r="E168" s="39" t="s">
        <v>8473</v>
      </c>
    </row>
    <row r="169" spans="1:5" ht="25.5">
      <c r="A169" t="s">
        <v>70</v>
      </c>
      <c r="E169" s="37" t="s">
        <v>8095</v>
      </c>
    </row>
    <row r="170" spans="1:16" ht="12.75">
      <c r="A170" s="26" t="s">
        <v>61</v>
      </c>
      <c s="31" t="s">
        <v>191</v>
      </c>
      <c s="31" t="s">
        <v>8474</v>
      </c>
      <c s="26" t="s">
        <v>63</v>
      </c>
      <c s="32" t="s">
        <v>8475</v>
      </c>
      <c s="33" t="s">
        <v>1090</v>
      </c>
      <c s="34">
        <v>31.5</v>
      </c>
      <c s="35">
        <v>0</v>
      </c>
      <c s="35">
        <f>ROUND(ROUND(H170,2)*ROUND(G170,3),2)</f>
      </c>
      <c s="33" t="s">
        <v>7697</v>
      </c>
      <c r="O170">
        <f>(I170*21)/100</f>
      </c>
      <c t="s">
        <v>33</v>
      </c>
    </row>
    <row r="171" spans="1:5" ht="25.5">
      <c r="A171" s="36" t="s">
        <v>67</v>
      </c>
      <c r="E171" s="37" t="s">
        <v>8476</v>
      </c>
    </row>
    <row r="172" spans="1:5" ht="63.75">
      <c r="A172" s="38" t="s">
        <v>68</v>
      </c>
      <c r="E172" s="39" t="s">
        <v>8477</v>
      </c>
    </row>
    <row r="173" spans="1:5" ht="12.75">
      <c r="A173" t="s">
        <v>70</v>
      </c>
      <c r="E173" s="37" t="s">
        <v>63</v>
      </c>
    </row>
    <row r="174" spans="1:16" ht="25.5">
      <c r="A174" s="26" t="s">
        <v>61</v>
      </c>
      <c s="31" t="s">
        <v>194</v>
      </c>
      <c s="31" t="s">
        <v>8096</v>
      </c>
      <c s="26" t="s">
        <v>63</v>
      </c>
      <c s="32" t="s">
        <v>8097</v>
      </c>
      <c s="33" t="s">
        <v>1090</v>
      </c>
      <c s="34">
        <v>4</v>
      </c>
      <c s="35">
        <v>0</v>
      </c>
      <c s="35">
        <f>ROUND(ROUND(H174,2)*ROUND(G174,3),2)</f>
      </c>
      <c s="33" t="s">
        <v>7697</v>
      </c>
      <c r="O174">
        <f>(I174*21)/100</f>
      </c>
      <c t="s">
        <v>33</v>
      </c>
    </row>
    <row r="175" spans="1:5" ht="38.25">
      <c r="A175" s="36" t="s">
        <v>67</v>
      </c>
      <c r="E175" s="37" t="s">
        <v>8098</v>
      </c>
    </row>
    <row r="176" spans="1:5" ht="51">
      <c r="A176" s="38" t="s">
        <v>68</v>
      </c>
      <c r="E176" s="39" t="s">
        <v>8462</v>
      </c>
    </row>
    <row r="177" spans="1:5" ht="114.75">
      <c r="A177" t="s">
        <v>70</v>
      </c>
      <c r="E177" s="37" t="s">
        <v>8100</v>
      </c>
    </row>
    <row r="178" spans="1:18" ht="12.75" customHeight="1">
      <c r="A178" s="6" t="s">
        <v>58</v>
      </c>
      <c s="6"/>
      <c s="42" t="s">
        <v>45</v>
      </c>
      <c s="6"/>
      <c s="29" t="s">
        <v>7822</v>
      </c>
      <c s="6"/>
      <c s="6"/>
      <c s="6"/>
      <c s="43">
        <f>0+Q178</f>
      </c>
      <c s="6"/>
      <c r="O178">
        <f>0+R178</f>
      </c>
      <c r="Q178">
        <f>0+I179+I183+I187+I191+I195</f>
      </c>
      <c>
        <f>0+O179+O183+O187+O191+O195</f>
      </c>
    </row>
    <row r="179" spans="1:16" ht="12.75">
      <c r="A179" s="26" t="s">
        <v>61</v>
      </c>
      <c s="31" t="s">
        <v>198</v>
      </c>
      <c s="31" t="s">
        <v>7823</v>
      </c>
      <c s="26" t="s">
        <v>63</v>
      </c>
      <c s="32" t="s">
        <v>7824</v>
      </c>
      <c s="33" t="s">
        <v>1090</v>
      </c>
      <c s="34">
        <v>90</v>
      </c>
      <c s="35">
        <v>0</v>
      </c>
      <c s="35">
        <f>ROUND(ROUND(H179,2)*ROUND(G179,3),2)</f>
      </c>
      <c s="33" t="s">
        <v>7697</v>
      </c>
      <c r="O179">
        <f>(I179*21)/100</f>
      </c>
      <c t="s">
        <v>33</v>
      </c>
    </row>
    <row r="180" spans="1:5" ht="25.5">
      <c r="A180" s="36" t="s">
        <v>67</v>
      </c>
      <c r="E180" s="37" t="s">
        <v>7825</v>
      </c>
    </row>
    <row r="181" spans="1:5" ht="38.25">
      <c r="A181" s="38" t="s">
        <v>68</v>
      </c>
      <c r="E181" s="39" t="s">
        <v>8197</v>
      </c>
    </row>
    <row r="182" spans="1:5" ht="12.75">
      <c r="A182" t="s">
        <v>70</v>
      </c>
      <c r="E182" s="37" t="s">
        <v>63</v>
      </c>
    </row>
    <row r="183" spans="1:16" ht="12.75">
      <c r="A183" s="26" t="s">
        <v>61</v>
      </c>
      <c s="31" t="s">
        <v>202</v>
      </c>
      <c s="31" t="s">
        <v>7826</v>
      </c>
      <c s="26" t="s">
        <v>63</v>
      </c>
      <c s="32" t="s">
        <v>7827</v>
      </c>
      <c s="33" t="s">
        <v>1090</v>
      </c>
      <c s="34">
        <v>90</v>
      </c>
      <c s="35">
        <v>0</v>
      </c>
      <c s="35">
        <f>ROUND(ROUND(H183,2)*ROUND(G183,3),2)</f>
      </c>
      <c s="33" t="s">
        <v>7697</v>
      </c>
      <c r="O183">
        <f>(I183*21)/100</f>
      </c>
      <c t="s">
        <v>33</v>
      </c>
    </row>
    <row r="184" spans="1:5" ht="12.75">
      <c r="A184" s="36" t="s">
        <v>67</v>
      </c>
      <c r="E184" s="37" t="s">
        <v>7828</v>
      </c>
    </row>
    <row r="185" spans="1:5" ht="38.25">
      <c r="A185" s="38" t="s">
        <v>68</v>
      </c>
      <c r="E185" s="39" t="s">
        <v>8197</v>
      </c>
    </row>
    <row r="186" spans="1:5" ht="12.75">
      <c r="A186" t="s">
        <v>70</v>
      </c>
      <c r="E186" s="37" t="s">
        <v>63</v>
      </c>
    </row>
    <row r="187" spans="1:16" ht="12.75">
      <c r="A187" s="26" t="s">
        <v>61</v>
      </c>
      <c s="31" t="s">
        <v>206</v>
      </c>
      <c s="31" t="s">
        <v>8478</v>
      </c>
      <c s="26" t="s">
        <v>63</v>
      </c>
      <c s="32" t="s">
        <v>8479</v>
      </c>
      <c s="33" t="s">
        <v>1090</v>
      </c>
      <c s="34">
        <v>135</v>
      </c>
      <c s="35">
        <v>0</v>
      </c>
      <c s="35">
        <f>ROUND(ROUND(H187,2)*ROUND(G187,3),2)</f>
      </c>
      <c s="33" t="s">
        <v>7697</v>
      </c>
      <c r="O187">
        <f>(I187*21)/100</f>
      </c>
      <c t="s">
        <v>33</v>
      </c>
    </row>
    <row r="188" spans="1:5" ht="12.75">
      <c r="A188" s="36" t="s">
        <v>67</v>
      </c>
      <c r="E188" s="37" t="s">
        <v>8480</v>
      </c>
    </row>
    <row r="189" spans="1:5" ht="38.25">
      <c r="A189" s="38" t="s">
        <v>68</v>
      </c>
      <c r="E189" s="39" t="s">
        <v>8481</v>
      </c>
    </row>
    <row r="190" spans="1:5" ht="12.75">
      <c r="A190" t="s">
        <v>70</v>
      </c>
      <c r="E190" s="37" t="s">
        <v>63</v>
      </c>
    </row>
    <row r="191" spans="1:16" ht="25.5">
      <c r="A191" s="26" t="s">
        <v>61</v>
      </c>
      <c s="31" t="s">
        <v>210</v>
      </c>
      <c s="31" t="s">
        <v>7829</v>
      </c>
      <c s="26" t="s">
        <v>63</v>
      </c>
      <c s="32" t="s">
        <v>7830</v>
      </c>
      <c s="33" t="s">
        <v>1090</v>
      </c>
      <c s="34">
        <v>225</v>
      </c>
      <c s="35">
        <v>0</v>
      </c>
      <c s="35">
        <f>ROUND(ROUND(H191,2)*ROUND(G191,3),2)</f>
      </c>
      <c s="33" t="s">
        <v>7697</v>
      </c>
      <c r="O191">
        <f>(I191*21)/100</f>
      </c>
      <c t="s">
        <v>33</v>
      </c>
    </row>
    <row r="192" spans="1:5" ht="25.5">
      <c r="A192" s="36" t="s">
        <v>67</v>
      </c>
      <c r="E192" s="37" t="s">
        <v>7831</v>
      </c>
    </row>
    <row r="193" spans="1:5" ht="63.75">
      <c r="A193" s="38" t="s">
        <v>68</v>
      </c>
      <c r="E193" s="39" t="s">
        <v>8407</v>
      </c>
    </row>
    <row r="194" spans="1:5" ht="12.75">
      <c r="A194" t="s">
        <v>70</v>
      </c>
      <c r="E194" s="37" t="s">
        <v>7832</v>
      </c>
    </row>
    <row r="195" spans="1:16" ht="25.5">
      <c r="A195" s="26" t="s">
        <v>61</v>
      </c>
      <c s="31" t="s">
        <v>214</v>
      </c>
      <c s="31" t="s">
        <v>7833</v>
      </c>
      <c s="26" t="s">
        <v>63</v>
      </c>
      <c s="32" t="s">
        <v>7834</v>
      </c>
      <c s="33" t="s">
        <v>1090</v>
      </c>
      <c s="34">
        <v>225</v>
      </c>
      <c s="35">
        <v>0</v>
      </c>
      <c s="35">
        <f>ROUND(ROUND(H195,2)*ROUND(G195,3),2)</f>
      </c>
      <c s="33" t="s">
        <v>7697</v>
      </c>
      <c r="O195">
        <f>(I195*21)/100</f>
      </c>
      <c t="s">
        <v>33</v>
      </c>
    </row>
    <row r="196" spans="1:5" ht="25.5">
      <c r="A196" s="36" t="s">
        <v>67</v>
      </c>
      <c r="E196" s="37" t="s">
        <v>7835</v>
      </c>
    </row>
    <row r="197" spans="1:5" ht="38.25">
      <c r="A197" s="38" t="s">
        <v>68</v>
      </c>
      <c r="E197" s="39" t="s">
        <v>8482</v>
      </c>
    </row>
    <row r="198" spans="1:5" ht="12.75">
      <c r="A198" t="s">
        <v>70</v>
      </c>
      <c r="E198" s="37" t="s">
        <v>7836</v>
      </c>
    </row>
    <row r="199" spans="1:18" ht="12.75" customHeight="1">
      <c r="A199" s="6" t="s">
        <v>58</v>
      </c>
      <c s="6"/>
      <c s="42" t="s">
        <v>5378</v>
      </c>
      <c s="6"/>
      <c s="29" t="s">
        <v>8101</v>
      </c>
      <c s="6"/>
      <c s="6"/>
      <c s="6"/>
      <c s="43">
        <f>0+Q199</f>
      </c>
      <c s="6"/>
      <c r="O199">
        <f>0+R199</f>
      </c>
      <c r="Q199">
        <f>0+I200+I204+I208</f>
      </c>
      <c>
        <f>0+O200+O204+O208</f>
      </c>
    </row>
    <row r="200" spans="1:16" ht="12.75">
      <c r="A200" s="26" t="s">
        <v>61</v>
      </c>
      <c s="31" t="s">
        <v>230</v>
      </c>
      <c s="31" t="s">
        <v>8483</v>
      </c>
      <c s="26" t="s">
        <v>63</v>
      </c>
      <c s="32" t="s">
        <v>8484</v>
      </c>
      <c s="33" t="s">
        <v>507</v>
      </c>
      <c s="34">
        <v>24</v>
      </c>
      <c s="35">
        <v>0</v>
      </c>
      <c s="35">
        <f>ROUND(ROUND(H200,2)*ROUND(G200,3),2)</f>
      </c>
      <c s="33" t="s">
        <v>7697</v>
      </c>
      <c r="O200">
        <f>(I200*21)/100</f>
      </c>
      <c t="s">
        <v>33</v>
      </c>
    </row>
    <row r="201" spans="1:5" ht="25.5">
      <c r="A201" s="36" t="s">
        <v>67</v>
      </c>
      <c r="E201" s="37" t="s">
        <v>8485</v>
      </c>
    </row>
    <row r="202" spans="1:5" ht="38.25">
      <c r="A202" s="38" t="s">
        <v>68</v>
      </c>
      <c r="E202" s="39" t="s">
        <v>8047</v>
      </c>
    </row>
    <row r="203" spans="1:5" ht="12.75">
      <c r="A203" t="s">
        <v>70</v>
      </c>
      <c r="E203" s="37" t="s">
        <v>63</v>
      </c>
    </row>
    <row r="204" spans="1:16" ht="12.75">
      <c r="A204" s="26" t="s">
        <v>61</v>
      </c>
      <c s="31" t="s">
        <v>234</v>
      </c>
      <c s="31" t="s">
        <v>8486</v>
      </c>
      <c s="26" t="s">
        <v>63</v>
      </c>
      <c s="32" t="s">
        <v>8487</v>
      </c>
      <c s="33" t="s">
        <v>507</v>
      </c>
      <c s="34">
        <v>6</v>
      </c>
      <c s="35">
        <v>0</v>
      </c>
      <c s="35">
        <f>ROUND(ROUND(H204,2)*ROUND(G204,3),2)</f>
      </c>
      <c s="33" t="s">
        <v>7697</v>
      </c>
      <c r="O204">
        <f>(I204*21)/100</f>
      </c>
      <c t="s">
        <v>33</v>
      </c>
    </row>
    <row r="205" spans="1:5" ht="25.5">
      <c r="A205" s="36" t="s">
        <v>67</v>
      </c>
      <c r="E205" s="37" t="s">
        <v>8488</v>
      </c>
    </row>
    <row r="206" spans="1:5" ht="38.25">
      <c r="A206" s="38" t="s">
        <v>68</v>
      </c>
      <c r="E206" s="39" t="s">
        <v>8035</v>
      </c>
    </row>
    <row r="207" spans="1:5" ht="12.75">
      <c r="A207" t="s">
        <v>70</v>
      </c>
      <c r="E207" s="37" t="s">
        <v>63</v>
      </c>
    </row>
    <row r="208" spans="1:16" ht="12.75">
      <c r="A208" s="26" t="s">
        <v>61</v>
      </c>
      <c s="31" t="s">
        <v>310</v>
      </c>
      <c s="31" t="s">
        <v>8111</v>
      </c>
      <c s="26" t="s">
        <v>63</v>
      </c>
      <c s="32" t="s">
        <v>8112</v>
      </c>
      <c s="33" t="s">
        <v>7810</v>
      </c>
      <c s="34">
        <v>824.749</v>
      </c>
      <c s="35">
        <v>0</v>
      </c>
      <c s="35">
        <f>ROUND(ROUND(H208,2)*ROUND(G208,3),2)</f>
      </c>
      <c s="33" t="s">
        <v>7697</v>
      </c>
      <c r="O208">
        <f>(I208*21)/100</f>
      </c>
      <c t="s">
        <v>33</v>
      </c>
    </row>
    <row r="209" spans="1:5" ht="25.5">
      <c r="A209" s="36" t="s">
        <v>67</v>
      </c>
      <c r="E209" s="37" t="s">
        <v>8113</v>
      </c>
    </row>
    <row r="210" spans="1:5" ht="12.75">
      <c r="A210" s="38" t="s">
        <v>68</v>
      </c>
      <c r="E210" s="39" t="s">
        <v>63</v>
      </c>
    </row>
    <row r="211" spans="1:5" ht="114.75">
      <c r="A211" t="s">
        <v>70</v>
      </c>
      <c r="E211" s="37" t="s">
        <v>8114</v>
      </c>
    </row>
    <row r="212" spans="1:18" ht="12.75" customHeight="1">
      <c r="A212" s="6" t="s">
        <v>58</v>
      </c>
      <c s="6"/>
      <c s="42" t="s">
        <v>91</v>
      </c>
      <c s="6"/>
      <c s="29" t="s">
        <v>4247</v>
      </c>
      <c s="6"/>
      <c s="6"/>
      <c s="6"/>
      <c s="43">
        <f>0+Q212</f>
      </c>
      <c s="6"/>
      <c r="O212">
        <f>0+R212</f>
      </c>
      <c r="Q212">
        <f>0+I213+I217+I221+I225+I229+I233+I237+I241+I245+I249+I253+I257+I261+I265+I269+I273+I277+I281+I285+I289+I293+I297+I301+I305+I309+I313+I317+I321+I325+I329+I333</f>
      </c>
      <c>
        <f>0+O213+O217+O221+O225+O229+O233+O237+O241+O245+O249+O253+O257+O261+O265+O269+O273+O277+O281+O285+O289+O293+O297+O301+O305+O309+O313+O317+O321+O325+O329+O333</f>
      </c>
    </row>
    <row r="213" spans="1:16" ht="12.75">
      <c r="A213" s="26" t="s">
        <v>61</v>
      </c>
      <c s="31" t="s">
        <v>170</v>
      </c>
      <c s="31" t="s">
        <v>8013</v>
      </c>
      <c s="26" t="s">
        <v>63</v>
      </c>
      <c s="32" t="s">
        <v>8014</v>
      </c>
      <c s="33" t="s">
        <v>507</v>
      </c>
      <c s="34">
        <v>4</v>
      </c>
      <c s="35">
        <v>0</v>
      </c>
      <c s="35">
        <f>ROUND(ROUND(H213,2)*ROUND(G213,3),2)</f>
      </c>
      <c s="33" t="s">
        <v>7697</v>
      </c>
      <c r="O213">
        <f>(I213*21)/100</f>
      </c>
      <c t="s">
        <v>33</v>
      </c>
    </row>
    <row r="214" spans="1:5" ht="12.75">
      <c r="A214" s="36" t="s">
        <v>67</v>
      </c>
      <c r="E214" s="37" t="s">
        <v>63</v>
      </c>
    </row>
    <row r="215" spans="1:5" ht="38.25">
      <c r="A215" s="38" t="s">
        <v>68</v>
      </c>
      <c r="E215" s="39" t="s">
        <v>8105</v>
      </c>
    </row>
    <row r="216" spans="1:5" ht="12.75">
      <c r="A216" t="s">
        <v>70</v>
      </c>
      <c r="E216" s="37" t="s">
        <v>63</v>
      </c>
    </row>
    <row r="217" spans="1:16" ht="12.75">
      <c r="A217" s="26" t="s">
        <v>61</v>
      </c>
      <c s="31" t="s">
        <v>238</v>
      </c>
      <c s="31" t="s">
        <v>8489</v>
      </c>
      <c s="26" t="s">
        <v>63</v>
      </c>
      <c s="32" t="s">
        <v>8490</v>
      </c>
      <c s="33" t="s">
        <v>6194</v>
      </c>
      <c s="34">
        <v>45</v>
      </c>
      <c s="35">
        <v>0</v>
      </c>
      <c s="35">
        <f>ROUND(ROUND(H217,2)*ROUND(G217,3),2)</f>
      </c>
      <c s="33" t="s">
        <v>7697</v>
      </c>
      <c r="O217">
        <f>(I217*21)/100</f>
      </c>
      <c t="s">
        <v>33</v>
      </c>
    </row>
    <row r="218" spans="1:5" ht="12.75">
      <c r="A218" s="36" t="s">
        <v>67</v>
      </c>
      <c r="E218" s="37" t="s">
        <v>8491</v>
      </c>
    </row>
    <row r="219" spans="1:5" ht="38.25">
      <c r="A219" s="38" t="s">
        <v>68</v>
      </c>
      <c r="E219" s="39" t="s">
        <v>8492</v>
      </c>
    </row>
    <row r="220" spans="1:5" ht="25.5">
      <c r="A220" t="s">
        <v>70</v>
      </c>
      <c r="E220" s="37" t="s">
        <v>8493</v>
      </c>
    </row>
    <row r="221" spans="1:16" ht="25.5">
      <c r="A221" s="26" t="s">
        <v>61</v>
      </c>
      <c s="31" t="s">
        <v>242</v>
      </c>
      <c s="31" t="s">
        <v>8494</v>
      </c>
      <c s="26" t="s">
        <v>63</v>
      </c>
      <c s="32" t="s">
        <v>8495</v>
      </c>
      <c s="33" t="s">
        <v>6194</v>
      </c>
      <c s="34">
        <v>45</v>
      </c>
      <c s="35">
        <v>0</v>
      </c>
      <c s="35">
        <f>ROUND(ROUND(H221,2)*ROUND(G221,3),2)</f>
      </c>
      <c s="33" t="s">
        <v>7697</v>
      </c>
      <c r="O221">
        <f>(I221*21)/100</f>
      </c>
      <c t="s">
        <v>33</v>
      </c>
    </row>
    <row r="222" spans="1:5" ht="25.5">
      <c r="A222" s="36" t="s">
        <v>67</v>
      </c>
      <c r="E222" s="37" t="s">
        <v>8496</v>
      </c>
    </row>
    <row r="223" spans="1:5" ht="38.25">
      <c r="A223" s="38" t="s">
        <v>68</v>
      </c>
      <c r="E223" s="39" t="s">
        <v>8492</v>
      </c>
    </row>
    <row r="224" spans="1:5" ht="38.25">
      <c r="A224" t="s">
        <v>70</v>
      </c>
      <c r="E224" s="37" t="s">
        <v>8497</v>
      </c>
    </row>
    <row r="225" spans="1:16" ht="12.75">
      <c r="A225" s="26" t="s">
        <v>61</v>
      </c>
      <c s="31" t="s">
        <v>247</v>
      </c>
      <c s="31" t="s">
        <v>8498</v>
      </c>
      <c s="26" t="s">
        <v>63</v>
      </c>
      <c s="32" t="s">
        <v>8499</v>
      </c>
      <c s="33" t="s">
        <v>507</v>
      </c>
      <c s="34">
        <v>80</v>
      </c>
      <c s="35">
        <v>0</v>
      </c>
      <c s="35">
        <f>ROUND(ROUND(H225,2)*ROUND(G225,3),2)</f>
      </c>
      <c s="33" t="s">
        <v>7697</v>
      </c>
      <c r="O225">
        <f>(I225*21)/100</f>
      </c>
      <c t="s">
        <v>33</v>
      </c>
    </row>
    <row r="226" spans="1:5" ht="25.5">
      <c r="A226" s="36" t="s">
        <v>67</v>
      </c>
      <c r="E226" s="37" t="s">
        <v>8500</v>
      </c>
    </row>
    <row r="227" spans="1:5" ht="38.25">
      <c r="A227" s="38" t="s">
        <v>68</v>
      </c>
      <c r="E227" s="39" t="s">
        <v>8213</v>
      </c>
    </row>
    <row r="228" spans="1:5" ht="25.5">
      <c r="A228" t="s">
        <v>70</v>
      </c>
      <c r="E228" s="37" t="s">
        <v>8501</v>
      </c>
    </row>
    <row r="229" spans="1:16" ht="12.75">
      <c r="A229" s="26" t="s">
        <v>61</v>
      </c>
      <c s="31" t="s">
        <v>251</v>
      </c>
      <c s="31" t="s">
        <v>8132</v>
      </c>
      <c s="26" t="s">
        <v>63</v>
      </c>
      <c s="32" t="s">
        <v>8133</v>
      </c>
      <c s="33" t="s">
        <v>6194</v>
      </c>
      <c s="34">
        <v>661</v>
      </c>
      <c s="35">
        <v>0</v>
      </c>
      <c s="35">
        <f>ROUND(ROUND(H229,2)*ROUND(G229,3),2)</f>
      </c>
      <c s="33" t="s">
        <v>7697</v>
      </c>
      <c r="O229">
        <f>(I229*21)/100</f>
      </c>
      <c t="s">
        <v>33</v>
      </c>
    </row>
    <row r="230" spans="1:5" ht="12.75">
      <c r="A230" s="36" t="s">
        <v>67</v>
      </c>
      <c r="E230" s="37" t="s">
        <v>8134</v>
      </c>
    </row>
    <row r="231" spans="1:5" ht="38.25">
      <c r="A231" s="38" t="s">
        <v>68</v>
      </c>
      <c r="E231" s="39" t="s">
        <v>8502</v>
      </c>
    </row>
    <row r="232" spans="1:5" ht="114.75">
      <c r="A232" t="s">
        <v>70</v>
      </c>
      <c r="E232" s="37" t="s">
        <v>8028</v>
      </c>
    </row>
    <row r="233" spans="1:16" ht="12.75">
      <c r="A233" s="26" t="s">
        <v>61</v>
      </c>
      <c s="31" t="s">
        <v>255</v>
      </c>
      <c s="31" t="s">
        <v>8024</v>
      </c>
      <c s="26" t="s">
        <v>63</v>
      </c>
      <c s="32" t="s">
        <v>8025</v>
      </c>
      <c s="33" t="s">
        <v>6194</v>
      </c>
      <c s="34">
        <v>135</v>
      </c>
      <c s="35">
        <v>0</v>
      </c>
      <c s="35">
        <f>ROUND(ROUND(H233,2)*ROUND(G233,3),2)</f>
      </c>
      <c s="33" t="s">
        <v>7697</v>
      </c>
      <c r="O233">
        <f>(I233*21)/100</f>
      </c>
      <c t="s">
        <v>33</v>
      </c>
    </row>
    <row r="234" spans="1:5" ht="12.75">
      <c r="A234" s="36" t="s">
        <v>67</v>
      </c>
      <c r="E234" s="37" t="s">
        <v>8026</v>
      </c>
    </row>
    <row r="235" spans="1:5" ht="38.25">
      <c r="A235" s="38" t="s">
        <v>68</v>
      </c>
      <c r="E235" s="39" t="s">
        <v>8503</v>
      </c>
    </row>
    <row r="236" spans="1:5" ht="114.75">
      <c r="A236" t="s">
        <v>70</v>
      </c>
      <c r="E236" s="37" t="s">
        <v>8028</v>
      </c>
    </row>
    <row r="237" spans="1:16" ht="12.75">
      <c r="A237" s="26" t="s">
        <v>61</v>
      </c>
      <c s="31" t="s">
        <v>259</v>
      </c>
      <c s="31" t="s">
        <v>8029</v>
      </c>
      <c s="26" t="s">
        <v>63</v>
      </c>
      <c s="32" t="s">
        <v>8030</v>
      </c>
      <c s="33" t="s">
        <v>6194</v>
      </c>
      <c s="34">
        <v>58</v>
      </c>
      <c s="35">
        <v>0</v>
      </c>
      <c s="35">
        <f>ROUND(ROUND(H237,2)*ROUND(G237,3),2)</f>
      </c>
      <c s="33" t="s">
        <v>7697</v>
      </c>
      <c r="O237">
        <f>(I237*21)/100</f>
      </c>
      <c t="s">
        <v>33</v>
      </c>
    </row>
    <row r="238" spans="1:5" ht="12.75">
      <c r="A238" s="36" t="s">
        <v>67</v>
      </c>
      <c r="E238" s="37" t="s">
        <v>8031</v>
      </c>
    </row>
    <row r="239" spans="1:5" ht="38.25">
      <c r="A239" s="38" t="s">
        <v>68</v>
      </c>
      <c r="E239" s="39" t="s">
        <v>8504</v>
      </c>
    </row>
    <row r="240" spans="1:5" ht="114.75">
      <c r="A240" t="s">
        <v>70</v>
      </c>
      <c r="E240" s="37" t="s">
        <v>8028</v>
      </c>
    </row>
    <row r="241" spans="1:16" ht="12.75">
      <c r="A241" s="26" t="s">
        <v>61</v>
      </c>
      <c s="31" t="s">
        <v>263</v>
      </c>
      <c s="31" t="s">
        <v>8505</v>
      </c>
      <c s="26" t="s">
        <v>63</v>
      </c>
      <c s="32" t="s">
        <v>8506</v>
      </c>
      <c s="33" t="s">
        <v>6194</v>
      </c>
      <c s="34">
        <v>45</v>
      </c>
      <c s="35">
        <v>0</v>
      </c>
      <c s="35">
        <f>ROUND(ROUND(H241,2)*ROUND(G241,3),2)</f>
      </c>
      <c s="33" t="s">
        <v>7697</v>
      </c>
      <c r="O241">
        <f>(I241*21)/100</f>
      </c>
      <c t="s">
        <v>33</v>
      </c>
    </row>
    <row r="242" spans="1:5" ht="12.75">
      <c r="A242" s="36" t="s">
        <v>67</v>
      </c>
      <c r="E242" s="37" t="s">
        <v>8507</v>
      </c>
    </row>
    <row r="243" spans="1:5" ht="38.25">
      <c r="A243" s="38" t="s">
        <v>68</v>
      </c>
      <c r="E243" s="39" t="s">
        <v>8492</v>
      </c>
    </row>
    <row r="244" spans="1:5" ht="114.75">
      <c r="A244" t="s">
        <v>70</v>
      </c>
      <c r="E244" s="37" t="s">
        <v>8028</v>
      </c>
    </row>
    <row r="245" spans="1:16" ht="25.5">
      <c r="A245" s="26" t="s">
        <v>61</v>
      </c>
      <c s="31" t="s">
        <v>267</v>
      </c>
      <c s="31" t="s">
        <v>8508</v>
      </c>
      <c s="26" t="s">
        <v>63</v>
      </c>
      <c s="32" t="s">
        <v>8509</v>
      </c>
      <c s="33" t="s">
        <v>507</v>
      </c>
      <c s="34">
        <v>3</v>
      </c>
      <c s="35">
        <v>0</v>
      </c>
      <c s="35">
        <f>ROUND(ROUND(H245,2)*ROUND(G245,3),2)</f>
      </c>
      <c s="33" t="s">
        <v>7697</v>
      </c>
      <c r="O245">
        <f>(I245*21)/100</f>
      </c>
      <c t="s">
        <v>33</v>
      </c>
    </row>
    <row r="246" spans="1:5" ht="25.5">
      <c r="A246" s="36" t="s">
        <v>67</v>
      </c>
      <c r="E246" s="37" t="s">
        <v>8039</v>
      </c>
    </row>
    <row r="247" spans="1:5" ht="38.25">
      <c r="A247" s="38" t="s">
        <v>68</v>
      </c>
      <c r="E247" s="39" t="s">
        <v>8402</v>
      </c>
    </row>
    <row r="248" spans="1:5" ht="140.25">
      <c r="A248" t="s">
        <v>70</v>
      </c>
      <c r="E248" s="37" t="s">
        <v>8040</v>
      </c>
    </row>
    <row r="249" spans="1:16" ht="25.5">
      <c r="A249" s="26" t="s">
        <v>61</v>
      </c>
      <c s="31" t="s">
        <v>271</v>
      </c>
      <c s="31" t="s">
        <v>8510</v>
      </c>
      <c s="26" t="s">
        <v>63</v>
      </c>
      <c s="32" t="s">
        <v>8511</v>
      </c>
      <c s="33" t="s">
        <v>507</v>
      </c>
      <c s="34">
        <v>1</v>
      </c>
      <c s="35">
        <v>0</v>
      </c>
      <c s="35">
        <f>ROUND(ROUND(H249,2)*ROUND(G249,3),2)</f>
      </c>
      <c s="33" t="s">
        <v>7697</v>
      </c>
      <c r="O249">
        <f>(I249*21)/100</f>
      </c>
      <c t="s">
        <v>33</v>
      </c>
    </row>
    <row r="250" spans="1:5" ht="25.5">
      <c r="A250" s="36" t="s">
        <v>67</v>
      </c>
      <c r="E250" s="37" t="s">
        <v>8512</v>
      </c>
    </row>
    <row r="251" spans="1:5" ht="38.25">
      <c r="A251" s="38" t="s">
        <v>68</v>
      </c>
      <c r="E251" s="39" t="s">
        <v>7788</v>
      </c>
    </row>
    <row r="252" spans="1:5" ht="140.25">
      <c r="A252" t="s">
        <v>70</v>
      </c>
      <c r="E252" s="37" t="s">
        <v>8040</v>
      </c>
    </row>
    <row r="253" spans="1:16" ht="25.5">
      <c r="A253" s="26" t="s">
        <v>61</v>
      </c>
      <c s="31" t="s">
        <v>274</v>
      </c>
      <c s="31" t="s">
        <v>8223</v>
      </c>
      <c s="26" t="s">
        <v>63</v>
      </c>
      <c s="32" t="s">
        <v>8224</v>
      </c>
      <c s="33" t="s">
        <v>507</v>
      </c>
      <c s="34">
        <v>3</v>
      </c>
      <c s="35">
        <v>0</v>
      </c>
      <c s="35">
        <f>ROUND(ROUND(H253,2)*ROUND(G253,3),2)</f>
      </c>
      <c s="33" t="s">
        <v>7697</v>
      </c>
      <c r="O253">
        <f>(I253*21)/100</f>
      </c>
      <c t="s">
        <v>33</v>
      </c>
    </row>
    <row r="254" spans="1:5" ht="25.5">
      <c r="A254" s="36" t="s">
        <v>67</v>
      </c>
      <c r="E254" s="37" t="s">
        <v>8225</v>
      </c>
    </row>
    <row r="255" spans="1:5" ht="38.25">
      <c r="A255" s="38" t="s">
        <v>68</v>
      </c>
      <c r="E255" s="39" t="s">
        <v>8402</v>
      </c>
    </row>
    <row r="256" spans="1:5" ht="102">
      <c r="A256" t="s">
        <v>70</v>
      </c>
      <c r="E256" s="37" t="s">
        <v>8138</v>
      </c>
    </row>
    <row r="257" spans="1:16" ht="12.75">
      <c r="A257" s="26" t="s">
        <v>61</v>
      </c>
      <c s="31" t="s">
        <v>278</v>
      </c>
      <c s="31" t="s">
        <v>8226</v>
      </c>
      <c s="26" t="s">
        <v>63</v>
      </c>
      <c s="32" t="s">
        <v>8227</v>
      </c>
      <c s="33" t="s">
        <v>507</v>
      </c>
      <c s="34">
        <v>3</v>
      </c>
      <c s="35">
        <v>0</v>
      </c>
      <c s="35">
        <f>ROUND(ROUND(H257,2)*ROUND(G257,3),2)</f>
      </c>
      <c s="33" t="s">
        <v>7697</v>
      </c>
      <c r="O257">
        <f>(I257*21)/100</f>
      </c>
      <c t="s">
        <v>33</v>
      </c>
    </row>
    <row r="258" spans="1:5" ht="25.5">
      <c r="A258" s="36" t="s">
        <v>67</v>
      </c>
      <c r="E258" s="37" t="s">
        <v>8228</v>
      </c>
    </row>
    <row r="259" spans="1:5" ht="38.25">
      <c r="A259" s="38" t="s">
        <v>68</v>
      </c>
      <c r="E259" s="39" t="s">
        <v>8402</v>
      </c>
    </row>
    <row r="260" spans="1:5" ht="102">
      <c r="A260" t="s">
        <v>70</v>
      </c>
      <c r="E260" s="37" t="s">
        <v>8138</v>
      </c>
    </row>
    <row r="261" spans="1:16" ht="25.5">
      <c r="A261" s="26" t="s">
        <v>61</v>
      </c>
      <c s="31" t="s">
        <v>282</v>
      </c>
      <c s="31" t="s">
        <v>8229</v>
      </c>
      <c s="26" t="s">
        <v>63</v>
      </c>
      <c s="32" t="s">
        <v>8230</v>
      </c>
      <c s="33" t="s">
        <v>507</v>
      </c>
      <c s="34">
        <v>3</v>
      </c>
      <c s="35">
        <v>0</v>
      </c>
      <c s="35">
        <f>ROUND(ROUND(H261,2)*ROUND(G261,3),2)</f>
      </c>
      <c s="33" t="s">
        <v>7697</v>
      </c>
      <c r="O261">
        <f>(I261*21)/100</f>
      </c>
      <c t="s">
        <v>33</v>
      </c>
    </row>
    <row r="262" spans="1:5" ht="25.5">
      <c r="A262" s="36" t="s">
        <v>67</v>
      </c>
      <c r="E262" s="37" t="s">
        <v>8231</v>
      </c>
    </row>
    <row r="263" spans="1:5" ht="38.25">
      <c r="A263" s="38" t="s">
        <v>68</v>
      </c>
      <c r="E263" s="39" t="s">
        <v>8402</v>
      </c>
    </row>
    <row r="264" spans="1:5" ht="102">
      <c r="A264" t="s">
        <v>70</v>
      </c>
      <c r="E264" s="37" t="s">
        <v>8138</v>
      </c>
    </row>
    <row r="265" spans="1:16" ht="25.5">
      <c r="A265" s="26" t="s">
        <v>61</v>
      </c>
      <c s="31" t="s">
        <v>286</v>
      </c>
      <c s="31" t="s">
        <v>8513</v>
      </c>
      <c s="26" t="s">
        <v>63</v>
      </c>
      <c s="32" t="s">
        <v>8514</v>
      </c>
      <c s="33" t="s">
        <v>3360</v>
      </c>
      <c s="34">
        <v>1</v>
      </c>
      <c s="35">
        <v>0</v>
      </c>
      <c s="35">
        <f>ROUND(ROUND(H265,2)*ROUND(G265,3),2)</f>
      </c>
      <c s="33" t="s">
        <v>7697</v>
      </c>
      <c r="O265">
        <f>(I265*21)/100</f>
      </c>
      <c t="s">
        <v>33</v>
      </c>
    </row>
    <row r="266" spans="1:5" ht="25.5">
      <c r="A266" s="36" t="s">
        <v>67</v>
      </c>
      <c r="E266" s="37" t="s">
        <v>8515</v>
      </c>
    </row>
    <row r="267" spans="1:5" ht="38.25">
      <c r="A267" s="38" t="s">
        <v>68</v>
      </c>
      <c r="E267" s="39" t="s">
        <v>7788</v>
      </c>
    </row>
    <row r="268" spans="1:5" ht="140.25">
      <c r="A268" t="s">
        <v>70</v>
      </c>
      <c r="E268" s="37" t="s">
        <v>8516</v>
      </c>
    </row>
    <row r="269" spans="1:16" ht="25.5">
      <c r="A269" s="26" t="s">
        <v>61</v>
      </c>
      <c s="31" t="s">
        <v>290</v>
      </c>
      <c s="31" t="s">
        <v>8517</v>
      </c>
      <c s="26" t="s">
        <v>63</v>
      </c>
      <c s="32" t="s">
        <v>8518</v>
      </c>
      <c s="33" t="s">
        <v>3360</v>
      </c>
      <c s="34">
        <v>1</v>
      </c>
      <c s="35">
        <v>0</v>
      </c>
      <c s="35">
        <f>ROUND(ROUND(H269,2)*ROUND(G269,3),2)</f>
      </c>
      <c s="33" t="s">
        <v>7697</v>
      </c>
      <c r="O269">
        <f>(I269*21)/100</f>
      </c>
      <c t="s">
        <v>33</v>
      </c>
    </row>
    <row r="270" spans="1:5" ht="25.5">
      <c r="A270" s="36" t="s">
        <v>67</v>
      </c>
      <c r="E270" s="37" t="s">
        <v>8519</v>
      </c>
    </row>
    <row r="271" spans="1:5" ht="38.25">
      <c r="A271" s="38" t="s">
        <v>68</v>
      </c>
      <c r="E271" s="39" t="s">
        <v>7788</v>
      </c>
    </row>
    <row r="272" spans="1:5" ht="140.25">
      <c r="A272" t="s">
        <v>70</v>
      </c>
      <c r="E272" s="37" t="s">
        <v>8516</v>
      </c>
    </row>
    <row r="273" spans="1:16" ht="25.5">
      <c r="A273" s="26" t="s">
        <v>61</v>
      </c>
      <c s="31" t="s">
        <v>294</v>
      </c>
      <c s="31" t="s">
        <v>8032</v>
      </c>
      <c s="26" t="s">
        <v>63</v>
      </c>
      <c s="32" t="s">
        <v>8033</v>
      </c>
      <c s="33" t="s">
        <v>507</v>
      </c>
      <c s="34">
        <v>4</v>
      </c>
      <c s="35">
        <v>0</v>
      </c>
      <c s="35">
        <f>ROUND(ROUND(H273,2)*ROUND(G273,3),2)</f>
      </c>
      <c s="33" t="s">
        <v>7697</v>
      </c>
      <c r="O273">
        <f>(I273*21)/100</f>
      </c>
      <c t="s">
        <v>33</v>
      </c>
    </row>
    <row r="274" spans="1:5" ht="12.75">
      <c r="A274" s="36" t="s">
        <v>67</v>
      </c>
      <c r="E274" s="37" t="s">
        <v>8034</v>
      </c>
    </row>
    <row r="275" spans="1:5" ht="38.25">
      <c r="A275" s="38" t="s">
        <v>68</v>
      </c>
      <c r="E275" s="39" t="s">
        <v>8520</v>
      </c>
    </row>
    <row r="276" spans="1:5" ht="204">
      <c r="A276" t="s">
        <v>70</v>
      </c>
      <c r="E276" s="37" t="s">
        <v>8036</v>
      </c>
    </row>
    <row r="277" spans="1:16" ht="12.75">
      <c r="A277" s="26" t="s">
        <v>61</v>
      </c>
      <c s="31" t="s">
        <v>322</v>
      </c>
      <c s="31" t="s">
        <v>8521</v>
      </c>
      <c s="26" t="s">
        <v>63</v>
      </c>
      <c s="32" t="s">
        <v>8522</v>
      </c>
      <c s="33" t="s">
        <v>6194</v>
      </c>
      <c s="34">
        <v>45.45</v>
      </c>
      <c s="35">
        <v>0</v>
      </c>
      <c s="35">
        <f>ROUND(ROUND(H277,2)*ROUND(G277,3),2)</f>
      </c>
      <c s="33" t="s">
        <v>1048</v>
      </c>
      <c r="O277">
        <f>(I277*21)/100</f>
      </c>
      <c t="s">
        <v>33</v>
      </c>
    </row>
    <row r="278" spans="1:5" ht="12.75">
      <c r="A278" s="36" t="s">
        <v>67</v>
      </c>
      <c r="E278" s="37" t="s">
        <v>63</v>
      </c>
    </row>
    <row r="279" spans="1:5" ht="12.75">
      <c r="A279" s="38" t="s">
        <v>68</v>
      </c>
      <c r="E279" s="39" t="s">
        <v>8523</v>
      </c>
    </row>
    <row r="280" spans="1:5" ht="12.75">
      <c r="A280" t="s">
        <v>70</v>
      </c>
      <c r="E280" s="37" t="s">
        <v>63</v>
      </c>
    </row>
    <row r="281" spans="1:16" ht="12.75">
      <c r="A281" s="26" t="s">
        <v>61</v>
      </c>
      <c s="31" t="s">
        <v>327</v>
      </c>
      <c s="31" t="s">
        <v>8524</v>
      </c>
      <c s="26" t="s">
        <v>63</v>
      </c>
      <c s="32" t="s">
        <v>8525</v>
      </c>
      <c s="33" t="s">
        <v>507</v>
      </c>
      <c s="34">
        <v>90</v>
      </c>
      <c s="35">
        <v>0</v>
      </c>
      <c s="35">
        <f>ROUND(ROUND(H281,2)*ROUND(G281,3),2)</f>
      </c>
      <c s="33" t="s">
        <v>1048</v>
      </c>
      <c r="O281">
        <f>(I281*21)/100</f>
      </c>
      <c t="s">
        <v>33</v>
      </c>
    </row>
    <row r="282" spans="1:5" ht="25.5">
      <c r="A282" s="36" t="s">
        <v>67</v>
      </c>
      <c r="E282" s="37" t="s">
        <v>8526</v>
      </c>
    </row>
    <row r="283" spans="1:5" ht="38.25">
      <c r="A283" s="38" t="s">
        <v>68</v>
      </c>
      <c r="E283" s="39" t="s">
        <v>8197</v>
      </c>
    </row>
    <row r="284" spans="1:5" ht="102">
      <c r="A284" t="s">
        <v>70</v>
      </c>
      <c r="E284" s="37" t="s">
        <v>8151</v>
      </c>
    </row>
    <row r="285" spans="1:16" ht="12.75">
      <c r="A285" s="26" t="s">
        <v>61</v>
      </c>
      <c s="31" t="s">
        <v>331</v>
      </c>
      <c s="31" t="s">
        <v>8527</v>
      </c>
      <c s="26" t="s">
        <v>63</v>
      </c>
      <c s="32" t="s">
        <v>8528</v>
      </c>
      <c s="33" t="s">
        <v>507</v>
      </c>
      <c s="34">
        <v>2</v>
      </c>
      <c s="35">
        <v>0</v>
      </c>
      <c s="35">
        <f>ROUND(ROUND(H285,2)*ROUND(G285,3),2)</f>
      </c>
      <c s="33" t="s">
        <v>1048</v>
      </c>
      <c r="O285">
        <f>(I285*21)/100</f>
      </c>
      <c t="s">
        <v>33</v>
      </c>
    </row>
    <row r="286" spans="1:5" ht="25.5">
      <c r="A286" s="36" t="s">
        <v>67</v>
      </c>
      <c r="E286" s="37" t="s">
        <v>8529</v>
      </c>
    </row>
    <row r="287" spans="1:5" ht="38.25">
      <c r="A287" s="38" t="s">
        <v>68</v>
      </c>
      <c r="E287" s="39" t="s">
        <v>8052</v>
      </c>
    </row>
    <row r="288" spans="1:5" ht="102">
      <c r="A288" t="s">
        <v>70</v>
      </c>
      <c r="E288" s="37" t="s">
        <v>8151</v>
      </c>
    </row>
    <row r="289" spans="1:16" ht="12.75">
      <c r="A289" s="26" t="s">
        <v>61</v>
      </c>
      <c s="31" t="s">
        <v>335</v>
      </c>
      <c s="31" t="s">
        <v>8530</v>
      </c>
      <c s="26" t="s">
        <v>63</v>
      </c>
      <c s="32" t="s">
        <v>8531</v>
      </c>
      <c s="33" t="s">
        <v>507</v>
      </c>
      <c s="34">
        <v>1</v>
      </c>
      <c s="35">
        <v>0</v>
      </c>
      <c s="35">
        <f>ROUND(ROUND(H289,2)*ROUND(G289,3),2)</f>
      </c>
      <c s="33" t="s">
        <v>1048</v>
      </c>
      <c r="O289">
        <f>(I289*21)/100</f>
      </c>
      <c t="s">
        <v>33</v>
      </c>
    </row>
    <row r="290" spans="1:5" ht="25.5">
      <c r="A290" s="36" t="s">
        <v>67</v>
      </c>
      <c r="E290" s="37" t="s">
        <v>8529</v>
      </c>
    </row>
    <row r="291" spans="1:5" ht="38.25">
      <c r="A291" s="38" t="s">
        <v>68</v>
      </c>
      <c r="E291" s="39" t="s">
        <v>7788</v>
      </c>
    </row>
    <row r="292" spans="1:5" ht="102">
      <c r="A292" t="s">
        <v>70</v>
      </c>
      <c r="E292" s="37" t="s">
        <v>8151</v>
      </c>
    </row>
    <row r="293" spans="1:16" ht="12.75">
      <c r="A293" s="26" t="s">
        <v>61</v>
      </c>
      <c s="31" t="s">
        <v>339</v>
      </c>
      <c s="31" t="s">
        <v>8532</v>
      </c>
      <c s="26" t="s">
        <v>63</v>
      </c>
      <c s="32" t="s">
        <v>8533</v>
      </c>
      <c s="33" t="s">
        <v>507</v>
      </c>
      <c s="34">
        <v>1</v>
      </c>
      <c s="35">
        <v>0</v>
      </c>
      <c s="35">
        <f>ROUND(ROUND(H293,2)*ROUND(G293,3),2)</f>
      </c>
      <c s="33" t="s">
        <v>1048</v>
      </c>
      <c r="O293">
        <f>(I293*21)/100</f>
      </c>
      <c t="s">
        <v>33</v>
      </c>
    </row>
    <row r="294" spans="1:5" ht="25.5">
      <c r="A294" s="36" t="s">
        <v>67</v>
      </c>
      <c r="E294" s="37" t="s">
        <v>8529</v>
      </c>
    </row>
    <row r="295" spans="1:5" ht="38.25">
      <c r="A295" s="38" t="s">
        <v>68</v>
      </c>
      <c r="E295" s="39" t="s">
        <v>7788</v>
      </c>
    </row>
    <row r="296" spans="1:5" ht="102">
      <c r="A296" t="s">
        <v>70</v>
      </c>
      <c r="E296" s="37" t="s">
        <v>8151</v>
      </c>
    </row>
    <row r="297" spans="1:16" ht="12.75">
      <c r="A297" s="26" t="s">
        <v>61</v>
      </c>
      <c s="31" t="s">
        <v>59</v>
      </c>
      <c s="31" t="s">
        <v>8534</v>
      </c>
      <c s="26" t="s">
        <v>63</v>
      </c>
      <c s="32" t="s">
        <v>8535</v>
      </c>
      <c s="33" t="s">
        <v>6194</v>
      </c>
      <c s="34">
        <v>5</v>
      </c>
      <c s="35">
        <v>0</v>
      </c>
      <c s="35">
        <f>ROUND(ROUND(H297,2)*ROUND(G297,3),2)</f>
      </c>
      <c s="33" t="s">
        <v>1048</v>
      </c>
      <c r="O297">
        <f>(I297*21)/100</f>
      </c>
      <c t="s">
        <v>33</v>
      </c>
    </row>
    <row r="298" spans="1:5" ht="25.5">
      <c r="A298" s="36" t="s">
        <v>67</v>
      </c>
      <c r="E298" s="37" t="s">
        <v>8536</v>
      </c>
    </row>
    <row r="299" spans="1:5" ht="38.25">
      <c r="A299" s="38" t="s">
        <v>68</v>
      </c>
      <c r="E299" s="39" t="s">
        <v>8537</v>
      </c>
    </row>
    <row r="300" spans="1:5" ht="140.25">
      <c r="A300" t="s">
        <v>70</v>
      </c>
      <c r="E300" s="37" t="s">
        <v>8131</v>
      </c>
    </row>
    <row r="301" spans="1:16" ht="25.5">
      <c r="A301" s="26" t="s">
        <v>61</v>
      </c>
      <c s="31" t="s">
        <v>345</v>
      </c>
      <c s="31" t="s">
        <v>8538</v>
      </c>
      <c s="26" t="s">
        <v>63</v>
      </c>
      <c s="32" t="s">
        <v>8539</v>
      </c>
      <c s="33" t="s">
        <v>6194</v>
      </c>
      <c s="34">
        <v>656</v>
      </c>
      <c s="35">
        <v>0</v>
      </c>
      <c s="35">
        <f>ROUND(ROUND(H301,2)*ROUND(G301,3),2)</f>
      </c>
      <c s="33" t="s">
        <v>1048</v>
      </c>
      <c r="O301">
        <f>(I301*21)/100</f>
      </c>
      <c t="s">
        <v>33</v>
      </c>
    </row>
    <row r="302" spans="1:5" ht="25.5">
      <c r="A302" s="36" t="s">
        <v>67</v>
      </c>
      <c r="E302" s="37" t="s">
        <v>8129</v>
      </c>
    </row>
    <row r="303" spans="1:5" ht="63.75">
      <c r="A303" s="38" t="s">
        <v>68</v>
      </c>
      <c r="E303" s="39" t="s">
        <v>8540</v>
      </c>
    </row>
    <row r="304" spans="1:5" ht="140.25">
      <c r="A304" t="s">
        <v>70</v>
      </c>
      <c r="E304" s="37" t="s">
        <v>8131</v>
      </c>
    </row>
    <row r="305" spans="1:16" ht="25.5">
      <c r="A305" s="26" t="s">
        <v>61</v>
      </c>
      <c s="31" t="s">
        <v>349</v>
      </c>
      <c s="31" t="s">
        <v>8541</v>
      </c>
      <c s="26" t="s">
        <v>63</v>
      </c>
      <c s="32" t="s">
        <v>8542</v>
      </c>
      <c s="33" t="s">
        <v>6194</v>
      </c>
      <c s="34">
        <v>135</v>
      </c>
      <c s="35">
        <v>0</v>
      </c>
      <c s="35">
        <f>ROUND(ROUND(H305,2)*ROUND(G305,3),2)</f>
      </c>
      <c s="33" t="s">
        <v>1048</v>
      </c>
      <c r="O305">
        <f>(I305*21)/100</f>
      </c>
      <c t="s">
        <v>33</v>
      </c>
    </row>
    <row r="306" spans="1:5" ht="25.5">
      <c r="A306" s="36" t="s">
        <v>67</v>
      </c>
      <c r="E306" s="37" t="s">
        <v>8298</v>
      </c>
    </row>
    <row r="307" spans="1:5" ht="38.25">
      <c r="A307" s="38" t="s">
        <v>68</v>
      </c>
      <c r="E307" s="39" t="s">
        <v>8503</v>
      </c>
    </row>
    <row r="308" spans="1:5" ht="140.25">
      <c r="A308" t="s">
        <v>70</v>
      </c>
      <c r="E308" s="37" t="s">
        <v>8131</v>
      </c>
    </row>
    <row r="309" spans="1:16" ht="25.5">
      <c r="A309" s="26" t="s">
        <v>61</v>
      </c>
      <c s="31" t="s">
        <v>353</v>
      </c>
      <c s="31" t="s">
        <v>8543</v>
      </c>
      <c s="26" t="s">
        <v>63</v>
      </c>
      <c s="32" t="s">
        <v>8544</v>
      </c>
      <c s="33" t="s">
        <v>6194</v>
      </c>
      <c s="34">
        <v>8</v>
      </c>
      <c s="35">
        <v>0</v>
      </c>
      <c s="35">
        <f>ROUND(ROUND(H309,2)*ROUND(G309,3),2)</f>
      </c>
      <c s="33" t="s">
        <v>1048</v>
      </c>
      <c r="O309">
        <f>(I309*21)/100</f>
      </c>
      <c t="s">
        <v>33</v>
      </c>
    </row>
    <row r="310" spans="1:5" ht="25.5">
      <c r="A310" s="36" t="s">
        <v>67</v>
      </c>
      <c r="E310" s="37" t="s">
        <v>8545</v>
      </c>
    </row>
    <row r="311" spans="1:5" ht="38.25">
      <c r="A311" s="38" t="s">
        <v>68</v>
      </c>
      <c r="E311" s="39" t="s">
        <v>7726</v>
      </c>
    </row>
    <row r="312" spans="1:5" ht="140.25">
      <c r="A312" t="s">
        <v>70</v>
      </c>
      <c r="E312" s="37" t="s">
        <v>8131</v>
      </c>
    </row>
    <row r="313" spans="1:16" ht="25.5">
      <c r="A313" s="26" t="s">
        <v>61</v>
      </c>
      <c s="31" t="s">
        <v>357</v>
      </c>
      <c s="31" t="s">
        <v>8546</v>
      </c>
      <c s="26" t="s">
        <v>63</v>
      </c>
      <c s="32" t="s">
        <v>8547</v>
      </c>
      <c s="33" t="s">
        <v>6194</v>
      </c>
      <c s="34">
        <v>50</v>
      </c>
      <c s="35">
        <v>0</v>
      </c>
      <c s="35">
        <f>ROUND(ROUND(H313,2)*ROUND(G313,3),2)</f>
      </c>
      <c s="33" t="s">
        <v>1048</v>
      </c>
      <c r="O313">
        <f>(I313*21)/100</f>
      </c>
      <c t="s">
        <v>33</v>
      </c>
    </row>
    <row r="314" spans="1:5" ht="25.5">
      <c r="A314" s="36" t="s">
        <v>67</v>
      </c>
      <c r="E314" s="37" t="s">
        <v>8548</v>
      </c>
    </row>
    <row r="315" spans="1:5" ht="38.25">
      <c r="A315" s="38" t="s">
        <v>68</v>
      </c>
      <c r="E315" s="39" t="s">
        <v>8549</v>
      </c>
    </row>
    <row r="316" spans="1:5" ht="140.25">
      <c r="A316" t="s">
        <v>70</v>
      </c>
      <c r="E316" s="37" t="s">
        <v>8131</v>
      </c>
    </row>
    <row r="317" spans="1:16" ht="12.75">
      <c r="A317" s="26" t="s">
        <v>61</v>
      </c>
      <c s="31" t="s">
        <v>361</v>
      </c>
      <c s="31" t="s">
        <v>8550</v>
      </c>
      <c s="26" t="s">
        <v>63</v>
      </c>
      <c s="32" t="s">
        <v>8551</v>
      </c>
      <c s="33" t="s">
        <v>507</v>
      </c>
      <c s="34">
        <v>3</v>
      </c>
      <c s="35">
        <v>0</v>
      </c>
      <c s="35">
        <f>ROUND(ROUND(H317,2)*ROUND(G317,3),2)</f>
      </c>
      <c s="33" t="s">
        <v>1048</v>
      </c>
      <c r="O317">
        <f>(I317*21)/100</f>
      </c>
      <c t="s">
        <v>33</v>
      </c>
    </row>
    <row r="318" spans="1:5" ht="25.5">
      <c r="A318" s="36" t="s">
        <v>67</v>
      </c>
      <c r="E318" s="37" t="s">
        <v>8219</v>
      </c>
    </row>
    <row r="319" spans="1:5" ht="38.25">
      <c r="A319" s="38" t="s">
        <v>68</v>
      </c>
      <c r="E319" s="39" t="s">
        <v>8402</v>
      </c>
    </row>
    <row r="320" spans="1:5" ht="102">
      <c r="A320" t="s">
        <v>70</v>
      </c>
      <c r="E320" s="37" t="s">
        <v>8138</v>
      </c>
    </row>
    <row r="321" spans="1:16" ht="12.75">
      <c r="A321" s="26" t="s">
        <v>61</v>
      </c>
      <c s="31" t="s">
        <v>376</v>
      </c>
      <c s="31" t="s">
        <v>8552</v>
      </c>
      <c s="26" t="s">
        <v>63</v>
      </c>
      <c s="32" t="s">
        <v>8553</v>
      </c>
      <c s="33" t="s">
        <v>507</v>
      </c>
      <c s="34">
        <v>80</v>
      </c>
      <c s="35">
        <v>0</v>
      </c>
      <c s="35">
        <f>ROUND(ROUND(H321,2)*ROUND(G321,3),2)</f>
      </c>
      <c s="33" t="s">
        <v>1048</v>
      </c>
      <c r="O321">
        <f>(I321*21)/100</f>
      </c>
      <c t="s">
        <v>33</v>
      </c>
    </row>
    <row r="322" spans="1:5" ht="12.75">
      <c r="A322" s="36" t="s">
        <v>67</v>
      </c>
      <c r="E322" s="37" t="s">
        <v>8554</v>
      </c>
    </row>
    <row r="323" spans="1:5" ht="38.25">
      <c r="A323" s="38" t="s">
        <v>68</v>
      </c>
      <c r="E323" s="39" t="s">
        <v>8213</v>
      </c>
    </row>
    <row r="324" spans="1:5" ht="12.75">
      <c r="A324" t="s">
        <v>70</v>
      </c>
      <c r="E324" s="37" t="s">
        <v>63</v>
      </c>
    </row>
    <row r="325" spans="1:16" ht="12.75">
      <c r="A325" s="26" t="s">
        <v>61</v>
      </c>
      <c s="31" t="s">
        <v>380</v>
      </c>
      <c s="31" t="s">
        <v>8555</v>
      </c>
      <c s="26" t="s">
        <v>63</v>
      </c>
      <c s="32" t="s">
        <v>8556</v>
      </c>
      <c s="33" t="s">
        <v>507</v>
      </c>
      <c s="34">
        <v>80</v>
      </c>
      <c s="35">
        <v>0</v>
      </c>
      <c s="35">
        <f>ROUND(ROUND(H325,2)*ROUND(G325,3),2)</f>
      </c>
      <c s="33" t="s">
        <v>1048</v>
      </c>
      <c r="O325">
        <f>(I325*21)/100</f>
      </c>
      <c t="s">
        <v>33</v>
      </c>
    </row>
    <row r="326" spans="1:5" ht="12.75">
      <c r="A326" s="36" t="s">
        <v>67</v>
      </c>
      <c r="E326" s="37" t="s">
        <v>8557</v>
      </c>
    </row>
    <row r="327" spans="1:5" ht="38.25">
      <c r="A327" s="38" t="s">
        <v>68</v>
      </c>
      <c r="E327" s="39" t="s">
        <v>8213</v>
      </c>
    </row>
    <row r="328" spans="1:5" ht="12.75">
      <c r="A328" t="s">
        <v>70</v>
      </c>
      <c r="E328" s="37" t="s">
        <v>63</v>
      </c>
    </row>
    <row r="329" spans="1:16" ht="12.75">
      <c r="A329" s="26" t="s">
        <v>61</v>
      </c>
      <c s="31" t="s">
        <v>384</v>
      </c>
      <c s="31" t="s">
        <v>8558</v>
      </c>
      <c s="26" t="s">
        <v>63</v>
      </c>
      <c s="32" t="s">
        <v>8559</v>
      </c>
      <c s="33" t="s">
        <v>507</v>
      </c>
      <c s="34">
        <v>80</v>
      </c>
      <c s="35">
        <v>0</v>
      </c>
      <c s="35">
        <f>ROUND(ROUND(H329,2)*ROUND(G329,3),2)</f>
      </c>
      <c s="33" t="s">
        <v>1048</v>
      </c>
      <c r="O329">
        <f>(I329*21)/100</f>
      </c>
      <c t="s">
        <v>33</v>
      </c>
    </row>
    <row r="330" spans="1:5" ht="12.75">
      <c r="A330" s="36" t="s">
        <v>67</v>
      </c>
      <c r="E330" s="37" t="s">
        <v>8560</v>
      </c>
    </row>
    <row r="331" spans="1:5" ht="38.25">
      <c r="A331" s="38" t="s">
        <v>68</v>
      </c>
      <c r="E331" s="39" t="s">
        <v>8213</v>
      </c>
    </row>
    <row r="332" spans="1:5" ht="12.75">
      <c r="A332" t="s">
        <v>70</v>
      </c>
      <c r="E332" s="37" t="s">
        <v>63</v>
      </c>
    </row>
    <row r="333" spans="1:16" ht="12.75">
      <c r="A333" s="26" t="s">
        <v>61</v>
      </c>
      <c s="31" t="s">
        <v>389</v>
      </c>
      <c s="31" t="s">
        <v>8561</v>
      </c>
      <c s="26" t="s">
        <v>63</v>
      </c>
      <c s="32" t="s">
        <v>8562</v>
      </c>
      <c s="33" t="s">
        <v>507</v>
      </c>
      <c s="34">
        <v>80</v>
      </c>
      <c s="35">
        <v>0</v>
      </c>
      <c s="35">
        <f>ROUND(ROUND(H333,2)*ROUND(G333,3),2)</f>
      </c>
      <c s="33" t="s">
        <v>1048</v>
      </c>
      <c r="O333">
        <f>(I333*21)/100</f>
      </c>
      <c t="s">
        <v>33</v>
      </c>
    </row>
    <row r="334" spans="1:5" ht="12.75">
      <c r="A334" s="36" t="s">
        <v>67</v>
      </c>
      <c r="E334" s="37" t="s">
        <v>8563</v>
      </c>
    </row>
    <row r="335" spans="1:5" ht="38.25">
      <c r="A335" s="38" t="s">
        <v>68</v>
      </c>
      <c r="E335" s="39" t="s">
        <v>8213</v>
      </c>
    </row>
    <row r="336" spans="1:5" ht="12.75">
      <c r="A336" t="s">
        <v>70</v>
      </c>
      <c r="E336" s="37" t="s">
        <v>63</v>
      </c>
    </row>
    <row r="337" spans="1:18" ht="12.75" customHeight="1">
      <c r="A337" s="6" t="s">
        <v>58</v>
      </c>
      <c s="6"/>
      <c s="42" t="s">
        <v>50</v>
      </c>
      <c s="6"/>
      <c s="29" t="s">
        <v>7888</v>
      </c>
      <c s="6"/>
      <c s="6"/>
      <c s="6"/>
      <c s="43">
        <f>0+Q337</f>
      </c>
      <c s="6"/>
      <c r="O337">
        <f>0+R337</f>
      </c>
      <c r="Q337">
        <f>0+I338</f>
      </c>
      <c>
        <f>0+O338</f>
      </c>
    </row>
    <row r="338" spans="1:16" ht="12.75">
      <c r="A338" s="26" t="s">
        <v>61</v>
      </c>
      <c s="31" t="s">
        <v>298</v>
      </c>
      <c s="31" t="s">
        <v>7896</v>
      </c>
      <c s="26" t="s">
        <v>63</v>
      </c>
      <c s="32" t="s">
        <v>7897</v>
      </c>
      <c s="33" t="s">
        <v>6194</v>
      </c>
      <c s="34">
        <v>186</v>
      </c>
      <c s="35">
        <v>0</v>
      </c>
      <c s="35">
        <f>ROUND(ROUND(H338,2)*ROUND(G338,3),2)</f>
      </c>
      <c s="33" t="s">
        <v>7697</v>
      </c>
      <c r="O338">
        <f>(I338*21)/100</f>
      </c>
      <c t="s">
        <v>33</v>
      </c>
    </row>
    <row r="339" spans="1:5" ht="12.75">
      <c r="A339" s="36" t="s">
        <v>67</v>
      </c>
      <c r="E339" s="37" t="s">
        <v>7898</v>
      </c>
    </row>
    <row r="340" spans="1:5" ht="63.75">
      <c r="A340" s="38" t="s">
        <v>68</v>
      </c>
      <c r="E340" s="39" t="s">
        <v>8564</v>
      </c>
    </row>
    <row r="341" spans="1:5" ht="12.75">
      <c r="A341" t="s">
        <v>70</v>
      </c>
      <c r="E341" s="37" t="s">
        <v>7900</v>
      </c>
    </row>
    <row r="342" spans="1:18" ht="12.75" customHeight="1">
      <c r="A342" s="6" t="s">
        <v>58</v>
      </c>
      <c s="6"/>
      <c s="42" t="s">
        <v>7901</v>
      </c>
      <c s="6"/>
      <c s="29" t="s">
        <v>7902</v>
      </c>
      <c s="6"/>
      <c s="6"/>
      <c s="6"/>
      <c s="43">
        <f>0+Q342</f>
      </c>
      <c s="6"/>
      <c r="O342">
        <f>0+R342</f>
      </c>
      <c r="Q342">
        <f>0+I343+I347+I351+I355</f>
      </c>
      <c>
        <f>0+O343+O347+O351+O355</f>
      </c>
    </row>
    <row r="343" spans="1:16" ht="12.75">
      <c r="A343" s="26" t="s">
        <v>61</v>
      </c>
      <c s="31" t="s">
        <v>302</v>
      </c>
      <c s="31" t="s">
        <v>7903</v>
      </c>
      <c s="26" t="s">
        <v>63</v>
      </c>
      <c s="32" t="s">
        <v>7904</v>
      </c>
      <c s="33" t="s">
        <v>738</v>
      </c>
      <c s="34">
        <v>180</v>
      </c>
      <c s="35">
        <v>0</v>
      </c>
      <c s="35">
        <f>ROUND(ROUND(H343,2)*ROUND(G343,3),2)</f>
      </c>
      <c s="33" t="s">
        <v>7697</v>
      </c>
      <c r="O343">
        <f>(I343*21)/100</f>
      </c>
      <c t="s">
        <v>33</v>
      </c>
    </row>
    <row r="344" spans="1:5" ht="25.5">
      <c r="A344" s="36" t="s">
        <v>67</v>
      </c>
      <c r="E344" s="37" t="s">
        <v>7905</v>
      </c>
    </row>
    <row r="345" spans="1:5" ht="38.25">
      <c r="A345" s="38" t="s">
        <v>68</v>
      </c>
      <c r="E345" s="39" t="s">
        <v>8417</v>
      </c>
    </row>
    <row r="346" spans="1:5" ht="114.75">
      <c r="A346" t="s">
        <v>70</v>
      </c>
      <c r="E346" s="37" t="s">
        <v>7906</v>
      </c>
    </row>
    <row r="347" spans="1:16" ht="25.5">
      <c r="A347" s="26" t="s">
        <v>61</v>
      </c>
      <c s="31" t="s">
        <v>364</v>
      </c>
      <c s="31" t="s">
        <v>8565</v>
      </c>
      <c s="26" t="s">
        <v>63</v>
      </c>
      <c s="32" t="s">
        <v>8566</v>
      </c>
      <c s="33" t="s">
        <v>738</v>
      </c>
      <c s="34">
        <v>31.5</v>
      </c>
      <c s="35">
        <v>0</v>
      </c>
      <c s="35">
        <f>ROUND(ROUND(H347,2)*ROUND(G347,3),2)</f>
      </c>
      <c s="33" t="s">
        <v>1048</v>
      </c>
      <c r="O347">
        <f>(I347*21)/100</f>
      </c>
      <c t="s">
        <v>33</v>
      </c>
    </row>
    <row r="348" spans="1:5" ht="25.5">
      <c r="A348" s="36" t="s">
        <v>67</v>
      </c>
      <c r="E348" s="37" t="s">
        <v>8567</v>
      </c>
    </row>
    <row r="349" spans="1:5" ht="38.25">
      <c r="A349" s="38" t="s">
        <v>68</v>
      </c>
      <c r="E349" s="39" t="s">
        <v>8568</v>
      </c>
    </row>
    <row r="350" spans="1:5" ht="76.5">
      <c r="A350" t="s">
        <v>70</v>
      </c>
      <c r="E350" s="37" t="s">
        <v>7915</v>
      </c>
    </row>
    <row r="351" spans="1:16" ht="25.5">
      <c r="A351" s="26" t="s">
        <v>61</v>
      </c>
      <c s="31" t="s">
        <v>368</v>
      </c>
      <c s="31" t="s">
        <v>7911</v>
      </c>
      <c s="26" t="s">
        <v>63</v>
      </c>
      <c s="32" t="s">
        <v>7912</v>
      </c>
      <c s="33" t="s">
        <v>738</v>
      </c>
      <c s="34">
        <v>49.5</v>
      </c>
      <c s="35">
        <v>0</v>
      </c>
      <c s="35">
        <f>ROUND(ROUND(H351,2)*ROUND(G351,3),2)</f>
      </c>
      <c s="33" t="s">
        <v>1048</v>
      </c>
      <c r="O351">
        <f>(I351*21)/100</f>
      </c>
      <c t="s">
        <v>33</v>
      </c>
    </row>
    <row r="352" spans="1:5" ht="38.25">
      <c r="A352" s="36" t="s">
        <v>67</v>
      </c>
      <c r="E352" s="37" t="s">
        <v>7913</v>
      </c>
    </row>
    <row r="353" spans="1:5" ht="38.25">
      <c r="A353" s="38" t="s">
        <v>68</v>
      </c>
      <c r="E353" s="39" t="s">
        <v>8569</v>
      </c>
    </row>
    <row r="354" spans="1:5" ht="76.5">
      <c r="A354" t="s">
        <v>70</v>
      </c>
      <c r="E354" s="37" t="s">
        <v>7915</v>
      </c>
    </row>
    <row r="355" spans="1:16" ht="25.5">
      <c r="A355" s="26" t="s">
        <v>61</v>
      </c>
      <c s="31" t="s">
        <v>372</v>
      </c>
      <c s="31" t="s">
        <v>7916</v>
      </c>
      <c s="26" t="s">
        <v>63</v>
      </c>
      <c s="32" t="s">
        <v>7917</v>
      </c>
      <c s="33" t="s">
        <v>738</v>
      </c>
      <c s="34">
        <v>99</v>
      </c>
      <c s="35">
        <v>0</v>
      </c>
      <c s="35">
        <f>ROUND(ROUND(H355,2)*ROUND(G355,3),2)</f>
      </c>
      <c s="33" t="s">
        <v>1048</v>
      </c>
      <c r="O355">
        <f>(I355*21)/100</f>
      </c>
      <c t="s">
        <v>33</v>
      </c>
    </row>
    <row r="356" spans="1:5" ht="25.5">
      <c r="A356" s="36" t="s">
        <v>67</v>
      </c>
      <c r="E356" s="37" t="s">
        <v>7772</v>
      </c>
    </row>
    <row r="357" spans="1:5" ht="38.25">
      <c r="A357" s="38" t="s">
        <v>68</v>
      </c>
      <c r="E357" s="39" t="s">
        <v>8570</v>
      </c>
    </row>
    <row r="358" spans="1:5" ht="76.5">
      <c r="A358" t="s">
        <v>70</v>
      </c>
      <c r="E358" s="37" t="s">
        <v>7915</v>
      </c>
    </row>
    <row r="359" spans="1:18" ht="12.75" customHeight="1">
      <c r="A359" s="6" t="s">
        <v>58</v>
      </c>
      <c s="6"/>
      <c s="42" t="s">
        <v>7919</v>
      </c>
      <c s="6"/>
      <c s="29" t="s">
        <v>7920</v>
      </c>
      <c s="6"/>
      <c s="6"/>
      <c s="6"/>
      <c s="43">
        <f>0+Q359</f>
      </c>
      <c s="6"/>
      <c r="O359">
        <f>0+R359</f>
      </c>
      <c r="Q359">
        <f>0+I360</f>
      </c>
      <c>
        <f>0+O360</f>
      </c>
    </row>
    <row r="360" spans="1:16" ht="12.75">
      <c r="A360" s="26" t="s">
        <v>61</v>
      </c>
      <c s="31" t="s">
        <v>306</v>
      </c>
      <c s="31" t="s">
        <v>7921</v>
      </c>
      <c s="26" t="s">
        <v>63</v>
      </c>
      <c s="32" t="s">
        <v>7922</v>
      </c>
      <c s="33" t="s">
        <v>738</v>
      </c>
      <c s="34">
        <v>1847.664</v>
      </c>
      <c s="35">
        <v>0</v>
      </c>
      <c s="35">
        <f>ROUND(ROUND(H360,2)*ROUND(G360,3),2)</f>
      </c>
      <c s="33" t="s">
        <v>7697</v>
      </c>
      <c r="O360">
        <f>(I360*21)/100</f>
      </c>
      <c t="s">
        <v>33</v>
      </c>
    </row>
    <row r="361" spans="1:5" ht="38.25">
      <c r="A361" s="36" t="s">
        <v>67</v>
      </c>
      <c r="E361" s="37" t="s">
        <v>7923</v>
      </c>
    </row>
    <row r="362" spans="1:5" ht="12.75">
      <c r="A362" s="38" t="s">
        <v>68</v>
      </c>
      <c r="E362" s="39" t="s">
        <v>63</v>
      </c>
    </row>
    <row r="363" spans="1:5" ht="38.25">
      <c r="A363" t="s">
        <v>70</v>
      </c>
      <c r="E363"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0+O11+O96+O101+O106+O127+O160+O177+O206</f>
      </c>
      <c t="s">
        <v>32</v>
      </c>
    </row>
    <row r="3" spans="1:16" ht="15" customHeight="1">
      <c r="A3" t="s">
        <v>12</v>
      </c>
      <c s="12" t="s">
        <v>14</v>
      </c>
      <c s="13" t="s">
        <v>15</v>
      </c>
      <c s="1"/>
      <c s="14" t="s">
        <v>16</v>
      </c>
      <c s="1"/>
      <c s="9"/>
      <c s="8" t="s">
        <v>8571</v>
      </c>
      <c s="40">
        <f>0+I11+I96+I101+I106+I127+I160+I177+I206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8571</v>
      </c>
      <c s="6"/>
      <c s="18" t="s">
        <v>8572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f>
      </c>
      <c>
        <f>0+O12+O16+O20+O24+O28+O32+O36+O40+O44+O48+O52+O56+O60+O64+O68+O72+O76+O80+O84+O88+O92</f>
      </c>
    </row>
    <row r="12" spans="1:16" ht="25.5">
      <c r="A12" s="26" t="s">
        <v>61</v>
      </c>
      <c s="31" t="s">
        <v>39</v>
      </c>
      <c s="31" t="s">
        <v>8574</v>
      </c>
      <c s="26" t="s">
        <v>63</v>
      </c>
      <c s="32" t="s">
        <v>8575</v>
      </c>
      <c s="33" t="s">
        <v>1090</v>
      </c>
      <c s="34">
        <v>128</v>
      </c>
      <c s="35">
        <v>0</v>
      </c>
      <c s="35">
        <f>ROUND(ROUND(H12,2)*ROUND(G12,3),2)</f>
      </c>
      <c s="33" t="s">
        <v>7697</v>
      </c>
      <c r="O12">
        <f>(I12*21)/100</f>
      </c>
      <c t="s">
        <v>33</v>
      </c>
    </row>
    <row r="13" spans="1:5" ht="51">
      <c r="A13" s="36" t="s">
        <v>67</v>
      </c>
      <c r="E13" s="37" t="s">
        <v>8576</v>
      </c>
    </row>
    <row r="14" spans="1:5" ht="38.25">
      <c r="A14" s="38" t="s">
        <v>68</v>
      </c>
      <c r="E14" s="39" t="s">
        <v>8577</v>
      </c>
    </row>
    <row r="15" spans="1:5" ht="178.5">
      <c r="A15" t="s">
        <v>70</v>
      </c>
      <c r="E15" s="37" t="s">
        <v>8578</v>
      </c>
    </row>
    <row r="16" spans="1:16" ht="12.75">
      <c r="A16" s="26" t="s">
        <v>61</v>
      </c>
      <c s="31" t="s">
        <v>33</v>
      </c>
      <c s="31" t="s">
        <v>8579</v>
      </c>
      <c s="26" t="s">
        <v>63</v>
      </c>
      <c s="32" t="s">
        <v>8580</v>
      </c>
      <c s="33" t="s">
        <v>1090</v>
      </c>
      <c s="34">
        <v>365</v>
      </c>
      <c s="35">
        <v>0</v>
      </c>
      <c s="35">
        <f>ROUND(ROUND(H16,2)*ROUND(G16,3),2)</f>
      </c>
      <c s="33" t="s">
        <v>7697</v>
      </c>
      <c r="O16">
        <f>(I16*21)/100</f>
      </c>
      <c t="s">
        <v>33</v>
      </c>
    </row>
    <row r="17" spans="1:5" ht="38.25">
      <c r="A17" s="36" t="s">
        <v>67</v>
      </c>
      <c r="E17" s="37" t="s">
        <v>8581</v>
      </c>
    </row>
    <row r="18" spans="1:5" ht="38.25">
      <c r="A18" s="38" t="s">
        <v>68</v>
      </c>
      <c r="E18" s="39" t="s">
        <v>8582</v>
      </c>
    </row>
    <row r="19" spans="1:5" ht="306">
      <c r="A19" t="s">
        <v>70</v>
      </c>
      <c r="E19" s="37" t="s">
        <v>7700</v>
      </c>
    </row>
    <row r="20" spans="1:16" ht="12.75">
      <c r="A20" s="26" t="s">
        <v>61</v>
      </c>
      <c s="31" t="s">
        <v>32</v>
      </c>
      <c s="31" t="s">
        <v>8583</v>
      </c>
      <c s="26" t="s">
        <v>63</v>
      </c>
      <c s="32" t="s">
        <v>8584</v>
      </c>
      <c s="33" t="s">
        <v>1090</v>
      </c>
      <c s="34">
        <v>237</v>
      </c>
      <c s="35">
        <v>0</v>
      </c>
      <c s="35">
        <f>ROUND(ROUND(H20,2)*ROUND(G20,3),2)</f>
      </c>
      <c s="33" t="s">
        <v>7697</v>
      </c>
      <c r="O20">
        <f>(I20*21)/100</f>
      </c>
      <c t="s">
        <v>33</v>
      </c>
    </row>
    <row r="21" spans="1:5" ht="38.25">
      <c r="A21" s="36" t="s">
        <v>67</v>
      </c>
      <c r="E21" s="37" t="s">
        <v>8585</v>
      </c>
    </row>
    <row r="22" spans="1:5" ht="38.25">
      <c r="A22" s="38" t="s">
        <v>68</v>
      </c>
      <c r="E22" s="39" t="s">
        <v>8586</v>
      </c>
    </row>
    <row r="23" spans="1:5" ht="306">
      <c r="A23" t="s">
        <v>70</v>
      </c>
      <c r="E23" s="37" t="s">
        <v>7700</v>
      </c>
    </row>
    <row r="24" spans="1:16" ht="12.75">
      <c r="A24" s="26" t="s">
        <v>61</v>
      </c>
      <c s="31" t="s">
        <v>43</v>
      </c>
      <c s="31" t="s">
        <v>7704</v>
      </c>
      <c s="26" t="s">
        <v>63</v>
      </c>
      <c s="32" t="s">
        <v>7705</v>
      </c>
      <c s="33" t="s">
        <v>6194</v>
      </c>
      <c s="34">
        <v>10</v>
      </c>
      <c s="35">
        <v>0</v>
      </c>
      <c s="35">
        <f>ROUND(ROUND(H24,2)*ROUND(G24,3),2)</f>
      </c>
      <c s="33" t="s">
        <v>7697</v>
      </c>
      <c r="O24">
        <f>(I24*21)/100</f>
      </c>
      <c t="s">
        <v>33</v>
      </c>
    </row>
    <row r="25" spans="1:5" ht="25.5">
      <c r="A25" s="36" t="s">
        <v>67</v>
      </c>
      <c r="E25" s="37" t="s">
        <v>7706</v>
      </c>
    </row>
    <row r="26" spans="1:5" ht="25.5">
      <c r="A26" s="38" t="s">
        <v>68</v>
      </c>
      <c r="E26" s="39" t="s">
        <v>8587</v>
      </c>
    </row>
    <row r="27" spans="1:5" ht="191.25">
      <c r="A27" t="s">
        <v>70</v>
      </c>
      <c r="E27" s="37" t="s">
        <v>7708</v>
      </c>
    </row>
    <row r="28" spans="1:16" ht="12.75">
      <c r="A28" s="26" t="s">
        <v>61</v>
      </c>
      <c s="31" t="s">
        <v>45</v>
      </c>
      <c s="31" t="s">
        <v>7709</v>
      </c>
      <c s="26" t="s">
        <v>63</v>
      </c>
      <c s="32" t="s">
        <v>7710</v>
      </c>
      <c s="33" t="s">
        <v>6194</v>
      </c>
      <c s="34">
        <v>970</v>
      </c>
      <c s="35">
        <v>0</v>
      </c>
      <c s="35">
        <f>ROUND(ROUND(H28,2)*ROUND(G28,3),2)</f>
      </c>
      <c s="33" t="s">
        <v>7697</v>
      </c>
      <c r="O28">
        <f>(I28*21)/100</f>
      </c>
      <c t="s">
        <v>33</v>
      </c>
    </row>
    <row r="29" spans="1:5" ht="12.75">
      <c r="A29" s="36" t="s">
        <v>67</v>
      </c>
      <c r="E29" s="37" t="s">
        <v>7711</v>
      </c>
    </row>
    <row r="30" spans="1:5" ht="38.25">
      <c r="A30" s="38" t="s">
        <v>68</v>
      </c>
      <c r="E30" s="39" t="s">
        <v>8588</v>
      </c>
    </row>
    <row r="31" spans="1:5" ht="153">
      <c r="A31" t="s">
        <v>70</v>
      </c>
      <c r="E31" s="37" t="s">
        <v>7713</v>
      </c>
    </row>
    <row r="32" spans="1:16" ht="12.75">
      <c r="A32" s="26" t="s">
        <v>61</v>
      </c>
      <c s="31" t="s">
        <v>47</v>
      </c>
      <c s="31" t="s">
        <v>7714</v>
      </c>
      <c s="26" t="s">
        <v>63</v>
      </c>
      <c s="32" t="s">
        <v>7715</v>
      </c>
      <c s="33" t="s">
        <v>6194</v>
      </c>
      <c s="34">
        <v>970</v>
      </c>
      <c s="35">
        <v>0</v>
      </c>
      <c s="35">
        <f>ROUND(ROUND(H32,2)*ROUND(G32,3),2)</f>
      </c>
      <c s="33" t="s">
        <v>7697</v>
      </c>
      <c r="O32">
        <f>(I32*21)/100</f>
      </c>
      <c t="s">
        <v>33</v>
      </c>
    </row>
    <row r="33" spans="1:5" ht="12.75">
      <c r="A33" s="36" t="s">
        <v>67</v>
      </c>
      <c r="E33" s="37" t="s">
        <v>7716</v>
      </c>
    </row>
    <row r="34" spans="1:5" ht="38.25">
      <c r="A34" s="38" t="s">
        <v>68</v>
      </c>
      <c r="E34" s="39" t="s">
        <v>8589</v>
      </c>
    </row>
    <row r="35" spans="1:5" ht="153">
      <c r="A35" t="s">
        <v>70</v>
      </c>
      <c r="E35" s="37" t="s">
        <v>7713</v>
      </c>
    </row>
    <row r="36" spans="1:16" ht="12.75">
      <c r="A36" s="26" t="s">
        <v>61</v>
      </c>
      <c s="31" t="s">
        <v>87</v>
      </c>
      <c s="31" t="s">
        <v>7718</v>
      </c>
      <c s="26" t="s">
        <v>63</v>
      </c>
      <c s="32" t="s">
        <v>7719</v>
      </c>
      <c s="33" t="s">
        <v>65</v>
      </c>
      <c s="34">
        <v>148.937</v>
      </c>
      <c s="35">
        <v>0</v>
      </c>
      <c s="35">
        <f>ROUND(ROUND(H36,2)*ROUND(G36,3),2)</f>
      </c>
      <c s="33" t="s">
        <v>7697</v>
      </c>
      <c r="O36">
        <f>(I36*21)/100</f>
      </c>
      <c t="s">
        <v>33</v>
      </c>
    </row>
    <row r="37" spans="1:5" ht="25.5">
      <c r="A37" s="36" t="s">
        <v>67</v>
      </c>
      <c r="E37" s="37" t="s">
        <v>7720</v>
      </c>
    </row>
    <row r="38" spans="1:5" ht="38.25">
      <c r="A38" s="38" t="s">
        <v>68</v>
      </c>
      <c r="E38" s="39" t="s">
        <v>8590</v>
      </c>
    </row>
    <row r="39" spans="1:5" ht="409.5">
      <c r="A39" t="s">
        <v>70</v>
      </c>
      <c r="E39" s="37" t="s">
        <v>7722</v>
      </c>
    </row>
    <row r="40" spans="1:16" ht="12.75">
      <c r="A40" s="26" t="s">
        <v>61</v>
      </c>
      <c s="31" t="s">
        <v>91</v>
      </c>
      <c s="31" t="s">
        <v>7932</v>
      </c>
      <c s="26" t="s">
        <v>63</v>
      </c>
      <c s="32" t="s">
        <v>7933</v>
      </c>
      <c s="33" t="s">
        <v>65</v>
      </c>
      <c s="34">
        <v>744.686</v>
      </c>
      <c s="35">
        <v>0</v>
      </c>
      <c s="35">
        <f>ROUND(ROUND(H40,2)*ROUND(G40,3),2)</f>
      </c>
      <c s="33" t="s">
        <v>7697</v>
      </c>
      <c r="O40">
        <f>(I40*21)/100</f>
      </c>
      <c t="s">
        <v>33</v>
      </c>
    </row>
    <row r="41" spans="1:5" ht="25.5">
      <c r="A41" s="36" t="s">
        <v>67</v>
      </c>
      <c r="E41" s="37" t="s">
        <v>7934</v>
      </c>
    </row>
    <row r="42" spans="1:5" ht="114.75">
      <c r="A42" s="38" t="s">
        <v>68</v>
      </c>
      <c r="E42" s="39" t="s">
        <v>8591</v>
      </c>
    </row>
    <row r="43" spans="1:5" ht="267.75">
      <c r="A43" t="s">
        <v>70</v>
      </c>
      <c r="E43" s="37" t="s">
        <v>7735</v>
      </c>
    </row>
    <row r="44" spans="1:16" ht="12.75">
      <c r="A44" s="26" t="s">
        <v>61</v>
      </c>
      <c s="31" t="s">
        <v>50</v>
      </c>
      <c s="31" t="s">
        <v>7736</v>
      </c>
      <c s="26" t="s">
        <v>63</v>
      </c>
      <c s="32" t="s">
        <v>7737</v>
      </c>
      <c s="33" t="s">
        <v>65</v>
      </c>
      <c s="34">
        <v>744.686</v>
      </c>
      <c s="35">
        <v>0</v>
      </c>
      <c s="35">
        <f>ROUND(ROUND(H44,2)*ROUND(G44,3),2)</f>
      </c>
      <c s="33" t="s">
        <v>7697</v>
      </c>
      <c r="O44">
        <f>(I44*21)/100</f>
      </c>
      <c t="s">
        <v>33</v>
      </c>
    </row>
    <row r="45" spans="1:5" ht="38.25">
      <c r="A45" s="36" t="s">
        <v>67</v>
      </c>
      <c r="E45" s="37" t="s">
        <v>7738</v>
      </c>
    </row>
    <row r="46" spans="1:5" ht="38.25">
      <c r="A46" s="38" t="s">
        <v>68</v>
      </c>
      <c r="E46" s="39" t="s">
        <v>8592</v>
      </c>
    </row>
    <row r="47" spans="1:5" ht="267.75">
      <c r="A47" t="s">
        <v>70</v>
      </c>
      <c r="E47" s="37" t="s">
        <v>7735</v>
      </c>
    </row>
    <row r="48" spans="1:16" ht="12.75">
      <c r="A48" s="26" t="s">
        <v>61</v>
      </c>
      <c s="31" t="s">
        <v>52</v>
      </c>
      <c s="31" t="s">
        <v>7974</v>
      </c>
      <c s="26" t="s">
        <v>63</v>
      </c>
      <c s="32" t="s">
        <v>7975</v>
      </c>
      <c s="33" t="s">
        <v>1090</v>
      </c>
      <c s="34">
        <v>1543</v>
      </c>
      <c s="35">
        <v>0</v>
      </c>
      <c s="35">
        <f>ROUND(ROUND(H48,2)*ROUND(G48,3),2)</f>
      </c>
      <c s="33" t="s">
        <v>7697</v>
      </c>
      <c r="O48">
        <f>(I48*21)/100</f>
      </c>
      <c t="s">
        <v>33</v>
      </c>
    </row>
    <row r="49" spans="1:5" ht="25.5">
      <c r="A49" s="36" t="s">
        <v>67</v>
      </c>
      <c r="E49" s="37" t="s">
        <v>7976</v>
      </c>
    </row>
    <row r="50" spans="1:5" ht="89.25">
      <c r="A50" s="38" t="s">
        <v>68</v>
      </c>
      <c r="E50" s="39" t="s">
        <v>8593</v>
      </c>
    </row>
    <row r="51" spans="1:5" ht="191.25">
      <c r="A51" t="s">
        <v>70</v>
      </c>
      <c r="E51" s="37" t="s">
        <v>7978</v>
      </c>
    </row>
    <row r="52" spans="1:16" ht="12.75">
      <c r="A52" s="26" t="s">
        <v>61</v>
      </c>
      <c s="31" t="s">
        <v>54</v>
      </c>
      <c s="31" t="s">
        <v>7979</v>
      </c>
      <c s="26" t="s">
        <v>63</v>
      </c>
      <c s="32" t="s">
        <v>7980</v>
      </c>
      <c s="33" t="s">
        <v>1090</v>
      </c>
      <c s="34">
        <v>91.52</v>
      </c>
      <c s="35">
        <v>0</v>
      </c>
      <c s="35">
        <f>ROUND(ROUND(H52,2)*ROUND(G52,3),2)</f>
      </c>
      <c s="33" t="s">
        <v>7697</v>
      </c>
      <c r="O52">
        <f>(I52*21)/100</f>
      </c>
      <c t="s">
        <v>33</v>
      </c>
    </row>
    <row r="53" spans="1:5" ht="25.5">
      <c r="A53" s="36" t="s">
        <v>67</v>
      </c>
      <c r="E53" s="37" t="s">
        <v>7981</v>
      </c>
    </row>
    <row r="54" spans="1:5" ht="51">
      <c r="A54" s="38" t="s">
        <v>68</v>
      </c>
      <c r="E54" s="39" t="s">
        <v>8594</v>
      </c>
    </row>
    <row r="55" spans="1:5" ht="191.25">
      <c r="A55" t="s">
        <v>70</v>
      </c>
      <c r="E55" s="37" t="s">
        <v>7978</v>
      </c>
    </row>
    <row r="56" spans="1:16" ht="12.75">
      <c r="A56" s="26" t="s">
        <v>61</v>
      </c>
      <c s="31" t="s">
        <v>103</v>
      </c>
      <c s="31" t="s">
        <v>7983</v>
      </c>
      <c s="26" t="s">
        <v>63</v>
      </c>
      <c s="32" t="s">
        <v>7984</v>
      </c>
      <c s="33" t="s">
        <v>1090</v>
      </c>
      <c s="34">
        <v>1543</v>
      </c>
      <c s="35">
        <v>0</v>
      </c>
      <c s="35">
        <f>ROUND(ROUND(H56,2)*ROUND(G56,3),2)</f>
      </c>
      <c s="33" t="s">
        <v>7697</v>
      </c>
      <c r="O56">
        <f>(I56*21)/100</f>
      </c>
      <c t="s">
        <v>33</v>
      </c>
    </row>
    <row r="57" spans="1:5" ht="25.5">
      <c r="A57" s="36" t="s">
        <v>67</v>
      </c>
      <c r="E57" s="37" t="s">
        <v>7985</v>
      </c>
    </row>
    <row r="58" spans="1:5" ht="38.25">
      <c r="A58" s="38" t="s">
        <v>68</v>
      </c>
      <c r="E58" s="39" t="s">
        <v>8595</v>
      </c>
    </row>
    <row r="59" spans="1:5" ht="12.75">
      <c r="A59" t="s">
        <v>70</v>
      </c>
      <c r="E59" s="37" t="s">
        <v>63</v>
      </c>
    </row>
    <row r="60" spans="1:16" ht="12.75">
      <c r="A60" s="26" t="s">
        <v>61</v>
      </c>
      <c s="31" t="s">
        <v>107</v>
      </c>
      <c s="31" t="s">
        <v>7987</v>
      </c>
      <c s="26" t="s">
        <v>63</v>
      </c>
      <c s="32" t="s">
        <v>7988</v>
      </c>
      <c s="33" t="s">
        <v>1090</v>
      </c>
      <c s="34">
        <v>91.52</v>
      </c>
      <c s="35">
        <v>0</v>
      </c>
      <c s="35">
        <f>ROUND(ROUND(H60,2)*ROUND(G60,3),2)</f>
      </c>
      <c s="33" t="s">
        <v>7697</v>
      </c>
      <c r="O60">
        <f>(I60*21)/100</f>
      </c>
      <c t="s">
        <v>33</v>
      </c>
    </row>
    <row r="61" spans="1:5" ht="25.5">
      <c r="A61" s="36" t="s">
        <v>67</v>
      </c>
      <c r="E61" s="37" t="s">
        <v>7989</v>
      </c>
    </row>
    <row r="62" spans="1:5" ht="38.25">
      <c r="A62" s="38" t="s">
        <v>68</v>
      </c>
      <c r="E62" s="39" t="s">
        <v>8596</v>
      </c>
    </row>
    <row r="63" spans="1:5" ht="12.75">
      <c r="A63" t="s">
        <v>70</v>
      </c>
      <c r="E63" s="37" t="s">
        <v>63</v>
      </c>
    </row>
    <row r="64" spans="1:16" ht="12.75">
      <c r="A64" s="26" t="s">
        <v>61</v>
      </c>
      <c s="31" t="s">
        <v>111</v>
      </c>
      <c s="31" t="s">
        <v>7740</v>
      </c>
      <c s="26" t="s">
        <v>63</v>
      </c>
      <c s="32" t="s">
        <v>7741</v>
      </c>
      <c s="33" t="s">
        <v>65</v>
      </c>
      <c s="34">
        <v>744.686</v>
      </c>
      <c s="35">
        <v>0</v>
      </c>
      <c s="35">
        <f>ROUND(ROUND(H64,2)*ROUND(G64,3),2)</f>
      </c>
      <c s="33" t="s">
        <v>7697</v>
      </c>
      <c r="O64">
        <f>(I64*21)/100</f>
      </c>
      <c t="s">
        <v>33</v>
      </c>
    </row>
    <row r="65" spans="1:5" ht="38.25">
      <c r="A65" s="36" t="s">
        <v>67</v>
      </c>
      <c r="E65" s="37" t="s">
        <v>7742</v>
      </c>
    </row>
    <row r="66" spans="1:5" ht="38.25">
      <c r="A66" s="38" t="s">
        <v>68</v>
      </c>
      <c r="E66" s="39" t="s">
        <v>8592</v>
      </c>
    </row>
    <row r="67" spans="1:5" ht="89.25">
      <c r="A67" t="s">
        <v>70</v>
      </c>
      <c r="E67" s="37" t="s">
        <v>7743</v>
      </c>
    </row>
    <row r="68" spans="1:16" ht="12.75">
      <c r="A68" s="26" t="s">
        <v>61</v>
      </c>
      <c s="31" t="s">
        <v>115</v>
      </c>
      <c s="31" t="s">
        <v>7744</v>
      </c>
      <c s="26" t="s">
        <v>63</v>
      </c>
      <c s="32" t="s">
        <v>7745</v>
      </c>
      <c s="33" t="s">
        <v>65</v>
      </c>
      <c s="34">
        <v>744.686</v>
      </c>
      <c s="35">
        <v>0</v>
      </c>
      <c s="35">
        <f>ROUND(ROUND(H68,2)*ROUND(G68,3),2)</f>
      </c>
      <c s="33" t="s">
        <v>7697</v>
      </c>
      <c r="O68">
        <f>(I68*21)/100</f>
      </c>
      <c t="s">
        <v>33</v>
      </c>
    </row>
    <row r="69" spans="1:5" ht="38.25">
      <c r="A69" s="36" t="s">
        <v>67</v>
      </c>
      <c r="E69" s="37" t="s">
        <v>7746</v>
      </c>
    </row>
    <row r="70" spans="1:5" ht="38.25">
      <c r="A70" s="38" t="s">
        <v>68</v>
      </c>
      <c r="E70" s="39" t="s">
        <v>8592</v>
      </c>
    </row>
    <row r="71" spans="1:5" ht="229.5">
      <c r="A71" t="s">
        <v>70</v>
      </c>
      <c r="E71" s="37" t="s">
        <v>7748</v>
      </c>
    </row>
    <row r="72" spans="1:16" ht="12.75">
      <c r="A72" s="26" t="s">
        <v>61</v>
      </c>
      <c s="31" t="s">
        <v>119</v>
      </c>
      <c s="31" t="s">
        <v>7749</v>
      </c>
      <c s="26" t="s">
        <v>63</v>
      </c>
      <c s="32" t="s">
        <v>7750</v>
      </c>
      <c s="33" t="s">
        <v>65</v>
      </c>
      <c s="34">
        <v>744.686</v>
      </c>
      <c s="35">
        <v>0</v>
      </c>
      <c s="35">
        <f>ROUND(ROUND(H72,2)*ROUND(G72,3),2)</f>
      </c>
      <c s="33" t="s">
        <v>7697</v>
      </c>
      <c r="O72">
        <f>(I72*21)/100</f>
      </c>
      <c t="s">
        <v>33</v>
      </c>
    </row>
    <row r="73" spans="1:5" ht="12.75">
      <c r="A73" s="36" t="s">
        <v>67</v>
      </c>
      <c r="E73" s="37" t="s">
        <v>7751</v>
      </c>
    </row>
    <row r="74" spans="1:5" ht="38.25">
      <c r="A74" s="38" t="s">
        <v>68</v>
      </c>
      <c r="E74" s="39" t="s">
        <v>8592</v>
      </c>
    </row>
    <row r="75" spans="1:5" ht="369.75">
      <c r="A75" t="s">
        <v>70</v>
      </c>
      <c r="E75" s="37" t="s">
        <v>7753</v>
      </c>
    </row>
    <row r="76" spans="1:16" ht="12.75">
      <c r="A76" s="26" t="s">
        <v>61</v>
      </c>
      <c s="31" t="s">
        <v>123</v>
      </c>
      <c s="31" t="s">
        <v>7754</v>
      </c>
      <c s="26" t="s">
        <v>63</v>
      </c>
      <c s="32" t="s">
        <v>7755</v>
      </c>
      <c s="33" t="s">
        <v>65</v>
      </c>
      <c s="34">
        <v>482.786</v>
      </c>
      <c s="35">
        <v>0</v>
      </c>
      <c s="35">
        <f>ROUND(ROUND(H76,2)*ROUND(G76,3),2)</f>
      </c>
      <c s="33" t="s">
        <v>7697</v>
      </c>
      <c r="O76">
        <f>(I76*21)/100</f>
      </c>
      <c t="s">
        <v>33</v>
      </c>
    </row>
    <row r="77" spans="1:5" ht="25.5">
      <c r="A77" s="36" t="s">
        <v>67</v>
      </c>
      <c r="E77" s="37" t="s">
        <v>7756</v>
      </c>
    </row>
    <row r="78" spans="1:5" ht="38.25">
      <c r="A78" s="38" t="s">
        <v>68</v>
      </c>
      <c r="E78" s="39" t="s">
        <v>8597</v>
      </c>
    </row>
    <row r="79" spans="1:5" ht="409.5">
      <c r="A79" t="s">
        <v>70</v>
      </c>
      <c r="E79" s="37" t="s">
        <v>7758</v>
      </c>
    </row>
    <row r="80" spans="1:16" ht="12.75">
      <c r="A80" s="26" t="s">
        <v>61</v>
      </c>
      <c s="31" t="s">
        <v>127</v>
      </c>
      <c s="31" t="s">
        <v>7759</v>
      </c>
      <c s="26" t="s">
        <v>63</v>
      </c>
      <c s="32" t="s">
        <v>7760</v>
      </c>
      <c s="33" t="s">
        <v>65</v>
      </c>
      <c s="34">
        <v>218.25</v>
      </c>
      <c s="35">
        <v>0</v>
      </c>
      <c s="35">
        <f>ROUND(ROUND(H80,2)*ROUND(G80,3),2)</f>
      </c>
      <c s="33" t="s">
        <v>7697</v>
      </c>
      <c r="O80">
        <f>(I80*21)/100</f>
      </c>
      <c t="s">
        <v>33</v>
      </c>
    </row>
    <row r="81" spans="1:5" ht="38.25">
      <c r="A81" s="36" t="s">
        <v>67</v>
      </c>
      <c r="E81" s="37" t="s">
        <v>7761</v>
      </c>
    </row>
    <row r="82" spans="1:5" ht="89.25">
      <c r="A82" s="38" t="s">
        <v>68</v>
      </c>
      <c r="E82" s="39" t="s">
        <v>8598</v>
      </c>
    </row>
    <row r="83" spans="1:5" ht="102">
      <c r="A83" t="s">
        <v>70</v>
      </c>
      <c r="E83" s="37" t="s">
        <v>7763</v>
      </c>
    </row>
    <row r="84" spans="1:16" ht="12.75">
      <c r="A84" s="26" t="s">
        <v>61</v>
      </c>
      <c s="31" t="s">
        <v>158</v>
      </c>
      <c s="31" t="s">
        <v>7764</v>
      </c>
      <c s="26" t="s">
        <v>63</v>
      </c>
      <c s="32" t="s">
        <v>7765</v>
      </c>
      <c s="33" t="s">
        <v>738</v>
      </c>
      <c s="34">
        <v>436.5</v>
      </c>
      <c s="35">
        <v>0</v>
      </c>
      <c s="35">
        <f>ROUND(ROUND(H84,2)*ROUND(G84,3),2)</f>
      </c>
      <c s="33" t="s">
        <v>7697</v>
      </c>
      <c r="O84">
        <f>(I84*21)/100</f>
      </c>
      <c t="s">
        <v>33</v>
      </c>
    </row>
    <row r="85" spans="1:5" ht="12.75">
      <c r="A85" s="36" t="s">
        <v>67</v>
      </c>
      <c r="E85" s="37" t="s">
        <v>63</v>
      </c>
    </row>
    <row r="86" spans="1:5" ht="12.75">
      <c r="A86" s="38" t="s">
        <v>68</v>
      </c>
      <c r="E86" s="39" t="s">
        <v>8599</v>
      </c>
    </row>
    <row r="87" spans="1:5" ht="12.75">
      <c r="A87" t="s">
        <v>70</v>
      </c>
      <c r="E87" s="37" t="s">
        <v>63</v>
      </c>
    </row>
    <row r="88" spans="1:16" ht="12.75">
      <c r="A88" s="26" t="s">
        <v>61</v>
      </c>
      <c s="31" t="s">
        <v>162</v>
      </c>
      <c s="31" t="s">
        <v>7767</v>
      </c>
      <c s="26" t="s">
        <v>63</v>
      </c>
      <c s="32" t="s">
        <v>7768</v>
      </c>
      <c s="33" t="s">
        <v>738</v>
      </c>
      <c s="34">
        <v>1062.129</v>
      </c>
      <c s="35">
        <v>0</v>
      </c>
      <c s="35">
        <f>ROUND(ROUND(H88,2)*ROUND(G88,3),2)</f>
      </c>
      <c s="33" t="s">
        <v>7697</v>
      </c>
      <c r="O88">
        <f>(I88*21)/100</f>
      </c>
      <c t="s">
        <v>33</v>
      </c>
    </row>
    <row r="89" spans="1:5" ht="12.75">
      <c r="A89" s="36" t="s">
        <v>67</v>
      </c>
      <c r="E89" s="37" t="s">
        <v>63</v>
      </c>
    </row>
    <row r="90" spans="1:5" ht="12.75">
      <c r="A90" s="38" t="s">
        <v>68</v>
      </c>
      <c r="E90" s="39" t="s">
        <v>8600</v>
      </c>
    </row>
    <row r="91" spans="1:5" ht="12.75">
      <c r="A91" t="s">
        <v>70</v>
      </c>
      <c r="E91" s="37" t="s">
        <v>63</v>
      </c>
    </row>
    <row r="92" spans="1:16" ht="25.5">
      <c r="A92" s="26" t="s">
        <v>61</v>
      </c>
      <c s="31" t="s">
        <v>217</v>
      </c>
      <c s="31" t="s">
        <v>7770</v>
      </c>
      <c s="26" t="s">
        <v>63</v>
      </c>
      <c s="32" t="s">
        <v>7771</v>
      </c>
      <c s="33" t="s">
        <v>738</v>
      </c>
      <c s="34">
        <v>1265.966</v>
      </c>
      <c s="35">
        <v>0</v>
      </c>
      <c s="35">
        <f>ROUND(ROUND(H92,2)*ROUND(G92,3),2)</f>
      </c>
      <c s="33" t="s">
        <v>1048</v>
      </c>
      <c r="O92">
        <f>(I92*21)/100</f>
      </c>
      <c t="s">
        <v>33</v>
      </c>
    </row>
    <row r="93" spans="1:5" ht="25.5">
      <c r="A93" s="36" t="s">
        <v>67</v>
      </c>
      <c r="E93" s="37" t="s">
        <v>7772</v>
      </c>
    </row>
    <row r="94" spans="1:5" ht="38.25">
      <c r="A94" s="38" t="s">
        <v>68</v>
      </c>
      <c r="E94" s="39" t="s">
        <v>8601</v>
      </c>
    </row>
    <row r="95" spans="1:5" ht="12.75">
      <c r="A95" t="s">
        <v>70</v>
      </c>
      <c r="E95" s="37" t="s">
        <v>7774</v>
      </c>
    </row>
    <row r="96" spans="1:18" ht="12.75" customHeight="1">
      <c r="A96" s="6" t="s">
        <v>58</v>
      </c>
      <c s="6"/>
      <c s="42" t="s">
        <v>32</v>
      </c>
      <c s="6"/>
      <c s="29" t="s">
        <v>7997</v>
      </c>
      <c s="6"/>
      <c s="6"/>
      <c s="6"/>
      <c s="43">
        <f>0+Q96</f>
      </c>
      <c s="6"/>
      <c r="O96">
        <f>0+R96</f>
      </c>
      <c r="Q96">
        <f>0+I97</f>
      </c>
      <c>
        <f>0+O97</f>
      </c>
    </row>
    <row r="97" spans="1:16" ht="12.75">
      <c r="A97" s="26" t="s">
        <v>61</v>
      </c>
      <c s="31" t="s">
        <v>135</v>
      </c>
      <c s="31" t="s">
        <v>7998</v>
      </c>
      <c s="26" t="s">
        <v>63</v>
      </c>
      <c s="32" t="s">
        <v>7999</v>
      </c>
      <c s="33" t="s">
        <v>6194</v>
      </c>
      <c s="34">
        <v>485</v>
      </c>
      <c s="35">
        <v>0</v>
      </c>
      <c s="35">
        <f>ROUND(ROUND(H97,2)*ROUND(G97,3),2)</f>
      </c>
      <c s="33" t="s">
        <v>7697</v>
      </c>
      <c r="O97">
        <f>(I97*21)/100</f>
      </c>
      <c t="s">
        <v>33</v>
      </c>
    </row>
    <row r="98" spans="1:5" ht="12.75">
      <c r="A98" s="36" t="s">
        <v>67</v>
      </c>
      <c r="E98" s="37" t="s">
        <v>8000</v>
      </c>
    </row>
    <row r="99" spans="1:5" ht="38.25">
      <c r="A99" s="38" t="s">
        <v>68</v>
      </c>
      <c r="E99" s="39" t="s">
        <v>8602</v>
      </c>
    </row>
    <row r="100" spans="1:5" ht="25.5">
      <c r="A100" t="s">
        <v>70</v>
      </c>
      <c r="E100" s="37" t="s">
        <v>8002</v>
      </c>
    </row>
    <row r="101" spans="1:18" ht="12.75" customHeight="1">
      <c r="A101" s="6" t="s">
        <v>58</v>
      </c>
      <c s="6"/>
      <c s="42" t="s">
        <v>43</v>
      </c>
      <c s="6"/>
      <c s="29" t="s">
        <v>4209</v>
      </c>
      <c s="6"/>
      <c s="6"/>
      <c s="6"/>
      <c s="43">
        <f>0+Q101</f>
      </c>
      <c s="6"/>
      <c r="O101">
        <f>0+R101</f>
      </c>
      <c r="Q101">
        <f>0+I102</f>
      </c>
      <c>
        <f>0+O102</f>
      </c>
    </row>
    <row r="102" spans="1:16" ht="12.75">
      <c r="A102" s="26" t="s">
        <v>61</v>
      </c>
      <c s="31" t="s">
        <v>139</v>
      </c>
      <c s="31" t="s">
        <v>7817</v>
      </c>
      <c s="26" t="s">
        <v>63</v>
      </c>
      <c s="32" t="s">
        <v>7818</v>
      </c>
      <c s="33" t="s">
        <v>65</v>
      </c>
      <c s="34">
        <v>43.65</v>
      </c>
      <c s="35">
        <v>0</v>
      </c>
      <c s="35">
        <f>ROUND(ROUND(H102,2)*ROUND(G102,3),2)</f>
      </c>
      <c s="33" t="s">
        <v>7697</v>
      </c>
      <c r="O102">
        <f>(I102*21)/100</f>
      </c>
      <c t="s">
        <v>33</v>
      </c>
    </row>
    <row r="103" spans="1:5" ht="25.5">
      <c r="A103" s="36" t="s">
        <v>67</v>
      </c>
      <c r="E103" s="37" t="s">
        <v>7819</v>
      </c>
    </row>
    <row r="104" spans="1:5" ht="38.25">
      <c r="A104" s="38" t="s">
        <v>68</v>
      </c>
      <c r="E104" s="39" t="s">
        <v>8603</v>
      </c>
    </row>
    <row r="105" spans="1:5" ht="51">
      <c r="A105" t="s">
        <v>70</v>
      </c>
      <c r="E105" s="37" t="s">
        <v>7821</v>
      </c>
    </row>
    <row r="106" spans="1:18" ht="12.75" customHeight="1">
      <c r="A106" s="6" t="s">
        <v>58</v>
      </c>
      <c s="6"/>
      <c s="42" t="s">
        <v>45</v>
      </c>
      <c s="6"/>
      <c s="29" t="s">
        <v>7822</v>
      </c>
      <c s="6"/>
      <c s="6"/>
      <c s="6"/>
      <c s="43">
        <f>0+Q106</f>
      </c>
      <c s="6"/>
      <c r="O106">
        <f>0+R106</f>
      </c>
      <c r="Q106">
        <f>0+I107+I111+I115+I119+I123</f>
      </c>
      <c>
        <f>0+O107+O111+O115+O119+O123</f>
      </c>
    </row>
    <row r="107" spans="1:16" ht="12.75">
      <c r="A107" s="26" t="s">
        <v>61</v>
      </c>
      <c s="31" t="s">
        <v>143</v>
      </c>
      <c s="31" t="s">
        <v>7823</v>
      </c>
      <c s="26" t="s">
        <v>63</v>
      </c>
      <c s="32" t="s">
        <v>7824</v>
      </c>
      <c s="33" t="s">
        <v>1090</v>
      </c>
      <c s="34">
        <v>237</v>
      </c>
      <c s="35">
        <v>0</v>
      </c>
      <c s="35">
        <f>ROUND(ROUND(H107,2)*ROUND(G107,3),2)</f>
      </c>
      <c s="33" t="s">
        <v>7697</v>
      </c>
      <c r="O107">
        <f>(I107*21)/100</f>
      </c>
      <c t="s">
        <v>33</v>
      </c>
    </row>
    <row r="108" spans="1:5" ht="25.5">
      <c r="A108" s="36" t="s">
        <v>67</v>
      </c>
      <c r="E108" s="37" t="s">
        <v>7825</v>
      </c>
    </row>
    <row r="109" spans="1:5" ht="38.25">
      <c r="A109" s="38" t="s">
        <v>68</v>
      </c>
      <c r="E109" s="39" t="s">
        <v>8586</v>
      </c>
    </row>
    <row r="110" spans="1:5" ht="12.75">
      <c r="A110" t="s">
        <v>70</v>
      </c>
      <c r="E110" s="37" t="s">
        <v>63</v>
      </c>
    </row>
    <row r="111" spans="1:16" ht="12.75">
      <c r="A111" s="26" t="s">
        <v>61</v>
      </c>
      <c s="31" t="s">
        <v>148</v>
      </c>
      <c s="31" t="s">
        <v>7826</v>
      </c>
      <c s="26" t="s">
        <v>63</v>
      </c>
      <c s="32" t="s">
        <v>7827</v>
      </c>
      <c s="33" t="s">
        <v>1090</v>
      </c>
      <c s="34">
        <v>237</v>
      </c>
      <c s="35">
        <v>0</v>
      </c>
      <c s="35">
        <f>ROUND(ROUND(H111,2)*ROUND(G111,3),2)</f>
      </c>
      <c s="33" t="s">
        <v>7697</v>
      </c>
      <c r="O111">
        <f>(I111*21)/100</f>
      </c>
      <c t="s">
        <v>33</v>
      </c>
    </row>
    <row r="112" spans="1:5" ht="12.75">
      <c r="A112" s="36" t="s">
        <v>67</v>
      </c>
      <c r="E112" s="37" t="s">
        <v>7828</v>
      </c>
    </row>
    <row r="113" spans="1:5" ht="38.25">
      <c r="A113" s="38" t="s">
        <v>68</v>
      </c>
      <c r="E113" s="39" t="s">
        <v>8586</v>
      </c>
    </row>
    <row r="114" spans="1:5" ht="12.75">
      <c r="A114" t="s">
        <v>70</v>
      </c>
      <c r="E114" s="37" t="s">
        <v>63</v>
      </c>
    </row>
    <row r="115" spans="1:16" ht="25.5">
      <c r="A115" s="26" t="s">
        <v>61</v>
      </c>
      <c s="31" t="s">
        <v>151</v>
      </c>
      <c s="31" t="s">
        <v>7829</v>
      </c>
      <c s="26" t="s">
        <v>63</v>
      </c>
      <c s="32" t="s">
        <v>7830</v>
      </c>
      <c s="33" t="s">
        <v>1090</v>
      </c>
      <c s="34">
        <v>237</v>
      </c>
      <c s="35">
        <v>0</v>
      </c>
      <c s="35">
        <f>ROUND(ROUND(H115,2)*ROUND(G115,3),2)</f>
      </c>
      <c s="33" t="s">
        <v>7697</v>
      </c>
      <c r="O115">
        <f>(I115*21)/100</f>
      </c>
      <c t="s">
        <v>33</v>
      </c>
    </row>
    <row r="116" spans="1:5" ht="25.5">
      <c r="A116" s="36" t="s">
        <v>67</v>
      </c>
      <c r="E116" s="37" t="s">
        <v>7831</v>
      </c>
    </row>
    <row r="117" spans="1:5" ht="38.25">
      <c r="A117" s="38" t="s">
        <v>68</v>
      </c>
      <c r="E117" s="39" t="s">
        <v>8586</v>
      </c>
    </row>
    <row r="118" spans="1:5" ht="12.75">
      <c r="A118" t="s">
        <v>70</v>
      </c>
      <c r="E118" s="37" t="s">
        <v>7832</v>
      </c>
    </row>
    <row r="119" spans="1:16" ht="25.5">
      <c r="A119" s="26" t="s">
        <v>61</v>
      </c>
      <c s="31" t="s">
        <v>155</v>
      </c>
      <c s="31" t="s">
        <v>7833</v>
      </c>
      <c s="26" t="s">
        <v>63</v>
      </c>
      <c s="32" t="s">
        <v>7834</v>
      </c>
      <c s="33" t="s">
        <v>1090</v>
      </c>
      <c s="34">
        <v>237</v>
      </c>
      <c s="35">
        <v>0</v>
      </c>
      <c s="35">
        <f>ROUND(ROUND(H119,2)*ROUND(G119,3),2)</f>
      </c>
      <c s="33" t="s">
        <v>7697</v>
      </c>
      <c r="O119">
        <f>(I119*21)/100</f>
      </c>
      <c t="s">
        <v>33</v>
      </c>
    </row>
    <row r="120" spans="1:5" ht="25.5">
      <c r="A120" s="36" t="s">
        <v>67</v>
      </c>
      <c r="E120" s="37" t="s">
        <v>7835</v>
      </c>
    </row>
    <row r="121" spans="1:5" ht="38.25">
      <c r="A121" s="38" t="s">
        <v>68</v>
      </c>
      <c r="E121" s="39" t="s">
        <v>8586</v>
      </c>
    </row>
    <row r="122" spans="1:5" ht="12.75">
      <c r="A122" t="s">
        <v>70</v>
      </c>
      <c r="E122" s="37" t="s">
        <v>7836</v>
      </c>
    </row>
    <row r="123" spans="1:16" ht="12.75">
      <c r="A123" s="26" t="s">
        <v>61</v>
      </c>
      <c s="31" t="s">
        <v>170</v>
      </c>
      <c s="31" t="s">
        <v>7837</v>
      </c>
      <c s="26" t="s">
        <v>63</v>
      </c>
      <c s="32" t="s">
        <v>7838</v>
      </c>
      <c s="33" t="s">
        <v>6194</v>
      </c>
      <c s="34">
        <v>480</v>
      </c>
      <c s="35">
        <v>0</v>
      </c>
      <c s="35">
        <f>ROUND(ROUND(H123,2)*ROUND(G123,3),2)</f>
      </c>
      <c s="33" t="s">
        <v>7697</v>
      </c>
      <c r="O123">
        <f>(I123*21)/100</f>
      </c>
      <c t="s">
        <v>33</v>
      </c>
    </row>
    <row r="124" spans="1:5" ht="12.75">
      <c r="A124" s="36" t="s">
        <v>67</v>
      </c>
      <c r="E124" s="37" t="s">
        <v>7839</v>
      </c>
    </row>
    <row r="125" spans="1:5" ht="38.25">
      <c r="A125" s="38" t="s">
        <v>68</v>
      </c>
      <c r="E125" s="39" t="s">
        <v>8604</v>
      </c>
    </row>
    <row r="126" spans="1:5" ht="38.25">
      <c r="A126" t="s">
        <v>70</v>
      </c>
      <c r="E126" s="37" t="s">
        <v>7840</v>
      </c>
    </row>
    <row r="127" spans="1:18" ht="12.75" customHeight="1">
      <c r="A127" s="6" t="s">
        <v>58</v>
      </c>
      <c s="6"/>
      <c s="42" t="s">
        <v>91</v>
      </c>
      <c s="6"/>
      <c s="29" t="s">
        <v>4247</v>
      </c>
      <c s="6"/>
      <c s="6"/>
      <c s="6"/>
      <c s="43">
        <f>0+Q127</f>
      </c>
      <c s="6"/>
      <c r="O127">
        <f>0+R127</f>
      </c>
      <c r="Q127">
        <f>0+I128+I132+I136+I140+I144+I148+I152+I156</f>
      </c>
      <c>
        <f>0+O128+O132+O136+O140+O144+O148+O152+O156</f>
      </c>
    </row>
    <row r="128" spans="1:16" ht="12.75">
      <c r="A128" s="26" t="s">
        <v>61</v>
      </c>
      <c s="31" t="s">
        <v>131</v>
      </c>
      <c s="31" t="s">
        <v>8013</v>
      </c>
      <c s="26" t="s">
        <v>63</v>
      </c>
      <c s="32" t="s">
        <v>8014</v>
      </c>
      <c s="33" t="s">
        <v>507</v>
      </c>
      <c s="34">
        <v>4</v>
      </c>
      <c s="35">
        <v>0</v>
      </c>
      <c s="35">
        <f>ROUND(ROUND(H128,2)*ROUND(G128,3),2)</f>
      </c>
      <c s="33" t="s">
        <v>7697</v>
      </c>
      <c r="O128">
        <f>(I128*21)/100</f>
      </c>
      <c t="s">
        <v>33</v>
      </c>
    </row>
    <row r="129" spans="1:5" ht="12.75">
      <c r="A129" s="36" t="s">
        <v>67</v>
      </c>
      <c r="E129" s="37" t="s">
        <v>63</v>
      </c>
    </row>
    <row r="130" spans="1:5" ht="38.25">
      <c r="A130" s="38" t="s">
        <v>68</v>
      </c>
      <c r="E130" s="39" t="s">
        <v>8105</v>
      </c>
    </row>
    <row r="131" spans="1:5" ht="12.75">
      <c r="A131" t="s">
        <v>70</v>
      </c>
      <c r="E131" s="37" t="s">
        <v>63</v>
      </c>
    </row>
    <row r="132" spans="1:16" ht="12.75">
      <c r="A132" s="26" t="s">
        <v>61</v>
      </c>
      <c s="31" t="s">
        <v>173</v>
      </c>
      <c s="31" t="s">
        <v>8127</v>
      </c>
      <c s="26" t="s">
        <v>63</v>
      </c>
      <c s="32" t="s">
        <v>8128</v>
      </c>
      <c s="33" t="s">
        <v>6194</v>
      </c>
      <c s="34">
        <v>36</v>
      </c>
      <c s="35">
        <v>0</v>
      </c>
      <c s="35">
        <f>ROUND(ROUND(H132,2)*ROUND(G132,3),2)</f>
      </c>
      <c s="33" t="s">
        <v>7697</v>
      </c>
      <c r="O132">
        <f>(I132*21)/100</f>
      </c>
      <c t="s">
        <v>33</v>
      </c>
    </row>
    <row r="133" spans="1:5" ht="25.5">
      <c r="A133" s="36" t="s">
        <v>67</v>
      </c>
      <c r="E133" s="37" t="s">
        <v>8129</v>
      </c>
    </row>
    <row r="134" spans="1:5" ht="38.25">
      <c r="A134" s="38" t="s">
        <v>68</v>
      </c>
      <c r="E134" s="39" t="s">
        <v>8605</v>
      </c>
    </row>
    <row r="135" spans="1:5" ht="140.25">
      <c r="A135" t="s">
        <v>70</v>
      </c>
      <c r="E135" s="37" t="s">
        <v>8131</v>
      </c>
    </row>
    <row r="136" spans="1:16" ht="12.75">
      <c r="A136" s="26" t="s">
        <v>61</v>
      </c>
      <c s="31" t="s">
        <v>177</v>
      </c>
      <c s="31" t="s">
        <v>8296</v>
      </c>
      <c s="26" t="s">
        <v>63</v>
      </c>
      <c s="32" t="s">
        <v>8297</v>
      </c>
      <c s="33" t="s">
        <v>6194</v>
      </c>
      <c s="34">
        <v>449</v>
      </c>
      <c s="35">
        <v>0</v>
      </c>
      <c s="35">
        <f>ROUND(ROUND(H136,2)*ROUND(G136,3),2)</f>
      </c>
      <c s="33" t="s">
        <v>7697</v>
      </c>
      <c r="O136">
        <f>(I136*21)/100</f>
      </c>
      <c t="s">
        <v>33</v>
      </c>
    </row>
    <row r="137" spans="1:5" ht="25.5">
      <c r="A137" s="36" t="s">
        <v>67</v>
      </c>
      <c r="E137" s="37" t="s">
        <v>8298</v>
      </c>
    </row>
    <row r="138" spans="1:5" ht="38.25">
      <c r="A138" s="38" t="s">
        <v>68</v>
      </c>
      <c r="E138" s="39" t="s">
        <v>8606</v>
      </c>
    </row>
    <row r="139" spans="1:5" ht="140.25">
      <c r="A139" t="s">
        <v>70</v>
      </c>
      <c r="E139" s="37" t="s">
        <v>8131</v>
      </c>
    </row>
    <row r="140" spans="1:16" ht="12.75">
      <c r="A140" s="26" t="s">
        <v>61</v>
      </c>
      <c s="31" t="s">
        <v>180</v>
      </c>
      <c s="31" t="s">
        <v>8132</v>
      </c>
      <c s="26" t="s">
        <v>63</v>
      </c>
      <c s="32" t="s">
        <v>8133</v>
      </c>
      <c s="33" t="s">
        <v>6194</v>
      </c>
      <c s="34">
        <v>36</v>
      </c>
      <c s="35">
        <v>0</v>
      </c>
      <c s="35">
        <f>ROUND(ROUND(H140,2)*ROUND(G140,3),2)</f>
      </c>
      <c s="33" t="s">
        <v>7697</v>
      </c>
      <c r="O140">
        <f>(I140*21)/100</f>
      </c>
      <c t="s">
        <v>33</v>
      </c>
    </row>
    <row r="141" spans="1:5" ht="12.75">
      <c r="A141" s="36" t="s">
        <v>67</v>
      </c>
      <c r="E141" s="37" t="s">
        <v>8134</v>
      </c>
    </row>
    <row r="142" spans="1:5" ht="38.25">
      <c r="A142" s="38" t="s">
        <v>68</v>
      </c>
      <c r="E142" s="39" t="s">
        <v>8605</v>
      </c>
    </row>
    <row r="143" spans="1:5" ht="114.75">
      <c r="A143" t="s">
        <v>70</v>
      </c>
      <c r="E143" s="37" t="s">
        <v>8028</v>
      </c>
    </row>
    <row r="144" spans="1:16" ht="12.75">
      <c r="A144" s="26" t="s">
        <v>61</v>
      </c>
      <c s="31" t="s">
        <v>184</v>
      </c>
      <c s="31" t="s">
        <v>8024</v>
      </c>
      <c s="26" t="s">
        <v>63</v>
      </c>
      <c s="32" t="s">
        <v>8025</v>
      </c>
      <c s="33" t="s">
        <v>6194</v>
      </c>
      <c s="34">
        <v>449</v>
      </c>
      <c s="35">
        <v>0</v>
      </c>
      <c s="35">
        <f>ROUND(ROUND(H144,2)*ROUND(G144,3),2)</f>
      </c>
      <c s="33" t="s">
        <v>7697</v>
      </c>
      <c r="O144">
        <f>(I144*21)/100</f>
      </c>
      <c t="s">
        <v>33</v>
      </c>
    </row>
    <row r="145" spans="1:5" ht="12.75">
      <c r="A145" s="36" t="s">
        <v>67</v>
      </c>
      <c r="E145" s="37" t="s">
        <v>8026</v>
      </c>
    </row>
    <row r="146" spans="1:5" ht="38.25">
      <c r="A146" s="38" t="s">
        <v>68</v>
      </c>
      <c r="E146" s="39" t="s">
        <v>8606</v>
      </c>
    </row>
    <row r="147" spans="1:5" ht="114.75">
      <c r="A147" t="s">
        <v>70</v>
      </c>
      <c r="E147" s="37" t="s">
        <v>8028</v>
      </c>
    </row>
    <row r="148" spans="1:16" ht="25.5">
      <c r="A148" s="26" t="s">
        <v>61</v>
      </c>
      <c s="31" t="s">
        <v>188</v>
      </c>
      <c s="31" t="s">
        <v>8032</v>
      </c>
      <c s="26" t="s">
        <v>63</v>
      </c>
      <c s="32" t="s">
        <v>8033</v>
      </c>
      <c s="33" t="s">
        <v>507</v>
      </c>
      <c s="34">
        <v>4</v>
      </c>
      <c s="35">
        <v>0</v>
      </c>
      <c s="35">
        <f>ROUND(ROUND(H148,2)*ROUND(G148,3),2)</f>
      </c>
      <c s="33" t="s">
        <v>7697</v>
      </c>
      <c r="O148">
        <f>(I148*21)/100</f>
      </c>
      <c t="s">
        <v>33</v>
      </c>
    </row>
    <row r="149" spans="1:5" ht="12.75">
      <c r="A149" s="36" t="s">
        <v>67</v>
      </c>
      <c r="E149" s="37" t="s">
        <v>8034</v>
      </c>
    </row>
    <row r="150" spans="1:5" ht="38.25">
      <c r="A150" s="38" t="s">
        <v>68</v>
      </c>
      <c r="E150" s="39" t="s">
        <v>8105</v>
      </c>
    </row>
    <row r="151" spans="1:5" ht="204">
      <c r="A151" t="s">
        <v>70</v>
      </c>
      <c r="E151" s="37" t="s">
        <v>8036</v>
      </c>
    </row>
    <row r="152" spans="1:16" ht="12.75">
      <c r="A152" s="26" t="s">
        <v>61</v>
      </c>
      <c s="31" t="s">
        <v>220</v>
      </c>
      <c s="31" t="s">
        <v>8607</v>
      </c>
      <c s="26" t="s">
        <v>63</v>
      </c>
      <c s="32" t="s">
        <v>8608</v>
      </c>
      <c s="33" t="s">
        <v>507</v>
      </c>
      <c s="34">
        <v>2</v>
      </c>
      <c s="35">
        <v>0</v>
      </c>
      <c s="35">
        <f>ROUND(ROUND(H152,2)*ROUND(G152,3),2)</f>
      </c>
      <c s="33" t="s">
        <v>1048</v>
      </c>
      <c r="O152">
        <f>(I152*21)/100</f>
      </c>
      <c t="s">
        <v>33</v>
      </c>
    </row>
    <row r="153" spans="1:5" ht="25.5">
      <c r="A153" s="36" t="s">
        <v>67</v>
      </c>
      <c r="E153" s="37" t="s">
        <v>8150</v>
      </c>
    </row>
    <row r="154" spans="1:5" ht="38.25">
      <c r="A154" s="38" t="s">
        <v>68</v>
      </c>
      <c r="E154" s="39" t="s">
        <v>8052</v>
      </c>
    </row>
    <row r="155" spans="1:5" ht="102">
      <c r="A155" t="s">
        <v>70</v>
      </c>
      <c r="E155" s="37" t="s">
        <v>8151</v>
      </c>
    </row>
    <row r="156" spans="1:16" ht="25.5">
      <c r="A156" s="26" t="s">
        <v>61</v>
      </c>
      <c s="31" t="s">
        <v>223</v>
      </c>
      <c s="31" t="s">
        <v>8037</v>
      </c>
      <c s="26" t="s">
        <v>63</v>
      </c>
      <c s="32" t="s">
        <v>8038</v>
      </c>
      <c s="33" t="s">
        <v>507</v>
      </c>
      <c s="34">
        <v>4</v>
      </c>
      <c s="35">
        <v>0</v>
      </c>
      <c s="35">
        <f>ROUND(ROUND(H156,2)*ROUND(G156,3),2)</f>
      </c>
      <c s="33" t="s">
        <v>1048</v>
      </c>
      <c r="O156">
        <f>(I156*21)/100</f>
      </c>
      <c t="s">
        <v>33</v>
      </c>
    </row>
    <row r="157" spans="1:5" ht="25.5">
      <c r="A157" s="36" t="s">
        <v>67</v>
      </c>
      <c r="E157" s="37" t="s">
        <v>8039</v>
      </c>
    </row>
    <row r="158" spans="1:5" ht="38.25">
      <c r="A158" s="38" t="s">
        <v>68</v>
      </c>
      <c r="E158" s="39" t="s">
        <v>8105</v>
      </c>
    </row>
    <row r="159" spans="1:5" ht="140.25">
      <c r="A159" t="s">
        <v>70</v>
      </c>
      <c r="E159" s="37" t="s">
        <v>8040</v>
      </c>
    </row>
    <row r="160" spans="1:18" ht="12.75" customHeight="1">
      <c r="A160" s="6" t="s">
        <v>58</v>
      </c>
      <c s="6"/>
      <c s="42" t="s">
        <v>50</v>
      </c>
      <c s="6"/>
      <c s="29" t="s">
        <v>7888</v>
      </c>
      <c s="6"/>
      <c s="6"/>
      <c s="6"/>
      <c s="43">
        <f>0+Q160</f>
      </c>
      <c s="6"/>
      <c r="O160">
        <f>0+R160</f>
      </c>
      <c r="Q160">
        <f>0+I161+I165+I169+I173</f>
      </c>
      <c>
        <f>0+O161+O165+O169+O173</f>
      </c>
    </row>
    <row r="161" spans="1:16" ht="12.75">
      <c r="A161" s="26" t="s">
        <v>61</v>
      </c>
      <c s="31" t="s">
        <v>166</v>
      </c>
      <c s="31" t="s">
        <v>7889</v>
      </c>
      <c s="26" t="s">
        <v>63</v>
      </c>
      <c s="32" t="s">
        <v>7890</v>
      </c>
      <c s="33" t="s">
        <v>6194</v>
      </c>
      <c s="34">
        <v>10.3</v>
      </c>
      <c s="35">
        <v>0</v>
      </c>
      <c s="35">
        <f>ROUND(ROUND(H161,2)*ROUND(G161,3),2)</f>
      </c>
      <c s="33" t="s">
        <v>7697</v>
      </c>
      <c r="O161">
        <f>(I161*21)/100</f>
      </c>
      <c t="s">
        <v>33</v>
      </c>
    </row>
    <row r="162" spans="1:5" ht="12.75">
      <c r="A162" s="36" t="s">
        <v>67</v>
      </c>
      <c r="E162" s="37" t="s">
        <v>63</v>
      </c>
    </row>
    <row r="163" spans="1:5" ht="12.75">
      <c r="A163" s="38" t="s">
        <v>68</v>
      </c>
      <c r="E163" s="39" t="s">
        <v>8609</v>
      </c>
    </row>
    <row r="164" spans="1:5" ht="12.75">
      <c r="A164" t="s">
        <v>70</v>
      </c>
      <c r="E164" s="37" t="s">
        <v>63</v>
      </c>
    </row>
    <row r="165" spans="1:16" ht="25.5">
      <c r="A165" s="26" t="s">
        <v>61</v>
      </c>
      <c s="31" t="s">
        <v>191</v>
      </c>
      <c s="31" t="s">
        <v>7892</v>
      </c>
      <c s="26" t="s">
        <v>63</v>
      </c>
      <c s="32" t="s">
        <v>7893</v>
      </c>
      <c s="33" t="s">
        <v>6194</v>
      </c>
      <c s="34">
        <v>10</v>
      </c>
      <c s="35">
        <v>0</v>
      </c>
      <c s="35">
        <f>ROUND(ROUND(H165,2)*ROUND(G165,3),2)</f>
      </c>
      <c s="33" t="s">
        <v>7697</v>
      </c>
      <c r="O165">
        <f>(I165*21)/100</f>
      </c>
      <c t="s">
        <v>33</v>
      </c>
    </row>
    <row r="166" spans="1:5" ht="38.25">
      <c r="A166" s="36" t="s">
        <v>67</v>
      </c>
      <c r="E166" s="37" t="s">
        <v>7894</v>
      </c>
    </row>
    <row r="167" spans="1:5" ht="25.5">
      <c r="A167" s="38" t="s">
        <v>68</v>
      </c>
      <c r="E167" s="39" t="s">
        <v>8587</v>
      </c>
    </row>
    <row r="168" spans="1:5" ht="114.75">
      <c r="A168" t="s">
        <v>70</v>
      </c>
      <c r="E168" s="37" t="s">
        <v>7895</v>
      </c>
    </row>
    <row r="169" spans="1:16" ht="12.75">
      <c r="A169" s="26" t="s">
        <v>61</v>
      </c>
      <c s="31" t="s">
        <v>194</v>
      </c>
      <c s="31" t="s">
        <v>7896</v>
      </c>
      <c s="26" t="s">
        <v>63</v>
      </c>
      <c s="32" t="s">
        <v>7897</v>
      </c>
      <c s="33" t="s">
        <v>6194</v>
      </c>
      <c s="34">
        <v>480</v>
      </c>
      <c s="35">
        <v>0</v>
      </c>
      <c s="35">
        <f>ROUND(ROUND(H169,2)*ROUND(G169,3),2)</f>
      </c>
      <c s="33" t="s">
        <v>7697</v>
      </c>
      <c r="O169">
        <f>(I169*21)/100</f>
      </c>
      <c t="s">
        <v>33</v>
      </c>
    </row>
    <row r="170" spans="1:5" ht="12.75">
      <c r="A170" s="36" t="s">
        <v>67</v>
      </c>
      <c r="E170" s="37" t="s">
        <v>7898</v>
      </c>
    </row>
    <row r="171" spans="1:5" ht="38.25">
      <c r="A171" s="38" t="s">
        <v>68</v>
      </c>
      <c r="E171" s="39" t="s">
        <v>8610</v>
      </c>
    </row>
    <row r="172" spans="1:5" ht="12.75">
      <c r="A172" t="s">
        <v>70</v>
      </c>
      <c r="E172" s="37" t="s">
        <v>7900</v>
      </c>
    </row>
    <row r="173" spans="1:16" ht="12.75">
      <c r="A173" s="26" t="s">
        <v>61</v>
      </c>
      <c s="31" t="s">
        <v>226</v>
      </c>
      <c s="31" t="s">
        <v>8611</v>
      </c>
      <c s="26" t="s">
        <v>63</v>
      </c>
      <c s="32" t="s">
        <v>8612</v>
      </c>
      <c s="33" t="s">
        <v>6194</v>
      </c>
      <c s="34">
        <v>15</v>
      </c>
      <c s="35">
        <v>0</v>
      </c>
      <c s="35">
        <f>ROUND(ROUND(H173,2)*ROUND(G173,3),2)</f>
      </c>
      <c s="33" t="s">
        <v>1048</v>
      </c>
      <c r="O173">
        <f>(I173*21)/100</f>
      </c>
      <c t="s">
        <v>33</v>
      </c>
    </row>
    <row r="174" spans="1:5" ht="12.75">
      <c r="A174" s="36" t="s">
        <v>67</v>
      </c>
      <c r="E174" s="37" t="s">
        <v>8613</v>
      </c>
    </row>
    <row r="175" spans="1:5" ht="38.25">
      <c r="A175" s="38" t="s">
        <v>68</v>
      </c>
      <c r="E175" s="39" t="s">
        <v>7784</v>
      </c>
    </row>
    <row r="176" spans="1:5" ht="102">
      <c r="A176" t="s">
        <v>70</v>
      </c>
      <c r="E176" s="37" t="s">
        <v>8614</v>
      </c>
    </row>
    <row r="177" spans="1:18" ht="12.75" customHeight="1">
      <c r="A177" s="6" t="s">
        <v>58</v>
      </c>
      <c s="6"/>
      <c s="42" t="s">
        <v>7901</v>
      </c>
      <c s="6"/>
      <c s="29" t="s">
        <v>7902</v>
      </c>
      <c s="6"/>
      <c s="6"/>
      <c s="6"/>
      <c s="43">
        <f>0+Q177</f>
      </c>
      <c s="6"/>
      <c r="O177">
        <f>0+R177</f>
      </c>
      <c r="Q177">
        <f>0+I178+I182+I186+I190+I194+I198+I202</f>
      </c>
      <c>
        <f>0+O178+O182+O186+O190+O194+O198+O202</f>
      </c>
    </row>
    <row r="178" spans="1:16" ht="12.75">
      <c r="A178" s="26" t="s">
        <v>61</v>
      </c>
      <c s="31" t="s">
        <v>198</v>
      </c>
      <c s="31" t="s">
        <v>7903</v>
      </c>
      <c s="26" t="s">
        <v>63</v>
      </c>
      <c s="32" t="s">
        <v>7904</v>
      </c>
      <c s="33" t="s">
        <v>738</v>
      </c>
      <c s="34">
        <v>212.74</v>
      </c>
      <c s="35">
        <v>0</v>
      </c>
      <c s="35">
        <f>ROUND(ROUND(H178,2)*ROUND(G178,3),2)</f>
      </c>
      <c s="33" t="s">
        <v>7697</v>
      </c>
      <c r="O178">
        <f>(I178*21)/100</f>
      </c>
      <c t="s">
        <v>33</v>
      </c>
    </row>
    <row r="179" spans="1:5" ht="25.5">
      <c r="A179" s="36" t="s">
        <v>67</v>
      </c>
      <c r="E179" s="37" t="s">
        <v>7905</v>
      </c>
    </row>
    <row r="180" spans="1:5" ht="38.25">
      <c r="A180" s="38" t="s">
        <v>68</v>
      </c>
      <c r="E180" s="39" t="s">
        <v>8615</v>
      </c>
    </row>
    <row r="181" spans="1:5" ht="114.75">
      <c r="A181" t="s">
        <v>70</v>
      </c>
      <c r="E181" s="37" t="s">
        <v>7906</v>
      </c>
    </row>
    <row r="182" spans="1:16" ht="12.75">
      <c r="A182" s="26" t="s">
        <v>61</v>
      </c>
      <c s="31" t="s">
        <v>202</v>
      </c>
      <c s="31" t="s">
        <v>8616</v>
      </c>
      <c s="26" t="s">
        <v>63</v>
      </c>
      <c s="32" t="s">
        <v>8617</v>
      </c>
      <c s="33" t="s">
        <v>738</v>
      </c>
      <c s="34">
        <v>56.04</v>
      </c>
      <c s="35">
        <v>0</v>
      </c>
      <c s="35">
        <f>ROUND(ROUND(H182,2)*ROUND(G182,3),2)</f>
      </c>
      <c s="33" t="s">
        <v>7697</v>
      </c>
      <c r="O182">
        <f>(I182*21)/100</f>
      </c>
      <c t="s">
        <v>33</v>
      </c>
    </row>
    <row r="183" spans="1:5" ht="25.5">
      <c r="A183" s="36" t="s">
        <v>67</v>
      </c>
      <c r="E183" s="37" t="s">
        <v>8618</v>
      </c>
    </row>
    <row r="184" spans="1:5" ht="38.25">
      <c r="A184" s="38" t="s">
        <v>68</v>
      </c>
      <c r="E184" s="39" t="s">
        <v>8619</v>
      </c>
    </row>
    <row r="185" spans="1:5" ht="63.75">
      <c r="A185" t="s">
        <v>70</v>
      </c>
      <c r="E185" s="37" t="s">
        <v>8620</v>
      </c>
    </row>
    <row r="186" spans="1:16" ht="12.75">
      <c r="A186" s="26" t="s">
        <v>61</v>
      </c>
      <c s="31" t="s">
        <v>206</v>
      </c>
      <c s="31" t="s">
        <v>7907</v>
      </c>
      <c s="26" t="s">
        <v>63</v>
      </c>
      <c s="32" t="s">
        <v>7908</v>
      </c>
      <c s="33" t="s">
        <v>738</v>
      </c>
      <c s="34">
        <v>212.76</v>
      </c>
      <c s="35">
        <v>0</v>
      </c>
      <c s="35">
        <f>ROUND(ROUND(H186,2)*ROUND(G186,3),2)</f>
      </c>
      <c s="33" t="s">
        <v>7697</v>
      </c>
      <c r="O186">
        <f>(I186*21)/100</f>
      </c>
      <c t="s">
        <v>33</v>
      </c>
    </row>
    <row r="187" spans="1:5" ht="12.75">
      <c r="A187" s="36" t="s">
        <v>67</v>
      </c>
      <c r="E187" s="37" t="s">
        <v>7909</v>
      </c>
    </row>
    <row r="188" spans="1:5" ht="38.25">
      <c r="A188" s="38" t="s">
        <v>68</v>
      </c>
      <c r="E188" s="39" t="s">
        <v>8621</v>
      </c>
    </row>
    <row r="189" spans="1:5" ht="38.25">
      <c r="A189" t="s">
        <v>70</v>
      </c>
      <c r="E189" s="37" t="s">
        <v>7910</v>
      </c>
    </row>
    <row r="190" spans="1:16" ht="12.75">
      <c r="A190" s="26" t="s">
        <v>61</v>
      </c>
      <c s="31" t="s">
        <v>210</v>
      </c>
      <c s="31" t="s">
        <v>8622</v>
      </c>
      <c s="26" t="s">
        <v>63</v>
      </c>
      <c s="32" t="s">
        <v>8623</v>
      </c>
      <c s="33" t="s">
        <v>738</v>
      </c>
      <c s="34">
        <v>56.04</v>
      </c>
      <c s="35">
        <v>0</v>
      </c>
      <c s="35">
        <f>ROUND(ROUND(H190,2)*ROUND(G190,3),2)</f>
      </c>
      <c s="33" t="s">
        <v>7697</v>
      </c>
      <c r="O190">
        <f>(I190*21)/100</f>
      </c>
      <c t="s">
        <v>33</v>
      </c>
    </row>
    <row r="191" spans="1:5" ht="12.75">
      <c r="A191" s="36" t="s">
        <v>67</v>
      </c>
      <c r="E191" s="37" t="s">
        <v>8624</v>
      </c>
    </row>
    <row r="192" spans="1:5" ht="38.25">
      <c r="A192" s="38" t="s">
        <v>68</v>
      </c>
      <c r="E192" s="39" t="s">
        <v>8619</v>
      </c>
    </row>
    <row r="193" spans="1:5" ht="38.25">
      <c r="A193" t="s">
        <v>70</v>
      </c>
      <c r="E193" s="37" t="s">
        <v>7910</v>
      </c>
    </row>
    <row r="194" spans="1:16" ht="25.5">
      <c r="A194" s="26" t="s">
        <v>61</v>
      </c>
      <c s="31" t="s">
        <v>230</v>
      </c>
      <c s="31" t="s">
        <v>8625</v>
      </c>
      <c s="26" t="s">
        <v>63</v>
      </c>
      <c s="32" t="s">
        <v>8626</v>
      </c>
      <c s="33" t="s">
        <v>738</v>
      </c>
      <c s="34">
        <v>56.04</v>
      </c>
      <c s="35">
        <v>0</v>
      </c>
      <c s="35">
        <f>ROUND(ROUND(H194,2)*ROUND(G194,3),2)</f>
      </c>
      <c s="33" t="s">
        <v>1048</v>
      </c>
      <c r="O194">
        <f>(I194*21)/100</f>
      </c>
      <c t="s">
        <v>33</v>
      </c>
    </row>
    <row r="195" spans="1:5" ht="25.5">
      <c r="A195" s="36" t="s">
        <v>67</v>
      </c>
      <c r="E195" s="37" t="s">
        <v>8627</v>
      </c>
    </row>
    <row r="196" spans="1:5" ht="38.25">
      <c r="A196" s="38" t="s">
        <v>68</v>
      </c>
      <c r="E196" s="39" t="s">
        <v>8619</v>
      </c>
    </row>
    <row r="197" spans="1:5" ht="76.5">
      <c r="A197" t="s">
        <v>70</v>
      </c>
      <c r="E197" s="37" t="s">
        <v>7915</v>
      </c>
    </row>
    <row r="198" spans="1:16" ht="25.5">
      <c r="A198" s="26" t="s">
        <v>61</v>
      </c>
      <c s="31" t="s">
        <v>234</v>
      </c>
      <c s="31" t="s">
        <v>7911</v>
      </c>
      <c s="26" t="s">
        <v>63</v>
      </c>
      <c s="32" t="s">
        <v>7912</v>
      </c>
      <c s="33" t="s">
        <v>738</v>
      </c>
      <c s="34">
        <v>52.14</v>
      </c>
      <c s="35">
        <v>0</v>
      </c>
      <c s="35">
        <f>ROUND(ROUND(H198,2)*ROUND(G198,3),2)</f>
      </c>
      <c s="33" t="s">
        <v>1048</v>
      </c>
      <c r="O198">
        <f>(I198*21)/100</f>
      </c>
      <c t="s">
        <v>33</v>
      </c>
    </row>
    <row r="199" spans="1:5" ht="38.25">
      <c r="A199" s="36" t="s">
        <v>67</v>
      </c>
      <c r="E199" s="37" t="s">
        <v>7913</v>
      </c>
    </row>
    <row r="200" spans="1:5" ht="38.25">
      <c r="A200" s="38" t="s">
        <v>68</v>
      </c>
      <c r="E200" s="39" t="s">
        <v>8628</v>
      </c>
    </row>
    <row r="201" spans="1:5" ht="76.5">
      <c r="A201" t="s">
        <v>70</v>
      </c>
      <c r="E201" s="37" t="s">
        <v>7915</v>
      </c>
    </row>
    <row r="202" spans="1:16" ht="25.5">
      <c r="A202" s="26" t="s">
        <v>61</v>
      </c>
      <c s="31" t="s">
        <v>238</v>
      </c>
      <c s="31" t="s">
        <v>7916</v>
      </c>
      <c s="26" t="s">
        <v>63</v>
      </c>
      <c s="32" t="s">
        <v>7917</v>
      </c>
      <c s="33" t="s">
        <v>738</v>
      </c>
      <c s="34">
        <v>160.6</v>
      </c>
      <c s="35">
        <v>0</v>
      </c>
      <c s="35">
        <f>ROUND(ROUND(H202,2)*ROUND(G202,3),2)</f>
      </c>
      <c s="33" t="s">
        <v>1048</v>
      </c>
      <c r="O202">
        <f>(I202*21)/100</f>
      </c>
      <c t="s">
        <v>33</v>
      </c>
    </row>
    <row r="203" spans="1:5" ht="25.5">
      <c r="A203" s="36" t="s">
        <v>67</v>
      </c>
      <c r="E203" s="37" t="s">
        <v>7772</v>
      </c>
    </row>
    <row r="204" spans="1:5" ht="38.25">
      <c r="A204" s="38" t="s">
        <v>68</v>
      </c>
      <c r="E204" s="39" t="s">
        <v>8629</v>
      </c>
    </row>
    <row r="205" spans="1:5" ht="76.5">
      <c r="A205" t="s">
        <v>70</v>
      </c>
      <c r="E205" s="37" t="s">
        <v>7915</v>
      </c>
    </row>
    <row r="206" spans="1:18" ht="12.75" customHeight="1">
      <c r="A206" s="6" t="s">
        <v>58</v>
      </c>
      <c s="6"/>
      <c s="42" t="s">
        <v>7919</v>
      </c>
      <c s="6"/>
      <c s="29" t="s">
        <v>7920</v>
      </c>
      <c s="6"/>
      <c s="6"/>
      <c s="6"/>
      <c s="43">
        <f>0+Q206</f>
      </c>
      <c s="6"/>
      <c r="O206">
        <f>0+R206</f>
      </c>
      <c r="Q206">
        <f>0+I207</f>
      </c>
      <c>
        <f>0+O207</f>
      </c>
    </row>
    <row r="207" spans="1:16" ht="12.75">
      <c r="A207" s="26" t="s">
        <v>61</v>
      </c>
      <c s="31" t="s">
        <v>214</v>
      </c>
      <c s="31" t="s">
        <v>7921</v>
      </c>
      <c s="26" t="s">
        <v>63</v>
      </c>
      <c s="32" t="s">
        <v>7922</v>
      </c>
      <c s="33" t="s">
        <v>738</v>
      </c>
      <c s="34">
        <v>1580.618</v>
      </c>
      <c s="35">
        <v>0</v>
      </c>
      <c s="35">
        <f>ROUND(ROUND(H207,2)*ROUND(G207,3),2)</f>
      </c>
      <c s="33" t="s">
        <v>7697</v>
      </c>
      <c r="O207">
        <f>(I207*21)/100</f>
      </c>
      <c t="s">
        <v>33</v>
      </c>
    </row>
    <row r="208" spans="1:5" ht="38.25">
      <c r="A208" s="36" t="s">
        <v>67</v>
      </c>
      <c r="E208" s="37" t="s">
        <v>7923</v>
      </c>
    </row>
    <row r="209" spans="1:5" ht="12.75">
      <c r="A209" s="38" t="s">
        <v>68</v>
      </c>
      <c r="E209" s="39" t="s">
        <v>63</v>
      </c>
    </row>
    <row r="210" spans="1:5" ht="38.25">
      <c r="A210" t="s">
        <v>70</v>
      </c>
      <c r="E210"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0+O11+O96+O101+O130+O259+O276+O293</f>
      </c>
      <c t="s">
        <v>32</v>
      </c>
    </row>
    <row r="3" spans="1:16" ht="15" customHeight="1">
      <c r="A3" t="s">
        <v>12</v>
      </c>
      <c s="12" t="s">
        <v>14</v>
      </c>
      <c s="13" t="s">
        <v>15</v>
      </c>
      <c s="1"/>
      <c s="14" t="s">
        <v>16</v>
      </c>
      <c s="1"/>
      <c s="9"/>
      <c s="8" t="s">
        <v>8630</v>
      </c>
      <c s="40">
        <f>0+I11+I96+I101+I130+I259+I276+I293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8630</v>
      </c>
      <c s="6"/>
      <c s="18" t="s">
        <v>8631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f>
      </c>
      <c>
        <f>0+O12+O16+O20+O24+O28+O32+O36+O40+O44+O48+O52+O56+O60+O64+O68+O72+O76+O80+O84+O88+O92</f>
      </c>
    </row>
    <row r="12" spans="1:16" ht="12.75">
      <c r="A12" s="26" t="s">
        <v>61</v>
      </c>
      <c s="31" t="s">
        <v>39</v>
      </c>
      <c s="31" t="s">
        <v>8633</v>
      </c>
      <c s="26" t="s">
        <v>63</v>
      </c>
      <c s="32" t="s">
        <v>8634</v>
      </c>
      <c s="33" t="s">
        <v>1090</v>
      </c>
      <c s="34">
        <v>105</v>
      </c>
      <c s="35">
        <v>0</v>
      </c>
      <c s="35">
        <f>ROUND(ROUND(H12,2)*ROUND(G12,3),2)</f>
      </c>
      <c s="33" t="s">
        <v>7697</v>
      </c>
      <c r="O12">
        <f>(I12*21)/100</f>
      </c>
      <c t="s">
        <v>33</v>
      </c>
    </row>
    <row r="13" spans="1:5" ht="38.25">
      <c r="A13" s="36" t="s">
        <v>67</v>
      </c>
      <c r="E13" s="37" t="s">
        <v>8635</v>
      </c>
    </row>
    <row r="14" spans="1:5" ht="38.25">
      <c r="A14" s="38" t="s">
        <v>68</v>
      </c>
      <c r="E14" s="39" t="s">
        <v>8636</v>
      </c>
    </row>
    <row r="15" spans="1:5" ht="178.5">
      <c r="A15" t="s">
        <v>70</v>
      </c>
      <c r="E15" s="37" t="s">
        <v>8637</v>
      </c>
    </row>
    <row r="16" spans="1:16" ht="12.75">
      <c r="A16" s="26" t="s">
        <v>61</v>
      </c>
      <c s="31" t="s">
        <v>33</v>
      </c>
      <c s="31" t="s">
        <v>8274</v>
      </c>
      <c s="26" t="s">
        <v>63</v>
      </c>
      <c s="32" t="s">
        <v>8275</v>
      </c>
      <c s="33" t="s">
        <v>1090</v>
      </c>
      <c s="34">
        <v>126</v>
      </c>
      <c s="35">
        <v>0</v>
      </c>
      <c s="35">
        <f>ROUND(ROUND(H16,2)*ROUND(G16,3),2)</f>
      </c>
      <c s="33" t="s">
        <v>7697</v>
      </c>
      <c r="O16">
        <f>(I16*21)/100</f>
      </c>
      <c t="s">
        <v>33</v>
      </c>
    </row>
    <row r="17" spans="1:5" ht="38.25">
      <c r="A17" s="36" t="s">
        <v>67</v>
      </c>
      <c r="E17" s="37" t="s">
        <v>8276</v>
      </c>
    </row>
    <row r="18" spans="1:5" ht="38.25">
      <c r="A18" s="38" t="s">
        <v>68</v>
      </c>
      <c r="E18" s="39" t="s">
        <v>8638</v>
      </c>
    </row>
    <row r="19" spans="1:5" ht="306">
      <c r="A19" t="s">
        <v>70</v>
      </c>
      <c r="E19" s="37" t="s">
        <v>7700</v>
      </c>
    </row>
    <row r="20" spans="1:16" ht="12.75">
      <c r="A20" s="26" t="s">
        <v>61</v>
      </c>
      <c s="31" t="s">
        <v>32</v>
      </c>
      <c s="31" t="s">
        <v>8278</v>
      </c>
      <c s="26" t="s">
        <v>63</v>
      </c>
      <c s="32" t="s">
        <v>8279</v>
      </c>
      <c s="33" t="s">
        <v>1090</v>
      </c>
      <c s="34">
        <v>126</v>
      </c>
      <c s="35">
        <v>0</v>
      </c>
      <c s="35">
        <f>ROUND(ROUND(H20,2)*ROUND(G20,3),2)</f>
      </c>
      <c s="33" t="s">
        <v>7697</v>
      </c>
      <c r="O20">
        <f>(I20*21)/100</f>
      </c>
      <c t="s">
        <v>33</v>
      </c>
    </row>
    <row r="21" spans="1:5" ht="38.25">
      <c r="A21" s="36" t="s">
        <v>67</v>
      </c>
      <c r="E21" s="37" t="s">
        <v>8280</v>
      </c>
    </row>
    <row r="22" spans="1:5" ht="38.25">
      <c r="A22" s="38" t="s">
        <v>68</v>
      </c>
      <c r="E22" s="39" t="s">
        <v>8638</v>
      </c>
    </row>
    <row r="23" spans="1:5" ht="306">
      <c r="A23" t="s">
        <v>70</v>
      </c>
      <c r="E23" s="37" t="s">
        <v>7700</v>
      </c>
    </row>
    <row r="24" spans="1:16" ht="12.75">
      <c r="A24" s="26" t="s">
        <v>61</v>
      </c>
      <c s="31" t="s">
        <v>43</v>
      </c>
      <c s="31" t="s">
        <v>7704</v>
      </c>
      <c s="26" t="s">
        <v>63</v>
      </c>
      <c s="32" t="s">
        <v>7705</v>
      </c>
      <c s="33" t="s">
        <v>6194</v>
      </c>
      <c s="34">
        <v>10</v>
      </c>
      <c s="35">
        <v>0</v>
      </c>
      <c s="35">
        <f>ROUND(ROUND(H24,2)*ROUND(G24,3),2)</f>
      </c>
      <c s="33" t="s">
        <v>7697</v>
      </c>
      <c r="O24">
        <f>(I24*21)/100</f>
      </c>
      <c t="s">
        <v>33</v>
      </c>
    </row>
    <row r="25" spans="1:5" ht="25.5">
      <c r="A25" s="36" t="s">
        <v>67</v>
      </c>
      <c r="E25" s="37" t="s">
        <v>7706</v>
      </c>
    </row>
    <row r="26" spans="1:5" ht="25.5">
      <c r="A26" s="38" t="s">
        <v>68</v>
      </c>
      <c r="E26" s="39" t="s">
        <v>8587</v>
      </c>
    </row>
    <row r="27" spans="1:5" ht="191.25">
      <c r="A27" t="s">
        <v>70</v>
      </c>
      <c r="E27" s="37" t="s">
        <v>7708</v>
      </c>
    </row>
    <row r="28" spans="1:16" ht="12.75">
      <c r="A28" s="26" t="s">
        <v>61</v>
      </c>
      <c s="31" t="s">
        <v>45</v>
      </c>
      <c s="31" t="s">
        <v>7709</v>
      </c>
      <c s="26" t="s">
        <v>63</v>
      </c>
      <c s="32" t="s">
        <v>7710</v>
      </c>
      <c s="33" t="s">
        <v>6194</v>
      </c>
      <c s="34">
        <v>308</v>
      </c>
      <c s="35">
        <v>0</v>
      </c>
      <c s="35">
        <f>ROUND(ROUND(H28,2)*ROUND(G28,3),2)</f>
      </c>
      <c s="33" t="s">
        <v>7697</v>
      </c>
      <c r="O28">
        <f>(I28*21)/100</f>
      </c>
      <c t="s">
        <v>33</v>
      </c>
    </row>
    <row r="29" spans="1:5" ht="12.75">
      <c r="A29" s="36" t="s">
        <v>67</v>
      </c>
      <c r="E29" s="37" t="s">
        <v>7711</v>
      </c>
    </row>
    <row r="30" spans="1:5" ht="38.25">
      <c r="A30" s="38" t="s">
        <v>68</v>
      </c>
      <c r="E30" s="39" t="s">
        <v>8639</v>
      </c>
    </row>
    <row r="31" spans="1:5" ht="153">
      <c r="A31" t="s">
        <v>70</v>
      </c>
      <c r="E31" s="37" t="s">
        <v>7713</v>
      </c>
    </row>
    <row r="32" spans="1:16" ht="12.75">
      <c r="A32" s="26" t="s">
        <v>61</v>
      </c>
      <c s="31" t="s">
        <v>47</v>
      </c>
      <c s="31" t="s">
        <v>7714</v>
      </c>
      <c s="26" t="s">
        <v>63</v>
      </c>
      <c s="32" t="s">
        <v>7715</v>
      </c>
      <c s="33" t="s">
        <v>6194</v>
      </c>
      <c s="34">
        <v>308</v>
      </c>
      <c s="35">
        <v>0</v>
      </c>
      <c s="35">
        <f>ROUND(ROUND(H32,2)*ROUND(G32,3),2)</f>
      </c>
      <c s="33" t="s">
        <v>7697</v>
      </c>
      <c r="O32">
        <f>(I32*21)/100</f>
      </c>
      <c t="s">
        <v>33</v>
      </c>
    </row>
    <row r="33" spans="1:5" ht="12.75">
      <c r="A33" s="36" t="s">
        <v>67</v>
      </c>
      <c r="E33" s="37" t="s">
        <v>7716</v>
      </c>
    </row>
    <row r="34" spans="1:5" ht="38.25">
      <c r="A34" s="38" t="s">
        <v>68</v>
      </c>
      <c r="E34" s="39" t="s">
        <v>8640</v>
      </c>
    </row>
    <row r="35" spans="1:5" ht="153">
      <c r="A35" t="s">
        <v>70</v>
      </c>
      <c r="E35" s="37" t="s">
        <v>7713</v>
      </c>
    </row>
    <row r="36" spans="1:16" ht="12.75">
      <c r="A36" s="26" t="s">
        <v>61</v>
      </c>
      <c s="31" t="s">
        <v>87</v>
      </c>
      <c s="31" t="s">
        <v>7718</v>
      </c>
      <c s="26" t="s">
        <v>63</v>
      </c>
      <c s="32" t="s">
        <v>7719</v>
      </c>
      <c s="33" t="s">
        <v>65</v>
      </c>
      <c s="34">
        <v>29.568</v>
      </c>
      <c s="35">
        <v>0</v>
      </c>
      <c s="35">
        <f>ROUND(ROUND(H36,2)*ROUND(G36,3),2)</f>
      </c>
      <c s="33" t="s">
        <v>7697</v>
      </c>
      <c r="O36">
        <f>(I36*21)/100</f>
      </c>
      <c t="s">
        <v>33</v>
      </c>
    </row>
    <row r="37" spans="1:5" ht="25.5">
      <c r="A37" s="36" t="s">
        <v>67</v>
      </c>
      <c r="E37" s="37" t="s">
        <v>7720</v>
      </c>
    </row>
    <row r="38" spans="1:5" ht="38.25">
      <c r="A38" s="38" t="s">
        <v>68</v>
      </c>
      <c r="E38" s="39" t="s">
        <v>8641</v>
      </c>
    </row>
    <row r="39" spans="1:5" ht="409.5">
      <c r="A39" t="s">
        <v>70</v>
      </c>
      <c r="E39" s="37" t="s">
        <v>7722</v>
      </c>
    </row>
    <row r="40" spans="1:16" ht="12.75">
      <c r="A40" s="26" t="s">
        <v>61</v>
      </c>
      <c s="31" t="s">
        <v>91</v>
      </c>
      <c s="31" t="s">
        <v>7723</v>
      </c>
      <c s="26" t="s">
        <v>63</v>
      </c>
      <c s="32" t="s">
        <v>7724</v>
      </c>
      <c s="33" t="s">
        <v>65</v>
      </c>
      <c s="34">
        <v>14.4</v>
      </c>
      <c s="35">
        <v>0</v>
      </c>
      <c s="35">
        <f>ROUND(ROUND(H40,2)*ROUND(G40,3),2)</f>
      </c>
      <c s="33" t="s">
        <v>7697</v>
      </c>
      <c r="O40">
        <f>(I40*21)/100</f>
      </c>
      <c t="s">
        <v>33</v>
      </c>
    </row>
    <row r="41" spans="1:5" ht="25.5">
      <c r="A41" s="36" t="s">
        <v>67</v>
      </c>
      <c r="E41" s="37" t="s">
        <v>7725</v>
      </c>
    </row>
    <row r="42" spans="1:5" ht="38.25">
      <c r="A42" s="38" t="s">
        <v>68</v>
      </c>
      <c r="E42" s="39" t="s">
        <v>8642</v>
      </c>
    </row>
    <row r="43" spans="1:5" ht="51">
      <c r="A43" t="s">
        <v>70</v>
      </c>
      <c r="E43" s="37" t="s">
        <v>7727</v>
      </c>
    </row>
    <row r="44" spans="1:16" ht="12.75">
      <c r="A44" s="26" t="s">
        <v>61</v>
      </c>
      <c s="31" t="s">
        <v>50</v>
      </c>
      <c s="31" t="s">
        <v>7728</v>
      </c>
      <c s="26" t="s">
        <v>63</v>
      </c>
      <c s="32" t="s">
        <v>7729</v>
      </c>
      <c s="33" t="s">
        <v>65</v>
      </c>
      <c s="34">
        <v>14.4</v>
      </c>
      <c s="35">
        <v>0</v>
      </c>
      <c s="35">
        <f>ROUND(ROUND(H44,2)*ROUND(G44,3),2)</f>
      </c>
      <c s="33" t="s">
        <v>7697</v>
      </c>
      <c r="O44">
        <f>(I44*21)/100</f>
      </c>
      <c t="s">
        <v>33</v>
      </c>
    </row>
    <row r="45" spans="1:5" ht="38.25">
      <c r="A45" s="36" t="s">
        <v>67</v>
      </c>
      <c r="E45" s="37" t="s">
        <v>7730</v>
      </c>
    </row>
    <row r="46" spans="1:5" ht="38.25">
      <c r="A46" s="38" t="s">
        <v>68</v>
      </c>
      <c r="E46" s="39" t="s">
        <v>8642</v>
      </c>
    </row>
    <row r="47" spans="1:5" ht="51">
      <c r="A47" t="s">
        <v>70</v>
      </c>
      <c r="E47" s="37" t="s">
        <v>7727</v>
      </c>
    </row>
    <row r="48" spans="1:16" ht="12.75">
      <c r="A48" s="26" t="s">
        <v>61</v>
      </c>
      <c s="31" t="s">
        <v>52</v>
      </c>
      <c s="31" t="s">
        <v>7731</v>
      </c>
      <c s="26" t="s">
        <v>63</v>
      </c>
      <c s="32" t="s">
        <v>7732</v>
      </c>
      <c s="33" t="s">
        <v>65</v>
      </c>
      <c s="34">
        <v>98.56</v>
      </c>
      <c s="35">
        <v>0</v>
      </c>
      <c s="35">
        <f>ROUND(ROUND(H48,2)*ROUND(G48,3),2)</f>
      </c>
      <c s="33" t="s">
        <v>7697</v>
      </c>
      <c r="O48">
        <f>(I48*21)/100</f>
      </c>
      <c t="s">
        <v>33</v>
      </c>
    </row>
    <row r="49" spans="1:5" ht="25.5">
      <c r="A49" s="36" t="s">
        <v>67</v>
      </c>
      <c r="E49" s="37" t="s">
        <v>7733</v>
      </c>
    </row>
    <row r="50" spans="1:5" ht="38.25">
      <c r="A50" s="38" t="s">
        <v>68</v>
      </c>
      <c r="E50" s="39" t="s">
        <v>8643</v>
      </c>
    </row>
    <row r="51" spans="1:5" ht="267.75">
      <c r="A51" t="s">
        <v>70</v>
      </c>
      <c r="E51" s="37" t="s">
        <v>7735</v>
      </c>
    </row>
    <row r="52" spans="1:16" ht="12.75">
      <c r="A52" s="26" t="s">
        <v>61</v>
      </c>
      <c s="31" t="s">
        <v>54</v>
      </c>
      <c s="31" t="s">
        <v>7736</v>
      </c>
      <c s="26" t="s">
        <v>63</v>
      </c>
      <c s="32" t="s">
        <v>7737</v>
      </c>
      <c s="33" t="s">
        <v>65</v>
      </c>
      <c s="34">
        <v>98.56</v>
      </c>
      <c s="35">
        <v>0</v>
      </c>
      <c s="35">
        <f>ROUND(ROUND(H52,2)*ROUND(G52,3),2)</f>
      </c>
      <c s="33" t="s">
        <v>7697</v>
      </c>
      <c r="O52">
        <f>(I52*21)/100</f>
      </c>
      <c t="s">
        <v>33</v>
      </c>
    </row>
    <row r="53" spans="1:5" ht="38.25">
      <c r="A53" s="36" t="s">
        <v>67</v>
      </c>
      <c r="E53" s="37" t="s">
        <v>7738</v>
      </c>
    </row>
    <row r="54" spans="1:5" ht="38.25">
      <c r="A54" s="38" t="s">
        <v>68</v>
      </c>
      <c r="E54" s="39" t="s">
        <v>8644</v>
      </c>
    </row>
    <row r="55" spans="1:5" ht="267.75">
      <c r="A55" t="s">
        <v>70</v>
      </c>
      <c r="E55" s="37" t="s">
        <v>7735</v>
      </c>
    </row>
    <row r="56" spans="1:16" ht="12.75">
      <c r="A56" s="26" t="s">
        <v>61</v>
      </c>
      <c s="31" t="s">
        <v>103</v>
      </c>
      <c s="31" t="s">
        <v>8320</v>
      </c>
      <c s="26" t="s">
        <v>63</v>
      </c>
      <c s="32" t="s">
        <v>8321</v>
      </c>
      <c s="33" t="s">
        <v>1090</v>
      </c>
      <c s="34">
        <v>27.18</v>
      </c>
      <c s="35">
        <v>0</v>
      </c>
      <c s="35">
        <f>ROUND(ROUND(H56,2)*ROUND(G56,3),2)</f>
      </c>
      <c s="33" t="s">
        <v>7697</v>
      </c>
      <c r="O56">
        <f>(I56*21)/100</f>
      </c>
      <c t="s">
        <v>33</v>
      </c>
    </row>
    <row r="57" spans="1:5" ht="12.75">
      <c r="A57" s="36" t="s">
        <v>67</v>
      </c>
      <c r="E57" s="37" t="s">
        <v>8322</v>
      </c>
    </row>
    <row r="58" spans="1:5" ht="51">
      <c r="A58" s="38" t="s">
        <v>68</v>
      </c>
      <c r="E58" s="39" t="s">
        <v>8645</v>
      </c>
    </row>
    <row r="59" spans="1:5" ht="76.5">
      <c r="A59" t="s">
        <v>70</v>
      </c>
      <c r="E59" s="37" t="s">
        <v>8324</v>
      </c>
    </row>
    <row r="60" spans="1:16" ht="12.75">
      <c r="A60" s="26" t="s">
        <v>61</v>
      </c>
      <c s="31" t="s">
        <v>107</v>
      </c>
      <c s="31" t="s">
        <v>8325</v>
      </c>
      <c s="26" t="s">
        <v>63</v>
      </c>
      <c s="32" t="s">
        <v>8326</v>
      </c>
      <c s="33" t="s">
        <v>1090</v>
      </c>
      <c s="34">
        <v>27.18</v>
      </c>
      <c s="35">
        <v>0</v>
      </c>
      <c s="35">
        <f>ROUND(ROUND(H60,2)*ROUND(G60,3),2)</f>
      </c>
      <c s="33" t="s">
        <v>7697</v>
      </c>
      <c r="O60">
        <f>(I60*21)/100</f>
      </c>
      <c t="s">
        <v>33</v>
      </c>
    </row>
    <row r="61" spans="1:5" ht="25.5">
      <c r="A61" s="36" t="s">
        <v>67</v>
      </c>
      <c r="E61" s="37" t="s">
        <v>8327</v>
      </c>
    </row>
    <row r="62" spans="1:5" ht="38.25">
      <c r="A62" s="38" t="s">
        <v>68</v>
      </c>
      <c r="E62" s="39" t="s">
        <v>8646</v>
      </c>
    </row>
    <row r="63" spans="1:5" ht="12.75">
      <c r="A63" t="s">
        <v>70</v>
      </c>
      <c r="E63" s="37" t="s">
        <v>63</v>
      </c>
    </row>
    <row r="64" spans="1:16" ht="12.75">
      <c r="A64" s="26" t="s">
        <v>61</v>
      </c>
      <c s="31" t="s">
        <v>111</v>
      </c>
      <c s="31" t="s">
        <v>7740</v>
      </c>
      <c s="26" t="s">
        <v>63</v>
      </c>
      <c s="32" t="s">
        <v>7741</v>
      </c>
      <c s="33" t="s">
        <v>65</v>
      </c>
      <c s="34">
        <v>14.4</v>
      </c>
      <c s="35">
        <v>0</v>
      </c>
      <c s="35">
        <f>ROUND(ROUND(H64,2)*ROUND(G64,3),2)</f>
      </c>
      <c s="33" t="s">
        <v>7697</v>
      </c>
      <c r="O64">
        <f>(I64*21)/100</f>
      </c>
      <c t="s">
        <v>33</v>
      </c>
    </row>
    <row r="65" spans="1:5" ht="38.25">
      <c r="A65" s="36" t="s">
        <v>67</v>
      </c>
      <c r="E65" s="37" t="s">
        <v>7742</v>
      </c>
    </row>
    <row r="66" spans="1:5" ht="38.25">
      <c r="A66" s="38" t="s">
        <v>68</v>
      </c>
      <c r="E66" s="39" t="s">
        <v>8642</v>
      </c>
    </row>
    <row r="67" spans="1:5" ht="89.25">
      <c r="A67" t="s">
        <v>70</v>
      </c>
      <c r="E67" s="37" t="s">
        <v>7743</v>
      </c>
    </row>
    <row r="68" spans="1:16" ht="12.75">
      <c r="A68" s="26" t="s">
        <v>61</v>
      </c>
      <c s="31" t="s">
        <v>115</v>
      </c>
      <c s="31" t="s">
        <v>7744</v>
      </c>
      <c s="26" t="s">
        <v>63</v>
      </c>
      <c s="32" t="s">
        <v>7745</v>
      </c>
      <c s="33" t="s">
        <v>65</v>
      </c>
      <c s="34">
        <v>109.018</v>
      </c>
      <c s="35">
        <v>0</v>
      </c>
      <c s="35">
        <f>ROUND(ROUND(H68,2)*ROUND(G68,3),2)</f>
      </c>
      <c s="33" t="s">
        <v>7697</v>
      </c>
      <c r="O68">
        <f>(I68*21)/100</f>
      </c>
      <c t="s">
        <v>33</v>
      </c>
    </row>
    <row r="69" spans="1:5" ht="38.25">
      <c r="A69" s="36" t="s">
        <v>67</v>
      </c>
      <c r="E69" s="37" t="s">
        <v>7746</v>
      </c>
    </row>
    <row r="70" spans="1:5" ht="63.75">
      <c r="A70" s="38" t="s">
        <v>68</v>
      </c>
      <c r="E70" s="39" t="s">
        <v>8647</v>
      </c>
    </row>
    <row r="71" spans="1:5" ht="229.5">
      <c r="A71" t="s">
        <v>70</v>
      </c>
      <c r="E71" s="37" t="s">
        <v>7748</v>
      </c>
    </row>
    <row r="72" spans="1:16" ht="12.75">
      <c r="A72" s="26" t="s">
        <v>61</v>
      </c>
      <c s="31" t="s">
        <v>119</v>
      </c>
      <c s="31" t="s">
        <v>7749</v>
      </c>
      <c s="26" t="s">
        <v>63</v>
      </c>
      <c s="32" t="s">
        <v>7750</v>
      </c>
      <c s="33" t="s">
        <v>65</v>
      </c>
      <c s="34">
        <v>109.018</v>
      </c>
      <c s="35">
        <v>0</v>
      </c>
      <c s="35">
        <f>ROUND(ROUND(H72,2)*ROUND(G72,3),2)</f>
      </c>
      <c s="33" t="s">
        <v>7697</v>
      </c>
      <c r="O72">
        <f>(I72*21)/100</f>
      </c>
      <c t="s">
        <v>33</v>
      </c>
    </row>
    <row r="73" spans="1:5" ht="12.75">
      <c r="A73" s="36" t="s">
        <v>67</v>
      </c>
      <c r="E73" s="37" t="s">
        <v>7751</v>
      </c>
    </row>
    <row r="74" spans="1:5" ht="38.25">
      <c r="A74" s="38" t="s">
        <v>68</v>
      </c>
      <c r="E74" s="39" t="s">
        <v>8648</v>
      </c>
    </row>
    <row r="75" spans="1:5" ht="369.75">
      <c r="A75" t="s">
        <v>70</v>
      </c>
      <c r="E75" s="37" t="s">
        <v>7753</v>
      </c>
    </row>
    <row r="76" spans="1:16" ht="12.75">
      <c r="A76" s="26" t="s">
        <v>61</v>
      </c>
      <c s="31" t="s">
        <v>123</v>
      </c>
      <c s="31" t="s">
        <v>7754</v>
      </c>
      <c s="26" t="s">
        <v>63</v>
      </c>
      <c s="32" t="s">
        <v>7755</v>
      </c>
      <c s="33" t="s">
        <v>65</v>
      </c>
      <c s="34">
        <v>26.378</v>
      </c>
      <c s="35">
        <v>0</v>
      </c>
      <c s="35">
        <f>ROUND(ROUND(H76,2)*ROUND(G76,3),2)</f>
      </c>
      <c s="33" t="s">
        <v>7697</v>
      </c>
      <c r="O76">
        <f>(I76*21)/100</f>
      </c>
      <c t="s">
        <v>33</v>
      </c>
    </row>
    <row r="77" spans="1:5" ht="25.5">
      <c r="A77" s="36" t="s">
        <v>67</v>
      </c>
      <c r="E77" s="37" t="s">
        <v>7756</v>
      </c>
    </row>
    <row r="78" spans="1:5" ht="38.25">
      <c r="A78" s="38" t="s">
        <v>68</v>
      </c>
      <c r="E78" s="39" t="s">
        <v>8649</v>
      </c>
    </row>
    <row r="79" spans="1:5" ht="409.5">
      <c r="A79" t="s">
        <v>70</v>
      </c>
      <c r="E79" s="37" t="s">
        <v>7758</v>
      </c>
    </row>
    <row r="80" spans="1:16" ht="12.75">
      <c r="A80" s="26" t="s">
        <v>61</v>
      </c>
      <c s="31" t="s">
        <v>127</v>
      </c>
      <c s="31" t="s">
        <v>7759</v>
      </c>
      <c s="26" t="s">
        <v>63</v>
      </c>
      <c s="32" t="s">
        <v>7760</v>
      </c>
      <c s="33" t="s">
        <v>65</v>
      </c>
      <c s="34">
        <v>49.28</v>
      </c>
      <c s="35">
        <v>0</v>
      </c>
      <c s="35">
        <f>ROUND(ROUND(H80,2)*ROUND(G80,3),2)</f>
      </c>
      <c s="33" t="s">
        <v>7697</v>
      </c>
      <c r="O80">
        <f>(I80*21)/100</f>
      </c>
      <c t="s">
        <v>33</v>
      </c>
    </row>
    <row r="81" spans="1:5" ht="38.25">
      <c r="A81" s="36" t="s">
        <v>67</v>
      </c>
      <c r="E81" s="37" t="s">
        <v>7761</v>
      </c>
    </row>
    <row r="82" spans="1:5" ht="38.25">
      <c r="A82" s="38" t="s">
        <v>68</v>
      </c>
      <c r="E82" s="39" t="s">
        <v>8650</v>
      </c>
    </row>
    <row r="83" spans="1:5" ht="102">
      <c r="A83" t="s">
        <v>70</v>
      </c>
      <c r="E83" s="37" t="s">
        <v>7763</v>
      </c>
    </row>
    <row r="84" spans="1:16" ht="12.75">
      <c r="A84" s="26" t="s">
        <v>61</v>
      </c>
      <c s="31" t="s">
        <v>188</v>
      </c>
      <c s="31" t="s">
        <v>7764</v>
      </c>
      <c s="26" t="s">
        <v>63</v>
      </c>
      <c s="32" t="s">
        <v>7765</v>
      </c>
      <c s="33" t="s">
        <v>738</v>
      </c>
      <c s="34">
        <v>98.56</v>
      </c>
      <c s="35">
        <v>0</v>
      </c>
      <c s="35">
        <f>ROUND(ROUND(H84,2)*ROUND(G84,3),2)</f>
      </c>
      <c s="33" t="s">
        <v>7697</v>
      </c>
      <c r="O84">
        <f>(I84*21)/100</f>
      </c>
      <c t="s">
        <v>33</v>
      </c>
    </row>
    <row r="85" spans="1:5" ht="12.75">
      <c r="A85" s="36" t="s">
        <v>67</v>
      </c>
      <c r="E85" s="37" t="s">
        <v>63</v>
      </c>
    </row>
    <row r="86" spans="1:5" ht="12.75">
      <c r="A86" s="38" t="s">
        <v>68</v>
      </c>
      <c r="E86" s="39" t="s">
        <v>8651</v>
      </c>
    </row>
    <row r="87" spans="1:5" ht="12.75">
      <c r="A87" t="s">
        <v>70</v>
      </c>
      <c r="E87" s="37" t="s">
        <v>63</v>
      </c>
    </row>
    <row r="88" spans="1:16" ht="12.75">
      <c r="A88" s="26" t="s">
        <v>61</v>
      </c>
      <c s="31" t="s">
        <v>191</v>
      </c>
      <c s="31" t="s">
        <v>7767</v>
      </c>
      <c s="26" t="s">
        <v>63</v>
      </c>
      <c s="32" t="s">
        <v>7768</v>
      </c>
      <c s="33" t="s">
        <v>738</v>
      </c>
      <c s="34">
        <v>58.032</v>
      </c>
      <c s="35">
        <v>0</v>
      </c>
      <c s="35">
        <f>ROUND(ROUND(H88,2)*ROUND(G88,3),2)</f>
      </c>
      <c s="33" t="s">
        <v>7697</v>
      </c>
      <c r="O88">
        <f>(I88*21)/100</f>
      </c>
      <c t="s">
        <v>33</v>
      </c>
    </row>
    <row r="89" spans="1:5" ht="12.75">
      <c r="A89" s="36" t="s">
        <v>67</v>
      </c>
      <c r="E89" s="37" t="s">
        <v>63</v>
      </c>
    </row>
    <row r="90" spans="1:5" ht="12.75">
      <c r="A90" s="38" t="s">
        <v>68</v>
      </c>
      <c r="E90" s="39" t="s">
        <v>8652</v>
      </c>
    </row>
    <row r="91" spans="1:5" ht="12.75">
      <c r="A91" t="s">
        <v>70</v>
      </c>
      <c r="E91" s="37" t="s">
        <v>63</v>
      </c>
    </row>
    <row r="92" spans="1:16" ht="25.5">
      <c r="A92" s="26" t="s">
        <v>61</v>
      </c>
      <c s="31" t="s">
        <v>290</v>
      </c>
      <c s="31" t="s">
        <v>7770</v>
      </c>
      <c s="26" t="s">
        <v>63</v>
      </c>
      <c s="32" t="s">
        <v>7771</v>
      </c>
      <c s="33" t="s">
        <v>738</v>
      </c>
      <c s="34">
        <v>185.331</v>
      </c>
      <c s="35">
        <v>0</v>
      </c>
      <c s="35">
        <f>ROUND(ROUND(H92,2)*ROUND(G92,3),2)</f>
      </c>
      <c s="33" t="s">
        <v>1048</v>
      </c>
      <c r="O92">
        <f>(I92*21)/100</f>
      </c>
      <c t="s">
        <v>33</v>
      </c>
    </row>
    <row r="93" spans="1:5" ht="25.5">
      <c r="A93" s="36" t="s">
        <v>67</v>
      </c>
      <c r="E93" s="37" t="s">
        <v>7772</v>
      </c>
    </row>
    <row r="94" spans="1:5" ht="38.25">
      <c r="A94" s="38" t="s">
        <v>68</v>
      </c>
      <c r="E94" s="39" t="s">
        <v>8653</v>
      </c>
    </row>
    <row r="95" spans="1:5" ht="12.75">
      <c r="A95" t="s">
        <v>70</v>
      </c>
      <c r="E95" s="37" t="s">
        <v>7774</v>
      </c>
    </row>
    <row r="96" spans="1:18" ht="12.75" customHeight="1">
      <c r="A96" s="6" t="s">
        <v>58</v>
      </c>
      <c s="6"/>
      <c s="42" t="s">
        <v>43</v>
      </c>
      <c s="6"/>
      <c s="29" t="s">
        <v>4209</v>
      </c>
      <c s="6"/>
      <c s="6"/>
      <c s="6"/>
      <c s="43">
        <f>0+Q96</f>
      </c>
      <c s="6"/>
      <c r="O96">
        <f>0+R96</f>
      </c>
      <c r="Q96">
        <f>0+I97</f>
      </c>
      <c>
        <f>0+O97</f>
      </c>
    </row>
    <row r="97" spans="1:16" ht="12.75">
      <c r="A97" s="26" t="s">
        <v>61</v>
      </c>
      <c s="31" t="s">
        <v>148</v>
      </c>
      <c s="31" t="s">
        <v>7817</v>
      </c>
      <c s="26" t="s">
        <v>63</v>
      </c>
      <c s="32" t="s">
        <v>7818</v>
      </c>
      <c s="33" t="s">
        <v>65</v>
      </c>
      <c s="34">
        <v>12.901</v>
      </c>
      <c s="35">
        <v>0</v>
      </c>
      <c s="35">
        <f>ROUND(ROUND(H97,2)*ROUND(G97,3),2)</f>
      </c>
      <c s="33" t="s">
        <v>7697</v>
      </c>
      <c r="O97">
        <f>(I97*21)/100</f>
      </c>
      <c t="s">
        <v>33</v>
      </c>
    </row>
    <row r="98" spans="1:5" ht="25.5">
      <c r="A98" s="36" t="s">
        <v>67</v>
      </c>
      <c r="E98" s="37" t="s">
        <v>7819</v>
      </c>
    </row>
    <row r="99" spans="1:5" ht="89.25">
      <c r="A99" s="38" t="s">
        <v>68</v>
      </c>
      <c r="E99" s="39" t="s">
        <v>8654</v>
      </c>
    </row>
    <row r="100" spans="1:5" ht="51">
      <c r="A100" t="s">
        <v>70</v>
      </c>
      <c r="E100" s="37" t="s">
        <v>7821</v>
      </c>
    </row>
    <row r="101" spans="1:18" ht="12.75" customHeight="1">
      <c r="A101" s="6" t="s">
        <v>58</v>
      </c>
      <c s="6"/>
      <c s="42" t="s">
        <v>45</v>
      </c>
      <c s="6"/>
      <c s="29" t="s">
        <v>7822</v>
      </c>
      <c s="6"/>
      <c s="6"/>
      <c s="6"/>
      <c s="43">
        <f>0+Q101</f>
      </c>
      <c s="6"/>
      <c r="O101">
        <f>0+R101</f>
      </c>
      <c r="Q101">
        <f>0+I102+I106+I110+I114+I118+I122+I126</f>
      </c>
      <c>
        <f>0+O102+O106+O110+O114+O118+O122+O126</f>
      </c>
    </row>
    <row r="102" spans="1:16" ht="12.75">
      <c r="A102" s="26" t="s">
        <v>61</v>
      </c>
      <c s="31" t="s">
        <v>170</v>
      </c>
      <c s="31" t="s">
        <v>7823</v>
      </c>
      <c s="26" t="s">
        <v>63</v>
      </c>
      <c s="32" t="s">
        <v>7824</v>
      </c>
      <c s="33" t="s">
        <v>1090</v>
      </c>
      <c s="34">
        <v>126</v>
      </c>
      <c s="35">
        <v>0</v>
      </c>
      <c s="35">
        <f>ROUND(ROUND(H102,2)*ROUND(G102,3),2)</f>
      </c>
      <c s="33" t="s">
        <v>7697</v>
      </c>
      <c r="O102">
        <f>(I102*21)/100</f>
      </c>
      <c t="s">
        <v>33</v>
      </c>
    </row>
    <row r="103" spans="1:5" ht="25.5">
      <c r="A103" s="36" t="s">
        <v>67</v>
      </c>
      <c r="E103" s="37" t="s">
        <v>7825</v>
      </c>
    </row>
    <row r="104" spans="1:5" ht="38.25">
      <c r="A104" s="38" t="s">
        <v>68</v>
      </c>
      <c r="E104" s="39" t="s">
        <v>8638</v>
      </c>
    </row>
    <row r="105" spans="1:5" ht="12.75">
      <c r="A105" t="s">
        <v>70</v>
      </c>
      <c r="E105" s="37" t="s">
        <v>63</v>
      </c>
    </row>
    <row r="106" spans="1:16" ht="12.75">
      <c r="A106" s="26" t="s">
        <v>61</v>
      </c>
      <c s="31" t="s">
        <v>173</v>
      </c>
      <c s="31" t="s">
        <v>7826</v>
      </c>
      <c s="26" t="s">
        <v>63</v>
      </c>
      <c s="32" t="s">
        <v>7827</v>
      </c>
      <c s="33" t="s">
        <v>1090</v>
      </c>
      <c s="34">
        <v>126</v>
      </c>
      <c s="35">
        <v>0</v>
      </c>
      <c s="35">
        <f>ROUND(ROUND(H106,2)*ROUND(G106,3),2)</f>
      </c>
      <c s="33" t="s">
        <v>7697</v>
      </c>
      <c r="O106">
        <f>(I106*21)/100</f>
      </c>
      <c t="s">
        <v>33</v>
      </c>
    </row>
    <row r="107" spans="1:5" ht="12.75">
      <c r="A107" s="36" t="s">
        <v>67</v>
      </c>
      <c r="E107" s="37" t="s">
        <v>7828</v>
      </c>
    </row>
    <row r="108" spans="1:5" ht="38.25">
      <c r="A108" s="38" t="s">
        <v>68</v>
      </c>
      <c r="E108" s="39" t="s">
        <v>8638</v>
      </c>
    </row>
    <row r="109" spans="1:5" ht="12.75">
      <c r="A109" t="s">
        <v>70</v>
      </c>
      <c r="E109" s="37" t="s">
        <v>63</v>
      </c>
    </row>
    <row r="110" spans="1:16" ht="12.75">
      <c r="A110" s="26" t="s">
        <v>61</v>
      </c>
      <c s="31" t="s">
        <v>177</v>
      </c>
      <c s="31" t="s">
        <v>8655</v>
      </c>
      <c s="26" t="s">
        <v>63</v>
      </c>
      <c s="32" t="s">
        <v>8656</v>
      </c>
      <c s="33" t="s">
        <v>1090</v>
      </c>
      <c s="34">
        <v>105</v>
      </c>
      <c s="35">
        <v>0</v>
      </c>
      <c s="35">
        <f>ROUND(ROUND(H110,2)*ROUND(G110,3),2)</f>
      </c>
      <c s="33" t="s">
        <v>7697</v>
      </c>
      <c r="O110">
        <f>(I110*21)/100</f>
      </c>
      <c t="s">
        <v>33</v>
      </c>
    </row>
    <row r="111" spans="1:5" ht="12.75">
      <c r="A111" s="36" t="s">
        <v>67</v>
      </c>
      <c r="E111" s="37" t="s">
        <v>8657</v>
      </c>
    </row>
    <row r="112" spans="1:5" ht="38.25">
      <c r="A112" s="38" t="s">
        <v>68</v>
      </c>
      <c r="E112" s="39" t="s">
        <v>8636</v>
      </c>
    </row>
    <row r="113" spans="1:5" ht="12.75">
      <c r="A113" t="s">
        <v>70</v>
      </c>
      <c r="E113" s="37" t="s">
        <v>63</v>
      </c>
    </row>
    <row r="114" spans="1:16" ht="25.5">
      <c r="A114" s="26" t="s">
        <v>61</v>
      </c>
      <c s="31" t="s">
        <v>180</v>
      </c>
      <c s="31" t="s">
        <v>7829</v>
      </c>
      <c s="26" t="s">
        <v>63</v>
      </c>
      <c s="32" t="s">
        <v>7830</v>
      </c>
      <c s="33" t="s">
        <v>1090</v>
      </c>
      <c s="34">
        <v>126</v>
      </c>
      <c s="35">
        <v>0</v>
      </c>
      <c s="35">
        <f>ROUND(ROUND(H114,2)*ROUND(G114,3),2)</f>
      </c>
      <c s="33" t="s">
        <v>7697</v>
      </c>
      <c r="O114">
        <f>(I114*21)/100</f>
      </c>
      <c t="s">
        <v>33</v>
      </c>
    </row>
    <row r="115" spans="1:5" ht="25.5">
      <c r="A115" s="36" t="s">
        <v>67</v>
      </c>
      <c r="E115" s="37" t="s">
        <v>7831</v>
      </c>
    </row>
    <row r="116" spans="1:5" ht="38.25">
      <c r="A116" s="38" t="s">
        <v>68</v>
      </c>
      <c r="E116" s="39" t="s">
        <v>8638</v>
      </c>
    </row>
    <row r="117" spans="1:5" ht="12.75">
      <c r="A117" t="s">
        <v>70</v>
      </c>
      <c r="E117" s="37" t="s">
        <v>7832</v>
      </c>
    </row>
    <row r="118" spans="1:16" ht="25.5">
      <c r="A118" s="26" t="s">
        <v>61</v>
      </c>
      <c s="31" t="s">
        <v>184</v>
      </c>
      <c s="31" t="s">
        <v>7833</v>
      </c>
      <c s="26" t="s">
        <v>63</v>
      </c>
      <c s="32" t="s">
        <v>7834</v>
      </c>
      <c s="33" t="s">
        <v>1090</v>
      </c>
      <c s="34">
        <v>126</v>
      </c>
      <c s="35">
        <v>0</v>
      </c>
      <c s="35">
        <f>ROUND(ROUND(H118,2)*ROUND(G118,3),2)</f>
      </c>
      <c s="33" t="s">
        <v>7697</v>
      </c>
      <c r="O118">
        <f>(I118*21)/100</f>
      </c>
      <c t="s">
        <v>33</v>
      </c>
    </row>
    <row r="119" spans="1:5" ht="25.5">
      <c r="A119" s="36" t="s">
        <v>67</v>
      </c>
      <c r="E119" s="37" t="s">
        <v>7835</v>
      </c>
    </row>
    <row r="120" spans="1:5" ht="38.25">
      <c r="A120" s="38" t="s">
        <v>68</v>
      </c>
      <c r="E120" s="39" t="s">
        <v>8638</v>
      </c>
    </row>
    <row r="121" spans="1:5" ht="12.75">
      <c r="A121" t="s">
        <v>70</v>
      </c>
      <c r="E121" s="37" t="s">
        <v>7836</v>
      </c>
    </row>
    <row r="122" spans="1:16" ht="25.5">
      <c r="A122" s="26" t="s">
        <v>61</v>
      </c>
      <c s="31" t="s">
        <v>198</v>
      </c>
      <c s="31" t="s">
        <v>8658</v>
      </c>
      <c s="26" t="s">
        <v>63</v>
      </c>
      <c s="32" t="s">
        <v>8659</v>
      </c>
      <c s="33" t="s">
        <v>1090</v>
      </c>
      <c s="34">
        <v>105</v>
      </c>
      <c s="35">
        <v>0</v>
      </c>
      <c s="35">
        <f>ROUND(ROUND(H122,2)*ROUND(G122,3),2)</f>
      </c>
      <c s="33" t="s">
        <v>7697</v>
      </c>
      <c r="O122">
        <f>(I122*21)/100</f>
      </c>
      <c t="s">
        <v>33</v>
      </c>
    </row>
    <row r="123" spans="1:5" ht="51">
      <c r="A123" s="36" t="s">
        <v>67</v>
      </c>
      <c r="E123" s="37" t="s">
        <v>8660</v>
      </c>
    </row>
    <row r="124" spans="1:5" ht="38.25">
      <c r="A124" s="38" t="s">
        <v>68</v>
      </c>
      <c r="E124" s="39" t="s">
        <v>8636</v>
      </c>
    </row>
    <row r="125" spans="1:5" ht="153">
      <c r="A125" t="s">
        <v>70</v>
      </c>
      <c r="E125" s="37" t="s">
        <v>8661</v>
      </c>
    </row>
    <row r="126" spans="1:16" ht="12.75">
      <c r="A126" s="26" t="s">
        <v>61</v>
      </c>
      <c s="31" t="s">
        <v>202</v>
      </c>
      <c s="31" t="s">
        <v>7837</v>
      </c>
      <c s="26" t="s">
        <v>63</v>
      </c>
      <c s="32" t="s">
        <v>7838</v>
      </c>
      <c s="33" t="s">
        <v>6194</v>
      </c>
      <c s="34">
        <v>308</v>
      </c>
      <c s="35">
        <v>0</v>
      </c>
      <c s="35">
        <f>ROUND(ROUND(H126,2)*ROUND(G126,3),2)</f>
      </c>
      <c s="33" t="s">
        <v>7697</v>
      </c>
      <c r="O126">
        <f>(I126*21)/100</f>
      </c>
      <c t="s">
        <v>33</v>
      </c>
    </row>
    <row r="127" spans="1:5" ht="12.75">
      <c r="A127" s="36" t="s">
        <v>67</v>
      </c>
      <c r="E127" s="37" t="s">
        <v>7839</v>
      </c>
    </row>
    <row r="128" spans="1:5" ht="38.25">
      <c r="A128" s="38" t="s">
        <v>68</v>
      </c>
      <c r="E128" s="39" t="s">
        <v>8640</v>
      </c>
    </row>
    <row r="129" spans="1:5" ht="38.25">
      <c r="A129" t="s">
        <v>70</v>
      </c>
      <c r="E129" s="37" t="s">
        <v>7840</v>
      </c>
    </row>
    <row r="130" spans="1:18" ht="12.75" customHeight="1">
      <c r="A130" s="6" t="s">
        <v>58</v>
      </c>
      <c s="6"/>
      <c s="42" t="s">
        <v>91</v>
      </c>
      <c s="6"/>
      <c s="29" t="s">
        <v>4247</v>
      </c>
      <c s="6"/>
      <c s="6"/>
      <c s="6"/>
      <c s="43">
        <f>0+Q130</f>
      </c>
      <c s="6"/>
      <c r="O130">
        <f>0+R130</f>
      </c>
      <c r="Q130">
        <f>0+I131+I135+I139+I143+I147+I151+I155+I159+I163+I167+I171+I175+I179+I183+I187+I191+I195+I199+I203+I207+I211+I215+I219+I223+I227+I231+I235+I239+I243+I247+I251+I255</f>
      </c>
      <c>
        <f>0+O131+O135+O139+O143+O147+O151+O155+O159+O163+O167+O171+O175+O179+O183+O187+O191+O195+O199+O203+O207+O211+O215+O219+O223+O227+O231+O235+O239+O243+O247+O251+O255</f>
      </c>
    </row>
    <row r="131" spans="1:16" ht="12.75">
      <c r="A131" s="26" t="s">
        <v>61</v>
      </c>
      <c s="31" t="s">
        <v>131</v>
      </c>
      <c s="31" t="s">
        <v>8662</v>
      </c>
      <c s="26" t="s">
        <v>63</v>
      </c>
      <c s="32" t="s">
        <v>8663</v>
      </c>
      <c s="33" t="s">
        <v>507</v>
      </c>
      <c s="34">
        <v>1</v>
      </c>
      <c s="35">
        <v>0</v>
      </c>
      <c s="35">
        <f>ROUND(ROUND(H131,2)*ROUND(G131,3),2)</f>
      </c>
      <c s="33" t="s">
        <v>7697</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135</v>
      </c>
      <c s="31" t="s">
        <v>8664</v>
      </c>
      <c s="26" t="s">
        <v>63</v>
      </c>
      <c s="32" t="s">
        <v>8665</v>
      </c>
      <c s="33" t="s">
        <v>507</v>
      </c>
      <c s="34">
        <v>3</v>
      </c>
      <c s="35">
        <v>0</v>
      </c>
      <c s="35">
        <f>ROUND(ROUND(H135,2)*ROUND(G135,3),2)</f>
      </c>
      <c s="33" t="s">
        <v>7697</v>
      </c>
      <c r="O135">
        <f>(I135*21)/100</f>
      </c>
      <c t="s">
        <v>33</v>
      </c>
    </row>
    <row r="136" spans="1:5" ht="12.75">
      <c r="A136" s="36" t="s">
        <v>67</v>
      </c>
      <c r="E136" s="37" t="s">
        <v>63</v>
      </c>
    </row>
    <row r="137" spans="1:5" ht="12.75">
      <c r="A137" s="38" t="s">
        <v>68</v>
      </c>
      <c r="E137" s="39" t="s">
        <v>63</v>
      </c>
    </row>
    <row r="138" spans="1:5" ht="12.75">
      <c r="A138" t="s">
        <v>70</v>
      </c>
      <c r="E138" s="37" t="s">
        <v>63</v>
      </c>
    </row>
    <row r="139" spans="1:16" ht="25.5">
      <c r="A139" s="26" t="s">
        <v>61</v>
      </c>
      <c s="31" t="s">
        <v>139</v>
      </c>
      <c s="31" t="s">
        <v>8666</v>
      </c>
      <c s="26" t="s">
        <v>63</v>
      </c>
      <c s="32" t="s">
        <v>8667</v>
      </c>
      <c s="33" t="s">
        <v>507</v>
      </c>
      <c s="34">
        <v>1</v>
      </c>
      <c s="35">
        <v>0</v>
      </c>
      <c s="35">
        <f>ROUND(ROUND(H139,2)*ROUND(G139,3),2)</f>
      </c>
      <c s="33" t="s">
        <v>7697</v>
      </c>
      <c r="O139">
        <f>(I139*21)/100</f>
      </c>
      <c t="s">
        <v>33</v>
      </c>
    </row>
    <row r="140" spans="1:5" ht="12.75">
      <c r="A140" s="36" t="s">
        <v>67</v>
      </c>
      <c r="E140" s="37" t="s">
        <v>8668</v>
      </c>
    </row>
    <row r="141" spans="1:5" ht="12.75">
      <c r="A141" s="38" t="s">
        <v>68</v>
      </c>
      <c r="E141" s="39" t="s">
        <v>63</v>
      </c>
    </row>
    <row r="142" spans="1:5" ht="12.75">
      <c r="A142" t="s">
        <v>70</v>
      </c>
      <c r="E142" s="37" t="s">
        <v>63</v>
      </c>
    </row>
    <row r="143" spans="1:16" ht="12.75">
      <c r="A143" s="26" t="s">
        <v>61</v>
      </c>
      <c s="31" t="s">
        <v>143</v>
      </c>
      <c s="31" t="s">
        <v>8669</v>
      </c>
      <c s="26" t="s">
        <v>63</v>
      </c>
      <c s="32" t="s">
        <v>8670</v>
      </c>
      <c s="33" t="s">
        <v>507</v>
      </c>
      <c s="34">
        <v>1</v>
      </c>
      <c s="35">
        <v>0</v>
      </c>
      <c s="35">
        <f>ROUND(ROUND(H143,2)*ROUND(G143,3),2)</f>
      </c>
      <c s="33" t="s">
        <v>7697</v>
      </c>
      <c r="O143">
        <f>(I143*21)/100</f>
      </c>
      <c t="s">
        <v>33</v>
      </c>
    </row>
    <row r="144" spans="1:5" ht="12.75">
      <c r="A144" s="36" t="s">
        <v>67</v>
      </c>
      <c r="E144" s="37" t="s">
        <v>63</v>
      </c>
    </row>
    <row r="145" spans="1:5" ht="12.75">
      <c r="A145" s="38" t="s">
        <v>68</v>
      </c>
      <c r="E145" s="39" t="s">
        <v>63</v>
      </c>
    </row>
    <row r="146" spans="1:5" ht="12.75">
      <c r="A146" t="s">
        <v>70</v>
      </c>
      <c r="E146" s="37" t="s">
        <v>63</v>
      </c>
    </row>
    <row r="147" spans="1:16" ht="12.75">
      <c r="A147" s="26" t="s">
        <v>61</v>
      </c>
      <c s="31" t="s">
        <v>151</v>
      </c>
      <c s="31" t="s">
        <v>8671</v>
      </c>
      <c s="26" t="s">
        <v>63</v>
      </c>
      <c s="32" t="s">
        <v>8672</v>
      </c>
      <c s="33" t="s">
        <v>507</v>
      </c>
      <c s="34">
        <v>1</v>
      </c>
      <c s="35">
        <v>0</v>
      </c>
      <c s="35">
        <f>ROUND(ROUND(H147,2)*ROUND(G147,3),2)</f>
      </c>
      <c s="33" t="s">
        <v>7697</v>
      </c>
      <c r="O147">
        <f>(I147*21)/100</f>
      </c>
      <c t="s">
        <v>33</v>
      </c>
    </row>
    <row r="148" spans="1:5" ht="12.75">
      <c r="A148" s="36" t="s">
        <v>67</v>
      </c>
      <c r="E148" s="37" t="s">
        <v>63</v>
      </c>
    </row>
    <row r="149" spans="1:5" ht="12.75">
      <c r="A149" s="38" t="s">
        <v>68</v>
      </c>
      <c r="E149" s="39" t="s">
        <v>63</v>
      </c>
    </row>
    <row r="150" spans="1:5" ht="12.75">
      <c r="A150" t="s">
        <v>70</v>
      </c>
      <c r="E150" s="37" t="s">
        <v>63</v>
      </c>
    </row>
    <row r="151" spans="1:16" ht="12.75">
      <c r="A151" s="26" t="s">
        <v>61</v>
      </c>
      <c s="31" t="s">
        <v>155</v>
      </c>
      <c s="31" t="s">
        <v>8673</v>
      </c>
      <c s="26" t="s">
        <v>63</v>
      </c>
      <c s="32" t="s">
        <v>8674</v>
      </c>
      <c s="33" t="s">
        <v>507</v>
      </c>
      <c s="34">
        <v>2</v>
      </c>
      <c s="35">
        <v>0</v>
      </c>
      <c s="35">
        <f>ROUND(ROUND(H151,2)*ROUND(G151,3),2)</f>
      </c>
      <c s="33" t="s">
        <v>7697</v>
      </c>
      <c r="O151">
        <f>(I151*21)/100</f>
      </c>
      <c t="s">
        <v>33</v>
      </c>
    </row>
    <row r="152" spans="1:5" ht="12.75">
      <c r="A152" s="36" t="s">
        <v>67</v>
      </c>
      <c r="E152" s="37" t="s">
        <v>63</v>
      </c>
    </row>
    <row r="153" spans="1:5" ht="38.25">
      <c r="A153" s="38" t="s">
        <v>68</v>
      </c>
      <c r="E153" s="39" t="s">
        <v>8052</v>
      </c>
    </row>
    <row r="154" spans="1:5" ht="12.75">
      <c r="A154" t="s">
        <v>70</v>
      </c>
      <c r="E154" s="37" t="s">
        <v>63</v>
      </c>
    </row>
    <row r="155" spans="1:16" ht="25.5">
      <c r="A155" s="26" t="s">
        <v>61</v>
      </c>
      <c s="31" t="s">
        <v>158</v>
      </c>
      <c s="31" t="s">
        <v>8675</v>
      </c>
      <c s="26" t="s">
        <v>63</v>
      </c>
      <c s="32" t="s">
        <v>8676</v>
      </c>
      <c s="33" t="s">
        <v>507</v>
      </c>
      <c s="34">
        <v>2</v>
      </c>
      <c s="35">
        <v>0</v>
      </c>
      <c s="35">
        <f>ROUND(ROUND(H155,2)*ROUND(G155,3),2)</f>
      </c>
      <c s="33" t="s">
        <v>7697</v>
      </c>
      <c r="O155">
        <f>(I155*21)/100</f>
      </c>
      <c t="s">
        <v>33</v>
      </c>
    </row>
    <row r="156" spans="1:5" ht="12.75">
      <c r="A156" s="36" t="s">
        <v>67</v>
      </c>
      <c r="E156" s="37" t="s">
        <v>63</v>
      </c>
    </row>
    <row r="157" spans="1:5" ht="38.25">
      <c r="A157" s="38" t="s">
        <v>68</v>
      </c>
      <c r="E157" s="39" t="s">
        <v>8052</v>
      </c>
    </row>
    <row r="158" spans="1:5" ht="12.75">
      <c r="A158" t="s">
        <v>70</v>
      </c>
      <c r="E158" s="37" t="s">
        <v>63</v>
      </c>
    </row>
    <row r="159" spans="1:16" ht="12.75">
      <c r="A159" s="26" t="s">
        <v>61</v>
      </c>
      <c s="31" t="s">
        <v>162</v>
      </c>
      <c s="31" t="s">
        <v>8677</v>
      </c>
      <c s="26" t="s">
        <v>63</v>
      </c>
      <c s="32" t="s">
        <v>8678</v>
      </c>
      <c s="33" t="s">
        <v>507</v>
      </c>
      <c s="34">
        <v>2</v>
      </c>
      <c s="35">
        <v>0</v>
      </c>
      <c s="35">
        <f>ROUND(ROUND(H159,2)*ROUND(G159,3),2)</f>
      </c>
      <c s="33" t="s">
        <v>7697</v>
      </c>
      <c r="O159">
        <f>(I159*21)/100</f>
      </c>
      <c t="s">
        <v>33</v>
      </c>
    </row>
    <row r="160" spans="1:5" ht="12.75">
      <c r="A160" s="36" t="s">
        <v>67</v>
      </c>
      <c r="E160" s="37" t="s">
        <v>63</v>
      </c>
    </row>
    <row r="161" spans="1:5" ht="38.25">
      <c r="A161" s="38" t="s">
        <v>68</v>
      </c>
      <c r="E161" s="39" t="s">
        <v>8052</v>
      </c>
    </row>
    <row r="162" spans="1:5" ht="12.75">
      <c r="A162" t="s">
        <v>70</v>
      </c>
      <c r="E162" s="37" t="s">
        <v>63</v>
      </c>
    </row>
    <row r="163" spans="1:16" ht="12.75">
      <c r="A163" s="26" t="s">
        <v>61</v>
      </c>
      <c s="31" t="s">
        <v>166</v>
      </c>
      <c s="31" t="s">
        <v>8679</v>
      </c>
      <c s="26" t="s">
        <v>63</v>
      </c>
      <c s="32" t="s">
        <v>8680</v>
      </c>
      <c s="33" t="s">
        <v>507</v>
      </c>
      <c s="34">
        <v>1</v>
      </c>
      <c s="35">
        <v>0</v>
      </c>
      <c s="35">
        <f>ROUND(ROUND(H163,2)*ROUND(G163,3),2)</f>
      </c>
      <c s="33" t="s">
        <v>7697</v>
      </c>
      <c r="O163">
        <f>(I163*21)/100</f>
      </c>
      <c t="s">
        <v>33</v>
      </c>
    </row>
    <row r="164" spans="1:5" ht="12.75">
      <c r="A164" s="36" t="s">
        <v>67</v>
      </c>
      <c r="E164" s="37" t="s">
        <v>63</v>
      </c>
    </row>
    <row r="165" spans="1:5" ht="12.75">
      <c r="A165" s="38" t="s">
        <v>68</v>
      </c>
      <c r="E165" s="39" t="s">
        <v>63</v>
      </c>
    </row>
    <row r="166" spans="1:5" ht="12.75">
      <c r="A166" t="s">
        <v>70</v>
      </c>
      <c r="E166" s="37" t="s">
        <v>63</v>
      </c>
    </row>
    <row r="167" spans="1:16" ht="12.75">
      <c r="A167" s="26" t="s">
        <v>61</v>
      </c>
      <c s="31" t="s">
        <v>206</v>
      </c>
      <c s="31" t="s">
        <v>8681</v>
      </c>
      <c s="26" t="s">
        <v>63</v>
      </c>
      <c s="32" t="s">
        <v>8682</v>
      </c>
      <c s="33" t="s">
        <v>507</v>
      </c>
      <c s="34">
        <v>2</v>
      </c>
      <c s="35">
        <v>0</v>
      </c>
      <c s="35">
        <f>ROUND(ROUND(H167,2)*ROUND(G167,3),2)</f>
      </c>
      <c s="33" t="s">
        <v>7697</v>
      </c>
      <c r="O167">
        <f>(I167*21)/100</f>
      </c>
      <c t="s">
        <v>33</v>
      </c>
    </row>
    <row r="168" spans="1:5" ht="25.5">
      <c r="A168" s="36" t="s">
        <v>67</v>
      </c>
      <c r="E168" s="37" t="s">
        <v>8683</v>
      </c>
    </row>
    <row r="169" spans="1:5" ht="38.25">
      <c r="A169" s="38" t="s">
        <v>68</v>
      </c>
      <c r="E169" s="39" t="s">
        <v>8052</v>
      </c>
    </row>
    <row r="170" spans="1:5" ht="76.5">
      <c r="A170" t="s">
        <v>70</v>
      </c>
      <c r="E170" s="37" t="s">
        <v>8684</v>
      </c>
    </row>
    <row r="171" spans="1:16" ht="12.75">
      <c r="A171" s="26" t="s">
        <v>61</v>
      </c>
      <c s="31" t="s">
        <v>210</v>
      </c>
      <c s="31" t="s">
        <v>8685</v>
      </c>
      <c s="26" t="s">
        <v>63</v>
      </c>
      <c s="32" t="s">
        <v>8686</v>
      </c>
      <c s="33" t="s">
        <v>507</v>
      </c>
      <c s="34">
        <v>2</v>
      </c>
      <c s="35">
        <v>0</v>
      </c>
      <c s="35">
        <f>ROUND(ROUND(H171,2)*ROUND(G171,3),2)</f>
      </c>
      <c s="33" t="s">
        <v>7697</v>
      </c>
      <c r="O171">
        <f>(I171*21)/100</f>
      </c>
      <c t="s">
        <v>33</v>
      </c>
    </row>
    <row r="172" spans="1:5" ht="25.5">
      <c r="A172" s="36" t="s">
        <v>67</v>
      </c>
      <c r="E172" s="37" t="s">
        <v>8687</v>
      </c>
    </row>
    <row r="173" spans="1:5" ht="38.25">
      <c r="A173" s="38" t="s">
        <v>68</v>
      </c>
      <c r="E173" s="39" t="s">
        <v>8052</v>
      </c>
    </row>
    <row r="174" spans="1:5" ht="76.5">
      <c r="A174" t="s">
        <v>70</v>
      </c>
      <c r="E174" s="37" t="s">
        <v>8684</v>
      </c>
    </row>
    <row r="175" spans="1:16" ht="12.75">
      <c r="A175" s="26" t="s">
        <v>61</v>
      </c>
      <c s="31" t="s">
        <v>214</v>
      </c>
      <c s="31" t="s">
        <v>8688</v>
      </c>
      <c s="26" t="s">
        <v>63</v>
      </c>
      <c s="32" t="s">
        <v>8689</v>
      </c>
      <c s="33" t="s">
        <v>507</v>
      </c>
      <c s="34">
        <v>2</v>
      </c>
      <c s="35">
        <v>0</v>
      </c>
      <c s="35">
        <f>ROUND(ROUND(H175,2)*ROUND(G175,3),2)</f>
      </c>
      <c s="33" t="s">
        <v>7697</v>
      </c>
      <c r="O175">
        <f>(I175*21)/100</f>
      </c>
      <c t="s">
        <v>33</v>
      </c>
    </row>
    <row r="176" spans="1:5" ht="25.5">
      <c r="A176" s="36" t="s">
        <v>67</v>
      </c>
      <c r="E176" s="37" t="s">
        <v>8690</v>
      </c>
    </row>
    <row r="177" spans="1:5" ht="38.25">
      <c r="A177" s="38" t="s">
        <v>68</v>
      </c>
      <c r="E177" s="39" t="s">
        <v>8052</v>
      </c>
    </row>
    <row r="178" spans="1:5" ht="76.5">
      <c r="A178" t="s">
        <v>70</v>
      </c>
      <c r="E178" s="37" t="s">
        <v>8684</v>
      </c>
    </row>
    <row r="179" spans="1:16" ht="25.5">
      <c r="A179" s="26" t="s">
        <v>61</v>
      </c>
      <c s="31" t="s">
        <v>217</v>
      </c>
      <c s="31" t="s">
        <v>8691</v>
      </c>
      <c s="26" t="s">
        <v>63</v>
      </c>
      <c s="32" t="s">
        <v>8692</v>
      </c>
      <c s="33" t="s">
        <v>6194</v>
      </c>
      <c s="34">
        <v>154</v>
      </c>
      <c s="35">
        <v>0</v>
      </c>
      <c s="35">
        <f>ROUND(ROUND(H179,2)*ROUND(G179,3),2)</f>
      </c>
      <c s="33" t="s">
        <v>7697</v>
      </c>
      <c r="O179">
        <f>(I179*21)/100</f>
      </c>
      <c t="s">
        <v>33</v>
      </c>
    </row>
    <row r="180" spans="1:5" ht="25.5">
      <c r="A180" s="36" t="s">
        <v>67</v>
      </c>
      <c r="E180" s="37" t="s">
        <v>8693</v>
      </c>
    </row>
    <row r="181" spans="1:5" ht="38.25">
      <c r="A181" s="38" t="s">
        <v>68</v>
      </c>
      <c r="E181" s="39" t="s">
        <v>8694</v>
      </c>
    </row>
    <row r="182" spans="1:5" ht="76.5">
      <c r="A182" t="s">
        <v>70</v>
      </c>
      <c r="E182" s="37" t="s">
        <v>8184</v>
      </c>
    </row>
    <row r="183" spans="1:16" ht="12.75">
      <c r="A183" s="26" t="s">
        <v>61</v>
      </c>
      <c s="31" t="s">
        <v>220</v>
      </c>
      <c s="31" t="s">
        <v>8695</v>
      </c>
      <c s="26" t="s">
        <v>63</v>
      </c>
      <c s="32" t="s">
        <v>8696</v>
      </c>
      <c s="33" t="s">
        <v>507</v>
      </c>
      <c s="34">
        <v>2</v>
      </c>
      <c s="35">
        <v>0</v>
      </c>
      <c s="35">
        <f>ROUND(ROUND(H183,2)*ROUND(G183,3),2)</f>
      </c>
      <c s="33" t="s">
        <v>7697</v>
      </c>
      <c r="O183">
        <f>(I183*21)/100</f>
      </c>
      <c t="s">
        <v>33</v>
      </c>
    </row>
    <row r="184" spans="1:5" ht="12.75">
      <c r="A184" s="36" t="s">
        <v>67</v>
      </c>
      <c r="E184" s="37" t="s">
        <v>8697</v>
      </c>
    </row>
    <row r="185" spans="1:5" ht="38.25">
      <c r="A185" s="38" t="s">
        <v>68</v>
      </c>
      <c r="E185" s="39" t="s">
        <v>8052</v>
      </c>
    </row>
    <row r="186" spans="1:5" ht="318.75">
      <c r="A186" t="s">
        <v>70</v>
      </c>
      <c r="E186" s="37" t="s">
        <v>8698</v>
      </c>
    </row>
    <row r="187" spans="1:16" ht="12.75">
      <c r="A187" s="26" t="s">
        <v>61</v>
      </c>
      <c s="31" t="s">
        <v>223</v>
      </c>
      <c s="31" t="s">
        <v>8699</v>
      </c>
      <c s="26" t="s">
        <v>63</v>
      </c>
      <c s="32" t="s">
        <v>8700</v>
      </c>
      <c s="33" t="s">
        <v>507</v>
      </c>
      <c s="34">
        <v>1</v>
      </c>
      <c s="35">
        <v>0</v>
      </c>
      <c s="35">
        <f>ROUND(ROUND(H187,2)*ROUND(G187,3),2)</f>
      </c>
      <c s="33" t="s">
        <v>7697</v>
      </c>
      <c r="O187">
        <f>(I187*21)/100</f>
      </c>
      <c t="s">
        <v>33</v>
      </c>
    </row>
    <row r="188" spans="1:5" ht="12.75">
      <c r="A188" s="36" t="s">
        <v>67</v>
      </c>
      <c r="E188" s="37" t="s">
        <v>8701</v>
      </c>
    </row>
    <row r="189" spans="1:5" ht="38.25">
      <c r="A189" s="38" t="s">
        <v>68</v>
      </c>
      <c r="E189" s="39" t="s">
        <v>7788</v>
      </c>
    </row>
    <row r="190" spans="1:5" ht="318.75">
      <c r="A190" t="s">
        <v>70</v>
      </c>
      <c r="E190" s="37" t="s">
        <v>8698</v>
      </c>
    </row>
    <row r="191" spans="1:16" ht="12.75">
      <c r="A191" s="26" t="s">
        <v>61</v>
      </c>
      <c s="31" t="s">
        <v>226</v>
      </c>
      <c s="31" t="s">
        <v>8702</v>
      </c>
      <c s="26" t="s">
        <v>63</v>
      </c>
      <c s="32" t="s">
        <v>8703</v>
      </c>
      <c s="33" t="s">
        <v>507</v>
      </c>
      <c s="34">
        <v>1</v>
      </c>
      <c s="35">
        <v>0</v>
      </c>
      <c s="35">
        <f>ROUND(ROUND(H191,2)*ROUND(G191,3),2)</f>
      </c>
      <c s="33" t="s">
        <v>7697</v>
      </c>
      <c r="O191">
        <f>(I191*21)/100</f>
      </c>
      <c t="s">
        <v>33</v>
      </c>
    </row>
    <row r="192" spans="1:5" ht="38.25">
      <c r="A192" s="36" t="s">
        <v>67</v>
      </c>
      <c r="E192" s="37" t="s">
        <v>8704</v>
      </c>
    </row>
    <row r="193" spans="1:5" ht="38.25">
      <c r="A193" s="38" t="s">
        <v>68</v>
      </c>
      <c r="E193" s="39" t="s">
        <v>7788</v>
      </c>
    </row>
    <row r="194" spans="1:5" ht="318.75">
      <c r="A194" t="s">
        <v>70</v>
      </c>
      <c r="E194" s="37" t="s">
        <v>8698</v>
      </c>
    </row>
    <row r="195" spans="1:16" ht="12.75">
      <c r="A195" s="26" t="s">
        <v>61</v>
      </c>
      <c s="31" t="s">
        <v>230</v>
      </c>
      <c s="31" t="s">
        <v>8705</v>
      </c>
      <c s="26" t="s">
        <v>63</v>
      </c>
      <c s="32" t="s">
        <v>8706</v>
      </c>
      <c s="33" t="s">
        <v>507</v>
      </c>
      <c s="34">
        <v>2</v>
      </c>
      <c s="35">
        <v>0</v>
      </c>
      <c s="35">
        <f>ROUND(ROUND(H195,2)*ROUND(G195,3),2)</f>
      </c>
      <c s="33" t="s">
        <v>7697</v>
      </c>
      <c r="O195">
        <f>(I195*21)/100</f>
      </c>
      <c t="s">
        <v>33</v>
      </c>
    </row>
    <row r="196" spans="1:5" ht="25.5">
      <c r="A196" s="36" t="s">
        <v>67</v>
      </c>
      <c r="E196" s="37" t="s">
        <v>8707</v>
      </c>
    </row>
    <row r="197" spans="1:5" ht="38.25">
      <c r="A197" s="38" t="s">
        <v>68</v>
      </c>
      <c r="E197" s="39" t="s">
        <v>8052</v>
      </c>
    </row>
    <row r="198" spans="1:5" ht="318.75">
      <c r="A198" t="s">
        <v>70</v>
      </c>
      <c r="E198" s="37" t="s">
        <v>8698</v>
      </c>
    </row>
    <row r="199" spans="1:16" ht="12.75">
      <c r="A199" s="26" t="s">
        <v>61</v>
      </c>
      <c s="31" t="s">
        <v>234</v>
      </c>
      <c s="31" t="s">
        <v>8708</v>
      </c>
      <c s="26" t="s">
        <v>63</v>
      </c>
      <c s="32" t="s">
        <v>8709</v>
      </c>
      <c s="33" t="s">
        <v>507</v>
      </c>
      <c s="34">
        <v>1</v>
      </c>
      <c s="35">
        <v>0</v>
      </c>
      <c s="35">
        <f>ROUND(ROUND(H199,2)*ROUND(G199,3),2)</f>
      </c>
      <c s="33" t="s">
        <v>7697</v>
      </c>
      <c r="O199">
        <f>(I199*21)/100</f>
      </c>
      <c t="s">
        <v>33</v>
      </c>
    </row>
    <row r="200" spans="1:5" ht="12.75">
      <c r="A200" s="36" t="s">
        <v>67</v>
      </c>
      <c r="E200" s="37" t="s">
        <v>8710</v>
      </c>
    </row>
    <row r="201" spans="1:5" ht="38.25">
      <c r="A201" s="38" t="s">
        <v>68</v>
      </c>
      <c r="E201" s="39" t="s">
        <v>7788</v>
      </c>
    </row>
    <row r="202" spans="1:5" ht="318.75">
      <c r="A202" t="s">
        <v>70</v>
      </c>
      <c r="E202" s="37" t="s">
        <v>8698</v>
      </c>
    </row>
    <row r="203" spans="1:16" ht="12.75">
      <c r="A203" s="26" t="s">
        <v>61</v>
      </c>
      <c s="31" t="s">
        <v>238</v>
      </c>
      <c s="31" t="s">
        <v>8711</v>
      </c>
      <c s="26" t="s">
        <v>63</v>
      </c>
      <c s="32" t="s">
        <v>8712</v>
      </c>
      <c s="33" t="s">
        <v>507</v>
      </c>
      <c s="34">
        <v>1</v>
      </c>
      <c s="35">
        <v>0</v>
      </c>
      <c s="35">
        <f>ROUND(ROUND(H203,2)*ROUND(G203,3),2)</f>
      </c>
      <c s="33" t="s">
        <v>7697</v>
      </c>
      <c r="O203">
        <f>(I203*21)/100</f>
      </c>
      <c t="s">
        <v>33</v>
      </c>
    </row>
    <row r="204" spans="1:5" ht="25.5">
      <c r="A204" s="36" t="s">
        <v>67</v>
      </c>
      <c r="E204" s="37" t="s">
        <v>8713</v>
      </c>
    </row>
    <row r="205" spans="1:5" ht="38.25">
      <c r="A205" s="38" t="s">
        <v>68</v>
      </c>
      <c r="E205" s="39" t="s">
        <v>7788</v>
      </c>
    </row>
    <row r="206" spans="1:5" ht="318.75">
      <c r="A206" t="s">
        <v>70</v>
      </c>
      <c r="E206" s="37" t="s">
        <v>8698</v>
      </c>
    </row>
    <row r="207" spans="1:16" ht="12.75">
      <c r="A207" s="26" t="s">
        <v>61</v>
      </c>
      <c s="31" t="s">
        <v>242</v>
      </c>
      <c s="31" t="s">
        <v>8714</v>
      </c>
      <c s="26" t="s">
        <v>63</v>
      </c>
      <c s="32" t="s">
        <v>8715</v>
      </c>
      <c s="33" t="s">
        <v>507</v>
      </c>
      <c s="34">
        <v>1</v>
      </c>
      <c s="35">
        <v>0</v>
      </c>
      <c s="35">
        <f>ROUND(ROUND(H207,2)*ROUND(G207,3),2)</f>
      </c>
      <c s="33" t="s">
        <v>7697</v>
      </c>
      <c r="O207">
        <f>(I207*21)/100</f>
      </c>
      <c t="s">
        <v>33</v>
      </c>
    </row>
    <row r="208" spans="1:5" ht="25.5">
      <c r="A208" s="36" t="s">
        <v>67</v>
      </c>
      <c r="E208" s="37" t="s">
        <v>8716</v>
      </c>
    </row>
    <row r="209" spans="1:5" ht="38.25">
      <c r="A209" s="38" t="s">
        <v>68</v>
      </c>
      <c r="E209" s="39" t="s">
        <v>7788</v>
      </c>
    </row>
    <row r="210" spans="1:5" ht="318.75">
      <c r="A210" t="s">
        <v>70</v>
      </c>
      <c r="E210" s="37" t="s">
        <v>8698</v>
      </c>
    </row>
    <row r="211" spans="1:16" ht="12.75">
      <c r="A211" s="26" t="s">
        <v>61</v>
      </c>
      <c s="31" t="s">
        <v>247</v>
      </c>
      <c s="31" t="s">
        <v>8132</v>
      </c>
      <c s="26" t="s">
        <v>63</v>
      </c>
      <c s="32" t="s">
        <v>8133</v>
      </c>
      <c s="33" t="s">
        <v>6194</v>
      </c>
      <c s="34">
        <v>154</v>
      </c>
      <c s="35">
        <v>0</v>
      </c>
      <c s="35">
        <f>ROUND(ROUND(H211,2)*ROUND(G211,3),2)</f>
      </c>
      <c s="33" t="s">
        <v>7697</v>
      </c>
      <c r="O211">
        <f>(I211*21)/100</f>
      </c>
      <c t="s">
        <v>33</v>
      </c>
    </row>
    <row r="212" spans="1:5" ht="12.75">
      <c r="A212" s="36" t="s">
        <v>67</v>
      </c>
      <c r="E212" s="37" t="s">
        <v>8134</v>
      </c>
    </row>
    <row r="213" spans="1:5" ht="38.25">
      <c r="A213" s="38" t="s">
        <v>68</v>
      </c>
      <c r="E213" s="39" t="s">
        <v>8694</v>
      </c>
    </row>
    <row r="214" spans="1:5" ht="114.75">
      <c r="A214" t="s">
        <v>70</v>
      </c>
      <c r="E214" s="37" t="s">
        <v>8028</v>
      </c>
    </row>
    <row r="215" spans="1:16" ht="12.75">
      <c r="A215" s="26" t="s">
        <v>61</v>
      </c>
      <c s="31" t="s">
        <v>251</v>
      </c>
      <c s="31" t="s">
        <v>8717</v>
      </c>
      <c s="26" t="s">
        <v>63</v>
      </c>
      <c s="32" t="s">
        <v>8718</v>
      </c>
      <c s="33" t="s">
        <v>6194</v>
      </c>
      <c s="34">
        <v>154</v>
      </c>
      <c s="35">
        <v>0</v>
      </c>
      <c s="35">
        <f>ROUND(ROUND(H215,2)*ROUND(G215,3),2)</f>
      </c>
      <c s="33" t="s">
        <v>7697</v>
      </c>
      <c r="O215">
        <f>(I215*21)/100</f>
      </c>
      <c t="s">
        <v>33</v>
      </c>
    </row>
    <row r="216" spans="1:5" ht="12.75">
      <c r="A216" s="36" t="s">
        <v>67</v>
      </c>
      <c r="E216" s="37" t="s">
        <v>63</v>
      </c>
    </row>
    <row r="217" spans="1:5" ht="38.25">
      <c r="A217" s="38" t="s">
        <v>68</v>
      </c>
      <c r="E217" s="39" t="s">
        <v>8694</v>
      </c>
    </row>
    <row r="218" spans="1:5" ht="25.5">
      <c r="A218" t="s">
        <v>70</v>
      </c>
      <c r="E218" s="37" t="s">
        <v>8719</v>
      </c>
    </row>
    <row r="219" spans="1:16" ht="12.75">
      <c r="A219" s="26" t="s">
        <v>61</v>
      </c>
      <c s="31" t="s">
        <v>255</v>
      </c>
      <c s="31" t="s">
        <v>8720</v>
      </c>
      <c s="26" t="s">
        <v>63</v>
      </c>
      <c s="32" t="s">
        <v>8721</v>
      </c>
      <c s="33" t="s">
        <v>507</v>
      </c>
      <c s="34">
        <v>1</v>
      </c>
      <c s="35">
        <v>0</v>
      </c>
      <c s="35">
        <f>ROUND(ROUND(H219,2)*ROUND(G219,3),2)</f>
      </c>
      <c s="33" t="s">
        <v>7697</v>
      </c>
      <c r="O219">
        <f>(I219*21)/100</f>
      </c>
      <c t="s">
        <v>33</v>
      </c>
    </row>
    <row r="220" spans="1:5" ht="12.75">
      <c r="A220" s="36" t="s">
        <v>67</v>
      </c>
      <c r="E220" s="37" t="s">
        <v>63</v>
      </c>
    </row>
    <row r="221" spans="1:5" ht="38.25">
      <c r="A221" s="38" t="s">
        <v>68</v>
      </c>
      <c r="E221" s="39" t="s">
        <v>7788</v>
      </c>
    </row>
    <row r="222" spans="1:5" ht="25.5">
      <c r="A222" t="s">
        <v>70</v>
      </c>
      <c r="E222" s="37" t="s">
        <v>8722</v>
      </c>
    </row>
    <row r="223" spans="1:16" ht="12.75">
      <c r="A223" s="26" t="s">
        <v>61</v>
      </c>
      <c s="31" t="s">
        <v>259</v>
      </c>
      <c s="31" t="s">
        <v>7882</v>
      </c>
      <c s="26" t="s">
        <v>63</v>
      </c>
      <c s="32" t="s">
        <v>7883</v>
      </c>
      <c s="33" t="s">
        <v>6194</v>
      </c>
      <c s="34">
        <v>154</v>
      </c>
      <c s="35">
        <v>0</v>
      </c>
      <c s="35">
        <f>ROUND(ROUND(H223,2)*ROUND(G223,3),2)</f>
      </c>
      <c s="33" t="s">
        <v>7697</v>
      </c>
      <c r="O223">
        <f>(I223*21)/100</f>
      </c>
      <c t="s">
        <v>33</v>
      </c>
    </row>
    <row r="224" spans="1:5" ht="12.75">
      <c r="A224" s="36" t="s">
        <v>67</v>
      </c>
      <c r="E224" s="37" t="s">
        <v>7884</v>
      </c>
    </row>
    <row r="225" spans="1:5" ht="38.25">
      <c r="A225" s="38" t="s">
        <v>68</v>
      </c>
      <c r="E225" s="39" t="s">
        <v>8694</v>
      </c>
    </row>
    <row r="226" spans="1:5" ht="12.75">
      <c r="A226" t="s">
        <v>70</v>
      </c>
      <c r="E226" s="37" t="s">
        <v>63</v>
      </c>
    </row>
    <row r="227" spans="1:16" ht="12.75">
      <c r="A227" s="26" t="s">
        <v>61</v>
      </c>
      <c s="31" t="s">
        <v>263</v>
      </c>
      <c s="31" t="s">
        <v>7885</v>
      </c>
      <c s="26" t="s">
        <v>63</v>
      </c>
      <c s="32" t="s">
        <v>7886</v>
      </c>
      <c s="33" t="s">
        <v>6194</v>
      </c>
      <c s="34">
        <v>154</v>
      </c>
      <c s="35">
        <v>0</v>
      </c>
      <c s="35">
        <f>ROUND(ROUND(H227,2)*ROUND(G227,3),2)</f>
      </c>
      <c s="33" t="s">
        <v>7697</v>
      </c>
      <c r="O227">
        <f>(I227*21)/100</f>
      </c>
      <c t="s">
        <v>33</v>
      </c>
    </row>
    <row r="228" spans="1:5" ht="12.75">
      <c r="A228" s="36" t="s">
        <v>67</v>
      </c>
      <c r="E228" s="37" t="s">
        <v>7887</v>
      </c>
    </row>
    <row r="229" spans="1:5" ht="38.25">
      <c r="A229" s="38" t="s">
        <v>68</v>
      </c>
      <c r="E229" s="39" t="s">
        <v>8694</v>
      </c>
    </row>
    <row r="230" spans="1:5" ht="12.75">
      <c r="A230" t="s">
        <v>70</v>
      </c>
      <c r="E230" s="37" t="s">
        <v>63</v>
      </c>
    </row>
    <row r="231" spans="1:16" ht="12.75">
      <c r="A231" s="26" t="s">
        <v>61</v>
      </c>
      <c s="31" t="s">
        <v>294</v>
      </c>
      <c s="31" t="s">
        <v>8723</v>
      </c>
      <c s="26" t="s">
        <v>63</v>
      </c>
      <c s="32" t="s">
        <v>8724</v>
      </c>
      <c s="33" t="s">
        <v>6194</v>
      </c>
      <c s="34">
        <v>158.62</v>
      </c>
      <c s="35">
        <v>0</v>
      </c>
      <c s="35">
        <f>ROUND(ROUND(H231,2)*ROUND(G231,3),2)</f>
      </c>
      <c s="33" t="s">
        <v>1048</v>
      </c>
      <c r="O231">
        <f>(I231*21)/100</f>
      </c>
      <c t="s">
        <v>33</v>
      </c>
    </row>
    <row r="232" spans="1:5" ht="12.75">
      <c r="A232" s="36" t="s">
        <v>67</v>
      </c>
      <c r="E232" s="37" t="s">
        <v>8725</v>
      </c>
    </row>
    <row r="233" spans="1:5" ht="12.75">
      <c r="A233" s="38" t="s">
        <v>68</v>
      </c>
      <c r="E233" s="39" t="s">
        <v>8726</v>
      </c>
    </row>
    <row r="234" spans="1:5" ht="12.75">
      <c r="A234" t="s">
        <v>70</v>
      </c>
      <c r="E234" s="37" t="s">
        <v>63</v>
      </c>
    </row>
    <row r="235" spans="1:16" ht="12.75">
      <c r="A235" s="26" t="s">
        <v>61</v>
      </c>
      <c s="31" t="s">
        <v>298</v>
      </c>
      <c s="31" t="s">
        <v>8727</v>
      </c>
      <c s="26" t="s">
        <v>63</v>
      </c>
      <c s="32" t="s">
        <v>8728</v>
      </c>
      <c s="33" t="s">
        <v>507</v>
      </c>
      <c s="34">
        <v>1</v>
      </c>
      <c s="35">
        <v>0</v>
      </c>
      <c s="35">
        <f>ROUND(ROUND(H235,2)*ROUND(G235,3),2)</f>
      </c>
      <c s="33" t="s">
        <v>1048</v>
      </c>
      <c r="O235">
        <f>(I235*21)/100</f>
      </c>
      <c t="s">
        <v>33</v>
      </c>
    </row>
    <row r="236" spans="1:5" ht="38.25">
      <c r="A236" s="36" t="s">
        <v>67</v>
      </c>
      <c r="E236" s="37" t="s">
        <v>8729</v>
      </c>
    </row>
    <row r="237" spans="1:5" ht="38.25">
      <c r="A237" s="38" t="s">
        <v>68</v>
      </c>
      <c r="E237" s="39" t="s">
        <v>7788</v>
      </c>
    </row>
    <row r="238" spans="1:5" ht="318.75">
      <c r="A238" t="s">
        <v>70</v>
      </c>
      <c r="E238" s="37" t="s">
        <v>8698</v>
      </c>
    </row>
    <row r="239" spans="1:16" ht="12.75">
      <c r="A239" s="26" t="s">
        <v>61</v>
      </c>
      <c s="31" t="s">
        <v>302</v>
      </c>
      <c s="31" t="s">
        <v>8730</v>
      </c>
      <c s="26" t="s">
        <v>63</v>
      </c>
      <c s="32" t="s">
        <v>8731</v>
      </c>
      <c s="33" t="s">
        <v>507</v>
      </c>
      <c s="34">
        <v>1</v>
      </c>
      <c s="35">
        <v>0</v>
      </c>
      <c s="35">
        <f>ROUND(ROUND(H239,2)*ROUND(G239,3),2)</f>
      </c>
      <c s="33" t="s">
        <v>1048</v>
      </c>
      <c r="O239">
        <f>(I239*21)/100</f>
      </c>
      <c t="s">
        <v>33</v>
      </c>
    </row>
    <row r="240" spans="1:5" ht="25.5">
      <c r="A240" s="36" t="s">
        <v>67</v>
      </c>
      <c r="E240" s="37" t="s">
        <v>8732</v>
      </c>
    </row>
    <row r="241" spans="1:5" ht="38.25">
      <c r="A241" s="38" t="s">
        <v>68</v>
      </c>
      <c r="E241" s="39" t="s">
        <v>7788</v>
      </c>
    </row>
    <row r="242" spans="1:5" ht="102">
      <c r="A242" t="s">
        <v>70</v>
      </c>
      <c r="E242" s="37" t="s">
        <v>8733</v>
      </c>
    </row>
    <row r="243" spans="1:16" ht="12.75">
      <c r="A243" s="26" t="s">
        <v>61</v>
      </c>
      <c s="31" t="s">
        <v>314</v>
      </c>
      <c s="31" t="s">
        <v>8734</v>
      </c>
      <c s="26" t="s">
        <v>63</v>
      </c>
      <c s="32" t="s">
        <v>8735</v>
      </c>
      <c s="33" t="s">
        <v>507</v>
      </c>
      <c s="34">
        <v>1</v>
      </c>
      <c s="35">
        <v>0</v>
      </c>
      <c s="35">
        <f>ROUND(ROUND(H243,2)*ROUND(G243,3),2)</f>
      </c>
      <c s="33" t="s">
        <v>1048</v>
      </c>
      <c r="O243">
        <f>(I243*21)/100</f>
      </c>
      <c t="s">
        <v>33</v>
      </c>
    </row>
    <row r="244" spans="1:5" ht="12.75">
      <c r="A244" s="36" t="s">
        <v>67</v>
      </c>
      <c r="E244" s="37" t="s">
        <v>63</v>
      </c>
    </row>
    <row r="245" spans="1:5" ht="12.75">
      <c r="A245" s="38" t="s">
        <v>68</v>
      </c>
      <c r="E245" s="39" t="s">
        <v>63</v>
      </c>
    </row>
    <row r="246" spans="1:5" ht="12.75">
      <c r="A246" t="s">
        <v>70</v>
      </c>
      <c r="E246" s="37" t="s">
        <v>63</v>
      </c>
    </row>
    <row r="247" spans="1:16" ht="12.75">
      <c r="A247" s="26" t="s">
        <v>61</v>
      </c>
      <c s="31" t="s">
        <v>318</v>
      </c>
      <c s="31" t="s">
        <v>8736</v>
      </c>
      <c s="26" t="s">
        <v>63</v>
      </c>
      <c s="32" t="s">
        <v>8737</v>
      </c>
      <c s="33" t="s">
        <v>507</v>
      </c>
      <c s="34">
        <v>1</v>
      </c>
      <c s="35">
        <v>0</v>
      </c>
      <c s="35">
        <f>ROUND(ROUND(H247,2)*ROUND(G247,3),2)</f>
      </c>
      <c s="33" t="s">
        <v>1048</v>
      </c>
      <c r="O247">
        <f>(I247*21)/100</f>
      </c>
      <c t="s">
        <v>33</v>
      </c>
    </row>
    <row r="248" spans="1:5" ht="12.75">
      <c r="A248" s="36" t="s">
        <v>67</v>
      </c>
      <c r="E248" s="37" t="s">
        <v>8738</v>
      </c>
    </row>
    <row r="249" spans="1:5" ht="12.75">
      <c r="A249" s="38" t="s">
        <v>68</v>
      </c>
      <c r="E249" s="39" t="s">
        <v>63</v>
      </c>
    </row>
    <row r="250" spans="1:5" ht="12.75">
      <c r="A250" t="s">
        <v>70</v>
      </c>
      <c r="E250" s="37" t="s">
        <v>63</v>
      </c>
    </row>
    <row r="251" spans="1:16" ht="12.75">
      <c r="A251" s="26" t="s">
        <v>61</v>
      </c>
      <c s="31" t="s">
        <v>322</v>
      </c>
      <c s="31" t="s">
        <v>8739</v>
      </c>
      <c s="26" t="s">
        <v>63</v>
      </c>
      <c s="32" t="s">
        <v>8740</v>
      </c>
      <c s="33" t="s">
        <v>507</v>
      </c>
      <c s="34">
        <v>1</v>
      </c>
      <c s="35">
        <v>0</v>
      </c>
      <c s="35">
        <f>ROUND(ROUND(H251,2)*ROUND(G251,3),2)</f>
      </c>
      <c s="33" t="s">
        <v>1048</v>
      </c>
      <c r="O251">
        <f>(I251*21)/100</f>
      </c>
      <c t="s">
        <v>33</v>
      </c>
    </row>
    <row r="252" spans="1:5" ht="12.75">
      <c r="A252" s="36" t="s">
        <v>67</v>
      </c>
      <c r="E252" s="37" t="s">
        <v>63</v>
      </c>
    </row>
    <row r="253" spans="1:5" ht="12.75">
      <c r="A253" s="38" t="s">
        <v>68</v>
      </c>
      <c r="E253" s="39" t="s">
        <v>63</v>
      </c>
    </row>
    <row r="254" spans="1:5" ht="12.75">
      <c r="A254" t="s">
        <v>70</v>
      </c>
      <c r="E254" s="37" t="s">
        <v>63</v>
      </c>
    </row>
    <row r="255" spans="1:16" ht="12.75">
      <c r="A255" s="26" t="s">
        <v>61</v>
      </c>
      <c s="31" t="s">
        <v>327</v>
      </c>
      <c s="31" t="s">
        <v>8741</v>
      </c>
      <c s="26" t="s">
        <v>63</v>
      </c>
      <c s="32" t="s">
        <v>8742</v>
      </c>
      <c s="33" t="s">
        <v>507</v>
      </c>
      <c s="34">
        <v>2</v>
      </c>
      <c s="35">
        <v>0</v>
      </c>
      <c s="35">
        <f>ROUND(ROUND(H255,2)*ROUND(G255,3),2)</f>
      </c>
      <c s="33" t="s">
        <v>1048</v>
      </c>
      <c r="O255">
        <f>(I255*21)/100</f>
      </c>
      <c t="s">
        <v>33</v>
      </c>
    </row>
    <row r="256" spans="1:5" ht="12.75">
      <c r="A256" s="36" t="s">
        <v>67</v>
      </c>
      <c r="E256" s="37" t="s">
        <v>8743</v>
      </c>
    </row>
    <row r="257" spans="1:5" ht="12.75">
      <c r="A257" s="38" t="s">
        <v>68</v>
      </c>
      <c r="E257" s="39" t="s">
        <v>63</v>
      </c>
    </row>
    <row r="258" spans="1:5" ht="12.75">
      <c r="A258" t="s">
        <v>70</v>
      </c>
      <c r="E258" s="37" t="s">
        <v>63</v>
      </c>
    </row>
    <row r="259" spans="1:18" ht="12.75" customHeight="1">
      <c r="A259" s="6" t="s">
        <v>58</v>
      </c>
      <c s="6"/>
      <c s="42" t="s">
        <v>50</v>
      </c>
      <c s="6"/>
      <c s="29" t="s">
        <v>7888</v>
      </c>
      <c s="6"/>
      <c s="6"/>
      <c s="6"/>
      <c s="43">
        <f>0+Q259</f>
      </c>
      <c s="6"/>
      <c r="O259">
        <f>0+R259</f>
      </c>
      <c r="Q259">
        <f>0+I260+I264+I268+I272</f>
      </c>
      <c>
        <f>0+O260+O264+O268+O272</f>
      </c>
    </row>
    <row r="260" spans="1:16" ht="12.75">
      <c r="A260" s="26" t="s">
        <v>61</v>
      </c>
      <c s="31" t="s">
        <v>194</v>
      </c>
      <c s="31" t="s">
        <v>7889</v>
      </c>
      <c s="26" t="s">
        <v>63</v>
      </c>
      <c s="32" t="s">
        <v>7890</v>
      </c>
      <c s="33" t="s">
        <v>6194</v>
      </c>
      <c s="34">
        <v>10.3</v>
      </c>
      <c s="35">
        <v>0</v>
      </c>
      <c s="35">
        <f>ROUND(ROUND(H260,2)*ROUND(G260,3),2)</f>
      </c>
      <c s="33" t="s">
        <v>7697</v>
      </c>
      <c r="O260">
        <f>(I260*21)/100</f>
      </c>
      <c t="s">
        <v>33</v>
      </c>
    </row>
    <row r="261" spans="1:5" ht="12.75">
      <c r="A261" s="36" t="s">
        <v>67</v>
      </c>
      <c r="E261" s="37" t="s">
        <v>63</v>
      </c>
    </row>
    <row r="262" spans="1:5" ht="12.75">
      <c r="A262" s="38" t="s">
        <v>68</v>
      </c>
      <c r="E262" s="39" t="s">
        <v>8609</v>
      </c>
    </row>
    <row r="263" spans="1:5" ht="12.75">
      <c r="A263" t="s">
        <v>70</v>
      </c>
      <c r="E263" s="37" t="s">
        <v>63</v>
      </c>
    </row>
    <row r="264" spans="1:16" ht="25.5">
      <c r="A264" s="26" t="s">
        <v>61</v>
      </c>
      <c s="31" t="s">
        <v>267</v>
      </c>
      <c s="31" t="s">
        <v>7892</v>
      </c>
      <c s="26" t="s">
        <v>63</v>
      </c>
      <c s="32" t="s">
        <v>7893</v>
      </c>
      <c s="33" t="s">
        <v>6194</v>
      </c>
      <c s="34">
        <v>10</v>
      </c>
      <c s="35">
        <v>0</v>
      </c>
      <c s="35">
        <f>ROUND(ROUND(H264,2)*ROUND(G264,3),2)</f>
      </c>
      <c s="33" t="s">
        <v>7697</v>
      </c>
      <c r="O264">
        <f>(I264*21)/100</f>
      </c>
      <c t="s">
        <v>33</v>
      </c>
    </row>
    <row r="265" spans="1:5" ht="38.25">
      <c r="A265" s="36" t="s">
        <v>67</v>
      </c>
      <c r="E265" s="37" t="s">
        <v>7894</v>
      </c>
    </row>
    <row r="266" spans="1:5" ht="25.5">
      <c r="A266" s="38" t="s">
        <v>68</v>
      </c>
      <c r="E266" s="39" t="s">
        <v>8587</v>
      </c>
    </row>
    <row r="267" spans="1:5" ht="114.75">
      <c r="A267" t="s">
        <v>70</v>
      </c>
      <c r="E267" s="37" t="s">
        <v>7895</v>
      </c>
    </row>
    <row r="268" spans="1:16" ht="12.75">
      <c r="A268" s="26" t="s">
        <v>61</v>
      </c>
      <c s="31" t="s">
        <v>271</v>
      </c>
      <c s="31" t="s">
        <v>7896</v>
      </c>
      <c s="26" t="s">
        <v>63</v>
      </c>
      <c s="32" t="s">
        <v>7897</v>
      </c>
      <c s="33" t="s">
        <v>6194</v>
      </c>
      <c s="34">
        <v>308</v>
      </c>
      <c s="35">
        <v>0</v>
      </c>
      <c s="35">
        <f>ROUND(ROUND(H268,2)*ROUND(G268,3),2)</f>
      </c>
      <c s="33" t="s">
        <v>7697</v>
      </c>
      <c r="O268">
        <f>(I268*21)/100</f>
      </c>
      <c t="s">
        <v>33</v>
      </c>
    </row>
    <row r="269" spans="1:5" ht="12.75">
      <c r="A269" s="36" t="s">
        <v>67</v>
      </c>
      <c r="E269" s="37" t="s">
        <v>7898</v>
      </c>
    </row>
    <row r="270" spans="1:5" ht="38.25">
      <c r="A270" s="38" t="s">
        <v>68</v>
      </c>
      <c r="E270" s="39" t="s">
        <v>8744</v>
      </c>
    </row>
    <row r="271" spans="1:5" ht="12.75">
      <c r="A271" t="s">
        <v>70</v>
      </c>
      <c r="E271" s="37" t="s">
        <v>7900</v>
      </c>
    </row>
    <row r="272" spans="1:16" ht="25.5">
      <c r="A272" s="26" t="s">
        <v>61</v>
      </c>
      <c s="31" t="s">
        <v>274</v>
      </c>
      <c s="31" t="s">
        <v>8745</v>
      </c>
      <c s="26" t="s">
        <v>63</v>
      </c>
      <c s="32" t="s">
        <v>8746</v>
      </c>
      <c s="33" t="s">
        <v>1090</v>
      </c>
      <c s="34">
        <v>105</v>
      </c>
      <c s="35">
        <v>0</v>
      </c>
      <c s="35">
        <f>ROUND(ROUND(H272,2)*ROUND(G272,3),2)</f>
      </c>
      <c s="33" t="s">
        <v>7697</v>
      </c>
      <c r="O272">
        <f>(I272*21)/100</f>
      </c>
      <c t="s">
        <v>33</v>
      </c>
    </row>
    <row r="273" spans="1:5" ht="38.25">
      <c r="A273" s="36" t="s">
        <v>67</v>
      </c>
      <c r="E273" s="37" t="s">
        <v>8747</v>
      </c>
    </row>
    <row r="274" spans="1:5" ht="38.25">
      <c r="A274" s="38" t="s">
        <v>68</v>
      </c>
      <c r="E274" s="39" t="s">
        <v>8636</v>
      </c>
    </row>
    <row r="275" spans="1:5" ht="63.75">
      <c r="A275" t="s">
        <v>70</v>
      </c>
      <c r="E275" s="37" t="s">
        <v>8748</v>
      </c>
    </row>
    <row r="276" spans="1:18" ht="12.75" customHeight="1">
      <c r="A276" s="6" t="s">
        <v>58</v>
      </c>
      <c s="6"/>
      <c s="42" t="s">
        <v>7901</v>
      </c>
      <c s="6"/>
      <c s="29" t="s">
        <v>7902</v>
      </c>
      <c s="6"/>
      <c s="6"/>
      <c s="6"/>
      <c s="43">
        <f>0+Q276</f>
      </c>
      <c s="6"/>
      <c r="O276">
        <f>0+R276</f>
      </c>
      <c r="Q276">
        <f>0+I277+I281+I285+I289</f>
      </c>
      <c>
        <f>0+O277+O281+O285+O289</f>
      </c>
    </row>
    <row r="277" spans="1:16" ht="12.75">
      <c r="A277" s="26" t="s">
        <v>61</v>
      </c>
      <c s="31" t="s">
        <v>278</v>
      </c>
      <c s="31" t="s">
        <v>7903</v>
      </c>
      <c s="26" t="s">
        <v>63</v>
      </c>
      <c s="32" t="s">
        <v>7904</v>
      </c>
      <c s="33" t="s">
        <v>738</v>
      </c>
      <c s="34">
        <v>112.51</v>
      </c>
      <c s="35">
        <v>0</v>
      </c>
      <c s="35">
        <f>ROUND(ROUND(H277,2)*ROUND(G277,3),2)</f>
      </c>
      <c s="33" t="s">
        <v>7697</v>
      </c>
      <c r="O277">
        <f>(I277*21)/100</f>
      </c>
      <c t="s">
        <v>33</v>
      </c>
    </row>
    <row r="278" spans="1:5" ht="25.5">
      <c r="A278" s="36" t="s">
        <v>67</v>
      </c>
      <c r="E278" s="37" t="s">
        <v>7905</v>
      </c>
    </row>
    <row r="279" spans="1:5" ht="12.75">
      <c r="A279" s="38" t="s">
        <v>68</v>
      </c>
      <c r="E279" s="39" t="s">
        <v>63</v>
      </c>
    </row>
    <row r="280" spans="1:5" ht="114.75">
      <c r="A280" t="s">
        <v>70</v>
      </c>
      <c r="E280" s="37" t="s">
        <v>7906</v>
      </c>
    </row>
    <row r="281" spans="1:16" ht="12.75">
      <c r="A281" s="26" t="s">
        <v>61</v>
      </c>
      <c s="31" t="s">
        <v>282</v>
      </c>
      <c s="31" t="s">
        <v>7907</v>
      </c>
      <c s="26" t="s">
        <v>63</v>
      </c>
      <c s="32" t="s">
        <v>7908</v>
      </c>
      <c s="33" t="s">
        <v>738</v>
      </c>
      <c s="34">
        <v>112.51</v>
      </c>
      <c s="35">
        <v>0</v>
      </c>
      <c s="35">
        <f>ROUND(ROUND(H281,2)*ROUND(G281,3),2)</f>
      </c>
      <c s="33" t="s">
        <v>7697</v>
      </c>
      <c r="O281">
        <f>(I281*21)/100</f>
      </c>
      <c t="s">
        <v>33</v>
      </c>
    </row>
    <row r="282" spans="1:5" ht="12.75">
      <c r="A282" s="36" t="s">
        <v>67</v>
      </c>
      <c r="E282" s="37" t="s">
        <v>7909</v>
      </c>
    </row>
    <row r="283" spans="1:5" ht="12.75">
      <c r="A283" s="38" t="s">
        <v>68</v>
      </c>
      <c r="E283" s="39" t="s">
        <v>63</v>
      </c>
    </row>
    <row r="284" spans="1:5" ht="38.25">
      <c r="A284" t="s">
        <v>70</v>
      </c>
      <c r="E284" s="37" t="s">
        <v>7910</v>
      </c>
    </row>
    <row r="285" spans="1:16" ht="25.5">
      <c r="A285" s="26" t="s">
        <v>61</v>
      </c>
      <c s="31" t="s">
        <v>306</v>
      </c>
      <c s="31" t="s">
        <v>7911</v>
      </c>
      <c s="26" t="s">
        <v>63</v>
      </c>
      <c s="32" t="s">
        <v>7912</v>
      </c>
      <c s="33" t="s">
        <v>738</v>
      </c>
      <c s="34">
        <v>27.72</v>
      </c>
      <c s="35">
        <v>0</v>
      </c>
      <c s="35">
        <f>ROUND(ROUND(H285,2)*ROUND(G285,3),2)</f>
      </c>
      <c s="33" t="s">
        <v>1048</v>
      </c>
      <c r="O285">
        <f>(I285*21)/100</f>
      </c>
      <c t="s">
        <v>33</v>
      </c>
    </row>
    <row r="286" spans="1:5" ht="38.25">
      <c r="A286" s="36" t="s">
        <v>67</v>
      </c>
      <c r="E286" s="37" t="s">
        <v>7913</v>
      </c>
    </row>
    <row r="287" spans="1:5" ht="38.25">
      <c r="A287" s="38" t="s">
        <v>68</v>
      </c>
      <c r="E287" s="39" t="s">
        <v>8749</v>
      </c>
    </row>
    <row r="288" spans="1:5" ht="76.5">
      <c r="A288" t="s">
        <v>70</v>
      </c>
      <c r="E288" s="37" t="s">
        <v>7915</v>
      </c>
    </row>
    <row r="289" spans="1:16" ht="25.5">
      <c r="A289" s="26" t="s">
        <v>61</v>
      </c>
      <c s="31" t="s">
        <v>310</v>
      </c>
      <c s="31" t="s">
        <v>7916</v>
      </c>
      <c s="26" t="s">
        <v>63</v>
      </c>
      <c s="32" t="s">
        <v>7917</v>
      </c>
      <c s="33" t="s">
        <v>738</v>
      </c>
      <c s="34">
        <v>55.44</v>
      </c>
      <c s="35">
        <v>0</v>
      </c>
      <c s="35">
        <f>ROUND(ROUND(H289,2)*ROUND(G289,3),2)</f>
      </c>
      <c s="33" t="s">
        <v>1048</v>
      </c>
      <c r="O289">
        <f>(I289*21)/100</f>
      </c>
      <c t="s">
        <v>33</v>
      </c>
    </row>
    <row r="290" spans="1:5" ht="25.5">
      <c r="A290" s="36" t="s">
        <v>67</v>
      </c>
      <c r="E290" s="37" t="s">
        <v>7772</v>
      </c>
    </row>
    <row r="291" spans="1:5" ht="38.25">
      <c r="A291" s="38" t="s">
        <v>68</v>
      </c>
      <c r="E291" s="39" t="s">
        <v>8750</v>
      </c>
    </row>
    <row r="292" spans="1:5" ht="76.5">
      <c r="A292" t="s">
        <v>70</v>
      </c>
      <c r="E292" s="37" t="s">
        <v>7915</v>
      </c>
    </row>
    <row r="293" spans="1:18" ht="12.75" customHeight="1">
      <c r="A293" s="6" t="s">
        <v>58</v>
      </c>
      <c s="6"/>
      <c s="42" t="s">
        <v>7919</v>
      </c>
      <c s="6"/>
      <c s="29" t="s">
        <v>7920</v>
      </c>
      <c s="6"/>
      <c s="6"/>
      <c s="6"/>
      <c s="43">
        <f>0+Q293</f>
      </c>
      <c s="6"/>
      <c r="O293">
        <f>0+R293</f>
      </c>
      <c r="Q293">
        <f>0+I294</f>
      </c>
      <c>
        <f>0+O294</f>
      </c>
    </row>
    <row r="294" spans="1:16" ht="12.75">
      <c r="A294" s="26" t="s">
        <v>61</v>
      </c>
      <c s="31" t="s">
        <v>286</v>
      </c>
      <c s="31" t="s">
        <v>7921</v>
      </c>
      <c s="26" t="s">
        <v>63</v>
      </c>
      <c s="32" t="s">
        <v>7922</v>
      </c>
      <c s="33" t="s">
        <v>738</v>
      </c>
      <c s="34">
        <v>210.898</v>
      </c>
      <c s="35">
        <v>0</v>
      </c>
      <c s="35">
        <f>ROUND(ROUND(H294,2)*ROUND(G294,3),2)</f>
      </c>
      <c s="33" t="s">
        <v>7697</v>
      </c>
      <c r="O294">
        <f>(I294*21)/100</f>
      </c>
      <c t="s">
        <v>33</v>
      </c>
    </row>
    <row r="295" spans="1:5" ht="38.25">
      <c r="A295" s="36" t="s">
        <v>67</v>
      </c>
      <c r="E295" s="37" t="s">
        <v>7923</v>
      </c>
    </row>
    <row r="296" spans="1:5" ht="12.75">
      <c r="A296" s="38" t="s">
        <v>68</v>
      </c>
      <c r="E296" s="39" t="s">
        <v>63</v>
      </c>
    </row>
    <row r="297" spans="1:5" ht="38.25">
      <c r="A297" t="s">
        <v>70</v>
      </c>
      <c r="E297"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0+O11+O60+O65+O110</f>
      </c>
      <c t="s">
        <v>32</v>
      </c>
    </row>
    <row r="3" spans="1:16" ht="15" customHeight="1">
      <c r="A3" t="s">
        <v>12</v>
      </c>
      <c s="12" t="s">
        <v>14</v>
      </c>
      <c s="13" t="s">
        <v>15</v>
      </c>
      <c s="1"/>
      <c s="14" t="s">
        <v>16</v>
      </c>
      <c s="1"/>
      <c s="9"/>
      <c s="8" t="s">
        <v>8751</v>
      </c>
      <c s="40">
        <f>0+I11+I60+I65+I110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8751</v>
      </c>
      <c s="6"/>
      <c s="18" t="s">
        <v>8752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f>
      </c>
      <c>
        <f>0+O12+O16+O20+O24+O28+O32+O36+O40+O44+O48+O52+O56</f>
      </c>
    </row>
    <row r="12" spans="1:16" ht="12.75">
      <c r="A12" s="26" t="s">
        <v>61</v>
      </c>
      <c s="31" t="s">
        <v>39</v>
      </c>
      <c s="31" t="s">
        <v>7709</v>
      </c>
      <c s="26" t="s">
        <v>63</v>
      </c>
      <c s="32" t="s">
        <v>7710</v>
      </c>
      <c s="33" t="s">
        <v>6194</v>
      </c>
      <c s="34">
        <v>16</v>
      </c>
      <c s="35">
        <v>0</v>
      </c>
      <c s="35">
        <f>ROUND(ROUND(H12,2)*ROUND(G12,3),2)</f>
      </c>
      <c s="33" t="s">
        <v>7697</v>
      </c>
      <c r="O12">
        <f>(I12*21)/100</f>
      </c>
      <c t="s">
        <v>33</v>
      </c>
    </row>
    <row r="13" spans="1:5" ht="12.75">
      <c r="A13" s="36" t="s">
        <v>67</v>
      </c>
      <c r="E13" s="37" t="s">
        <v>7711</v>
      </c>
    </row>
    <row r="14" spans="1:5" ht="38.25">
      <c r="A14" s="38" t="s">
        <v>68</v>
      </c>
      <c r="E14" s="39" t="s">
        <v>8754</v>
      </c>
    </row>
    <row r="15" spans="1:5" ht="153">
      <c r="A15" t="s">
        <v>70</v>
      </c>
      <c r="E15" s="37" t="s">
        <v>7713</v>
      </c>
    </row>
    <row r="16" spans="1:16" ht="12.75">
      <c r="A16" s="26" t="s">
        <v>61</v>
      </c>
      <c s="31" t="s">
        <v>33</v>
      </c>
      <c s="31" t="s">
        <v>7714</v>
      </c>
      <c s="26" t="s">
        <v>63</v>
      </c>
      <c s="32" t="s">
        <v>7715</v>
      </c>
      <c s="33" t="s">
        <v>6194</v>
      </c>
      <c s="34">
        <v>16</v>
      </c>
      <c s="35">
        <v>0</v>
      </c>
      <c s="35">
        <f>ROUND(ROUND(H16,2)*ROUND(G16,3),2)</f>
      </c>
      <c s="33" t="s">
        <v>7697</v>
      </c>
      <c r="O16">
        <f>(I16*21)/100</f>
      </c>
      <c t="s">
        <v>33</v>
      </c>
    </row>
    <row r="17" spans="1:5" ht="12.75">
      <c r="A17" s="36" t="s">
        <v>67</v>
      </c>
      <c r="E17" s="37" t="s">
        <v>7716</v>
      </c>
    </row>
    <row r="18" spans="1:5" ht="38.25">
      <c r="A18" s="38" t="s">
        <v>68</v>
      </c>
      <c r="E18" s="39" t="s">
        <v>8247</v>
      </c>
    </row>
    <row r="19" spans="1:5" ht="153">
      <c r="A19" t="s">
        <v>70</v>
      </c>
      <c r="E19" s="37" t="s">
        <v>7713</v>
      </c>
    </row>
    <row r="20" spans="1:16" ht="12.75">
      <c r="A20" s="26" t="s">
        <v>61</v>
      </c>
      <c s="31" t="s">
        <v>32</v>
      </c>
      <c s="31" t="s">
        <v>7718</v>
      </c>
      <c s="26" t="s">
        <v>63</v>
      </c>
      <c s="32" t="s">
        <v>7719</v>
      </c>
      <c s="33" t="s">
        <v>65</v>
      </c>
      <c s="34">
        <v>2.304</v>
      </c>
      <c s="35">
        <v>0</v>
      </c>
      <c s="35">
        <f>ROUND(ROUND(H20,2)*ROUND(G20,3),2)</f>
      </c>
      <c s="33" t="s">
        <v>7697</v>
      </c>
      <c r="O20">
        <f>(I20*21)/100</f>
      </c>
      <c t="s">
        <v>33</v>
      </c>
    </row>
    <row r="21" spans="1:5" ht="25.5">
      <c r="A21" s="36" t="s">
        <v>67</v>
      </c>
      <c r="E21" s="37" t="s">
        <v>7720</v>
      </c>
    </row>
    <row r="22" spans="1:5" ht="38.25">
      <c r="A22" s="38" t="s">
        <v>68</v>
      </c>
      <c r="E22" s="39" t="s">
        <v>8755</v>
      </c>
    </row>
    <row r="23" spans="1:5" ht="409.5">
      <c r="A23" t="s">
        <v>70</v>
      </c>
      <c r="E23" s="37" t="s">
        <v>7722</v>
      </c>
    </row>
    <row r="24" spans="1:16" ht="12.75">
      <c r="A24" s="26" t="s">
        <v>61</v>
      </c>
      <c s="31" t="s">
        <v>43</v>
      </c>
      <c s="31" t="s">
        <v>7731</v>
      </c>
      <c s="26" t="s">
        <v>63</v>
      </c>
      <c s="32" t="s">
        <v>7732</v>
      </c>
      <c s="33" t="s">
        <v>65</v>
      </c>
      <c s="34">
        <v>7.68</v>
      </c>
      <c s="35">
        <v>0</v>
      </c>
      <c s="35">
        <f>ROUND(ROUND(H24,2)*ROUND(G24,3),2)</f>
      </c>
      <c s="33" t="s">
        <v>7697</v>
      </c>
      <c r="O24">
        <f>(I24*21)/100</f>
      </c>
      <c t="s">
        <v>33</v>
      </c>
    </row>
    <row r="25" spans="1:5" ht="25.5">
      <c r="A25" s="36" t="s">
        <v>67</v>
      </c>
      <c r="E25" s="37" t="s">
        <v>7733</v>
      </c>
    </row>
    <row r="26" spans="1:5" ht="38.25">
      <c r="A26" s="38" t="s">
        <v>68</v>
      </c>
      <c r="E26" s="39" t="s">
        <v>8756</v>
      </c>
    </row>
    <row r="27" spans="1:5" ht="267.75">
      <c r="A27" t="s">
        <v>70</v>
      </c>
      <c r="E27" s="37" t="s">
        <v>7735</v>
      </c>
    </row>
    <row r="28" spans="1:16" ht="12.75">
      <c r="A28" s="26" t="s">
        <v>61</v>
      </c>
      <c s="31" t="s">
        <v>45</v>
      </c>
      <c s="31" t="s">
        <v>7736</v>
      </c>
      <c s="26" t="s">
        <v>63</v>
      </c>
      <c s="32" t="s">
        <v>7737</v>
      </c>
      <c s="33" t="s">
        <v>65</v>
      </c>
      <c s="34">
        <v>7.68</v>
      </c>
      <c s="35">
        <v>0</v>
      </c>
      <c s="35">
        <f>ROUND(ROUND(H28,2)*ROUND(G28,3),2)</f>
      </c>
      <c s="33" t="s">
        <v>7697</v>
      </c>
      <c r="O28">
        <f>(I28*21)/100</f>
      </c>
      <c t="s">
        <v>33</v>
      </c>
    </row>
    <row r="29" spans="1:5" ht="38.25">
      <c r="A29" s="36" t="s">
        <v>67</v>
      </c>
      <c r="E29" s="37" t="s">
        <v>7738</v>
      </c>
    </row>
    <row r="30" spans="1:5" ht="38.25">
      <c r="A30" s="38" t="s">
        <v>68</v>
      </c>
      <c r="E30" s="39" t="s">
        <v>8757</v>
      </c>
    </row>
    <row r="31" spans="1:5" ht="267.75">
      <c r="A31" t="s">
        <v>70</v>
      </c>
      <c r="E31" s="37" t="s">
        <v>7735</v>
      </c>
    </row>
    <row r="32" spans="1:16" ht="12.75">
      <c r="A32" s="26" t="s">
        <v>61</v>
      </c>
      <c s="31" t="s">
        <v>47</v>
      </c>
      <c s="31" t="s">
        <v>7740</v>
      </c>
      <c s="26" t="s">
        <v>63</v>
      </c>
      <c s="32" t="s">
        <v>7741</v>
      </c>
      <c s="33" t="s">
        <v>65</v>
      </c>
      <c s="34">
        <v>6.78</v>
      </c>
      <c s="35">
        <v>0</v>
      </c>
      <c s="35">
        <f>ROUND(ROUND(H32,2)*ROUND(G32,3),2)</f>
      </c>
      <c s="33" t="s">
        <v>7697</v>
      </c>
      <c r="O32">
        <f>(I32*21)/100</f>
      </c>
      <c t="s">
        <v>33</v>
      </c>
    </row>
    <row r="33" spans="1:5" ht="38.25">
      <c r="A33" s="36" t="s">
        <v>67</v>
      </c>
      <c r="E33" s="37" t="s">
        <v>7742</v>
      </c>
    </row>
    <row r="34" spans="1:5" ht="38.25">
      <c r="A34" s="38" t="s">
        <v>68</v>
      </c>
      <c r="E34" s="39" t="s">
        <v>8074</v>
      </c>
    </row>
    <row r="35" spans="1:5" ht="89.25">
      <c r="A35" t="s">
        <v>70</v>
      </c>
      <c r="E35" s="37" t="s">
        <v>7743</v>
      </c>
    </row>
    <row r="36" spans="1:16" ht="12.75">
      <c r="A36" s="26" t="s">
        <v>61</v>
      </c>
      <c s="31" t="s">
        <v>87</v>
      </c>
      <c s="31" t="s">
        <v>7744</v>
      </c>
      <c s="26" t="s">
        <v>63</v>
      </c>
      <c s="32" t="s">
        <v>7745</v>
      </c>
      <c s="33" t="s">
        <v>65</v>
      </c>
      <c s="34">
        <v>2.752</v>
      </c>
      <c s="35">
        <v>0</v>
      </c>
      <c s="35">
        <f>ROUND(ROUND(H36,2)*ROUND(G36,3),2)</f>
      </c>
      <c s="33" t="s">
        <v>7697</v>
      </c>
      <c r="O36">
        <f>(I36*21)/100</f>
      </c>
      <c t="s">
        <v>33</v>
      </c>
    </row>
    <row r="37" spans="1:5" ht="38.25">
      <c r="A37" s="36" t="s">
        <v>67</v>
      </c>
      <c r="E37" s="37" t="s">
        <v>7746</v>
      </c>
    </row>
    <row r="38" spans="1:5" ht="38.25">
      <c r="A38" s="38" t="s">
        <v>68</v>
      </c>
      <c r="E38" s="39" t="s">
        <v>8758</v>
      </c>
    </row>
    <row r="39" spans="1:5" ht="229.5">
      <c r="A39" t="s">
        <v>70</v>
      </c>
      <c r="E39" s="37" t="s">
        <v>7748</v>
      </c>
    </row>
    <row r="40" spans="1:16" ht="12.75">
      <c r="A40" s="26" t="s">
        <v>61</v>
      </c>
      <c s="31" t="s">
        <v>91</v>
      </c>
      <c s="31" t="s">
        <v>7749</v>
      </c>
      <c s="26" t="s">
        <v>63</v>
      </c>
      <c s="32" t="s">
        <v>7750</v>
      </c>
      <c s="33" t="s">
        <v>65</v>
      </c>
      <c s="34">
        <v>2.752</v>
      </c>
      <c s="35">
        <v>0</v>
      </c>
      <c s="35">
        <f>ROUND(ROUND(H40,2)*ROUND(G40,3),2)</f>
      </c>
      <c s="33" t="s">
        <v>7697</v>
      </c>
      <c r="O40">
        <f>(I40*21)/100</f>
      </c>
      <c t="s">
        <v>33</v>
      </c>
    </row>
    <row r="41" spans="1:5" ht="12.75">
      <c r="A41" s="36" t="s">
        <v>67</v>
      </c>
      <c r="E41" s="37" t="s">
        <v>7751</v>
      </c>
    </row>
    <row r="42" spans="1:5" ht="38.25">
      <c r="A42" s="38" t="s">
        <v>68</v>
      </c>
      <c r="E42" s="39" t="s">
        <v>8759</v>
      </c>
    </row>
    <row r="43" spans="1:5" ht="369.75">
      <c r="A43" t="s">
        <v>70</v>
      </c>
      <c r="E43" s="37" t="s">
        <v>7753</v>
      </c>
    </row>
    <row r="44" spans="1:16" ht="12.75">
      <c r="A44" s="26" t="s">
        <v>61</v>
      </c>
      <c s="31" t="s">
        <v>50</v>
      </c>
      <c s="31" t="s">
        <v>7754</v>
      </c>
      <c s="26" t="s">
        <v>63</v>
      </c>
      <c s="32" t="s">
        <v>7755</v>
      </c>
      <c s="33" t="s">
        <v>65</v>
      </c>
      <c s="34">
        <v>4.928</v>
      </c>
      <c s="35">
        <v>0</v>
      </c>
      <c s="35">
        <f>ROUND(ROUND(H44,2)*ROUND(G44,3),2)</f>
      </c>
      <c s="33" t="s">
        <v>7697</v>
      </c>
      <c r="O44">
        <f>(I44*21)/100</f>
      </c>
      <c t="s">
        <v>33</v>
      </c>
    </row>
    <row r="45" spans="1:5" ht="25.5">
      <c r="A45" s="36" t="s">
        <v>67</v>
      </c>
      <c r="E45" s="37" t="s">
        <v>7756</v>
      </c>
    </row>
    <row r="46" spans="1:5" ht="38.25">
      <c r="A46" s="38" t="s">
        <v>68</v>
      </c>
      <c r="E46" s="39" t="s">
        <v>8760</v>
      </c>
    </row>
    <row r="47" spans="1:5" ht="409.5">
      <c r="A47" t="s">
        <v>70</v>
      </c>
      <c r="E47" s="37" t="s">
        <v>7758</v>
      </c>
    </row>
    <row r="48" spans="1:16" ht="12.75">
      <c r="A48" s="26" t="s">
        <v>61</v>
      </c>
      <c s="31" t="s">
        <v>52</v>
      </c>
      <c s="31" t="s">
        <v>7759</v>
      </c>
      <c s="26" t="s">
        <v>63</v>
      </c>
      <c s="32" t="s">
        <v>7760</v>
      </c>
      <c s="33" t="s">
        <v>65</v>
      </c>
      <c s="34">
        <v>2.112</v>
      </c>
      <c s="35">
        <v>0</v>
      </c>
      <c s="35">
        <f>ROUND(ROUND(H48,2)*ROUND(G48,3),2)</f>
      </c>
      <c s="33" t="s">
        <v>7697</v>
      </c>
      <c r="O48">
        <f>(I48*21)/100</f>
      </c>
      <c t="s">
        <v>33</v>
      </c>
    </row>
    <row r="49" spans="1:5" ht="38.25">
      <c r="A49" s="36" t="s">
        <v>67</v>
      </c>
      <c r="E49" s="37" t="s">
        <v>7761</v>
      </c>
    </row>
    <row r="50" spans="1:5" ht="38.25">
      <c r="A50" s="38" t="s">
        <v>68</v>
      </c>
      <c r="E50" s="39" t="s">
        <v>8761</v>
      </c>
    </row>
    <row r="51" spans="1:5" ht="102">
      <c r="A51" t="s">
        <v>70</v>
      </c>
      <c r="E51" s="37" t="s">
        <v>7763</v>
      </c>
    </row>
    <row r="52" spans="1:16" ht="12.75">
      <c r="A52" s="26" t="s">
        <v>61</v>
      </c>
      <c s="31" t="s">
        <v>111</v>
      </c>
      <c s="31" t="s">
        <v>7764</v>
      </c>
      <c s="26" t="s">
        <v>63</v>
      </c>
      <c s="32" t="s">
        <v>7765</v>
      </c>
      <c s="33" t="s">
        <v>738</v>
      </c>
      <c s="34">
        <v>4.224</v>
      </c>
      <c s="35">
        <v>0</v>
      </c>
      <c s="35">
        <f>ROUND(ROUND(H52,2)*ROUND(G52,3),2)</f>
      </c>
      <c s="33" t="s">
        <v>7697</v>
      </c>
      <c r="O52">
        <f>(I52*21)/100</f>
      </c>
      <c t="s">
        <v>33</v>
      </c>
    </row>
    <row r="53" spans="1:5" ht="12.75">
      <c r="A53" s="36" t="s">
        <v>67</v>
      </c>
      <c r="E53" s="37" t="s">
        <v>63</v>
      </c>
    </row>
    <row r="54" spans="1:5" ht="12.75">
      <c r="A54" s="38" t="s">
        <v>68</v>
      </c>
      <c r="E54" s="39" t="s">
        <v>8762</v>
      </c>
    </row>
    <row r="55" spans="1:5" ht="12.75">
      <c r="A55" t="s">
        <v>70</v>
      </c>
      <c r="E55" s="37" t="s">
        <v>63</v>
      </c>
    </row>
    <row r="56" spans="1:16" ht="25.5">
      <c r="A56" s="26" t="s">
        <v>61</v>
      </c>
      <c s="31" t="s">
        <v>148</v>
      </c>
      <c s="31" t="s">
        <v>7770</v>
      </c>
      <c s="26" t="s">
        <v>63</v>
      </c>
      <c s="32" t="s">
        <v>7771</v>
      </c>
      <c s="33" t="s">
        <v>738</v>
      </c>
      <c s="34">
        <v>4.678</v>
      </c>
      <c s="35">
        <v>0</v>
      </c>
      <c s="35">
        <f>ROUND(ROUND(H56,2)*ROUND(G56,3),2)</f>
      </c>
      <c s="33" t="s">
        <v>1048</v>
      </c>
      <c r="O56">
        <f>(I56*21)/100</f>
      </c>
      <c t="s">
        <v>33</v>
      </c>
    </row>
    <row r="57" spans="1:5" ht="25.5">
      <c r="A57" s="36" t="s">
        <v>67</v>
      </c>
      <c r="E57" s="37" t="s">
        <v>7772</v>
      </c>
    </row>
    <row r="58" spans="1:5" ht="38.25">
      <c r="A58" s="38" t="s">
        <v>68</v>
      </c>
      <c r="E58" s="39" t="s">
        <v>8763</v>
      </c>
    </row>
    <row r="59" spans="1:5" ht="12.75">
      <c r="A59" t="s">
        <v>70</v>
      </c>
      <c r="E59" s="37" t="s">
        <v>7774</v>
      </c>
    </row>
    <row r="60" spans="1:18" ht="12.75" customHeight="1">
      <c r="A60" s="6" t="s">
        <v>58</v>
      </c>
      <c s="6"/>
      <c s="42" t="s">
        <v>43</v>
      </c>
      <c s="6"/>
      <c s="29" t="s">
        <v>4209</v>
      </c>
      <c s="6"/>
      <c s="6"/>
      <c s="6"/>
      <c s="43">
        <f>0+Q60</f>
      </c>
      <c s="6"/>
      <c r="O60">
        <f>0+R60</f>
      </c>
      <c r="Q60">
        <f>0+I61</f>
      </c>
      <c>
        <f>0+O61</f>
      </c>
    </row>
    <row r="61" spans="1:16" ht="12.75">
      <c r="A61" s="26" t="s">
        <v>61</v>
      </c>
      <c s="31" t="s">
        <v>103</v>
      </c>
      <c s="31" t="s">
        <v>7817</v>
      </c>
      <c s="26" t="s">
        <v>63</v>
      </c>
      <c s="32" t="s">
        <v>7818</v>
      </c>
      <c s="33" t="s">
        <v>65</v>
      </c>
      <c s="34">
        <v>0.64</v>
      </c>
      <c s="35">
        <v>0</v>
      </c>
      <c s="35">
        <f>ROUND(ROUND(H61,2)*ROUND(G61,3),2)</f>
      </c>
      <c s="33" t="s">
        <v>7697</v>
      </c>
      <c r="O61">
        <f>(I61*21)/100</f>
      </c>
      <c t="s">
        <v>33</v>
      </c>
    </row>
    <row r="62" spans="1:5" ht="25.5">
      <c r="A62" s="36" t="s">
        <v>67</v>
      </c>
      <c r="E62" s="37" t="s">
        <v>7819</v>
      </c>
    </row>
    <row r="63" spans="1:5" ht="38.25">
      <c r="A63" s="38" t="s">
        <v>68</v>
      </c>
      <c r="E63" s="39" t="s">
        <v>8764</v>
      </c>
    </row>
    <row r="64" spans="1:5" ht="51">
      <c r="A64" t="s">
        <v>70</v>
      </c>
      <c r="E64" s="37" t="s">
        <v>7821</v>
      </c>
    </row>
    <row r="65" spans="1:18" ht="12.75" customHeight="1">
      <c r="A65" s="6" t="s">
        <v>58</v>
      </c>
      <c s="6"/>
      <c s="42" t="s">
        <v>91</v>
      </c>
      <c s="6"/>
      <c s="29" t="s">
        <v>4247</v>
      </c>
      <c s="6"/>
      <c s="6"/>
      <c s="6"/>
      <c s="43">
        <f>0+Q65</f>
      </c>
      <c s="6"/>
      <c r="O65">
        <f>0+R65</f>
      </c>
      <c r="Q65">
        <f>0+I66+I70+I74+I78+I82+I86+I90+I94+I98+I102+I106</f>
      </c>
      <c>
        <f>0+O66+O70+O74+O78+O82+O86+O90+O94+O98+O102+O106</f>
      </c>
    </row>
    <row r="66" spans="1:16" ht="12.75">
      <c r="A66" s="26" t="s">
        <v>61</v>
      </c>
      <c s="31" t="s">
        <v>54</v>
      </c>
      <c s="31" t="s">
        <v>8765</v>
      </c>
      <c s="26" t="s">
        <v>63</v>
      </c>
      <c s="32" t="s">
        <v>8766</v>
      </c>
      <c s="33" t="s">
        <v>6194</v>
      </c>
      <c s="34">
        <v>8.24</v>
      </c>
      <c s="35">
        <v>0</v>
      </c>
      <c s="35">
        <f>ROUND(ROUND(H66,2)*ROUND(G66,3),2)</f>
      </c>
      <c s="33" t="s">
        <v>7697</v>
      </c>
      <c r="O66">
        <f>(I66*21)/100</f>
      </c>
      <c t="s">
        <v>33</v>
      </c>
    </row>
    <row r="67" spans="1:5" ht="12.75">
      <c r="A67" s="36" t="s">
        <v>67</v>
      </c>
      <c r="E67" s="37" t="s">
        <v>63</v>
      </c>
    </row>
    <row r="68" spans="1:5" ht="12.75">
      <c r="A68" s="38" t="s">
        <v>68</v>
      </c>
      <c r="E68" s="39" t="s">
        <v>8767</v>
      </c>
    </row>
    <row r="69" spans="1:5" ht="12.75">
      <c r="A69" t="s">
        <v>70</v>
      </c>
      <c r="E69" s="37" t="s">
        <v>63</v>
      </c>
    </row>
    <row r="70" spans="1:16" ht="12.75">
      <c r="A70" s="26" t="s">
        <v>61</v>
      </c>
      <c s="31" t="s">
        <v>107</v>
      </c>
      <c s="31" t="s">
        <v>8679</v>
      </c>
      <c s="26" t="s">
        <v>63</v>
      </c>
      <c s="32" t="s">
        <v>8680</v>
      </c>
      <c s="33" t="s">
        <v>507</v>
      </c>
      <c s="34">
        <v>1</v>
      </c>
      <c s="35">
        <v>0</v>
      </c>
      <c s="35">
        <f>ROUND(ROUND(H70,2)*ROUND(G70,3),2)</f>
      </c>
      <c s="33" t="s">
        <v>7697</v>
      </c>
      <c r="O70">
        <f>(I70*21)/100</f>
      </c>
      <c t="s">
        <v>33</v>
      </c>
    </row>
    <row r="71" spans="1:5" ht="12.75">
      <c r="A71" s="36" t="s">
        <v>67</v>
      </c>
      <c r="E71" s="37" t="s">
        <v>63</v>
      </c>
    </row>
    <row r="72" spans="1:5" ht="38.25">
      <c r="A72" s="38" t="s">
        <v>68</v>
      </c>
      <c r="E72" s="39" t="s">
        <v>7788</v>
      </c>
    </row>
    <row r="73" spans="1:5" ht="12.75">
      <c r="A73" t="s">
        <v>70</v>
      </c>
      <c r="E73" s="37" t="s">
        <v>63</v>
      </c>
    </row>
    <row r="74" spans="1:16" ht="25.5">
      <c r="A74" s="26" t="s">
        <v>61</v>
      </c>
      <c s="31" t="s">
        <v>115</v>
      </c>
      <c s="31" t="s">
        <v>8180</v>
      </c>
      <c s="26" t="s">
        <v>63</v>
      </c>
      <c s="32" t="s">
        <v>8181</v>
      </c>
      <c s="33" t="s">
        <v>6194</v>
      </c>
      <c s="34">
        <v>8</v>
      </c>
      <c s="35">
        <v>0</v>
      </c>
      <c s="35">
        <f>ROUND(ROUND(H74,2)*ROUND(G74,3),2)</f>
      </c>
      <c s="33" t="s">
        <v>7697</v>
      </c>
      <c r="O74">
        <f>(I74*21)/100</f>
      </c>
      <c t="s">
        <v>33</v>
      </c>
    </row>
    <row r="75" spans="1:5" ht="25.5">
      <c r="A75" s="36" t="s">
        <v>67</v>
      </c>
      <c r="E75" s="37" t="s">
        <v>8182</v>
      </c>
    </row>
    <row r="76" spans="1:5" ht="38.25">
      <c r="A76" s="38" t="s">
        <v>68</v>
      </c>
      <c r="E76" s="39" t="s">
        <v>7726</v>
      </c>
    </row>
    <row r="77" spans="1:5" ht="76.5">
      <c r="A77" t="s">
        <v>70</v>
      </c>
      <c r="E77" s="37" t="s">
        <v>8184</v>
      </c>
    </row>
    <row r="78" spans="1:16" ht="12.75">
      <c r="A78" s="26" t="s">
        <v>61</v>
      </c>
      <c s="31" t="s">
        <v>119</v>
      </c>
      <c s="31" t="s">
        <v>8768</v>
      </c>
      <c s="26" t="s">
        <v>63</v>
      </c>
      <c s="32" t="s">
        <v>8769</v>
      </c>
      <c s="33" t="s">
        <v>507</v>
      </c>
      <c s="34">
        <v>1</v>
      </c>
      <c s="35">
        <v>0</v>
      </c>
      <c s="35">
        <f>ROUND(ROUND(H78,2)*ROUND(G78,3),2)</f>
      </c>
      <c s="33" t="s">
        <v>7697</v>
      </c>
      <c r="O78">
        <f>(I78*21)/100</f>
      </c>
      <c t="s">
        <v>33</v>
      </c>
    </row>
    <row r="79" spans="1:5" ht="25.5">
      <c r="A79" s="36" t="s">
        <v>67</v>
      </c>
      <c r="E79" s="37" t="s">
        <v>8770</v>
      </c>
    </row>
    <row r="80" spans="1:5" ht="38.25">
      <c r="A80" s="38" t="s">
        <v>68</v>
      </c>
      <c r="E80" s="39" t="s">
        <v>7788</v>
      </c>
    </row>
    <row r="81" spans="1:5" ht="318.75">
      <c r="A81" t="s">
        <v>70</v>
      </c>
      <c r="E81" s="37" t="s">
        <v>8698</v>
      </c>
    </row>
    <row r="82" spans="1:16" ht="12.75">
      <c r="A82" s="26" t="s">
        <v>61</v>
      </c>
      <c s="31" t="s">
        <v>123</v>
      </c>
      <c s="31" t="s">
        <v>8771</v>
      </c>
      <c s="26" t="s">
        <v>63</v>
      </c>
      <c s="32" t="s">
        <v>8772</v>
      </c>
      <c s="33" t="s">
        <v>6194</v>
      </c>
      <c s="34">
        <v>8</v>
      </c>
      <c s="35">
        <v>0</v>
      </c>
      <c s="35">
        <f>ROUND(ROUND(H82,2)*ROUND(G82,3),2)</f>
      </c>
      <c s="33" t="s">
        <v>7697</v>
      </c>
      <c r="O82">
        <f>(I82*21)/100</f>
      </c>
      <c t="s">
        <v>33</v>
      </c>
    </row>
    <row r="83" spans="1:5" ht="12.75">
      <c r="A83" s="36" t="s">
        <v>67</v>
      </c>
      <c r="E83" s="37" t="s">
        <v>63</v>
      </c>
    </row>
    <row r="84" spans="1:5" ht="38.25">
      <c r="A84" s="38" t="s">
        <v>68</v>
      </c>
      <c r="E84" s="39" t="s">
        <v>7726</v>
      </c>
    </row>
    <row r="85" spans="1:5" ht="25.5">
      <c r="A85" t="s">
        <v>70</v>
      </c>
      <c r="E85" s="37" t="s">
        <v>8719</v>
      </c>
    </row>
    <row r="86" spans="1:16" ht="12.75">
      <c r="A86" s="26" t="s">
        <v>61</v>
      </c>
      <c s="31" t="s">
        <v>127</v>
      </c>
      <c s="31" t="s">
        <v>8187</v>
      </c>
      <c s="26" t="s">
        <v>63</v>
      </c>
      <c s="32" t="s">
        <v>8188</v>
      </c>
      <c s="33" t="s">
        <v>6194</v>
      </c>
      <c s="34">
        <v>8</v>
      </c>
      <c s="35">
        <v>0</v>
      </c>
      <c s="35">
        <f>ROUND(ROUND(H86,2)*ROUND(G86,3),2)</f>
      </c>
      <c s="33" t="s">
        <v>7697</v>
      </c>
      <c r="O86">
        <f>(I86*21)/100</f>
      </c>
      <c t="s">
        <v>33</v>
      </c>
    </row>
    <row r="87" spans="1:5" ht="12.75">
      <c r="A87" s="36" t="s">
        <v>67</v>
      </c>
      <c r="E87" s="37" t="s">
        <v>8189</v>
      </c>
    </row>
    <row r="88" spans="1:5" ht="38.25">
      <c r="A88" s="38" t="s">
        <v>68</v>
      </c>
      <c r="E88" s="39" t="s">
        <v>7726</v>
      </c>
    </row>
    <row r="89" spans="1:5" ht="114.75">
      <c r="A89" t="s">
        <v>70</v>
      </c>
      <c r="E89" s="37" t="s">
        <v>8028</v>
      </c>
    </row>
    <row r="90" spans="1:16" ht="12.75">
      <c r="A90" s="26" t="s">
        <v>61</v>
      </c>
      <c s="31" t="s">
        <v>131</v>
      </c>
      <c s="31" t="s">
        <v>8720</v>
      </c>
      <c s="26" t="s">
        <v>63</v>
      </c>
      <c s="32" t="s">
        <v>8721</v>
      </c>
      <c s="33" t="s">
        <v>507</v>
      </c>
      <c s="34">
        <v>1</v>
      </c>
      <c s="35">
        <v>0</v>
      </c>
      <c s="35">
        <f>ROUND(ROUND(H90,2)*ROUND(G90,3),2)</f>
      </c>
      <c s="33" t="s">
        <v>7697</v>
      </c>
      <c r="O90">
        <f>(I90*21)/100</f>
      </c>
      <c t="s">
        <v>33</v>
      </c>
    </row>
    <row r="91" spans="1:5" ht="12.75">
      <c r="A91" s="36" t="s">
        <v>67</v>
      </c>
      <c r="E91" s="37" t="s">
        <v>63</v>
      </c>
    </row>
    <row r="92" spans="1:5" ht="38.25">
      <c r="A92" s="38" t="s">
        <v>68</v>
      </c>
      <c r="E92" s="39" t="s">
        <v>7788</v>
      </c>
    </row>
    <row r="93" spans="1:5" ht="25.5">
      <c r="A93" t="s">
        <v>70</v>
      </c>
      <c r="E93" s="37" t="s">
        <v>8722</v>
      </c>
    </row>
    <row r="94" spans="1:16" ht="12.75">
      <c r="A94" s="26" t="s">
        <v>61</v>
      </c>
      <c s="31" t="s">
        <v>135</v>
      </c>
      <c s="31" t="s">
        <v>7882</v>
      </c>
      <c s="26" t="s">
        <v>63</v>
      </c>
      <c s="32" t="s">
        <v>7883</v>
      </c>
      <c s="33" t="s">
        <v>6194</v>
      </c>
      <c s="34">
        <v>8</v>
      </c>
      <c s="35">
        <v>0</v>
      </c>
      <c s="35">
        <f>ROUND(ROUND(H94,2)*ROUND(G94,3),2)</f>
      </c>
      <c s="33" t="s">
        <v>7697</v>
      </c>
      <c r="O94">
        <f>(I94*21)/100</f>
      </c>
      <c t="s">
        <v>33</v>
      </c>
    </row>
    <row r="95" spans="1:5" ht="12.75">
      <c r="A95" s="36" t="s">
        <v>67</v>
      </c>
      <c r="E95" s="37" t="s">
        <v>7884</v>
      </c>
    </row>
    <row r="96" spans="1:5" ht="38.25">
      <c r="A96" s="38" t="s">
        <v>68</v>
      </c>
      <c r="E96" s="39" t="s">
        <v>7726</v>
      </c>
    </row>
    <row r="97" spans="1:5" ht="12.75">
      <c r="A97" t="s">
        <v>70</v>
      </c>
      <c r="E97" s="37" t="s">
        <v>63</v>
      </c>
    </row>
    <row r="98" spans="1:16" ht="12.75">
      <c r="A98" s="26" t="s">
        <v>61</v>
      </c>
      <c s="31" t="s">
        <v>139</v>
      </c>
      <c s="31" t="s">
        <v>7885</v>
      </c>
      <c s="26" t="s">
        <v>63</v>
      </c>
      <c s="32" t="s">
        <v>7886</v>
      </c>
      <c s="33" t="s">
        <v>6194</v>
      </c>
      <c s="34">
        <v>8</v>
      </c>
      <c s="35">
        <v>0</v>
      </c>
      <c s="35">
        <f>ROUND(ROUND(H98,2)*ROUND(G98,3),2)</f>
      </c>
      <c s="33" t="s">
        <v>7697</v>
      </c>
      <c r="O98">
        <f>(I98*21)/100</f>
      </c>
      <c t="s">
        <v>33</v>
      </c>
    </row>
    <row r="99" spans="1:5" ht="12.75">
      <c r="A99" s="36" t="s">
        <v>67</v>
      </c>
      <c r="E99" s="37" t="s">
        <v>7887</v>
      </c>
    </row>
    <row r="100" spans="1:5" ht="38.25">
      <c r="A100" s="38" t="s">
        <v>68</v>
      </c>
      <c r="E100" s="39" t="s">
        <v>7726</v>
      </c>
    </row>
    <row r="101" spans="1:5" ht="12.75">
      <c r="A101" t="s">
        <v>70</v>
      </c>
      <c r="E101" s="37" t="s">
        <v>63</v>
      </c>
    </row>
    <row r="102" spans="1:16" ht="12.75">
      <c r="A102" s="26" t="s">
        <v>61</v>
      </c>
      <c s="31" t="s">
        <v>151</v>
      </c>
      <c s="31" t="s">
        <v>8773</v>
      </c>
      <c s="26" t="s">
        <v>63</v>
      </c>
      <c s="32" t="s">
        <v>8774</v>
      </c>
      <c s="33" t="s">
        <v>507</v>
      </c>
      <c s="34">
        <v>1</v>
      </c>
      <c s="35">
        <v>0</v>
      </c>
      <c s="35">
        <f>ROUND(ROUND(H102,2)*ROUND(G102,3),2)</f>
      </c>
      <c s="33" t="s">
        <v>1048</v>
      </c>
      <c r="O102">
        <f>(I102*21)/100</f>
      </c>
      <c t="s">
        <v>33</v>
      </c>
    </row>
    <row r="103" spans="1:5" ht="12.75">
      <c r="A103" s="36" t="s">
        <v>67</v>
      </c>
      <c r="E103" s="37" t="s">
        <v>8775</v>
      </c>
    </row>
    <row r="104" spans="1:5" ht="38.25">
      <c r="A104" s="38" t="s">
        <v>68</v>
      </c>
      <c r="E104" s="39" t="s">
        <v>7788</v>
      </c>
    </row>
    <row r="105" spans="1:5" ht="12.75">
      <c r="A105" t="s">
        <v>70</v>
      </c>
      <c r="E105" s="37" t="s">
        <v>63</v>
      </c>
    </row>
    <row r="106" spans="1:16" ht="12.75">
      <c r="A106" s="26" t="s">
        <v>61</v>
      </c>
      <c s="31" t="s">
        <v>155</v>
      </c>
      <c s="31" t="s">
        <v>8776</v>
      </c>
      <c s="26" t="s">
        <v>63</v>
      </c>
      <c s="32" t="s">
        <v>8777</v>
      </c>
      <c s="33" t="s">
        <v>507</v>
      </c>
      <c s="34">
        <v>1</v>
      </c>
      <c s="35">
        <v>0</v>
      </c>
      <c s="35">
        <f>ROUND(ROUND(H106,2)*ROUND(G106,3),2)</f>
      </c>
      <c s="33" t="s">
        <v>1048</v>
      </c>
      <c r="O106">
        <f>(I106*21)/100</f>
      </c>
      <c t="s">
        <v>33</v>
      </c>
    </row>
    <row r="107" spans="1:5" ht="12.75">
      <c r="A107" s="36" t="s">
        <v>67</v>
      </c>
      <c r="E107" s="37" t="s">
        <v>63</v>
      </c>
    </row>
    <row r="108" spans="1:5" ht="38.25">
      <c r="A108" s="38" t="s">
        <v>68</v>
      </c>
      <c r="E108" s="39" t="s">
        <v>7788</v>
      </c>
    </row>
    <row r="109" spans="1:5" ht="12.75">
      <c r="A109" t="s">
        <v>70</v>
      </c>
      <c r="E109" s="37" t="s">
        <v>63</v>
      </c>
    </row>
    <row r="110" spans="1:18" ht="12.75" customHeight="1">
      <c r="A110" s="6" t="s">
        <v>58</v>
      </c>
      <c s="6"/>
      <c s="42" t="s">
        <v>7919</v>
      </c>
      <c s="6"/>
      <c s="29" t="s">
        <v>7920</v>
      </c>
      <c s="6"/>
      <c s="6"/>
      <c s="6"/>
      <c s="43">
        <f>0+Q110</f>
      </c>
      <c s="6"/>
      <c r="O110">
        <f>0+R110</f>
      </c>
      <c r="Q110">
        <f>0+I111</f>
      </c>
      <c>
        <f>0+O111</f>
      </c>
    </row>
    <row r="111" spans="1:16" ht="12.75">
      <c r="A111" s="26" t="s">
        <v>61</v>
      </c>
      <c s="31" t="s">
        <v>143</v>
      </c>
      <c s="31" t="s">
        <v>7921</v>
      </c>
      <c s="26" t="s">
        <v>63</v>
      </c>
      <c s="32" t="s">
        <v>7922</v>
      </c>
      <c s="33" t="s">
        <v>738</v>
      </c>
      <c s="34">
        <v>4.259</v>
      </c>
      <c s="35">
        <v>0</v>
      </c>
      <c s="35">
        <f>ROUND(ROUND(H111,2)*ROUND(G111,3),2)</f>
      </c>
      <c s="33" t="s">
        <v>7697</v>
      </c>
      <c r="O111">
        <f>(I111*21)/100</f>
      </c>
      <c t="s">
        <v>33</v>
      </c>
    </row>
    <row r="112" spans="1:5" ht="38.25">
      <c r="A112" s="36" t="s">
        <v>67</v>
      </c>
      <c r="E112" s="37" t="s">
        <v>7923</v>
      </c>
    </row>
    <row r="113" spans="1:5" ht="12.75">
      <c r="A113" s="38" t="s">
        <v>68</v>
      </c>
      <c r="E113" s="39" t="s">
        <v>63</v>
      </c>
    </row>
    <row r="114" spans="1:5" ht="38.25">
      <c r="A114" t="s">
        <v>70</v>
      </c>
      <c r="E114"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0+O11+O60+O65+O110</f>
      </c>
      <c t="s">
        <v>32</v>
      </c>
    </row>
    <row r="3" spans="1:16" ht="15" customHeight="1">
      <c r="A3" t="s">
        <v>12</v>
      </c>
      <c s="12" t="s">
        <v>14</v>
      </c>
      <c s="13" t="s">
        <v>15</v>
      </c>
      <c s="1"/>
      <c s="14" t="s">
        <v>16</v>
      </c>
      <c s="1"/>
      <c s="9"/>
      <c s="8" t="s">
        <v>8778</v>
      </c>
      <c s="40">
        <f>0+I11+I60+I65+I110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8778</v>
      </c>
      <c s="6"/>
      <c s="18" t="s">
        <v>8779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f>
      </c>
      <c>
        <f>0+O12+O16+O20+O24+O28+O32+O36+O40+O44+O48+O52+O56</f>
      </c>
    </row>
    <row r="12" spans="1:16" ht="12.75">
      <c r="A12" s="26" t="s">
        <v>61</v>
      </c>
      <c s="31" t="s">
        <v>39</v>
      </c>
      <c s="31" t="s">
        <v>7709</v>
      </c>
      <c s="26" t="s">
        <v>63</v>
      </c>
      <c s="32" t="s">
        <v>7710</v>
      </c>
      <c s="33" t="s">
        <v>6194</v>
      </c>
      <c s="34">
        <v>16</v>
      </c>
      <c s="35">
        <v>0</v>
      </c>
      <c s="35">
        <f>ROUND(ROUND(H12,2)*ROUND(G12,3),2)</f>
      </c>
      <c s="33" t="s">
        <v>7697</v>
      </c>
      <c r="O12">
        <f>(I12*21)/100</f>
      </c>
      <c t="s">
        <v>33</v>
      </c>
    </row>
    <row r="13" spans="1:5" ht="12.75">
      <c r="A13" s="36" t="s">
        <v>67</v>
      </c>
      <c r="E13" s="37" t="s">
        <v>7711</v>
      </c>
    </row>
    <row r="14" spans="1:5" ht="38.25">
      <c r="A14" s="38" t="s">
        <v>68</v>
      </c>
      <c r="E14" s="39" t="s">
        <v>8754</v>
      </c>
    </row>
    <row r="15" spans="1:5" ht="153">
      <c r="A15" t="s">
        <v>70</v>
      </c>
      <c r="E15" s="37" t="s">
        <v>7713</v>
      </c>
    </row>
    <row r="16" spans="1:16" ht="12.75">
      <c r="A16" s="26" t="s">
        <v>61</v>
      </c>
      <c s="31" t="s">
        <v>33</v>
      </c>
      <c s="31" t="s">
        <v>7714</v>
      </c>
      <c s="26" t="s">
        <v>63</v>
      </c>
      <c s="32" t="s">
        <v>7715</v>
      </c>
      <c s="33" t="s">
        <v>6194</v>
      </c>
      <c s="34">
        <v>16</v>
      </c>
      <c s="35">
        <v>0</v>
      </c>
      <c s="35">
        <f>ROUND(ROUND(H16,2)*ROUND(G16,3),2)</f>
      </c>
      <c s="33" t="s">
        <v>7697</v>
      </c>
      <c r="O16">
        <f>(I16*21)/100</f>
      </c>
      <c t="s">
        <v>33</v>
      </c>
    </row>
    <row r="17" spans="1:5" ht="12.75">
      <c r="A17" s="36" t="s">
        <v>67</v>
      </c>
      <c r="E17" s="37" t="s">
        <v>7716</v>
      </c>
    </row>
    <row r="18" spans="1:5" ht="38.25">
      <c r="A18" s="38" t="s">
        <v>68</v>
      </c>
      <c r="E18" s="39" t="s">
        <v>8247</v>
      </c>
    </row>
    <row r="19" spans="1:5" ht="153">
      <c r="A19" t="s">
        <v>70</v>
      </c>
      <c r="E19" s="37" t="s">
        <v>7713</v>
      </c>
    </row>
    <row r="20" spans="1:16" ht="12.75">
      <c r="A20" s="26" t="s">
        <v>61</v>
      </c>
      <c s="31" t="s">
        <v>32</v>
      </c>
      <c s="31" t="s">
        <v>7718</v>
      </c>
      <c s="26" t="s">
        <v>63</v>
      </c>
      <c s="32" t="s">
        <v>7719</v>
      </c>
      <c s="33" t="s">
        <v>65</v>
      </c>
      <c s="34">
        <v>2.304</v>
      </c>
      <c s="35">
        <v>0</v>
      </c>
      <c s="35">
        <f>ROUND(ROUND(H20,2)*ROUND(G20,3),2)</f>
      </c>
      <c s="33" t="s">
        <v>7697</v>
      </c>
      <c r="O20">
        <f>(I20*21)/100</f>
      </c>
      <c t="s">
        <v>33</v>
      </c>
    </row>
    <row r="21" spans="1:5" ht="25.5">
      <c r="A21" s="36" t="s">
        <v>67</v>
      </c>
      <c r="E21" s="37" t="s">
        <v>7720</v>
      </c>
    </row>
    <row r="22" spans="1:5" ht="38.25">
      <c r="A22" s="38" t="s">
        <v>68</v>
      </c>
      <c r="E22" s="39" t="s">
        <v>8755</v>
      </c>
    </row>
    <row r="23" spans="1:5" ht="409.5">
      <c r="A23" t="s">
        <v>70</v>
      </c>
      <c r="E23" s="37" t="s">
        <v>7722</v>
      </c>
    </row>
    <row r="24" spans="1:16" ht="12.75">
      <c r="A24" s="26" t="s">
        <v>61</v>
      </c>
      <c s="31" t="s">
        <v>43</v>
      </c>
      <c s="31" t="s">
        <v>7731</v>
      </c>
      <c s="26" t="s">
        <v>63</v>
      </c>
      <c s="32" t="s">
        <v>7732</v>
      </c>
      <c s="33" t="s">
        <v>65</v>
      </c>
      <c s="34">
        <v>7.68</v>
      </c>
      <c s="35">
        <v>0</v>
      </c>
      <c s="35">
        <f>ROUND(ROUND(H24,2)*ROUND(G24,3),2)</f>
      </c>
      <c s="33" t="s">
        <v>7697</v>
      </c>
      <c r="O24">
        <f>(I24*21)/100</f>
      </c>
      <c t="s">
        <v>33</v>
      </c>
    </row>
    <row r="25" spans="1:5" ht="25.5">
      <c r="A25" s="36" t="s">
        <v>67</v>
      </c>
      <c r="E25" s="37" t="s">
        <v>7733</v>
      </c>
    </row>
    <row r="26" spans="1:5" ht="38.25">
      <c r="A26" s="38" t="s">
        <v>68</v>
      </c>
      <c r="E26" s="39" t="s">
        <v>8756</v>
      </c>
    </row>
    <row r="27" spans="1:5" ht="267.75">
      <c r="A27" t="s">
        <v>70</v>
      </c>
      <c r="E27" s="37" t="s">
        <v>7735</v>
      </c>
    </row>
    <row r="28" spans="1:16" ht="12.75">
      <c r="A28" s="26" t="s">
        <v>61</v>
      </c>
      <c s="31" t="s">
        <v>45</v>
      </c>
      <c s="31" t="s">
        <v>7736</v>
      </c>
      <c s="26" t="s">
        <v>63</v>
      </c>
      <c s="32" t="s">
        <v>7737</v>
      </c>
      <c s="33" t="s">
        <v>65</v>
      </c>
      <c s="34">
        <v>7.68</v>
      </c>
      <c s="35">
        <v>0</v>
      </c>
      <c s="35">
        <f>ROUND(ROUND(H28,2)*ROUND(G28,3),2)</f>
      </c>
      <c s="33" t="s">
        <v>7697</v>
      </c>
      <c r="O28">
        <f>(I28*21)/100</f>
      </c>
      <c t="s">
        <v>33</v>
      </c>
    </row>
    <row r="29" spans="1:5" ht="38.25">
      <c r="A29" s="36" t="s">
        <v>67</v>
      </c>
      <c r="E29" s="37" t="s">
        <v>7738</v>
      </c>
    </row>
    <row r="30" spans="1:5" ht="38.25">
      <c r="A30" s="38" t="s">
        <v>68</v>
      </c>
      <c r="E30" s="39" t="s">
        <v>8757</v>
      </c>
    </row>
    <row r="31" spans="1:5" ht="267.75">
      <c r="A31" t="s">
        <v>70</v>
      </c>
      <c r="E31" s="37" t="s">
        <v>7735</v>
      </c>
    </row>
    <row r="32" spans="1:16" ht="12.75">
      <c r="A32" s="26" t="s">
        <v>61</v>
      </c>
      <c s="31" t="s">
        <v>47</v>
      </c>
      <c s="31" t="s">
        <v>7740</v>
      </c>
      <c s="26" t="s">
        <v>63</v>
      </c>
      <c s="32" t="s">
        <v>7741</v>
      </c>
      <c s="33" t="s">
        <v>65</v>
      </c>
      <c s="34">
        <v>7.68</v>
      </c>
      <c s="35">
        <v>0</v>
      </c>
      <c s="35">
        <f>ROUND(ROUND(H32,2)*ROUND(G32,3),2)</f>
      </c>
      <c s="33" t="s">
        <v>7697</v>
      </c>
      <c r="O32">
        <f>(I32*21)/100</f>
      </c>
      <c t="s">
        <v>33</v>
      </c>
    </row>
    <row r="33" spans="1:5" ht="38.25">
      <c r="A33" s="36" t="s">
        <v>67</v>
      </c>
      <c r="E33" s="37" t="s">
        <v>7742</v>
      </c>
    </row>
    <row r="34" spans="1:5" ht="38.25">
      <c r="A34" s="38" t="s">
        <v>68</v>
      </c>
      <c r="E34" s="39" t="s">
        <v>8757</v>
      </c>
    </row>
    <row r="35" spans="1:5" ht="89.25">
      <c r="A35" t="s">
        <v>70</v>
      </c>
      <c r="E35" s="37" t="s">
        <v>7743</v>
      </c>
    </row>
    <row r="36" spans="1:16" ht="12.75">
      <c r="A36" s="26" t="s">
        <v>61</v>
      </c>
      <c s="31" t="s">
        <v>87</v>
      </c>
      <c s="31" t="s">
        <v>7744</v>
      </c>
      <c s="26" t="s">
        <v>63</v>
      </c>
      <c s="32" t="s">
        <v>7745</v>
      </c>
      <c s="33" t="s">
        <v>65</v>
      </c>
      <c s="34">
        <v>2.752</v>
      </c>
      <c s="35">
        <v>0</v>
      </c>
      <c s="35">
        <f>ROUND(ROUND(H36,2)*ROUND(G36,3),2)</f>
      </c>
      <c s="33" t="s">
        <v>7697</v>
      </c>
      <c r="O36">
        <f>(I36*21)/100</f>
      </c>
      <c t="s">
        <v>33</v>
      </c>
    </row>
    <row r="37" spans="1:5" ht="38.25">
      <c r="A37" s="36" t="s">
        <v>67</v>
      </c>
      <c r="E37" s="37" t="s">
        <v>7746</v>
      </c>
    </row>
    <row r="38" spans="1:5" ht="38.25">
      <c r="A38" s="38" t="s">
        <v>68</v>
      </c>
      <c r="E38" s="39" t="s">
        <v>8758</v>
      </c>
    </row>
    <row r="39" spans="1:5" ht="229.5">
      <c r="A39" t="s">
        <v>70</v>
      </c>
      <c r="E39" s="37" t="s">
        <v>7748</v>
      </c>
    </row>
    <row r="40" spans="1:16" ht="12.75">
      <c r="A40" s="26" t="s">
        <v>61</v>
      </c>
      <c s="31" t="s">
        <v>91</v>
      </c>
      <c s="31" t="s">
        <v>7749</v>
      </c>
      <c s="26" t="s">
        <v>63</v>
      </c>
      <c s="32" t="s">
        <v>7750</v>
      </c>
      <c s="33" t="s">
        <v>65</v>
      </c>
      <c s="34">
        <v>2.752</v>
      </c>
      <c s="35">
        <v>0</v>
      </c>
      <c s="35">
        <f>ROUND(ROUND(H40,2)*ROUND(G40,3),2)</f>
      </c>
      <c s="33" t="s">
        <v>7697</v>
      </c>
      <c r="O40">
        <f>(I40*21)/100</f>
      </c>
      <c t="s">
        <v>33</v>
      </c>
    </row>
    <row r="41" spans="1:5" ht="12.75">
      <c r="A41" s="36" t="s">
        <v>67</v>
      </c>
      <c r="E41" s="37" t="s">
        <v>7751</v>
      </c>
    </row>
    <row r="42" spans="1:5" ht="38.25">
      <c r="A42" s="38" t="s">
        <v>68</v>
      </c>
      <c r="E42" s="39" t="s">
        <v>8759</v>
      </c>
    </row>
    <row r="43" spans="1:5" ht="369.75">
      <c r="A43" t="s">
        <v>70</v>
      </c>
      <c r="E43" s="37" t="s">
        <v>7753</v>
      </c>
    </row>
    <row r="44" spans="1:16" ht="12.75">
      <c r="A44" s="26" t="s">
        <v>61</v>
      </c>
      <c s="31" t="s">
        <v>50</v>
      </c>
      <c s="31" t="s">
        <v>7754</v>
      </c>
      <c s="26" t="s">
        <v>63</v>
      </c>
      <c s="32" t="s">
        <v>7755</v>
      </c>
      <c s="33" t="s">
        <v>65</v>
      </c>
      <c s="34">
        <v>4.928</v>
      </c>
      <c s="35">
        <v>0</v>
      </c>
      <c s="35">
        <f>ROUND(ROUND(H44,2)*ROUND(G44,3),2)</f>
      </c>
      <c s="33" t="s">
        <v>7697</v>
      </c>
      <c r="O44">
        <f>(I44*21)/100</f>
      </c>
      <c t="s">
        <v>33</v>
      </c>
    </row>
    <row r="45" spans="1:5" ht="25.5">
      <c r="A45" s="36" t="s">
        <v>67</v>
      </c>
      <c r="E45" s="37" t="s">
        <v>7756</v>
      </c>
    </row>
    <row r="46" spans="1:5" ht="38.25">
      <c r="A46" s="38" t="s">
        <v>68</v>
      </c>
      <c r="E46" s="39" t="s">
        <v>8760</v>
      </c>
    </row>
    <row r="47" spans="1:5" ht="409.5">
      <c r="A47" t="s">
        <v>70</v>
      </c>
      <c r="E47" s="37" t="s">
        <v>7758</v>
      </c>
    </row>
    <row r="48" spans="1:16" ht="12.75">
      <c r="A48" s="26" t="s">
        <v>61</v>
      </c>
      <c s="31" t="s">
        <v>52</v>
      </c>
      <c s="31" t="s">
        <v>7759</v>
      </c>
      <c s="26" t="s">
        <v>63</v>
      </c>
      <c s="32" t="s">
        <v>7760</v>
      </c>
      <c s="33" t="s">
        <v>65</v>
      </c>
      <c s="34">
        <v>2.112</v>
      </c>
      <c s="35">
        <v>0</v>
      </c>
      <c s="35">
        <f>ROUND(ROUND(H48,2)*ROUND(G48,3),2)</f>
      </c>
      <c s="33" t="s">
        <v>7697</v>
      </c>
      <c r="O48">
        <f>(I48*21)/100</f>
      </c>
      <c t="s">
        <v>33</v>
      </c>
    </row>
    <row r="49" spans="1:5" ht="38.25">
      <c r="A49" s="36" t="s">
        <v>67</v>
      </c>
      <c r="E49" s="37" t="s">
        <v>7761</v>
      </c>
    </row>
    <row r="50" spans="1:5" ht="38.25">
      <c r="A50" s="38" t="s">
        <v>68</v>
      </c>
      <c r="E50" s="39" t="s">
        <v>8761</v>
      </c>
    </row>
    <row r="51" spans="1:5" ht="102">
      <c r="A51" t="s">
        <v>70</v>
      </c>
      <c r="E51" s="37" t="s">
        <v>7763</v>
      </c>
    </row>
    <row r="52" spans="1:16" ht="12.75">
      <c r="A52" s="26" t="s">
        <v>61</v>
      </c>
      <c s="31" t="s">
        <v>111</v>
      </c>
      <c s="31" t="s">
        <v>7764</v>
      </c>
      <c s="26" t="s">
        <v>63</v>
      </c>
      <c s="32" t="s">
        <v>7765</v>
      </c>
      <c s="33" t="s">
        <v>738</v>
      </c>
      <c s="34">
        <v>4.224</v>
      </c>
      <c s="35">
        <v>0</v>
      </c>
      <c s="35">
        <f>ROUND(ROUND(H52,2)*ROUND(G52,3),2)</f>
      </c>
      <c s="33" t="s">
        <v>7697</v>
      </c>
      <c r="O52">
        <f>(I52*21)/100</f>
      </c>
      <c t="s">
        <v>33</v>
      </c>
    </row>
    <row r="53" spans="1:5" ht="12.75">
      <c r="A53" s="36" t="s">
        <v>67</v>
      </c>
      <c r="E53" s="37" t="s">
        <v>63</v>
      </c>
    </row>
    <row r="54" spans="1:5" ht="12.75">
      <c r="A54" s="38" t="s">
        <v>68</v>
      </c>
      <c r="E54" s="39" t="s">
        <v>8762</v>
      </c>
    </row>
    <row r="55" spans="1:5" ht="12.75">
      <c r="A55" t="s">
        <v>70</v>
      </c>
      <c r="E55" s="37" t="s">
        <v>63</v>
      </c>
    </row>
    <row r="56" spans="1:16" ht="25.5">
      <c r="A56" s="26" t="s">
        <v>61</v>
      </c>
      <c s="31" t="s">
        <v>148</v>
      </c>
      <c s="31" t="s">
        <v>7770</v>
      </c>
      <c s="26" t="s">
        <v>63</v>
      </c>
      <c s="32" t="s">
        <v>7771</v>
      </c>
      <c s="33" t="s">
        <v>738</v>
      </c>
      <c s="34">
        <v>4.678</v>
      </c>
      <c s="35">
        <v>0</v>
      </c>
      <c s="35">
        <f>ROUND(ROUND(H56,2)*ROUND(G56,3),2)</f>
      </c>
      <c s="33" t="s">
        <v>1048</v>
      </c>
      <c r="O56">
        <f>(I56*21)/100</f>
      </c>
      <c t="s">
        <v>33</v>
      </c>
    </row>
    <row r="57" spans="1:5" ht="25.5">
      <c r="A57" s="36" t="s">
        <v>67</v>
      </c>
      <c r="E57" s="37" t="s">
        <v>7772</v>
      </c>
    </row>
    <row r="58" spans="1:5" ht="38.25">
      <c r="A58" s="38" t="s">
        <v>68</v>
      </c>
      <c r="E58" s="39" t="s">
        <v>8763</v>
      </c>
    </row>
    <row r="59" spans="1:5" ht="12.75">
      <c r="A59" t="s">
        <v>70</v>
      </c>
      <c r="E59" s="37" t="s">
        <v>7774</v>
      </c>
    </row>
    <row r="60" spans="1:18" ht="12.75" customHeight="1">
      <c r="A60" s="6" t="s">
        <v>58</v>
      </c>
      <c s="6"/>
      <c s="42" t="s">
        <v>43</v>
      </c>
      <c s="6"/>
      <c s="29" t="s">
        <v>4209</v>
      </c>
      <c s="6"/>
      <c s="6"/>
      <c s="6"/>
      <c s="43">
        <f>0+Q60</f>
      </c>
      <c s="6"/>
      <c r="O60">
        <f>0+R60</f>
      </c>
      <c r="Q60">
        <f>0+I61</f>
      </c>
      <c>
        <f>0+O61</f>
      </c>
    </row>
    <row r="61" spans="1:16" ht="12.75">
      <c r="A61" s="26" t="s">
        <v>61</v>
      </c>
      <c s="31" t="s">
        <v>103</v>
      </c>
      <c s="31" t="s">
        <v>7817</v>
      </c>
      <c s="26" t="s">
        <v>63</v>
      </c>
      <c s="32" t="s">
        <v>7818</v>
      </c>
      <c s="33" t="s">
        <v>65</v>
      </c>
      <c s="34">
        <v>0.64</v>
      </c>
      <c s="35">
        <v>0</v>
      </c>
      <c s="35">
        <f>ROUND(ROUND(H61,2)*ROUND(G61,3),2)</f>
      </c>
      <c s="33" t="s">
        <v>7697</v>
      </c>
      <c r="O61">
        <f>(I61*21)/100</f>
      </c>
      <c t="s">
        <v>33</v>
      </c>
    </row>
    <row r="62" spans="1:5" ht="25.5">
      <c r="A62" s="36" t="s">
        <v>67</v>
      </c>
      <c r="E62" s="37" t="s">
        <v>7819</v>
      </c>
    </row>
    <row r="63" spans="1:5" ht="38.25">
      <c r="A63" s="38" t="s">
        <v>68</v>
      </c>
      <c r="E63" s="39" t="s">
        <v>8764</v>
      </c>
    </row>
    <row r="64" spans="1:5" ht="51">
      <c r="A64" t="s">
        <v>70</v>
      </c>
      <c r="E64" s="37" t="s">
        <v>7821</v>
      </c>
    </row>
    <row r="65" spans="1:18" ht="12.75" customHeight="1">
      <c r="A65" s="6" t="s">
        <v>58</v>
      </c>
      <c s="6"/>
      <c s="42" t="s">
        <v>91</v>
      </c>
      <c s="6"/>
      <c s="29" t="s">
        <v>4247</v>
      </c>
      <c s="6"/>
      <c s="6"/>
      <c s="6"/>
      <c s="43">
        <f>0+Q65</f>
      </c>
      <c s="6"/>
      <c r="O65">
        <f>0+R65</f>
      </c>
      <c r="Q65">
        <f>0+I66+I70+I74+I78+I82+I86+I90+I94+I98+I102+I106</f>
      </c>
      <c>
        <f>0+O66+O70+O74+O78+O82+O86+O90+O94+O98+O102+O106</f>
      </c>
    </row>
    <row r="66" spans="1:16" ht="12.75">
      <c r="A66" s="26" t="s">
        <v>61</v>
      </c>
      <c s="31" t="s">
        <v>54</v>
      </c>
      <c s="31" t="s">
        <v>8781</v>
      </c>
      <c s="26" t="s">
        <v>63</v>
      </c>
      <c s="32" t="s">
        <v>8782</v>
      </c>
      <c s="33" t="s">
        <v>6194</v>
      </c>
      <c s="34">
        <v>8.487</v>
      </c>
      <c s="35">
        <v>0</v>
      </c>
      <c s="35">
        <f>ROUND(ROUND(H66,2)*ROUND(G66,3),2)</f>
      </c>
      <c s="33" t="s">
        <v>7697</v>
      </c>
      <c r="O66">
        <f>(I66*21)/100</f>
      </c>
      <c t="s">
        <v>33</v>
      </c>
    </row>
    <row r="67" spans="1:5" ht="12.75">
      <c r="A67" s="36" t="s">
        <v>67</v>
      </c>
      <c r="E67" s="37" t="s">
        <v>8783</v>
      </c>
    </row>
    <row r="68" spans="1:5" ht="51">
      <c r="A68" s="38" t="s">
        <v>68</v>
      </c>
      <c r="E68" s="39" t="s">
        <v>8784</v>
      </c>
    </row>
    <row r="69" spans="1:5" ht="12.75">
      <c r="A69" t="s">
        <v>70</v>
      </c>
      <c r="E69" s="37" t="s">
        <v>63</v>
      </c>
    </row>
    <row r="70" spans="1:16" ht="12.75">
      <c r="A70" s="26" t="s">
        <v>61</v>
      </c>
      <c s="31" t="s">
        <v>107</v>
      </c>
      <c s="31" t="s">
        <v>8679</v>
      </c>
      <c s="26" t="s">
        <v>63</v>
      </c>
      <c s="32" t="s">
        <v>8680</v>
      </c>
      <c s="33" t="s">
        <v>507</v>
      </c>
      <c s="34">
        <v>1</v>
      </c>
      <c s="35">
        <v>0</v>
      </c>
      <c s="35">
        <f>ROUND(ROUND(H70,2)*ROUND(G70,3),2)</f>
      </c>
      <c s="33" t="s">
        <v>7697</v>
      </c>
      <c r="O70">
        <f>(I70*21)/100</f>
      </c>
      <c t="s">
        <v>33</v>
      </c>
    </row>
    <row r="71" spans="1:5" ht="12.75">
      <c r="A71" s="36" t="s">
        <v>67</v>
      </c>
      <c r="E71" s="37" t="s">
        <v>63</v>
      </c>
    </row>
    <row r="72" spans="1:5" ht="38.25">
      <c r="A72" s="38" t="s">
        <v>68</v>
      </c>
      <c r="E72" s="39" t="s">
        <v>7788</v>
      </c>
    </row>
    <row r="73" spans="1:5" ht="12.75">
      <c r="A73" t="s">
        <v>70</v>
      </c>
      <c r="E73" s="37" t="s">
        <v>63</v>
      </c>
    </row>
    <row r="74" spans="1:16" ht="25.5">
      <c r="A74" s="26" t="s">
        <v>61</v>
      </c>
      <c s="31" t="s">
        <v>115</v>
      </c>
      <c s="31" t="s">
        <v>8785</v>
      </c>
      <c s="26" t="s">
        <v>63</v>
      </c>
      <c s="32" t="s">
        <v>8786</v>
      </c>
      <c s="33" t="s">
        <v>6194</v>
      </c>
      <c s="34">
        <v>8</v>
      </c>
      <c s="35">
        <v>0</v>
      </c>
      <c s="35">
        <f>ROUND(ROUND(H74,2)*ROUND(G74,3),2)</f>
      </c>
      <c s="33" t="s">
        <v>7697</v>
      </c>
      <c r="O74">
        <f>(I74*21)/100</f>
      </c>
      <c t="s">
        <v>33</v>
      </c>
    </row>
    <row r="75" spans="1:5" ht="25.5">
      <c r="A75" s="36" t="s">
        <v>67</v>
      </c>
      <c r="E75" s="37" t="s">
        <v>8787</v>
      </c>
    </row>
    <row r="76" spans="1:5" ht="38.25">
      <c r="A76" s="38" t="s">
        <v>68</v>
      </c>
      <c r="E76" s="39" t="s">
        <v>7726</v>
      </c>
    </row>
    <row r="77" spans="1:5" ht="76.5">
      <c r="A77" t="s">
        <v>70</v>
      </c>
      <c r="E77" s="37" t="s">
        <v>8184</v>
      </c>
    </row>
    <row r="78" spans="1:16" ht="12.75">
      <c r="A78" s="26" t="s">
        <v>61</v>
      </c>
      <c s="31" t="s">
        <v>119</v>
      </c>
      <c s="31" t="s">
        <v>8768</v>
      </c>
      <c s="26" t="s">
        <v>63</v>
      </c>
      <c s="32" t="s">
        <v>8769</v>
      </c>
      <c s="33" t="s">
        <v>507</v>
      </c>
      <c s="34">
        <v>1</v>
      </c>
      <c s="35">
        <v>0</v>
      </c>
      <c s="35">
        <f>ROUND(ROUND(H78,2)*ROUND(G78,3),2)</f>
      </c>
      <c s="33" t="s">
        <v>7697</v>
      </c>
      <c r="O78">
        <f>(I78*21)/100</f>
      </c>
      <c t="s">
        <v>33</v>
      </c>
    </row>
    <row r="79" spans="1:5" ht="25.5">
      <c r="A79" s="36" t="s">
        <v>67</v>
      </c>
      <c r="E79" s="37" t="s">
        <v>8770</v>
      </c>
    </row>
    <row r="80" spans="1:5" ht="38.25">
      <c r="A80" s="38" t="s">
        <v>68</v>
      </c>
      <c r="E80" s="39" t="s">
        <v>7788</v>
      </c>
    </row>
    <row r="81" spans="1:5" ht="318.75">
      <c r="A81" t="s">
        <v>70</v>
      </c>
      <c r="E81" s="37" t="s">
        <v>8698</v>
      </c>
    </row>
    <row r="82" spans="1:16" ht="12.75">
      <c r="A82" s="26" t="s">
        <v>61</v>
      </c>
      <c s="31" t="s">
        <v>123</v>
      </c>
      <c s="31" t="s">
        <v>8771</v>
      </c>
      <c s="26" t="s">
        <v>63</v>
      </c>
      <c s="32" t="s">
        <v>8772</v>
      </c>
      <c s="33" t="s">
        <v>6194</v>
      </c>
      <c s="34">
        <v>8</v>
      </c>
      <c s="35">
        <v>0</v>
      </c>
      <c s="35">
        <f>ROUND(ROUND(H82,2)*ROUND(G82,3),2)</f>
      </c>
      <c s="33" t="s">
        <v>7697</v>
      </c>
      <c r="O82">
        <f>(I82*21)/100</f>
      </c>
      <c t="s">
        <v>33</v>
      </c>
    </row>
    <row r="83" spans="1:5" ht="12.75">
      <c r="A83" s="36" t="s">
        <v>67</v>
      </c>
      <c r="E83" s="37" t="s">
        <v>63</v>
      </c>
    </row>
    <row r="84" spans="1:5" ht="38.25">
      <c r="A84" s="38" t="s">
        <v>68</v>
      </c>
      <c r="E84" s="39" t="s">
        <v>7726</v>
      </c>
    </row>
    <row r="85" spans="1:5" ht="25.5">
      <c r="A85" t="s">
        <v>70</v>
      </c>
      <c r="E85" s="37" t="s">
        <v>8719</v>
      </c>
    </row>
    <row r="86" spans="1:16" ht="12.75">
      <c r="A86" s="26" t="s">
        <v>61</v>
      </c>
      <c s="31" t="s">
        <v>127</v>
      </c>
      <c s="31" t="s">
        <v>8187</v>
      </c>
      <c s="26" t="s">
        <v>63</v>
      </c>
      <c s="32" t="s">
        <v>8188</v>
      </c>
      <c s="33" t="s">
        <v>6194</v>
      </c>
      <c s="34">
        <v>8</v>
      </c>
      <c s="35">
        <v>0</v>
      </c>
      <c s="35">
        <f>ROUND(ROUND(H86,2)*ROUND(G86,3),2)</f>
      </c>
      <c s="33" t="s">
        <v>7697</v>
      </c>
      <c r="O86">
        <f>(I86*21)/100</f>
      </c>
      <c t="s">
        <v>33</v>
      </c>
    </row>
    <row r="87" spans="1:5" ht="12.75">
      <c r="A87" s="36" t="s">
        <v>67</v>
      </c>
      <c r="E87" s="37" t="s">
        <v>8189</v>
      </c>
    </row>
    <row r="88" spans="1:5" ht="38.25">
      <c r="A88" s="38" t="s">
        <v>68</v>
      </c>
      <c r="E88" s="39" t="s">
        <v>7726</v>
      </c>
    </row>
    <row r="89" spans="1:5" ht="114.75">
      <c r="A89" t="s">
        <v>70</v>
      </c>
      <c r="E89" s="37" t="s">
        <v>8028</v>
      </c>
    </row>
    <row r="90" spans="1:16" ht="12.75">
      <c r="A90" s="26" t="s">
        <v>61</v>
      </c>
      <c s="31" t="s">
        <v>131</v>
      </c>
      <c s="31" t="s">
        <v>8720</v>
      </c>
      <c s="26" t="s">
        <v>63</v>
      </c>
      <c s="32" t="s">
        <v>8721</v>
      </c>
      <c s="33" t="s">
        <v>507</v>
      </c>
      <c s="34">
        <v>1</v>
      </c>
      <c s="35">
        <v>0</v>
      </c>
      <c s="35">
        <f>ROUND(ROUND(H90,2)*ROUND(G90,3),2)</f>
      </c>
      <c s="33" t="s">
        <v>7697</v>
      </c>
      <c r="O90">
        <f>(I90*21)/100</f>
      </c>
      <c t="s">
        <v>33</v>
      </c>
    </row>
    <row r="91" spans="1:5" ht="12.75">
      <c r="A91" s="36" t="s">
        <v>67</v>
      </c>
      <c r="E91" s="37" t="s">
        <v>63</v>
      </c>
    </row>
    <row r="92" spans="1:5" ht="38.25">
      <c r="A92" s="38" t="s">
        <v>68</v>
      </c>
      <c r="E92" s="39" t="s">
        <v>7788</v>
      </c>
    </row>
    <row r="93" spans="1:5" ht="25.5">
      <c r="A93" t="s">
        <v>70</v>
      </c>
      <c r="E93" s="37" t="s">
        <v>8722</v>
      </c>
    </row>
    <row r="94" spans="1:16" ht="12.75">
      <c r="A94" s="26" t="s">
        <v>61</v>
      </c>
      <c s="31" t="s">
        <v>135</v>
      </c>
      <c s="31" t="s">
        <v>7882</v>
      </c>
      <c s="26" t="s">
        <v>63</v>
      </c>
      <c s="32" t="s">
        <v>7883</v>
      </c>
      <c s="33" t="s">
        <v>6194</v>
      </c>
      <c s="34">
        <v>8</v>
      </c>
      <c s="35">
        <v>0</v>
      </c>
      <c s="35">
        <f>ROUND(ROUND(H94,2)*ROUND(G94,3),2)</f>
      </c>
      <c s="33" t="s">
        <v>7697</v>
      </c>
      <c r="O94">
        <f>(I94*21)/100</f>
      </c>
      <c t="s">
        <v>33</v>
      </c>
    </row>
    <row r="95" spans="1:5" ht="12.75">
      <c r="A95" s="36" t="s">
        <v>67</v>
      </c>
      <c r="E95" s="37" t="s">
        <v>7884</v>
      </c>
    </row>
    <row r="96" spans="1:5" ht="38.25">
      <c r="A96" s="38" t="s">
        <v>68</v>
      </c>
      <c r="E96" s="39" t="s">
        <v>7726</v>
      </c>
    </row>
    <row r="97" spans="1:5" ht="12.75">
      <c r="A97" t="s">
        <v>70</v>
      </c>
      <c r="E97" s="37" t="s">
        <v>63</v>
      </c>
    </row>
    <row r="98" spans="1:16" ht="12.75">
      <c r="A98" s="26" t="s">
        <v>61</v>
      </c>
      <c s="31" t="s">
        <v>139</v>
      </c>
      <c s="31" t="s">
        <v>7885</v>
      </c>
      <c s="26" t="s">
        <v>63</v>
      </c>
      <c s="32" t="s">
        <v>7886</v>
      </c>
      <c s="33" t="s">
        <v>6194</v>
      </c>
      <c s="34">
        <v>8</v>
      </c>
      <c s="35">
        <v>0</v>
      </c>
      <c s="35">
        <f>ROUND(ROUND(H98,2)*ROUND(G98,3),2)</f>
      </c>
      <c s="33" t="s">
        <v>7697</v>
      </c>
      <c r="O98">
        <f>(I98*21)/100</f>
      </c>
      <c t="s">
        <v>33</v>
      </c>
    </row>
    <row r="99" spans="1:5" ht="12.75">
      <c r="A99" s="36" t="s">
        <v>67</v>
      </c>
      <c r="E99" s="37" t="s">
        <v>7887</v>
      </c>
    </row>
    <row r="100" spans="1:5" ht="38.25">
      <c r="A100" s="38" t="s">
        <v>68</v>
      </c>
      <c r="E100" s="39" t="s">
        <v>7726</v>
      </c>
    </row>
    <row r="101" spans="1:5" ht="12.75">
      <c r="A101" t="s">
        <v>70</v>
      </c>
      <c r="E101" s="37" t="s">
        <v>63</v>
      </c>
    </row>
    <row r="102" spans="1:16" ht="12.75">
      <c r="A102" s="26" t="s">
        <v>61</v>
      </c>
      <c s="31" t="s">
        <v>151</v>
      </c>
      <c s="31" t="s">
        <v>8773</v>
      </c>
      <c s="26" t="s">
        <v>63</v>
      </c>
      <c s="32" t="s">
        <v>8774</v>
      </c>
      <c s="33" t="s">
        <v>507</v>
      </c>
      <c s="34">
        <v>1</v>
      </c>
      <c s="35">
        <v>0</v>
      </c>
      <c s="35">
        <f>ROUND(ROUND(H102,2)*ROUND(G102,3),2)</f>
      </c>
      <c s="33" t="s">
        <v>1048</v>
      </c>
      <c r="O102">
        <f>(I102*21)/100</f>
      </c>
      <c t="s">
        <v>33</v>
      </c>
    </row>
    <row r="103" spans="1:5" ht="12.75">
      <c r="A103" s="36" t="s">
        <v>67</v>
      </c>
      <c r="E103" s="37" t="s">
        <v>8775</v>
      </c>
    </row>
    <row r="104" spans="1:5" ht="38.25">
      <c r="A104" s="38" t="s">
        <v>68</v>
      </c>
      <c r="E104" s="39" t="s">
        <v>7788</v>
      </c>
    </row>
    <row r="105" spans="1:5" ht="12.75">
      <c r="A105" t="s">
        <v>70</v>
      </c>
      <c r="E105" s="37" t="s">
        <v>63</v>
      </c>
    </row>
    <row r="106" spans="1:16" ht="12.75">
      <c r="A106" s="26" t="s">
        <v>61</v>
      </c>
      <c s="31" t="s">
        <v>155</v>
      </c>
      <c s="31" t="s">
        <v>8788</v>
      </c>
      <c s="26" t="s">
        <v>63</v>
      </c>
      <c s="32" t="s">
        <v>8789</v>
      </c>
      <c s="33" t="s">
        <v>507</v>
      </c>
      <c s="34">
        <v>1</v>
      </c>
      <c s="35">
        <v>0</v>
      </c>
      <c s="35">
        <f>ROUND(ROUND(H106,2)*ROUND(G106,3),2)</f>
      </c>
      <c s="33" t="s">
        <v>1048</v>
      </c>
      <c r="O106">
        <f>(I106*21)/100</f>
      </c>
      <c t="s">
        <v>33</v>
      </c>
    </row>
    <row r="107" spans="1:5" ht="12.75">
      <c r="A107" s="36" t="s">
        <v>67</v>
      </c>
      <c r="E107" s="37" t="s">
        <v>63</v>
      </c>
    </row>
    <row r="108" spans="1:5" ht="38.25">
      <c r="A108" s="38" t="s">
        <v>68</v>
      </c>
      <c r="E108" s="39" t="s">
        <v>7788</v>
      </c>
    </row>
    <row r="109" spans="1:5" ht="12.75">
      <c r="A109" t="s">
        <v>70</v>
      </c>
      <c r="E109" s="37" t="s">
        <v>63</v>
      </c>
    </row>
    <row r="110" spans="1:18" ht="12.75" customHeight="1">
      <c r="A110" s="6" t="s">
        <v>58</v>
      </c>
      <c s="6"/>
      <c s="42" t="s">
        <v>7919</v>
      </c>
      <c s="6"/>
      <c s="29" t="s">
        <v>7920</v>
      </c>
      <c s="6"/>
      <c s="6"/>
      <c s="6"/>
      <c s="43">
        <f>0+Q110</f>
      </c>
      <c s="6"/>
      <c r="O110">
        <f>0+R110</f>
      </c>
      <c r="Q110">
        <f>0+I111</f>
      </c>
      <c>
        <f>0+O111</f>
      </c>
    </row>
    <row r="111" spans="1:16" ht="12.75">
      <c r="A111" s="26" t="s">
        <v>61</v>
      </c>
      <c s="31" t="s">
        <v>143</v>
      </c>
      <c s="31" t="s">
        <v>7921</v>
      </c>
      <c s="26" t="s">
        <v>63</v>
      </c>
      <c s="32" t="s">
        <v>7922</v>
      </c>
      <c s="33" t="s">
        <v>738</v>
      </c>
      <c s="34">
        <v>4.252</v>
      </c>
      <c s="35">
        <v>0</v>
      </c>
      <c s="35">
        <f>ROUND(ROUND(H111,2)*ROUND(G111,3),2)</f>
      </c>
      <c s="33" t="s">
        <v>7697</v>
      </c>
      <c r="O111">
        <f>(I111*21)/100</f>
      </c>
      <c t="s">
        <v>33</v>
      </c>
    </row>
    <row r="112" spans="1:5" ht="38.25">
      <c r="A112" s="36" t="s">
        <v>67</v>
      </c>
      <c r="E112" s="37" t="s">
        <v>7923</v>
      </c>
    </row>
    <row r="113" spans="1:5" ht="12.75">
      <c r="A113" s="38" t="s">
        <v>68</v>
      </c>
      <c r="E113" s="39" t="s">
        <v>63</v>
      </c>
    </row>
    <row r="114" spans="1:5" ht="38.25">
      <c r="A114" t="s">
        <v>70</v>
      </c>
      <c r="E114"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0+O11+O72+O77+O94+O139+O156</f>
      </c>
      <c t="s">
        <v>32</v>
      </c>
    </row>
    <row r="3" spans="1:16" ht="15" customHeight="1">
      <c r="A3" t="s">
        <v>12</v>
      </c>
      <c s="12" t="s">
        <v>14</v>
      </c>
      <c s="13" t="s">
        <v>15</v>
      </c>
      <c s="1"/>
      <c s="14" t="s">
        <v>16</v>
      </c>
      <c s="1"/>
      <c s="9"/>
      <c s="8" t="s">
        <v>8790</v>
      </c>
      <c s="40">
        <f>0+I11+I72+I77+I94+I139+I156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8790</v>
      </c>
      <c s="6"/>
      <c s="18" t="s">
        <v>8791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f>
      </c>
      <c>
        <f>0+O12+O16+O20+O24+O28+O32+O36+O40+O44+O48+O52+O56+O60+O64+O68</f>
      </c>
    </row>
    <row r="12" spans="1:16" ht="12.75">
      <c r="A12" s="26" t="s">
        <v>61</v>
      </c>
      <c s="31" t="s">
        <v>39</v>
      </c>
      <c s="31" t="s">
        <v>8274</v>
      </c>
      <c s="26" t="s">
        <v>63</v>
      </c>
      <c s="32" t="s">
        <v>8275</v>
      </c>
      <c s="33" t="s">
        <v>1090</v>
      </c>
      <c s="34">
        <v>53</v>
      </c>
      <c s="35">
        <v>0</v>
      </c>
      <c s="35">
        <f>ROUND(ROUND(H12,2)*ROUND(G12,3),2)</f>
      </c>
      <c s="33" t="s">
        <v>7697</v>
      </c>
      <c r="O12">
        <f>(I12*21)/100</f>
      </c>
      <c t="s">
        <v>33</v>
      </c>
    </row>
    <row r="13" spans="1:5" ht="38.25">
      <c r="A13" s="36" t="s">
        <v>67</v>
      </c>
      <c r="E13" s="37" t="s">
        <v>8276</v>
      </c>
    </row>
    <row r="14" spans="1:5" ht="38.25">
      <c r="A14" s="38" t="s">
        <v>68</v>
      </c>
      <c r="E14" s="39" t="s">
        <v>8793</v>
      </c>
    </row>
    <row r="15" spans="1:5" ht="306">
      <c r="A15" t="s">
        <v>70</v>
      </c>
      <c r="E15" s="37" t="s">
        <v>7700</v>
      </c>
    </row>
    <row r="16" spans="1:16" ht="12.75">
      <c r="A16" s="26" t="s">
        <v>61</v>
      </c>
      <c s="31" t="s">
        <v>33</v>
      </c>
      <c s="31" t="s">
        <v>8278</v>
      </c>
      <c s="26" t="s">
        <v>63</v>
      </c>
      <c s="32" t="s">
        <v>8279</v>
      </c>
      <c s="33" t="s">
        <v>1090</v>
      </c>
      <c s="34">
        <v>53</v>
      </c>
      <c s="35">
        <v>0</v>
      </c>
      <c s="35">
        <f>ROUND(ROUND(H16,2)*ROUND(G16,3),2)</f>
      </c>
      <c s="33" t="s">
        <v>7697</v>
      </c>
      <c r="O16">
        <f>(I16*21)/100</f>
      </c>
      <c t="s">
        <v>33</v>
      </c>
    </row>
    <row r="17" spans="1:5" ht="38.25">
      <c r="A17" s="36" t="s">
        <v>67</v>
      </c>
      <c r="E17" s="37" t="s">
        <v>8280</v>
      </c>
    </row>
    <row r="18" spans="1:5" ht="38.25">
      <c r="A18" s="38" t="s">
        <v>68</v>
      </c>
      <c r="E18" s="39" t="s">
        <v>8793</v>
      </c>
    </row>
    <row r="19" spans="1:5" ht="306">
      <c r="A19" t="s">
        <v>70</v>
      </c>
      <c r="E19" s="37" t="s">
        <v>7700</v>
      </c>
    </row>
    <row r="20" spans="1:16" ht="12.75">
      <c r="A20" s="26" t="s">
        <v>61</v>
      </c>
      <c s="31" t="s">
        <v>32</v>
      </c>
      <c s="31" t="s">
        <v>7709</v>
      </c>
      <c s="26" t="s">
        <v>63</v>
      </c>
      <c s="32" t="s">
        <v>7710</v>
      </c>
      <c s="33" t="s">
        <v>6194</v>
      </c>
      <c s="34">
        <v>106</v>
      </c>
      <c s="35">
        <v>0</v>
      </c>
      <c s="35">
        <f>ROUND(ROUND(H20,2)*ROUND(G20,3),2)</f>
      </c>
      <c s="33" t="s">
        <v>7697</v>
      </c>
      <c r="O20">
        <f>(I20*21)/100</f>
      </c>
      <c t="s">
        <v>33</v>
      </c>
    </row>
    <row r="21" spans="1:5" ht="12.75">
      <c r="A21" s="36" t="s">
        <v>67</v>
      </c>
      <c r="E21" s="37" t="s">
        <v>7711</v>
      </c>
    </row>
    <row r="22" spans="1:5" ht="38.25">
      <c r="A22" s="38" t="s">
        <v>68</v>
      </c>
      <c r="E22" s="39" t="s">
        <v>8794</v>
      </c>
    </row>
    <row r="23" spans="1:5" ht="153">
      <c r="A23" t="s">
        <v>70</v>
      </c>
      <c r="E23" s="37" t="s">
        <v>7713</v>
      </c>
    </row>
    <row r="24" spans="1:16" ht="12.75">
      <c r="A24" s="26" t="s">
        <v>61</v>
      </c>
      <c s="31" t="s">
        <v>43</v>
      </c>
      <c s="31" t="s">
        <v>7714</v>
      </c>
      <c s="26" t="s">
        <v>63</v>
      </c>
      <c s="32" t="s">
        <v>7715</v>
      </c>
      <c s="33" t="s">
        <v>6194</v>
      </c>
      <c s="34">
        <v>106</v>
      </c>
      <c s="35">
        <v>0</v>
      </c>
      <c s="35">
        <f>ROUND(ROUND(H24,2)*ROUND(G24,3),2)</f>
      </c>
      <c s="33" t="s">
        <v>7697</v>
      </c>
      <c r="O24">
        <f>(I24*21)/100</f>
      </c>
      <c t="s">
        <v>33</v>
      </c>
    </row>
    <row r="25" spans="1:5" ht="12.75">
      <c r="A25" s="36" t="s">
        <v>67</v>
      </c>
      <c r="E25" s="37" t="s">
        <v>7716</v>
      </c>
    </row>
    <row r="26" spans="1:5" ht="38.25">
      <c r="A26" s="38" t="s">
        <v>68</v>
      </c>
      <c r="E26" s="39" t="s">
        <v>8795</v>
      </c>
    </row>
    <row r="27" spans="1:5" ht="153">
      <c r="A27" t="s">
        <v>70</v>
      </c>
      <c r="E27" s="37" t="s">
        <v>7713</v>
      </c>
    </row>
    <row r="28" spans="1:16" ht="12.75">
      <c r="A28" s="26" t="s">
        <v>61</v>
      </c>
      <c s="31" t="s">
        <v>45</v>
      </c>
      <c s="31" t="s">
        <v>7718</v>
      </c>
      <c s="26" t="s">
        <v>63</v>
      </c>
      <c s="32" t="s">
        <v>7719</v>
      </c>
      <c s="33" t="s">
        <v>65</v>
      </c>
      <c s="34">
        <v>2.304</v>
      </c>
      <c s="35">
        <v>0</v>
      </c>
      <c s="35">
        <f>ROUND(ROUND(H28,2)*ROUND(G28,3),2)</f>
      </c>
      <c s="33" t="s">
        <v>7697</v>
      </c>
      <c r="O28">
        <f>(I28*21)/100</f>
      </c>
      <c t="s">
        <v>33</v>
      </c>
    </row>
    <row r="29" spans="1:5" ht="25.5">
      <c r="A29" s="36" t="s">
        <v>67</v>
      </c>
      <c r="E29" s="37" t="s">
        <v>7720</v>
      </c>
    </row>
    <row r="30" spans="1:5" ht="38.25">
      <c r="A30" s="38" t="s">
        <v>68</v>
      </c>
      <c r="E30" s="39" t="s">
        <v>8755</v>
      </c>
    </row>
    <row r="31" spans="1:5" ht="409.5">
      <c r="A31" t="s">
        <v>70</v>
      </c>
      <c r="E31" s="37" t="s">
        <v>7722</v>
      </c>
    </row>
    <row r="32" spans="1:16" ht="12.75">
      <c r="A32" s="26" t="s">
        <v>61</v>
      </c>
      <c s="31" t="s">
        <v>47</v>
      </c>
      <c s="31" t="s">
        <v>7731</v>
      </c>
      <c s="26" t="s">
        <v>63</v>
      </c>
      <c s="32" t="s">
        <v>7732</v>
      </c>
      <c s="33" t="s">
        <v>65</v>
      </c>
      <c s="34">
        <v>33.92</v>
      </c>
      <c s="35">
        <v>0</v>
      </c>
      <c s="35">
        <f>ROUND(ROUND(H32,2)*ROUND(G32,3),2)</f>
      </c>
      <c s="33" t="s">
        <v>7697</v>
      </c>
      <c r="O32">
        <f>(I32*21)/100</f>
      </c>
      <c t="s">
        <v>33</v>
      </c>
    </row>
    <row r="33" spans="1:5" ht="25.5">
      <c r="A33" s="36" t="s">
        <v>67</v>
      </c>
      <c r="E33" s="37" t="s">
        <v>7733</v>
      </c>
    </row>
    <row r="34" spans="1:5" ht="38.25">
      <c r="A34" s="38" t="s">
        <v>68</v>
      </c>
      <c r="E34" s="39" t="s">
        <v>8796</v>
      </c>
    </row>
    <row r="35" spans="1:5" ht="267.75">
      <c r="A35" t="s">
        <v>70</v>
      </c>
      <c r="E35" s="37" t="s">
        <v>7735</v>
      </c>
    </row>
    <row r="36" spans="1:16" ht="12.75">
      <c r="A36" s="26" t="s">
        <v>61</v>
      </c>
      <c s="31" t="s">
        <v>87</v>
      </c>
      <c s="31" t="s">
        <v>7736</v>
      </c>
      <c s="26" t="s">
        <v>63</v>
      </c>
      <c s="32" t="s">
        <v>7737</v>
      </c>
      <c s="33" t="s">
        <v>65</v>
      </c>
      <c s="34">
        <v>33.92</v>
      </c>
      <c s="35">
        <v>0</v>
      </c>
      <c s="35">
        <f>ROUND(ROUND(H36,2)*ROUND(G36,3),2)</f>
      </c>
      <c s="33" t="s">
        <v>7697</v>
      </c>
      <c r="O36">
        <f>(I36*21)/100</f>
      </c>
      <c t="s">
        <v>33</v>
      </c>
    </row>
    <row r="37" spans="1:5" ht="38.25">
      <c r="A37" s="36" t="s">
        <v>67</v>
      </c>
      <c r="E37" s="37" t="s">
        <v>7738</v>
      </c>
    </row>
    <row r="38" spans="1:5" ht="38.25">
      <c r="A38" s="38" t="s">
        <v>68</v>
      </c>
      <c r="E38" s="39" t="s">
        <v>8797</v>
      </c>
    </row>
    <row r="39" spans="1:5" ht="267.75">
      <c r="A39" t="s">
        <v>70</v>
      </c>
      <c r="E39" s="37" t="s">
        <v>7735</v>
      </c>
    </row>
    <row r="40" spans="1:16" ht="12.75">
      <c r="A40" s="26" t="s">
        <v>61</v>
      </c>
      <c s="31" t="s">
        <v>91</v>
      </c>
      <c s="31" t="s">
        <v>7740</v>
      </c>
      <c s="26" t="s">
        <v>63</v>
      </c>
      <c s="32" t="s">
        <v>7741</v>
      </c>
      <c s="33" t="s">
        <v>65</v>
      </c>
      <c s="34">
        <v>33.92</v>
      </c>
      <c s="35">
        <v>0</v>
      </c>
      <c s="35">
        <f>ROUND(ROUND(H40,2)*ROUND(G40,3),2)</f>
      </c>
      <c s="33" t="s">
        <v>7697</v>
      </c>
      <c r="O40">
        <f>(I40*21)/100</f>
      </c>
      <c t="s">
        <v>33</v>
      </c>
    </row>
    <row r="41" spans="1:5" ht="38.25">
      <c r="A41" s="36" t="s">
        <v>67</v>
      </c>
      <c r="E41" s="37" t="s">
        <v>7742</v>
      </c>
    </row>
    <row r="42" spans="1:5" ht="38.25">
      <c r="A42" s="38" t="s">
        <v>68</v>
      </c>
      <c r="E42" s="39" t="s">
        <v>8797</v>
      </c>
    </row>
    <row r="43" spans="1:5" ht="89.25">
      <c r="A43" t="s">
        <v>70</v>
      </c>
      <c r="E43" s="37" t="s">
        <v>7743</v>
      </c>
    </row>
    <row r="44" spans="1:16" ht="12.75">
      <c r="A44" s="26" t="s">
        <v>61</v>
      </c>
      <c s="31" t="s">
        <v>50</v>
      </c>
      <c s="31" t="s">
        <v>7744</v>
      </c>
      <c s="26" t="s">
        <v>63</v>
      </c>
      <c s="32" t="s">
        <v>7745</v>
      </c>
      <c s="33" t="s">
        <v>65</v>
      </c>
      <c s="34">
        <v>33.92</v>
      </c>
      <c s="35">
        <v>0</v>
      </c>
      <c s="35">
        <f>ROUND(ROUND(H44,2)*ROUND(G44,3),2)</f>
      </c>
      <c s="33" t="s">
        <v>7697</v>
      </c>
      <c r="O44">
        <f>(I44*21)/100</f>
      </c>
      <c t="s">
        <v>33</v>
      </c>
    </row>
    <row r="45" spans="1:5" ht="38.25">
      <c r="A45" s="36" t="s">
        <v>67</v>
      </c>
      <c r="E45" s="37" t="s">
        <v>7746</v>
      </c>
    </row>
    <row r="46" spans="1:5" ht="38.25">
      <c r="A46" s="38" t="s">
        <v>68</v>
      </c>
      <c r="E46" s="39" t="s">
        <v>8798</v>
      </c>
    </row>
    <row r="47" spans="1:5" ht="229.5">
      <c r="A47" t="s">
        <v>70</v>
      </c>
      <c r="E47" s="37" t="s">
        <v>7748</v>
      </c>
    </row>
    <row r="48" spans="1:16" ht="12.75">
      <c r="A48" s="26" t="s">
        <v>61</v>
      </c>
      <c s="31" t="s">
        <v>52</v>
      </c>
      <c s="31" t="s">
        <v>7749</v>
      </c>
      <c s="26" t="s">
        <v>63</v>
      </c>
      <c s="32" t="s">
        <v>7750</v>
      </c>
      <c s="33" t="s">
        <v>65</v>
      </c>
      <c s="34">
        <v>33.92</v>
      </c>
      <c s="35">
        <v>0</v>
      </c>
      <c s="35">
        <f>ROUND(ROUND(H48,2)*ROUND(G48,3),2)</f>
      </c>
      <c s="33" t="s">
        <v>7697</v>
      </c>
      <c r="O48">
        <f>(I48*21)/100</f>
      </c>
      <c t="s">
        <v>33</v>
      </c>
    </row>
    <row r="49" spans="1:5" ht="12.75">
      <c r="A49" s="36" t="s">
        <v>67</v>
      </c>
      <c r="E49" s="37" t="s">
        <v>7751</v>
      </c>
    </row>
    <row r="50" spans="1:5" ht="38.25">
      <c r="A50" s="38" t="s">
        <v>68</v>
      </c>
      <c r="E50" s="39" t="s">
        <v>8798</v>
      </c>
    </row>
    <row r="51" spans="1:5" ht="369.75">
      <c r="A51" t="s">
        <v>70</v>
      </c>
      <c r="E51" s="37" t="s">
        <v>7753</v>
      </c>
    </row>
    <row r="52" spans="1:16" ht="12.75">
      <c r="A52" s="26" t="s">
        <v>61</v>
      </c>
      <c s="31" t="s">
        <v>54</v>
      </c>
      <c s="31" t="s">
        <v>7754</v>
      </c>
      <c s="26" t="s">
        <v>63</v>
      </c>
      <c s="32" t="s">
        <v>7755</v>
      </c>
      <c s="33" t="s">
        <v>65</v>
      </c>
      <c s="34">
        <v>15.688</v>
      </c>
      <c s="35">
        <v>0</v>
      </c>
      <c s="35">
        <f>ROUND(ROUND(H52,2)*ROUND(G52,3),2)</f>
      </c>
      <c s="33" t="s">
        <v>7697</v>
      </c>
      <c r="O52">
        <f>(I52*21)/100</f>
      </c>
      <c t="s">
        <v>33</v>
      </c>
    </row>
    <row r="53" spans="1:5" ht="25.5">
      <c r="A53" s="36" t="s">
        <v>67</v>
      </c>
      <c r="E53" s="37" t="s">
        <v>7756</v>
      </c>
    </row>
    <row r="54" spans="1:5" ht="38.25">
      <c r="A54" s="38" t="s">
        <v>68</v>
      </c>
      <c r="E54" s="39" t="s">
        <v>8799</v>
      </c>
    </row>
    <row r="55" spans="1:5" ht="409.5">
      <c r="A55" t="s">
        <v>70</v>
      </c>
      <c r="E55" s="37" t="s">
        <v>7758</v>
      </c>
    </row>
    <row r="56" spans="1:16" ht="12.75">
      <c r="A56" s="26" t="s">
        <v>61</v>
      </c>
      <c s="31" t="s">
        <v>103</v>
      </c>
      <c s="31" t="s">
        <v>7759</v>
      </c>
      <c s="26" t="s">
        <v>63</v>
      </c>
      <c s="32" t="s">
        <v>7760</v>
      </c>
      <c s="33" t="s">
        <v>65</v>
      </c>
      <c s="34">
        <v>13.992</v>
      </c>
      <c s="35">
        <v>0</v>
      </c>
      <c s="35">
        <f>ROUND(ROUND(H56,2)*ROUND(G56,3),2)</f>
      </c>
      <c s="33" t="s">
        <v>7697</v>
      </c>
      <c r="O56">
        <f>(I56*21)/100</f>
      </c>
      <c t="s">
        <v>33</v>
      </c>
    </row>
    <row r="57" spans="1:5" ht="38.25">
      <c r="A57" s="36" t="s">
        <v>67</v>
      </c>
      <c r="E57" s="37" t="s">
        <v>7761</v>
      </c>
    </row>
    <row r="58" spans="1:5" ht="38.25">
      <c r="A58" s="38" t="s">
        <v>68</v>
      </c>
      <c r="E58" s="39" t="s">
        <v>8800</v>
      </c>
    </row>
    <row r="59" spans="1:5" ht="102">
      <c r="A59" t="s">
        <v>70</v>
      </c>
      <c r="E59" s="37" t="s">
        <v>7763</v>
      </c>
    </row>
    <row r="60" spans="1:16" ht="12.75">
      <c r="A60" s="26" t="s">
        <v>61</v>
      </c>
      <c s="31" t="s">
        <v>135</v>
      </c>
      <c s="31" t="s">
        <v>7764</v>
      </c>
      <c s="26" t="s">
        <v>63</v>
      </c>
      <c s="32" t="s">
        <v>7765</v>
      </c>
      <c s="33" t="s">
        <v>738</v>
      </c>
      <c s="34">
        <v>27.984</v>
      </c>
      <c s="35">
        <v>0</v>
      </c>
      <c s="35">
        <f>ROUND(ROUND(H60,2)*ROUND(G60,3),2)</f>
      </c>
      <c s="33" t="s">
        <v>7697</v>
      </c>
      <c r="O60">
        <f>(I60*21)/100</f>
      </c>
      <c t="s">
        <v>33</v>
      </c>
    </row>
    <row r="61" spans="1:5" ht="12.75">
      <c r="A61" s="36" t="s">
        <v>67</v>
      </c>
      <c r="E61" s="37" t="s">
        <v>63</v>
      </c>
    </row>
    <row r="62" spans="1:5" ht="12.75">
      <c r="A62" s="38" t="s">
        <v>68</v>
      </c>
      <c r="E62" s="39" t="s">
        <v>8801</v>
      </c>
    </row>
    <row r="63" spans="1:5" ht="12.75">
      <c r="A63" t="s">
        <v>70</v>
      </c>
      <c r="E63" s="37" t="s">
        <v>63</v>
      </c>
    </row>
    <row r="64" spans="1:16" ht="12.75">
      <c r="A64" s="26" t="s">
        <v>61</v>
      </c>
      <c s="31" t="s">
        <v>139</v>
      </c>
      <c s="31" t="s">
        <v>7767</v>
      </c>
      <c s="26" t="s">
        <v>63</v>
      </c>
      <c s="32" t="s">
        <v>7768</v>
      </c>
      <c s="33" t="s">
        <v>738</v>
      </c>
      <c s="34">
        <v>34.514</v>
      </c>
      <c s="35">
        <v>0</v>
      </c>
      <c s="35">
        <f>ROUND(ROUND(H64,2)*ROUND(G64,3),2)</f>
      </c>
      <c s="33" t="s">
        <v>7697</v>
      </c>
      <c r="O64">
        <f>(I64*21)/100</f>
      </c>
      <c t="s">
        <v>33</v>
      </c>
    </row>
    <row r="65" spans="1:5" ht="12.75">
      <c r="A65" s="36" t="s">
        <v>67</v>
      </c>
      <c r="E65" s="37" t="s">
        <v>63</v>
      </c>
    </row>
    <row r="66" spans="1:5" ht="12.75">
      <c r="A66" s="38" t="s">
        <v>68</v>
      </c>
      <c r="E66" s="39" t="s">
        <v>8802</v>
      </c>
    </row>
    <row r="67" spans="1:5" ht="12.75">
      <c r="A67" t="s">
        <v>70</v>
      </c>
      <c r="E67" s="37" t="s">
        <v>63</v>
      </c>
    </row>
    <row r="68" spans="1:16" ht="25.5">
      <c r="A68" s="26" t="s">
        <v>61</v>
      </c>
      <c s="31" t="s">
        <v>180</v>
      </c>
      <c s="31" t="s">
        <v>7770</v>
      </c>
      <c s="26" t="s">
        <v>63</v>
      </c>
      <c s="32" t="s">
        <v>7771</v>
      </c>
      <c s="33" t="s">
        <v>738</v>
      </c>
      <c s="34">
        <v>57.664</v>
      </c>
      <c s="35">
        <v>0</v>
      </c>
      <c s="35">
        <f>ROUND(ROUND(H68,2)*ROUND(G68,3),2)</f>
      </c>
      <c s="33" t="s">
        <v>1048</v>
      </c>
      <c r="O68">
        <f>(I68*21)/100</f>
      </c>
      <c t="s">
        <v>33</v>
      </c>
    </row>
    <row r="69" spans="1:5" ht="25.5">
      <c r="A69" s="36" t="s">
        <v>67</v>
      </c>
      <c r="E69" s="37" t="s">
        <v>7772</v>
      </c>
    </row>
    <row r="70" spans="1:5" ht="38.25">
      <c r="A70" s="38" t="s">
        <v>68</v>
      </c>
      <c r="E70" s="39" t="s">
        <v>8803</v>
      </c>
    </row>
    <row r="71" spans="1:5" ht="12.75">
      <c r="A71" t="s">
        <v>70</v>
      </c>
      <c r="E71" s="37" t="s">
        <v>7774</v>
      </c>
    </row>
    <row r="72" spans="1:18" ht="12.75" customHeight="1">
      <c r="A72" s="6" t="s">
        <v>58</v>
      </c>
      <c s="6"/>
      <c s="42" t="s">
        <v>43</v>
      </c>
      <c s="6"/>
      <c s="29" t="s">
        <v>4209</v>
      </c>
      <c s="6"/>
      <c s="6"/>
      <c s="6"/>
      <c s="43">
        <f>0+Q72</f>
      </c>
      <c s="6"/>
      <c r="O72">
        <f>0+R72</f>
      </c>
      <c r="Q72">
        <f>0+I73</f>
      </c>
      <c>
        <f>0+O73</f>
      </c>
    </row>
    <row r="73" spans="1:16" ht="12.75">
      <c r="A73" s="26" t="s">
        <v>61</v>
      </c>
      <c s="31" t="s">
        <v>111</v>
      </c>
      <c s="31" t="s">
        <v>7817</v>
      </c>
      <c s="26" t="s">
        <v>63</v>
      </c>
      <c s="32" t="s">
        <v>7818</v>
      </c>
      <c s="33" t="s">
        <v>65</v>
      </c>
      <c s="34">
        <v>4.24</v>
      </c>
      <c s="35">
        <v>0</v>
      </c>
      <c s="35">
        <f>ROUND(ROUND(H73,2)*ROUND(G73,3),2)</f>
      </c>
      <c s="33" t="s">
        <v>7697</v>
      </c>
      <c r="O73">
        <f>(I73*21)/100</f>
      </c>
      <c t="s">
        <v>33</v>
      </c>
    </row>
    <row r="74" spans="1:5" ht="25.5">
      <c r="A74" s="36" t="s">
        <v>67</v>
      </c>
      <c r="E74" s="37" t="s">
        <v>7819</v>
      </c>
    </row>
    <row r="75" spans="1:5" ht="38.25">
      <c r="A75" s="38" t="s">
        <v>68</v>
      </c>
      <c r="E75" s="39" t="s">
        <v>8804</v>
      </c>
    </row>
    <row r="76" spans="1:5" ht="51">
      <c r="A76" t="s">
        <v>70</v>
      </c>
      <c r="E76" s="37" t="s">
        <v>7821</v>
      </c>
    </row>
    <row r="77" spans="1:18" ht="12.75" customHeight="1">
      <c r="A77" s="6" t="s">
        <v>58</v>
      </c>
      <c s="6"/>
      <c s="42" t="s">
        <v>45</v>
      </c>
      <c s="6"/>
      <c s="29" t="s">
        <v>7822</v>
      </c>
      <c s="6"/>
      <c s="6"/>
      <c s="6"/>
      <c s="43">
        <f>0+Q77</f>
      </c>
      <c s="6"/>
      <c r="O77">
        <f>0+R77</f>
      </c>
      <c r="Q77">
        <f>0+I78+I82+I86+I90</f>
      </c>
      <c>
        <f>0+O78+O82+O86+O90</f>
      </c>
    </row>
    <row r="78" spans="1:16" ht="12.75">
      <c r="A78" s="26" t="s">
        <v>61</v>
      </c>
      <c s="31" t="s">
        <v>119</v>
      </c>
      <c s="31" t="s">
        <v>7823</v>
      </c>
      <c s="26" t="s">
        <v>63</v>
      </c>
      <c s="32" t="s">
        <v>7824</v>
      </c>
      <c s="33" t="s">
        <v>1090</v>
      </c>
      <c s="34">
        <v>53</v>
      </c>
      <c s="35">
        <v>0</v>
      </c>
      <c s="35">
        <f>ROUND(ROUND(H78,2)*ROUND(G78,3),2)</f>
      </c>
      <c s="33" t="s">
        <v>7697</v>
      </c>
      <c r="O78">
        <f>(I78*21)/100</f>
      </c>
      <c t="s">
        <v>33</v>
      </c>
    </row>
    <row r="79" spans="1:5" ht="25.5">
      <c r="A79" s="36" t="s">
        <v>67</v>
      </c>
      <c r="E79" s="37" t="s">
        <v>7825</v>
      </c>
    </row>
    <row r="80" spans="1:5" ht="38.25">
      <c r="A80" s="38" t="s">
        <v>68</v>
      </c>
      <c r="E80" s="39" t="s">
        <v>8793</v>
      </c>
    </row>
    <row r="81" spans="1:5" ht="12.75">
      <c r="A81" t="s">
        <v>70</v>
      </c>
      <c r="E81" s="37" t="s">
        <v>63</v>
      </c>
    </row>
    <row r="82" spans="1:16" ht="12.75">
      <c r="A82" s="26" t="s">
        <v>61</v>
      </c>
      <c s="31" t="s">
        <v>123</v>
      </c>
      <c s="31" t="s">
        <v>7826</v>
      </c>
      <c s="26" t="s">
        <v>63</v>
      </c>
      <c s="32" t="s">
        <v>7827</v>
      </c>
      <c s="33" t="s">
        <v>1090</v>
      </c>
      <c s="34">
        <v>53</v>
      </c>
      <c s="35">
        <v>0</v>
      </c>
      <c s="35">
        <f>ROUND(ROUND(H82,2)*ROUND(G82,3),2)</f>
      </c>
      <c s="33" t="s">
        <v>7697</v>
      </c>
      <c r="O82">
        <f>(I82*21)/100</f>
      </c>
      <c t="s">
        <v>33</v>
      </c>
    </row>
    <row r="83" spans="1:5" ht="12.75">
      <c r="A83" s="36" t="s">
        <v>67</v>
      </c>
      <c r="E83" s="37" t="s">
        <v>7828</v>
      </c>
    </row>
    <row r="84" spans="1:5" ht="38.25">
      <c r="A84" s="38" t="s">
        <v>68</v>
      </c>
      <c r="E84" s="39" t="s">
        <v>8793</v>
      </c>
    </row>
    <row r="85" spans="1:5" ht="12.75">
      <c r="A85" t="s">
        <v>70</v>
      </c>
      <c r="E85" s="37" t="s">
        <v>63</v>
      </c>
    </row>
    <row r="86" spans="1:16" ht="25.5">
      <c r="A86" s="26" t="s">
        <v>61</v>
      </c>
      <c s="31" t="s">
        <v>127</v>
      </c>
      <c s="31" t="s">
        <v>7829</v>
      </c>
      <c s="26" t="s">
        <v>63</v>
      </c>
      <c s="32" t="s">
        <v>7830</v>
      </c>
      <c s="33" t="s">
        <v>1090</v>
      </c>
      <c s="34">
        <v>53</v>
      </c>
      <c s="35">
        <v>0</v>
      </c>
      <c s="35">
        <f>ROUND(ROUND(H86,2)*ROUND(G86,3),2)</f>
      </c>
      <c s="33" t="s">
        <v>7697</v>
      </c>
      <c r="O86">
        <f>(I86*21)/100</f>
      </c>
      <c t="s">
        <v>33</v>
      </c>
    </row>
    <row r="87" spans="1:5" ht="25.5">
      <c r="A87" s="36" t="s">
        <v>67</v>
      </c>
      <c r="E87" s="37" t="s">
        <v>7831</v>
      </c>
    </row>
    <row r="88" spans="1:5" ht="38.25">
      <c r="A88" s="38" t="s">
        <v>68</v>
      </c>
      <c r="E88" s="39" t="s">
        <v>8793</v>
      </c>
    </row>
    <row r="89" spans="1:5" ht="12.75">
      <c r="A89" t="s">
        <v>70</v>
      </c>
      <c r="E89" s="37" t="s">
        <v>7832</v>
      </c>
    </row>
    <row r="90" spans="1:16" ht="25.5">
      <c r="A90" s="26" t="s">
        <v>61</v>
      </c>
      <c s="31" t="s">
        <v>131</v>
      </c>
      <c s="31" t="s">
        <v>7833</v>
      </c>
      <c s="26" t="s">
        <v>63</v>
      </c>
      <c s="32" t="s">
        <v>7834</v>
      </c>
      <c s="33" t="s">
        <v>1090</v>
      </c>
      <c s="34">
        <v>53</v>
      </c>
      <c s="35">
        <v>0</v>
      </c>
      <c s="35">
        <f>ROUND(ROUND(H90,2)*ROUND(G90,3),2)</f>
      </c>
      <c s="33" t="s">
        <v>7697</v>
      </c>
      <c r="O90">
        <f>(I90*21)/100</f>
      </c>
      <c t="s">
        <v>33</v>
      </c>
    </row>
    <row r="91" spans="1:5" ht="25.5">
      <c r="A91" s="36" t="s">
        <v>67</v>
      </c>
      <c r="E91" s="37" t="s">
        <v>7835</v>
      </c>
    </row>
    <row r="92" spans="1:5" ht="38.25">
      <c r="A92" s="38" t="s">
        <v>68</v>
      </c>
      <c r="E92" s="39" t="s">
        <v>8793</v>
      </c>
    </row>
    <row r="93" spans="1:5" ht="12.75">
      <c r="A93" t="s">
        <v>70</v>
      </c>
      <c r="E93" s="37" t="s">
        <v>7836</v>
      </c>
    </row>
    <row r="94" spans="1:18" ht="12.75" customHeight="1">
      <c r="A94" s="6" t="s">
        <v>58</v>
      </c>
      <c s="6"/>
      <c s="42" t="s">
        <v>91</v>
      </c>
      <c s="6"/>
      <c s="29" t="s">
        <v>4247</v>
      </c>
      <c s="6"/>
      <c s="6"/>
      <c s="6"/>
      <c s="43">
        <f>0+Q94</f>
      </c>
      <c s="6"/>
      <c r="O94">
        <f>0+R94</f>
      </c>
      <c r="Q94">
        <f>0+I95+I99+I103+I107+I111+I115+I119+I123+I127+I131+I135</f>
      </c>
      <c>
        <f>0+O95+O99+O103+O107+O111+O115+O119+O123+O127+O131+O135</f>
      </c>
    </row>
    <row r="95" spans="1:16" ht="12.75">
      <c r="A95" s="26" t="s">
        <v>61</v>
      </c>
      <c s="31" t="s">
        <v>107</v>
      </c>
      <c s="31" t="s">
        <v>8781</v>
      </c>
      <c s="26" t="s">
        <v>63</v>
      </c>
      <c s="32" t="s">
        <v>8782</v>
      </c>
      <c s="33" t="s">
        <v>6194</v>
      </c>
      <c s="34">
        <v>54.59</v>
      </c>
      <c s="35">
        <v>0</v>
      </c>
      <c s="35">
        <f>ROUND(ROUND(H95,2)*ROUND(G95,3),2)</f>
      </c>
      <c s="33" t="s">
        <v>7697</v>
      </c>
      <c r="O95">
        <f>(I95*21)/100</f>
      </c>
      <c t="s">
        <v>33</v>
      </c>
    </row>
    <row r="96" spans="1:5" ht="12.75">
      <c r="A96" s="36" t="s">
        <v>67</v>
      </c>
      <c r="E96" s="37" t="s">
        <v>8783</v>
      </c>
    </row>
    <row r="97" spans="1:5" ht="51">
      <c r="A97" s="38" t="s">
        <v>68</v>
      </c>
      <c r="E97" s="39" t="s">
        <v>8805</v>
      </c>
    </row>
    <row r="98" spans="1:5" ht="12.75">
      <c r="A98" t="s">
        <v>70</v>
      </c>
      <c r="E98" s="37" t="s">
        <v>63</v>
      </c>
    </row>
    <row r="99" spans="1:16" ht="12.75">
      <c r="A99" s="26" t="s">
        <v>61</v>
      </c>
      <c s="31" t="s">
        <v>115</v>
      </c>
      <c s="31" t="s">
        <v>8679</v>
      </c>
      <c s="26" t="s">
        <v>63</v>
      </c>
      <c s="32" t="s">
        <v>8680</v>
      </c>
      <c s="33" t="s">
        <v>507</v>
      </c>
      <c s="34">
        <v>1</v>
      </c>
      <c s="35">
        <v>0</v>
      </c>
      <c s="35">
        <f>ROUND(ROUND(H99,2)*ROUND(G99,3),2)</f>
      </c>
      <c s="33" t="s">
        <v>7697</v>
      </c>
      <c r="O99">
        <f>(I99*21)/100</f>
      </c>
      <c t="s">
        <v>33</v>
      </c>
    </row>
    <row r="100" spans="1:5" ht="12.75">
      <c r="A100" s="36" t="s">
        <v>67</v>
      </c>
      <c r="E100" s="37" t="s">
        <v>63</v>
      </c>
    </row>
    <row r="101" spans="1:5" ht="38.25">
      <c r="A101" s="38" t="s">
        <v>68</v>
      </c>
      <c r="E101" s="39" t="s">
        <v>7788</v>
      </c>
    </row>
    <row r="102" spans="1:5" ht="12.75">
      <c r="A102" t="s">
        <v>70</v>
      </c>
      <c r="E102" s="37" t="s">
        <v>63</v>
      </c>
    </row>
    <row r="103" spans="1:16" ht="25.5">
      <c r="A103" s="26" t="s">
        <v>61</v>
      </c>
      <c s="31" t="s">
        <v>143</v>
      </c>
      <c s="31" t="s">
        <v>8785</v>
      </c>
      <c s="26" t="s">
        <v>63</v>
      </c>
      <c s="32" t="s">
        <v>8786</v>
      </c>
      <c s="33" t="s">
        <v>6194</v>
      </c>
      <c s="34">
        <v>53</v>
      </c>
      <c s="35">
        <v>0</v>
      </c>
      <c s="35">
        <f>ROUND(ROUND(H103,2)*ROUND(G103,3),2)</f>
      </c>
      <c s="33" t="s">
        <v>7697</v>
      </c>
      <c r="O103">
        <f>(I103*21)/100</f>
      </c>
      <c t="s">
        <v>33</v>
      </c>
    </row>
    <row r="104" spans="1:5" ht="25.5">
      <c r="A104" s="36" t="s">
        <v>67</v>
      </c>
      <c r="E104" s="37" t="s">
        <v>8787</v>
      </c>
    </row>
    <row r="105" spans="1:5" ht="38.25">
      <c r="A105" s="38" t="s">
        <v>68</v>
      </c>
      <c r="E105" s="39" t="s">
        <v>8793</v>
      </c>
    </row>
    <row r="106" spans="1:5" ht="76.5">
      <c r="A106" t="s">
        <v>70</v>
      </c>
      <c r="E106" s="37" t="s">
        <v>8184</v>
      </c>
    </row>
    <row r="107" spans="1:16" ht="12.75">
      <c r="A107" s="26" t="s">
        <v>61</v>
      </c>
      <c s="31" t="s">
        <v>148</v>
      </c>
      <c s="31" t="s">
        <v>8806</v>
      </c>
      <c s="26" t="s">
        <v>63</v>
      </c>
      <c s="32" t="s">
        <v>8807</v>
      </c>
      <c s="33" t="s">
        <v>507</v>
      </c>
      <c s="34">
        <v>1</v>
      </c>
      <c s="35">
        <v>0</v>
      </c>
      <c s="35">
        <f>ROUND(ROUND(H107,2)*ROUND(G107,3),2)</f>
      </c>
      <c s="33" t="s">
        <v>7697</v>
      </c>
      <c r="O107">
        <f>(I107*21)/100</f>
      </c>
      <c t="s">
        <v>33</v>
      </c>
    </row>
    <row r="108" spans="1:5" ht="25.5">
      <c r="A108" s="36" t="s">
        <v>67</v>
      </c>
      <c r="E108" s="37" t="s">
        <v>8808</v>
      </c>
    </row>
    <row r="109" spans="1:5" ht="38.25">
      <c r="A109" s="38" t="s">
        <v>68</v>
      </c>
      <c r="E109" s="39" t="s">
        <v>7788</v>
      </c>
    </row>
    <row r="110" spans="1:5" ht="318.75">
      <c r="A110" t="s">
        <v>70</v>
      </c>
      <c r="E110" s="37" t="s">
        <v>8698</v>
      </c>
    </row>
    <row r="111" spans="1:16" ht="12.75">
      <c r="A111" s="26" t="s">
        <v>61</v>
      </c>
      <c s="31" t="s">
        <v>151</v>
      </c>
      <c s="31" t="s">
        <v>8771</v>
      </c>
      <c s="26" t="s">
        <v>63</v>
      </c>
      <c s="32" t="s">
        <v>8772</v>
      </c>
      <c s="33" t="s">
        <v>6194</v>
      </c>
      <c s="34">
        <v>53</v>
      </c>
      <c s="35">
        <v>0</v>
      </c>
      <c s="35">
        <f>ROUND(ROUND(H111,2)*ROUND(G111,3),2)</f>
      </c>
      <c s="33" t="s">
        <v>7697</v>
      </c>
      <c r="O111">
        <f>(I111*21)/100</f>
      </c>
      <c t="s">
        <v>33</v>
      </c>
    </row>
    <row r="112" spans="1:5" ht="12.75">
      <c r="A112" s="36" t="s">
        <v>67</v>
      </c>
      <c r="E112" s="37" t="s">
        <v>63</v>
      </c>
    </row>
    <row r="113" spans="1:5" ht="38.25">
      <c r="A113" s="38" t="s">
        <v>68</v>
      </c>
      <c r="E113" s="39" t="s">
        <v>8793</v>
      </c>
    </row>
    <row r="114" spans="1:5" ht="25.5">
      <c r="A114" t="s">
        <v>70</v>
      </c>
      <c r="E114" s="37" t="s">
        <v>8719</v>
      </c>
    </row>
    <row r="115" spans="1:16" ht="12.75">
      <c r="A115" s="26" t="s">
        <v>61</v>
      </c>
      <c s="31" t="s">
        <v>155</v>
      </c>
      <c s="31" t="s">
        <v>8187</v>
      </c>
      <c s="26" t="s">
        <v>63</v>
      </c>
      <c s="32" t="s">
        <v>8188</v>
      </c>
      <c s="33" t="s">
        <v>6194</v>
      </c>
      <c s="34">
        <v>53</v>
      </c>
      <c s="35">
        <v>0</v>
      </c>
      <c s="35">
        <f>ROUND(ROUND(H115,2)*ROUND(G115,3),2)</f>
      </c>
      <c s="33" t="s">
        <v>7697</v>
      </c>
      <c r="O115">
        <f>(I115*21)/100</f>
      </c>
      <c t="s">
        <v>33</v>
      </c>
    </row>
    <row r="116" spans="1:5" ht="12.75">
      <c r="A116" s="36" t="s">
        <v>67</v>
      </c>
      <c r="E116" s="37" t="s">
        <v>8189</v>
      </c>
    </row>
    <row r="117" spans="1:5" ht="38.25">
      <c r="A117" s="38" t="s">
        <v>68</v>
      </c>
      <c r="E117" s="39" t="s">
        <v>8793</v>
      </c>
    </row>
    <row r="118" spans="1:5" ht="114.75">
      <c r="A118" t="s">
        <v>70</v>
      </c>
      <c r="E118" s="37" t="s">
        <v>8028</v>
      </c>
    </row>
    <row r="119" spans="1:16" ht="12.75">
      <c r="A119" s="26" t="s">
        <v>61</v>
      </c>
      <c s="31" t="s">
        <v>158</v>
      </c>
      <c s="31" t="s">
        <v>8720</v>
      </c>
      <c s="26" t="s">
        <v>63</v>
      </c>
      <c s="32" t="s">
        <v>8721</v>
      </c>
      <c s="33" t="s">
        <v>507</v>
      </c>
      <c s="34">
        <v>1</v>
      </c>
      <c s="35">
        <v>0</v>
      </c>
      <c s="35">
        <f>ROUND(ROUND(H119,2)*ROUND(G119,3),2)</f>
      </c>
      <c s="33" t="s">
        <v>7697</v>
      </c>
      <c r="O119">
        <f>(I119*21)/100</f>
      </c>
      <c t="s">
        <v>33</v>
      </c>
    </row>
    <row r="120" spans="1:5" ht="12.75">
      <c r="A120" s="36" t="s">
        <v>67</v>
      </c>
      <c r="E120" s="37" t="s">
        <v>63</v>
      </c>
    </row>
    <row r="121" spans="1:5" ht="38.25">
      <c r="A121" s="38" t="s">
        <v>68</v>
      </c>
      <c r="E121" s="39" t="s">
        <v>7788</v>
      </c>
    </row>
    <row r="122" spans="1:5" ht="25.5">
      <c r="A122" t="s">
        <v>70</v>
      </c>
      <c r="E122" s="37" t="s">
        <v>8722</v>
      </c>
    </row>
    <row r="123" spans="1:16" ht="12.75">
      <c r="A123" s="26" t="s">
        <v>61</v>
      </c>
      <c s="31" t="s">
        <v>162</v>
      </c>
      <c s="31" t="s">
        <v>7882</v>
      </c>
      <c s="26" t="s">
        <v>63</v>
      </c>
      <c s="32" t="s">
        <v>7883</v>
      </c>
      <c s="33" t="s">
        <v>6194</v>
      </c>
      <c s="34">
        <v>53</v>
      </c>
      <c s="35">
        <v>0</v>
      </c>
      <c s="35">
        <f>ROUND(ROUND(H123,2)*ROUND(G123,3),2)</f>
      </c>
      <c s="33" t="s">
        <v>7697</v>
      </c>
      <c r="O123">
        <f>(I123*21)/100</f>
      </c>
      <c t="s">
        <v>33</v>
      </c>
    </row>
    <row r="124" spans="1:5" ht="12.75">
      <c r="A124" s="36" t="s">
        <v>67</v>
      </c>
      <c r="E124" s="37" t="s">
        <v>7884</v>
      </c>
    </row>
    <row r="125" spans="1:5" ht="38.25">
      <c r="A125" s="38" t="s">
        <v>68</v>
      </c>
      <c r="E125" s="39" t="s">
        <v>8793</v>
      </c>
    </row>
    <row r="126" spans="1:5" ht="12.75">
      <c r="A126" t="s">
        <v>70</v>
      </c>
      <c r="E126" s="37" t="s">
        <v>63</v>
      </c>
    </row>
    <row r="127" spans="1:16" ht="12.75">
      <c r="A127" s="26" t="s">
        <v>61</v>
      </c>
      <c s="31" t="s">
        <v>166</v>
      </c>
      <c s="31" t="s">
        <v>7885</v>
      </c>
      <c s="26" t="s">
        <v>63</v>
      </c>
      <c s="32" t="s">
        <v>7886</v>
      </c>
      <c s="33" t="s">
        <v>6194</v>
      </c>
      <c s="34">
        <v>53</v>
      </c>
      <c s="35">
        <v>0</v>
      </c>
      <c s="35">
        <f>ROUND(ROUND(H127,2)*ROUND(G127,3),2)</f>
      </c>
      <c s="33" t="s">
        <v>7697</v>
      </c>
      <c r="O127">
        <f>(I127*21)/100</f>
      </c>
      <c t="s">
        <v>33</v>
      </c>
    </row>
    <row r="128" spans="1:5" ht="12.75">
      <c r="A128" s="36" t="s">
        <v>67</v>
      </c>
      <c r="E128" s="37" t="s">
        <v>7887</v>
      </c>
    </row>
    <row r="129" spans="1:5" ht="38.25">
      <c r="A129" s="38" t="s">
        <v>68</v>
      </c>
      <c r="E129" s="39" t="s">
        <v>8793</v>
      </c>
    </row>
    <row r="130" spans="1:5" ht="12.75">
      <c r="A130" t="s">
        <v>70</v>
      </c>
      <c r="E130" s="37" t="s">
        <v>63</v>
      </c>
    </row>
    <row r="131" spans="1:16" ht="12.75">
      <c r="A131" s="26" t="s">
        <v>61</v>
      </c>
      <c s="31" t="s">
        <v>191</v>
      </c>
      <c s="31" t="s">
        <v>8773</v>
      </c>
      <c s="26" t="s">
        <v>63</v>
      </c>
      <c s="32" t="s">
        <v>8774</v>
      </c>
      <c s="33" t="s">
        <v>507</v>
      </c>
      <c s="34">
        <v>1</v>
      </c>
      <c s="35">
        <v>0</v>
      </c>
      <c s="35">
        <f>ROUND(ROUND(H131,2)*ROUND(G131,3),2)</f>
      </c>
      <c s="33" t="s">
        <v>1048</v>
      </c>
      <c r="O131">
        <f>(I131*21)/100</f>
      </c>
      <c t="s">
        <v>33</v>
      </c>
    </row>
    <row r="132" spans="1:5" ht="12.75">
      <c r="A132" s="36" t="s">
        <v>67</v>
      </c>
      <c r="E132" s="37" t="s">
        <v>8775</v>
      </c>
    </row>
    <row r="133" spans="1:5" ht="38.25">
      <c r="A133" s="38" t="s">
        <v>68</v>
      </c>
      <c r="E133" s="39" t="s">
        <v>7788</v>
      </c>
    </row>
    <row r="134" spans="1:5" ht="12.75">
      <c r="A134" t="s">
        <v>70</v>
      </c>
      <c r="E134" s="37" t="s">
        <v>63</v>
      </c>
    </row>
    <row r="135" spans="1:16" ht="12.75">
      <c r="A135" s="26" t="s">
        <v>61</v>
      </c>
      <c s="31" t="s">
        <v>194</v>
      </c>
      <c s="31" t="s">
        <v>8809</v>
      </c>
      <c s="26" t="s">
        <v>63</v>
      </c>
      <c s="32" t="s">
        <v>8810</v>
      </c>
      <c s="33" t="s">
        <v>507</v>
      </c>
      <c s="34">
        <v>1</v>
      </c>
      <c s="35">
        <v>0</v>
      </c>
      <c s="35">
        <f>ROUND(ROUND(H135,2)*ROUND(G135,3),2)</f>
      </c>
      <c s="33" t="s">
        <v>1048</v>
      </c>
      <c r="O135">
        <f>(I135*21)/100</f>
      </c>
      <c t="s">
        <v>33</v>
      </c>
    </row>
    <row r="136" spans="1:5" ht="12.75">
      <c r="A136" s="36" t="s">
        <v>67</v>
      </c>
      <c r="E136" s="37" t="s">
        <v>63</v>
      </c>
    </row>
    <row r="137" spans="1:5" ht="38.25">
      <c r="A137" s="38" t="s">
        <v>68</v>
      </c>
      <c r="E137" s="39" t="s">
        <v>7788</v>
      </c>
    </row>
    <row r="138" spans="1:5" ht="12.75">
      <c r="A138" t="s">
        <v>70</v>
      </c>
      <c r="E138" s="37" t="s">
        <v>63</v>
      </c>
    </row>
    <row r="139" spans="1:18" ht="12.75" customHeight="1">
      <c r="A139" s="6" t="s">
        <v>58</v>
      </c>
      <c s="6"/>
      <c s="42" t="s">
        <v>7901</v>
      </c>
      <c s="6"/>
      <c s="29" t="s">
        <v>7902</v>
      </c>
      <c s="6"/>
      <c s="6"/>
      <c s="6"/>
      <c s="43">
        <f>0+Q139</f>
      </c>
      <c s="6"/>
      <c r="O139">
        <f>0+R139</f>
      </c>
      <c r="Q139">
        <f>0+I140+I144+I148+I152</f>
      </c>
      <c>
        <f>0+O140+O144+O148+O152</f>
      </c>
    </row>
    <row r="140" spans="1:16" ht="12.75">
      <c r="A140" s="26" t="s">
        <v>61</v>
      </c>
      <c s="31" t="s">
        <v>170</v>
      </c>
      <c s="31" t="s">
        <v>7903</v>
      </c>
      <c s="26" t="s">
        <v>63</v>
      </c>
      <c s="32" t="s">
        <v>7904</v>
      </c>
      <c s="33" t="s">
        <v>738</v>
      </c>
      <c s="34">
        <v>34.98</v>
      </c>
      <c s="35">
        <v>0</v>
      </c>
      <c s="35">
        <f>ROUND(ROUND(H140,2)*ROUND(G140,3),2)</f>
      </c>
      <c s="33" t="s">
        <v>7697</v>
      </c>
      <c r="O140">
        <f>(I140*21)/100</f>
      </c>
      <c t="s">
        <v>33</v>
      </c>
    </row>
    <row r="141" spans="1:5" ht="25.5">
      <c r="A141" s="36" t="s">
        <v>67</v>
      </c>
      <c r="E141" s="37" t="s">
        <v>7905</v>
      </c>
    </row>
    <row r="142" spans="1:5" ht="38.25">
      <c r="A142" s="38" t="s">
        <v>68</v>
      </c>
      <c r="E142" s="39" t="s">
        <v>8811</v>
      </c>
    </row>
    <row r="143" spans="1:5" ht="114.75">
      <c r="A143" t="s">
        <v>70</v>
      </c>
      <c r="E143" s="37" t="s">
        <v>7906</v>
      </c>
    </row>
    <row r="144" spans="1:16" ht="12.75">
      <c r="A144" s="26" t="s">
        <v>61</v>
      </c>
      <c s="31" t="s">
        <v>173</v>
      </c>
      <c s="31" t="s">
        <v>7907</v>
      </c>
      <c s="26" t="s">
        <v>63</v>
      </c>
      <c s="32" t="s">
        <v>7908</v>
      </c>
      <c s="33" t="s">
        <v>738</v>
      </c>
      <c s="34">
        <v>34.98</v>
      </c>
      <c s="35">
        <v>0</v>
      </c>
      <c s="35">
        <f>ROUND(ROUND(H144,2)*ROUND(G144,3),2)</f>
      </c>
      <c s="33" t="s">
        <v>7697</v>
      </c>
      <c r="O144">
        <f>(I144*21)/100</f>
      </c>
      <c t="s">
        <v>33</v>
      </c>
    </row>
    <row r="145" spans="1:5" ht="12.75">
      <c r="A145" s="36" t="s">
        <v>67</v>
      </c>
      <c r="E145" s="37" t="s">
        <v>7909</v>
      </c>
    </row>
    <row r="146" spans="1:5" ht="38.25">
      <c r="A146" s="38" t="s">
        <v>68</v>
      </c>
      <c r="E146" s="39" t="s">
        <v>8811</v>
      </c>
    </row>
    <row r="147" spans="1:5" ht="38.25">
      <c r="A147" t="s">
        <v>70</v>
      </c>
      <c r="E147" s="37" t="s">
        <v>7910</v>
      </c>
    </row>
    <row r="148" spans="1:16" ht="25.5">
      <c r="A148" s="26" t="s">
        <v>61</v>
      </c>
      <c s="31" t="s">
        <v>184</v>
      </c>
      <c s="31" t="s">
        <v>7911</v>
      </c>
      <c s="26" t="s">
        <v>63</v>
      </c>
      <c s="32" t="s">
        <v>7912</v>
      </c>
      <c s="33" t="s">
        <v>738</v>
      </c>
      <c s="34">
        <v>11.66</v>
      </c>
      <c s="35">
        <v>0</v>
      </c>
      <c s="35">
        <f>ROUND(ROUND(H148,2)*ROUND(G148,3),2)</f>
      </c>
      <c s="33" t="s">
        <v>1048</v>
      </c>
      <c r="O148">
        <f>(I148*21)/100</f>
      </c>
      <c t="s">
        <v>33</v>
      </c>
    </row>
    <row r="149" spans="1:5" ht="38.25">
      <c r="A149" s="36" t="s">
        <v>67</v>
      </c>
      <c r="E149" s="37" t="s">
        <v>7913</v>
      </c>
    </row>
    <row r="150" spans="1:5" ht="38.25">
      <c r="A150" s="38" t="s">
        <v>68</v>
      </c>
      <c r="E150" s="39" t="s">
        <v>8812</v>
      </c>
    </row>
    <row r="151" spans="1:5" ht="76.5">
      <c r="A151" t="s">
        <v>70</v>
      </c>
      <c r="E151" s="37" t="s">
        <v>7915</v>
      </c>
    </row>
    <row r="152" spans="1:16" ht="25.5">
      <c r="A152" s="26" t="s">
        <v>61</v>
      </c>
      <c s="31" t="s">
        <v>188</v>
      </c>
      <c s="31" t="s">
        <v>7916</v>
      </c>
      <c s="26" t="s">
        <v>63</v>
      </c>
      <c s="32" t="s">
        <v>7917</v>
      </c>
      <c s="33" t="s">
        <v>738</v>
      </c>
      <c s="34">
        <v>23.32</v>
      </c>
      <c s="35">
        <v>0</v>
      </c>
      <c s="35">
        <f>ROUND(ROUND(H152,2)*ROUND(G152,3),2)</f>
      </c>
      <c s="33" t="s">
        <v>1048</v>
      </c>
      <c r="O152">
        <f>(I152*21)/100</f>
      </c>
      <c t="s">
        <v>33</v>
      </c>
    </row>
    <row r="153" spans="1:5" ht="25.5">
      <c r="A153" s="36" t="s">
        <v>67</v>
      </c>
      <c r="E153" s="37" t="s">
        <v>7772</v>
      </c>
    </row>
    <row r="154" spans="1:5" ht="38.25">
      <c r="A154" s="38" t="s">
        <v>68</v>
      </c>
      <c r="E154" s="39" t="s">
        <v>8813</v>
      </c>
    </row>
    <row r="155" spans="1:5" ht="76.5">
      <c r="A155" t="s">
        <v>70</v>
      </c>
      <c r="E155" s="37" t="s">
        <v>7915</v>
      </c>
    </row>
    <row r="156" spans="1:18" ht="12.75" customHeight="1">
      <c r="A156" s="6" t="s">
        <v>58</v>
      </c>
      <c s="6"/>
      <c s="42" t="s">
        <v>7919</v>
      </c>
      <c s="6"/>
      <c s="29" t="s">
        <v>7920</v>
      </c>
      <c s="6"/>
      <c s="6"/>
      <c s="6"/>
      <c s="43">
        <f>0+Q156</f>
      </c>
      <c s="6"/>
      <c r="O156">
        <f>0+R156</f>
      </c>
      <c r="Q156">
        <f>0+I157</f>
      </c>
      <c>
        <f>0+O157</f>
      </c>
    </row>
    <row r="157" spans="1:16" ht="12.75">
      <c r="A157" s="26" t="s">
        <v>61</v>
      </c>
      <c s="31" t="s">
        <v>177</v>
      </c>
      <c s="31" t="s">
        <v>7921</v>
      </c>
      <c s="26" t="s">
        <v>63</v>
      </c>
      <c s="32" t="s">
        <v>7922</v>
      </c>
      <c s="33" t="s">
        <v>738</v>
      </c>
      <c s="34">
        <v>62.603</v>
      </c>
      <c s="35">
        <v>0</v>
      </c>
      <c s="35">
        <f>ROUND(ROUND(H157,2)*ROUND(G157,3),2)</f>
      </c>
      <c s="33" t="s">
        <v>7697</v>
      </c>
      <c r="O157">
        <f>(I157*21)/100</f>
      </c>
      <c t="s">
        <v>33</v>
      </c>
    </row>
    <row r="158" spans="1:5" ht="38.25">
      <c r="A158" s="36" t="s">
        <v>67</v>
      </c>
      <c r="E158" s="37" t="s">
        <v>7923</v>
      </c>
    </row>
    <row r="159" spans="1:5" ht="12.75">
      <c r="A159" s="38" t="s">
        <v>68</v>
      </c>
      <c r="E159" s="39" t="s">
        <v>63</v>
      </c>
    </row>
    <row r="160" spans="1:5" ht="38.25">
      <c r="A160" t="s">
        <v>70</v>
      </c>
      <c r="E160"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0+O11+O68+O73+O126</f>
      </c>
      <c t="s">
        <v>32</v>
      </c>
    </row>
    <row r="3" spans="1:16" ht="15" customHeight="1">
      <c r="A3" t="s">
        <v>12</v>
      </c>
      <c s="12" t="s">
        <v>14</v>
      </c>
      <c s="13" t="s">
        <v>15</v>
      </c>
      <c s="1"/>
      <c s="14" t="s">
        <v>16</v>
      </c>
      <c s="1"/>
      <c s="9"/>
      <c s="8" t="s">
        <v>8814</v>
      </c>
      <c s="40">
        <f>0+I11+I68+I73+I126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8814</v>
      </c>
      <c s="6"/>
      <c s="18" t="s">
        <v>8815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7709</v>
      </c>
      <c s="26" t="s">
        <v>63</v>
      </c>
      <c s="32" t="s">
        <v>7710</v>
      </c>
      <c s="33" t="s">
        <v>6194</v>
      </c>
      <c s="34">
        <v>282</v>
      </c>
      <c s="35">
        <v>0</v>
      </c>
      <c s="35">
        <f>ROUND(ROUND(H12,2)*ROUND(G12,3),2)</f>
      </c>
      <c s="33" t="s">
        <v>7697</v>
      </c>
      <c r="O12">
        <f>(I12*21)/100</f>
      </c>
      <c t="s">
        <v>33</v>
      </c>
    </row>
    <row r="13" spans="1:5" ht="12.75">
      <c r="A13" s="36" t="s">
        <v>67</v>
      </c>
      <c r="E13" s="37" t="s">
        <v>7711</v>
      </c>
    </row>
    <row r="14" spans="1:5" ht="38.25">
      <c r="A14" s="38" t="s">
        <v>68</v>
      </c>
      <c r="E14" s="39" t="s">
        <v>8817</v>
      </c>
    </row>
    <row r="15" spans="1:5" ht="153">
      <c r="A15" t="s">
        <v>70</v>
      </c>
      <c r="E15" s="37" t="s">
        <v>7713</v>
      </c>
    </row>
    <row r="16" spans="1:16" ht="12.75">
      <c r="A16" s="26" t="s">
        <v>61</v>
      </c>
      <c s="31" t="s">
        <v>33</v>
      </c>
      <c s="31" t="s">
        <v>7714</v>
      </c>
      <c s="26" t="s">
        <v>63</v>
      </c>
      <c s="32" t="s">
        <v>7715</v>
      </c>
      <c s="33" t="s">
        <v>6194</v>
      </c>
      <c s="34">
        <v>282</v>
      </c>
      <c s="35">
        <v>0</v>
      </c>
      <c s="35">
        <f>ROUND(ROUND(H16,2)*ROUND(G16,3),2)</f>
      </c>
      <c s="33" t="s">
        <v>7697</v>
      </c>
      <c r="O16">
        <f>(I16*21)/100</f>
      </c>
      <c t="s">
        <v>33</v>
      </c>
    </row>
    <row r="17" spans="1:5" ht="12.75">
      <c r="A17" s="36" t="s">
        <v>67</v>
      </c>
      <c r="E17" s="37" t="s">
        <v>7716</v>
      </c>
    </row>
    <row r="18" spans="1:5" ht="38.25">
      <c r="A18" s="38" t="s">
        <v>68</v>
      </c>
      <c r="E18" s="39" t="s">
        <v>8818</v>
      </c>
    </row>
    <row r="19" spans="1:5" ht="153">
      <c r="A19" t="s">
        <v>70</v>
      </c>
      <c r="E19" s="37" t="s">
        <v>7713</v>
      </c>
    </row>
    <row r="20" spans="1:16" ht="12.75">
      <c r="A20" s="26" t="s">
        <v>61</v>
      </c>
      <c s="31" t="s">
        <v>32</v>
      </c>
      <c s="31" t="s">
        <v>7718</v>
      </c>
      <c s="26" t="s">
        <v>63</v>
      </c>
      <c s="32" t="s">
        <v>7719</v>
      </c>
      <c s="33" t="s">
        <v>65</v>
      </c>
      <c s="34">
        <v>40.608</v>
      </c>
      <c s="35">
        <v>0</v>
      </c>
      <c s="35">
        <f>ROUND(ROUND(H20,2)*ROUND(G20,3),2)</f>
      </c>
      <c s="33" t="s">
        <v>7697</v>
      </c>
      <c r="O20">
        <f>(I20*21)/100</f>
      </c>
      <c t="s">
        <v>33</v>
      </c>
    </row>
    <row r="21" spans="1:5" ht="25.5">
      <c r="A21" s="36" t="s">
        <v>67</v>
      </c>
      <c r="E21" s="37" t="s">
        <v>7720</v>
      </c>
    </row>
    <row r="22" spans="1:5" ht="38.25">
      <c r="A22" s="38" t="s">
        <v>68</v>
      </c>
      <c r="E22" s="39" t="s">
        <v>8819</v>
      </c>
    </row>
    <row r="23" spans="1:5" ht="409.5">
      <c r="A23" t="s">
        <v>70</v>
      </c>
      <c r="E23" s="37" t="s">
        <v>7722</v>
      </c>
    </row>
    <row r="24" spans="1:16" ht="12.75">
      <c r="A24" s="26" t="s">
        <v>61</v>
      </c>
      <c s="31" t="s">
        <v>43</v>
      </c>
      <c s="31" t="s">
        <v>7723</v>
      </c>
      <c s="26" t="s">
        <v>63</v>
      </c>
      <c s="32" t="s">
        <v>7724</v>
      </c>
      <c s="33" t="s">
        <v>65</v>
      </c>
      <c s="34">
        <v>12</v>
      </c>
      <c s="35">
        <v>0</v>
      </c>
      <c s="35">
        <f>ROUND(ROUND(H24,2)*ROUND(G24,3),2)</f>
      </c>
      <c s="33" t="s">
        <v>7697</v>
      </c>
      <c r="O24">
        <f>(I24*21)/100</f>
      </c>
      <c t="s">
        <v>33</v>
      </c>
    </row>
    <row r="25" spans="1:5" ht="25.5">
      <c r="A25" s="36" t="s">
        <v>67</v>
      </c>
      <c r="E25" s="37" t="s">
        <v>7725</v>
      </c>
    </row>
    <row r="26" spans="1:5" ht="38.25">
      <c r="A26" s="38" t="s">
        <v>68</v>
      </c>
      <c r="E26" s="39" t="s">
        <v>8820</v>
      </c>
    </row>
    <row r="27" spans="1:5" ht="51">
      <c r="A27" t="s">
        <v>70</v>
      </c>
      <c r="E27" s="37" t="s">
        <v>7727</v>
      </c>
    </row>
    <row r="28" spans="1:16" ht="12.75">
      <c r="A28" s="26" t="s">
        <v>61</v>
      </c>
      <c s="31" t="s">
        <v>45</v>
      </c>
      <c s="31" t="s">
        <v>7728</v>
      </c>
      <c s="26" t="s">
        <v>63</v>
      </c>
      <c s="32" t="s">
        <v>7729</v>
      </c>
      <c s="33" t="s">
        <v>65</v>
      </c>
      <c s="34">
        <v>12</v>
      </c>
      <c s="35">
        <v>0</v>
      </c>
      <c s="35">
        <f>ROUND(ROUND(H28,2)*ROUND(G28,3),2)</f>
      </c>
      <c s="33" t="s">
        <v>7697</v>
      </c>
      <c r="O28">
        <f>(I28*21)/100</f>
      </c>
      <c t="s">
        <v>33</v>
      </c>
    </row>
    <row r="29" spans="1:5" ht="38.25">
      <c r="A29" s="36" t="s">
        <v>67</v>
      </c>
      <c r="E29" s="37" t="s">
        <v>7730</v>
      </c>
    </row>
    <row r="30" spans="1:5" ht="38.25">
      <c r="A30" s="38" t="s">
        <v>68</v>
      </c>
      <c r="E30" s="39" t="s">
        <v>8245</v>
      </c>
    </row>
    <row r="31" spans="1:5" ht="51">
      <c r="A31" t="s">
        <v>70</v>
      </c>
      <c r="E31" s="37" t="s">
        <v>7727</v>
      </c>
    </row>
    <row r="32" spans="1:16" ht="12.75">
      <c r="A32" s="26" t="s">
        <v>61</v>
      </c>
      <c s="31" t="s">
        <v>47</v>
      </c>
      <c s="31" t="s">
        <v>7932</v>
      </c>
      <c s="26" t="s">
        <v>63</v>
      </c>
      <c s="32" t="s">
        <v>7933</v>
      </c>
      <c s="33" t="s">
        <v>65</v>
      </c>
      <c s="34">
        <v>135.36</v>
      </c>
      <c s="35">
        <v>0</v>
      </c>
      <c s="35">
        <f>ROUND(ROUND(H32,2)*ROUND(G32,3),2)</f>
      </c>
      <c s="33" t="s">
        <v>7697</v>
      </c>
      <c r="O32">
        <f>(I32*21)/100</f>
      </c>
      <c t="s">
        <v>33</v>
      </c>
    </row>
    <row r="33" spans="1:5" ht="25.5">
      <c r="A33" s="36" t="s">
        <v>67</v>
      </c>
      <c r="E33" s="37" t="s">
        <v>7934</v>
      </c>
    </row>
    <row r="34" spans="1:5" ht="38.25">
      <c r="A34" s="38" t="s">
        <v>68</v>
      </c>
      <c r="E34" s="39" t="s">
        <v>8821</v>
      </c>
    </row>
    <row r="35" spans="1:5" ht="267.75">
      <c r="A35" t="s">
        <v>70</v>
      </c>
      <c r="E35" s="37" t="s">
        <v>7735</v>
      </c>
    </row>
    <row r="36" spans="1:16" ht="12.75">
      <c r="A36" s="26" t="s">
        <v>61</v>
      </c>
      <c s="31" t="s">
        <v>87</v>
      </c>
      <c s="31" t="s">
        <v>7736</v>
      </c>
      <c s="26" t="s">
        <v>63</v>
      </c>
      <c s="32" t="s">
        <v>7737</v>
      </c>
      <c s="33" t="s">
        <v>65</v>
      </c>
      <c s="34">
        <v>135.36</v>
      </c>
      <c s="35">
        <v>0</v>
      </c>
      <c s="35">
        <f>ROUND(ROUND(H36,2)*ROUND(G36,3),2)</f>
      </c>
      <c s="33" t="s">
        <v>7697</v>
      </c>
      <c r="O36">
        <f>(I36*21)/100</f>
      </c>
      <c t="s">
        <v>33</v>
      </c>
    </row>
    <row r="37" spans="1:5" ht="38.25">
      <c r="A37" s="36" t="s">
        <v>67</v>
      </c>
      <c r="E37" s="37" t="s">
        <v>7738</v>
      </c>
    </row>
    <row r="38" spans="1:5" ht="38.25">
      <c r="A38" s="38" t="s">
        <v>68</v>
      </c>
      <c r="E38" s="39" t="s">
        <v>8822</v>
      </c>
    </row>
    <row r="39" spans="1:5" ht="267.75">
      <c r="A39" t="s">
        <v>70</v>
      </c>
      <c r="E39" s="37" t="s">
        <v>7735</v>
      </c>
    </row>
    <row r="40" spans="1:16" ht="12.75">
      <c r="A40" s="26" t="s">
        <v>61</v>
      </c>
      <c s="31" t="s">
        <v>91</v>
      </c>
      <c s="31" t="s">
        <v>7740</v>
      </c>
      <c s="26" t="s">
        <v>63</v>
      </c>
      <c s="32" t="s">
        <v>7741</v>
      </c>
      <c s="33" t="s">
        <v>65</v>
      </c>
      <c s="34">
        <v>135.36</v>
      </c>
      <c s="35">
        <v>0</v>
      </c>
      <c s="35">
        <f>ROUND(ROUND(H40,2)*ROUND(G40,3),2)</f>
      </c>
      <c s="33" t="s">
        <v>7697</v>
      </c>
      <c r="O40">
        <f>(I40*21)/100</f>
      </c>
      <c t="s">
        <v>33</v>
      </c>
    </row>
    <row r="41" spans="1:5" ht="38.25">
      <c r="A41" s="36" t="s">
        <v>67</v>
      </c>
      <c r="E41" s="37" t="s">
        <v>7742</v>
      </c>
    </row>
    <row r="42" spans="1:5" ht="38.25">
      <c r="A42" s="38" t="s">
        <v>68</v>
      </c>
      <c r="E42" s="39" t="s">
        <v>8822</v>
      </c>
    </row>
    <row r="43" spans="1:5" ht="89.25">
      <c r="A43" t="s">
        <v>70</v>
      </c>
      <c r="E43" s="37" t="s">
        <v>7743</v>
      </c>
    </row>
    <row r="44" spans="1:16" ht="12.75">
      <c r="A44" s="26" t="s">
        <v>61</v>
      </c>
      <c s="31" t="s">
        <v>50</v>
      </c>
      <c s="31" t="s">
        <v>7744</v>
      </c>
      <c s="26" t="s">
        <v>63</v>
      </c>
      <c s="32" t="s">
        <v>7745</v>
      </c>
      <c s="33" t="s">
        <v>65</v>
      </c>
      <c s="34">
        <v>51.895</v>
      </c>
      <c s="35">
        <v>0</v>
      </c>
      <c s="35">
        <f>ROUND(ROUND(H44,2)*ROUND(G44,3),2)</f>
      </c>
      <c s="33" t="s">
        <v>7697</v>
      </c>
      <c r="O44">
        <f>(I44*21)/100</f>
      </c>
      <c t="s">
        <v>33</v>
      </c>
    </row>
    <row r="45" spans="1:5" ht="38.25">
      <c r="A45" s="36" t="s">
        <v>67</v>
      </c>
      <c r="E45" s="37" t="s">
        <v>7746</v>
      </c>
    </row>
    <row r="46" spans="1:5" ht="63.75">
      <c r="A46" s="38" t="s">
        <v>68</v>
      </c>
      <c r="E46" s="39" t="s">
        <v>8823</v>
      </c>
    </row>
    <row r="47" spans="1:5" ht="229.5">
      <c r="A47" t="s">
        <v>70</v>
      </c>
      <c r="E47" s="37" t="s">
        <v>7748</v>
      </c>
    </row>
    <row r="48" spans="1:16" ht="12.75">
      <c r="A48" s="26" t="s">
        <v>61</v>
      </c>
      <c s="31" t="s">
        <v>52</v>
      </c>
      <c s="31" t="s">
        <v>7749</v>
      </c>
      <c s="26" t="s">
        <v>63</v>
      </c>
      <c s="32" t="s">
        <v>7750</v>
      </c>
      <c s="33" t="s">
        <v>65</v>
      </c>
      <c s="34">
        <v>51.895</v>
      </c>
      <c s="35">
        <v>0</v>
      </c>
      <c s="35">
        <f>ROUND(ROUND(H48,2)*ROUND(G48,3),2)</f>
      </c>
      <c s="33" t="s">
        <v>7697</v>
      </c>
      <c r="O48">
        <f>(I48*21)/100</f>
      </c>
      <c t="s">
        <v>33</v>
      </c>
    </row>
    <row r="49" spans="1:5" ht="12.75">
      <c r="A49" s="36" t="s">
        <v>67</v>
      </c>
      <c r="E49" s="37" t="s">
        <v>7751</v>
      </c>
    </row>
    <row r="50" spans="1:5" ht="38.25">
      <c r="A50" s="38" t="s">
        <v>68</v>
      </c>
      <c r="E50" s="39" t="s">
        <v>8824</v>
      </c>
    </row>
    <row r="51" spans="1:5" ht="369.75">
      <c r="A51" t="s">
        <v>70</v>
      </c>
      <c r="E51" s="37" t="s">
        <v>7753</v>
      </c>
    </row>
    <row r="52" spans="1:16" ht="12.75">
      <c r="A52" s="26" t="s">
        <v>61</v>
      </c>
      <c s="31" t="s">
        <v>54</v>
      </c>
      <c s="31" t="s">
        <v>7754</v>
      </c>
      <c s="26" t="s">
        <v>63</v>
      </c>
      <c s="32" t="s">
        <v>7755</v>
      </c>
      <c s="33" t="s">
        <v>65</v>
      </c>
      <c s="34">
        <v>98.856</v>
      </c>
      <c s="35">
        <v>0</v>
      </c>
      <c s="35">
        <f>ROUND(ROUND(H52,2)*ROUND(G52,3),2)</f>
      </c>
      <c s="33" t="s">
        <v>7697</v>
      </c>
      <c r="O52">
        <f>(I52*21)/100</f>
      </c>
      <c t="s">
        <v>33</v>
      </c>
    </row>
    <row r="53" spans="1:5" ht="25.5">
      <c r="A53" s="36" t="s">
        <v>67</v>
      </c>
      <c r="E53" s="37" t="s">
        <v>7756</v>
      </c>
    </row>
    <row r="54" spans="1:5" ht="38.25">
      <c r="A54" s="38" t="s">
        <v>68</v>
      </c>
      <c r="E54" s="39" t="s">
        <v>8825</v>
      </c>
    </row>
    <row r="55" spans="1:5" ht="409.5">
      <c r="A55" t="s">
        <v>70</v>
      </c>
      <c r="E55" s="37" t="s">
        <v>7758</v>
      </c>
    </row>
    <row r="56" spans="1:16" ht="12.75">
      <c r="A56" s="26" t="s">
        <v>61</v>
      </c>
      <c s="31" t="s">
        <v>103</v>
      </c>
      <c s="31" t="s">
        <v>7759</v>
      </c>
      <c s="26" t="s">
        <v>63</v>
      </c>
      <c s="32" t="s">
        <v>7760</v>
      </c>
      <c s="33" t="s">
        <v>65</v>
      </c>
      <c s="34">
        <v>37.224</v>
      </c>
      <c s="35">
        <v>0</v>
      </c>
      <c s="35">
        <f>ROUND(ROUND(H56,2)*ROUND(G56,3),2)</f>
      </c>
      <c s="33" t="s">
        <v>7697</v>
      </c>
      <c r="O56">
        <f>(I56*21)/100</f>
      </c>
      <c t="s">
        <v>33</v>
      </c>
    </row>
    <row r="57" spans="1:5" ht="38.25">
      <c r="A57" s="36" t="s">
        <v>67</v>
      </c>
      <c r="E57" s="37" t="s">
        <v>7761</v>
      </c>
    </row>
    <row r="58" spans="1:5" ht="38.25">
      <c r="A58" s="38" t="s">
        <v>68</v>
      </c>
      <c r="E58" s="39" t="s">
        <v>8826</v>
      </c>
    </row>
    <row r="59" spans="1:5" ht="102">
      <c r="A59" t="s">
        <v>70</v>
      </c>
      <c r="E59" s="37" t="s">
        <v>7763</v>
      </c>
    </row>
    <row r="60" spans="1:16" ht="12.75">
      <c r="A60" s="26" t="s">
        <v>61</v>
      </c>
      <c s="31" t="s">
        <v>123</v>
      </c>
      <c s="31" t="s">
        <v>7764</v>
      </c>
      <c s="26" t="s">
        <v>63</v>
      </c>
      <c s="32" t="s">
        <v>7765</v>
      </c>
      <c s="33" t="s">
        <v>738</v>
      </c>
      <c s="34">
        <v>74.448</v>
      </c>
      <c s="35">
        <v>0</v>
      </c>
      <c s="35">
        <f>ROUND(ROUND(H60,2)*ROUND(G60,3),2)</f>
      </c>
      <c s="33" t="s">
        <v>7697</v>
      </c>
      <c r="O60">
        <f>(I60*21)/100</f>
      </c>
      <c t="s">
        <v>33</v>
      </c>
    </row>
    <row r="61" spans="1:5" ht="12.75">
      <c r="A61" s="36" t="s">
        <v>67</v>
      </c>
      <c r="E61" s="37" t="s">
        <v>63</v>
      </c>
    </row>
    <row r="62" spans="1:5" ht="12.75">
      <c r="A62" s="38" t="s">
        <v>68</v>
      </c>
      <c r="E62" s="39" t="s">
        <v>8827</v>
      </c>
    </row>
    <row r="63" spans="1:5" ht="12.75">
      <c r="A63" t="s">
        <v>70</v>
      </c>
      <c r="E63" s="37" t="s">
        <v>63</v>
      </c>
    </row>
    <row r="64" spans="1:16" ht="25.5">
      <c r="A64" s="26" t="s">
        <v>61</v>
      </c>
      <c s="31" t="s">
        <v>162</v>
      </c>
      <c s="31" t="s">
        <v>7770</v>
      </c>
      <c s="26" t="s">
        <v>63</v>
      </c>
      <c s="32" t="s">
        <v>7771</v>
      </c>
      <c s="33" t="s">
        <v>738</v>
      </c>
      <c s="34">
        <v>88.222</v>
      </c>
      <c s="35">
        <v>0</v>
      </c>
      <c s="35">
        <f>ROUND(ROUND(H64,2)*ROUND(G64,3),2)</f>
      </c>
      <c s="33" t="s">
        <v>1048</v>
      </c>
      <c r="O64">
        <f>(I64*21)/100</f>
      </c>
      <c t="s">
        <v>33</v>
      </c>
    </row>
    <row r="65" spans="1:5" ht="25.5">
      <c r="A65" s="36" t="s">
        <v>67</v>
      </c>
      <c r="E65" s="37" t="s">
        <v>7772</v>
      </c>
    </row>
    <row r="66" spans="1:5" ht="38.25">
      <c r="A66" s="38" t="s">
        <v>68</v>
      </c>
      <c r="E66" s="39" t="s">
        <v>8828</v>
      </c>
    </row>
    <row r="67" spans="1:5" ht="12.75">
      <c r="A67" t="s">
        <v>70</v>
      </c>
      <c r="E67" s="37" t="s">
        <v>7774</v>
      </c>
    </row>
    <row r="68" spans="1:18" ht="12.75" customHeight="1">
      <c r="A68" s="6" t="s">
        <v>58</v>
      </c>
      <c s="6"/>
      <c s="42" t="s">
        <v>43</v>
      </c>
      <c s="6"/>
      <c s="29" t="s">
        <v>4209</v>
      </c>
      <c s="6"/>
      <c s="6"/>
      <c s="6"/>
      <c s="43">
        <f>0+Q68</f>
      </c>
      <c s="6"/>
      <c r="O68">
        <f>0+R68</f>
      </c>
      <c r="Q68">
        <f>0+I69</f>
      </c>
      <c>
        <f>0+O69</f>
      </c>
    </row>
    <row r="69" spans="1:16" ht="12.75">
      <c r="A69" s="26" t="s">
        <v>61</v>
      </c>
      <c s="31" t="s">
        <v>111</v>
      </c>
      <c s="31" t="s">
        <v>7817</v>
      </c>
      <c s="26" t="s">
        <v>63</v>
      </c>
      <c s="32" t="s">
        <v>7818</v>
      </c>
      <c s="33" t="s">
        <v>65</v>
      </c>
      <c s="34">
        <v>11.28</v>
      </c>
      <c s="35">
        <v>0</v>
      </c>
      <c s="35">
        <f>ROUND(ROUND(H69,2)*ROUND(G69,3),2)</f>
      </c>
      <c s="33" t="s">
        <v>7697</v>
      </c>
      <c r="O69">
        <f>(I69*21)/100</f>
      </c>
      <c t="s">
        <v>33</v>
      </c>
    </row>
    <row r="70" spans="1:5" ht="25.5">
      <c r="A70" s="36" t="s">
        <v>67</v>
      </c>
      <c r="E70" s="37" t="s">
        <v>7819</v>
      </c>
    </row>
    <row r="71" spans="1:5" ht="38.25">
      <c r="A71" s="38" t="s">
        <v>68</v>
      </c>
      <c r="E71" s="39" t="s">
        <v>8829</v>
      </c>
    </row>
    <row r="72" spans="1:5" ht="51">
      <c r="A72" t="s">
        <v>70</v>
      </c>
      <c r="E72" s="37" t="s">
        <v>7821</v>
      </c>
    </row>
    <row r="73" spans="1:18" ht="12.75" customHeight="1">
      <c r="A73" s="6" t="s">
        <v>58</v>
      </c>
      <c s="6"/>
      <c s="42" t="s">
        <v>91</v>
      </c>
      <c s="6"/>
      <c s="29" t="s">
        <v>4247</v>
      </c>
      <c s="6"/>
      <c s="6"/>
      <c s="6"/>
      <c s="43">
        <f>0+Q73</f>
      </c>
      <c s="6"/>
      <c r="O73">
        <f>0+R73</f>
      </c>
      <c r="Q73">
        <f>0+I74+I78+I82+I86+I90+I94+I98+I102+I106+I110+I114+I118+I122</f>
      </c>
      <c>
        <f>0+O74+O78+O82+O86+O90+O94+O98+O102+O106+O110+O114+O118+O122</f>
      </c>
    </row>
    <row r="74" spans="1:16" ht="12.75">
      <c r="A74" s="26" t="s">
        <v>61</v>
      </c>
      <c s="31" t="s">
        <v>107</v>
      </c>
      <c s="31" t="s">
        <v>8781</v>
      </c>
      <c s="26" t="s">
        <v>63</v>
      </c>
      <c s="32" t="s">
        <v>8782</v>
      </c>
      <c s="33" t="s">
        <v>6194</v>
      </c>
      <c s="34">
        <v>145.23</v>
      </c>
      <c s="35">
        <v>0</v>
      </c>
      <c s="35">
        <f>ROUND(ROUND(H74,2)*ROUND(G74,3),2)</f>
      </c>
      <c s="33" t="s">
        <v>7697</v>
      </c>
      <c r="O74">
        <f>(I74*21)/100</f>
      </c>
      <c t="s">
        <v>33</v>
      </c>
    </row>
    <row r="75" spans="1:5" ht="12.75">
      <c r="A75" s="36" t="s">
        <v>67</v>
      </c>
      <c r="E75" s="37" t="s">
        <v>8783</v>
      </c>
    </row>
    <row r="76" spans="1:5" ht="51">
      <c r="A76" s="38" t="s">
        <v>68</v>
      </c>
      <c r="E76" s="39" t="s">
        <v>8830</v>
      </c>
    </row>
    <row r="77" spans="1:5" ht="12.75">
      <c r="A77" t="s">
        <v>70</v>
      </c>
      <c r="E77" s="37" t="s">
        <v>63</v>
      </c>
    </row>
    <row r="78" spans="1:16" ht="12.75">
      <c r="A78" s="26" t="s">
        <v>61</v>
      </c>
      <c s="31" t="s">
        <v>115</v>
      </c>
      <c s="31" t="s">
        <v>8831</v>
      </c>
      <c s="26" t="s">
        <v>63</v>
      </c>
      <c s="32" t="s">
        <v>8832</v>
      </c>
      <c s="33" t="s">
        <v>507</v>
      </c>
      <c s="34">
        <v>2</v>
      </c>
      <c s="35">
        <v>0</v>
      </c>
      <c s="35">
        <f>ROUND(ROUND(H78,2)*ROUND(G78,3),2)</f>
      </c>
      <c s="33" t="s">
        <v>7697</v>
      </c>
      <c r="O78">
        <f>(I78*21)/100</f>
      </c>
      <c t="s">
        <v>33</v>
      </c>
    </row>
    <row r="79" spans="1:5" ht="12.75">
      <c r="A79" s="36" t="s">
        <v>67</v>
      </c>
      <c r="E79" s="37" t="s">
        <v>63</v>
      </c>
    </row>
    <row r="80" spans="1:5" ht="38.25">
      <c r="A80" s="38" t="s">
        <v>68</v>
      </c>
      <c r="E80" s="39" t="s">
        <v>8052</v>
      </c>
    </row>
    <row r="81" spans="1:5" ht="12.75">
      <c r="A81" t="s">
        <v>70</v>
      </c>
      <c r="E81" s="37" t="s">
        <v>63</v>
      </c>
    </row>
    <row r="82" spans="1:16" ht="12.75">
      <c r="A82" s="26" t="s">
        <v>61</v>
      </c>
      <c s="31" t="s">
        <v>119</v>
      </c>
      <c s="31" t="s">
        <v>8679</v>
      </c>
      <c s="26" t="s">
        <v>63</v>
      </c>
      <c s="32" t="s">
        <v>8680</v>
      </c>
      <c s="33" t="s">
        <v>507</v>
      </c>
      <c s="34">
        <v>1</v>
      </c>
      <c s="35">
        <v>0</v>
      </c>
      <c s="35">
        <f>ROUND(ROUND(H82,2)*ROUND(G82,3),2)</f>
      </c>
      <c s="33" t="s">
        <v>7697</v>
      </c>
      <c r="O82">
        <f>(I82*21)/100</f>
      </c>
      <c t="s">
        <v>33</v>
      </c>
    </row>
    <row r="83" spans="1:5" ht="12.75">
      <c r="A83" s="36" t="s">
        <v>67</v>
      </c>
      <c r="E83" s="37" t="s">
        <v>63</v>
      </c>
    </row>
    <row r="84" spans="1:5" ht="38.25">
      <c r="A84" s="38" t="s">
        <v>68</v>
      </c>
      <c r="E84" s="39" t="s">
        <v>7788</v>
      </c>
    </row>
    <row r="85" spans="1:5" ht="12.75">
      <c r="A85" t="s">
        <v>70</v>
      </c>
      <c r="E85" s="37" t="s">
        <v>63</v>
      </c>
    </row>
    <row r="86" spans="1:16" ht="25.5">
      <c r="A86" s="26" t="s">
        <v>61</v>
      </c>
      <c s="31" t="s">
        <v>127</v>
      </c>
      <c s="31" t="s">
        <v>8785</v>
      </c>
      <c s="26" t="s">
        <v>63</v>
      </c>
      <c s="32" t="s">
        <v>8786</v>
      </c>
      <c s="33" t="s">
        <v>6194</v>
      </c>
      <c s="34">
        <v>141</v>
      </c>
      <c s="35">
        <v>0</v>
      </c>
      <c s="35">
        <f>ROUND(ROUND(H86,2)*ROUND(G86,3),2)</f>
      </c>
      <c s="33" t="s">
        <v>7697</v>
      </c>
      <c r="O86">
        <f>(I86*21)/100</f>
      </c>
      <c t="s">
        <v>33</v>
      </c>
    </row>
    <row r="87" spans="1:5" ht="25.5">
      <c r="A87" s="36" t="s">
        <v>67</v>
      </c>
      <c r="E87" s="37" t="s">
        <v>8787</v>
      </c>
    </row>
    <row r="88" spans="1:5" ht="38.25">
      <c r="A88" s="38" t="s">
        <v>68</v>
      </c>
      <c r="E88" s="39" t="s">
        <v>8833</v>
      </c>
    </row>
    <row r="89" spans="1:5" ht="76.5">
      <c r="A89" t="s">
        <v>70</v>
      </c>
      <c r="E89" s="37" t="s">
        <v>8184</v>
      </c>
    </row>
    <row r="90" spans="1:16" ht="12.75">
      <c r="A90" s="26" t="s">
        <v>61</v>
      </c>
      <c s="31" t="s">
        <v>131</v>
      </c>
      <c s="31" t="s">
        <v>8806</v>
      </c>
      <c s="26" t="s">
        <v>63</v>
      </c>
      <c s="32" t="s">
        <v>8807</v>
      </c>
      <c s="33" t="s">
        <v>507</v>
      </c>
      <c s="34">
        <v>1</v>
      </c>
      <c s="35">
        <v>0</v>
      </c>
      <c s="35">
        <f>ROUND(ROUND(H90,2)*ROUND(G90,3),2)</f>
      </c>
      <c s="33" t="s">
        <v>7697</v>
      </c>
      <c r="O90">
        <f>(I90*21)/100</f>
      </c>
      <c t="s">
        <v>33</v>
      </c>
    </row>
    <row r="91" spans="1:5" ht="25.5">
      <c r="A91" s="36" t="s">
        <v>67</v>
      </c>
      <c r="E91" s="37" t="s">
        <v>8808</v>
      </c>
    </row>
    <row r="92" spans="1:5" ht="38.25">
      <c r="A92" s="38" t="s">
        <v>68</v>
      </c>
      <c r="E92" s="39" t="s">
        <v>7788</v>
      </c>
    </row>
    <row r="93" spans="1:5" ht="318.75">
      <c r="A93" t="s">
        <v>70</v>
      </c>
      <c r="E93" s="37" t="s">
        <v>8698</v>
      </c>
    </row>
    <row r="94" spans="1:16" ht="12.75">
      <c r="A94" s="26" t="s">
        <v>61</v>
      </c>
      <c s="31" t="s">
        <v>135</v>
      </c>
      <c s="31" t="s">
        <v>8771</v>
      </c>
      <c s="26" t="s">
        <v>63</v>
      </c>
      <c s="32" t="s">
        <v>8772</v>
      </c>
      <c s="33" t="s">
        <v>6194</v>
      </c>
      <c s="34">
        <v>141</v>
      </c>
      <c s="35">
        <v>0</v>
      </c>
      <c s="35">
        <f>ROUND(ROUND(H94,2)*ROUND(G94,3),2)</f>
      </c>
      <c s="33" t="s">
        <v>7697</v>
      </c>
      <c r="O94">
        <f>(I94*21)/100</f>
      </c>
      <c t="s">
        <v>33</v>
      </c>
    </row>
    <row r="95" spans="1:5" ht="12.75">
      <c r="A95" s="36" t="s">
        <v>67</v>
      </c>
      <c r="E95" s="37" t="s">
        <v>63</v>
      </c>
    </row>
    <row r="96" spans="1:5" ht="38.25">
      <c r="A96" s="38" t="s">
        <v>68</v>
      </c>
      <c r="E96" s="39" t="s">
        <v>8834</v>
      </c>
    </row>
    <row r="97" spans="1:5" ht="25.5">
      <c r="A97" t="s">
        <v>70</v>
      </c>
      <c r="E97" s="37" t="s">
        <v>8719</v>
      </c>
    </row>
    <row r="98" spans="1:16" ht="12.75">
      <c r="A98" s="26" t="s">
        <v>61</v>
      </c>
      <c s="31" t="s">
        <v>139</v>
      </c>
      <c s="31" t="s">
        <v>8187</v>
      </c>
      <c s="26" t="s">
        <v>63</v>
      </c>
      <c s="32" t="s">
        <v>8188</v>
      </c>
      <c s="33" t="s">
        <v>6194</v>
      </c>
      <c s="34">
        <v>141</v>
      </c>
      <c s="35">
        <v>0</v>
      </c>
      <c s="35">
        <f>ROUND(ROUND(H98,2)*ROUND(G98,3),2)</f>
      </c>
      <c s="33" t="s">
        <v>7697</v>
      </c>
      <c r="O98">
        <f>(I98*21)/100</f>
      </c>
      <c t="s">
        <v>33</v>
      </c>
    </row>
    <row r="99" spans="1:5" ht="12.75">
      <c r="A99" s="36" t="s">
        <v>67</v>
      </c>
      <c r="E99" s="37" t="s">
        <v>8189</v>
      </c>
    </row>
    <row r="100" spans="1:5" ht="38.25">
      <c r="A100" s="38" t="s">
        <v>68</v>
      </c>
      <c r="E100" s="39" t="s">
        <v>8834</v>
      </c>
    </row>
    <row r="101" spans="1:5" ht="114.75">
      <c r="A101" t="s">
        <v>70</v>
      </c>
      <c r="E101" s="37" t="s">
        <v>8028</v>
      </c>
    </row>
    <row r="102" spans="1:16" ht="25.5">
      <c r="A102" s="26" t="s">
        <v>61</v>
      </c>
      <c s="31" t="s">
        <v>143</v>
      </c>
      <c s="31" t="s">
        <v>8835</v>
      </c>
      <c s="26" t="s">
        <v>63</v>
      </c>
      <c s="32" t="s">
        <v>8836</v>
      </c>
      <c s="33" t="s">
        <v>507</v>
      </c>
      <c s="34">
        <v>2</v>
      </c>
      <c s="35">
        <v>0</v>
      </c>
      <c s="35">
        <f>ROUND(ROUND(H102,2)*ROUND(G102,3),2)</f>
      </c>
      <c s="33" t="s">
        <v>7697</v>
      </c>
      <c r="O102">
        <f>(I102*21)/100</f>
      </c>
      <c t="s">
        <v>33</v>
      </c>
    </row>
    <row r="103" spans="1:5" ht="25.5">
      <c r="A103" s="36" t="s">
        <v>67</v>
      </c>
      <c r="E103" s="37" t="s">
        <v>8837</v>
      </c>
    </row>
    <row r="104" spans="1:5" ht="38.25">
      <c r="A104" s="38" t="s">
        <v>68</v>
      </c>
      <c r="E104" s="39" t="s">
        <v>8052</v>
      </c>
    </row>
    <row r="105" spans="1:5" ht="140.25">
      <c r="A105" t="s">
        <v>70</v>
      </c>
      <c r="E105" s="37" t="s">
        <v>8838</v>
      </c>
    </row>
    <row r="106" spans="1:16" ht="12.75">
      <c r="A106" s="26" t="s">
        <v>61</v>
      </c>
      <c s="31" t="s">
        <v>148</v>
      </c>
      <c s="31" t="s">
        <v>8720</v>
      </c>
      <c s="26" t="s">
        <v>63</v>
      </c>
      <c s="32" t="s">
        <v>8721</v>
      </c>
      <c s="33" t="s">
        <v>507</v>
      </c>
      <c s="34">
        <v>1</v>
      </c>
      <c s="35">
        <v>0</v>
      </c>
      <c s="35">
        <f>ROUND(ROUND(H106,2)*ROUND(G106,3),2)</f>
      </c>
      <c s="33" t="s">
        <v>7697</v>
      </c>
      <c r="O106">
        <f>(I106*21)/100</f>
      </c>
      <c t="s">
        <v>33</v>
      </c>
    </row>
    <row r="107" spans="1:5" ht="12.75">
      <c r="A107" s="36" t="s">
        <v>67</v>
      </c>
      <c r="E107" s="37" t="s">
        <v>63</v>
      </c>
    </row>
    <row r="108" spans="1:5" ht="38.25">
      <c r="A108" s="38" t="s">
        <v>68</v>
      </c>
      <c r="E108" s="39" t="s">
        <v>7788</v>
      </c>
    </row>
    <row r="109" spans="1:5" ht="25.5">
      <c r="A109" t="s">
        <v>70</v>
      </c>
      <c r="E109" s="37" t="s">
        <v>8722</v>
      </c>
    </row>
    <row r="110" spans="1:16" ht="12.75">
      <c r="A110" s="26" t="s">
        <v>61</v>
      </c>
      <c s="31" t="s">
        <v>151</v>
      </c>
      <c s="31" t="s">
        <v>7882</v>
      </c>
      <c s="26" t="s">
        <v>63</v>
      </c>
      <c s="32" t="s">
        <v>7883</v>
      </c>
      <c s="33" t="s">
        <v>6194</v>
      </c>
      <c s="34">
        <v>141</v>
      </c>
      <c s="35">
        <v>0</v>
      </c>
      <c s="35">
        <f>ROUND(ROUND(H110,2)*ROUND(G110,3),2)</f>
      </c>
      <c s="33" t="s">
        <v>7697</v>
      </c>
      <c r="O110">
        <f>(I110*21)/100</f>
      </c>
      <c t="s">
        <v>33</v>
      </c>
    </row>
    <row r="111" spans="1:5" ht="12.75">
      <c r="A111" s="36" t="s">
        <v>67</v>
      </c>
      <c r="E111" s="37" t="s">
        <v>7884</v>
      </c>
    </row>
    <row r="112" spans="1:5" ht="38.25">
      <c r="A112" s="38" t="s">
        <v>68</v>
      </c>
      <c r="E112" s="39" t="s">
        <v>8834</v>
      </c>
    </row>
    <row r="113" spans="1:5" ht="12.75">
      <c r="A113" t="s">
        <v>70</v>
      </c>
      <c r="E113" s="37" t="s">
        <v>63</v>
      </c>
    </row>
    <row r="114" spans="1:16" ht="12.75">
      <c r="A114" s="26" t="s">
        <v>61</v>
      </c>
      <c s="31" t="s">
        <v>155</v>
      </c>
      <c s="31" t="s">
        <v>7885</v>
      </c>
      <c s="26" t="s">
        <v>63</v>
      </c>
      <c s="32" t="s">
        <v>7886</v>
      </c>
      <c s="33" t="s">
        <v>6194</v>
      </c>
      <c s="34">
        <v>141</v>
      </c>
      <c s="35">
        <v>0</v>
      </c>
      <c s="35">
        <f>ROUND(ROUND(H114,2)*ROUND(G114,3),2)</f>
      </c>
      <c s="33" t="s">
        <v>7697</v>
      </c>
      <c r="O114">
        <f>(I114*21)/100</f>
      </c>
      <c t="s">
        <v>33</v>
      </c>
    </row>
    <row r="115" spans="1:5" ht="12.75">
      <c r="A115" s="36" t="s">
        <v>67</v>
      </c>
      <c r="E115" s="37" t="s">
        <v>7887</v>
      </c>
    </row>
    <row r="116" spans="1:5" ht="38.25">
      <c r="A116" s="38" t="s">
        <v>68</v>
      </c>
      <c r="E116" s="39" t="s">
        <v>8834</v>
      </c>
    </row>
    <row r="117" spans="1:5" ht="12.75">
      <c r="A117" t="s">
        <v>70</v>
      </c>
      <c r="E117" s="37" t="s">
        <v>63</v>
      </c>
    </row>
    <row r="118" spans="1:16" ht="12.75">
      <c r="A118" s="26" t="s">
        <v>61</v>
      </c>
      <c s="31" t="s">
        <v>166</v>
      </c>
      <c s="31" t="s">
        <v>8773</v>
      </c>
      <c s="26" t="s">
        <v>63</v>
      </c>
      <c s="32" t="s">
        <v>8774</v>
      </c>
      <c s="33" t="s">
        <v>507</v>
      </c>
      <c s="34">
        <v>1</v>
      </c>
      <c s="35">
        <v>0</v>
      </c>
      <c s="35">
        <f>ROUND(ROUND(H118,2)*ROUND(G118,3),2)</f>
      </c>
      <c s="33" t="s">
        <v>1048</v>
      </c>
      <c r="O118">
        <f>(I118*21)/100</f>
      </c>
      <c t="s">
        <v>33</v>
      </c>
    </row>
    <row r="119" spans="1:5" ht="12.75">
      <c r="A119" s="36" t="s">
        <v>67</v>
      </c>
      <c r="E119" s="37" t="s">
        <v>8775</v>
      </c>
    </row>
    <row r="120" spans="1:5" ht="38.25">
      <c r="A120" s="38" t="s">
        <v>68</v>
      </c>
      <c r="E120" s="39" t="s">
        <v>7788</v>
      </c>
    </row>
    <row r="121" spans="1:5" ht="12.75">
      <c r="A121" t="s">
        <v>70</v>
      </c>
      <c r="E121" s="37" t="s">
        <v>63</v>
      </c>
    </row>
    <row r="122" spans="1:16" ht="12.75">
      <c r="A122" s="26" t="s">
        <v>61</v>
      </c>
      <c s="31" t="s">
        <v>170</v>
      </c>
      <c s="31" t="s">
        <v>8839</v>
      </c>
      <c s="26" t="s">
        <v>63</v>
      </c>
      <c s="32" t="s">
        <v>8840</v>
      </c>
      <c s="33" t="s">
        <v>507</v>
      </c>
      <c s="34">
        <v>1</v>
      </c>
      <c s="35">
        <v>0</v>
      </c>
      <c s="35">
        <f>ROUND(ROUND(H122,2)*ROUND(G122,3),2)</f>
      </c>
      <c s="33" t="s">
        <v>1048</v>
      </c>
      <c r="O122">
        <f>(I122*21)/100</f>
      </c>
      <c t="s">
        <v>33</v>
      </c>
    </row>
    <row r="123" spans="1:5" ht="12.75">
      <c r="A123" s="36" t="s">
        <v>67</v>
      </c>
      <c r="E123" s="37" t="s">
        <v>63</v>
      </c>
    </row>
    <row r="124" spans="1:5" ht="38.25">
      <c r="A124" s="38" t="s">
        <v>68</v>
      </c>
      <c r="E124" s="39" t="s">
        <v>7788</v>
      </c>
    </row>
    <row r="125" spans="1:5" ht="12.75">
      <c r="A125" t="s">
        <v>70</v>
      </c>
      <c r="E125" s="37" t="s">
        <v>63</v>
      </c>
    </row>
    <row r="126" spans="1:18" ht="12.75" customHeight="1">
      <c r="A126" s="6" t="s">
        <v>58</v>
      </c>
      <c s="6"/>
      <c s="42" t="s">
        <v>7919</v>
      </c>
      <c s="6"/>
      <c s="29" t="s">
        <v>7920</v>
      </c>
      <c s="6"/>
      <c s="6"/>
      <c s="6"/>
      <c s="43">
        <f>0+Q126</f>
      </c>
      <c s="6"/>
      <c r="O126">
        <f>0+R126</f>
      </c>
      <c r="Q126">
        <f>0+I127</f>
      </c>
      <c>
        <f>0+O127</f>
      </c>
    </row>
    <row r="127" spans="1:16" ht="12.75">
      <c r="A127" s="26" t="s">
        <v>61</v>
      </c>
      <c s="31" t="s">
        <v>158</v>
      </c>
      <c s="31" t="s">
        <v>7921</v>
      </c>
      <c s="26" t="s">
        <v>63</v>
      </c>
      <c s="32" t="s">
        <v>7922</v>
      </c>
      <c s="33" t="s">
        <v>738</v>
      </c>
      <c s="34">
        <v>75.74</v>
      </c>
      <c s="35">
        <v>0</v>
      </c>
      <c s="35">
        <f>ROUND(ROUND(H127,2)*ROUND(G127,3),2)</f>
      </c>
      <c s="33" t="s">
        <v>7697</v>
      </c>
      <c r="O127">
        <f>(I127*21)/100</f>
      </c>
      <c t="s">
        <v>33</v>
      </c>
    </row>
    <row r="128" spans="1:5" ht="38.25">
      <c r="A128" s="36" t="s">
        <v>67</v>
      </c>
      <c r="E128" s="37" t="s">
        <v>7923</v>
      </c>
    </row>
    <row r="129" spans="1:5" ht="12.75">
      <c r="A129" s="38" t="s">
        <v>68</v>
      </c>
      <c r="E129" s="39" t="s">
        <v>63</v>
      </c>
    </row>
    <row r="130" spans="1:5" ht="38.25">
      <c r="A130" t="s">
        <v>70</v>
      </c>
      <c r="E130"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0+O11+O68+O73+O106+O199</f>
      </c>
      <c t="s">
        <v>32</v>
      </c>
    </row>
    <row r="3" spans="1:16" ht="15" customHeight="1">
      <c r="A3" t="s">
        <v>12</v>
      </c>
      <c s="12" t="s">
        <v>14</v>
      </c>
      <c s="13" t="s">
        <v>15</v>
      </c>
      <c s="1"/>
      <c s="14" t="s">
        <v>16</v>
      </c>
      <c s="1"/>
      <c s="9"/>
      <c s="8" t="s">
        <v>8841</v>
      </c>
      <c s="40">
        <f>0+I11+I68+I73+I106+I199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8841</v>
      </c>
      <c s="6"/>
      <c s="18" t="s">
        <v>8842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f>
      </c>
      <c>
        <f>0+O12+O16+O20+O24+O28+O32+O36+O40+O44+O48+O52+O56+O60+O64</f>
      </c>
    </row>
    <row r="12" spans="1:16" ht="12.75">
      <c r="A12" s="26" t="s">
        <v>61</v>
      </c>
      <c s="31" t="s">
        <v>39</v>
      </c>
      <c s="31" t="s">
        <v>7709</v>
      </c>
      <c s="26" t="s">
        <v>63</v>
      </c>
      <c s="32" t="s">
        <v>7710</v>
      </c>
      <c s="33" t="s">
        <v>6194</v>
      </c>
      <c s="34">
        <v>320</v>
      </c>
      <c s="35">
        <v>0</v>
      </c>
      <c s="35">
        <f>ROUND(ROUND(H12,2)*ROUND(G12,3),2)</f>
      </c>
      <c s="33" t="s">
        <v>7697</v>
      </c>
      <c r="O12">
        <f>(I12*21)/100</f>
      </c>
      <c t="s">
        <v>33</v>
      </c>
    </row>
    <row r="13" spans="1:5" ht="12.75">
      <c r="A13" s="36" t="s">
        <v>67</v>
      </c>
      <c r="E13" s="37" t="s">
        <v>7711</v>
      </c>
    </row>
    <row r="14" spans="1:5" ht="38.25">
      <c r="A14" s="38" t="s">
        <v>68</v>
      </c>
      <c r="E14" s="39" t="s">
        <v>8844</v>
      </c>
    </row>
    <row r="15" spans="1:5" ht="153">
      <c r="A15" t="s">
        <v>70</v>
      </c>
      <c r="E15" s="37" t="s">
        <v>7713</v>
      </c>
    </row>
    <row r="16" spans="1:16" ht="12.75">
      <c r="A16" s="26" t="s">
        <v>61</v>
      </c>
      <c s="31" t="s">
        <v>33</v>
      </c>
      <c s="31" t="s">
        <v>7714</v>
      </c>
      <c s="26" t="s">
        <v>63</v>
      </c>
      <c s="32" t="s">
        <v>7715</v>
      </c>
      <c s="33" t="s">
        <v>6194</v>
      </c>
      <c s="34">
        <v>320</v>
      </c>
      <c s="35">
        <v>0</v>
      </c>
      <c s="35">
        <f>ROUND(ROUND(H16,2)*ROUND(G16,3),2)</f>
      </c>
      <c s="33" t="s">
        <v>7697</v>
      </c>
      <c r="O16">
        <f>(I16*21)/100</f>
      </c>
      <c t="s">
        <v>33</v>
      </c>
    </row>
    <row r="17" spans="1:5" ht="12.75">
      <c r="A17" s="36" t="s">
        <v>67</v>
      </c>
      <c r="E17" s="37" t="s">
        <v>7716</v>
      </c>
    </row>
    <row r="18" spans="1:5" ht="38.25">
      <c r="A18" s="38" t="s">
        <v>68</v>
      </c>
      <c r="E18" s="39" t="s">
        <v>8845</v>
      </c>
    </row>
    <row r="19" spans="1:5" ht="153">
      <c r="A19" t="s">
        <v>70</v>
      </c>
      <c r="E19" s="37" t="s">
        <v>7713</v>
      </c>
    </row>
    <row r="20" spans="1:16" ht="12.75">
      <c r="A20" s="26" t="s">
        <v>61</v>
      </c>
      <c s="31" t="s">
        <v>32</v>
      </c>
      <c s="31" t="s">
        <v>7718</v>
      </c>
      <c s="26" t="s">
        <v>63</v>
      </c>
      <c s="32" t="s">
        <v>7719</v>
      </c>
      <c s="33" t="s">
        <v>65</v>
      </c>
      <c s="34">
        <v>2.304</v>
      </c>
      <c s="35">
        <v>0</v>
      </c>
      <c s="35">
        <f>ROUND(ROUND(H20,2)*ROUND(G20,3),2)</f>
      </c>
      <c s="33" t="s">
        <v>7697</v>
      </c>
      <c r="O20">
        <f>(I20*21)/100</f>
      </c>
      <c t="s">
        <v>33</v>
      </c>
    </row>
    <row r="21" spans="1:5" ht="25.5">
      <c r="A21" s="36" t="s">
        <v>67</v>
      </c>
      <c r="E21" s="37" t="s">
        <v>7720</v>
      </c>
    </row>
    <row r="22" spans="1:5" ht="38.25">
      <c r="A22" s="38" t="s">
        <v>68</v>
      </c>
      <c r="E22" s="39" t="s">
        <v>8755</v>
      </c>
    </row>
    <row r="23" spans="1:5" ht="409.5">
      <c r="A23" t="s">
        <v>70</v>
      </c>
      <c r="E23" s="37" t="s">
        <v>7722</v>
      </c>
    </row>
    <row r="24" spans="1:16" ht="12.75">
      <c r="A24" s="26" t="s">
        <v>61</v>
      </c>
      <c s="31" t="s">
        <v>43</v>
      </c>
      <c s="31" t="s">
        <v>7723</v>
      </c>
      <c s="26" t="s">
        <v>63</v>
      </c>
      <c s="32" t="s">
        <v>7724</v>
      </c>
      <c s="33" t="s">
        <v>65</v>
      </c>
      <c s="34">
        <v>4</v>
      </c>
      <c s="35">
        <v>0</v>
      </c>
      <c s="35">
        <f>ROUND(ROUND(H24,2)*ROUND(G24,3),2)</f>
      </c>
      <c s="33" t="s">
        <v>7697</v>
      </c>
      <c r="O24">
        <f>(I24*21)/100</f>
      </c>
      <c t="s">
        <v>33</v>
      </c>
    </row>
    <row r="25" spans="1:5" ht="25.5">
      <c r="A25" s="36" t="s">
        <v>67</v>
      </c>
      <c r="E25" s="37" t="s">
        <v>7725</v>
      </c>
    </row>
    <row r="26" spans="1:5" ht="38.25">
      <c r="A26" s="38" t="s">
        <v>68</v>
      </c>
      <c r="E26" s="39" t="s">
        <v>8846</v>
      </c>
    </row>
    <row r="27" spans="1:5" ht="51">
      <c r="A27" t="s">
        <v>70</v>
      </c>
      <c r="E27" s="37" t="s">
        <v>7727</v>
      </c>
    </row>
    <row r="28" spans="1:16" ht="12.75">
      <c r="A28" s="26" t="s">
        <v>61</v>
      </c>
      <c s="31" t="s">
        <v>45</v>
      </c>
      <c s="31" t="s">
        <v>7728</v>
      </c>
      <c s="26" t="s">
        <v>63</v>
      </c>
      <c s="32" t="s">
        <v>7729</v>
      </c>
      <c s="33" t="s">
        <v>65</v>
      </c>
      <c s="34">
        <v>4</v>
      </c>
      <c s="35">
        <v>0</v>
      </c>
      <c s="35">
        <f>ROUND(ROUND(H28,2)*ROUND(G28,3),2)</f>
      </c>
      <c s="33" t="s">
        <v>7697</v>
      </c>
      <c r="O28">
        <f>(I28*21)/100</f>
      </c>
      <c t="s">
        <v>33</v>
      </c>
    </row>
    <row r="29" spans="1:5" ht="38.25">
      <c r="A29" s="36" t="s">
        <v>67</v>
      </c>
      <c r="E29" s="37" t="s">
        <v>7730</v>
      </c>
    </row>
    <row r="30" spans="1:5" ht="38.25">
      <c r="A30" s="38" t="s">
        <v>68</v>
      </c>
      <c r="E30" s="39" t="s">
        <v>8105</v>
      </c>
    </row>
    <row r="31" spans="1:5" ht="51">
      <c r="A31" t="s">
        <v>70</v>
      </c>
      <c r="E31" s="37" t="s">
        <v>7727</v>
      </c>
    </row>
    <row r="32" spans="1:16" ht="12.75">
      <c r="A32" s="26" t="s">
        <v>61</v>
      </c>
      <c s="31" t="s">
        <v>47</v>
      </c>
      <c s="31" t="s">
        <v>7965</v>
      </c>
      <c s="26" t="s">
        <v>63</v>
      </c>
      <c s="32" t="s">
        <v>7966</v>
      </c>
      <c s="33" t="s">
        <v>65</v>
      </c>
      <c s="34">
        <v>153.6</v>
      </c>
      <c s="35">
        <v>0</v>
      </c>
      <c s="35">
        <f>ROUND(ROUND(H32,2)*ROUND(G32,3),2)</f>
      </c>
      <c s="33" t="s">
        <v>7697</v>
      </c>
      <c r="O32">
        <f>(I32*21)/100</f>
      </c>
      <c t="s">
        <v>33</v>
      </c>
    </row>
    <row r="33" spans="1:5" ht="25.5">
      <c r="A33" s="36" t="s">
        <v>67</v>
      </c>
      <c r="E33" s="37" t="s">
        <v>7967</v>
      </c>
    </row>
    <row r="34" spans="1:5" ht="38.25">
      <c r="A34" s="38" t="s">
        <v>68</v>
      </c>
      <c r="E34" s="39" t="s">
        <v>8847</v>
      </c>
    </row>
    <row r="35" spans="1:5" ht="140.25">
      <c r="A35" t="s">
        <v>70</v>
      </c>
      <c r="E35" s="37" t="s">
        <v>7969</v>
      </c>
    </row>
    <row r="36" spans="1:16" ht="12.75">
      <c r="A36" s="26" t="s">
        <v>61</v>
      </c>
      <c s="31" t="s">
        <v>87</v>
      </c>
      <c s="31" t="s">
        <v>7970</v>
      </c>
      <c s="26" t="s">
        <v>63</v>
      </c>
      <c s="32" t="s">
        <v>7971</v>
      </c>
      <c s="33" t="s">
        <v>65</v>
      </c>
      <c s="34">
        <v>153.6</v>
      </c>
      <c s="35">
        <v>0</v>
      </c>
      <c s="35">
        <f>ROUND(ROUND(H36,2)*ROUND(G36,3),2)</f>
      </c>
      <c s="33" t="s">
        <v>7697</v>
      </c>
      <c r="O36">
        <f>(I36*21)/100</f>
      </c>
      <c t="s">
        <v>33</v>
      </c>
    </row>
    <row r="37" spans="1:5" ht="25.5">
      <c r="A37" s="36" t="s">
        <v>67</v>
      </c>
      <c r="E37" s="37" t="s">
        <v>7972</v>
      </c>
    </row>
    <row r="38" spans="1:5" ht="38.25">
      <c r="A38" s="38" t="s">
        <v>68</v>
      </c>
      <c r="E38" s="39" t="s">
        <v>8848</v>
      </c>
    </row>
    <row r="39" spans="1:5" ht="140.25">
      <c r="A39" t="s">
        <v>70</v>
      </c>
      <c r="E39" s="37" t="s">
        <v>7969</v>
      </c>
    </row>
    <row r="40" spans="1:16" ht="12.75">
      <c r="A40" s="26" t="s">
        <v>61</v>
      </c>
      <c s="31" t="s">
        <v>91</v>
      </c>
      <c s="31" t="s">
        <v>7740</v>
      </c>
      <c s="26" t="s">
        <v>63</v>
      </c>
      <c s="32" t="s">
        <v>7741</v>
      </c>
      <c s="33" t="s">
        <v>65</v>
      </c>
      <c s="34">
        <v>153.6</v>
      </c>
      <c s="35">
        <v>0</v>
      </c>
      <c s="35">
        <f>ROUND(ROUND(H40,2)*ROUND(G40,3),2)</f>
      </c>
      <c s="33" t="s">
        <v>7697</v>
      </c>
      <c r="O40">
        <f>(I40*21)/100</f>
      </c>
      <c t="s">
        <v>33</v>
      </c>
    </row>
    <row r="41" spans="1:5" ht="38.25">
      <c r="A41" s="36" t="s">
        <v>67</v>
      </c>
      <c r="E41" s="37" t="s">
        <v>7742</v>
      </c>
    </row>
    <row r="42" spans="1:5" ht="38.25">
      <c r="A42" s="38" t="s">
        <v>68</v>
      </c>
      <c r="E42" s="39" t="s">
        <v>8848</v>
      </c>
    </row>
    <row r="43" spans="1:5" ht="89.25">
      <c r="A43" t="s">
        <v>70</v>
      </c>
      <c r="E43" s="37" t="s">
        <v>7743</v>
      </c>
    </row>
    <row r="44" spans="1:16" ht="12.75">
      <c r="A44" s="26" t="s">
        <v>61</v>
      </c>
      <c s="31" t="s">
        <v>50</v>
      </c>
      <c s="31" t="s">
        <v>7744</v>
      </c>
      <c s="26" t="s">
        <v>63</v>
      </c>
      <c s="32" t="s">
        <v>7745</v>
      </c>
      <c s="33" t="s">
        <v>65</v>
      </c>
      <c s="34">
        <v>58.88</v>
      </c>
      <c s="35">
        <v>0</v>
      </c>
      <c s="35">
        <f>ROUND(ROUND(H44,2)*ROUND(G44,3),2)</f>
      </c>
      <c s="33" t="s">
        <v>7697</v>
      </c>
      <c r="O44">
        <f>(I44*21)/100</f>
      </c>
      <c t="s">
        <v>33</v>
      </c>
    </row>
    <row r="45" spans="1:5" ht="38.25">
      <c r="A45" s="36" t="s">
        <v>67</v>
      </c>
      <c r="E45" s="37" t="s">
        <v>7746</v>
      </c>
    </row>
    <row r="46" spans="1:5" ht="38.25">
      <c r="A46" s="38" t="s">
        <v>68</v>
      </c>
      <c r="E46" s="39" t="s">
        <v>8849</v>
      </c>
    </row>
    <row r="47" spans="1:5" ht="229.5">
      <c r="A47" t="s">
        <v>70</v>
      </c>
      <c r="E47" s="37" t="s">
        <v>7748</v>
      </c>
    </row>
    <row r="48" spans="1:16" ht="12.75">
      <c r="A48" s="26" t="s">
        <v>61</v>
      </c>
      <c s="31" t="s">
        <v>52</v>
      </c>
      <c s="31" t="s">
        <v>7749</v>
      </c>
      <c s="26" t="s">
        <v>63</v>
      </c>
      <c s="32" t="s">
        <v>7750</v>
      </c>
      <c s="33" t="s">
        <v>65</v>
      </c>
      <c s="34">
        <v>58.88</v>
      </c>
      <c s="35">
        <v>0</v>
      </c>
      <c s="35">
        <f>ROUND(ROUND(H48,2)*ROUND(G48,3),2)</f>
      </c>
      <c s="33" t="s">
        <v>7697</v>
      </c>
      <c r="O48">
        <f>(I48*21)/100</f>
      </c>
      <c t="s">
        <v>33</v>
      </c>
    </row>
    <row r="49" spans="1:5" ht="12.75">
      <c r="A49" s="36" t="s">
        <v>67</v>
      </c>
      <c r="E49" s="37" t="s">
        <v>7751</v>
      </c>
    </row>
    <row r="50" spans="1:5" ht="38.25">
      <c r="A50" s="38" t="s">
        <v>68</v>
      </c>
      <c r="E50" s="39" t="s">
        <v>8850</v>
      </c>
    </row>
    <row r="51" spans="1:5" ht="369.75">
      <c r="A51" t="s">
        <v>70</v>
      </c>
      <c r="E51" s="37" t="s">
        <v>7753</v>
      </c>
    </row>
    <row r="52" spans="1:16" ht="12.75">
      <c r="A52" s="26" t="s">
        <v>61</v>
      </c>
      <c s="31" t="s">
        <v>54</v>
      </c>
      <c s="31" t="s">
        <v>7754</v>
      </c>
      <c s="26" t="s">
        <v>63</v>
      </c>
      <c s="32" t="s">
        <v>7755</v>
      </c>
      <c s="33" t="s">
        <v>65</v>
      </c>
      <c s="34">
        <v>94.72</v>
      </c>
      <c s="35">
        <v>0</v>
      </c>
      <c s="35">
        <f>ROUND(ROUND(H52,2)*ROUND(G52,3),2)</f>
      </c>
      <c s="33" t="s">
        <v>7697</v>
      </c>
      <c r="O52">
        <f>(I52*21)/100</f>
      </c>
      <c t="s">
        <v>33</v>
      </c>
    </row>
    <row r="53" spans="1:5" ht="25.5">
      <c r="A53" s="36" t="s">
        <v>67</v>
      </c>
      <c r="E53" s="37" t="s">
        <v>7756</v>
      </c>
    </row>
    <row r="54" spans="1:5" ht="38.25">
      <c r="A54" s="38" t="s">
        <v>68</v>
      </c>
      <c r="E54" s="39" t="s">
        <v>8851</v>
      </c>
    </row>
    <row r="55" spans="1:5" ht="409.5">
      <c r="A55" t="s">
        <v>70</v>
      </c>
      <c r="E55" s="37" t="s">
        <v>7758</v>
      </c>
    </row>
    <row r="56" spans="1:16" ht="12.75">
      <c r="A56" s="26" t="s">
        <v>61</v>
      </c>
      <c s="31" t="s">
        <v>103</v>
      </c>
      <c s="31" t="s">
        <v>7759</v>
      </c>
      <c s="26" t="s">
        <v>63</v>
      </c>
      <c s="32" t="s">
        <v>7760</v>
      </c>
      <c s="33" t="s">
        <v>65</v>
      </c>
      <c s="34">
        <v>46.08</v>
      </c>
      <c s="35">
        <v>0</v>
      </c>
      <c s="35">
        <f>ROUND(ROUND(H56,2)*ROUND(G56,3),2)</f>
      </c>
      <c s="33" t="s">
        <v>7697</v>
      </c>
      <c r="O56">
        <f>(I56*21)/100</f>
      </c>
      <c t="s">
        <v>33</v>
      </c>
    </row>
    <row r="57" spans="1:5" ht="38.25">
      <c r="A57" s="36" t="s">
        <v>67</v>
      </c>
      <c r="E57" s="37" t="s">
        <v>7761</v>
      </c>
    </row>
    <row r="58" spans="1:5" ht="38.25">
      <c r="A58" s="38" t="s">
        <v>68</v>
      </c>
      <c r="E58" s="39" t="s">
        <v>8852</v>
      </c>
    </row>
    <row r="59" spans="1:5" ht="102">
      <c r="A59" t="s">
        <v>70</v>
      </c>
      <c r="E59" s="37" t="s">
        <v>7763</v>
      </c>
    </row>
    <row r="60" spans="1:16" ht="12.75">
      <c r="A60" s="26" t="s">
        <v>61</v>
      </c>
      <c s="31" t="s">
        <v>131</v>
      </c>
      <c s="31" t="s">
        <v>7764</v>
      </c>
      <c s="26" t="s">
        <v>63</v>
      </c>
      <c s="32" t="s">
        <v>7765</v>
      </c>
      <c s="33" t="s">
        <v>738</v>
      </c>
      <c s="34">
        <v>92.16</v>
      </c>
      <c s="35">
        <v>0</v>
      </c>
      <c s="35">
        <f>ROUND(ROUND(H60,2)*ROUND(G60,3),2)</f>
      </c>
      <c s="33" t="s">
        <v>7697</v>
      </c>
      <c r="O60">
        <f>(I60*21)/100</f>
      </c>
      <c t="s">
        <v>33</v>
      </c>
    </row>
    <row r="61" spans="1:5" ht="12.75">
      <c r="A61" s="36" t="s">
        <v>67</v>
      </c>
      <c r="E61" s="37" t="s">
        <v>63</v>
      </c>
    </row>
    <row r="62" spans="1:5" ht="12.75">
      <c r="A62" s="38" t="s">
        <v>68</v>
      </c>
      <c r="E62" s="39" t="s">
        <v>8853</v>
      </c>
    </row>
    <row r="63" spans="1:5" ht="12.75">
      <c r="A63" t="s">
        <v>70</v>
      </c>
      <c r="E63" s="37" t="s">
        <v>63</v>
      </c>
    </row>
    <row r="64" spans="1:16" ht="25.5">
      <c r="A64" s="26" t="s">
        <v>61</v>
      </c>
      <c s="31" t="s">
        <v>206</v>
      </c>
      <c s="31" t="s">
        <v>7770</v>
      </c>
      <c s="26" t="s">
        <v>63</v>
      </c>
      <c s="32" t="s">
        <v>7771</v>
      </c>
      <c s="33" t="s">
        <v>738</v>
      </c>
      <c s="34">
        <v>100.096</v>
      </c>
      <c s="35">
        <v>0</v>
      </c>
      <c s="35">
        <f>ROUND(ROUND(H64,2)*ROUND(G64,3),2)</f>
      </c>
      <c s="33" t="s">
        <v>1048</v>
      </c>
      <c r="O64">
        <f>(I64*21)/100</f>
      </c>
      <c t="s">
        <v>33</v>
      </c>
    </row>
    <row r="65" spans="1:5" ht="25.5">
      <c r="A65" s="36" t="s">
        <v>67</v>
      </c>
      <c r="E65" s="37" t="s">
        <v>7772</v>
      </c>
    </row>
    <row r="66" spans="1:5" ht="38.25">
      <c r="A66" s="38" t="s">
        <v>68</v>
      </c>
      <c r="E66" s="39" t="s">
        <v>8854</v>
      </c>
    </row>
    <row r="67" spans="1:5" ht="12.75">
      <c r="A67" t="s">
        <v>70</v>
      </c>
      <c r="E67" s="37" t="s">
        <v>7774</v>
      </c>
    </row>
    <row r="68" spans="1:18" ht="12.75" customHeight="1">
      <c r="A68" s="6" t="s">
        <v>58</v>
      </c>
      <c s="6"/>
      <c s="42" t="s">
        <v>43</v>
      </c>
      <c s="6"/>
      <c s="29" t="s">
        <v>4209</v>
      </c>
      <c s="6"/>
      <c s="6"/>
      <c s="6"/>
      <c s="43">
        <f>0+Q68</f>
      </c>
      <c s="6"/>
      <c r="O68">
        <f>0+R68</f>
      </c>
      <c r="Q68">
        <f>0+I69</f>
      </c>
      <c>
        <f>0+O69</f>
      </c>
    </row>
    <row r="69" spans="1:16" ht="12.75">
      <c r="A69" s="26" t="s">
        <v>61</v>
      </c>
      <c s="31" t="s">
        <v>119</v>
      </c>
      <c s="31" t="s">
        <v>7817</v>
      </c>
      <c s="26" t="s">
        <v>63</v>
      </c>
      <c s="32" t="s">
        <v>7818</v>
      </c>
      <c s="33" t="s">
        <v>65</v>
      </c>
      <c s="34">
        <v>12.8</v>
      </c>
      <c s="35">
        <v>0</v>
      </c>
      <c s="35">
        <f>ROUND(ROUND(H69,2)*ROUND(G69,3),2)</f>
      </c>
      <c s="33" t="s">
        <v>7697</v>
      </c>
      <c r="O69">
        <f>(I69*21)/100</f>
      </c>
      <c t="s">
        <v>33</v>
      </c>
    </row>
    <row r="70" spans="1:5" ht="25.5">
      <c r="A70" s="36" t="s">
        <v>67</v>
      </c>
      <c r="E70" s="37" t="s">
        <v>7819</v>
      </c>
    </row>
    <row r="71" spans="1:5" ht="38.25">
      <c r="A71" s="38" t="s">
        <v>68</v>
      </c>
      <c r="E71" s="39" t="s">
        <v>8855</v>
      </c>
    </row>
    <row r="72" spans="1:5" ht="51">
      <c r="A72" t="s">
        <v>70</v>
      </c>
      <c r="E72" s="37" t="s">
        <v>7821</v>
      </c>
    </row>
    <row r="73" spans="1:18" ht="12.75" customHeight="1">
      <c r="A73" s="6" t="s">
        <v>58</v>
      </c>
      <c s="6"/>
      <c s="42" t="s">
        <v>8856</v>
      </c>
      <c s="6"/>
      <c s="29" t="s">
        <v>8857</v>
      </c>
      <c s="6"/>
      <c s="6"/>
      <c s="6"/>
      <c s="43">
        <f>0+Q73</f>
      </c>
      <c s="6"/>
      <c r="O73">
        <f>0+R73</f>
      </c>
      <c r="Q73">
        <f>0+I74+I78+I82+I86+I90+I94+I98+I102</f>
      </c>
      <c>
        <f>0+O74+O78+O82+O86+O90+O94+O98+O102</f>
      </c>
    </row>
    <row r="74" spans="1:16" ht="12.75">
      <c r="A74" s="26" t="s">
        <v>61</v>
      </c>
      <c s="31" t="s">
        <v>115</v>
      </c>
      <c s="31" t="s">
        <v>8858</v>
      </c>
      <c s="26" t="s">
        <v>63</v>
      </c>
      <c s="32" t="s">
        <v>8859</v>
      </c>
      <c s="33" t="s">
        <v>507</v>
      </c>
      <c s="34">
        <v>5</v>
      </c>
      <c s="35">
        <v>0</v>
      </c>
      <c s="35">
        <f>ROUND(ROUND(H74,2)*ROUND(G74,3),2)</f>
      </c>
      <c s="33" t="s">
        <v>7697</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139</v>
      </c>
      <c s="31" t="s">
        <v>8860</v>
      </c>
      <c s="26" t="s">
        <v>63</v>
      </c>
      <c s="32" t="s">
        <v>8861</v>
      </c>
      <c s="33" t="s">
        <v>6194</v>
      </c>
      <c s="34">
        <v>10</v>
      </c>
      <c s="35">
        <v>0</v>
      </c>
      <c s="35">
        <f>ROUND(ROUND(H78,2)*ROUND(G78,3),2)</f>
      </c>
      <c s="33" t="s">
        <v>7697</v>
      </c>
      <c r="O78">
        <f>(I78*21)/100</f>
      </c>
      <c t="s">
        <v>33</v>
      </c>
    </row>
    <row r="79" spans="1:5" ht="12.75">
      <c r="A79" s="36" t="s">
        <v>67</v>
      </c>
      <c r="E79" s="37" t="s">
        <v>8862</v>
      </c>
    </row>
    <row r="80" spans="1:5" ht="38.25">
      <c r="A80" s="38" t="s">
        <v>68</v>
      </c>
      <c r="E80" s="39" t="s">
        <v>8317</v>
      </c>
    </row>
    <row r="81" spans="1:5" ht="12.75">
      <c r="A81" t="s">
        <v>70</v>
      </c>
      <c r="E81" s="37" t="s">
        <v>63</v>
      </c>
    </row>
    <row r="82" spans="1:16" ht="12.75">
      <c r="A82" s="26" t="s">
        <v>61</v>
      </c>
      <c s="31" t="s">
        <v>143</v>
      </c>
      <c s="31" t="s">
        <v>8863</v>
      </c>
      <c s="26" t="s">
        <v>63</v>
      </c>
      <c s="32" t="s">
        <v>8864</v>
      </c>
      <c s="33" t="s">
        <v>507</v>
      </c>
      <c s="34">
        <v>5</v>
      </c>
      <c s="35">
        <v>0</v>
      </c>
      <c s="35">
        <f>ROUND(ROUND(H82,2)*ROUND(G82,3),2)</f>
      </c>
      <c s="33" t="s">
        <v>7697</v>
      </c>
      <c r="O82">
        <f>(I82*21)/100</f>
      </c>
      <c t="s">
        <v>33</v>
      </c>
    </row>
    <row r="83" spans="1:5" ht="12.75">
      <c r="A83" s="36" t="s">
        <v>67</v>
      </c>
      <c r="E83" s="37" t="s">
        <v>8865</v>
      </c>
    </row>
    <row r="84" spans="1:5" ht="38.25">
      <c r="A84" s="38" t="s">
        <v>68</v>
      </c>
      <c r="E84" s="39" t="s">
        <v>8537</v>
      </c>
    </row>
    <row r="85" spans="1:5" ht="12.75">
      <c r="A85" t="s">
        <v>70</v>
      </c>
      <c r="E85" s="37" t="s">
        <v>63</v>
      </c>
    </row>
    <row r="86" spans="1:16" ht="12.75">
      <c r="A86" s="26" t="s">
        <v>61</v>
      </c>
      <c s="31" t="s">
        <v>148</v>
      </c>
      <c s="31" t="s">
        <v>8866</v>
      </c>
      <c s="26" t="s">
        <v>63</v>
      </c>
      <c s="32" t="s">
        <v>8867</v>
      </c>
      <c s="33" t="s">
        <v>507</v>
      </c>
      <c s="34">
        <v>1</v>
      </c>
      <c s="35">
        <v>0</v>
      </c>
      <c s="35">
        <f>ROUND(ROUND(H86,2)*ROUND(G86,3),2)</f>
      </c>
      <c s="33" t="s">
        <v>7697</v>
      </c>
      <c r="O86">
        <f>(I86*21)/100</f>
      </c>
      <c t="s">
        <v>33</v>
      </c>
    </row>
    <row r="87" spans="1:5" ht="12.75">
      <c r="A87" s="36" t="s">
        <v>67</v>
      </c>
      <c r="E87" s="37" t="s">
        <v>8868</v>
      </c>
    </row>
    <row r="88" spans="1:5" ht="38.25">
      <c r="A88" s="38" t="s">
        <v>68</v>
      </c>
      <c r="E88" s="39" t="s">
        <v>7788</v>
      </c>
    </row>
    <row r="89" spans="1:5" ht="12.75">
      <c r="A89" t="s">
        <v>70</v>
      </c>
      <c r="E89" s="37" t="s">
        <v>63</v>
      </c>
    </row>
    <row r="90" spans="1:16" ht="12.75">
      <c r="A90" s="26" t="s">
        <v>61</v>
      </c>
      <c s="31" t="s">
        <v>151</v>
      </c>
      <c s="31" t="s">
        <v>8869</v>
      </c>
      <c s="26" t="s">
        <v>63</v>
      </c>
      <c s="32" t="s">
        <v>8870</v>
      </c>
      <c s="33" t="s">
        <v>507</v>
      </c>
      <c s="34">
        <v>1</v>
      </c>
      <c s="35">
        <v>0</v>
      </c>
      <c s="35">
        <f>ROUND(ROUND(H90,2)*ROUND(G90,3),2)</f>
      </c>
      <c s="33" t="s">
        <v>7697</v>
      </c>
      <c r="O90">
        <f>(I90*21)/100</f>
      </c>
      <c t="s">
        <v>33</v>
      </c>
    </row>
    <row r="91" spans="1:5" ht="12.75">
      <c r="A91" s="36" t="s">
        <v>67</v>
      </c>
      <c r="E91" s="37" t="s">
        <v>8871</v>
      </c>
    </row>
    <row r="92" spans="1:5" ht="38.25">
      <c r="A92" s="38" t="s">
        <v>68</v>
      </c>
      <c r="E92" s="39" t="s">
        <v>7788</v>
      </c>
    </row>
    <row r="93" spans="1:5" ht="12.75">
      <c r="A93" t="s">
        <v>70</v>
      </c>
      <c r="E93" s="37" t="s">
        <v>63</v>
      </c>
    </row>
    <row r="94" spans="1:16" ht="12.75">
      <c r="A94" s="26" t="s">
        <v>61</v>
      </c>
      <c s="31" t="s">
        <v>155</v>
      </c>
      <c s="31" t="s">
        <v>8872</v>
      </c>
      <c s="26" t="s">
        <v>63</v>
      </c>
      <c s="32" t="s">
        <v>8873</v>
      </c>
      <c s="33" t="s">
        <v>507</v>
      </c>
      <c s="34">
        <v>1</v>
      </c>
      <c s="35">
        <v>0</v>
      </c>
      <c s="35">
        <f>ROUND(ROUND(H94,2)*ROUND(G94,3),2)</f>
      </c>
      <c s="33" t="s">
        <v>7697</v>
      </c>
      <c r="O94">
        <f>(I94*21)/100</f>
      </c>
      <c t="s">
        <v>33</v>
      </c>
    </row>
    <row r="95" spans="1:5" ht="12.75">
      <c r="A95" s="36" t="s">
        <v>67</v>
      </c>
      <c r="E95" s="37" t="s">
        <v>8874</v>
      </c>
    </row>
    <row r="96" spans="1:5" ht="38.25">
      <c r="A96" s="38" t="s">
        <v>68</v>
      </c>
      <c r="E96" s="39" t="s">
        <v>7788</v>
      </c>
    </row>
    <row r="97" spans="1:5" ht="12.75">
      <c r="A97" t="s">
        <v>70</v>
      </c>
      <c r="E97" s="37" t="s">
        <v>63</v>
      </c>
    </row>
    <row r="98" spans="1:16" ht="12.75">
      <c r="A98" s="26" t="s">
        <v>61</v>
      </c>
      <c s="31" t="s">
        <v>202</v>
      </c>
      <c s="31" t="s">
        <v>8875</v>
      </c>
      <c s="26" t="s">
        <v>63</v>
      </c>
      <c s="32" t="s">
        <v>8876</v>
      </c>
      <c s="33" t="s">
        <v>7810</v>
      </c>
      <c s="34">
        <v>286.45</v>
      </c>
      <c s="35">
        <v>0</v>
      </c>
      <c s="35">
        <f>ROUND(ROUND(H98,2)*ROUND(G98,3),2)</f>
      </c>
      <c s="33" t="s">
        <v>7697</v>
      </c>
      <c r="O98">
        <f>(I98*21)/100</f>
      </c>
      <c t="s">
        <v>33</v>
      </c>
    </row>
    <row r="99" spans="1:5" ht="25.5">
      <c r="A99" s="36" t="s">
        <v>67</v>
      </c>
      <c r="E99" s="37" t="s">
        <v>8877</v>
      </c>
    </row>
    <row r="100" spans="1:5" ht="12.75">
      <c r="A100" s="38" t="s">
        <v>68</v>
      </c>
      <c r="E100" s="39" t="s">
        <v>63</v>
      </c>
    </row>
    <row r="101" spans="1:5" ht="114.75">
      <c r="A101" t="s">
        <v>70</v>
      </c>
      <c r="E101" s="37" t="s">
        <v>8878</v>
      </c>
    </row>
    <row r="102" spans="1:16" ht="12.75">
      <c r="A102" s="26" t="s">
        <v>61</v>
      </c>
      <c s="31" t="s">
        <v>214</v>
      </c>
      <c s="31" t="s">
        <v>8879</v>
      </c>
      <c s="26" t="s">
        <v>63</v>
      </c>
      <c s="32" t="s">
        <v>8880</v>
      </c>
      <c s="33" t="s">
        <v>507</v>
      </c>
      <c s="34">
        <v>1</v>
      </c>
      <c s="35">
        <v>0</v>
      </c>
      <c s="35">
        <f>ROUND(ROUND(H102,2)*ROUND(G102,3),2)</f>
      </c>
      <c s="33" t="s">
        <v>1048</v>
      </c>
      <c r="O102">
        <f>(I102*21)/100</f>
      </c>
      <c t="s">
        <v>33</v>
      </c>
    </row>
    <row r="103" spans="1:5" ht="25.5">
      <c r="A103" s="36" t="s">
        <v>67</v>
      </c>
      <c r="E103" s="37" t="s">
        <v>8881</v>
      </c>
    </row>
    <row r="104" spans="1:5" ht="38.25">
      <c r="A104" s="38" t="s">
        <v>68</v>
      </c>
      <c r="E104" s="39" t="s">
        <v>7788</v>
      </c>
    </row>
    <row r="105" spans="1:5" ht="25.5">
      <c r="A105" t="s">
        <v>70</v>
      </c>
      <c r="E105" s="37" t="s">
        <v>8882</v>
      </c>
    </row>
    <row r="106" spans="1:18" ht="12.75" customHeight="1">
      <c r="A106" s="6" t="s">
        <v>58</v>
      </c>
      <c s="6"/>
      <c s="42" t="s">
        <v>91</v>
      </c>
      <c s="6"/>
      <c s="29" t="s">
        <v>4247</v>
      </c>
      <c s="6"/>
      <c s="6"/>
      <c s="6"/>
      <c s="43">
        <f>0+Q106</f>
      </c>
      <c s="6"/>
      <c r="O106">
        <f>0+R106</f>
      </c>
      <c r="Q106">
        <f>0+I107+I111+I115+I119+I123+I127+I131+I135+I139+I143+I147+I151+I155+I159+I163+I167+I171+I175+I179+I183+I187+I191+I195</f>
      </c>
      <c>
        <f>0+O107+O111+O115+O119+O123+O127+O131+O135+O139+O143+O147+O151+O155+O159+O163+O167+O171+O175+O179+O183+O187+O191+O195</f>
      </c>
    </row>
    <row r="107" spans="1:16" ht="12.75">
      <c r="A107" s="26" t="s">
        <v>61</v>
      </c>
      <c s="31" t="s">
        <v>107</v>
      </c>
      <c s="31" t="s">
        <v>8883</v>
      </c>
      <c s="26" t="s">
        <v>63</v>
      </c>
      <c s="32" t="s">
        <v>8884</v>
      </c>
      <c s="33" t="s">
        <v>6194</v>
      </c>
      <c s="34">
        <v>30.9</v>
      </c>
      <c s="35">
        <v>0</v>
      </c>
      <c s="35">
        <f>ROUND(ROUND(H107,2)*ROUND(G107,3),2)</f>
      </c>
      <c s="33" t="s">
        <v>7697</v>
      </c>
      <c r="O107">
        <f>(I107*21)/100</f>
      </c>
      <c t="s">
        <v>33</v>
      </c>
    </row>
    <row r="108" spans="1:5" ht="12.75">
      <c r="A108" s="36" t="s">
        <v>67</v>
      </c>
      <c r="E108" s="37" t="s">
        <v>63</v>
      </c>
    </row>
    <row r="109" spans="1:5" ht="12.75">
      <c r="A109" s="38" t="s">
        <v>68</v>
      </c>
      <c r="E109" s="39" t="s">
        <v>8885</v>
      </c>
    </row>
    <row r="110" spans="1:5" ht="12.75">
      <c r="A110" t="s">
        <v>70</v>
      </c>
      <c r="E110" s="37" t="s">
        <v>63</v>
      </c>
    </row>
    <row r="111" spans="1:16" ht="12.75">
      <c r="A111" s="26" t="s">
        <v>61</v>
      </c>
      <c s="31" t="s">
        <v>111</v>
      </c>
      <c s="31" t="s">
        <v>8886</v>
      </c>
      <c s="26" t="s">
        <v>63</v>
      </c>
      <c s="32" t="s">
        <v>8887</v>
      </c>
      <c s="33" t="s">
        <v>6194</v>
      </c>
      <c s="34">
        <v>152.44</v>
      </c>
      <c s="35">
        <v>0</v>
      </c>
      <c s="35">
        <f>ROUND(ROUND(H111,2)*ROUND(G111,3),2)</f>
      </c>
      <c s="33" t="s">
        <v>7697</v>
      </c>
      <c r="O111">
        <f>(I111*21)/100</f>
      </c>
      <c t="s">
        <v>33</v>
      </c>
    </row>
    <row r="112" spans="1:5" ht="12.75">
      <c r="A112" s="36" t="s">
        <v>67</v>
      </c>
      <c r="E112" s="37" t="s">
        <v>8888</v>
      </c>
    </row>
    <row r="113" spans="1:5" ht="12.75">
      <c r="A113" s="38" t="s">
        <v>68</v>
      </c>
      <c r="E113" s="39" t="s">
        <v>8889</v>
      </c>
    </row>
    <row r="114" spans="1:5" ht="12.75">
      <c r="A114" t="s">
        <v>70</v>
      </c>
      <c r="E114" s="37" t="s">
        <v>63</v>
      </c>
    </row>
    <row r="115" spans="1:16" ht="12.75">
      <c r="A115" s="26" t="s">
        <v>61</v>
      </c>
      <c s="31" t="s">
        <v>123</v>
      </c>
      <c s="31" t="s">
        <v>8890</v>
      </c>
      <c s="26" t="s">
        <v>63</v>
      </c>
      <c s="32" t="s">
        <v>8891</v>
      </c>
      <c s="33" t="s">
        <v>507</v>
      </c>
      <c s="34">
        <v>5</v>
      </c>
      <c s="35">
        <v>0</v>
      </c>
      <c s="35">
        <f>ROUND(ROUND(H115,2)*ROUND(G115,3),2)</f>
      </c>
      <c s="33" t="s">
        <v>7697</v>
      </c>
      <c r="O115">
        <f>(I115*21)/100</f>
      </c>
      <c t="s">
        <v>33</v>
      </c>
    </row>
    <row r="116" spans="1:5" ht="12.75">
      <c r="A116" s="36" t="s">
        <v>67</v>
      </c>
      <c r="E116" s="37" t="s">
        <v>8892</v>
      </c>
    </row>
    <row r="117" spans="1:5" ht="12.75">
      <c r="A117" s="38" t="s">
        <v>68</v>
      </c>
      <c r="E117" s="39" t="s">
        <v>63</v>
      </c>
    </row>
    <row r="118" spans="1:5" ht="12.75">
      <c r="A118" t="s">
        <v>70</v>
      </c>
      <c r="E118" s="37" t="s">
        <v>63</v>
      </c>
    </row>
    <row r="119" spans="1:16" ht="12.75">
      <c r="A119" s="26" t="s">
        <v>61</v>
      </c>
      <c s="31" t="s">
        <v>127</v>
      </c>
      <c s="31" t="s">
        <v>8831</v>
      </c>
      <c s="26" t="s">
        <v>63</v>
      </c>
      <c s="32" t="s">
        <v>8832</v>
      </c>
      <c s="33" t="s">
        <v>507</v>
      </c>
      <c s="34">
        <v>1</v>
      </c>
      <c s="35">
        <v>0</v>
      </c>
      <c s="35">
        <f>ROUND(ROUND(H119,2)*ROUND(G119,3),2)</f>
      </c>
      <c s="33" t="s">
        <v>7697</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135</v>
      </c>
      <c s="31" t="s">
        <v>8893</v>
      </c>
      <c s="26" t="s">
        <v>63</v>
      </c>
      <c s="32" t="s">
        <v>8894</v>
      </c>
      <c s="33" t="s">
        <v>507</v>
      </c>
      <c s="34">
        <v>5</v>
      </c>
      <c s="35">
        <v>0</v>
      </c>
      <c s="35">
        <f>ROUND(ROUND(H123,2)*ROUND(G123,3),2)</f>
      </c>
      <c s="33" t="s">
        <v>7697</v>
      </c>
      <c r="O123">
        <f>(I123*21)/100</f>
      </c>
      <c t="s">
        <v>33</v>
      </c>
    </row>
    <row r="124" spans="1:5" ht="12.75">
      <c r="A124" s="36" t="s">
        <v>67</v>
      </c>
      <c r="E124" s="37" t="s">
        <v>8895</v>
      </c>
    </row>
    <row r="125" spans="1:5" ht="12.75">
      <c r="A125" s="38" t="s">
        <v>68</v>
      </c>
      <c r="E125" s="39" t="s">
        <v>63</v>
      </c>
    </row>
    <row r="126" spans="1:5" ht="12.75">
      <c r="A126" t="s">
        <v>70</v>
      </c>
      <c r="E126" s="37" t="s">
        <v>63</v>
      </c>
    </row>
    <row r="127" spans="1:16" ht="25.5">
      <c r="A127" s="26" t="s">
        <v>61</v>
      </c>
      <c s="31" t="s">
        <v>158</v>
      </c>
      <c s="31" t="s">
        <v>8785</v>
      </c>
      <c s="26" t="s">
        <v>63</v>
      </c>
      <c s="32" t="s">
        <v>8786</v>
      </c>
      <c s="33" t="s">
        <v>6194</v>
      </c>
      <c s="34">
        <v>30</v>
      </c>
      <c s="35">
        <v>0</v>
      </c>
      <c s="35">
        <f>ROUND(ROUND(H127,2)*ROUND(G127,3),2)</f>
      </c>
      <c s="33" t="s">
        <v>7697</v>
      </c>
      <c r="O127">
        <f>(I127*21)/100</f>
      </c>
      <c t="s">
        <v>33</v>
      </c>
    </row>
    <row r="128" spans="1:5" ht="25.5">
      <c r="A128" s="36" t="s">
        <v>67</v>
      </c>
      <c r="E128" s="37" t="s">
        <v>8787</v>
      </c>
    </row>
    <row r="129" spans="1:5" ht="38.25">
      <c r="A129" s="38" t="s">
        <v>68</v>
      </c>
      <c r="E129" s="39" t="s">
        <v>8896</v>
      </c>
    </row>
    <row r="130" spans="1:5" ht="76.5">
      <c r="A130" t="s">
        <v>70</v>
      </c>
      <c r="E130" s="37" t="s">
        <v>8184</v>
      </c>
    </row>
    <row r="131" spans="1:16" ht="25.5">
      <c r="A131" s="26" t="s">
        <v>61</v>
      </c>
      <c s="31" t="s">
        <v>162</v>
      </c>
      <c s="31" t="s">
        <v>8180</v>
      </c>
      <c s="26" t="s">
        <v>63</v>
      </c>
      <c s="32" t="s">
        <v>8181</v>
      </c>
      <c s="33" t="s">
        <v>6194</v>
      </c>
      <c s="34">
        <v>160</v>
      </c>
      <c s="35">
        <v>0</v>
      </c>
      <c s="35">
        <f>ROUND(ROUND(H131,2)*ROUND(G131,3),2)</f>
      </c>
      <c s="33" t="s">
        <v>7697</v>
      </c>
      <c r="O131">
        <f>(I131*21)/100</f>
      </c>
      <c t="s">
        <v>33</v>
      </c>
    </row>
    <row r="132" spans="1:5" ht="25.5">
      <c r="A132" s="36" t="s">
        <v>67</v>
      </c>
      <c r="E132" s="37" t="s">
        <v>8182</v>
      </c>
    </row>
    <row r="133" spans="1:5" ht="38.25">
      <c r="A133" s="38" t="s">
        <v>68</v>
      </c>
      <c r="E133" s="39" t="s">
        <v>8897</v>
      </c>
    </row>
    <row r="134" spans="1:5" ht="76.5">
      <c r="A134" t="s">
        <v>70</v>
      </c>
      <c r="E134" s="37" t="s">
        <v>8184</v>
      </c>
    </row>
    <row r="135" spans="1:16" ht="12.75">
      <c r="A135" s="26" t="s">
        <v>61</v>
      </c>
      <c s="31" t="s">
        <v>166</v>
      </c>
      <c s="31" t="s">
        <v>8695</v>
      </c>
      <c s="26" t="s">
        <v>63</v>
      </c>
      <c s="32" t="s">
        <v>8696</v>
      </c>
      <c s="33" t="s">
        <v>507</v>
      </c>
      <c s="34">
        <v>5</v>
      </c>
      <c s="35">
        <v>0</v>
      </c>
      <c s="35">
        <f>ROUND(ROUND(H135,2)*ROUND(G135,3),2)</f>
      </c>
      <c s="33" t="s">
        <v>7697</v>
      </c>
      <c r="O135">
        <f>(I135*21)/100</f>
      </c>
      <c t="s">
        <v>33</v>
      </c>
    </row>
    <row r="136" spans="1:5" ht="12.75">
      <c r="A136" s="36" t="s">
        <v>67</v>
      </c>
      <c r="E136" s="37" t="s">
        <v>8697</v>
      </c>
    </row>
    <row r="137" spans="1:5" ht="38.25">
      <c r="A137" s="38" t="s">
        <v>68</v>
      </c>
      <c r="E137" s="39" t="s">
        <v>8537</v>
      </c>
    </row>
    <row r="138" spans="1:5" ht="318.75">
      <c r="A138" t="s">
        <v>70</v>
      </c>
      <c r="E138" s="37" t="s">
        <v>8698</v>
      </c>
    </row>
    <row r="139" spans="1:16" ht="12.75">
      <c r="A139" s="26" t="s">
        <v>61</v>
      </c>
      <c s="31" t="s">
        <v>170</v>
      </c>
      <c s="31" t="s">
        <v>8771</v>
      </c>
      <c s="26" t="s">
        <v>63</v>
      </c>
      <c s="32" t="s">
        <v>8772</v>
      </c>
      <c s="33" t="s">
        <v>6194</v>
      </c>
      <c s="34">
        <v>200</v>
      </c>
      <c s="35">
        <v>0</v>
      </c>
      <c s="35">
        <f>ROUND(ROUND(H139,2)*ROUND(G139,3),2)</f>
      </c>
      <c s="33" t="s">
        <v>7697</v>
      </c>
      <c r="O139">
        <f>(I139*21)/100</f>
      </c>
      <c t="s">
        <v>33</v>
      </c>
    </row>
    <row r="140" spans="1:5" ht="12.75">
      <c r="A140" s="36" t="s">
        <v>67</v>
      </c>
      <c r="E140" s="37" t="s">
        <v>63</v>
      </c>
    </row>
    <row r="141" spans="1:5" ht="38.25">
      <c r="A141" s="38" t="s">
        <v>68</v>
      </c>
      <c r="E141" s="39" t="s">
        <v>8898</v>
      </c>
    </row>
    <row r="142" spans="1:5" ht="25.5">
      <c r="A142" t="s">
        <v>70</v>
      </c>
      <c r="E142" s="37" t="s">
        <v>8719</v>
      </c>
    </row>
    <row r="143" spans="1:16" ht="12.75">
      <c r="A143" s="26" t="s">
        <v>61</v>
      </c>
      <c s="31" t="s">
        <v>173</v>
      </c>
      <c s="31" t="s">
        <v>8187</v>
      </c>
      <c s="26" t="s">
        <v>63</v>
      </c>
      <c s="32" t="s">
        <v>8188</v>
      </c>
      <c s="33" t="s">
        <v>6194</v>
      </c>
      <c s="34">
        <v>200</v>
      </c>
      <c s="35">
        <v>0</v>
      </c>
      <c s="35">
        <f>ROUND(ROUND(H143,2)*ROUND(G143,3),2)</f>
      </c>
      <c s="33" t="s">
        <v>7697</v>
      </c>
      <c r="O143">
        <f>(I143*21)/100</f>
      </c>
      <c t="s">
        <v>33</v>
      </c>
    </row>
    <row r="144" spans="1:5" ht="12.75">
      <c r="A144" s="36" t="s">
        <v>67</v>
      </c>
      <c r="E144" s="37" t="s">
        <v>8189</v>
      </c>
    </row>
    <row r="145" spans="1:5" ht="38.25">
      <c r="A145" s="38" t="s">
        <v>68</v>
      </c>
      <c r="E145" s="39" t="s">
        <v>8899</v>
      </c>
    </row>
    <row r="146" spans="1:5" ht="114.75">
      <c r="A146" t="s">
        <v>70</v>
      </c>
      <c r="E146" s="37" t="s">
        <v>8028</v>
      </c>
    </row>
    <row r="147" spans="1:16" ht="25.5">
      <c r="A147" s="26" t="s">
        <v>61</v>
      </c>
      <c s="31" t="s">
        <v>177</v>
      </c>
      <c s="31" t="s">
        <v>8900</v>
      </c>
      <c s="26" t="s">
        <v>63</v>
      </c>
      <c s="32" t="s">
        <v>8901</v>
      </c>
      <c s="33" t="s">
        <v>507</v>
      </c>
      <c s="34">
        <v>1</v>
      </c>
      <c s="35">
        <v>0</v>
      </c>
      <c s="35">
        <f>ROUND(ROUND(H147,2)*ROUND(G147,3),2)</f>
      </c>
      <c s="33" t="s">
        <v>7697</v>
      </c>
      <c r="O147">
        <f>(I147*21)/100</f>
      </c>
      <c t="s">
        <v>33</v>
      </c>
    </row>
    <row r="148" spans="1:5" ht="25.5">
      <c r="A148" s="36" t="s">
        <v>67</v>
      </c>
      <c r="E148" s="37" t="s">
        <v>8902</v>
      </c>
    </row>
    <row r="149" spans="1:5" ht="38.25">
      <c r="A149" s="38" t="s">
        <v>68</v>
      </c>
      <c r="E149" s="39" t="s">
        <v>7788</v>
      </c>
    </row>
    <row r="150" spans="1:5" ht="140.25">
      <c r="A150" t="s">
        <v>70</v>
      </c>
      <c r="E150" s="37" t="s">
        <v>8838</v>
      </c>
    </row>
    <row r="151" spans="1:16" ht="12.75">
      <c r="A151" s="26" t="s">
        <v>61</v>
      </c>
      <c s="31" t="s">
        <v>180</v>
      </c>
      <c s="31" t="s">
        <v>8357</v>
      </c>
      <c s="26" t="s">
        <v>63</v>
      </c>
      <c s="32" t="s">
        <v>8358</v>
      </c>
      <c s="33" t="s">
        <v>507</v>
      </c>
      <c s="34">
        <v>5</v>
      </c>
      <c s="35">
        <v>0</v>
      </c>
      <c s="35">
        <f>ROUND(ROUND(H151,2)*ROUND(G151,3),2)</f>
      </c>
      <c s="33" t="s">
        <v>7697</v>
      </c>
      <c r="O151">
        <f>(I151*21)/100</f>
      </c>
      <c t="s">
        <v>33</v>
      </c>
    </row>
    <row r="152" spans="1:5" ht="12.75">
      <c r="A152" s="36" t="s">
        <v>67</v>
      </c>
      <c r="E152" s="37" t="s">
        <v>63</v>
      </c>
    </row>
    <row r="153" spans="1:5" ht="38.25">
      <c r="A153" s="38" t="s">
        <v>68</v>
      </c>
      <c r="E153" s="39" t="s">
        <v>8537</v>
      </c>
    </row>
    <row r="154" spans="1:5" ht="25.5">
      <c r="A154" t="s">
        <v>70</v>
      </c>
      <c r="E154" s="37" t="s">
        <v>8359</v>
      </c>
    </row>
    <row r="155" spans="1:16" ht="12.75">
      <c r="A155" s="26" t="s">
        <v>61</v>
      </c>
      <c s="31" t="s">
        <v>184</v>
      </c>
      <c s="31" t="s">
        <v>8903</v>
      </c>
      <c s="26" t="s">
        <v>63</v>
      </c>
      <c s="32" t="s">
        <v>8904</v>
      </c>
      <c s="33" t="s">
        <v>507</v>
      </c>
      <c s="34">
        <v>5</v>
      </c>
      <c s="35">
        <v>0</v>
      </c>
      <c s="35">
        <f>ROUND(ROUND(H155,2)*ROUND(G155,3),2)</f>
      </c>
      <c s="33" t="s">
        <v>7697</v>
      </c>
      <c r="O155">
        <f>(I155*21)/100</f>
      </c>
      <c t="s">
        <v>33</v>
      </c>
    </row>
    <row r="156" spans="1:5" ht="12.75">
      <c r="A156" s="36" t="s">
        <v>67</v>
      </c>
      <c r="E156" s="37" t="s">
        <v>63</v>
      </c>
    </row>
    <row r="157" spans="1:5" ht="38.25">
      <c r="A157" s="38" t="s">
        <v>68</v>
      </c>
      <c r="E157" s="39" t="s">
        <v>8537</v>
      </c>
    </row>
    <row r="158" spans="1:5" ht="25.5">
      <c r="A158" t="s">
        <v>70</v>
      </c>
      <c r="E158" s="37" t="s">
        <v>8359</v>
      </c>
    </row>
    <row r="159" spans="1:16" ht="12.75">
      <c r="A159" s="26" t="s">
        <v>61</v>
      </c>
      <c s="31" t="s">
        <v>188</v>
      </c>
      <c s="31" t="s">
        <v>8905</v>
      </c>
      <c s="26" t="s">
        <v>63</v>
      </c>
      <c s="32" t="s">
        <v>8906</v>
      </c>
      <c s="33" t="s">
        <v>507</v>
      </c>
      <c s="34">
        <v>5</v>
      </c>
      <c s="35">
        <v>0</v>
      </c>
      <c s="35">
        <f>ROUND(ROUND(H159,2)*ROUND(G159,3),2)</f>
      </c>
      <c s="33" t="s">
        <v>7697</v>
      </c>
      <c r="O159">
        <f>(I159*21)/100</f>
      </c>
      <c t="s">
        <v>33</v>
      </c>
    </row>
    <row r="160" spans="1:5" ht="12.75">
      <c r="A160" s="36" t="s">
        <v>67</v>
      </c>
      <c r="E160" s="37" t="s">
        <v>63</v>
      </c>
    </row>
    <row r="161" spans="1:5" ht="38.25">
      <c r="A161" s="38" t="s">
        <v>68</v>
      </c>
      <c r="E161" s="39" t="s">
        <v>8537</v>
      </c>
    </row>
    <row r="162" spans="1:5" ht="25.5">
      <c r="A162" t="s">
        <v>70</v>
      </c>
      <c r="E162" s="37" t="s">
        <v>8722</v>
      </c>
    </row>
    <row r="163" spans="1:16" ht="12.75">
      <c r="A163" s="26" t="s">
        <v>61</v>
      </c>
      <c s="31" t="s">
        <v>191</v>
      </c>
      <c s="31" t="s">
        <v>7882</v>
      </c>
      <c s="26" t="s">
        <v>63</v>
      </c>
      <c s="32" t="s">
        <v>7883</v>
      </c>
      <c s="33" t="s">
        <v>6194</v>
      </c>
      <c s="34">
        <v>160</v>
      </c>
      <c s="35">
        <v>0</v>
      </c>
      <c s="35">
        <f>ROUND(ROUND(H163,2)*ROUND(G163,3),2)</f>
      </c>
      <c s="33" t="s">
        <v>7697</v>
      </c>
      <c r="O163">
        <f>(I163*21)/100</f>
      </c>
      <c t="s">
        <v>33</v>
      </c>
    </row>
    <row r="164" spans="1:5" ht="12.75">
      <c r="A164" s="36" t="s">
        <v>67</v>
      </c>
      <c r="E164" s="37" t="s">
        <v>7884</v>
      </c>
    </row>
    <row r="165" spans="1:5" ht="38.25">
      <c r="A165" s="38" t="s">
        <v>68</v>
      </c>
      <c r="E165" s="39" t="s">
        <v>8342</v>
      </c>
    </row>
    <row r="166" spans="1:5" ht="12.75">
      <c r="A166" t="s">
        <v>70</v>
      </c>
      <c r="E166" s="37" t="s">
        <v>63</v>
      </c>
    </row>
    <row r="167" spans="1:16" ht="12.75">
      <c r="A167" s="26" t="s">
        <v>61</v>
      </c>
      <c s="31" t="s">
        <v>194</v>
      </c>
      <c s="31" t="s">
        <v>7885</v>
      </c>
      <c s="26" t="s">
        <v>63</v>
      </c>
      <c s="32" t="s">
        <v>7886</v>
      </c>
      <c s="33" t="s">
        <v>6194</v>
      </c>
      <c s="34">
        <v>160</v>
      </c>
      <c s="35">
        <v>0</v>
      </c>
      <c s="35">
        <f>ROUND(ROUND(H167,2)*ROUND(G167,3),2)</f>
      </c>
      <c s="33" t="s">
        <v>7697</v>
      </c>
      <c r="O167">
        <f>(I167*21)/100</f>
      </c>
      <c t="s">
        <v>33</v>
      </c>
    </row>
    <row r="168" spans="1:5" ht="12.75">
      <c r="A168" s="36" t="s">
        <v>67</v>
      </c>
      <c r="E168" s="37" t="s">
        <v>7887</v>
      </c>
    </row>
    <row r="169" spans="1:5" ht="38.25">
      <c r="A169" s="38" t="s">
        <v>68</v>
      </c>
      <c r="E169" s="39" t="s">
        <v>8342</v>
      </c>
    </row>
    <row r="170" spans="1:5" ht="12.75">
      <c r="A170" t="s">
        <v>70</v>
      </c>
      <c r="E170" s="37" t="s">
        <v>63</v>
      </c>
    </row>
    <row r="171" spans="1:16" ht="12.75">
      <c r="A171" s="26" t="s">
        <v>61</v>
      </c>
      <c s="31" t="s">
        <v>210</v>
      </c>
      <c s="31" t="s">
        <v>8907</v>
      </c>
      <c s="26" t="s">
        <v>63</v>
      </c>
      <c s="32" t="s">
        <v>8908</v>
      </c>
      <c s="33" t="s">
        <v>6194</v>
      </c>
      <c s="34">
        <v>50</v>
      </c>
      <c s="35">
        <v>0</v>
      </c>
      <c s="35">
        <f>ROUND(ROUND(H171,2)*ROUND(G171,3),2)</f>
      </c>
      <c s="33" t="s">
        <v>1048</v>
      </c>
      <c r="O171">
        <f>(I171*21)/100</f>
      </c>
      <c t="s">
        <v>33</v>
      </c>
    </row>
    <row r="172" spans="1:5" ht="12.75">
      <c r="A172" s="36" t="s">
        <v>67</v>
      </c>
      <c r="E172" s="37" t="s">
        <v>63</v>
      </c>
    </row>
    <row r="173" spans="1:5" ht="12.75">
      <c r="A173" s="38" t="s">
        <v>68</v>
      </c>
      <c r="E173" s="39" t="s">
        <v>63</v>
      </c>
    </row>
    <row r="174" spans="1:5" ht="12.75">
      <c r="A174" t="s">
        <v>70</v>
      </c>
      <c r="E174" s="37" t="s">
        <v>63</v>
      </c>
    </row>
    <row r="175" spans="1:16" ht="12.75">
      <c r="A175" s="26" t="s">
        <v>61</v>
      </c>
      <c s="31" t="s">
        <v>217</v>
      </c>
      <c s="31" t="s">
        <v>8909</v>
      </c>
      <c s="26" t="s">
        <v>63</v>
      </c>
      <c s="32" t="s">
        <v>8910</v>
      </c>
      <c s="33" t="s">
        <v>507</v>
      </c>
      <c s="34">
        <v>5</v>
      </c>
      <c s="35">
        <v>0</v>
      </c>
      <c s="35">
        <f>ROUND(ROUND(H175,2)*ROUND(G175,3),2)</f>
      </c>
      <c s="33" t="s">
        <v>1048</v>
      </c>
      <c r="O175">
        <f>(I175*21)/100</f>
      </c>
      <c t="s">
        <v>33</v>
      </c>
    </row>
    <row r="176" spans="1:5" ht="25.5">
      <c r="A176" s="36" t="s">
        <v>67</v>
      </c>
      <c r="E176" s="37" t="s">
        <v>8911</v>
      </c>
    </row>
    <row r="177" spans="1:5" ht="38.25">
      <c r="A177" s="38" t="s">
        <v>68</v>
      </c>
      <c r="E177" s="39" t="s">
        <v>8537</v>
      </c>
    </row>
    <row r="178" spans="1:5" ht="318.75">
      <c r="A178" t="s">
        <v>70</v>
      </c>
      <c r="E178" s="37" t="s">
        <v>8698</v>
      </c>
    </row>
    <row r="179" spans="1:16" ht="25.5">
      <c r="A179" s="26" t="s">
        <v>61</v>
      </c>
      <c s="31" t="s">
        <v>220</v>
      </c>
      <c s="31" t="s">
        <v>8912</v>
      </c>
      <c s="26" t="s">
        <v>63</v>
      </c>
      <c s="32" t="s">
        <v>8913</v>
      </c>
      <c s="33" t="s">
        <v>507</v>
      </c>
      <c s="34">
        <v>1</v>
      </c>
      <c s="35">
        <v>0</v>
      </c>
      <c s="35">
        <f>ROUND(ROUND(H179,2)*ROUND(G179,3),2)</f>
      </c>
      <c s="33" t="s">
        <v>1048</v>
      </c>
      <c r="O179">
        <f>(I179*21)/100</f>
      </c>
      <c t="s">
        <v>33</v>
      </c>
    </row>
    <row r="180" spans="1:5" ht="25.5">
      <c r="A180" s="36" t="s">
        <v>67</v>
      </c>
      <c r="E180" s="37" t="s">
        <v>8770</v>
      </c>
    </row>
    <row r="181" spans="1:5" ht="38.25">
      <c r="A181" s="38" t="s">
        <v>68</v>
      </c>
      <c r="E181" s="39" t="s">
        <v>7788</v>
      </c>
    </row>
    <row r="182" spans="1:5" ht="318.75">
      <c r="A182" t="s">
        <v>70</v>
      </c>
      <c r="E182" s="37" t="s">
        <v>8698</v>
      </c>
    </row>
    <row r="183" spans="1:16" ht="12.75">
      <c r="A183" s="26" t="s">
        <v>61</v>
      </c>
      <c s="31" t="s">
        <v>223</v>
      </c>
      <c s="31" t="s">
        <v>8914</v>
      </c>
      <c s="26" t="s">
        <v>63</v>
      </c>
      <c s="32" t="s">
        <v>8915</v>
      </c>
      <c s="33" t="s">
        <v>507</v>
      </c>
      <c s="34">
        <v>5</v>
      </c>
      <c s="35">
        <v>0</v>
      </c>
      <c s="35">
        <f>ROUND(ROUND(H183,2)*ROUND(G183,3),2)</f>
      </c>
      <c s="33" t="s">
        <v>1048</v>
      </c>
      <c r="O183">
        <f>(I183*21)/100</f>
      </c>
      <c t="s">
        <v>33</v>
      </c>
    </row>
    <row r="184" spans="1:5" ht="12.75">
      <c r="A184" s="36" t="s">
        <v>67</v>
      </c>
      <c r="E184" s="37" t="s">
        <v>63</v>
      </c>
    </row>
    <row r="185" spans="1:5" ht="12.75">
      <c r="A185" s="38" t="s">
        <v>68</v>
      </c>
      <c r="E185" s="39" t="s">
        <v>63</v>
      </c>
    </row>
    <row r="186" spans="1:5" ht="12.75">
      <c r="A186" t="s">
        <v>70</v>
      </c>
      <c r="E186" s="37" t="s">
        <v>63</v>
      </c>
    </row>
    <row r="187" spans="1:16" ht="25.5">
      <c r="A187" s="26" t="s">
        <v>61</v>
      </c>
      <c s="31" t="s">
        <v>226</v>
      </c>
      <c s="31" t="s">
        <v>8916</v>
      </c>
      <c s="26" t="s">
        <v>63</v>
      </c>
      <c s="32" t="s">
        <v>8917</v>
      </c>
      <c s="33" t="s">
        <v>6194</v>
      </c>
      <c s="34">
        <v>12.36</v>
      </c>
      <c s="35">
        <v>0</v>
      </c>
      <c s="35">
        <f>ROUND(ROUND(H187,2)*ROUND(G187,3),2)</f>
      </c>
      <c s="33" t="s">
        <v>1048</v>
      </c>
      <c r="O187">
        <f>(I187*21)/100</f>
      </c>
      <c t="s">
        <v>33</v>
      </c>
    </row>
    <row r="188" spans="1:5" ht="25.5">
      <c r="A188" s="36" t="s">
        <v>67</v>
      </c>
      <c r="E188" s="37" t="s">
        <v>8918</v>
      </c>
    </row>
    <row r="189" spans="1:5" ht="12.75">
      <c r="A189" s="38" t="s">
        <v>68</v>
      </c>
      <c r="E189" s="39" t="s">
        <v>8919</v>
      </c>
    </row>
    <row r="190" spans="1:5" ht="12.75">
      <c r="A190" t="s">
        <v>70</v>
      </c>
      <c r="E190" s="37" t="s">
        <v>63</v>
      </c>
    </row>
    <row r="191" spans="1:16" ht="12.75">
      <c r="A191" s="26" t="s">
        <v>61</v>
      </c>
      <c s="31" t="s">
        <v>230</v>
      </c>
      <c s="31" t="s">
        <v>8920</v>
      </c>
      <c s="26" t="s">
        <v>63</v>
      </c>
      <c s="32" t="s">
        <v>8921</v>
      </c>
      <c s="33" t="s">
        <v>507</v>
      </c>
      <c s="34">
        <v>5.05</v>
      </c>
      <c s="35">
        <v>0</v>
      </c>
      <c s="35">
        <f>ROUND(ROUND(H191,2)*ROUND(G191,3),2)</f>
      </c>
      <c s="33"/>
      <c r="O191">
        <f>(I191*21)/100</f>
      </c>
      <c t="s">
        <v>33</v>
      </c>
    </row>
    <row r="192" spans="1:5" ht="12.75">
      <c r="A192" s="36" t="s">
        <v>67</v>
      </c>
      <c r="E192" s="37" t="s">
        <v>63</v>
      </c>
    </row>
    <row r="193" spans="1:5" ht="12.75">
      <c r="A193" s="38" t="s">
        <v>68</v>
      </c>
      <c r="E193" s="39" t="s">
        <v>8922</v>
      </c>
    </row>
    <row r="194" spans="1:5" ht="12.75">
      <c r="A194" t="s">
        <v>70</v>
      </c>
      <c r="E194" s="37" t="s">
        <v>63</v>
      </c>
    </row>
    <row r="195" spans="1:16" ht="12.75">
      <c r="A195" s="26" t="s">
        <v>61</v>
      </c>
      <c s="31" t="s">
        <v>234</v>
      </c>
      <c s="31" t="s">
        <v>8923</v>
      </c>
      <c s="26" t="s">
        <v>63</v>
      </c>
      <c s="32" t="s">
        <v>8924</v>
      </c>
      <c s="33" t="s">
        <v>507</v>
      </c>
      <c s="34">
        <v>5</v>
      </c>
      <c s="35">
        <v>0</v>
      </c>
      <c s="35">
        <f>ROUND(ROUND(H195,2)*ROUND(G195,3),2)</f>
      </c>
      <c s="33"/>
      <c r="O195">
        <f>(I195*21)/100</f>
      </c>
      <c t="s">
        <v>33</v>
      </c>
    </row>
    <row r="196" spans="1:5" ht="12.75">
      <c r="A196" s="36" t="s">
        <v>67</v>
      </c>
      <c r="E196" s="37" t="s">
        <v>63</v>
      </c>
    </row>
    <row r="197" spans="1:5" ht="12.75">
      <c r="A197" s="38" t="s">
        <v>68</v>
      </c>
      <c r="E197" s="39" t="s">
        <v>63</v>
      </c>
    </row>
    <row r="198" spans="1:5" ht="12.75">
      <c r="A198" t="s">
        <v>70</v>
      </c>
      <c r="E198" s="37" t="s">
        <v>63</v>
      </c>
    </row>
    <row r="199" spans="1:18" ht="12.75" customHeight="1">
      <c r="A199" s="6" t="s">
        <v>58</v>
      </c>
      <c s="6"/>
      <c s="42" t="s">
        <v>7919</v>
      </c>
      <c s="6"/>
      <c s="29" t="s">
        <v>7920</v>
      </c>
      <c s="6"/>
      <c s="6"/>
      <c s="6"/>
      <c s="43">
        <f>0+Q199</f>
      </c>
      <c s="6"/>
      <c r="O199">
        <f>0+R199</f>
      </c>
      <c r="Q199">
        <f>0+I200</f>
      </c>
      <c>
        <f>0+O200</f>
      </c>
    </row>
    <row r="200" spans="1:16" ht="12.75">
      <c r="A200" s="26" t="s">
        <v>61</v>
      </c>
      <c s="31" t="s">
        <v>198</v>
      </c>
      <c s="31" t="s">
        <v>7921</v>
      </c>
      <c s="26" t="s">
        <v>63</v>
      </c>
      <c s="32" t="s">
        <v>7922</v>
      </c>
      <c s="33" t="s">
        <v>738</v>
      </c>
      <c s="34">
        <v>101.871</v>
      </c>
      <c s="35">
        <v>0</v>
      </c>
      <c s="35">
        <f>ROUND(ROUND(H200,2)*ROUND(G200,3),2)</f>
      </c>
      <c s="33" t="s">
        <v>7697</v>
      </c>
      <c r="O200">
        <f>(I200*21)/100</f>
      </c>
      <c t="s">
        <v>33</v>
      </c>
    </row>
    <row r="201" spans="1:5" ht="38.25">
      <c r="A201" s="36" t="s">
        <v>67</v>
      </c>
      <c r="E201" s="37" t="s">
        <v>7923</v>
      </c>
    </row>
    <row r="202" spans="1:5" ht="12.75">
      <c r="A202" s="38" t="s">
        <v>68</v>
      </c>
      <c r="E202" s="39" t="s">
        <v>63</v>
      </c>
    </row>
    <row r="203" spans="1:5" ht="38.25">
      <c r="A203" t="s">
        <v>70</v>
      </c>
      <c r="E203"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8925</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8925</v>
      </c>
      <c s="6"/>
      <c s="18" t="s">
        <v>8926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91</v>
      </c>
      <c s="27"/>
      <c s="29" t="s">
        <v>4247</v>
      </c>
      <c s="27"/>
      <c s="27"/>
      <c s="27"/>
      <c s="30">
        <f>0+Q11</f>
      </c>
      <c s="27"/>
      <c r="O11">
        <f>0+R11</f>
      </c>
      <c r="Q11">
        <f>0+I12</f>
      </c>
      <c>
        <f>0+O12</f>
      </c>
    </row>
    <row r="12" spans="1:16" ht="25.5">
      <c r="A12" s="26" t="s">
        <v>61</v>
      </c>
      <c s="31" t="s">
        <v>39</v>
      </c>
      <c s="31" t="s">
        <v>8928</v>
      </c>
      <c s="26" t="s">
        <v>63</v>
      </c>
      <c s="32" t="s">
        <v>8929</v>
      </c>
      <c s="33" t="s">
        <v>7873</v>
      </c>
      <c s="34">
        <v>1</v>
      </c>
      <c s="35">
        <v>0</v>
      </c>
      <c s="35">
        <f>ROUND(ROUND(H12,2)*ROUND(G12,3),2)</f>
      </c>
      <c s="33"/>
      <c r="O12">
        <f>(I12*21)/100</f>
      </c>
      <c t="s">
        <v>33</v>
      </c>
    </row>
    <row r="13" spans="1:5" ht="12.75">
      <c r="A13" s="36" t="s">
        <v>67</v>
      </c>
      <c r="E13" s="37" t="s">
        <v>63</v>
      </c>
    </row>
    <row r="14" spans="1:5" ht="12.75">
      <c r="A14" s="38" t="s">
        <v>68</v>
      </c>
      <c r="E14" s="39" t="s">
        <v>63</v>
      </c>
    </row>
    <row r="15" spans="1:5" ht="12.75">
      <c r="A15" t="s">
        <v>70</v>
      </c>
      <c r="E15"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0+O11+O80+O125+O130+O139</f>
      </c>
      <c t="s">
        <v>32</v>
      </c>
    </row>
    <row r="3" spans="1:16" ht="15" customHeight="1">
      <c r="A3" t="s">
        <v>12</v>
      </c>
      <c s="12" t="s">
        <v>14</v>
      </c>
      <c s="13" t="s">
        <v>15</v>
      </c>
      <c s="1"/>
      <c s="14" t="s">
        <v>16</v>
      </c>
      <c s="1"/>
      <c s="9"/>
      <c s="8" t="s">
        <v>8930</v>
      </c>
      <c s="40">
        <f>0+I11+I80+I125+I130+I139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8930</v>
      </c>
      <c s="6"/>
      <c s="18" t="s">
        <v>8931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f>
      </c>
      <c>
        <f>0+O12+O16+O20+O24+O28+O32+O36+O40+O44+O48+O52+O56+O60+O64+O68+O72+O76</f>
      </c>
    </row>
    <row r="12" spans="1:16" ht="12.75">
      <c r="A12" s="26" t="s">
        <v>61</v>
      </c>
      <c s="31" t="s">
        <v>39</v>
      </c>
      <c s="31" t="s">
        <v>7709</v>
      </c>
      <c s="26" t="s">
        <v>63</v>
      </c>
      <c s="32" t="s">
        <v>7710</v>
      </c>
      <c s="33" t="s">
        <v>6194</v>
      </c>
      <c s="34">
        <v>160</v>
      </c>
      <c s="35">
        <v>0</v>
      </c>
      <c s="35">
        <f>ROUND(ROUND(H12,2)*ROUND(G12,3),2)</f>
      </c>
      <c s="33" t="s">
        <v>7697</v>
      </c>
      <c r="O12">
        <f>(I12*21)/100</f>
      </c>
      <c t="s">
        <v>33</v>
      </c>
    </row>
    <row r="13" spans="1:5" ht="12.75">
      <c r="A13" s="36" t="s">
        <v>67</v>
      </c>
      <c r="E13" s="37" t="s">
        <v>7711</v>
      </c>
    </row>
    <row r="14" spans="1:5" ht="38.25">
      <c r="A14" s="38" t="s">
        <v>68</v>
      </c>
      <c r="E14" s="39" t="s">
        <v>8933</v>
      </c>
    </row>
    <row r="15" spans="1:5" ht="153">
      <c r="A15" t="s">
        <v>70</v>
      </c>
      <c r="E15" s="37" t="s">
        <v>7713</v>
      </c>
    </row>
    <row r="16" spans="1:16" ht="12.75">
      <c r="A16" s="26" t="s">
        <v>61</v>
      </c>
      <c s="31" t="s">
        <v>33</v>
      </c>
      <c s="31" t="s">
        <v>7714</v>
      </c>
      <c s="26" t="s">
        <v>63</v>
      </c>
      <c s="32" t="s">
        <v>7715</v>
      </c>
      <c s="33" t="s">
        <v>6194</v>
      </c>
      <c s="34">
        <v>160</v>
      </c>
      <c s="35">
        <v>0</v>
      </c>
      <c s="35">
        <f>ROUND(ROUND(H16,2)*ROUND(G16,3),2)</f>
      </c>
      <c s="33" t="s">
        <v>7697</v>
      </c>
      <c r="O16">
        <f>(I16*21)/100</f>
      </c>
      <c t="s">
        <v>33</v>
      </c>
    </row>
    <row r="17" spans="1:5" ht="12.75">
      <c r="A17" s="36" t="s">
        <v>67</v>
      </c>
      <c r="E17" s="37" t="s">
        <v>7716</v>
      </c>
    </row>
    <row r="18" spans="1:5" ht="38.25">
      <c r="A18" s="38" t="s">
        <v>68</v>
      </c>
      <c r="E18" s="39" t="s">
        <v>8342</v>
      </c>
    </row>
    <row r="19" spans="1:5" ht="153">
      <c r="A19" t="s">
        <v>70</v>
      </c>
      <c r="E19" s="37" t="s">
        <v>7713</v>
      </c>
    </row>
    <row r="20" spans="1:16" ht="12.75">
      <c r="A20" s="26" t="s">
        <v>61</v>
      </c>
      <c s="31" t="s">
        <v>32</v>
      </c>
      <c s="31" t="s">
        <v>7723</v>
      </c>
      <c s="26" t="s">
        <v>63</v>
      </c>
      <c s="32" t="s">
        <v>7724</v>
      </c>
      <c s="33" t="s">
        <v>65</v>
      </c>
      <c s="34">
        <v>10.8</v>
      </c>
      <c s="35">
        <v>0</v>
      </c>
      <c s="35">
        <f>ROUND(ROUND(H20,2)*ROUND(G20,3),2)</f>
      </c>
      <c s="33" t="s">
        <v>7697</v>
      </c>
      <c r="O20">
        <f>(I20*21)/100</f>
      </c>
      <c t="s">
        <v>33</v>
      </c>
    </row>
    <row r="21" spans="1:5" ht="25.5">
      <c r="A21" s="36" t="s">
        <v>67</v>
      </c>
      <c r="E21" s="37" t="s">
        <v>7725</v>
      </c>
    </row>
    <row r="22" spans="1:5" ht="51">
      <c r="A22" s="38" t="s">
        <v>68</v>
      </c>
      <c r="E22" s="39" t="s">
        <v>8934</v>
      </c>
    </row>
    <row r="23" spans="1:5" ht="51">
      <c r="A23" t="s">
        <v>70</v>
      </c>
      <c r="E23" s="37" t="s">
        <v>7727</v>
      </c>
    </row>
    <row r="24" spans="1:16" ht="12.75">
      <c r="A24" s="26" t="s">
        <v>61</v>
      </c>
      <c s="31" t="s">
        <v>43</v>
      </c>
      <c s="31" t="s">
        <v>7728</v>
      </c>
      <c s="26" t="s">
        <v>63</v>
      </c>
      <c s="32" t="s">
        <v>7729</v>
      </c>
      <c s="33" t="s">
        <v>65</v>
      </c>
      <c s="34">
        <v>10.8</v>
      </c>
      <c s="35">
        <v>0</v>
      </c>
      <c s="35">
        <f>ROUND(ROUND(H24,2)*ROUND(G24,3),2)</f>
      </c>
      <c s="33" t="s">
        <v>7697</v>
      </c>
      <c r="O24">
        <f>(I24*21)/100</f>
      </c>
      <c t="s">
        <v>33</v>
      </c>
    </row>
    <row r="25" spans="1:5" ht="38.25">
      <c r="A25" s="36" t="s">
        <v>67</v>
      </c>
      <c r="E25" s="37" t="s">
        <v>7730</v>
      </c>
    </row>
    <row r="26" spans="1:5" ht="38.25">
      <c r="A26" s="38" t="s">
        <v>68</v>
      </c>
      <c r="E26" s="39" t="s">
        <v>8935</v>
      </c>
    </row>
    <row r="27" spans="1:5" ht="51">
      <c r="A27" t="s">
        <v>70</v>
      </c>
      <c r="E27" s="37" t="s">
        <v>7727</v>
      </c>
    </row>
    <row r="28" spans="1:16" ht="12.75">
      <c r="A28" s="26" t="s">
        <v>61</v>
      </c>
      <c s="31" t="s">
        <v>45</v>
      </c>
      <c s="31" t="s">
        <v>7731</v>
      </c>
      <c s="26" t="s">
        <v>63</v>
      </c>
      <c s="32" t="s">
        <v>7732</v>
      </c>
      <c s="33" t="s">
        <v>65</v>
      </c>
      <c s="34">
        <v>45.32</v>
      </c>
      <c s="35">
        <v>0</v>
      </c>
      <c s="35">
        <f>ROUND(ROUND(H28,2)*ROUND(G28,3),2)</f>
      </c>
      <c s="33" t="s">
        <v>7697</v>
      </c>
      <c r="O28">
        <f>(I28*21)/100</f>
      </c>
      <c t="s">
        <v>33</v>
      </c>
    </row>
    <row r="29" spans="1:5" ht="25.5">
      <c r="A29" s="36" t="s">
        <v>67</v>
      </c>
      <c r="E29" s="37" t="s">
        <v>7733</v>
      </c>
    </row>
    <row r="30" spans="1:5" ht="38.25">
      <c r="A30" s="38" t="s">
        <v>68</v>
      </c>
      <c r="E30" s="39" t="s">
        <v>8936</v>
      </c>
    </row>
    <row r="31" spans="1:5" ht="267.75">
      <c r="A31" t="s">
        <v>70</v>
      </c>
      <c r="E31" s="37" t="s">
        <v>7735</v>
      </c>
    </row>
    <row r="32" spans="1:16" ht="12.75">
      <c r="A32" s="26" t="s">
        <v>61</v>
      </c>
      <c s="31" t="s">
        <v>47</v>
      </c>
      <c s="31" t="s">
        <v>7736</v>
      </c>
      <c s="26" t="s">
        <v>63</v>
      </c>
      <c s="32" t="s">
        <v>7737</v>
      </c>
      <c s="33" t="s">
        <v>65</v>
      </c>
      <c s="34">
        <v>45.32</v>
      </c>
      <c s="35">
        <v>0</v>
      </c>
      <c s="35">
        <f>ROUND(ROUND(H32,2)*ROUND(G32,3),2)</f>
      </c>
      <c s="33" t="s">
        <v>7697</v>
      </c>
      <c r="O32">
        <f>(I32*21)/100</f>
      </c>
      <c t="s">
        <v>33</v>
      </c>
    </row>
    <row r="33" spans="1:5" ht="38.25">
      <c r="A33" s="36" t="s">
        <v>67</v>
      </c>
      <c r="E33" s="37" t="s">
        <v>7738</v>
      </c>
    </row>
    <row r="34" spans="1:5" ht="38.25">
      <c r="A34" s="38" t="s">
        <v>68</v>
      </c>
      <c r="E34" s="39" t="s">
        <v>8937</v>
      </c>
    </row>
    <row r="35" spans="1:5" ht="267.75">
      <c r="A35" t="s">
        <v>70</v>
      </c>
      <c r="E35" s="37" t="s">
        <v>7735</v>
      </c>
    </row>
    <row r="36" spans="1:16" ht="12.75">
      <c r="A36" s="26" t="s">
        <v>61</v>
      </c>
      <c s="31" t="s">
        <v>87</v>
      </c>
      <c s="31" t="s">
        <v>8067</v>
      </c>
      <c s="26" t="s">
        <v>63</v>
      </c>
      <c s="32" t="s">
        <v>8068</v>
      </c>
      <c s="33" t="s">
        <v>65</v>
      </c>
      <c s="34">
        <v>26.88</v>
      </c>
      <c s="35">
        <v>0</v>
      </c>
      <c s="35">
        <f>ROUND(ROUND(H36,2)*ROUND(G36,3),2)</f>
      </c>
      <c s="33" t="s">
        <v>7697</v>
      </c>
      <c r="O36">
        <f>(I36*21)/100</f>
      </c>
      <c t="s">
        <v>33</v>
      </c>
    </row>
    <row r="37" spans="1:5" ht="25.5">
      <c r="A37" s="36" t="s">
        <v>67</v>
      </c>
      <c r="E37" s="37" t="s">
        <v>8069</v>
      </c>
    </row>
    <row r="38" spans="1:5" ht="38.25">
      <c r="A38" s="38" t="s">
        <v>68</v>
      </c>
      <c r="E38" s="39" t="s">
        <v>8938</v>
      </c>
    </row>
    <row r="39" spans="1:5" ht="204">
      <c r="A39" t="s">
        <v>70</v>
      </c>
      <c r="E39" s="37" t="s">
        <v>8071</v>
      </c>
    </row>
    <row r="40" spans="1:16" ht="25.5">
      <c r="A40" s="26" t="s">
        <v>61</v>
      </c>
      <c s="31" t="s">
        <v>91</v>
      </c>
      <c s="31" t="s">
        <v>8939</v>
      </c>
      <c s="26" t="s">
        <v>63</v>
      </c>
      <c s="32" t="s">
        <v>8940</v>
      </c>
      <c s="33" t="s">
        <v>65</v>
      </c>
      <c s="34">
        <v>26.88</v>
      </c>
      <c s="35">
        <v>0</v>
      </c>
      <c s="35">
        <f>ROUND(ROUND(H40,2)*ROUND(G40,3),2)</f>
      </c>
      <c s="33" t="s">
        <v>7697</v>
      </c>
      <c r="O40">
        <f>(I40*21)/100</f>
      </c>
      <c t="s">
        <v>33</v>
      </c>
    </row>
    <row r="41" spans="1:5" ht="38.25">
      <c r="A41" s="36" t="s">
        <v>67</v>
      </c>
      <c r="E41" s="37" t="s">
        <v>8941</v>
      </c>
    </row>
    <row r="42" spans="1:5" ht="38.25">
      <c r="A42" s="38" t="s">
        <v>68</v>
      </c>
      <c r="E42" s="39" t="s">
        <v>8942</v>
      </c>
    </row>
    <row r="43" spans="1:5" ht="204">
      <c r="A43" t="s">
        <v>70</v>
      </c>
      <c r="E43" s="37" t="s">
        <v>8071</v>
      </c>
    </row>
    <row r="44" spans="1:16" ht="12.75">
      <c r="A44" s="26" t="s">
        <v>61</v>
      </c>
      <c s="31" t="s">
        <v>50</v>
      </c>
      <c s="31" t="s">
        <v>7740</v>
      </c>
      <c s="26" t="s">
        <v>63</v>
      </c>
      <c s="32" t="s">
        <v>7741</v>
      </c>
      <c s="33" t="s">
        <v>65</v>
      </c>
      <c s="34">
        <v>87.12</v>
      </c>
      <c s="35">
        <v>0</v>
      </c>
      <c s="35">
        <f>ROUND(ROUND(H44,2)*ROUND(G44,3),2)</f>
      </c>
      <c s="33" t="s">
        <v>7697</v>
      </c>
      <c r="O44">
        <f>(I44*21)/100</f>
      </c>
      <c t="s">
        <v>33</v>
      </c>
    </row>
    <row r="45" spans="1:5" ht="38.25">
      <c r="A45" s="36" t="s">
        <v>67</v>
      </c>
      <c r="E45" s="37" t="s">
        <v>7742</v>
      </c>
    </row>
    <row r="46" spans="1:5" ht="38.25">
      <c r="A46" s="38" t="s">
        <v>68</v>
      </c>
      <c r="E46" s="39" t="s">
        <v>8943</v>
      </c>
    </row>
    <row r="47" spans="1:5" ht="89.25">
      <c r="A47" t="s">
        <v>70</v>
      </c>
      <c r="E47" s="37" t="s">
        <v>7743</v>
      </c>
    </row>
    <row r="48" spans="1:16" ht="12.75">
      <c r="A48" s="26" t="s">
        <v>61</v>
      </c>
      <c s="31" t="s">
        <v>52</v>
      </c>
      <c s="31" t="s">
        <v>7744</v>
      </c>
      <c s="26" t="s">
        <v>63</v>
      </c>
      <c s="32" t="s">
        <v>7745</v>
      </c>
      <c s="33" t="s">
        <v>65</v>
      </c>
      <c s="34">
        <v>56.136</v>
      </c>
      <c s="35">
        <v>0</v>
      </c>
      <c s="35">
        <f>ROUND(ROUND(H48,2)*ROUND(G48,3),2)</f>
      </c>
      <c s="33" t="s">
        <v>7697</v>
      </c>
      <c r="O48">
        <f>(I48*21)/100</f>
      </c>
      <c t="s">
        <v>33</v>
      </c>
    </row>
    <row r="49" spans="1:5" ht="38.25">
      <c r="A49" s="36" t="s">
        <v>67</v>
      </c>
      <c r="E49" s="37" t="s">
        <v>7746</v>
      </c>
    </row>
    <row r="50" spans="1:5" ht="63.75">
      <c r="A50" s="38" t="s">
        <v>68</v>
      </c>
      <c r="E50" s="39" t="s">
        <v>8944</v>
      </c>
    </row>
    <row r="51" spans="1:5" ht="229.5">
      <c r="A51" t="s">
        <v>70</v>
      </c>
      <c r="E51" s="37" t="s">
        <v>7748</v>
      </c>
    </row>
    <row r="52" spans="1:16" ht="12.75">
      <c r="A52" s="26" t="s">
        <v>61</v>
      </c>
      <c s="31" t="s">
        <v>54</v>
      </c>
      <c s="31" t="s">
        <v>7749</v>
      </c>
      <c s="26" t="s">
        <v>63</v>
      </c>
      <c s="32" t="s">
        <v>7750</v>
      </c>
      <c s="33" t="s">
        <v>65</v>
      </c>
      <c s="34">
        <v>56.136</v>
      </c>
      <c s="35">
        <v>0</v>
      </c>
      <c s="35">
        <f>ROUND(ROUND(H52,2)*ROUND(G52,3),2)</f>
      </c>
      <c s="33" t="s">
        <v>7697</v>
      </c>
      <c r="O52">
        <f>(I52*21)/100</f>
      </c>
      <c t="s">
        <v>33</v>
      </c>
    </row>
    <row r="53" spans="1:5" ht="12.75">
      <c r="A53" s="36" t="s">
        <v>67</v>
      </c>
      <c r="E53" s="37" t="s">
        <v>7751</v>
      </c>
    </row>
    <row r="54" spans="1:5" ht="38.25">
      <c r="A54" s="38" t="s">
        <v>68</v>
      </c>
      <c r="E54" s="39" t="s">
        <v>8945</v>
      </c>
    </row>
    <row r="55" spans="1:5" ht="369.75">
      <c r="A55" t="s">
        <v>70</v>
      </c>
      <c r="E55" s="37" t="s">
        <v>7753</v>
      </c>
    </row>
    <row r="56" spans="1:16" ht="12.75">
      <c r="A56" s="26" t="s">
        <v>61</v>
      </c>
      <c s="31" t="s">
        <v>103</v>
      </c>
      <c s="31" t="s">
        <v>7754</v>
      </c>
      <c s="26" t="s">
        <v>63</v>
      </c>
      <c s="32" t="s">
        <v>7755</v>
      </c>
      <c s="33" t="s">
        <v>65</v>
      </c>
      <c s="34">
        <v>16.064</v>
      </c>
      <c s="35">
        <v>0</v>
      </c>
      <c s="35">
        <f>ROUND(ROUND(H56,2)*ROUND(G56,3),2)</f>
      </c>
      <c s="33" t="s">
        <v>7697</v>
      </c>
      <c r="O56">
        <f>(I56*21)/100</f>
      </c>
      <c t="s">
        <v>33</v>
      </c>
    </row>
    <row r="57" spans="1:5" ht="25.5">
      <c r="A57" s="36" t="s">
        <v>67</v>
      </c>
      <c r="E57" s="37" t="s">
        <v>7756</v>
      </c>
    </row>
    <row r="58" spans="1:5" ht="38.25">
      <c r="A58" s="38" t="s">
        <v>68</v>
      </c>
      <c r="E58" s="39" t="s">
        <v>8946</v>
      </c>
    </row>
    <row r="59" spans="1:5" ht="409.5">
      <c r="A59" t="s">
        <v>70</v>
      </c>
      <c r="E59" s="37" t="s">
        <v>7758</v>
      </c>
    </row>
    <row r="60" spans="1:16" ht="25.5">
      <c r="A60" s="26" t="s">
        <v>61</v>
      </c>
      <c s="31" t="s">
        <v>107</v>
      </c>
      <c s="31" t="s">
        <v>8947</v>
      </c>
      <c s="26" t="s">
        <v>63</v>
      </c>
      <c s="32" t="s">
        <v>8948</v>
      </c>
      <c s="33" t="s">
        <v>65</v>
      </c>
      <c s="34">
        <v>16.434</v>
      </c>
      <c s="35">
        <v>0</v>
      </c>
      <c s="35">
        <f>ROUND(ROUND(H60,2)*ROUND(G60,3),2)</f>
      </c>
      <c s="33" t="s">
        <v>7697</v>
      </c>
      <c r="O60">
        <f>(I60*21)/100</f>
      </c>
      <c t="s">
        <v>33</v>
      </c>
    </row>
    <row r="61" spans="1:5" ht="38.25">
      <c r="A61" s="36" t="s">
        <v>67</v>
      </c>
      <c r="E61" s="37" t="s">
        <v>8949</v>
      </c>
    </row>
    <row r="62" spans="1:5" ht="51">
      <c r="A62" s="38" t="s">
        <v>68</v>
      </c>
      <c r="E62" s="39" t="s">
        <v>8950</v>
      </c>
    </row>
    <row r="63" spans="1:5" ht="409.5">
      <c r="A63" t="s">
        <v>70</v>
      </c>
      <c r="E63" s="37" t="s">
        <v>8951</v>
      </c>
    </row>
    <row r="64" spans="1:16" ht="12.75">
      <c r="A64" s="26" t="s">
        <v>61</v>
      </c>
      <c s="31" t="s">
        <v>111</v>
      </c>
      <c s="31" t="s">
        <v>7759</v>
      </c>
      <c s="26" t="s">
        <v>63</v>
      </c>
      <c s="32" t="s">
        <v>7760</v>
      </c>
      <c s="33" t="s">
        <v>65</v>
      </c>
      <c s="34">
        <v>22.896</v>
      </c>
      <c s="35">
        <v>0</v>
      </c>
      <c s="35">
        <f>ROUND(ROUND(H64,2)*ROUND(G64,3),2)</f>
      </c>
      <c s="33" t="s">
        <v>7697</v>
      </c>
      <c r="O64">
        <f>(I64*21)/100</f>
      </c>
      <c t="s">
        <v>33</v>
      </c>
    </row>
    <row r="65" spans="1:5" ht="38.25">
      <c r="A65" s="36" t="s">
        <v>67</v>
      </c>
      <c r="E65" s="37" t="s">
        <v>7761</v>
      </c>
    </row>
    <row r="66" spans="1:5" ht="38.25">
      <c r="A66" s="38" t="s">
        <v>68</v>
      </c>
      <c r="E66" s="39" t="s">
        <v>8952</v>
      </c>
    </row>
    <row r="67" spans="1:5" ht="102">
      <c r="A67" t="s">
        <v>70</v>
      </c>
      <c r="E67" s="37" t="s">
        <v>7763</v>
      </c>
    </row>
    <row r="68" spans="1:16" ht="12.75">
      <c r="A68" s="26" t="s">
        <v>61</v>
      </c>
      <c s="31" t="s">
        <v>158</v>
      </c>
      <c s="31" t="s">
        <v>7764</v>
      </c>
      <c s="26" t="s">
        <v>63</v>
      </c>
      <c s="32" t="s">
        <v>7765</v>
      </c>
      <c s="33" t="s">
        <v>738</v>
      </c>
      <c s="34">
        <v>45.792</v>
      </c>
      <c s="35">
        <v>0</v>
      </c>
      <c s="35">
        <f>ROUND(ROUND(H68,2)*ROUND(G68,3),2)</f>
      </c>
      <c s="33" t="s">
        <v>7697</v>
      </c>
      <c r="O68">
        <f>(I68*21)/100</f>
      </c>
      <c t="s">
        <v>33</v>
      </c>
    </row>
    <row r="69" spans="1:5" ht="12.75">
      <c r="A69" s="36" t="s">
        <v>67</v>
      </c>
      <c r="E69" s="37" t="s">
        <v>63</v>
      </c>
    </row>
    <row r="70" spans="1:5" ht="12.75">
      <c r="A70" s="38" t="s">
        <v>68</v>
      </c>
      <c r="E70" s="39" t="s">
        <v>8953</v>
      </c>
    </row>
    <row r="71" spans="1:5" ht="12.75">
      <c r="A71" t="s">
        <v>70</v>
      </c>
      <c r="E71" s="37" t="s">
        <v>63</v>
      </c>
    </row>
    <row r="72" spans="1:16" ht="12.75">
      <c r="A72" s="26" t="s">
        <v>61</v>
      </c>
      <c s="31" t="s">
        <v>162</v>
      </c>
      <c s="31" t="s">
        <v>7767</v>
      </c>
      <c s="26" t="s">
        <v>63</v>
      </c>
      <c s="32" t="s">
        <v>7768</v>
      </c>
      <c s="33" t="s">
        <v>738</v>
      </c>
      <c s="34">
        <v>37.798</v>
      </c>
      <c s="35">
        <v>0</v>
      </c>
      <c s="35">
        <f>ROUND(ROUND(H72,2)*ROUND(G72,3),2)</f>
      </c>
      <c s="33" t="s">
        <v>7697</v>
      </c>
      <c r="O72">
        <f>(I72*21)/100</f>
      </c>
      <c t="s">
        <v>33</v>
      </c>
    </row>
    <row r="73" spans="1:5" ht="12.75">
      <c r="A73" s="36" t="s">
        <v>67</v>
      </c>
      <c r="E73" s="37" t="s">
        <v>63</v>
      </c>
    </row>
    <row r="74" spans="1:5" ht="38.25">
      <c r="A74" s="38" t="s">
        <v>68</v>
      </c>
      <c r="E74" s="39" t="s">
        <v>8954</v>
      </c>
    </row>
    <row r="75" spans="1:5" ht="12.75">
      <c r="A75" t="s">
        <v>70</v>
      </c>
      <c r="E75" s="37" t="s">
        <v>63</v>
      </c>
    </row>
    <row r="76" spans="1:16" ht="25.5">
      <c r="A76" s="26" t="s">
        <v>61</v>
      </c>
      <c s="31" t="s">
        <v>177</v>
      </c>
      <c s="31" t="s">
        <v>7770</v>
      </c>
      <c s="26" t="s">
        <v>63</v>
      </c>
      <c s="32" t="s">
        <v>7771</v>
      </c>
      <c s="33" t="s">
        <v>738</v>
      </c>
      <c s="34">
        <v>95.431</v>
      </c>
      <c s="35">
        <v>0</v>
      </c>
      <c s="35">
        <f>ROUND(ROUND(H76,2)*ROUND(G76,3),2)</f>
      </c>
      <c s="33" t="s">
        <v>1048</v>
      </c>
      <c r="O76">
        <f>(I76*21)/100</f>
      </c>
      <c t="s">
        <v>33</v>
      </c>
    </row>
    <row r="77" spans="1:5" ht="25.5">
      <c r="A77" s="36" t="s">
        <v>67</v>
      </c>
      <c r="E77" s="37" t="s">
        <v>7772</v>
      </c>
    </row>
    <row r="78" spans="1:5" ht="38.25">
      <c r="A78" s="38" t="s">
        <v>68</v>
      </c>
      <c r="E78" s="39" t="s">
        <v>8955</v>
      </c>
    </row>
    <row r="79" spans="1:5" ht="12.75">
      <c r="A79" t="s">
        <v>70</v>
      </c>
      <c r="E79" s="37" t="s">
        <v>7774</v>
      </c>
    </row>
    <row r="80" spans="1:18" ht="12.75" customHeight="1">
      <c r="A80" s="6" t="s">
        <v>58</v>
      </c>
      <c s="6"/>
      <c s="42" t="s">
        <v>7775</v>
      </c>
      <c s="6"/>
      <c s="29" t="s">
        <v>7776</v>
      </c>
      <c s="6"/>
      <c s="6"/>
      <c s="6"/>
      <c s="43">
        <f>0+Q80</f>
      </c>
      <c s="6"/>
      <c r="O80">
        <f>0+R80</f>
      </c>
      <c r="Q80">
        <f>0+I81+I85+I89+I93+I97+I101+I105+I109+I113+I117+I121</f>
      </c>
      <c>
        <f>0+O81+O85+O89+O93+O97+O101+O105+O109+O113+O117+O121</f>
      </c>
    </row>
    <row r="81" spans="1:16" ht="12.75">
      <c r="A81" s="26" t="s">
        <v>61</v>
      </c>
      <c s="31" t="s">
        <v>115</v>
      </c>
      <c s="31" t="s">
        <v>8956</v>
      </c>
      <c s="26" t="s">
        <v>63</v>
      </c>
      <c s="32" t="s">
        <v>8957</v>
      </c>
      <c s="33" t="s">
        <v>6194</v>
      </c>
      <c s="34">
        <v>79.5</v>
      </c>
      <c s="35">
        <v>0</v>
      </c>
      <c s="35">
        <f>ROUND(ROUND(H81,2)*ROUND(G81,3),2)</f>
      </c>
      <c s="33" t="s">
        <v>7697</v>
      </c>
      <c r="O81">
        <f>(I81*21)/100</f>
      </c>
      <c t="s">
        <v>33</v>
      </c>
    </row>
    <row r="82" spans="1:5" ht="12.75">
      <c r="A82" s="36" t="s">
        <v>67</v>
      </c>
      <c r="E82" s="37" t="s">
        <v>8958</v>
      </c>
    </row>
    <row r="83" spans="1:5" ht="38.25">
      <c r="A83" s="38" t="s">
        <v>68</v>
      </c>
      <c r="E83" s="39" t="s">
        <v>8959</v>
      </c>
    </row>
    <row r="84" spans="1:5" ht="12.75">
      <c r="A84" t="s">
        <v>70</v>
      </c>
      <c r="E84" s="37" t="s">
        <v>63</v>
      </c>
    </row>
    <row r="85" spans="1:16" ht="25.5">
      <c r="A85" s="26" t="s">
        <v>61</v>
      </c>
      <c s="31" t="s">
        <v>119</v>
      </c>
      <c s="31" t="s">
        <v>8960</v>
      </c>
      <c s="26" t="s">
        <v>63</v>
      </c>
      <c s="32" t="s">
        <v>8961</v>
      </c>
      <c s="33" t="s">
        <v>507</v>
      </c>
      <c s="34">
        <v>2</v>
      </c>
      <c s="35">
        <v>0</v>
      </c>
      <c s="35">
        <f>ROUND(ROUND(H85,2)*ROUND(G85,3),2)</f>
      </c>
      <c s="33" t="s">
        <v>7697</v>
      </c>
      <c r="O85">
        <f>(I85*21)/100</f>
      </c>
      <c t="s">
        <v>33</v>
      </c>
    </row>
    <row r="86" spans="1:5" ht="12.75">
      <c r="A86" s="36" t="s">
        <v>67</v>
      </c>
      <c r="E86" s="37" t="s">
        <v>8962</v>
      </c>
    </row>
    <row r="87" spans="1:5" ht="38.25">
      <c r="A87" s="38" t="s">
        <v>68</v>
      </c>
      <c r="E87" s="39" t="s">
        <v>8052</v>
      </c>
    </row>
    <row r="88" spans="1:5" ht="178.5">
      <c r="A88" t="s">
        <v>70</v>
      </c>
      <c r="E88" s="37" t="s">
        <v>8963</v>
      </c>
    </row>
    <row r="89" spans="1:16" ht="12.75">
      <c r="A89" s="26" t="s">
        <v>61</v>
      </c>
      <c s="31" t="s">
        <v>123</v>
      </c>
      <c s="31" t="s">
        <v>8964</v>
      </c>
      <c s="26" t="s">
        <v>63</v>
      </c>
      <c s="32" t="s">
        <v>8965</v>
      </c>
      <c s="33" t="s">
        <v>507</v>
      </c>
      <c s="34">
        <v>2</v>
      </c>
      <c s="35">
        <v>0</v>
      </c>
      <c s="35">
        <f>ROUND(ROUND(H89,2)*ROUND(G89,3),2)</f>
      </c>
      <c s="33" t="s">
        <v>7697</v>
      </c>
      <c r="O89">
        <f>(I89*21)/100</f>
      </c>
      <c t="s">
        <v>33</v>
      </c>
    </row>
    <row r="90" spans="1:5" ht="25.5">
      <c r="A90" s="36" t="s">
        <v>67</v>
      </c>
      <c r="E90" s="37" t="s">
        <v>8966</v>
      </c>
    </row>
    <row r="91" spans="1:5" ht="38.25">
      <c r="A91" s="38" t="s">
        <v>68</v>
      </c>
      <c r="E91" s="39" t="s">
        <v>8052</v>
      </c>
    </row>
    <row r="92" spans="1:5" ht="89.25">
      <c r="A92" t="s">
        <v>70</v>
      </c>
      <c r="E92" s="37" t="s">
        <v>8967</v>
      </c>
    </row>
    <row r="93" spans="1:16" ht="12.75">
      <c r="A93" s="26" t="s">
        <v>61</v>
      </c>
      <c s="31" t="s">
        <v>127</v>
      </c>
      <c s="31" t="s">
        <v>8968</v>
      </c>
      <c s="26" t="s">
        <v>63</v>
      </c>
      <c s="32" t="s">
        <v>8969</v>
      </c>
      <c s="33" t="s">
        <v>507</v>
      </c>
      <c s="34">
        <v>4</v>
      </c>
      <c s="35">
        <v>0</v>
      </c>
      <c s="35">
        <f>ROUND(ROUND(H93,2)*ROUND(G93,3),2)</f>
      </c>
      <c s="33" t="s">
        <v>7697</v>
      </c>
      <c r="O93">
        <f>(I93*21)/100</f>
      </c>
      <c t="s">
        <v>33</v>
      </c>
    </row>
    <row r="94" spans="1:5" ht="12.75">
      <c r="A94" s="36" t="s">
        <v>67</v>
      </c>
      <c r="E94" s="37" t="s">
        <v>8970</v>
      </c>
    </row>
    <row r="95" spans="1:5" ht="38.25">
      <c r="A95" s="38" t="s">
        <v>68</v>
      </c>
      <c r="E95" s="39" t="s">
        <v>8971</v>
      </c>
    </row>
    <row r="96" spans="1:5" ht="12.75">
      <c r="A96" t="s">
        <v>70</v>
      </c>
      <c r="E96" s="37" t="s">
        <v>8972</v>
      </c>
    </row>
    <row r="97" spans="1:16" ht="25.5">
      <c r="A97" s="26" t="s">
        <v>61</v>
      </c>
      <c s="31" t="s">
        <v>131</v>
      </c>
      <c s="31" t="s">
        <v>8973</v>
      </c>
      <c s="26" t="s">
        <v>63</v>
      </c>
      <c s="32" t="s">
        <v>8974</v>
      </c>
      <c s="33" t="s">
        <v>6194</v>
      </c>
      <c s="34">
        <v>79.5</v>
      </c>
      <c s="35">
        <v>0</v>
      </c>
      <c s="35">
        <f>ROUND(ROUND(H97,2)*ROUND(G97,3),2)</f>
      </c>
      <c s="33" t="s">
        <v>7697</v>
      </c>
      <c r="O97">
        <f>(I97*21)/100</f>
      </c>
      <c t="s">
        <v>33</v>
      </c>
    </row>
    <row r="98" spans="1:5" ht="12.75">
      <c r="A98" s="36" t="s">
        <v>67</v>
      </c>
      <c r="E98" s="37" t="s">
        <v>8975</v>
      </c>
    </row>
    <row r="99" spans="1:5" ht="38.25">
      <c r="A99" s="38" t="s">
        <v>68</v>
      </c>
      <c r="E99" s="39" t="s">
        <v>8959</v>
      </c>
    </row>
    <row r="100" spans="1:5" ht="89.25">
      <c r="A100" t="s">
        <v>70</v>
      </c>
      <c r="E100" s="37" t="s">
        <v>7793</v>
      </c>
    </row>
    <row r="101" spans="1:16" ht="12.75">
      <c r="A101" s="26" t="s">
        <v>61</v>
      </c>
      <c s="31" t="s">
        <v>135</v>
      </c>
      <c s="31" t="s">
        <v>8976</v>
      </c>
      <c s="26" t="s">
        <v>63</v>
      </c>
      <c s="32" t="s">
        <v>8977</v>
      </c>
      <c s="33" t="s">
        <v>6194</v>
      </c>
      <c s="34">
        <v>79.5</v>
      </c>
      <c s="35">
        <v>0</v>
      </c>
      <c s="35">
        <f>ROUND(ROUND(H101,2)*ROUND(G101,3),2)</f>
      </c>
      <c s="33" t="s">
        <v>7697</v>
      </c>
      <c r="O101">
        <f>(I101*21)/100</f>
      </c>
      <c t="s">
        <v>33</v>
      </c>
    </row>
    <row r="102" spans="1:5" ht="12.75">
      <c r="A102" s="36" t="s">
        <v>67</v>
      </c>
      <c r="E102" s="37" t="s">
        <v>8978</v>
      </c>
    </row>
    <row r="103" spans="1:5" ht="38.25">
      <c r="A103" s="38" t="s">
        <v>68</v>
      </c>
      <c r="E103" s="39" t="s">
        <v>8959</v>
      </c>
    </row>
    <row r="104" spans="1:5" ht="140.25">
      <c r="A104" t="s">
        <v>70</v>
      </c>
      <c r="E104" s="37" t="s">
        <v>7805</v>
      </c>
    </row>
    <row r="105" spans="1:16" ht="12.75">
      <c r="A105" s="26" t="s">
        <v>61</v>
      </c>
      <c s="31" t="s">
        <v>139</v>
      </c>
      <c s="31" t="s">
        <v>8979</v>
      </c>
      <c s="26" t="s">
        <v>63</v>
      </c>
      <c s="32" t="s">
        <v>8980</v>
      </c>
      <c s="33" t="s">
        <v>6194</v>
      </c>
      <c s="34">
        <v>81.885</v>
      </c>
      <c s="35">
        <v>0</v>
      </c>
      <c s="35">
        <f>ROUND(ROUND(H105,2)*ROUND(G105,3),2)</f>
      </c>
      <c s="33" t="s">
        <v>7697</v>
      </c>
      <c r="O105">
        <f>(I105*21)/100</f>
      </c>
      <c t="s">
        <v>33</v>
      </c>
    </row>
    <row r="106" spans="1:5" ht="12.75">
      <c r="A106" s="36" t="s">
        <v>67</v>
      </c>
      <c r="E106" s="37" t="s">
        <v>8981</v>
      </c>
    </row>
    <row r="107" spans="1:5" ht="12.75">
      <c r="A107" s="38" t="s">
        <v>68</v>
      </c>
      <c r="E107" s="39" t="s">
        <v>8982</v>
      </c>
    </row>
    <row r="108" spans="1:5" ht="12.75">
      <c r="A108" t="s">
        <v>70</v>
      </c>
      <c r="E108" s="37" t="s">
        <v>63</v>
      </c>
    </row>
    <row r="109" spans="1:16" ht="12.75">
      <c r="A109" s="26" t="s">
        <v>61</v>
      </c>
      <c s="31" t="s">
        <v>143</v>
      </c>
      <c s="31" t="s">
        <v>8983</v>
      </c>
      <c s="26" t="s">
        <v>63</v>
      </c>
      <c s="32" t="s">
        <v>8984</v>
      </c>
      <c s="33" t="s">
        <v>507</v>
      </c>
      <c s="34">
        <v>8</v>
      </c>
      <c s="35">
        <v>0</v>
      </c>
      <c s="35">
        <f>ROUND(ROUND(H109,2)*ROUND(G109,3),2)</f>
      </c>
      <c s="33" t="s">
        <v>7697</v>
      </c>
      <c r="O109">
        <f>(I109*21)/100</f>
      </c>
      <c t="s">
        <v>33</v>
      </c>
    </row>
    <row r="110" spans="1:5" ht="12.75">
      <c r="A110" s="36" t="s">
        <v>67</v>
      </c>
      <c r="E110" s="37" t="s">
        <v>63</v>
      </c>
    </row>
    <row r="111" spans="1:5" ht="38.25">
      <c r="A111" s="38" t="s">
        <v>68</v>
      </c>
      <c r="E111" s="39" t="s">
        <v>7726</v>
      </c>
    </row>
    <row r="112" spans="1:5" ht="12.75">
      <c r="A112" t="s">
        <v>70</v>
      </c>
      <c r="E112" s="37" t="s">
        <v>63</v>
      </c>
    </row>
    <row r="113" spans="1:16" ht="12.75">
      <c r="A113" s="26" t="s">
        <v>61</v>
      </c>
      <c s="31" t="s">
        <v>148</v>
      </c>
      <c s="31" t="s">
        <v>8985</v>
      </c>
      <c s="26" t="s">
        <v>63</v>
      </c>
      <c s="32" t="s">
        <v>8986</v>
      </c>
      <c s="33" t="s">
        <v>507</v>
      </c>
      <c s="34">
        <v>1</v>
      </c>
      <c s="35">
        <v>0</v>
      </c>
      <c s="35">
        <f>ROUND(ROUND(H113,2)*ROUND(G113,3),2)</f>
      </c>
      <c s="33" t="s">
        <v>7697</v>
      </c>
      <c r="O113">
        <f>(I113*21)/100</f>
      </c>
      <c t="s">
        <v>33</v>
      </c>
    </row>
    <row r="114" spans="1:5" ht="12.75">
      <c r="A114" s="36" t="s">
        <v>67</v>
      </c>
      <c r="E114" s="37" t="s">
        <v>63</v>
      </c>
    </row>
    <row r="115" spans="1:5" ht="38.25">
      <c r="A115" s="38" t="s">
        <v>68</v>
      </c>
      <c r="E115" s="39" t="s">
        <v>7788</v>
      </c>
    </row>
    <row r="116" spans="1:5" ht="12.75">
      <c r="A116" t="s">
        <v>70</v>
      </c>
      <c r="E116" s="37" t="s">
        <v>63</v>
      </c>
    </row>
    <row r="117" spans="1:16" ht="12.75">
      <c r="A117" s="26" t="s">
        <v>61</v>
      </c>
      <c s="31" t="s">
        <v>151</v>
      </c>
      <c s="31" t="s">
        <v>8987</v>
      </c>
      <c s="26" t="s">
        <v>63</v>
      </c>
      <c s="45" t="s">
        <v>8988</v>
      </c>
      <c s="33" t="s">
        <v>507</v>
      </c>
      <c s="34">
        <v>2</v>
      </c>
      <c s="35">
        <v>0</v>
      </c>
      <c s="35">
        <f>ROUND(ROUND(H117,2)*ROUND(G117,3),2)</f>
      </c>
      <c s="33" t="s">
        <v>7697</v>
      </c>
      <c r="O117">
        <f>(I117*21)/100</f>
      </c>
      <c t="s">
        <v>33</v>
      </c>
    </row>
    <row r="118" spans="1:5" ht="12.75">
      <c r="A118" s="36" t="s">
        <v>67</v>
      </c>
      <c r="E118" s="37" t="s">
        <v>8989</v>
      </c>
    </row>
    <row r="119" spans="1:5" ht="38.25">
      <c r="A119" s="38" t="s">
        <v>68</v>
      </c>
      <c r="E119" s="39" t="s">
        <v>8052</v>
      </c>
    </row>
    <row r="120" spans="1:5" ht="12.75">
      <c r="A120" t="s">
        <v>70</v>
      </c>
      <c r="E120" s="37" t="s">
        <v>63</v>
      </c>
    </row>
    <row r="121" spans="1:16" ht="12.75">
      <c r="A121" s="26" t="s">
        <v>61</v>
      </c>
      <c s="31" t="s">
        <v>180</v>
      </c>
      <c s="31" t="s">
        <v>8990</v>
      </c>
      <c s="26" t="s">
        <v>63</v>
      </c>
      <c s="32" t="s">
        <v>8991</v>
      </c>
      <c s="33" t="s">
        <v>507</v>
      </c>
      <c s="34">
        <v>1</v>
      </c>
      <c s="35">
        <v>0</v>
      </c>
      <c s="35">
        <f>ROUND(ROUND(H121,2)*ROUND(G121,3),2)</f>
      </c>
      <c s="33" t="s">
        <v>1048</v>
      </c>
      <c r="O121">
        <f>(I121*21)/100</f>
      </c>
      <c t="s">
        <v>33</v>
      </c>
    </row>
    <row r="122" spans="1:5" ht="12.75">
      <c r="A122" s="36" t="s">
        <v>67</v>
      </c>
      <c r="E122" s="37" t="s">
        <v>63</v>
      </c>
    </row>
    <row r="123" spans="1:5" ht="38.25">
      <c r="A123" s="38" t="s">
        <v>68</v>
      </c>
      <c r="E123" s="39" t="s">
        <v>7788</v>
      </c>
    </row>
    <row r="124" spans="1:5" ht="12.75">
      <c r="A124" t="s">
        <v>70</v>
      </c>
      <c r="E124" s="37" t="s">
        <v>63</v>
      </c>
    </row>
    <row r="125" spans="1:18" ht="12.75" customHeight="1">
      <c r="A125" s="6" t="s">
        <v>58</v>
      </c>
      <c s="6"/>
      <c s="42" t="s">
        <v>43</v>
      </c>
      <c s="6"/>
      <c s="29" t="s">
        <v>4209</v>
      </c>
      <c s="6"/>
      <c s="6"/>
      <c s="6"/>
      <c s="43">
        <f>0+Q125</f>
      </c>
      <c s="6"/>
      <c r="O125">
        <f>0+R125</f>
      </c>
      <c r="Q125">
        <f>0+I126</f>
      </c>
      <c>
        <f>0+O126</f>
      </c>
    </row>
    <row r="126" spans="1:16" ht="12.75">
      <c r="A126" s="26" t="s">
        <v>61</v>
      </c>
      <c s="31" t="s">
        <v>155</v>
      </c>
      <c s="31" t="s">
        <v>7817</v>
      </c>
      <c s="26" t="s">
        <v>63</v>
      </c>
      <c s="32" t="s">
        <v>7818</v>
      </c>
      <c s="33" t="s">
        <v>65</v>
      </c>
      <c s="34">
        <v>6.36</v>
      </c>
      <c s="35">
        <v>0</v>
      </c>
      <c s="35">
        <f>ROUND(ROUND(H126,2)*ROUND(G126,3),2)</f>
      </c>
      <c s="33" t="s">
        <v>7697</v>
      </c>
      <c r="O126">
        <f>(I126*21)/100</f>
      </c>
      <c t="s">
        <v>33</v>
      </c>
    </row>
    <row r="127" spans="1:5" ht="25.5">
      <c r="A127" s="36" t="s">
        <v>67</v>
      </c>
      <c r="E127" s="37" t="s">
        <v>7819</v>
      </c>
    </row>
    <row r="128" spans="1:5" ht="38.25">
      <c r="A128" s="38" t="s">
        <v>68</v>
      </c>
      <c r="E128" s="39" t="s">
        <v>8992</v>
      </c>
    </row>
    <row r="129" spans="1:5" ht="51">
      <c r="A129" t="s">
        <v>70</v>
      </c>
      <c r="E129" s="37" t="s">
        <v>7821</v>
      </c>
    </row>
    <row r="130" spans="1:18" ht="12.75" customHeight="1">
      <c r="A130" s="6" t="s">
        <v>58</v>
      </c>
      <c s="6"/>
      <c s="42" t="s">
        <v>91</v>
      </c>
      <c s="6"/>
      <c s="29" t="s">
        <v>4247</v>
      </c>
      <c s="6"/>
      <c s="6"/>
      <c s="6"/>
      <c s="43">
        <f>0+Q130</f>
      </c>
      <c s="6"/>
      <c r="O130">
        <f>0+R130</f>
      </c>
      <c r="Q130">
        <f>0+I131+I135</f>
      </c>
      <c>
        <f>0+O131+O135</f>
      </c>
    </row>
    <row r="131" spans="1:16" ht="12.75">
      <c r="A131" s="26" t="s">
        <v>61</v>
      </c>
      <c s="31" t="s">
        <v>166</v>
      </c>
      <c s="31" t="s">
        <v>7882</v>
      </c>
      <c s="26" t="s">
        <v>63</v>
      </c>
      <c s="32" t="s">
        <v>7883</v>
      </c>
      <c s="33" t="s">
        <v>6194</v>
      </c>
      <c s="34">
        <v>58</v>
      </c>
      <c s="35">
        <v>0</v>
      </c>
      <c s="35">
        <f>ROUND(ROUND(H131,2)*ROUND(G131,3),2)</f>
      </c>
      <c s="33" t="s">
        <v>7697</v>
      </c>
      <c r="O131">
        <f>(I131*21)/100</f>
      </c>
      <c t="s">
        <v>33</v>
      </c>
    </row>
    <row r="132" spans="1:5" ht="12.75">
      <c r="A132" s="36" t="s">
        <v>67</v>
      </c>
      <c r="E132" s="37" t="s">
        <v>7884</v>
      </c>
    </row>
    <row r="133" spans="1:5" ht="38.25">
      <c r="A133" s="38" t="s">
        <v>68</v>
      </c>
      <c r="E133" s="39" t="s">
        <v>8385</v>
      </c>
    </row>
    <row r="134" spans="1:5" ht="12.75">
      <c r="A134" t="s">
        <v>70</v>
      </c>
      <c r="E134" s="37" t="s">
        <v>63</v>
      </c>
    </row>
    <row r="135" spans="1:16" ht="12.75">
      <c r="A135" s="26" t="s">
        <v>61</v>
      </c>
      <c s="31" t="s">
        <v>170</v>
      </c>
      <c s="31" t="s">
        <v>7885</v>
      </c>
      <c s="26" t="s">
        <v>63</v>
      </c>
      <c s="32" t="s">
        <v>7886</v>
      </c>
      <c s="33" t="s">
        <v>6194</v>
      </c>
      <c s="34">
        <v>58</v>
      </c>
      <c s="35">
        <v>0</v>
      </c>
      <c s="35">
        <f>ROUND(ROUND(H135,2)*ROUND(G135,3),2)</f>
      </c>
      <c s="33" t="s">
        <v>7697</v>
      </c>
      <c r="O135">
        <f>(I135*21)/100</f>
      </c>
      <c t="s">
        <v>33</v>
      </c>
    </row>
    <row r="136" spans="1:5" ht="12.75">
      <c r="A136" s="36" t="s">
        <v>67</v>
      </c>
      <c r="E136" s="37" t="s">
        <v>7887</v>
      </c>
    </row>
    <row r="137" spans="1:5" ht="38.25">
      <c r="A137" s="38" t="s">
        <v>68</v>
      </c>
      <c r="E137" s="39" t="s">
        <v>8385</v>
      </c>
    </row>
    <row r="138" spans="1:5" ht="12.75">
      <c r="A138" t="s">
        <v>70</v>
      </c>
      <c r="E138" s="37" t="s">
        <v>63</v>
      </c>
    </row>
    <row r="139" spans="1:18" ht="12.75" customHeight="1">
      <c r="A139" s="6" t="s">
        <v>58</v>
      </c>
      <c s="6"/>
      <c s="42" t="s">
        <v>7919</v>
      </c>
      <c s="6"/>
      <c s="29" t="s">
        <v>7920</v>
      </c>
      <c s="6"/>
      <c s="6"/>
      <c s="6"/>
      <c s="43">
        <f>0+Q139</f>
      </c>
      <c s="6"/>
      <c r="O139">
        <f>0+R139</f>
      </c>
      <c r="Q139">
        <f>0+I140</f>
      </c>
      <c>
        <f>0+O140</f>
      </c>
    </row>
    <row r="140" spans="1:16" ht="12.75">
      <c r="A140" s="26" t="s">
        <v>61</v>
      </c>
      <c s="31" t="s">
        <v>173</v>
      </c>
      <c s="31" t="s">
        <v>7921</v>
      </c>
      <c s="26" t="s">
        <v>63</v>
      </c>
      <c s="32" t="s">
        <v>7922</v>
      </c>
      <c s="33" t="s">
        <v>738</v>
      </c>
      <c s="34">
        <v>83.694</v>
      </c>
      <c s="35">
        <v>0</v>
      </c>
      <c s="35">
        <f>ROUND(ROUND(H140,2)*ROUND(G140,3),2)</f>
      </c>
      <c s="33" t="s">
        <v>7697</v>
      </c>
      <c r="O140">
        <f>(I140*21)/100</f>
      </c>
      <c t="s">
        <v>33</v>
      </c>
    </row>
    <row r="141" spans="1:5" ht="38.25">
      <c r="A141" s="36" t="s">
        <v>67</v>
      </c>
      <c r="E141" s="37" t="s">
        <v>7923</v>
      </c>
    </row>
    <row r="142" spans="1:5" ht="12.75">
      <c r="A142" s="38" t="s">
        <v>68</v>
      </c>
      <c r="E142" s="39" t="s">
        <v>63</v>
      </c>
    </row>
    <row r="143" spans="1:5" ht="38.25">
      <c r="A143" t="s">
        <v>70</v>
      </c>
      <c r="E143"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0+O11+O128+O141+O162+O207+O212</f>
      </c>
      <c t="s">
        <v>32</v>
      </c>
    </row>
    <row r="3" spans="1:16" ht="15" customHeight="1">
      <c r="A3" t="s">
        <v>12</v>
      </c>
      <c s="12" t="s">
        <v>14</v>
      </c>
      <c s="13" t="s">
        <v>15</v>
      </c>
      <c s="1"/>
      <c s="14" t="s">
        <v>16</v>
      </c>
      <c s="1"/>
      <c s="9"/>
      <c s="8" t="s">
        <v>8993</v>
      </c>
      <c s="40">
        <f>0+I11+I128+I141+I162+I207+I212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7689</v>
      </c>
      <c s="1"/>
      <c s="14" t="s">
        <v>7690</v>
      </c>
      <c s="1"/>
      <c s="1"/>
      <c s="1"/>
      <c s="1"/>
      <c s="1"/>
    </row>
    <row r="7" spans="1:10" ht="12.75" customHeight="1">
      <c r="A7" t="s">
        <v>27</v>
      </c>
      <c s="16" t="s">
        <v>28</v>
      </c>
      <c s="17" t="s">
        <v>8993</v>
      </c>
      <c s="6"/>
      <c s="18" t="s">
        <v>8994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0+I12+I16+I20+I24+I28+I32+I36+I40+I44+I48+I52+I56+I60+I64+I68+I72+I76+I80+I84+I88+I92+I96+I100+I104+I108+I112+I116+I120+I124</f>
      </c>
      <c>
        <f>0+O12+O16+O20+O24+O28+O32+O36+O40+O44+O48+O52+O56+O60+O64+O68+O72+O76+O80+O84+O88+O92+O96+O100+O104+O108+O112+O116+O120+O124</f>
      </c>
    </row>
    <row r="12" spans="1:16" ht="12.75">
      <c r="A12" s="26" t="s">
        <v>61</v>
      </c>
      <c s="31" t="s">
        <v>39</v>
      </c>
      <c s="31" t="s">
        <v>7695</v>
      </c>
      <c s="26" t="s">
        <v>63</v>
      </c>
      <c s="32" t="s">
        <v>7696</v>
      </c>
      <c s="33" t="s">
        <v>1090</v>
      </c>
      <c s="34">
        <v>41</v>
      </c>
      <c s="35">
        <v>0</v>
      </c>
      <c s="35">
        <f>ROUND(ROUND(H12,2)*ROUND(G12,3),2)</f>
      </c>
      <c s="33" t="s">
        <v>7697</v>
      </c>
      <c r="O12">
        <f>(I12*21)/100</f>
      </c>
      <c t="s">
        <v>33</v>
      </c>
    </row>
    <row r="13" spans="1:5" ht="38.25">
      <c r="A13" s="36" t="s">
        <v>67</v>
      </c>
      <c r="E13" s="37" t="s">
        <v>7698</v>
      </c>
    </row>
    <row r="14" spans="1:5" ht="38.25">
      <c r="A14" s="38" t="s">
        <v>68</v>
      </c>
      <c r="E14" s="39" t="s">
        <v>8996</v>
      </c>
    </row>
    <row r="15" spans="1:5" ht="306">
      <c r="A15" t="s">
        <v>70</v>
      </c>
      <c r="E15" s="37" t="s">
        <v>7700</v>
      </c>
    </row>
    <row r="16" spans="1:16" ht="12.75">
      <c r="A16" s="26" t="s">
        <v>61</v>
      </c>
      <c s="31" t="s">
        <v>33</v>
      </c>
      <c s="31" t="s">
        <v>7701</v>
      </c>
      <c s="26" t="s">
        <v>63</v>
      </c>
      <c s="32" t="s">
        <v>7702</v>
      </c>
      <c s="33" t="s">
        <v>1090</v>
      </c>
      <c s="34">
        <v>41</v>
      </c>
      <c s="35">
        <v>0</v>
      </c>
      <c s="35">
        <f>ROUND(ROUND(H16,2)*ROUND(G16,3),2)</f>
      </c>
      <c s="33" t="s">
        <v>7697</v>
      </c>
      <c r="O16">
        <f>(I16*21)/100</f>
      </c>
      <c t="s">
        <v>33</v>
      </c>
    </row>
    <row r="17" spans="1:5" ht="38.25">
      <c r="A17" s="36" t="s">
        <v>67</v>
      </c>
      <c r="E17" s="37" t="s">
        <v>7703</v>
      </c>
    </row>
    <row r="18" spans="1:5" ht="38.25">
      <c r="A18" s="38" t="s">
        <v>68</v>
      </c>
      <c r="E18" s="39" t="s">
        <v>8996</v>
      </c>
    </row>
    <row r="19" spans="1:5" ht="306">
      <c r="A19" t="s">
        <v>70</v>
      </c>
      <c r="E19" s="37" t="s">
        <v>7700</v>
      </c>
    </row>
    <row r="20" spans="1:16" ht="12.75">
      <c r="A20" s="26" t="s">
        <v>61</v>
      </c>
      <c s="31" t="s">
        <v>32</v>
      </c>
      <c s="31" t="s">
        <v>7709</v>
      </c>
      <c s="26" t="s">
        <v>63</v>
      </c>
      <c s="32" t="s">
        <v>7710</v>
      </c>
      <c s="33" t="s">
        <v>6194</v>
      </c>
      <c s="34">
        <v>60</v>
      </c>
      <c s="35">
        <v>0</v>
      </c>
      <c s="35">
        <f>ROUND(ROUND(H20,2)*ROUND(G20,3),2)</f>
      </c>
      <c s="33" t="s">
        <v>7697</v>
      </c>
      <c r="O20">
        <f>(I20*21)/100</f>
      </c>
      <c t="s">
        <v>33</v>
      </c>
    </row>
    <row r="21" spans="1:5" ht="12.75">
      <c r="A21" s="36" t="s">
        <v>67</v>
      </c>
      <c r="E21" s="37" t="s">
        <v>7711</v>
      </c>
    </row>
    <row r="22" spans="1:5" ht="63.75">
      <c r="A22" s="38" t="s">
        <v>68</v>
      </c>
      <c r="E22" s="39" t="s">
        <v>8997</v>
      </c>
    </row>
    <row r="23" spans="1:5" ht="153">
      <c r="A23" t="s">
        <v>70</v>
      </c>
      <c r="E23" s="37" t="s">
        <v>7713</v>
      </c>
    </row>
    <row r="24" spans="1:16" ht="12.75">
      <c r="A24" s="26" t="s">
        <v>61</v>
      </c>
      <c s="31" t="s">
        <v>43</v>
      </c>
      <c s="31" t="s">
        <v>7714</v>
      </c>
      <c s="26" t="s">
        <v>63</v>
      </c>
      <c s="32" t="s">
        <v>7715</v>
      </c>
      <c s="33" t="s">
        <v>6194</v>
      </c>
      <c s="34">
        <v>60</v>
      </c>
      <c s="35">
        <v>0</v>
      </c>
      <c s="35">
        <f>ROUND(ROUND(H24,2)*ROUND(G24,3),2)</f>
      </c>
      <c s="33" t="s">
        <v>7697</v>
      </c>
      <c r="O24">
        <f>(I24*21)/100</f>
      </c>
      <c t="s">
        <v>33</v>
      </c>
    </row>
    <row r="25" spans="1:5" ht="12.75">
      <c r="A25" s="36" t="s">
        <v>67</v>
      </c>
      <c r="E25" s="37" t="s">
        <v>7716</v>
      </c>
    </row>
    <row r="26" spans="1:5" ht="38.25">
      <c r="A26" s="38" t="s">
        <v>68</v>
      </c>
      <c r="E26" s="39" t="s">
        <v>8998</v>
      </c>
    </row>
    <row r="27" spans="1:5" ht="153">
      <c r="A27" t="s">
        <v>70</v>
      </c>
      <c r="E27" s="37" t="s">
        <v>7713</v>
      </c>
    </row>
    <row r="28" spans="1:16" ht="12.75">
      <c r="A28" s="26" t="s">
        <v>61</v>
      </c>
      <c s="31" t="s">
        <v>45</v>
      </c>
      <c s="31" t="s">
        <v>7718</v>
      </c>
      <c s="26" t="s">
        <v>63</v>
      </c>
      <c s="32" t="s">
        <v>7719</v>
      </c>
      <c s="33" t="s">
        <v>65</v>
      </c>
      <c s="34">
        <v>53.208</v>
      </c>
      <c s="35">
        <v>0</v>
      </c>
      <c s="35">
        <f>ROUND(ROUND(H28,2)*ROUND(G28,3),2)</f>
      </c>
      <c s="33" t="s">
        <v>7697</v>
      </c>
      <c r="O28">
        <f>(I28*21)/100</f>
      </c>
      <c t="s">
        <v>33</v>
      </c>
    </row>
    <row r="29" spans="1:5" ht="25.5">
      <c r="A29" s="36" t="s">
        <v>67</v>
      </c>
      <c r="E29" s="37" t="s">
        <v>7720</v>
      </c>
    </row>
    <row r="30" spans="1:5" ht="38.25">
      <c r="A30" s="38" t="s">
        <v>68</v>
      </c>
      <c r="E30" s="39" t="s">
        <v>8999</v>
      </c>
    </row>
    <row r="31" spans="1:5" ht="409.5">
      <c r="A31" t="s">
        <v>70</v>
      </c>
      <c r="E31" s="37" t="s">
        <v>7722</v>
      </c>
    </row>
    <row r="32" spans="1:16" ht="12.75">
      <c r="A32" s="26" t="s">
        <v>61</v>
      </c>
      <c s="31" t="s">
        <v>47</v>
      </c>
      <c s="31" t="s">
        <v>7723</v>
      </c>
      <c s="26" t="s">
        <v>63</v>
      </c>
      <c s="32" t="s">
        <v>7724</v>
      </c>
      <c s="33" t="s">
        <v>65</v>
      </c>
      <c s="34">
        <v>72</v>
      </c>
      <c s="35">
        <v>0</v>
      </c>
      <c s="35">
        <f>ROUND(ROUND(H32,2)*ROUND(G32,3),2)</f>
      </c>
      <c s="33" t="s">
        <v>7697</v>
      </c>
      <c r="O32">
        <f>(I32*21)/100</f>
      </c>
      <c t="s">
        <v>33</v>
      </c>
    </row>
    <row r="33" spans="1:5" ht="25.5">
      <c r="A33" s="36" t="s">
        <v>67</v>
      </c>
      <c r="E33" s="37" t="s">
        <v>7725</v>
      </c>
    </row>
    <row r="34" spans="1:5" ht="51">
      <c r="A34" s="38" t="s">
        <v>68</v>
      </c>
      <c r="E34" s="39" t="s">
        <v>9000</v>
      </c>
    </row>
    <row r="35" spans="1:5" ht="51">
      <c r="A35" t="s">
        <v>70</v>
      </c>
      <c r="E35" s="37" t="s">
        <v>7727</v>
      </c>
    </row>
    <row r="36" spans="1:16" ht="12.75">
      <c r="A36" s="26" t="s">
        <v>61</v>
      </c>
      <c s="31" t="s">
        <v>87</v>
      </c>
      <c s="31" t="s">
        <v>7728</v>
      </c>
      <c s="26" t="s">
        <v>63</v>
      </c>
      <c s="32" t="s">
        <v>7729</v>
      </c>
      <c s="33" t="s">
        <v>65</v>
      </c>
      <c s="34">
        <v>72</v>
      </c>
      <c s="35">
        <v>0</v>
      </c>
      <c s="35">
        <f>ROUND(ROUND(H36,2)*ROUND(G36,3),2)</f>
      </c>
      <c s="33" t="s">
        <v>7697</v>
      </c>
      <c r="O36">
        <f>(I36*21)/100</f>
      </c>
      <c t="s">
        <v>33</v>
      </c>
    </row>
    <row r="37" spans="1:5" ht="38.25">
      <c r="A37" s="36" t="s">
        <v>67</v>
      </c>
      <c r="E37" s="37" t="s">
        <v>7730</v>
      </c>
    </row>
    <row r="38" spans="1:5" ht="38.25">
      <c r="A38" s="38" t="s">
        <v>68</v>
      </c>
      <c r="E38" s="39" t="s">
        <v>9001</v>
      </c>
    </row>
    <row r="39" spans="1:5" ht="51">
      <c r="A39" t="s">
        <v>70</v>
      </c>
      <c r="E39" s="37" t="s">
        <v>7727</v>
      </c>
    </row>
    <row r="40" spans="1:16" ht="12.75">
      <c r="A40" s="26" t="s">
        <v>61</v>
      </c>
      <c s="31" t="s">
        <v>91</v>
      </c>
      <c s="31" t="s">
        <v>7965</v>
      </c>
      <c s="26" t="s">
        <v>63</v>
      </c>
      <c s="32" t="s">
        <v>7966</v>
      </c>
      <c s="33" t="s">
        <v>65</v>
      </c>
      <c s="34">
        <v>105.36</v>
      </c>
      <c s="35">
        <v>0</v>
      </c>
      <c s="35">
        <f>ROUND(ROUND(H40,2)*ROUND(G40,3),2)</f>
      </c>
      <c s="33" t="s">
        <v>7697</v>
      </c>
      <c r="O40">
        <f>(I40*21)/100</f>
      </c>
      <c t="s">
        <v>33</v>
      </c>
    </row>
    <row r="41" spans="1:5" ht="25.5">
      <c r="A41" s="36" t="s">
        <v>67</v>
      </c>
      <c r="E41" s="37" t="s">
        <v>7967</v>
      </c>
    </row>
    <row r="42" spans="1:5" ht="102">
      <c r="A42" s="38" t="s">
        <v>68</v>
      </c>
      <c r="E42" s="39" t="s">
        <v>9002</v>
      </c>
    </row>
    <row r="43" spans="1:5" ht="140.25">
      <c r="A43" t="s">
        <v>70</v>
      </c>
      <c r="E43" s="37" t="s">
        <v>7969</v>
      </c>
    </row>
    <row r="44" spans="1:16" ht="12.75">
      <c r="A44" s="26" t="s">
        <v>61</v>
      </c>
      <c s="31" t="s">
        <v>50</v>
      </c>
      <c s="31" t="s">
        <v>7970</v>
      </c>
      <c s="26" t="s">
        <v>63</v>
      </c>
      <c s="32" t="s">
        <v>7971</v>
      </c>
      <c s="33" t="s">
        <v>65</v>
      </c>
      <c s="34">
        <v>105.36</v>
      </c>
      <c s="35">
        <v>0</v>
      </c>
      <c s="35">
        <f>ROUND(ROUND(H44,2)*ROUND(G44,3),2)</f>
      </c>
      <c s="33" t="s">
        <v>7697</v>
      </c>
      <c r="O44">
        <f>(I44*21)/100</f>
      </c>
      <c t="s">
        <v>33</v>
      </c>
    </row>
    <row r="45" spans="1:5" ht="25.5">
      <c r="A45" s="36" t="s">
        <v>67</v>
      </c>
      <c r="E45" s="37" t="s">
        <v>7972</v>
      </c>
    </row>
    <row r="46" spans="1:5" ht="38.25">
      <c r="A46" s="38" t="s">
        <v>68</v>
      </c>
      <c r="E46" s="39" t="s">
        <v>9003</v>
      </c>
    </row>
    <row r="47" spans="1:5" ht="140.25">
      <c r="A47" t="s">
        <v>70</v>
      </c>
      <c r="E47" s="37" t="s">
        <v>7969</v>
      </c>
    </row>
    <row r="48" spans="1:16" ht="25.5">
      <c r="A48" s="26" t="s">
        <v>61</v>
      </c>
      <c s="31" t="s">
        <v>52</v>
      </c>
      <c s="31" t="s">
        <v>9004</v>
      </c>
      <c s="26" t="s">
        <v>63</v>
      </c>
      <c s="32" t="s">
        <v>9005</v>
      </c>
      <c s="33" t="s">
        <v>6194</v>
      </c>
      <c s="34">
        <v>50</v>
      </c>
      <c s="35">
        <v>0</v>
      </c>
      <c s="35">
        <f>ROUND(ROUND(H48,2)*ROUND(G48,3),2)</f>
      </c>
      <c s="33" t="s">
        <v>7697</v>
      </c>
      <c r="O48">
        <f>(I48*21)/100</f>
      </c>
      <c t="s">
        <v>33</v>
      </c>
    </row>
    <row r="49" spans="1:5" ht="25.5">
      <c r="A49" s="36" t="s">
        <v>67</v>
      </c>
      <c r="E49" s="37" t="s">
        <v>9006</v>
      </c>
    </row>
    <row r="50" spans="1:5" ht="38.25">
      <c r="A50" s="38" t="s">
        <v>68</v>
      </c>
      <c r="E50" s="39" t="s">
        <v>8549</v>
      </c>
    </row>
    <row r="51" spans="1:5" ht="204">
      <c r="A51" t="s">
        <v>70</v>
      </c>
      <c r="E51" s="37" t="s">
        <v>9007</v>
      </c>
    </row>
    <row r="52" spans="1:16" ht="25.5">
      <c r="A52" s="26" t="s">
        <v>61</v>
      </c>
      <c s="31" t="s">
        <v>54</v>
      </c>
      <c s="31" t="s">
        <v>9008</v>
      </c>
      <c s="26" t="s">
        <v>63</v>
      </c>
      <c s="32" t="s">
        <v>9009</v>
      </c>
      <c s="33" t="s">
        <v>6194</v>
      </c>
      <c s="34">
        <v>10</v>
      </c>
      <c s="35">
        <v>0</v>
      </c>
      <c s="35">
        <f>ROUND(ROUND(H52,2)*ROUND(G52,3),2)</f>
      </c>
      <c s="33" t="s">
        <v>7697</v>
      </c>
      <c r="O52">
        <f>(I52*21)/100</f>
      </c>
      <c t="s">
        <v>33</v>
      </c>
    </row>
    <row r="53" spans="1:5" ht="25.5">
      <c r="A53" s="36" t="s">
        <v>67</v>
      </c>
      <c r="E53" s="37" t="s">
        <v>9010</v>
      </c>
    </row>
    <row r="54" spans="1:5" ht="38.25">
      <c r="A54" s="38" t="s">
        <v>68</v>
      </c>
      <c r="E54" s="39" t="s">
        <v>8317</v>
      </c>
    </row>
    <row r="55" spans="1:5" ht="204">
      <c r="A55" t="s">
        <v>70</v>
      </c>
      <c r="E55" s="37" t="s">
        <v>9007</v>
      </c>
    </row>
    <row r="56" spans="1:16" ht="25.5">
      <c r="A56" s="26" t="s">
        <v>61</v>
      </c>
      <c s="31" t="s">
        <v>103</v>
      </c>
      <c s="31" t="s">
        <v>9011</v>
      </c>
      <c s="26" t="s">
        <v>63</v>
      </c>
      <c s="32" t="s">
        <v>9012</v>
      </c>
      <c s="33" t="s">
        <v>6194</v>
      </c>
      <c s="34">
        <v>40</v>
      </c>
      <c s="35">
        <v>0</v>
      </c>
      <c s="35">
        <f>ROUND(ROUND(H56,2)*ROUND(G56,3),2)</f>
      </c>
      <c s="33" t="s">
        <v>7697</v>
      </c>
      <c r="O56">
        <f>(I56*21)/100</f>
      </c>
      <c t="s">
        <v>33</v>
      </c>
    </row>
    <row r="57" spans="1:5" ht="25.5">
      <c r="A57" s="36" t="s">
        <v>67</v>
      </c>
      <c r="E57" s="37" t="s">
        <v>9013</v>
      </c>
    </row>
    <row r="58" spans="1:5" ht="38.25">
      <c r="A58" s="38" t="s">
        <v>68</v>
      </c>
      <c r="E58" s="39" t="s">
        <v>9014</v>
      </c>
    </row>
    <row r="59" spans="1:5" ht="204">
      <c r="A59" t="s">
        <v>70</v>
      </c>
      <c r="E59" s="37" t="s">
        <v>9007</v>
      </c>
    </row>
    <row r="60" spans="1:16" ht="12.75">
      <c r="A60" s="26" t="s">
        <v>61</v>
      </c>
      <c s="31" t="s">
        <v>107</v>
      </c>
      <c s="31" t="s">
        <v>7974</v>
      </c>
      <c s="26" t="s">
        <v>63</v>
      </c>
      <c s="32" t="s">
        <v>7975</v>
      </c>
      <c s="33" t="s">
        <v>1090</v>
      </c>
      <c s="34">
        <v>218.4</v>
      </c>
      <c s="35">
        <v>0</v>
      </c>
      <c s="35">
        <f>ROUND(ROUND(H60,2)*ROUND(G60,3),2)</f>
      </c>
      <c s="33" t="s">
        <v>7697</v>
      </c>
      <c r="O60">
        <f>(I60*21)/100</f>
      </c>
      <c t="s">
        <v>33</v>
      </c>
    </row>
    <row r="61" spans="1:5" ht="25.5">
      <c r="A61" s="36" t="s">
        <v>67</v>
      </c>
      <c r="E61" s="37" t="s">
        <v>7976</v>
      </c>
    </row>
    <row r="62" spans="1:5" ht="102">
      <c r="A62" s="38" t="s">
        <v>68</v>
      </c>
      <c r="E62" s="39" t="s">
        <v>9015</v>
      </c>
    </row>
    <row r="63" spans="1:5" ht="191.25">
      <c r="A63" t="s">
        <v>70</v>
      </c>
      <c r="E63" s="37" t="s">
        <v>7978</v>
      </c>
    </row>
    <row r="64" spans="1:16" ht="12.75">
      <c r="A64" s="26" t="s">
        <v>61</v>
      </c>
      <c s="31" t="s">
        <v>111</v>
      </c>
      <c s="31" t="s">
        <v>7983</v>
      </c>
      <c s="26" t="s">
        <v>63</v>
      </c>
      <c s="32" t="s">
        <v>7984</v>
      </c>
      <c s="33" t="s">
        <v>1090</v>
      </c>
      <c s="34">
        <v>218.4</v>
      </c>
      <c s="35">
        <v>0</v>
      </c>
      <c s="35">
        <f>ROUND(ROUND(H64,2)*ROUND(G64,3),2)</f>
      </c>
      <c s="33" t="s">
        <v>7697</v>
      </c>
      <c r="O64">
        <f>(I64*21)/100</f>
      </c>
      <c t="s">
        <v>33</v>
      </c>
    </row>
    <row r="65" spans="1:5" ht="25.5">
      <c r="A65" s="36" t="s">
        <v>67</v>
      </c>
      <c r="E65" s="37" t="s">
        <v>7985</v>
      </c>
    </row>
    <row r="66" spans="1:5" ht="38.25">
      <c r="A66" s="38" t="s">
        <v>68</v>
      </c>
      <c r="E66" s="39" t="s">
        <v>9016</v>
      </c>
    </row>
    <row r="67" spans="1:5" ht="12.75">
      <c r="A67" t="s">
        <v>70</v>
      </c>
      <c r="E67" s="37" t="s">
        <v>63</v>
      </c>
    </row>
    <row r="68" spans="1:16" ht="12.75">
      <c r="A68" s="26" t="s">
        <v>61</v>
      </c>
      <c s="31" t="s">
        <v>115</v>
      </c>
      <c s="31" t="s">
        <v>8320</v>
      </c>
      <c s="26" t="s">
        <v>63</v>
      </c>
      <c s="32" t="s">
        <v>8321</v>
      </c>
      <c s="33" t="s">
        <v>1090</v>
      </c>
      <c s="34">
        <v>78</v>
      </c>
      <c s="35">
        <v>0</v>
      </c>
      <c s="35">
        <f>ROUND(ROUND(H68,2)*ROUND(G68,3),2)</f>
      </c>
      <c s="33" t="s">
        <v>7697</v>
      </c>
      <c r="O68">
        <f>(I68*21)/100</f>
      </c>
      <c t="s">
        <v>33</v>
      </c>
    </row>
    <row r="69" spans="1:5" ht="12.75">
      <c r="A69" s="36" t="s">
        <v>67</v>
      </c>
      <c r="E69" s="37" t="s">
        <v>8322</v>
      </c>
    </row>
    <row r="70" spans="1:5" ht="76.5">
      <c r="A70" s="38" t="s">
        <v>68</v>
      </c>
      <c r="E70" s="39" t="s">
        <v>9017</v>
      </c>
    </row>
    <row r="71" spans="1:5" ht="76.5">
      <c r="A71" t="s">
        <v>70</v>
      </c>
      <c r="E71" s="37" t="s">
        <v>8324</v>
      </c>
    </row>
    <row r="72" spans="1:16" ht="12.75">
      <c r="A72" s="26" t="s">
        <v>61</v>
      </c>
      <c s="31" t="s">
        <v>119</v>
      </c>
      <c s="31" t="s">
        <v>8325</v>
      </c>
      <c s="26" t="s">
        <v>63</v>
      </c>
      <c s="32" t="s">
        <v>8326</v>
      </c>
      <c s="33" t="s">
        <v>1090</v>
      </c>
      <c s="34">
        <v>78</v>
      </c>
      <c s="35">
        <v>0</v>
      </c>
      <c s="35">
        <f>ROUND(ROUND(H72,2)*ROUND(G72,3),2)</f>
      </c>
      <c s="33" t="s">
        <v>7697</v>
      </c>
      <c r="O72">
        <f>(I72*21)/100</f>
      </c>
      <c t="s">
        <v>33</v>
      </c>
    </row>
    <row r="73" spans="1:5" ht="25.5">
      <c r="A73" s="36" t="s">
        <v>67</v>
      </c>
      <c r="E73" s="37" t="s">
        <v>8327</v>
      </c>
    </row>
    <row r="74" spans="1:5" ht="38.25">
      <c r="A74" s="38" t="s">
        <v>68</v>
      </c>
      <c r="E74" s="39" t="s">
        <v>9018</v>
      </c>
    </row>
    <row r="75" spans="1:5" ht="12.75">
      <c r="A75" t="s">
        <v>70</v>
      </c>
      <c r="E75" s="37" t="s">
        <v>63</v>
      </c>
    </row>
    <row r="76" spans="1:16" ht="12.75">
      <c r="A76" s="26" t="s">
        <v>61</v>
      </c>
      <c s="31" t="s">
        <v>123</v>
      </c>
      <c s="31" t="s">
        <v>8328</v>
      </c>
      <c s="26" t="s">
        <v>63</v>
      </c>
      <c s="32" t="s">
        <v>8329</v>
      </c>
      <c s="33" t="s">
        <v>65</v>
      </c>
      <c s="34">
        <v>78</v>
      </c>
      <c s="35">
        <v>0</v>
      </c>
      <c s="35">
        <f>ROUND(ROUND(H76,2)*ROUND(G76,3),2)</f>
      </c>
      <c s="33" t="s">
        <v>7697</v>
      </c>
      <c r="O76">
        <f>(I76*21)/100</f>
      </c>
      <c t="s">
        <v>33</v>
      </c>
    </row>
    <row r="77" spans="1:5" ht="25.5">
      <c r="A77" s="36" t="s">
        <v>67</v>
      </c>
      <c r="E77" s="37" t="s">
        <v>8330</v>
      </c>
    </row>
    <row r="78" spans="1:5" ht="38.25">
      <c r="A78" s="38" t="s">
        <v>68</v>
      </c>
      <c r="E78" s="39" t="s">
        <v>9018</v>
      </c>
    </row>
    <row r="79" spans="1:5" ht="38.25">
      <c r="A79" t="s">
        <v>70</v>
      </c>
      <c r="E79" s="37" t="s">
        <v>8331</v>
      </c>
    </row>
    <row r="80" spans="1:16" ht="12.75">
      <c r="A80" s="26" t="s">
        <v>61</v>
      </c>
      <c s="31" t="s">
        <v>127</v>
      </c>
      <c s="31" t="s">
        <v>8332</v>
      </c>
      <c s="26" t="s">
        <v>63</v>
      </c>
      <c s="32" t="s">
        <v>8333</v>
      </c>
      <c s="33" t="s">
        <v>65</v>
      </c>
      <c s="34">
        <v>78</v>
      </c>
      <c s="35">
        <v>0</v>
      </c>
      <c s="35">
        <f>ROUND(ROUND(H80,2)*ROUND(G80,3),2)</f>
      </c>
      <c s="33" t="s">
        <v>7697</v>
      </c>
      <c r="O80">
        <f>(I80*21)/100</f>
      </c>
      <c t="s">
        <v>33</v>
      </c>
    </row>
    <row r="81" spans="1:5" ht="25.5">
      <c r="A81" s="36" t="s">
        <v>67</v>
      </c>
      <c r="E81" s="37" t="s">
        <v>8334</v>
      </c>
    </row>
    <row r="82" spans="1:5" ht="38.25">
      <c r="A82" s="38" t="s">
        <v>68</v>
      </c>
      <c r="E82" s="39" t="s">
        <v>9018</v>
      </c>
    </row>
    <row r="83" spans="1:5" ht="12.75">
      <c r="A83" t="s">
        <v>70</v>
      </c>
      <c r="E83" s="37" t="s">
        <v>63</v>
      </c>
    </row>
    <row r="84" spans="1:16" ht="12.75">
      <c r="A84" s="26" t="s">
        <v>61</v>
      </c>
      <c s="31" t="s">
        <v>131</v>
      </c>
      <c s="31" t="s">
        <v>7740</v>
      </c>
      <c s="26" t="s">
        <v>63</v>
      </c>
      <c s="32" t="s">
        <v>7741</v>
      </c>
      <c s="33" t="s">
        <v>65</v>
      </c>
      <c s="34">
        <v>177.36</v>
      </c>
      <c s="35">
        <v>0</v>
      </c>
      <c s="35">
        <f>ROUND(ROUND(H84,2)*ROUND(G84,3),2)</f>
      </c>
      <c s="33" t="s">
        <v>7697</v>
      </c>
      <c r="O84">
        <f>(I84*21)/100</f>
      </c>
      <c t="s">
        <v>33</v>
      </c>
    </row>
    <row r="85" spans="1:5" ht="38.25">
      <c r="A85" s="36" t="s">
        <v>67</v>
      </c>
      <c r="E85" s="37" t="s">
        <v>7742</v>
      </c>
    </row>
    <row r="86" spans="1:5" ht="38.25">
      <c r="A86" s="38" t="s">
        <v>68</v>
      </c>
      <c r="E86" s="39" t="s">
        <v>9019</v>
      </c>
    </row>
    <row r="87" spans="1:5" ht="89.25">
      <c r="A87" t="s">
        <v>70</v>
      </c>
      <c r="E87" s="37" t="s">
        <v>7743</v>
      </c>
    </row>
    <row r="88" spans="1:16" ht="12.75">
      <c r="A88" s="26" t="s">
        <v>61</v>
      </c>
      <c s="31" t="s">
        <v>135</v>
      </c>
      <c s="31" t="s">
        <v>7744</v>
      </c>
      <c s="26" t="s">
        <v>63</v>
      </c>
      <c s="32" t="s">
        <v>7745</v>
      </c>
      <c s="33" t="s">
        <v>65</v>
      </c>
      <c s="34">
        <v>81.068</v>
      </c>
      <c s="35">
        <v>0</v>
      </c>
      <c s="35">
        <f>ROUND(ROUND(H88,2)*ROUND(G88,3),2)</f>
      </c>
      <c s="33" t="s">
        <v>7697</v>
      </c>
      <c r="O88">
        <f>(I88*21)/100</f>
      </c>
      <c t="s">
        <v>33</v>
      </c>
    </row>
    <row r="89" spans="1:5" ht="38.25">
      <c r="A89" s="36" t="s">
        <v>67</v>
      </c>
      <c r="E89" s="37" t="s">
        <v>7746</v>
      </c>
    </row>
    <row r="90" spans="1:5" ht="102">
      <c r="A90" s="38" t="s">
        <v>68</v>
      </c>
      <c r="E90" s="39" t="s">
        <v>9020</v>
      </c>
    </row>
    <row r="91" spans="1:5" ht="229.5">
      <c r="A91" t="s">
        <v>70</v>
      </c>
      <c r="E91" s="37" t="s">
        <v>7748</v>
      </c>
    </row>
    <row r="92" spans="1:16" ht="12.75">
      <c r="A92" s="26" t="s">
        <v>61</v>
      </c>
      <c s="31" t="s">
        <v>139</v>
      </c>
      <c s="31" t="s">
        <v>7749</v>
      </c>
      <c s="26" t="s">
        <v>63</v>
      </c>
      <c s="32" t="s">
        <v>7750</v>
      </c>
      <c s="33" t="s">
        <v>65</v>
      </c>
      <c s="34">
        <v>81.068</v>
      </c>
      <c s="35">
        <v>0</v>
      </c>
      <c s="35">
        <f>ROUND(ROUND(H92,2)*ROUND(G92,3),2)</f>
      </c>
      <c s="33" t="s">
        <v>7697</v>
      </c>
      <c r="O92">
        <f>(I92*21)/100</f>
      </c>
      <c t="s">
        <v>33</v>
      </c>
    </row>
    <row r="93" spans="1:5" ht="12.75">
      <c r="A93" s="36" t="s">
        <v>67</v>
      </c>
      <c r="E93" s="37" t="s">
        <v>7751</v>
      </c>
    </row>
    <row r="94" spans="1:5" ht="38.25">
      <c r="A94" s="38" t="s">
        <v>68</v>
      </c>
      <c r="E94" s="39" t="s">
        <v>9021</v>
      </c>
    </row>
    <row r="95" spans="1:5" ht="369.75">
      <c r="A95" t="s">
        <v>70</v>
      </c>
      <c r="E95" s="37" t="s">
        <v>7753</v>
      </c>
    </row>
    <row r="96" spans="1:16" ht="12.75">
      <c r="A96" s="26" t="s">
        <v>61</v>
      </c>
      <c s="31" t="s">
        <v>143</v>
      </c>
      <c s="31" t="s">
        <v>7754</v>
      </c>
      <c s="26" t="s">
        <v>63</v>
      </c>
      <c s="32" t="s">
        <v>7755</v>
      </c>
      <c s="33" t="s">
        <v>65</v>
      </c>
      <c s="34">
        <v>140.333</v>
      </c>
      <c s="35">
        <v>0</v>
      </c>
      <c s="35">
        <f>ROUND(ROUND(H96,2)*ROUND(G96,3),2)</f>
      </c>
      <c s="33" t="s">
        <v>7697</v>
      </c>
      <c r="O96">
        <f>(I96*21)/100</f>
      </c>
      <c t="s">
        <v>33</v>
      </c>
    </row>
    <row r="97" spans="1:5" ht="25.5">
      <c r="A97" s="36" t="s">
        <v>67</v>
      </c>
      <c r="E97" s="37" t="s">
        <v>7756</v>
      </c>
    </row>
    <row r="98" spans="1:5" ht="191.25">
      <c r="A98" s="38" t="s">
        <v>68</v>
      </c>
      <c r="E98" s="39" t="s">
        <v>9022</v>
      </c>
    </row>
    <row r="99" spans="1:5" ht="409.5">
      <c r="A99" t="s">
        <v>70</v>
      </c>
      <c r="E99" s="37" t="s">
        <v>7758</v>
      </c>
    </row>
    <row r="100" spans="1:16" ht="12.75">
      <c r="A100" s="26" t="s">
        <v>61</v>
      </c>
      <c s="31" t="s">
        <v>148</v>
      </c>
      <c s="31" t="s">
        <v>7759</v>
      </c>
      <c s="26" t="s">
        <v>63</v>
      </c>
      <c s="32" t="s">
        <v>7760</v>
      </c>
      <c s="33" t="s">
        <v>65</v>
      </c>
      <c s="34">
        <v>31.327</v>
      </c>
      <c s="35">
        <v>0</v>
      </c>
      <c s="35">
        <f>ROUND(ROUND(H100,2)*ROUND(G100,3),2)</f>
      </c>
      <c s="33" t="s">
        <v>7697</v>
      </c>
      <c r="O100">
        <f>(I100*21)/100</f>
      </c>
      <c t="s">
        <v>33</v>
      </c>
    </row>
    <row r="101" spans="1:5" ht="38.25">
      <c r="A101" s="36" t="s">
        <v>67</v>
      </c>
      <c r="E101" s="37" t="s">
        <v>7761</v>
      </c>
    </row>
    <row r="102" spans="1:5" ht="76.5">
      <c r="A102" s="38" t="s">
        <v>68</v>
      </c>
      <c r="E102" s="39" t="s">
        <v>9023</v>
      </c>
    </row>
    <row r="103" spans="1:5" ht="102">
      <c r="A103" t="s">
        <v>70</v>
      </c>
      <c r="E103" s="37" t="s">
        <v>7763</v>
      </c>
    </row>
    <row r="104" spans="1:16" ht="12.75">
      <c r="A104" s="26" t="s">
        <v>61</v>
      </c>
      <c s="31" t="s">
        <v>155</v>
      </c>
      <c s="31" t="s">
        <v>9024</v>
      </c>
      <c s="26" t="s">
        <v>63</v>
      </c>
      <c s="32" t="s">
        <v>9025</v>
      </c>
      <c s="33" t="s">
        <v>6194</v>
      </c>
      <c s="34">
        <v>51.5</v>
      </c>
      <c s="35">
        <v>0</v>
      </c>
      <c s="35">
        <f>ROUND(ROUND(H104,2)*ROUND(G104,3),2)</f>
      </c>
      <c s="33" t="s">
        <v>7697</v>
      </c>
      <c r="O104">
        <f>(I104*21)/100</f>
      </c>
      <c t="s">
        <v>33</v>
      </c>
    </row>
    <row r="105" spans="1:5" ht="12.75">
      <c r="A105" s="36" t="s">
        <v>67</v>
      </c>
      <c r="E105" s="37" t="s">
        <v>9026</v>
      </c>
    </row>
    <row r="106" spans="1:5" ht="12.75">
      <c r="A106" s="38" t="s">
        <v>68</v>
      </c>
      <c r="E106" s="39" t="s">
        <v>9027</v>
      </c>
    </row>
    <row r="107" spans="1:5" ht="12.75">
      <c r="A107" t="s">
        <v>70</v>
      </c>
      <c r="E107" s="37" t="s">
        <v>63</v>
      </c>
    </row>
    <row r="108" spans="1:16" ht="12.75">
      <c r="A108" s="26" t="s">
        <v>61</v>
      </c>
      <c s="31" t="s">
        <v>158</v>
      </c>
      <c s="31" t="s">
        <v>9028</v>
      </c>
      <c s="26" t="s">
        <v>63</v>
      </c>
      <c s="32" t="s">
        <v>9029</v>
      </c>
      <c s="33" t="s">
        <v>6194</v>
      </c>
      <c s="34">
        <v>10.3</v>
      </c>
      <c s="35">
        <v>0</v>
      </c>
      <c s="35">
        <f>ROUND(ROUND(H108,2)*ROUND(G108,3),2)</f>
      </c>
      <c s="33" t="s">
        <v>7697</v>
      </c>
      <c r="O108">
        <f>(I108*21)/100</f>
      </c>
      <c t="s">
        <v>33</v>
      </c>
    </row>
    <row r="109" spans="1:5" ht="12.75">
      <c r="A109" s="36" t="s">
        <v>67</v>
      </c>
      <c r="E109" s="37" t="s">
        <v>9030</v>
      </c>
    </row>
    <row r="110" spans="1:5" ht="12.75">
      <c r="A110" s="38" t="s">
        <v>68</v>
      </c>
      <c r="E110" s="39" t="s">
        <v>8609</v>
      </c>
    </row>
    <row r="111" spans="1:5" ht="12.75">
      <c r="A111" t="s">
        <v>70</v>
      </c>
      <c r="E111" s="37" t="s">
        <v>63</v>
      </c>
    </row>
    <row r="112" spans="1:16" ht="12.75">
      <c r="A112" s="26" t="s">
        <v>61</v>
      </c>
      <c s="31" t="s">
        <v>162</v>
      </c>
      <c s="31" t="s">
        <v>9031</v>
      </c>
      <c s="26" t="s">
        <v>63</v>
      </c>
      <c s="32" t="s">
        <v>9032</v>
      </c>
      <c s="33" t="s">
        <v>6194</v>
      </c>
      <c s="34">
        <v>41.2</v>
      </c>
      <c s="35">
        <v>0</v>
      </c>
      <c s="35">
        <f>ROUND(ROUND(H112,2)*ROUND(G112,3),2)</f>
      </c>
      <c s="33" t="s">
        <v>7697</v>
      </c>
      <c r="O112">
        <f>(I112*21)/100</f>
      </c>
      <c t="s">
        <v>33</v>
      </c>
    </row>
    <row r="113" spans="1:5" ht="12.75">
      <c r="A113" s="36" t="s">
        <v>67</v>
      </c>
      <c r="E113" s="37" t="s">
        <v>9033</v>
      </c>
    </row>
    <row r="114" spans="1:5" ht="12.75">
      <c r="A114" s="38" t="s">
        <v>68</v>
      </c>
      <c r="E114" s="39" t="s">
        <v>9034</v>
      </c>
    </row>
    <row r="115" spans="1:5" ht="12.75">
      <c r="A115" t="s">
        <v>70</v>
      </c>
      <c r="E115" s="37" t="s">
        <v>63</v>
      </c>
    </row>
    <row r="116" spans="1:16" ht="12.75">
      <c r="A116" s="26" t="s">
        <v>61</v>
      </c>
      <c s="31" t="s">
        <v>180</v>
      </c>
      <c s="31" t="s">
        <v>7764</v>
      </c>
      <c s="26" t="s">
        <v>63</v>
      </c>
      <c s="32" t="s">
        <v>7765</v>
      </c>
      <c s="33" t="s">
        <v>738</v>
      </c>
      <c s="34">
        <v>64.654</v>
      </c>
      <c s="35">
        <v>0</v>
      </c>
      <c s="35">
        <f>ROUND(ROUND(H116,2)*ROUND(G116,3),2)</f>
      </c>
      <c s="33" t="s">
        <v>7697</v>
      </c>
      <c r="O116">
        <f>(I116*21)/100</f>
      </c>
      <c t="s">
        <v>33</v>
      </c>
    </row>
    <row r="117" spans="1:5" ht="12.75">
      <c r="A117" s="36" t="s">
        <v>67</v>
      </c>
      <c r="E117" s="37" t="s">
        <v>63</v>
      </c>
    </row>
    <row r="118" spans="1:5" ht="12.75">
      <c r="A118" s="38" t="s">
        <v>68</v>
      </c>
      <c r="E118" s="39" t="s">
        <v>9035</v>
      </c>
    </row>
    <row r="119" spans="1:5" ht="12.75">
      <c r="A119" t="s">
        <v>70</v>
      </c>
      <c r="E119" s="37" t="s">
        <v>63</v>
      </c>
    </row>
    <row r="120" spans="1:16" ht="12.75">
      <c r="A120" s="26" t="s">
        <v>61</v>
      </c>
      <c s="31" t="s">
        <v>184</v>
      </c>
      <c s="31" t="s">
        <v>7767</v>
      </c>
      <c s="26" t="s">
        <v>63</v>
      </c>
      <c s="32" t="s">
        <v>7768</v>
      </c>
      <c s="33" t="s">
        <v>738</v>
      </c>
      <c s="34">
        <v>52.043</v>
      </c>
      <c s="35">
        <v>0</v>
      </c>
      <c s="35">
        <f>ROUND(ROUND(H120,2)*ROUND(G120,3),2)</f>
      </c>
      <c s="33" t="s">
        <v>7697</v>
      </c>
      <c r="O120">
        <f>(I120*21)/100</f>
      </c>
      <c t="s">
        <v>33</v>
      </c>
    </row>
    <row r="121" spans="1:5" ht="12.75">
      <c r="A121" s="36" t="s">
        <v>67</v>
      </c>
      <c r="E121" s="37" t="s">
        <v>63</v>
      </c>
    </row>
    <row r="122" spans="1:5" ht="38.25">
      <c r="A122" s="38" t="s">
        <v>68</v>
      </c>
      <c r="E122" s="39" t="s">
        <v>9036</v>
      </c>
    </row>
    <row r="123" spans="1:5" ht="12.75">
      <c r="A123" t="s">
        <v>70</v>
      </c>
      <c r="E123" s="37" t="s">
        <v>63</v>
      </c>
    </row>
    <row r="124" spans="1:16" ht="25.5">
      <c r="A124" s="26" t="s">
        <v>61</v>
      </c>
      <c s="31" t="s">
        <v>214</v>
      </c>
      <c s="31" t="s">
        <v>7770</v>
      </c>
      <c s="26" t="s">
        <v>63</v>
      </c>
      <c s="32" t="s">
        <v>7771</v>
      </c>
      <c s="33" t="s">
        <v>738</v>
      </c>
      <c s="34">
        <v>137.816</v>
      </c>
      <c s="35">
        <v>0</v>
      </c>
      <c s="35">
        <f>ROUND(ROUND(H124,2)*ROUND(G124,3),2)</f>
      </c>
      <c s="33" t="s">
        <v>1048</v>
      </c>
      <c r="O124">
        <f>(I124*21)/100</f>
      </c>
      <c t="s">
        <v>33</v>
      </c>
    </row>
    <row r="125" spans="1:5" ht="25.5">
      <c r="A125" s="36" t="s">
        <v>67</v>
      </c>
      <c r="E125" s="37" t="s">
        <v>7772</v>
      </c>
    </row>
    <row r="126" spans="1:5" ht="38.25">
      <c r="A126" s="38" t="s">
        <v>68</v>
      </c>
      <c r="E126" s="39" t="s">
        <v>9037</v>
      </c>
    </row>
    <row r="127" spans="1:5" ht="12.75">
      <c r="A127" t="s">
        <v>70</v>
      </c>
      <c r="E127" s="37" t="s">
        <v>7774</v>
      </c>
    </row>
    <row r="128" spans="1:18" ht="12.75" customHeight="1">
      <c r="A128" s="6" t="s">
        <v>58</v>
      </c>
      <c s="6"/>
      <c s="42" t="s">
        <v>7775</v>
      </c>
      <c s="6"/>
      <c s="29" t="s">
        <v>7776</v>
      </c>
      <c s="6"/>
      <c s="6"/>
      <c s="6"/>
      <c s="43">
        <f>0+Q128</f>
      </c>
      <c s="6"/>
      <c r="O128">
        <f>0+R128</f>
      </c>
      <c r="Q128">
        <f>0+I129+I133+I137</f>
      </c>
      <c>
        <f>0+O129+O133+O137</f>
      </c>
    </row>
    <row r="129" spans="1:16" ht="25.5">
      <c r="A129" s="26" t="s">
        <v>61</v>
      </c>
      <c s="31" t="s">
        <v>217</v>
      </c>
      <c s="31" t="s">
        <v>9038</v>
      </c>
      <c s="26" t="s">
        <v>63</v>
      </c>
      <c s="32" t="s">
        <v>9039</v>
      </c>
      <c s="33" t="s">
        <v>6194</v>
      </c>
      <c s="34">
        <v>10</v>
      </c>
      <c s="35">
        <v>0</v>
      </c>
      <c s="35">
        <f>ROUND(ROUND(H129,2)*ROUND(G129,3),2)</f>
      </c>
      <c s="33" t="s">
        <v>1048</v>
      </c>
      <c r="O129">
        <f>(I129*21)/100</f>
      </c>
      <c t="s">
        <v>33</v>
      </c>
    </row>
    <row r="130" spans="1:5" ht="12.75">
      <c r="A130" s="36" t="s">
        <v>67</v>
      </c>
      <c r="E130" s="37" t="s">
        <v>9040</v>
      </c>
    </row>
    <row r="131" spans="1:5" ht="38.25">
      <c r="A131" s="38" t="s">
        <v>68</v>
      </c>
      <c r="E131" s="39" t="s">
        <v>8317</v>
      </c>
    </row>
    <row r="132" spans="1:5" ht="25.5">
      <c r="A132" t="s">
        <v>70</v>
      </c>
      <c r="E132" s="37" t="s">
        <v>9041</v>
      </c>
    </row>
    <row r="133" spans="1:16" ht="25.5">
      <c r="A133" s="26" t="s">
        <v>61</v>
      </c>
      <c s="31" t="s">
        <v>220</v>
      </c>
      <c s="31" t="s">
        <v>9042</v>
      </c>
      <c s="26" t="s">
        <v>63</v>
      </c>
      <c s="32" t="s">
        <v>9043</v>
      </c>
      <c s="33" t="s">
        <v>6194</v>
      </c>
      <c s="34">
        <v>50</v>
      </c>
      <c s="35">
        <v>0</v>
      </c>
      <c s="35">
        <f>ROUND(ROUND(H133,2)*ROUND(G133,3),2)</f>
      </c>
      <c s="33"/>
      <c r="O133">
        <f>(I133*21)/100</f>
      </c>
      <c t="s">
        <v>33</v>
      </c>
    </row>
    <row r="134" spans="1:5" ht="25.5">
      <c r="A134" s="36" t="s">
        <v>67</v>
      </c>
      <c r="E134" s="37" t="s">
        <v>9044</v>
      </c>
    </row>
    <row r="135" spans="1:5" ht="38.25">
      <c r="A135" s="38" t="s">
        <v>68</v>
      </c>
      <c r="E135" s="39" t="s">
        <v>8549</v>
      </c>
    </row>
    <row r="136" spans="1:5" ht="25.5">
      <c r="A136" t="s">
        <v>70</v>
      </c>
      <c r="E136" s="37" t="s">
        <v>9041</v>
      </c>
    </row>
    <row r="137" spans="1:16" ht="25.5">
      <c r="A137" s="26" t="s">
        <v>61</v>
      </c>
      <c s="31" t="s">
        <v>223</v>
      </c>
      <c s="31" t="s">
        <v>9045</v>
      </c>
      <c s="26" t="s">
        <v>63</v>
      </c>
      <c s="32" t="s">
        <v>9046</v>
      </c>
      <c s="33" t="s">
        <v>6194</v>
      </c>
      <c s="34">
        <v>40</v>
      </c>
      <c s="35">
        <v>0</v>
      </c>
      <c s="35">
        <f>ROUND(ROUND(H137,2)*ROUND(G137,3),2)</f>
      </c>
      <c s="33" t="s">
        <v>1048</v>
      </c>
      <c r="O137">
        <f>(I137*21)/100</f>
      </c>
      <c t="s">
        <v>33</v>
      </c>
    </row>
    <row r="138" spans="1:5" ht="25.5">
      <c r="A138" s="36" t="s">
        <v>67</v>
      </c>
      <c r="E138" s="37" t="s">
        <v>9047</v>
      </c>
    </row>
    <row r="139" spans="1:5" ht="38.25">
      <c r="A139" s="38" t="s">
        <v>68</v>
      </c>
      <c r="E139" s="39" t="s">
        <v>9014</v>
      </c>
    </row>
    <row r="140" spans="1:5" ht="25.5">
      <c r="A140" t="s">
        <v>70</v>
      </c>
      <c r="E140" s="37" t="s">
        <v>9041</v>
      </c>
    </row>
    <row r="141" spans="1:18" ht="12.75" customHeight="1">
      <c r="A141" s="6" t="s">
        <v>58</v>
      </c>
      <c s="6"/>
      <c s="42" t="s">
        <v>45</v>
      </c>
      <c s="6"/>
      <c s="29" t="s">
        <v>7822</v>
      </c>
      <c s="6"/>
      <c s="6"/>
      <c s="6"/>
      <c s="43">
        <f>0+Q141</f>
      </c>
      <c s="6"/>
      <c r="O141">
        <f>0+R141</f>
      </c>
      <c r="Q141">
        <f>0+I142+I146+I150+I154+I158</f>
      </c>
      <c>
        <f>0+O142+O146+O150+O154+O158</f>
      </c>
    </row>
    <row r="142" spans="1:16" ht="12.75">
      <c r="A142" s="26" t="s">
        <v>61</v>
      </c>
      <c s="31" t="s">
        <v>166</v>
      </c>
      <c s="31" t="s">
        <v>7823</v>
      </c>
      <c s="26" t="s">
        <v>63</v>
      </c>
      <c s="32" t="s">
        <v>7824</v>
      </c>
      <c s="33" t="s">
        <v>1090</v>
      </c>
      <c s="34">
        <v>41</v>
      </c>
      <c s="35">
        <v>0</v>
      </c>
      <c s="35">
        <f>ROUND(ROUND(H142,2)*ROUND(G142,3),2)</f>
      </c>
      <c s="33" t="s">
        <v>7697</v>
      </c>
      <c r="O142">
        <f>(I142*21)/100</f>
      </c>
      <c t="s">
        <v>33</v>
      </c>
    </row>
    <row r="143" spans="1:5" ht="25.5">
      <c r="A143" s="36" t="s">
        <v>67</v>
      </c>
      <c r="E143" s="37" t="s">
        <v>7825</v>
      </c>
    </row>
    <row r="144" spans="1:5" ht="38.25">
      <c r="A144" s="38" t="s">
        <v>68</v>
      </c>
      <c r="E144" s="39" t="s">
        <v>8996</v>
      </c>
    </row>
    <row r="145" spans="1:5" ht="12.75">
      <c r="A145" t="s">
        <v>70</v>
      </c>
      <c r="E145" s="37" t="s">
        <v>63</v>
      </c>
    </row>
    <row r="146" spans="1:16" ht="12.75">
      <c r="A146" s="26" t="s">
        <v>61</v>
      </c>
      <c s="31" t="s">
        <v>170</v>
      </c>
      <c s="31" t="s">
        <v>7826</v>
      </c>
      <c s="26" t="s">
        <v>63</v>
      </c>
      <c s="32" t="s">
        <v>7827</v>
      </c>
      <c s="33" t="s">
        <v>1090</v>
      </c>
      <c s="34">
        <v>41</v>
      </c>
      <c s="35">
        <v>0</v>
      </c>
      <c s="35">
        <f>ROUND(ROUND(H146,2)*ROUND(G146,3),2)</f>
      </c>
      <c s="33" t="s">
        <v>7697</v>
      </c>
      <c r="O146">
        <f>(I146*21)/100</f>
      </c>
      <c t="s">
        <v>33</v>
      </c>
    </row>
    <row r="147" spans="1:5" ht="12.75">
      <c r="A147" s="36" t="s">
        <v>67</v>
      </c>
      <c r="E147" s="37" t="s">
        <v>7828</v>
      </c>
    </row>
    <row r="148" spans="1:5" ht="38.25">
      <c r="A148" s="38" t="s">
        <v>68</v>
      </c>
      <c r="E148" s="39" t="s">
        <v>8996</v>
      </c>
    </row>
    <row r="149" spans="1:5" ht="12.75">
      <c r="A149" t="s">
        <v>70</v>
      </c>
      <c r="E149" s="37" t="s">
        <v>63</v>
      </c>
    </row>
    <row r="150" spans="1:16" ht="25.5">
      <c r="A150" s="26" t="s">
        <v>61</v>
      </c>
      <c s="31" t="s">
        <v>173</v>
      </c>
      <c s="31" t="s">
        <v>7829</v>
      </c>
      <c s="26" t="s">
        <v>63</v>
      </c>
      <c s="32" t="s">
        <v>7830</v>
      </c>
      <c s="33" t="s">
        <v>1090</v>
      </c>
      <c s="34">
        <v>41</v>
      </c>
      <c s="35">
        <v>0</v>
      </c>
      <c s="35">
        <f>ROUND(ROUND(H150,2)*ROUND(G150,3),2)</f>
      </c>
      <c s="33" t="s">
        <v>7697</v>
      </c>
      <c r="O150">
        <f>(I150*21)/100</f>
      </c>
      <c t="s">
        <v>33</v>
      </c>
    </row>
    <row r="151" spans="1:5" ht="25.5">
      <c r="A151" s="36" t="s">
        <v>67</v>
      </c>
      <c r="E151" s="37" t="s">
        <v>7831</v>
      </c>
    </row>
    <row r="152" spans="1:5" ht="38.25">
      <c r="A152" s="38" t="s">
        <v>68</v>
      </c>
      <c r="E152" s="39" t="s">
        <v>8996</v>
      </c>
    </row>
    <row r="153" spans="1:5" ht="12.75">
      <c r="A153" t="s">
        <v>70</v>
      </c>
      <c r="E153" s="37" t="s">
        <v>7832</v>
      </c>
    </row>
    <row r="154" spans="1:16" ht="25.5">
      <c r="A154" s="26" t="s">
        <v>61</v>
      </c>
      <c s="31" t="s">
        <v>177</v>
      </c>
      <c s="31" t="s">
        <v>7833</v>
      </c>
      <c s="26" t="s">
        <v>63</v>
      </c>
      <c s="32" t="s">
        <v>7834</v>
      </c>
      <c s="33" t="s">
        <v>1090</v>
      </c>
      <c s="34">
        <v>41</v>
      </c>
      <c s="35">
        <v>0</v>
      </c>
      <c s="35">
        <f>ROUND(ROUND(H154,2)*ROUND(G154,3),2)</f>
      </c>
      <c s="33" t="s">
        <v>7697</v>
      </c>
      <c r="O154">
        <f>(I154*21)/100</f>
      </c>
      <c t="s">
        <v>33</v>
      </c>
    </row>
    <row r="155" spans="1:5" ht="25.5">
      <c r="A155" s="36" t="s">
        <v>67</v>
      </c>
      <c r="E155" s="37" t="s">
        <v>7835</v>
      </c>
    </row>
    <row r="156" spans="1:5" ht="38.25">
      <c r="A156" s="38" t="s">
        <v>68</v>
      </c>
      <c r="E156" s="39" t="s">
        <v>8996</v>
      </c>
    </row>
    <row r="157" spans="1:5" ht="12.75">
      <c r="A157" t="s">
        <v>70</v>
      </c>
      <c r="E157" s="37" t="s">
        <v>7836</v>
      </c>
    </row>
    <row r="158" spans="1:16" ht="12.75">
      <c r="A158" s="26" t="s">
        <v>61</v>
      </c>
      <c s="31" t="s">
        <v>188</v>
      </c>
      <c s="31" t="s">
        <v>7837</v>
      </c>
      <c s="26" t="s">
        <v>63</v>
      </c>
      <c s="32" t="s">
        <v>7838</v>
      </c>
      <c s="33" t="s">
        <v>6194</v>
      </c>
      <c s="34">
        <v>54</v>
      </c>
      <c s="35">
        <v>0</v>
      </c>
      <c s="35">
        <f>ROUND(ROUND(H158,2)*ROUND(G158,3),2)</f>
      </c>
      <c s="33" t="s">
        <v>7697</v>
      </c>
      <c r="O158">
        <f>(I158*21)/100</f>
      </c>
      <c t="s">
        <v>33</v>
      </c>
    </row>
    <row r="159" spans="1:5" ht="12.75">
      <c r="A159" s="36" t="s">
        <v>67</v>
      </c>
      <c r="E159" s="37" t="s">
        <v>7839</v>
      </c>
    </row>
    <row r="160" spans="1:5" ht="38.25">
      <c r="A160" s="38" t="s">
        <v>68</v>
      </c>
      <c r="E160" s="39" t="s">
        <v>8294</v>
      </c>
    </row>
    <row r="161" spans="1:5" ht="38.25">
      <c r="A161" t="s">
        <v>70</v>
      </c>
      <c r="E161" s="37" t="s">
        <v>7840</v>
      </c>
    </row>
    <row r="162" spans="1:18" ht="12.75" customHeight="1">
      <c r="A162" s="6" t="s">
        <v>58</v>
      </c>
      <c s="6"/>
      <c s="42" t="s">
        <v>91</v>
      </c>
      <c s="6"/>
      <c s="29" t="s">
        <v>4247</v>
      </c>
      <c s="6"/>
      <c s="6"/>
      <c s="6"/>
      <c s="43">
        <f>0+Q162</f>
      </c>
      <c s="6"/>
      <c r="O162">
        <f>0+R162</f>
      </c>
      <c r="Q162">
        <f>0+I163+I167+I171+I175+I179+I183+I187+I191+I195+I199+I203</f>
      </c>
      <c>
        <f>0+O163+O167+O171+O175+O179+O183+O187+O191+O195+O199+O203</f>
      </c>
    </row>
    <row r="163" spans="1:16" ht="12.75">
      <c r="A163" s="26" t="s">
        <v>61</v>
      </c>
      <c s="31" t="s">
        <v>151</v>
      </c>
      <c s="31" t="s">
        <v>9048</v>
      </c>
      <c s="26" t="s">
        <v>63</v>
      </c>
      <c s="32" t="s">
        <v>9049</v>
      </c>
      <c s="33" t="s">
        <v>6194</v>
      </c>
      <c s="34">
        <v>72.1</v>
      </c>
      <c s="35">
        <v>0</v>
      </c>
      <c s="35">
        <f>ROUND(ROUND(H163,2)*ROUND(G163,3),2)</f>
      </c>
      <c s="33" t="s">
        <v>7697</v>
      </c>
      <c r="O163">
        <f>(I163*21)/100</f>
      </c>
      <c t="s">
        <v>33</v>
      </c>
    </row>
    <row r="164" spans="1:5" ht="12.75">
      <c r="A164" s="36" t="s">
        <v>67</v>
      </c>
      <c r="E164" s="37" t="s">
        <v>9050</v>
      </c>
    </row>
    <row r="165" spans="1:5" ht="12.75">
      <c r="A165" s="38" t="s">
        <v>68</v>
      </c>
      <c r="E165" s="39" t="s">
        <v>9051</v>
      </c>
    </row>
    <row r="166" spans="1:5" ht="12.75">
      <c r="A166" t="s">
        <v>70</v>
      </c>
      <c r="E166" s="37" t="s">
        <v>63</v>
      </c>
    </row>
    <row r="167" spans="1:16" ht="12.75">
      <c r="A167" s="26" t="s">
        <v>61</v>
      </c>
      <c s="31" t="s">
        <v>191</v>
      </c>
      <c s="31" t="s">
        <v>8132</v>
      </c>
      <c s="26" t="s">
        <v>63</v>
      </c>
      <c s="32" t="s">
        <v>8133</v>
      </c>
      <c s="33" t="s">
        <v>6194</v>
      </c>
      <c s="34">
        <v>90</v>
      </c>
      <c s="35">
        <v>0</v>
      </c>
      <c s="35">
        <f>ROUND(ROUND(H167,2)*ROUND(G167,3),2)</f>
      </c>
      <c s="33" t="s">
        <v>7697</v>
      </c>
      <c r="O167">
        <f>(I167*21)/100</f>
      </c>
      <c t="s">
        <v>33</v>
      </c>
    </row>
    <row r="168" spans="1:5" ht="12.75">
      <c r="A168" s="36" t="s">
        <v>67</v>
      </c>
      <c r="E168" s="37" t="s">
        <v>8134</v>
      </c>
    </row>
    <row r="169" spans="1:5" ht="38.25">
      <c r="A169" s="38" t="s">
        <v>68</v>
      </c>
      <c r="E169" s="39" t="s">
        <v>9052</v>
      </c>
    </row>
    <row r="170" spans="1:5" ht="114.75">
      <c r="A170" t="s">
        <v>70</v>
      </c>
      <c r="E170" s="37" t="s">
        <v>8028</v>
      </c>
    </row>
    <row r="171" spans="1:16" ht="12.75">
      <c r="A171" s="26" t="s">
        <v>61</v>
      </c>
      <c s="31" t="s">
        <v>194</v>
      </c>
      <c s="31" t="s">
        <v>8717</v>
      </c>
      <c s="26" t="s">
        <v>63</v>
      </c>
      <c s="32" t="s">
        <v>8718</v>
      </c>
      <c s="33" t="s">
        <v>6194</v>
      </c>
      <c s="34">
        <v>90</v>
      </c>
      <c s="35">
        <v>0</v>
      </c>
      <c s="35">
        <f>ROUND(ROUND(H171,2)*ROUND(G171,3),2)</f>
      </c>
      <c s="33" t="s">
        <v>7697</v>
      </c>
      <c r="O171">
        <f>(I171*21)/100</f>
      </c>
      <c t="s">
        <v>33</v>
      </c>
    </row>
    <row r="172" spans="1:5" ht="12.75">
      <c r="A172" s="36" t="s">
        <v>67</v>
      </c>
      <c r="E172" s="37" t="s">
        <v>63</v>
      </c>
    </row>
    <row r="173" spans="1:5" ht="38.25">
      <c r="A173" s="38" t="s">
        <v>68</v>
      </c>
      <c r="E173" s="39" t="s">
        <v>8197</v>
      </c>
    </row>
    <row r="174" spans="1:5" ht="25.5">
      <c r="A174" t="s">
        <v>70</v>
      </c>
      <c r="E174" s="37" t="s">
        <v>8719</v>
      </c>
    </row>
    <row r="175" spans="1:16" ht="12.75">
      <c r="A175" s="26" t="s">
        <v>61</v>
      </c>
      <c s="31" t="s">
        <v>198</v>
      </c>
      <c s="31" t="s">
        <v>8029</v>
      </c>
      <c s="26" t="s">
        <v>63</v>
      </c>
      <c s="32" t="s">
        <v>8030</v>
      </c>
      <c s="33" t="s">
        <v>6194</v>
      </c>
      <c s="34">
        <v>70</v>
      </c>
      <c s="35">
        <v>0</v>
      </c>
      <c s="35">
        <f>ROUND(ROUND(H175,2)*ROUND(G175,3),2)</f>
      </c>
      <c s="33" t="s">
        <v>7697</v>
      </c>
      <c r="O175">
        <f>(I175*21)/100</f>
      </c>
      <c t="s">
        <v>33</v>
      </c>
    </row>
    <row r="176" spans="1:5" ht="12.75">
      <c r="A176" s="36" t="s">
        <v>67</v>
      </c>
      <c r="E176" s="37" t="s">
        <v>8031</v>
      </c>
    </row>
    <row r="177" spans="1:5" ht="38.25">
      <c r="A177" s="38" t="s">
        <v>68</v>
      </c>
      <c r="E177" s="39" t="s">
        <v>7717</v>
      </c>
    </row>
    <row r="178" spans="1:5" ht="114.75">
      <c r="A178" t="s">
        <v>70</v>
      </c>
      <c r="E178" s="37" t="s">
        <v>8028</v>
      </c>
    </row>
    <row r="179" spans="1:16" ht="12.75">
      <c r="A179" s="26" t="s">
        <v>61</v>
      </c>
      <c s="31" t="s">
        <v>202</v>
      </c>
      <c s="31" t="s">
        <v>9053</v>
      </c>
      <c s="26" t="s">
        <v>63</v>
      </c>
      <c s="32" t="s">
        <v>9054</v>
      </c>
      <c s="33" t="s">
        <v>6194</v>
      </c>
      <c s="34">
        <v>70</v>
      </c>
      <c s="35">
        <v>0</v>
      </c>
      <c s="35">
        <f>ROUND(ROUND(H179,2)*ROUND(G179,3),2)</f>
      </c>
      <c s="33" t="s">
        <v>7697</v>
      </c>
      <c r="O179">
        <f>(I179*21)/100</f>
      </c>
      <c t="s">
        <v>33</v>
      </c>
    </row>
    <row r="180" spans="1:5" ht="12.75">
      <c r="A180" s="36" t="s">
        <v>67</v>
      </c>
      <c r="E180" s="37" t="s">
        <v>9055</v>
      </c>
    </row>
    <row r="181" spans="1:5" ht="38.25">
      <c r="A181" s="38" t="s">
        <v>68</v>
      </c>
      <c r="E181" s="39" t="s">
        <v>7717</v>
      </c>
    </row>
    <row r="182" spans="1:5" ht="25.5">
      <c r="A182" t="s">
        <v>70</v>
      </c>
      <c r="E182" s="37" t="s">
        <v>8719</v>
      </c>
    </row>
    <row r="183" spans="1:16" ht="12.75">
      <c r="A183" s="26" t="s">
        <v>61</v>
      </c>
      <c s="31" t="s">
        <v>226</v>
      </c>
      <c s="31" t="s">
        <v>9056</v>
      </c>
      <c s="26" t="s">
        <v>63</v>
      </c>
      <c s="32" t="s">
        <v>9057</v>
      </c>
      <c s="33" t="s">
        <v>507</v>
      </c>
      <c s="34">
        <v>2</v>
      </c>
      <c s="35">
        <v>0</v>
      </c>
      <c s="35">
        <f>ROUND(ROUND(H183,2)*ROUND(G183,3),2)</f>
      </c>
      <c s="33" t="s">
        <v>1048</v>
      </c>
      <c r="O183">
        <f>(I183*21)/100</f>
      </c>
      <c t="s">
        <v>33</v>
      </c>
    </row>
    <row r="184" spans="1:5" ht="25.5">
      <c r="A184" s="36" t="s">
        <v>67</v>
      </c>
      <c r="E184" s="37" t="s">
        <v>9058</v>
      </c>
    </row>
    <row r="185" spans="1:5" ht="38.25">
      <c r="A185" s="38" t="s">
        <v>68</v>
      </c>
      <c r="E185" s="39" t="s">
        <v>8052</v>
      </c>
    </row>
    <row r="186" spans="1:5" ht="114.75">
      <c r="A186" t="s">
        <v>70</v>
      </c>
      <c r="E186" s="37" t="s">
        <v>9059</v>
      </c>
    </row>
    <row r="187" spans="1:16" ht="12.75">
      <c r="A187" s="26" t="s">
        <v>61</v>
      </c>
      <c s="31" t="s">
        <v>230</v>
      </c>
      <c s="31" t="s">
        <v>9060</v>
      </c>
      <c s="26" t="s">
        <v>63</v>
      </c>
      <c s="32" t="s">
        <v>9061</v>
      </c>
      <c s="33" t="s">
        <v>507</v>
      </c>
      <c s="34">
        <v>2</v>
      </c>
      <c s="35">
        <v>0</v>
      </c>
      <c s="35">
        <f>ROUND(ROUND(H187,2)*ROUND(G187,3),2)</f>
      </c>
      <c s="33" t="s">
        <v>1048</v>
      </c>
      <c r="O187">
        <f>(I187*21)/100</f>
      </c>
      <c t="s">
        <v>33</v>
      </c>
    </row>
    <row r="188" spans="1:5" ht="25.5">
      <c r="A188" s="36" t="s">
        <v>67</v>
      </c>
      <c r="E188" s="37" t="s">
        <v>9062</v>
      </c>
    </row>
    <row r="189" spans="1:5" ht="38.25">
      <c r="A189" s="38" t="s">
        <v>68</v>
      </c>
      <c r="E189" s="39" t="s">
        <v>8052</v>
      </c>
    </row>
    <row r="190" spans="1:5" ht="114.75">
      <c r="A190" t="s">
        <v>70</v>
      </c>
      <c r="E190" s="37" t="s">
        <v>9059</v>
      </c>
    </row>
    <row r="191" spans="1:16" ht="25.5">
      <c r="A191" s="26" t="s">
        <v>61</v>
      </c>
      <c s="31" t="s">
        <v>234</v>
      </c>
      <c s="31" t="s">
        <v>9063</v>
      </c>
      <c s="26" t="s">
        <v>63</v>
      </c>
      <c s="32" t="s">
        <v>9064</v>
      </c>
      <c s="33" t="s">
        <v>6194</v>
      </c>
      <c s="34">
        <v>70</v>
      </c>
      <c s="35">
        <v>0</v>
      </c>
      <c s="35">
        <f>ROUND(ROUND(H191,2)*ROUND(G191,3),2)</f>
      </c>
      <c s="33" t="s">
        <v>1048</v>
      </c>
      <c r="O191">
        <f>(I191*21)/100</f>
      </c>
      <c t="s">
        <v>33</v>
      </c>
    </row>
    <row r="192" spans="1:5" ht="25.5">
      <c r="A192" s="36" t="s">
        <v>67</v>
      </c>
      <c r="E192" s="37" t="s">
        <v>9065</v>
      </c>
    </row>
    <row r="193" spans="1:5" ht="38.25">
      <c r="A193" s="38" t="s">
        <v>68</v>
      </c>
      <c r="E193" s="39" t="s">
        <v>7717</v>
      </c>
    </row>
    <row r="194" spans="1:5" ht="76.5">
      <c r="A194" t="s">
        <v>70</v>
      </c>
      <c r="E194" s="37" t="s">
        <v>8184</v>
      </c>
    </row>
    <row r="195" spans="1:16" ht="12.75">
      <c r="A195" s="26" t="s">
        <v>61</v>
      </c>
      <c s="31" t="s">
        <v>238</v>
      </c>
      <c s="31" t="s">
        <v>9066</v>
      </c>
      <c s="26" t="s">
        <v>63</v>
      </c>
      <c s="32" t="s">
        <v>9067</v>
      </c>
      <c s="33" t="s">
        <v>507</v>
      </c>
      <c s="34">
        <v>2</v>
      </c>
      <c s="35">
        <v>0</v>
      </c>
      <c s="35">
        <f>ROUND(ROUND(H195,2)*ROUND(G195,3),2)</f>
      </c>
      <c s="33" t="s">
        <v>1048</v>
      </c>
      <c r="O195">
        <f>(I195*21)/100</f>
      </c>
      <c t="s">
        <v>33</v>
      </c>
    </row>
    <row r="196" spans="1:5" ht="25.5">
      <c r="A196" s="36" t="s">
        <v>67</v>
      </c>
      <c r="E196" s="37" t="s">
        <v>9068</v>
      </c>
    </row>
    <row r="197" spans="1:5" ht="38.25">
      <c r="A197" s="38" t="s">
        <v>68</v>
      </c>
      <c r="E197" s="39" t="s">
        <v>8052</v>
      </c>
    </row>
    <row r="198" spans="1:5" ht="25.5">
      <c r="A198" t="s">
        <v>70</v>
      </c>
      <c r="E198" s="37" t="s">
        <v>9069</v>
      </c>
    </row>
    <row r="199" spans="1:16" ht="25.5">
      <c r="A199" s="26" t="s">
        <v>61</v>
      </c>
      <c s="31" t="s">
        <v>242</v>
      </c>
      <c s="31" t="s">
        <v>9070</v>
      </c>
      <c s="26" t="s">
        <v>63</v>
      </c>
      <c s="32" t="s">
        <v>9071</v>
      </c>
      <c s="33" t="s">
        <v>7873</v>
      </c>
      <c s="34">
        <v>1</v>
      </c>
      <c s="35">
        <v>0</v>
      </c>
      <c s="35">
        <f>ROUND(ROUND(H199,2)*ROUND(G199,3),2)</f>
      </c>
      <c s="33" t="s">
        <v>2730</v>
      </c>
      <c r="O199">
        <f>(I199*21)/100</f>
      </c>
      <c t="s">
        <v>33</v>
      </c>
    </row>
    <row r="200" spans="1:5" ht="12.75">
      <c r="A200" s="36" t="s">
        <v>67</v>
      </c>
      <c r="E200" s="37" t="s">
        <v>63</v>
      </c>
    </row>
    <row r="201" spans="1:5" ht="12.75">
      <c r="A201" s="38" t="s">
        <v>68</v>
      </c>
      <c r="E201" s="39" t="s">
        <v>63</v>
      </c>
    </row>
    <row r="202" spans="1:5" ht="12.75">
      <c r="A202" t="s">
        <v>70</v>
      </c>
      <c r="E202" s="37" t="s">
        <v>63</v>
      </c>
    </row>
    <row r="203" spans="1:16" ht="12.75">
      <c r="A203" s="26" t="s">
        <v>61</v>
      </c>
      <c s="31" t="s">
        <v>247</v>
      </c>
      <c s="31" t="s">
        <v>9072</v>
      </c>
      <c s="26" t="s">
        <v>63</v>
      </c>
      <c s="32" t="s">
        <v>9073</v>
      </c>
      <c s="33" t="s">
        <v>507</v>
      </c>
      <c s="34">
        <v>3</v>
      </c>
      <c s="35">
        <v>0</v>
      </c>
      <c s="35">
        <f>ROUND(ROUND(H203,2)*ROUND(G203,3),2)</f>
      </c>
      <c s="33" t="s">
        <v>1048</v>
      </c>
      <c r="O203">
        <f>(I203*21)/100</f>
      </c>
      <c t="s">
        <v>33</v>
      </c>
    </row>
    <row r="204" spans="1:5" ht="25.5">
      <c r="A204" s="36" t="s">
        <v>67</v>
      </c>
      <c r="E204" s="37" t="s">
        <v>9074</v>
      </c>
    </row>
    <row r="205" spans="1:5" ht="38.25">
      <c r="A205" s="38" t="s">
        <v>68</v>
      </c>
      <c r="E205" s="39" t="s">
        <v>8402</v>
      </c>
    </row>
    <row r="206" spans="1:5" ht="318.75">
      <c r="A206" t="s">
        <v>70</v>
      </c>
      <c r="E206" s="37" t="s">
        <v>8698</v>
      </c>
    </row>
    <row r="207" spans="1:18" ht="12.75" customHeight="1">
      <c r="A207" s="6" t="s">
        <v>58</v>
      </c>
      <c s="6"/>
      <c s="42" t="s">
        <v>50</v>
      </c>
      <c s="6"/>
      <c s="29" t="s">
        <v>7888</v>
      </c>
      <c s="6"/>
      <c s="6"/>
      <c s="6"/>
      <c s="43">
        <f>0+Q207</f>
      </c>
      <c s="6"/>
      <c r="O207">
        <f>0+R207</f>
      </c>
      <c r="Q207">
        <f>0+I208</f>
      </c>
      <c>
        <f>0+O208</f>
      </c>
    </row>
    <row r="208" spans="1:16" ht="12.75">
      <c r="A208" s="26" t="s">
        <v>61</v>
      </c>
      <c s="31" t="s">
        <v>206</v>
      </c>
      <c s="31" t="s">
        <v>7896</v>
      </c>
      <c s="26" t="s">
        <v>63</v>
      </c>
      <c s="32" t="s">
        <v>7897</v>
      </c>
      <c s="33" t="s">
        <v>6194</v>
      </c>
      <c s="34">
        <v>54</v>
      </c>
      <c s="35">
        <v>0</v>
      </c>
      <c s="35">
        <f>ROUND(ROUND(H208,2)*ROUND(G208,3),2)</f>
      </c>
      <c s="33" t="s">
        <v>7697</v>
      </c>
      <c r="O208">
        <f>(I208*21)/100</f>
      </c>
      <c t="s">
        <v>33</v>
      </c>
    </row>
    <row r="209" spans="1:5" ht="12.75">
      <c r="A209" s="36" t="s">
        <v>67</v>
      </c>
      <c r="E209" s="37" t="s">
        <v>7898</v>
      </c>
    </row>
    <row r="210" spans="1:5" ht="38.25">
      <c r="A210" s="38" t="s">
        <v>68</v>
      </c>
      <c r="E210" s="39" t="s">
        <v>9075</v>
      </c>
    </row>
    <row r="211" spans="1:5" ht="12.75">
      <c r="A211" t="s">
        <v>70</v>
      </c>
      <c r="E211" s="37" t="s">
        <v>7900</v>
      </c>
    </row>
    <row r="212" spans="1:18" ht="12.75" customHeight="1">
      <c r="A212" s="6" t="s">
        <v>58</v>
      </c>
      <c s="6"/>
      <c s="42" t="s">
        <v>7919</v>
      </c>
      <c s="6"/>
      <c s="29" t="s">
        <v>7920</v>
      </c>
      <c s="6"/>
      <c s="6"/>
      <c s="6"/>
      <c s="43">
        <f>0+Q212</f>
      </c>
      <c s="6"/>
      <c r="O212">
        <f>0+R212</f>
      </c>
      <c r="Q212">
        <f>0+I213</f>
      </c>
      <c>
        <f>0+O213</f>
      </c>
    </row>
    <row r="213" spans="1:16" ht="12.75">
      <c r="A213" s="26" t="s">
        <v>61</v>
      </c>
      <c s="31" t="s">
        <v>210</v>
      </c>
      <c s="31" t="s">
        <v>7921</v>
      </c>
      <c s="26" t="s">
        <v>63</v>
      </c>
      <c s="32" t="s">
        <v>7922</v>
      </c>
      <c s="33" t="s">
        <v>738</v>
      </c>
      <c s="34">
        <v>119.918</v>
      </c>
      <c s="35">
        <v>0</v>
      </c>
      <c s="35">
        <f>ROUND(ROUND(H213,2)*ROUND(G213,3),2)</f>
      </c>
      <c s="33" t="s">
        <v>7697</v>
      </c>
      <c r="O213">
        <f>(I213*21)/100</f>
      </c>
      <c t="s">
        <v>33</v>
      </c>
    </row>
    <row r="214" spans="1:5" ht="38.25">
      <c r="A214" s="36" t="s">
        <v>67</v>
      </c>
      <c r="E214" s="37" t="s">
        <v>7923</v>
      </c>
    </row>
    <row r="215" spans="1:5" ht="12.75">
      <c r="A215" s="38" t="s">
        <v>68</v>
      </c>
      <c r="E215" s="39" t="s">
        <v>63</v>
      </c>
    </row>
    <row r="216" spans="1:5" ht="38.25">
      <c r="A216" t="s">
        <v>70</v>
      </c>
      <c r="E216" s="37" t="s">
        <v>7924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0+O11+O36+O109+O114+O123+O148+O165+O190</f>
      </c>
      <c t="s">
        <v>32</v>
      </c>
    </row>
    <row r="3" spans="1:16" ht="15" customHeight="1">
      <c r="A3" t="s">
        <v>12</v>
      </c>
      <c s="12" t="s">
        <v>14</v>
      </c>
      <c s="13" t="s">
        <v>15</v>
      </c>
      <c s="1"/>
      <c s="14" t="s">
        <v>16</v>
      </c>
      <c s="1"/>
      <c s="9"/>
      <c s="8" t="s">
        <v>9078</v>
      </c>
      <c s="40">
        <f>0+I11+I36+I109+I114+I123+I148+I165+I190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9076</v>
      </c>
      <c s="1"/>
      <c s="14" t="s">
        <v>9077</v>
      </c>
      <c s="1"/>
      <c s="1"/>
      <c s="1"/>
      <c s="1"/>
      <c s="1"/>
    </row>
    <row r="7" spans="1:10" ht="12.75" customHeight="1">
      <c r="A7" t="s">
        <v>27</v>
      </c>
      <c s="16" t="s">
        <v>28</v>
      </c>
      <c s="17" t="s">
        <v>9078</v>
      </c>
      <c s="6"/>
      <c s="18" t="s">
        <v>9079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0+I12+I16+I20+I24+I28+I32</f>
      </c>
      <c>
        <f>0+O12+O16+O20+O24+O28+O32</f>
      </c>
    </row>
    <row r="12" spans="1:16" ht="25.5">
      <c r="A12" s="26" t="s">
        <v>61</v>
      </c>
      <c s="31" t="s">
        <v>214</v>
      </c>
      <c s="31" t="s">
        <v>736</v>
      </c>
      <c s="26" t="s">
        <v>63</v>
      </c>
      <c s="32" t="s">
        <v>6143</v>
      </c>
      <c s="33" t="s">
        <v>738</v>
      </c>
      <c s="34">
        <v>332.652</v>
      </c>
      <c s="35">
        <v>0</v>
      </c>
      <c s="35">
        <f>ROUND(ROUND(H12,2)*ROUND(G12,3),2)</f>
      </c>
      <c s="33"/>
      <c r="O12">
        <f>(I12*21)/100</f>
      </c>
      <c t="s">
        <v>33</v>
      </c>
    </row>
    <row r="13" spans="1:5" ht="12.75">
      <c r="A13" s="36" t="s">
        <v>67</v>
      </c>
      <c r="E13" s="37" t="s">
        <v>9082</v>
      </c>
    </row>
    <row r="14" spans="1:5" ht="12.75">
      <c r="A14" s="38" t="s">
        <v>68</v>
      </c>
      <c r="E14" s="39" t="s">
        <v>63</v>
      </c>
    </row>
    <row r="15" spans="1:5" ht="127.5">
      <c r="A15" t="s">
        <v>70</v>
      </c>
      <c r="E15" s="37" t="s">
        <v>4665</v>
      </c>
    </row>
    <row r="16" spans="1:16" ht="25.5">
      <c r="A16" s="26" t="s">
        <v>61</v>
      </c>
      <c s="31" t="s">
        <v>217</v>
      </c>
      <c s="31" t="s">
        <v>984</v>
      </c>
      <c s="26" t="s">
        <v>63</v>
      </c>
      <c s="32" t="s">
        <v>9083</v>
      </c>
      <c s="33" t="s">
        <v>738</v>
      </c>
      <c s="34">
        <v>125.84</v>
      </c>
      <c s="35">
        <v>0</v>
      </c>
      <c s="35">
        <f>ROUND(ROUND(H16,2)*ROUND(G16,3),2)</f>
      </c>
      <c s="33"/>
      <c r="O16">
        <f>(I16*21)/100</f>
      </c>
      <c t="s">
        <v>33</v>
      </c>
    </row>
    <row r="17" spans="1:5" ht="12.75">
      <c r="A17" s="36" t="s">
        <v>67</v>
      </c>
      <c r="E17" s="37" t="s">
        <v>9082</v>
      </c>
    </row>
    <row r="18" spans="1:5" ht="12.75">
      <c r="A18" s="38" t="s">
        <v>68</v>
      </c>
      <c r="E18" s="39" t="s">
        <v>63</v>
      </c>
    </row>
    <row r="19" spans="1:5" ht="127.5">
      <c r="A19" t="s">
        <v>70</v>
      </c>
      <c r="E19" s="37" t="s">
        <v>4665</v>
      </c>
    </row>
    <row r="20" spans="1:16" ht="25.5">
      <c r="A20" s="26" t="s">
        <v>61</v>
      </c>
      <c s="31" t="s">
        <v>220</v>
      </c>
      <c s="31" t="s">
        <v>986</v>
      </c>
      <c s="26" t="s">
        <v>63</v>
      </c>
      <c s="32" t="s">
        <v>3178</v>
      </c>
      <c s="33" t="s">
        <v>738</v>
      </c>
      <c s="34">
        <v>25.31</v>
      </c>
      <c s="35">
        <v>0</v>
      </c>
      <c s="35">
        <f>ROUND(ROUND(H20,2)*ROUND(G20,3),2)</f>
      </c>
      <c s="33"/>
      <c r="O20">
        <f>(I20*21)/100</f>
      </c>
      <c t="s">
        <v>33</v>
      </c>
    </row>
    <row r="21" spans="1:5" ht="12.75">
      <c r="A21" s="36" t="s">
        <v>67</v>
      </c>
      <c r="E21" s="37" t="s">
        <v>9082</v>
      </c>
    </row>
    <row r="22" spans="1:5" ht="12.75">
      <c r="A22" s="38" t="s">
        <v>68</v>
      </c>
      <c r="E22" s="39" t="s">
        <v>63</v>
      </c>
    </row>
    <row r="23" spans="1:5" ht="127.5">
      <c r="A23" t="s">
        <v>70</v>
      </c>
      <c r="E23" s="37" t="s">
        <v>4665</v>
      </c>
    </row>
    <row r="24" spans="1:16" ht="25.5">
      <c r="A24" s="26" t="s">
        <v>61</v>
      </c>
      <c s="31" t="s">
        <v>223</v>
      </c>
      <c s="31" t="s">
        <v>4954</v>
      </c>
      <c s="26" t="s">
        <v>63</v>
      </c>
      <c s="32" t="s">
        <v>9084</v>
      </c>
      <c s="33" t="s">
        <v>738</v>
      </c>
      <c s="34">
        <v>4.7</v>
      </c>
      <c s="35">
        <v>0</v>
      </c>
      <c s="35">
        <f>ROUND(ROUND(H24,2)*ROUND(G24,3),2)</f>
      </c>
      <c s="33"/>
      <c r="O24">
        <f>(I24*21)/100</f>
      </c>
      <c t="s">
        <v>33</v>
      </c>
    </row>
    <row r="25" spans="1:5" ht="12.75">
      <c r="A25" s="36" t="s">
        <v>67</v>
      </c>
      <c r="E25" s="37" t="s">
        <v>9082</v>
      </c>
    </row>
    <row r="26" spans="1:5" ht="12.75">
      <c r="A26" s="38" t="s">
        <v>68</v>
      </c>
      <c r="E26" s="39" t="s">
        <v>63</v>
      </c>
    </row>
    <row r="27" spans="1:5" ht="127.5">
      <c r="A27" t="s">
        <v>70</v>
      </c>
      <c r="E27" s="37" t="s">
        <v>4665</v>
      </c>
    </row>
    <row r="28" spans="1:16" ht="25.5">
      <c r="A28" s="26" t="s">
        <v>61</v>
      </c>
      <c s="31" t="s">
        <v>226</v>
      </c>
      <c s="31" t="s">
        <v>9085</v>
      </c>
      <c s="26" t="s">
        <v>63</v>
      </c>
      <c s="32" t="s">
        <v>9086</v>
      </c>
      <c s="33" t="s">
        <v>738</v>
      </c>
      <c s="34">
        <v>0.07</v>
      </c>
      <c s="35">
        <v>0</v>
      </c>
      <c s="35">
        <f>ROUND(ROUND(H28,2)*ROUND(G28,3),2)</f>
      </c>
      <c s="33"/>
      <c r="O28">
        <f>(I28*21)/100</f>
      </c>
      <c t="s">
        <v>33</v>
      </c>
    </row>
    <row r="29" spans="1:5" ht="12.75">
      <c r="A29" s="36" t="s">
        <v>67</v>
      </c>
      <c r="E29" s="37" t="s">
        <v>9082</v>
      </c>
    </row>
    <row r="30" spans="1:5" ht="12.75">
      <c r="A30" s="38" t="s">
        <v>68</v>
      </c>
      <c r="E30" s="39" t="s">
        <v>63</v>
      </c>
    </row>
    <row r="31" spans="1:5" ht="127.5">
      <c r="A31" t="s">
        <v>70</v>
      </c>
      <c r="E31" s="37" t="s">
        <v>4665</v>
      </c>
    </row>
    <row r="32" spans="1:16" ht="12.75">
      <c r="A32" s="26" t="s">
        <v>61</v>
      </c>
      <c s="31" t="s">
        <v>230</v>
      </c>
      <c s="31" t="s">
        <v>9087</v>
      </c>
      <c s="26" t="s">
        <v>63</v>
      </c>
      <c s="32" t="s">
        <v>9088</v>
      </c>
      <c s="33" t="s">
        <v>6140</v>
      </c>
      <c s="34">
        <v>1</v>
      </c>
      <c s="35">
        <v>0</v>
      </c>
      <c s="35">
        <f>ROUND(ROUND(H32,2)*ROUND(G32,3),2)</f>
      </c>
      <c s="33" t="s">
        <v>2730</v>
      </c>
      <c r="O32">
        <f>(I32*0)/100</f>
      </c>
      <c t="s">
        <v>37</v>
      </c>
    </row>
    <row r="33" spans="1:5" ht="12.75">
      <c r="A33" s="36" t="s">
        <v>67</v>
      </c>
      <c r="E33" s="37" t="s">
        <v>63</v>
      </c>
    </row>
    <row r="34" spans="1:5" ht="114.75">
      <c r="A34" s="38" t="s">
        <v>68</v>
      </c>
      <c r="E34" s="39" t="s">
        <v>9089</v>
      </c>
    </row>
    <row r="35" spans="1:5" ht="12.75">
      <c r="A35" t="s">
        <v>70</v>
      </c>
      <c r="E35" s="37" t="s">
        <v>63</v>
      </c>
    </row>
    <row r="36" spans="1:18" ht="12.75" customHeight="1">
      <c r="A36" s="6" t="s">
        <v>58</v>
      </c>
      <c s="6"/>
      <c s="42" t="s">
        <v>39</v>
      </c>
      <c s="6"/>
      <c s="29" t="s">
        <v>3391</v>
      </c>
      <c s="6"/>
      <c s="6"/>
      <c s="6"/>
      <c s="43">
        <f>0+Q36</f>
      </c>
      <c s="6"/>
      <c r="O36">
        <f>0+R36</f>
      </c>
      <c r="Q36">
        <f>0+I37+I41+I45+I49+I53+I57+I61+I65+I69+I73+I77+I81+I85+I89+I93+I97+I101+I105</f>
      </c>
      <c>
        <f>0+O37+O41+O45+O49+O53+O57+O61+O65+O69+O73+O77+O81+O85+O89+O93+O97+O101+O105</f>
      </c>
    </row>
    <row r="37" spans="1:16" ht="12.75">
      <c r="A37" s="26" t="s">
        <v>61</v>
      </c>
      <c s="31" t="s">
        <v>39</v>
      </c>
      <c s="31" t="s">
        <v>4364</v>
      </c>
      <c s="26" t="s">
        <v>63</v>
      </c>
      <c s="32" t="s">
        <v>4365</v>
      </c>
      <c s="33" t="s">
        <v>65</v>
      </c>
      <c s="34">
        <v>57.2</v>
      </c>
      <c s="35">
        <v>0</v>
      </c>
      <c s="35">
        <f>ROUND(ROUND(H37,2)*ROUND(G37,3),2)</f>
      </c>
      <c s="33" t="s">
        <v>66</v>
      </c>
      <c r="O37">
        <f>(I37*21)/100</f>
      </c>
      <c t="s">
        <v>33</v>
      </c>
    </row>
    <row r="38" spans="1:5" ht="12.75">
      <c r="A38" s="36" t="s">
        <v>67</v>
      </c>
      <c r="E38" s="37" t="s">
        <v>63</v>
      </c>
    </row>
    <row r="39" spans="1:5" ht="12.75">
      <c r="A39" s="38" t="s">
        <v>68</v>
      </c>
      <c r="E39" s="39" t="s">
        <v>63</v>
      </c>
    </row>
    <row r="40" spans="1:5" ht="63.75">
      <c r="A40" t="s">
        <v>70</v>
      </c>
      <c r="E40" s="37" t="s">
        <v>4117</v>
      </c>
    </row>
    <row r="41" spans="1:16" ht="12.75">
      <c r="A41" s="26" t="s">
        <v>61</v>
      </c>
      <c s="31" t="s">
        <v>33</v>
      </c>
      <c s="31" t="s">
        <v>4746</v>
      </c>
      <c s="26" t="s">
        <v>63</v>
      </c>
      <c s="32" t="s">
        <v>4747</v>
      </c>
      <c s="33" t="s">
        <v>65</v>
      </c>
      <c s="34">
        <v>5.7</v>
      </c>
      <c s="35">
        <v>0</v>
      </c>
      <c s="35">
        <f>ROUND(ROUND(H41,2)*ROUND(G41,3),2)</f>
      </c>
      <c s="33" t="s">
        <v>66</v>
      </c>
      <c r="O41">
        <f>(I41*21)/100</f>
      </c>
      <c t="s">
        <v>33</v>
      </c>
    </row>
    <row r="42" spans="1:5" ht="12.75">
      <c r="A42" s="36" t="s">
        <v>67</v>
      </c>
      <c r="E42" s="37" t="s">
        <v>63</v>
      </c>
    </row>
    <row r="43" spans="1:5" ht="12.75">
      <c r="A43" s="38" t="s">
        <v>68</v>
      </c>
      <c r="E43" s="39" t="s">
        <v>63</v>
      </c>
    </row>
    <row r="44" spans="1:5" ht="63.75">
      <c r="A44" t="s">
        <v>70</v>
      </c>
      <c r="E44" s="37" t="s">
        <v>4117</v>
      </c>
    </row>
    <row r="45" spans="1:16" ht="25.5">
      <c r="A45" s="26" t="s">
        <v>61</v>
      </c>
      <c s="31" t="s">
        <v>32</v>
      </c>
      <c s="31" t="s">
        <v>4749</v>
      </c>
      <c s="26" t="s">
        <v>63</v>
      </c>
      <c s="32" t="s">
        <v>4750</v>
      </c>
      <c s="33" t="s">
        <v>65</v>
      </c>
      <c s="34">
        <v>175.08</v>
      </c>
      <c s="35">
        <v>0</v>
      </c>
      <c s="35">
        <f>ROUND(ROUND(H45,2)*ROUND(G45,3),2)</f>
      </c>
      <c s="33" t="s">
        <v>66</v>
      </c>
      <c r="O45">
        <f>(I45*21)/100</f>
      </c>
      <c t="s">
        <v>33</v>
      </c>
    </row>
    <row r="46" spans="1:5" ht="12.75">
      <c r="A46" s="36" t="s">
        <v>67</v>
      </c>
      <c r="E46" s="37" t="s">
        <v>63</v>
      </c>
    </row>
    <row r="47" spans="1:5" ht="12.75">
      <c r="A47" s="38" t="s">
        <v>68</v>
      </c>
      <c r="E47" s="39" t="s">
        <v>63</v>
      </c>
    </row>
    <row r="48" spans="1:5" ht="63.75">
      <c r="A48" t="s">
        <v>70</v>
      </c>
      <c r="E48" s="37" t="s">
        <v>4117</v>
      </c>
    </row>
    <row r="49" spans="1:16" ht="12.75">
      <c r="A49" s="26" t="s">
        <v>61</v>
      </c>
      <c s="31" t="s">
        <v>43</v>
      </c>
      <c s="31" t="s">
        <v>4879</v>
      </c>
      <c s="26" t="s">
        <v>63</v>
      </c>
      <c s="32" t="s">
        <v>4880</v>
      </c>
      <c s="33" t="s">
        <v>6194</v>
      </c>
      <c s="34">
        <v>19.5</v>
      </c>
      <c s="35">
        <v>0</v>
      </c>
      <c s="35">
        <f>ROUND(ROUND(H49,2)*ROUND(G49,3),2)</f>
      </c>
      <c s="33" t="s">
        <v>66</v>
      </c>
      <c r="O49">
        <f>(I49*21)/100</f>
      </c>
      <c t="s">
        <v>33</v>
      </c>
    </row>
    <row r="50" spans="1:5" ht="12.75">
      <c r="A50" s="36" t="s">
        <v>67</v>
      </c>
      <c r="E50" s="37" t="s">
        <v>63</v>
      </c>
    </row>
    <row r="51" spans="1:5" ht="12.75">
      <c r="A51" s="38" t="s">
        <v>68</v>
      </c>
      <c r="E51" s="39" t="s">
        <v>63</v>
      </c>
    </row>
    <row r="52" spans="1:5" ht="63.75">
      <c r="A52" t="s">
        <v>70</v>
      </c>
      <c r="E52" s="37" t="s">
        <v>4117</v>
      </c>
    </row>
    <row r="53" spans="1:16" ht="12.75">
      <c r="A53" s="26" t="s">
        <v>61</v>
      </c>
      <c s="31" t="s">
        <v>45</v>
      </c>
      <c s="31" t="s">
        <v>1096</v>
      </c>
      <c s="26" t="s">
        <v>63</v>
      </c>
      <c s="32" t="s">
        <v>1097</v>
      </c>
      <c s="33" t="s">
        <v>65</v>
      </c>
      <c s="34">
        <v>255</v>
      </c>
      <c s="35">
        <v>0</v>
      </c>
      <c s="35">
        <f>ROUND(ROUND(H53,2)*ROUND(G53,3),2)</f>
      </c>
      <c s="33" t="s">
        <v>66</v>
      </c>
      <c r="O53">
        <f>(I53*21)/100</f>
      </c>
      <c t="s">
        <v>33</v>
      </c>
    </row>
    <row r="54" spans="1:5" ht="12.75">
      <c r="A54" s="36" t="s">
        <v>67</v>
      </c>
      <c r="E54" s="37" t="s">
        <v>63</v>
      </c>
    </row>
    <row r="55" spans="1:5" ht="12.75">
      <c r="A55" s="38" t="s">
        <v>68</v>
      </c>
      <c r="E55" s="39" t="s">
        <v>63</v>
      </c>
    </row>
    <row r="56" spans="1:5" ht="38.25">
      <c r="A56" t="s">
        <v>70</v>
      </c>
      <c r="E56" s="37" t="s">
        <v>4119</v>
      </c>
    </row>
    <row r="57" spans="1:16" ht="12.75">
      <c r="A57" s="26" t="s">
        <v>61</v>
      </c>
      <c s="31" t="s">
        <v>47</v>
      </c>
      <c s="31" t="s">
        <v>4120</v>
      </c>
      <c s="26" t="s">
        <v>63</v>
      </c>
      <c s="32" t="s">
        <v>4121</v>
      </c>
      <c s="33" t="s">
        <v>65</v>
      </c>
      <c s="34">
        <v>311.25</v>
      </c>
      <c s="35">
        <v>0</v>
      </c>
      <c s="35">
        <f>ROUND(ROUND(H57,2)*ROUND(G57,3),2)</f>
      </c>
      <c s="33" t="s">
        <v>66</v>
      </c>
      <c r="O57">
        <f>(I57*21)/100</f>
      </c>
      <c t="s">
        <v>33</v>
      </c>
    </row>
    <row r="58" spans="1:5" ht="12.75">
      <c r="A58" s="36" t="s">
        <v>67</v>
      </c>
      <c r="E58" s="37" t="s">
        <v>63</v>
      </c>
    </row>
    <row r="59" spans="1:5" ht="12.75">
      <c r="A59" s="38" t="s">
        <v>68</v>
      </c>
      <c r="E59" s="39" t="s">
        <v>63</v>
      </c>
    </row>
    <row r="60" spans="1:5" ht="369.75">
      <c r="A60" t="s">
        <v>70</v>
      </c>
      <c r="E60" s="37" t="s">
        <v>4123</v>
      </c>
    </row>
    <row r="61" spans="1:16" ht="12.75">
      <c r="A61" s="26" t="s">
        <v>61</v>
      </c>
      <c s="31" t="s">
        <v>87</v>
      </c>
      <c s="31" t="s">
        <v>4128</v>
      </c>
      <c s="26" t="s">
        <v>63</v>
      </c>
      <c s="32" t="s">
        <v>4129</v>
      </c>
      <c s="33" t="s">
        <v>65</v>
      </c>
      <c s="34">
        <v>1248</v>
      </c>
      <c s="35">
        <v>0</v>
      </c>
      <c s="35">
        <f>ROUND(ROUND(H61,2)*ROUND(G61,3),2)</f>
      </c>
      <c s="33" t="s">
        <v>66</v>
      </c>
      <c r="O61">
        <f>(I61*21)/100</f>
      </c>
      <c t="s">
        <v>33</v>
      </c>
    </row>
    <row r="62" spans="1:5" ht="12.75">
      <c r="A62" s="36" t="s">
        <v>67</v>
      </c>
      <c r="E62" s="37" t="s">
        <v>63</v>
      </c>
    </row>
    <row r="63" spans="1:5" ht="12.75">
      <c r="A63" s="38" t="s">
        <v>68</v>
      </c>
      <c r="E63" s="39" t="s">
        <v>63</v>
      </c>
    </row>
    <row r="64" spans="1:5" ht="306">
      <c r="A64" t="s">
        <v>70</v>
      </c>
      <c r="E64" s="37" t="s">
        <v>3905</v>
      </c>
    </row>
    <row r="65" spans="1:16" ht="12.75">
      <c r="A65" s="26" t="s">
        <v>61</v>
      </c>
      <c s="31" t="s">
        <v>91</v>
      </c>
      <c s="31" t="s">
        <v>4331</v>
      </c>
      <c s="26" t="s">
        <v>63</v>
      </c>
      <c s="32" t="s">
        <v>4332</v>
      </c>
      <c s="33" t="s">
        <v>65</v>
      </c>
      <c s="34">
        <v>132</v>
      </c>
      <c s="35">
        <v>0</v>
      </c>
      <c s="35">
        <f>ROUND(ROUND(H65,2)*ROUND(G65,3),2)</f>
      </c>
      <c s="33" t="s">
        <v>66</v>
      </c>
      <c r="O65">
        <f>(I65*21)/100</f>
      </c>
      <c t="s">
        <v>33</v>
      </c>
    </row>
    <row r="66" spans="1:5" ht="12.75">
      <c r="A66" s="36" t="s">
        <v>67</v>
      </c>
      <c r="E66" s="37" t="s">
        <v>63</v>
      </c>
    </row>
    <row r="67" spans="1:5" ht="12.75">
      <c r="A67" s="38" t="s">
        <v>68</v>
      </c>
      <c r="E67" s="39" t="s">
        <v>63</v>
      </c>
    </row>
    <row r="68" spans="1:5" ht="318.75">
      <c r="A68" t="s">
        <v>70</v>
      </c>
      <c r="E68" s="37" t="s">
        <v>4038</v>
      </c>
    </row>
    <row r="69" spans="1:16" ht="12.75">
      <c r="A69" s="26" t="s">
        <v>61</v>
      </c>
      <c s="31" t="s">
        <v>50</v>
      </c>
      <c s="31" t="s">
        <v>4135</v>
      </c>
      <c s="26" t="s">
        <v>63</v>
      </c>
      <c s="32" t="s">
        <v>4136</v>
      </c>
      <c s="33" t="s">
        <v>65</v>
      </c>
      <c s="34">
        <v>160.94</v>
      </c>
      <c s="35">
        <v>0</v>
      </c>
      <c s="35">
        <f>ROUND(ROUND(H69,2)*ROUND(G69,3),2)</f>
      </c>
      <c s="33" t="s">
        <v>66</v>
      </c>
      <c r="O69">
        <f>(I69*21)/100</f>
      </c>
      <c t="s">
        <v>33</v>
      </c>
    </row>
    <row r="70" spans="1:5" ht="12.75">
      <c r="A70" s="36" t="s">
        <v>67</v>
      </c>
      <c r="E70" s="37" t="s">
        <v>63</v>
      </c>
    </row>
    <row r="71" spans="1:5" ht="12.75">
      <c r="A71" s="38" t="s">
        <v>68</v>
      </c>
      <c r="E71" s="39" t="s">
        <v>9090</v>
      </c>
    </row>
    <row r="72" spans="1:5" ht="318.75">
      <c r="A72" t="s">
        <v>70</v>
      </c>
      <c r="E72" s="37" t="s">
        <v>4038</v>
      </c>
    </row>
    <row r="73" spans="1:16" ht="12.75">
      <c r="A73" s="26" t="s">
        <v>61</v>
      </c>
      <c s="31" t="s">
        <v>52</v>
      </c>
      <c s="31" t="s">
        <v>1107</v>
      </c>
      <c s="26" t="s">
        <v>63</v>
      </c>
      <c s="32" t="s">
        <v>1108</v>
      </c>
      <c s="33" t="s">
        <v>65</v>
      </c>
      <c s="34">
        <v>12.46</v>
      </c>
      <c s="35">
        <v>0</v>
      </c>
      <c s="35">
        <f>ROUND(ROUND(H73,2)*ROUND(G73,3),2)</f>
      </c>
      <c s="33" t="s">
        <v>66</v>
      </c>
      <c r="O73">
        <f>(I73*0)/100</f>
      </c>
      <c t="s">
        <v>37</v>
      </c>
    </row>
    <row r="74" spans="1:5" ht="12.75">
      <c r="A74" s="36" t="s">
        <v>67</v>
      </c>
      <c r="E74" s="37" t="s">
        <v>63</v>
      </c>
    </row>
    <row r="75" spans="1:5" ht="63.75">
      <c r="A75" s="38" t="s">
        <v>68</v>
      </c>
      <c r="E75" s="39" t="s">
        <v>9091</v>
      </c>
    </row>
    <row r="76" spans="1:5" ht="318.75">
      <c r="A76" t="s">
        <v>70</v>
      </c>
      <c r="E76" s="37" t="s">
        <v>4139</v>
      </c>
    </row>
    <row r="77" spans="1:16" ht="12.75">
      <c r="A77" s="26" t="s">
        <v>61</v>
      </c>
      <c s="31" t="s">
        <v>54</v>
      </c>
      <c s="31" t="s">
        <v>4035</v>
      </c>
      <c s="26" t="s">
        <v>63</v>
      </c>
      <c s="32" t="s">
        <v>4036</v>
      </c>
      <c s="33" t="s">
        <v>65</v>
      </c>
      <c s="34">
        <v>5</v>
      </c>
      <c s="35">
        <v>0</v>
      </c>
      <c s="35">
        <f>ROUND(ROUND(H77,2)*ROUND(G77,3),2)</f>
      </c>
      <c s="33" t="s">
        <v>66</v>
      </c>
      <c r="O77">
        <f>(I77*21)/100</f>
      </c>
      <c t="s">
        <v>33</v>
      </c>
    </row>
    <row r="78" spans="1:5" ht="12.75">
      <c r="A78" s="36" t="s">
        <v>67</v>
      </c>
      <c r="E78" s="37" t="s">
        <v>63</v>
      </c>
    </row>
    <row r="79" spans="1:5" ht="12.75">
      <c r="A79" s="38" t="s">
        <v>68</v>
      </c>
      <c r="E79" s="39" t="s">
        <v>63</v>
      </c>
    </row>
    <row r="80" spans="1:5" ht="318.75">
      <c r="A80" t="s">
        <v>70</v>
      </c>
      <c r="E80" s="37" t="s">
        <v>4038</v>
      </c>
    </row>
    <row r="81" spans="1:16" ht="12.75">
      <c r="A81" s="26" t="s">
        <v>61</v>
      </c>
      <c s="31" t="s">
        <v>103</v>
      </c>
      <c s="31" t="s">
        <v>9092</v>
      </c>
      <c s="26" t="s">
        <v>63</v>
      </c>
      <c s="32" t="s">
        <v>9093</v>
      </c>
      <c s="33" t="s">
        <v>65</v>
      </c>
      <c s="34">
        <v>1248</v>
      </c>
      <c s="35">
        <v>0</v>
      </c>
      <c s="35">
        <f>ROUND(ROUND(H81,2)*ROUND(G81,3),2)</f>
      </c>
      <c s="33" t="s">
        <v>66</v>
      </c>
      <c r="O81">
        <f>(I81*21)/100</f>
      </c>
      <c t="s">
        <v>33</v>
      </c>
    </row>
    <row r="82" spans="1:5" ht="12.75">
      <c r="A82" s="36" t="s">
        <v>67</v>
      </c>
      <c r="E82" s="37" t="s">
        <v>63</v>
      </c>
    </row>
    <row r="83" spans="1:5" ht="12.75">
      <c r="A83" s="38" t="s">
        <v>68</v>
      </c>
      <c r="E83" s="39" t="s">
        <v>63</v>
      </c>
    </row>
    <row r="84" spans="1:5" ht="267.75">
      <c r="A84" t="s">
        <v>70</v>
      </c>
      <c r="E84" s="37" t="s">
        <v>3908</v>
      </c>
    </row>
    <row r="85" spans="1:16" ht="12.75">
      <c r="A85" s="26" t="s">
        <v>61</v>
      </c>
      <c s="31" t="s">
        <v>107</v>
      </c>
      <c s="31" t="s">
        <v>1118</v>
      </c>
      <c s="26" t="s">
        <v>63</v>
      </c>
      <c s="32" t="s">
        <v>1119</v>
      </c>
      <c s="33" t="s">
        <v>65</v>
      </c>
      <c s="34">
        <v>23.92</v>
      </c>
      <c s="35">
        <v>0</v>
      </c>
      <c s="35">
        <f>ROUND(ROUND(H85,2)*ROUND(G85,3),2)</f>
      </c>
      <c s="33" t="s">
        <v>66</v>
      </c>
      <c r="O85">
        <f>(I85*0)/100</f>
      </c>
      <c t="s">
        <v>37</v>
      </c>
    </row>
    <row r="86" spans="1:5" ht="12.75">
      <c r="A86" s="36" t="s">
        <v>67</v>
      </c>
      <c r="E86" s="37" t="s">
        <v>63</v>
      </c>
    </row>
    <row r="87" spans="1:5" ht="63.75">
      <c r="A87" s="38" t="s">
        <v>68</v>
      </c>
      <c r="E87" s="39" t="s">
        <v>9094</v>
      </c>
    </row>
    <row r="88" spans="1:5" ht="229.5">
      <c r="A88" t="s">
        <v>70</v>
      </c>
      <c r="E88" s="37" t="s">
        <v>3400</v>
      </c>
    </row>
    <row r="89" spans="1:16" ht="12.75">
      <c r="A89" s="26" t="s">
        <v>61</v>
      </c>
      <c s="31" t="s">
        <v>111</v>
      </c>
      <c s="31" t="s">
        <v>4163</v>
      </c>
      <c s="26" t="s">
        <v>63</v>
      </c>
      <c s="32" t="s">
        <v>4164</v>
      </c>
      <c s="33" t="s">
        <v>1090</v>
      </c>
      <c s="34">
        <v>1624</v>
      </c>
      <c s="35">
        <v>0</v>
      </c>
      <c s="35">
        <f>ROUND(ROUND(H89,2)*ROUND(G89,3),2)</f>
      </c>
      <c s="33" t="s">
        <v>66</v>
      </c>
      <c r="O89">
        <f>(I89*21)/100</f>
      </c>
      <c t="s">
        <v>33</v>
      </c>
    </row>
    <row r="90" spans="1:5" ht="12.75">
      <c r="A90" s="36" t="s">
        <v>67</v>
      </c>
      <c r="E90" s="37" t="s">
        <v>63</v>
      </c>
    </row>
    <row r="91" spans="1:5" ht="12.75">
      <c r="A91" s="38" t="s">
        <v>68</v>
      </c>
      <c r="E91" s="39" t="s">
        <v>63</v>
      </c>
    </row>
    <row r="92" spans="1:5" ht="25.5">
      <c r="A92" t="s">
        <v>70</v>
      </c>
      <c r="E92" s="37" t="s">
        <v>4166</v>
      </c>
    </row>
    <row r="93" spans="1:16" ht="12.75">
      <c r="A93" s="26" t="s">
        <v>61</v>
      </c>
      <c s="31" t="s">
        <v>115</v>
      </c>
      <c s="31" t="s">
        <v>9095</v>
      </c>
      <c s="26" t="s">
        <v>63</v>
      </c>
      <c s="32" t="s">
        <v>9096</v>
      </c>
      <c s="33" t="s">
        <v>1090</v>
      </c>
      <c s="34">
        <v>637</v>
      </c>
      <c s="35">
        <v>0</v>
      </c>
      <c s="35">
        <f>ROUND(ROUND(H93,2)*ROUND(G93,3),2)</f>
      </c>
      <c s="33" t="s">
        <v>66</v>
      </c>
      <c r="O93">
        <f>(I93*21)/100</f>
      </c>
      <c t="s">
        <v>33</v>
      </c>
    </row>
    <row r="94" spans="1:5" ht="12.75">
      <c r="A94" s="36" t="s">
        <v>67</v>
      </c>
      <c r="E94" s="37" t="s">
        <v>63</v>
      </c>
    </row>
    <row r="95" spans="1:5" ht="12.75">
      <c r="A95" s="38" t="s">
        <v>68</v>
      </c>
      <c r="E95" s="39" t="s">
        <v>63</v>
      </c>
    </row>
    <row r="96" spans="1:5" ht="38.25">
      <c r="A96" t="s">
        <v>70</v>
      </c>
      <c r="E96" s="37" t="s">
        <v>9097</v>
      </c>
    </row>
    <row r="97" spans="1:16" ht="12.75">
      <c r="A97" s="26" t="s">
        <v>61</v>
      </c>
      <c s="31" t="s">
        <v>119</v>
      </c>
      <c s="31" t="s">
        <v>1130</v>
      </c>
      <c s="26" t="s">
        <v>63</v>
      </c>
      <c s="32" t="s">
        <v>1131</v>
      </c>
      <c s="33" t="s">
        <v>1090</v>
      </c>
      <c s="34">
        <v>637</v>
      </c>
      <c s="35">
        <v>0</v>
      </c>
      <c s="35">
        <f>ROUND(ROUND(H97,2)*ROUND(G97,3),2)</f>
      </c>
      <c s="33" t="s">
        <v>66</v>
      </c>
      <c r="O97">
        <f>(I97*21)/100</f>
      </c>
      <c t="s">
        <v>33</v>
      </c>
    </row>
    <row r="98" spans="1:5" ht="12.75">
      <c r="A98" s="36" t="s">
        <v>67</v>
      </c>
      <c r="E98" s="37" t="s">
        <v>63</v>
      </c>
    </row>
    <row r="99" spans="1:5" ht="12.75">
      <c r="A99" s="38" t="s">
        <v>68</v>
      </c>
      <c r="E99" s="39" t="s">
        <v>63</v>
      </c>
    </row>
    <row r="100" spans="1:5" ht="25.5">
      <c r="A100" t="s">
        <v>70</v>
      </c>
      <c r="E100" s="37" t="s">
        <v>4172</v>
      </c>
    </row>
    <row r="101" spans="1:16" ht="12.75">
      <c r="A101" s="26" t="s">
        <v>61</v>
      </c>
      <c s="31" t="s">
        <v>123</v>
      </c>
      <c s="31" t="s">
        <v>4173</v>
      </c>
      <c s="26" t="s">
        <v>63</v>
      </c>
      <c s="32" t="s">
        <v>4174</v>
      </c>
      <c s="33" t="s">
        <v>1090</v>
      </c>
      <c s="34">
        <v>637</v>
      </c>
      <c s="35">
        <v>0</v>
      </c>
      <c s="35">
        <f>ROUND(ROUND(H101,2)*ROUND(G101,3),2)</f>
      </c>
      <c s="33" t="s">
        <v>66</v>
      </c>
      <c r="O101">
        <f>(I101*21)/100</f>
      </c>
      <c t="s">
        <v>33</v>
      </c>
    </row>
    <row r="102" spans="1:5" ht="12.75">
      <c r="A102" s="36" t="s">
        <v>67</v>
      </c>
      <c r="E102" s="37" t="s">
        <v>63</v>
      </c>
    </row>
    <row r="103" spans="1:5" ht="12.75">
      <c r="A103" s="38" t="s">
        <v>68</v>
      </c>
      <c r="E103" s="39" t="s">
        <v>63</v>
      </c>
    </row>
    <row r="104" spans="1:5" ht="38.25">
      <c r="A104" t="s">
        <v>70</v>
      </c>
      <c r="E104" s="37" t="s">
        <v>4175</v>
      </c>
    </row>
    <row r="105" spans="1:16" ht="12.75">
      <c r="A105" s="26" t="s">
        <v>61</v>
      </c>
      <c s="31" t="s">
        <v>127</v>
      </c>
      <c s="31" t="s">
        <v>4176</v>
      </c>
      <c s="26" t="s">
        <v>63</v>
      </c>
      <c s="32" t="s">
        <v>4177</v>
      </c>
      <c s="33" t="s">
        <v>65</v>
      </c>
      <c s="34">
        <v>6.37</v>
      </c>
      <c s="35">
        <v>0</v>
      </c>
      <c s="35">
        <f>ROUND(ROUND(H105,2)*ROUND(G105,3),2)</f>
      </c>
      <c s="33" t="s">
        <v>66</v>
      </c>
      <c r="O105">
        <f>(I105*21)/100</f>
      </c>
      <c t="s">
        <v>33</v>
      </c>
    </row>
    <row r="106" spans="1:5" ht="12.75">
      <c r="A106" s="36" t="s">
        <v>67</v>
      </c>
      <c r="E106" s="37" t="s">
        <v>63</v>
      </c>
    </row>
    <row r="107" spans="1:5" ht="12.75">
      <c r="A107" s="38" t="s">
        <v>68</v>
      </c>
      <c r="E107" s="39" t="s">
        <v>63</v>
      </c>
    </row>
    <row r="108" spans="1:5" ht="38.25">
      <c r="A108" t="s">
        <v>70</v>
      </c>
      <c r="E108" s="37" t="s">
        <v>4179</v>
      </c>
    </row>
    <row r="109" spans="1:18" ht="12.75" customHeight="1">
      <c r="A109" s="6" t="s">
        <v>58</v>
      </c>
      <c s="6"/>
      <c s="42" t="s">
        <v>33</v>
      </c>
      <c s="6"/>
      <c s="29" t="s">
        <v>3403</v>
      </c>
      <c s="6"/>
      <c s="6"/>
      <c s="6"/>
      <c s="43">
        <f>0+Q109</f>
      </c>
      <c s="6"/>
      <c r="O109">
        <f>0+R109</f>
      </c>
      <c r="Q109">
        <f>0+I110</f>
      </c>
      <c>
        <f>0+O110</f>
      </c>
    </row>
    <row r="110" spans="1:16" ht="12.75">
      <c r="A110" s="26" t="s">
        <v>61</v>
      </c>
      <c s="31" t="s">
        <v>131</v>
      </c>
      <c s="31" t="s">
        <v>4188</v>
      </c>
      <c s="26" t="s">
        <v>63</v>
      </c>
      <c s="32" t="s">
        <v>4189</v>
      </c>
      <c s="33" t="s">
        <v>65</v>
      </c>
      <c s="34">
        <v>25.5</v>
      </c>
      <c s="35">
        <v>0</v>
      </c>
      <c s="35">
        <f>ROUND(ROUND(H110,2)*ROUND(G110,3),2)</f>
      </c>
      <c s="33" t="s">
        <v>66</v>
      </c>
      <c r="O110">
        <f>(I110*21)/100</f>
      </c>
      <c t="s">
        <v>33</v>
      </c>
    </row>
    <row r="111" spans="1:5" ht="12.75">
      <c r="A111" s="36" t="s">
        <v>67</v>
      </c>
      <c r="E111" s="37" t="s">
        <v>63</v>
      </c>
    </row>
    <row r="112" spans="1:5" ht="12.75">
      <c r="A112" s="38" t="s">
        <v>68</v>
      </c>
      <c r="E112" s="39" t="s">
        <v>63</v>
      </c>
    </row>
    <row r="113" spans="1:5" ht="38.25">
      <c r="A113" t="s">
        <v>70</v>
      </c>
      <c r="E113" s="37" t="s">
        <v>4191</v>
      </c>
    </row>
    <row r="114" spans="1:18" ht="12.75" customHeight="1">
      <c r="A114" s="6" t="s">
        <v>58</v>
      </c>
      <c s="6"/>
      <c s="42" t="s">
        <v>43</v>
      </c>
      <c s="6"/>
      <c s="29" t="s">
        <v>4209</v>
      </c>
      <c s="6"/>
      <c s="6"/>
      <c s="6"/>
      <c s="43">
        <f>0+Q114</f>
      </c>
      <c s="6"/>
      <c r="O114">
        <f>0+R114</f>
      </c>
      <c r="Q114">
        <f>0+I115+I119</f>
      </c>
      <c>
        <f>0+O115+O119</f>
      </c>
    </row>
    <row r="115" spans="1:16" ht="12.75">
      <c r="A115" s="26" t="s">
        <v>61</v>
      </c>
      <c s="31" t="s">
        <v>135</v>
      </c>
      <c s="31" t="s">
        <v>4210</v>
      </c>
      <c s="26" t="s">
        <v>63</v>
      </c>
      <c s="32" t="s">
        <v>4211</v>
      </c>
      <c s="33" t="s">
        <v>65</v>
      </c>
      <c s="34">
        <v>1.05</v>
      </c>
      <c s="35">
        <v>0</v>
      </c>
      <c s="35">
        <f>ROUND(ROUND(H115,2)*ROUND(G115,3),2)</f>
      </c>
      <c s="33" t="s">
        <v>66</v>
      </c>
      <c r="O115">
        <f>(I115*0)/100</f>
      </c>
      <c t="s">
        <v>37</v>
      </c>
    </row>
    <row r="116" spans="1:5" ht="12.75">
      <c r="A116" s="36" t="s">
        <v>67</v>
      </c>
      <c r="E116" s="37" t="s">
        <v>63</v>
      </c>
    </row>
    <row r="117" spans="1:5" ht="38.25">
      <c r="A117" s="38" t="s">
        <v>68</v>
      </c>
      <c r="E117" s="39" t="s">
        <v>9098</v>
      </c>
    </row>
    <row r="118" spans="1:5" ht="369.75">
      <c r="A118" t="s">
        <v>70</v>
      </c>
      <c r="E118" s="37" t="s">
        <v>4213</v>
      </c>
    </row>
    <row r="119" spans="1:16" ht="12.75">
      <c r="A119" s="26" t="s">
        <v>61</v>
      </c>
      <c s="31" t="s">
        <v>139</v>
      </c>
      <c s="31" t="s">
        <v>4214</v>
      </c>
      <c s="26" t="s">
        <v>63</v>
      </c>
      <c s="32" t="s">
        <v>4215</v>
      </c>
      <c s="33" t="s">
        <v>65</v>
      </c>
      <c s="34">
        <v>5.6</v>
      </c>
      <c s="35">
        <v>0</v>
      </c>
      <c s="35">
        <f>ROUND(ROUND(H119,2)*ROUND(G119,3),2)</f>
      </c>
      <c s="33" t="s">
        <v>66</v>
      </c>
      <c r="O119">
        <f>(I119*21)/100</f>
      </c>
      <c t="s">
        <v>33</v>
      </c>
    </row>
    <row r="120" spans="1:5" ht="12.75">
      <c r="A120" s="36" t="s">
        <v>67</v>
      </c>
      <c r="E120" s="37" t="s">
        <v>63</v>
      </c>
    </row>
    <row r="121" spans="1:5" ht="12.75">
      <c r="A121" s="38" t="s">
        <v>68</v>
      </c>
      <c r="E121" s="39" t="s">
        <v>63</v>
      </c>
    </row>
    <row r="122" spans="1:5" ht="38.25">
      <c r="A122" t="s">
        <v>70</v>
      </c>
      <c r="E122" s="37" t="s">
        <v>4042</v>
      </c>
    </row>
    <row r="123" spans="1:18" ht="12.75" customHeight="1">
      <c r="A123" s="6" t="s">
        <v>58</v>
      </c>
      <c s="6"/>
      <c s="42" t="s">
        <v>45</v>
      </c>
      <c s="6"/>
      <c s="29" t="s">
        <v>4775</v>
      </c>
      <c s="6"/>
      <c s="6"/>
      <c s="6"/>
      <c s="43">
        <f>0+Q123</f>
      </c>
      <c s="6"/>
      <c r="O123">
        <f>0+R123</f>
      </c>
      <c r="Q123">
        <f>0+I124+I128+I132+I136+I140+I144</f>
      </c>
      <c>
        <f>0+O124+O128+O132+O136+O140+O144</f>
      </c>
    </row>
    <row r="124" spans="1:16" ht="12.75">
      <c r="A124" s="26" t="s">
        <v>61</v>
      </c>
      <c s="31" t="s">
        <v>143</v>
      </c>
      <c s="31" t="s">
        <v>4898</v>
      </c>
      <c s="26" t="s">
        <v>63</v>
      </c>
      <c s="32" t="s">
        <v>4899</v>
      </c>
      <c s="33" t="s">
        <v>65</v>
      </c>
      <c s="34">
        <v>746.1</v>
      </c>
      <c s="35">
        <v>0</v>
      </c>
      <c s="35">
        <f>ROUND(ROUND(H124,2)*ROUND(G124,3),2)</f>
      </c>
      <c s="33" t="s">
        <v>66</v>
      </c>
      <c r="O124">
        <f>(I124*21)/100</f>
      </c>
      <c t="s">
        <v>33</v>
      </c>
    </row>
    <row r="125" spans="1:5" ht="12.75">
      <c r="A125" s="36" t="s">
        <v>67</v>
      </c>
      <c r="E125" s="37" t="s">
        <v>63</v>
      </c>
    </row>
    <row r="126" spans="1:5" ht="12.75">
      <c r="A126" s="38" t="s">
        <v>68</v>
      </c>
      <c r="E126" s="39" t="s">
        <v>63</v>
      </c>
    </row>
    <row r="127" spans="1:5" ht="51">
      <c r="A127" t="s">
        <v>70</v>
      </c>
      <c r="E127" s="37" t="s">
        <v>4779</v>
      </c>
    </row>
    <row r="128" spans="1:16" ht="12.75">
      <c r="A128" s="26" t="s">
        <v>61</v>
      </c>
      <c s="31" t="s">
        <v>148</v>
      </c>
      <c s="31" t="s">
        <v>4901</v>
      </c>
      <c s="26" t="s">
        <v>63</v>
      </c>
      <c s="32" t="s">
        <v>4902</v>
      </c>
      <c s="33" t="s">
        <v>1090</v>
      </c>
      <c s="34">
        <v>995</v>
      </c>
      <c s="35">
        <v>0</v>
      </c>
      <c s="35">
        <f>ROUND(ROUND(H128,2)*ROUND(G128,3),2)</f>
      </c>
      <c s="33" t="s">
        <v>66</v>
      </c>
      <c r="O128">
        <f>(I128*21)/100</f>
      </c>
      <c t="s">
        <v>33</v>
      </c>
    </row>
    <row r="129" spans="1:5" ht="12.75">
      <c r="A129" s="36" t="s">
        <v>67</v>
      </c>
      <c r="E129" s="37" t="s">
        <v>63</v>
      </c>
    </row>
    <row r="130" spans="1:5" ht="12.75">
      <c r="A130" s="38" t="s">
        <v>68</v>
      </c>
      <c r="E130" s="39" t="s">
        <v>63</v>
      </c>
    </row>
    <row r="131" spans="1:5" ht="51">
      <c r="A131" t="s">
        <v>70</v>
      </c>
      <c r="E131" s="37" t="s">
        <v>4904</v>
      </c>
    </row>
    <row r="132" spans="1:16" ht="12.75">
      <c r="A132" s="26" t="s">
        <v>61</v>
      </c>
      <c s="31" t="s">
        <v>151</v>
      </c>
      <c s="31" t="s">
        <v>4905</v>
      </c>
      <c s="26" t="s">
        <v>63</v>
      </c>
      <c s="32" t="s">
        <v>4906</v>
      </c>
      <c s="33" t="s">
        <v>1090</v>
      </c>
      <c s="34">
        <v>995</v>
      </c>
      <c s="35">
        <v>0</v>
      </c>
      <c s="35">
        <f>ROUND(ROUND(H132,2)*ROUND(G132,3),2)</f>
      </c>
      <c s="33" t="s">
        <v>66</v>
      </c>
      <c r="O132">
        <f>(I132*21)/100</f>
      </c>
      <c t="s">
        <v>33</v>
      </c>
    </row>
    <row r="133" spans="1:5" ht="12.75">
      <c r="A133" s="36" t="s">
        <v>67</v>
      </c>
      <c r="E133" s="37" t="s">
        <v>63</v>
      </c>
    </row>
    <row r="134" spans="1:5" ht="12.75">
      <c r="A134" s="38" t="s">
        <v>68</v>
      </c>
      <c r="E134" s="39" t="s">
        <v>63</v>
      </c>
    </row>
    <row r="135" spans="1:5" ht="51">
      <c r="A135" t="s">
        <v>70</v>
      </c>
      <c r="E135" s="37" t="s">
        <v>4904</v>
      </c>
    </row>
    <row r="136" spans="1:16" ht="12.75">
      <c r="A136" s="26" t="s">
        <v>61</v>
      </c>
      <c s="31" t="s">
        <v>155</v>
      </c>
      <c s="31" t="s">
        <v>4908</v>
      </c>
      <c s="26" t="s">
        <v>63</v>
      </c>
      <c s="32" t="s">
        <v>4909</v>
      </c>
      <c s="33" t="s">
        <v>1090</v>
      </c>
      <c s="34">
        <v>995</v>
      </c>
      <c s="35">
        <v>0</v>
      </c>
      <c s="35">
        <f>ROUND(ROUND(H136,2)*ROUND(G136,3),2)</f>
      </c>
      <c s="33" t="s">
        <v>66</v>
      </c>
      <c r="O136">
        <f>(I136*21)/100</f>
      </c>
      <c t="s">
        <v>33</v>
      </c>
    </row>
    <row r="137" spans="1:5" ht="12.75">
      <c r="A137" s="36" t="s">
        <v>67</v>
      </c>
      <c r="E137" s="37" t="s">
        <v>63</v>
      </c>
    </row>
    <row r="138" spans="1:5" ht="12.75">
      <c r="A138" s="38" t="s">
        <v>68</v>
      </c>
      <c r="E138" s="39" t="s">
        <v>63</v>
      </c>
    </row>
    <row r="139" spans="1:5" ht="140.25">
      <c r="A139" t="s">
        <v>70</v>
      </c>
      <c r="E139" s="37" t="s">
        <v>4897</v>
      </c>
    </row>
    <row r="140" spans="1:16" ht="12.75">
      <c r="A140" s="26" t="s">
        <v>61</v>
      </c>
      <c s="31" t="s">
        <v>158</v>
      </c>
      <c s="31" t="s">
        <v>9099</v>
      </c>
      <c s="26" t="s">
        <v>63</v>
      </c>
      <c s="32" t="s">
        <v>4895</v>
      </c>
      <c s="33" t="s">
        <v>1090</v>
      </c>
      <c s="34">
        <v>995</v>
      </c>
      <c s="35">
        <v>0</v>
      </c>
      <c s="35">
        <f>ROUND(ROUND(H140,2)*ROUND(G140,3),2)</f>
      </c>
      <c s="33" t="s">
        <v>66</v>
      </c>
      <c r="O140">
        <f>(I140*21)/100</f>
      </c>
      <c t="s">
        <v>33</v>
      </c>
    </row>
    <row r="141" spans="1:5" ht="12.75">
      <c r="A141" s="36" t="s">
        <v>67</v>
      </c>
      <c r="E141" s="37" t="s">
        <v>63</v>
      </c>
    </row>
    <row r="142" spans="1:5" ht="12.75">
      <c r="A142" s="38" t="s">
        <v>68</v>
      </c>
      <c r="E142" s="39" t="s">
        <v>63</v>
      </c>
    </row>
    <row r="143" spans="1:5" ht="140.25">
      <c r="A143" t="s">
        <v>70</v>
      </c>
      <c r="E143" s="37" t="s">
        <v>4897</v>
      </c>
    </row>
    <row r="144" spans="1:16" ht="12.75">
      <c r="A144" s="26" t="s">
        <v>61</v>
      </c>
      <c s="31" t="s">
        <v>162</v>
      </c>
      <c s="31" t="s">
        <v>4911</v>
      </c>
      <c s="26" t="s">
        <v>63</v>
      </c>
      <c s="32" t="s">
        <v>4912</v>
      </c>
      <c s="33" t="s">
        <v>1090</v>
      </c>
      <c s="34">
        <v>368</v>
      </c>
      <c s="35">
        <v>0</v>
      </c>
      <c s="35">
        <f>ROUND(ROUND(H144,2)*ROUND(G144,3),2)</f>
      </c>
      <c s="33" t="s">
        <v>66</v>
      </c>
      <c r="O144">
        <f>(I144*21)/100</f>
      </c>
      <c t="s">
        <v>33</v>
      </c>
    </row>
    <row r="145" spans="1:5" ht="12.75">
      <c r="A145" s="36" t="s">
        <v>67</v>
      </c>
      <c r="E145" s="37" t="s">
        <v>63</v>
      </c>
    </row>
    <row r="146" spans="1:5" ht="12.75">
      <c r="A146" s="38" t="s">
        <v>68</v>
      </c>
      <c r="E146" s="39" t="s">
        <v>63</v>
      </c>
    </row>
    <row r="147" spans="1:5" ht="153">
      <c r="A147" t="s">
        <v>70</v>
      </c>
      <c r="E147" s="37" t="s">
        <v>4783</v>
      </c>
    </row>
    <row r="148" spans="1:18" ht="12.75" customHeight="1">
      <c r="A148" s="6" t="s">
        <v>58</v>
      </c>
      <c s="6"/>
      <c s="42" t="s">
        <v>87</v>
      </c>
      <c s="6"/>
      <c s="29" t="s">
        <v>9100</v>
      </c>
      <c s="6"/>
      <c s="6"/>
      <c s="6"/>
      <c s="43">
        <f>0+Q148</f>
      </c>
      <c s="6"/>
      <c r="O148">
        <f>0+R148</f>
      </c>
      <c r="Q148">
        <f>0+I149+I153+I157+I161</f>
      </c>
      <c>
        <f>0+O149+O153+O157+O161</f>
      </c>
    </row>
    <row r="149" spans="1:16" ht="12.75">
      <c r="A149" s="26" t="s">
        <v>61</v>
      </c>
      <c s="31" t="s">
        <v>166</v>
      </c>
      <c s="31" t="s">
        <v>95</v>
      </c>
      <c s="26" t="s">
        <v>63</v>
      </c>
      <c s="32" t="s">
        <v>96</v>
      </c>
      <c s="33" t="s">
        <v>81</v>
      </c>
      <c s="34">
        <v>65</v>
      </c>
      <c s="35">
        <v>0</v>
      </c>
      <c s="35">
        <f>ROUND(ROUND(H149,2)*ROUND(G149,3),2)</f>
      </c>
      <c s="33" t="s">
        <v>66</v>
      </c>
      <c r="O149">
        <f>(I149*0)/100</f>
      </c>
      <c t="s">
        <v>37</v>
      </c>
    </row>
    <row r="150" spans="1:5" ht="12.75">
      <c r="A150" s="36" t="s">
        <v>67</v>
      </c>
      <c r="E150" s="37" t="s">
        <v>63</v>
      </c>
    </row>
    <row r="151" spans="1:5" ht="38.25">
      <c r="A151" s="38" t="s">
        <v>68</v>
      </c>
      <c r="E151" s="39" t="s">
        <v>9101</v>
      </c>
    </row>
    <row r="152" spans="1:5" ht="102">
      <c r="A152" t="s">
        <v>70</v>
      </c>
      <c r="E152" s="37" t="s">
        <v>7629</v>
      </c>
    </row>
    <row r="153" spans="1:16" ht="12.75">
      <c r="A153" s="26" t="s">
        <v>61</v>
      </c>
      <c s="31" t="s">
        <v>170</v>
      </c>
      <c s="31" t="s">
        <v>778</v>
      </c>
      <c s="26" t="s">
        <v>63</v>
      </c>
      <c s="32" t="s">
        <v>779</v>
      </c>
      <c s="33" t="s">
        <v>81</v>
      </c>
      <c s="34">
        <v>35</v>
      </c>
      <c s="35">
        <v>0</v>
      </c>
      <c s="35">
        <f>ROUND(ROUND(H153,2)*ROUND(G153,3),2)</f>
      </c>
      <c s="33" t="s">
        <v>66</v>
      </c>
      <c r="O153">
        <f>(I153*0)/100</f>
      </c>
      <c t="s">
        <v>37</v>
      </c>
    </row>
    <row r="154" spans="1:5" ht="12.75">
      <c r="A154" s="36" t="s">
        <v>67</v>
      </c>
      <c r="E154" s="37" t="s">
        <v>63</v>
      </c>
    </row>
    <row r="155" spans="1:5" ht="76.5">
      <c r="A155" s="38" t="s">
        <v>68</v>
      </c>
      <c r="E155" s="39" t="s">
        <v>9102</v>
      </c>
    </row>
    <row r="156" spans="1:5" ht="102">
      <c r="A156" t="s">
        <v>70</v>
      </c>
      <c r="E156" s="37" t="s">
        <v>7624</v>
      </c>
    </row>
    <row r="157" spans="1:16" ht="12.75">
      <c r="A157" s="26" t="s">
        <v>61</v>
      </c>
      <c s="31" t="s">
        <v>173</v>
      </c>
      <c s="31" t="s">
        <v>1615</v>
      </c>
      <c s="26" t="s">
        <v>63</v>
      </c>
      <c s="32" t="s">
        <v>1616</v>
      </c>
      <c s="33" t="s">
        <v>81</v>
      </c>
      <c s="34">
        <v>85</v>
      </c>
      <c s="35">
        <v>0</v>
      </c>
      <c s="35">
        <f>ROUND(ROUND(H157,2)*ROUND(G157,3),2)</f>
      </c>
      <c s="33" t="s">
        <v>66</v>
      </c>
      <c r="O157">
        <f>(I157*0)/100</f>
      </c>
      <c t="s">
        <v>37</v>
      </c>
    </row>
    <row r="158" spans="1:5" ht="12.75">
      <c r="A158" s="36" t="s">
        <v>67</v>
      </c>
      <c r="E158" s="37" t="s">
        <v>63</v>
      </c>
    </row>
    <row r="159" spans="1:5" ht="63.75">
      <c r="A159" s="38" t="s">
        <v>68</v>
      </c>
      <c r="E159" s="39" t="s">
        <v>9103</v>
      </c>
    </row>
    <row r="160" spans="1:5" ht="140.25">
      <c r="A160" t="s">
        <v>70</v>
      </c>
      <c r="E160" s="37" t="s">
        <v>7625</v>
      </c>
    </row>
    <row r="161" spans="1:16" ht="25.5">
      <c r="A161" s="26" t="s">
        <v>61</v>
      </c>
      <c s="31" t="s">
        <v>177</v>
      </c>
      <c s="31" t="s">
        <v>7626</v>
      </c>
      <c s="26" t="s">
        <v>63</v>
      </c>
      <c s="32" t="s">
        <v>7627</v>
      </c>
      <c s="33" t="s">
        <v>81</v>
      </c>
      <c s="34">
        <v>85</v>
      </c>
      <c s="35">
        <v>0</v>
      </c>
      <c s="35">
        <f>ROUND(ROUND(H161,2)*ROUND(G161,3),2)</f>
      </c>
      <c s="33" t="s">
        <v>66</v>
      </c>
      <c r="O161">
        <f>(I161*0)/100</f>
      </c>
      <c t="s">
        <v>37</v>
      </c>
    </row>
    <row r="162" spans="1:5" ht="12.75">
      <c r="A162" s="36" t="s">
        <v>67</v>
      </c>
      <c r="E162" s="37" t="s">
        <v>63</v>
      </c>
    </row>
    <row r="163" spans="1:5" ht="63.75">
      <c r="A163" s="38" t="s">
        <v>68</v>
      </c>
      <c r="E163" s="39" t="s">
        <v>9103</v>
      </c>
    </row>
    <row r="164" spans="1:5" ht="140.25">
      <c r="A164" t="s">
        <v>70</v>
      </c>
      <c r="E164" s="37" t="s">
        <v>7628</v>
      </c>
    </row>
    <row r="165" spans="1:18" ht="12.75" customHeight="1">
      <c r="A165" s="6" t="s">
        <v>58</v>
      </c>
      <c s="6"/>
      <c s="42" t="s">
        <v>91</v>
      </c>
      <c s="6"/>
      <c s="29" t="s">
        <v>9104</v>
      </c>
      <c s="6"/>
      <c s="6"/>
      <c s="6"/>
      <c s="43">
        <f>0+Q165</f>
      </c>
      <c s="6"/>
      <c r="O165">
        <f>0+R165</f>
      </c>
      <c r="Q165">
        <f>0+I166+I170+I174+I178+I182+I186</f>
      </c>
      <c>
        <f>0+O166+O170+O174+O178+O182+O186</f>
      </c>
    </row>
    <row r="166" spans="1:16" ht="12.75">
      <c r="A166" s="26" t="s">
        <v>61</v>
      </c>
      <c s="31" t="s">
        <v>180</v>
      </c>
      <c s="31" t="s">
        <v>4248</v>
      </c>
      <c s="26" t="s">
        <v>63</v>
      </c>
      <c s="32" t="s">
        <v>4249</v>
      </c>
      <c s="33" t="s">
        <v>6194</v>
      </c>
      <c s="34">
        <v>12</v>
      </c>
      <c s="35">
        <v>0</v>
      </c>
      <c s="35">
        <f>ROUND(ROUND(H166,2)*ROUND(G166,3),2)</f>
      </c>
      <c s="33" t="s">
        <v>66</v>
      </c>
      <c r="O166">
        <f>(I166*21)/100</f>
      </c>
      <c t="s">
        <v>33</v>
      </c>
    </row>
    <row r="167" spans="1:5" ht="12.75">
      <c r="A167" s="36" t="s">
        <v>67</v>
      </c>
      <c r="E167" s="37" t="s">
        <v>63</v>
      </c>
    </row>
    <row r="168" spans="1:5" ht="12.75">
      <c r="A168" s="38" t="s">
        <v>68</v>
      </c>
      <c r="E168" s="39" t="s">
        <v>63</v>
      </c>
    </row>
    <row r="169" spans="1:5" ht="255">
      <c r="A169" t="s">
        <v>70</v>
      </c>
      <c r="E169" s="37" t="s">
        <v>4251</v>
      </c>
    </row>
    <row r="170" spans="1:16" ht="12.75">
      <c r="A170" s="26" t="s">
        <v>61</v>
      </c>
      <c s="31" t="s">
        <v>184</v>
      </c>
      <c s="31" t="s">
        <v>4252</v>
      </c>
      <c s="26" t="s">
        <v>63</v>
      </c>
      <c s="32" t="s">
        <v>4253</v>
      </c>
      <c s="33" t="s">
        <v>6194</v>
      </c>
      <c s="34">
        <v>77.14</v>
      </c>
      <c s="35">
        <v>0</v>
      </c>
      <c s="35">
        <f>ROUND(ROUND(H170,2)*ROUND(G170,3),2)</f>
      </c>
      <c s="33" t="s">
        <v>66</v>
      </c>
      <c r="O170">
        <f>(I170*21)/100</f>
      </c>
      <c t="s">
        <v>33</v>
      </c>
    </row>
    <row r="171" spans="1:5" ht="12.75">
      <c r="A171" s="36" t="s">
        <v>67</v>
      </c>
      <c r="E171" s="37" t="s">
        <v>63</v>
      </c>
    </row>
    <row r="172" spans="1:5" ht="12.75">
      <c r="A172" s="38" t="s">
        <v>68</v>
      </c>
      <c r="E172" s="39" t="s">
        <v>9105</v>
      </c>
    </row>
    <row r="173" spans="1:5" ht="255">
      <c r="A173" t="s">
        <v>70</v>
      </c>
      <c r="E173" s="37" t="s">
        <v>4251</v>
      </c>
    </row>
    <row r="174" spans="1:16" ht="12.75">
      <c r="A174" s="26" t="s">
        <v>61</v>
      </c>
      <c s="31" t="s">
        <v>188</v>
      </c>
      <c s="31" t="s">
        <v>9106</v>
      </c>
      <c s="26" t="s">
        <v>63</v>
      </c>
      <c s="32" t="s">
        <v>9107</v>
      </c>
      <c s="33" t="s">
        <v>507</v>
      </c>
      <c s="34">
        <v>3</v>
      </c>
      <c s="35">
        <v>0</v>
      </c>
      <c s="35">
        <f>ROUND(ROUND(H174,2)*ROUND(G174,3),2)</f>
      </c>
      <c s="33" t="s">
        <v>66</v>
      </c>
      <c r="O174">
        <f>(I174*21)/100</f>
      </c>
      <c t="s">
        <v>33</v>
      </c>
    </row>
    <row r="175" spans="1:5" ht="12.75">
      <c r="A175" s="36" t="s">
        <v>67</v>
      </c>
      <c r="E175" s="37" t="s">
        <v>63</v>
      </c>
    </row>
    <row r="176" spans="1:5" ht="12.75">
      <c r="A176" s="38" t="s">
        <v>68</v>
      </c>
      <c r="E176" s="39" t="s">
        <v>63</v>
      </c>
    </row>
    <row r="177" spans="1:5" ht="89.25">
      <c r="A177" t="s">
        <v>70</v>
      </c>
      <c r="E177" s="37" t="s">
        <v>9108</v>
      </c>
    </row>
    <row r="178" spans="1:16" ht="12.75">
      <c r="A178" s="26" t="s">
        <v>61</v>
      </c>
      <c s="31" t="s">
        <v>191</v>
      </c>
      <c s="31" t="s">
        <v>4265</v>
      </c>
      <c s="26" t="s">
        <v>63</v>
      </c>
      <c s="32" t="s">
        <v>4266</v>
      </c>
      <c s="33" t="s">
        <v>507</v>
      </c>
      <c s="34">
        <v>1</v>
      </c>
      <c s="35">
        <v>0</v>
      </c>
      <c s="35">
        <f>ROUND(ROUND(H178,2)*ROUND(G178,3),2)</f>
      </c>
      <c s="33" t="s">
        <v>66</v>
      </c>
      <c r="O178">
        <f>(I178*21)/100</f>
      </c>
      <c t="s">
        <v>33</v>
      </c>
    </row>
    <row r="179" spans="1:5" ht="12.75">
      <c r="A179" s="36" t="s">
        <v>67</v>
      </c>
      <c r="E179" s="37" t="s">
        <v>63</v>
      </c>
    </row>
    <row r="180" spans="1:5" ht="12.75">
      <c r="A180" s="38" t="s">
        <v>68</v>
      </c>
      <c r="E180" s="39" t="s">
        <v>63</v>
      </c>
    </row>
    <row r="181" spans="1:5" ht="153">
      <c r="A181" t="s">
        <v>70</v>
      </c>
      <c r="E181" s="37" t="s">
        <v>4268</v>
      </c>
    </row>
    <row r="182" spans="1:16" ht="12.75">
      <c r="A182" s="26" t="s">
        <v>61</v>
      </c>
      <c s="31" t="s">
        <v>194</v>
      </c>
      <c s="31" t="s">
        <v>9109</v>
      </c>
      <c s="26" t="s">
        <v>63</v>
      </c>
      <c s="32" t="s">
        <v>9110</v>
      </c>
      <c s="33" t="s">
        <v>507</v>
      </c>
      <c s="34">
        <v>1</v>
      </c>
      <c s="35">
        <v>0</v>
      </c>
      <c s="35">
        <f>ROUND(ROUND(H182,2)*ROUND(G182,3),2)</f>
      </c>
      <c s="33" t="s">
        <v>66</v>
      </c>
      <c r="O182">
        <f>(I182*21)/100</f>
      </c>
      <c t="s">
        <v>33</v>
      </c>
    </row>
    <row r="183" spans="1:5" ht="12.75">
      <c r="A183" s="36" t="s">
        <v>67</v>
      </c>
      <c r="E183" s="37" t="s">
        <v>63</v>
      </c>
    </row>
    <row r="184" spans="1:5" ht="12.75">
      <c r="A184" s="38" t="s">
        <v>68</v>
      </c>
      <c r="E184" s="39" t="s">
        <v>63</v>
      </c>
    </row>
    <row r="185" spans="1:5" ht="76.5">
      <c r="A185" t="s">
        <v>70</v>
      </c>
      <c r="E185" s="37" t="s">
        <v>9111</v>
      </c>
    </row>
    <row r="186" spans="1:16" ht="12.75">
      <c r="A186" s="26" t="s">
        <v>61</v>
      </c>
      <c s="31" t="s">
        <v>198</v>
      </c>
      <c s="31" t="s">
        <v>9112</v>
      </c>
      <c s="26" t="s">
        <v>63</v>
      </c>
      <c s="32" t="s">
        <v>9113</v>
      </c>
      <c s="33" t="s">
        <v>507</v>
      </c>
      <c s="34">
        <v>1</v>
      </c>
      <c s="35">
        <v>0</v>
      </c>
      <c s="35">
        <f>ROUND(ROUND(H186,2)*ROUND(G186,3),2)</f>
      </c>
      <c s="33" t="s">
        <v>66</v>
      </c>
      <c r="O186">
        <f>(I186*21)/100</f>
      </c>
      <c t="s">
        <v>33</v>
      </c>
    </row>
    <row r="187" spans="1:5" ht="12.75">
      <c r="A187" s="36" t="s">
        <v>67</v>
      </c>
      <c r="E187" s="37" t="s">
        <v>63</v>
      </c>
    </row>
    <row r="188" spans="1:5" ht="12.75">
      <c r="A188" s="38" t="s">
        <v>68</v>
      </c>
      <c r="E188" s="39" t="s">
        <v>63</v>
      </c>
    </row>
    <row r="189" spans="1:5" ht="25.5">
      <c r="A189" t="s">
        <v>70</v>
      </c>
      <c r="E189" s="37" t="s">
        <v>9114</v>
      </c>
    </row>
    <row r="190" spans="1:18" ht="12.75" customHeight="1">
      <c r="A190" s="6" t="s">
        <v>58</v>
      </c>
      <c s="6"/>
      <c s="42" t="s">
        <v>50</v>
      </c>
      <c s="6"/>
      <c s="29" t="s">
        <v>3663</v>
      </c>
      <c s="6"/>
      <c s="6"/>
      <c s="6"/>
      <c s="43">
        <f>0+Q190</f>
      </c>
      <c s="6"/>
      <c r="O190">
        <f>0+R190</f>
      </c>
      <c r="Q190">
        <f>0+I191+I195+I199+I203</f>
      </c>
      <c>
        <f>0+O191+O195+O199+O203</f>
      </c>
    </row>
    <row r="191" spans="1:16" ht="12.75">
      <c r="A191" s="26" t="s">
        <v>61</v>
      </c>
      <c s="31" t="s">
        <v>202</v>
      </c>
      <c s="31" t="s">
        <v>5959</v>
      </c>
      <c s="26" t="s">
        <v>63</v>
      </c>
      <c s="32" t="s">
        <v>5960</v>
      </c>
      <c s="33" t="s">
        <v>6194</v>
      </c>
      <c s="34">
        <v>449</v>
      </c>
      <c s="35">
        <v>0</v>
      </c>
      <c s="35">
        <f>ROUND(ROUND(H191,2)*ROUND(G191,3),2)</f>
      </c>
      <c s="33" t="s">
        <v>66</v>
      </c>
      <c r="O191">
        <f>(I191*21)/100</f>
      </c>
      <c t="s">
        <v>33</v>
      </c>
    </row>
    <row r="192" spans="1:5" ht="12.75">
      <c r="A192" s="36" t="s">
        <v>67</v>
      </c>
      <c r="E192" s="37" t="s">
        <v>63</v>
      </c>
    </row>
    <row r="193" spans="1:5" ht="12.75">
      <c r="A193" s="38" t="s">
        <v>68</v>
      </c>
      <c r="E193" s="39" t="s">
        <v>63</v>
      </c>
    </row>
    <row r="194" spans="1:5" ht="51">
      <c r="A194" t="s">
        <v>70</v>
      </c>
      <c r="E194" s="37" t="s">
        <v>3674</v>
      </c>
    </row>
    <row r="195" spans="1:16" ht="12.75">
      <c r="A195" s="26" t="s">
        <v>61</v>
      </c>
      <c s="31" t="s">
        <v>206</v>
      </c>
      <c s="31" t="s">
        <v>9115</v>
      </c>
      <c s="26" t="s">
        <v>63</v>
      </c>
      <c s="32" t="s">
        <v>9116</v>
      </c>
      <c s="33" t="s">
        <v>6194</v>
      </c>
      <c s="34">
        <v>23</v>
      </c>
      <c s="35">
        <v>0</v>
      </c>
      <c s="35">
        <f>ROUND(ROUND(H195,2)*ROUND(G195,3),2)</f>
      </c>
      <c s="33" t="s">
        <v>66</v>
      </c>
      <c r="O195">
        <f>(I195*21)/100</f>
      </c>
      <c t="s">
        <v>33</v>
      </c>
    </row>
    <row r="196" spans="1:5" ht="12.75">
      <c r="A196" s="36" t="s">
        <v>67</v>
      </c>
      <c r="E196" s="37" t="s">
        <v>63</v>
      </c>
    </row>
    <row r="197" spans="1:5" ht="12.75">
      <c r="A197" s="38" t="s">
        <v>68</v>
      </c>
      <c r="E197" s="39" t="s">
        <v>63</v>
      </c>
    </row>
    <row r="198" spans="1:5" ht="25.5">
      <c r="A198" t="s">
        <v>70</v>
      </c>
      <c r="E198" s="37" t="s">
        <v>4979</v>
      </c>
    </row>
    <row r="199" spans="1:16" ht="12.75">
      <c r="A199" s="26" t="s">
        <v>61</v>
      </c>
      <c s="31" t="s">
        <v>210</v>
      </c>
      <c s="31" t="s">
        <v>9117</v>
      </c>
      <c s="26" t="s">
        <v>63</v>
      </c>
      <c s="32" t="s">
        <v>9118</v>
      </c>
      <c s="33" t="s">
        <v>6194</v>
      </c>
      <c s="34">
        <v>33</v>
      </c>
      <c s="35">
        <v>0</v>
      </c>
      <c s="35">
        <f>ROUND(ROUND(H199,2)*ROUND(G199,3),2)</f>
      </c>
      <c s="33" t="s">
        <v>66</v>
      </c>
      <c r="O199">
        <f>(I199*21)/100</f>
      </c>
      <c t="s">
        <v>33</v>
      </c>
    </row>
    <row r="200" spans="1:5" ht="12.75">
      <c r="A200" s="36" t="s">
        <v>67</v>
      </c>
      <c r="E200" s="37" t="s">
        <v>63</v>
      </c>
    </row>
    <row r="201" spans="1:5" ht="12.75">
      <c r="A201" s="38" t="s">
        <v>68</v>
      </c>
      <c r="E201" s="39" t="s">
        <v>63</v>
      </c>
    </row>
    <row r="202" spans="1:5" ht="38.25">
      <c r="A202" t="s">
        <v>70</v>
      </c>
      <c r="E202" s="37" t="s">
        <v>4556</v>
      </c>
    </row>
    <row r="203" spans="1:16" ht="12.75">
      <c r="A203" s="26" t="s">
        <v>61</v>
      </c>
      <c s="31" t="s">
        <v>234</v>
      </c>
      <c s="31" t="s">
        <v>9119</v>
      </c>
      <c s="26" t="s">
        <v>63</v>
      </c>
      <c s="32" t="s">
        <v>9120</v>
      </c>
      <c s="33" t="s">
        <v>7318</v>
      </c>
      <c s="34">
        <v>145</v>
      </c>
      <c s="35">
        <v>0</v>
      </c>
      <c s="35">
        <f>ROUND(ROUND(H203,2)*ROUND(G203,3),2)</f>
      </c>
      <c s="33"/>
      <c r="O203">
        <f>(I203*21)/100</f>
      </c>
      <c t="s">
        <v>33</v>
      </c>
    </row>
    <row r="204" spans="1:5" ht="12.75">
      <c r="A204" s="36" t="s">
        <v>67</v>
      </c>
      <c r="E204" s="37" t="s">
        <v>63</v>
      </c>
    </row>
    <row r="205" spans="1:5" ht="12.75">
      <c r="A205" s="38" t="s">
        <v>68</v>
      </c>
      <c r="E205" s="39" t="s">
        <v>63</v>
      </c>
    </row>
    <row r="206" spans="1:5" ht="191.25">
      <c r="A206" t="s">
        <v>70</v>
      </c>
      <c r="E206" s="37" t="s">
        <v>9121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0+O11+O28+O73+O82+O115+O120</f>
      </c>
      <c t="s">
        <v>32</v>
      </c>
    </row>
    <row r="3" spans="1:16" ht="15" customHeight="1">
      <c r="A3" t="s">
        <v>12</v>
      </c>
      <c s="12" t="s">
        <v>14</v>
      </c>
      <c s="13" t="s">
        <v>15</v>
      </c>
      <c s="1"/>
      <c s="14" t="s">
        <v>16</v>
      </c>
      <c s="1"/>
      <c s="9"/>
      <c s="8" t="s">
        <v>9122</v>
      </c>
      <c s="40">
        <f>0+I11+I28+I73+I82+I115+I120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9076</v>
      </c>
      <c s="1"/>
      <c s="14" t="s">
        <v>9077</v>
      </c>
      <c s="1"/>
      <c s="1"/>
      <c s="1"/>
      <c s="1"/>
      <c s="1"/>
    </row>
    <row r="7" spans="1:10" ht="12.75" customHeight="1">
      <c r="A7" t="s">
        <v>27</v>
      </c>
      <c s="16" t="s">
        <v>28</v>
      </c>
      <c s="17" t="s">
        <v>9122</v>
      </c>
      <c s="6"/>
      <c s="18" t="s">
        <v>9123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0+I12+I16+I20+I24</f>
      </c>
      <c>
        <f>0+O12+O16+O20+O24</f>
      </c>
    </row>
    <row r="12" spans="1:16" ht="25.5">
      <c r="A12" s="26" t="s">
        <v>61</v>
      </c>
      <c s="31" t="s">
        <v>177</v>
      </c>
      <c s="31" t="s">
        <v>736</v>
      </c>
      <c s="26" t="s">
        <v>63</v>
      </c>
      <c s="32" t="s">
        <v>6143</v>
      </c>
      <c s="33" t="s">
        <v>738</v>
      </c>
      <c s="34">
        <v>3132</v>
      </c>
      <c s="35">
        <v>0</v>
      </c>
      <c s="35">
        <f>ROUND(ROUND(H12,2)*ROUND(G12,3),2)</f>
      </c>
      <c s="33"/>
      <c r="O12">
        <f>(I12*21)/100</f>
      </c>
      <c t="s">
        <v>33</v>
      </c>
    </row>
    <row r="13" spans="1:5" ht="12.75">
      <c r="A13" s="36" t="s">
        <v>67</v>
      </c>
      <c r="E13" s="37" t="s">
        <v>9082</v>
      </c>
    </row>
    <row r="14" spans="1:5" ht="12.75">
      <c r="A14" s="38" t="s">
        <v>68</v>
      </c>
      <c r="E14" s="39" t="s">
        <v>9125</v>
      </c>
    </row>
    <row r="15" spans="1:5" ht="127.5">
      <c r="A15" t="s">
        <v>70</v>
      </c>
      <c r="E15" s="37" t="s">
        <v>4665</v>
      </c>
    </row>
    <row r="16" spans="1:16" ht="25.5">
      <c r="A16" s="26" t="s">
        <v>61</v>
      </c>
      <c s="31" t="s">
        <v>180</v>
      </c>
      <c s="31" t="s">
        <v>984</v>
      </c>
      <c s="26" t="s">
        <v>63</v>
      </c>
      <c s="32" t="s">
        <v>9083</v>
      </c>
      <c s="33" t="s">
        <v>738</v>
      </c>
      <c s="34">
        <v>51.765</v>
      </c>
      <c s="35">
        <v>0</v>
      </c>
      <c s="35">
        <f>ROUND(ROUND(H16,2)*ROUND(G16,3),2)</f>
      </c>
      <c s="33"/>
      <c r="O16">
        <f>(I16*21)/100</f>
      </c>
      <c t="s">
        <v>33</v>
      </c>
    </row>
    <row r="17" spans="1:5" ht="12.75">
      <c r="A17" s="36" t="s">
        <v>67</v>
      </c>
      <c r="E17" s="37" t="s">
        <v>9082</v>
      </c>
    </row>
    <row r="18" spans="1:5" ht="12.75">
      <c r="A18" s="38" t="s">
        <v>68</v>
      </c>
      <c r="E18" s="39" t="s">
        <v>9126</v>
      </c>
    </row>
    <row r="19" spans="1:5" ht="127.5">
      <c r="A19" t="s">
        <v>70</v>
      </c>
      <c r="E19" s="37" t="s">
        <v>4665</v>
      </c>
    </row>
    <row r="20" spans="1:16" ht="25.5">
      <c r="A20" s="26" t="s">
        <v>61</v>
      </c>
      <c s="31" t="s">
        <v>184</v>
      </c>
      <c s="31" t="s">
        <v>986</v>
      </c>
      <c s="26" t="s">
        <v>63</v>
      </c>
      <c s="32" t="s">
        <v>3178</v>
      </c>
      <c s="33" t="s">
        <v>738</v>
      </c>
      <c s="34">
        <v>339</v>
      </c>
      <c s="35">
        <v>0</v>
      </c>
      <c s="35">
        <f>ROUND(ROUND(H20,2)*ROUND(G20,3),2)</f>
      </c>
      <c s="33"/>
      <c r="O20">
        <f>(I20*21)/100</f>
      </c>
      <c t="s">
        <v>33</v>
      </c>
    </row>
    <row r="21" spans="1:5" ht="12.75">
      <c r="A21" s="36" t="s">
        <v>67</v>
      </c>
      <c r="E21" s="37" t="s">
        <v>9082</v>
      </c>
    </row>
    <row r="22" spans="1:5" ht="12.75">
      <c r="A22" s="38" t="s">
        <v>68</v>
      </c>
      <c r="E22" s="39" t="s">
        <v>9127</v>
      </c>
    </row>
    <row r="23" spans="1:5" ht="127.5">
      <c r="A23" t="s">
        <v>70</v>
      </c>
      <c r="E23" s="37" t="s">
        <v>4665</v>
      </c>
    </row>
    <row r="24" spans="1:16" ht="25.5">
      <c r="A24" s="26" t="s">
        <v>61</v>
      </c>
      <c s="31" t="s">
        <v>188</v>
      </c>
      <c s="31" t="s">
        <v>4957</v>
      </c>
      <c s="26" t="s">
        <v>63</v>
      </c>
      <c s="32" t="s">
        <v>6151</v>
      </c>
      <c s="33" t="s">
        <v>738</v>
      </c>
      <c s="34">
        <v>602.03</v>
      </c>
      <c s="35">
        <v>0</v>
      </c>
      <c s="35">
        <f>ROUND(ROUND(H24,2)*ROUND(G24,3),2)</f>
      </c>
      <c s="33"/>
      <c r="O24">
        <f>(I24*21)/100</f>
      </c>
      <c t="s">
        <v>33</v>
      </c>
    </row>
    <row r="25" spans="1:5" ht="12.75">
      <c r="A25" s="36" t="s">
        <v>67</v>
      </c>
      <c r="E25" s="37" t="s">
        <v>63</v>
      </c>
    </row>
    <row r="26" spans="1:5" ht="12.75">
      <c r="A26" s="38" t="s">
        <v>68</v>
      </c>
      <c r="E26" s="39" t="s">
        <v>9128</v>
      </c>
    </row>
    <row r="27" spans="1:5" ht="127.5">
      <c r="A27" t="s">
        <v>70</v>
      </c>
      <c r="E27" s="37" t="s">
        <v>4665</v>
      </c>
    </row>
    <row r="28" spans="1:18" ht="12.75" customHeight="1">
      <c r="A28" s="6" t="s">
        <v>58</v>
      </c>
      <c s="6"/>
      <c s="42" t="s">
        <v>39</v>
      </c>
      <c s="6"/>
      <c s="29" t="s">
        <v>3391</v>
      </c>
      <c s="6"/>
      <c s="6"/>
      <c s="6"/>
      <c s="43">
        <f>0+Q28</f>
      </c>
      <c s="6"/>
      <c r="O28">
        <f>0+R28</f>
      </c>
      <c r="Q28">
        <f>0+I29+I33+I37+I41+I45+I49+I53+I57+I61+I65+I69</f>
      </c>
      <c>
        <f>0+O29+O33+O37+O41+O45+O49+O53+O57+O61+O65+O69</f>
      </c>
    </row>
    <row r="29" spans="1:16" ht="12.75">
      <c r="A29" s="26" t="s">
        <v>61</v>
      </c>
      <c s="31" t="s">
        <v>39</v>
      </c>
      <c s="31" t="s">
        <v>4364</v>
      </c>
      <c s="26" t="s">
        <v>63</v>
      </c>
      <c s="32" t="s">
        <v>4365</v>
      </c>
      <c s="33" t="s">
        <v>65</v>
      </c>
      <c s="34">
        <v>20.3</v>
      </c>
      <c s="35">
        <v>0</v>
      </c>
      <c s="35">
        <f>ROUND(ROUND(H29,2)*ROUND(G29,3),2)</f>
      </c>
      <c s="33" t="s">
        <v>66</v>
      </c>
      <c r="O29">
        <f>(I29*21)/100</f>
      </c>
      <c t="s">
        <v>33</v>
      </c>
    </row>
    <row r="30" spans="1:5" ht="12.75">
      <c r="A30" s="36" t="s">
        <v>67</v>
      </c>
      <c r="E30" s="37" t="s">
        <v>63</v>
      </c>
    </row>
    <row r="31" spans="1:5" ht="12.75">
      <c r="A31" s="38" t="s">
        <v>68</v>
      </c>
      <c r="E31" s="39" t="s">
        <v>9129</v>
      </c>
    </row>
    <row r="32" spans="1:5" ht="63.75">
      <c r="A32" t="s">
        <v>70</v>
      </c>
      <c r="E32" s="37" t="s">
        <v>4117</v>
      </c>
    </row>
    <row r="33" spans="1:16" ht="12.75">
      <c r="A33" s="26" t="s">
        <v>61</v>
      </c>
      <c s="31" t="s">
        <v>33</v>
      </c>
      <c s="31" t="s">
        <v>4743</v>
      </c>
      <c s="26" t="s">
        <v>63</v>
      </c>
      <c s="32" t="s">
        <v>4744</v>
      </c>
      <c s="33" t="s">
        <v>65</v>
      </c>
      <c s="34">
        <v>135.6</v>
      </c>
      <c s="35">
        <v>0</v>
      </c>
      <c s="35">
        <f>ROUND(ROUND(H33,2)*ROUND(G33,3),2)</f>
      </c>
      <c s="33" t="s">
        <v>66</v>
      </c>
      <c r="O33">
        <f>(I33*21)/100</f>
      </c>
      <c t="s">
        <v>33</v>
      </c>
    </row>
    <row r="34" spans="1:5" ht="12.75">
      <c r="A34" s="36" t="s">
        <v>67</v>
      </c>
      <c r="E34" s="37" t="s">
        <v>63</v>
      </c>
    </row>
    <row r="35" spans="1:5" ht="12.75">
      <c r="A35" s="38" t="s">
        <v>68</v>
      </c>
      <c r="E35" s="39" t="s">
        <v>9130</v>
      </c>
    </row>
    <row r="36" spans="1:5" ht="63.75">
      <c r="A36" t="s">
        <v>70</v>
      </c>
      <c r="E36" s="37" t="s">
        <v>4117</v>
      </c>
    </row>
    <row r="37" spans="1:16" ht="25.5">
      <c r="A37" s="26" t="s">
        <v>61</v>
      </c>
      <c s="31" t="s">
        <v>32</v>
      </c>
      <c s="31" t="s">
        <v>4749</v>
      </c>
      <c s="26" t="s">
        <v>63</v>
      </c>
      <c s="32" t="s">
        <v>4750</v>
      </c>
      <c s="33" t="s">
        <v>65</v>
      </c>
      <c s="34">
        <v>231.55</v>
      </c>
      <c s="35">
        <v>0</v>
      </c>
      <c s="35">
        <f>ROUND(ROUND(H37,2)*ROUND(G37,3),2)</f>
      </c>
      <c s="33" t="s">
        <v>66</v>
      </c>
      <c r="O37">
        <f>(I37*21)/100</f>
      </c>
      <c t="s">
        <v>33</v>
      </c>
    </row>
    <row r="38" spans="1:5" ht="12.75">
      <c r="A38" s="36" t="s">
        <v>67</v>
      </c>
      <c r="E38" s="37" t="s">
        <v>63</v>
      </c>
    </row>
    <row r="39" spans="1:5" ht="12.75">
      <c r="A39" s="38" t="s">
        <v>68</v>
      </c>
      <c r="E39" s="39" t="s">
        <v>9131</v>
      </c>
    </row>
    <row r="40" spans="1:5" ht="63.75">
      <c r="A40" t="s">
        <v>70</v>
      </c>
      <c r="E40" s="37" t="s">
        <v>4117</v>
      </c>
    </row>
    <row r="41" spans="1:16" ht="12.75">
      <c r="A41" s="26" t="s">
        <v>61</v>
      </c>
      <c s="31" t="s">
        <v>43</v>
      </c>
      <c s="31" t="s">
        <v>4120</v>
      </c>
      <c s="26" t="s">
        <v>63</v>
      </c>
      <c s="32" t="s">
        <v>4121</v>
      </c>
      <c s="33" t="s">
        <v>65</v>
      </c>
      <c s="34">
        <v>1743.45</v>
      </c>
      <c s="35">
        <v>0</v>
      </c>
      <c s="35">
        <f>ROUND(ROUND(H41,2)*ROUND(G41,3),2)</f>
      </c>
      <c s="33" t="s">
        <v>66</v>
      </c>
      <c r="O41">
        <f>(I41*21)/100</f>
      </c>
      <c t="s">
        <v>33</v>
      </c>
    </row>
    <row r="42" spans="1:5" ht="12.75">
      <c r="A42" s="36" t="s">
        <v>67</v>
      </c>
      <c r="E42" s="37" t="s">
        <v>9132</v>
      </c>
    </row>
    <row r="43" spans="1:5" ht="12.75">
      <c r="A43" s="38" t="s">
        <v>68</v>
      </c>
      <c r="E43" s="39" t="s">
        <v>9133</v>
      </c>
    </row>
    <row r="44" spans="1:5" ht="369.75">
      <c r="A44" t="s">
        <v>70</v>
      </c>
      <c r="E44" s="37" t="s">
        <v>4123</v>
      </c>
    </row>
    <row r="45" spans="1:16" ht="12.75">
      <c r="A45" s="26" t="s">
        <v>61</v>
      </c>
      <c s="31" t="s">
        <v>45</v>
      </c>
      <c s="31" t="s">
        <v>4128</v>
      </c>
      <c s="26" t="s">
        <v>63</v>
      </c>
      <c s="32" t="s">
        <v>4129</v>
      </c>
      <c s="33" t="s">
        <v>65</v>
      </c>
      <c s="34">
        <v>3.5</v>
      </c>
      <c s="35">
        <v>0</v>
      </c>
      <c s="35">
        <f>ROUND(ROUND(H45,2)*ROUND(G45,3),2)</f>
      </c>
      <c s="33" t="s">
        <v>66</v>
      </c>
      <c r="O45">
        <f>(I45*21)/100</f>
      </c>
      <c t="s">
        <v>33</v>
      </c>
    </row>
    <row r="46" spans="1:5" ht="12.75">
      <c r="A46" s="36" t="s">
        <v>67</v>
      </c>
      <c r="E46" s="37" t="s">
        <v>63</v>
      </c>
    </row>
    <row r="47" spans="1:5" ht="12.75">
      <c r="A47" s="38" t="s">
        <v>68</v>
      </c>
      <c r="E47" s="39" t="s">
        <v>63</v>
      </c>
    </row>
    <row r="48" spans="1:5" ht="306">
      <c r="A48" t="s">
        <v>70</v>
      </c>
      <c r="E48" s="37" t="s">
        <v>3905</v>
      </c>
    </row>
    <row r="49" spans="1:16" ht="12.75">
      <c r="A49" s="26" t="s">
        <v>61</v>
      </c>
      <c s="31" t="s">
        <v>47</v>
      </c>
      <c s="31" t="s">
        <v>9092</v>
      </c>
      <c s="26" t="s">
        <v>63</v>
      </c>
      <c s="32" t="s">
        <v>9093</v>
      </c>
      <c s="33" t="s">
        <v>65</v>
      </c>
      <c s="34">
        <v>3.5</v>
      </c>
      <c s="35">
        <v>0</v>
      </c>
      <c s="35">
        <f>ROUND(ROUND(H49,2)*ROUND(G49,3),2)</f>
      </c>
      <c s="33" t="s">
        <v>66</v>
      </c>
      <c r="O49">
        <f>(I49*21)/100</f>
      </c>
      <c t="s">
        <v>33</v>
      </c>
    </row>
    <row r="50" spans="1:5" ht="12.75">
      <c r="A50" s="36" t="s">
        <v>67</v>
      </c>
      <c r="E50" s="37" t="s">
        <v>63</v>
      </c>
    </row>
    <row r="51" spans="1:5" ht="12.75">
      <c r="A51" s="38" t="s">
        <v>68</v>
      </c>
      <c r="E51" s="39" t="s">
        <v>63</v>
      </c>
    </row>
    <row r="52" spans="1:5" ht="267.75">
      <c r="A52" t="s">
        <v>70</v>
      </c>
      <c r="E52" s="37" t="s">
        <v>3908</v>
      </c>
    </row>
    <row r="53" spans="1:16" ht="12.75">
      <c r="A53" s="26" t="s">
        <v>61</v>
      </c>
      <c s="31" t="s">
        <v>87</v>
      </c>
      <c s="31" t="s">
        <v>4145</v>
      </c>
      <c s="26" t="s">
        <v>63</v>
      </c>
      <c s="32" t="s">
        <v>4146</v>
      </c>
      <c s="33" t="s">
        <v>65</v>
      </c>
      <c s="34">
        <v>1740</v>
      </c>
      <c s="35">
        <v>0</v>
      </c>
      <c s="35">
        <f>ROUND(ROUND(H53,2)*ROUND(G53,3),2)</f>
      </c>
      <c s="33" t="s">
        <v>66</v>
      </c>
      <c r="O53">
        <f>(I53*21)/100</f>
      </c>
      <c t="s">
        <v>33</v>
      </c>
    </row>
    <row r="54" spans="1:5" ht="12.75">
      <c r="A54" s="36" t="s">
        <v>67</v>
      </c>
      <c r="E54" s="37" t="s">
        <v>63</v>
      </c>
    </row>
    <row r="55" spans="1:5" ht="12.75">
      <c r="A55" s="38" t="s">
        <v>68</v>
      </c>
      <c r="E55" s="39" t="s">
        <v>63</v>
      </c>
    </row>
    <row r="56" spans="1:5" ht="191.25">
      <c r="A56" t="s">
        <v>70</v>
      </c>
      <c r="E56" s="37" t="s">
        <v>4148</v>
      </c>
    </row>
    <row r="57" spans="1:16" ht="12.75">
      <c r="A57" s="26" t="s">
        <v>61</v>
      </c>
      <c s="31" t="s">
        <v>91</v>
      </c>
      <c s="31" t="s">
        <v>4163</v>
      </c>
      <c s="26" t="s">
        <v>63</v>
      </c>
      <c s="32" t="s">
        <v>4164</v>
      </c>
      <c s="33" t="s">
        <v>1090</v>
      </c>
      <c s="34">
        <v>3429.9</v>
      </c>
      <c s="35">
        <v>0</v>
      </c>
      <c s="35">
        <f>ROUND(ROUND(H57,2)*ROUND(G57,3),2)</f>
      </c>
      <c s="33" t="s">
        <v>66</v>
      </c>
      <c r="O57">
        <f>(I57*21)/100</f>
      </c>
      <c t="s">
        <v>33</v>
      </c>
    </row>
    <row r="58" spans="1:5" ht="12.75">
      <c r="A58" s="36" t="s">
        <v>67</v>
      </c>
      <c r="E58" s="37" t="s">
        <v>63</v>
      </c>
    </row>
    <row r="59" spans="1:5" ht="12.75">
      <c r="A59" s="38" t="s">
        <v>68</v>
      </c>
      <c r="E59" s="39" t="s">
        <v>63</v>
      </c>
    </row>
    <row r="60" spans="1:5" ht="25.5">
      <c r="A60" t="s">
        <v>70</v>
      </c>
      <c r="E60" s="37" t="s">
        <v>4166</v>
      </c>
    </row>
    <row r="61" spans="1:16" ht="12.75">
      <c r="A61" s="26" t="s">
        <v>61</v>
      </c>
      <c s="31" t="s">
        <v>50</v>
      </c>
      <c s="31" t="s">
        <v>4754</v>
      </c>
      <c s="26" t="s">
        <v>63</v>
      </c>
      <c s="32" t="s">
        <v>4755</v>
      </c>
      <c s="33" t="s">
        <v>1090</v>
      </c>
      <c s="34">
        <v>243</v>
      </c>
      <c s="35">
        <v>0</v>
      </c>
      <c s="35">
        <f>ROUND(ROUND(H61,2)*ROUND(G61,3),2)</f>
      </c>
      <c s="33" t="s">
        <v>66</v>
      </c>
      <c r="O61">
        <f>(I61*21)/100</f>
      </c>
      <c t="s">
        <v>33</v>
      </c>
    </row>
    <row r="62" spans="1:5" ht="12.75">
      <c r="A62" s="36" t="s">
        <v>67</v>
      </c>
      <c r="E62" s="37" t="s">
        <v>63</v>
      </c>
    </row>
    <row r="63" spans="1:5" ht="12.75">
      <c r="A63" s="38" t="s">
        <v>68</v>
      </c>
      <c r="E63" s="39" t="s">
        <v>63</v>
      </c>
    </row>
    <row r="64" spans="1:5" ht="38.25">
      <c r="A64" t="s">
        <v>70</v>
      </c>
      <c r="E64" s="37" t="s">
        <v>4170</v>
      </c>
    </row>
    <row r="65" spans="1:16" ht="12.75">
      <c r="A65" s="26" t="s">
        <v>61</v>
      </c>
      <c s="31" t="s">
        <v>52</v>
      </c>
      <c s="31" t="s">
        <v>6179</v>
      </c>
      <c s="26" t="s">
        <v>63</v>
      </c>
      <c s="32" t="s">
        <v>6180</v>
      </c>
      <c s="33" t="s">
        <v>1090</v>
      </c>
      <c s="34">
        <v>242</v>
      </c>
      <c s="35">
        <v>0</v>
      </c>
      <c s="35">
        <f>ROUND(ROUND(H65,2)*ROUND(G65,3),2)</f>
      </c>
      <c s="33" t="s">
        <v>66</v>
      </c>
      <c r="O65">
        <f>(I65*21)/100</f>
      </c>
      <c t="s">
        <v>33</v>
      </c>
    </row>
    <row r="66" spans="1:5" ht="12.75">
      <c r="A66" s="36" t="s">
        <v>67</v>
      </c>
      <c r="E66" s="37" t="s">
        <v>63</v>
      </c>
    </row>
    <row r="67" spans="1:5" ht="12.75">
      <c r="A67" s="38" t="s">
        <v>68</v>
      </c>
      <c r="E67" s="39" t="s">
        <v>63</v>
      </c>
    </row>
    <row r="68" spans="1:5" ht="25.5">
      <c r="A68" t="s">
        <v>70</v>
      </c>
      <c r="E68" s="37" t="s">
        <v>6182</v>
      </c>
    </row>
    <row r="69" spans="1:16" ht="12.75">
      <c r="A69" s="26" t="s">
        <v>61</v>
      </c>
      <c s="31" t="s">
        <v>54</v>
      </c>
      <c s="31" t="s">
        <v>4176</v>
      </c>
      <c s="26" t="s">
        <v>63</v>
      </c>
      <c s="32" t="s">
        <v>4177</v>
      </c>
      <c s="33" t="s">
        <v>65</v>
      </c>
      <c s="34">
        <v>7.26</v>
      </c>
      <c s="35">
        <v>0</v>
      </c>
      <c s="35">
        <f>ROUND(ROUND(H69,2)*ROUND(G69,3),2)</f>
      </c>
      <c s="33" t="s">
        <v>66</v>
      </c>
      <c r="O69">
        <f>(I69*21)/100</f>
      </c>
      <c t="s">
        <v>33</v>
      </c>
    </row>
    <row r="70" spans="1:5" ht="12.75">
      <c r="A70" s="36" t="s">
        <v>67</v>
      </c>
      <c r="E70" s="37" t="s">
        <v>63</v>
      </c>
    </row>
    <row r="71" spans="1:5" ht="12.75">
      <c r="A71" s="38" t="s">
        <v>68</v>
      </c>
      <c r="E71" s="39" t="s">
        <v>9134</v>
      </c>
    </row>
    <row r="72" spans="1:5" ht="38.25">
      <c r="A72" t="s">
        <v>70</v>
      </c>
      <c r="E72" s="37" t="s">
        <v>4179</v>
      </c>
    </row>
    <row r="73" spans="1:18" ht="12.75" customHeight="1">
      <c r="A73" s="6" t="s">
        <v>58</v>
      </c>
      <c s="6"/>
      <c s="42" t="s">
        <v>33</v>
      </c>
      <c s="6"/>
      <c s="29" t="s">
        <v>3403</v>
      </c>
      <c s="6"/>
      <c s="6"/>
      <c s="6"/>
      <c s="43">
        <f>0+Q73</f>
      </c>
      <c s="6"/>
      <c r="O73">
        <f>0+R73</f>
      </c>
      <c r="Q73">
        <f>0+I74+I78</f>
      </c>
      <c>
        <f>0+O74+O78</f>
      </c>
    </row>
    <row r="74" spans="1:16" ht="12.75">
      <c r="A74" s="26" t="s">
        <v>61</v>
      </c>
      <c s="31" t="s">
        <v>103</v>
      </c>
      <c s="31" t="s">
        <v>9135</v>
      </c>
      <c s="26" t="s">
        <v>63</v>
      </c>
      <c s="32" t="s">
        <v>9136</v>
      </c>
      <c s="33" t="s">
        <v>6194</v>
      </c>
      <c s="34">
        <v>241</v>
      </c>
      <c s="35">
        <v>0</v>
      </c>
      <c s="35">
        <f>ROUND(ROUND(H74,2)*ROUND(G74,3),2)</f>
      </c>
      <c s="33" t="s">
        <v>66</v>
      </c>
      <c r="O74">
        <f>(I74*21)/100</f>
      </c>
      <c t="s">
        <v>33</v>
      </c>
    </row>
    <row r="75" spans="1:5" ht="51">
      <c r="A75" s="36" t="s">
        <v>67</v>
      </c>
      <c r="E75" s="37" t="s">
        <v>9137</v>
      </c>
    </row>
    <row r="76" spans="1:5" ht="12.75">
      <c r="A76" s="38" t="s">
        <v>68</v>
      </c>
      <c r="E76" s="39" t="s">
        <v>63</v>
      </c>
    </row>
    <row r="77" spans="1:5" ht="165.75">
      <c r="A77" t="s">
        <v>70</v>
      </c>
      <c r="E77" s="37" t="s">
        <v>9138</v>
      </c>
    </row>
    <row r="78" spans="1:16" ht="12.75">
      <c r="A78" s="26" t="s">
        <v>61</v>
      </c>
      <c s="31" t="s">
        <v>107</v>
      </c>
      <c s="31" t="s">
        <v>9139</v>
      </c>
      <c s="26" t="s">
        <v>63</v>
      </c>
      <c s="32" t="s">
        <v>9140</v>
      </c>
      <c s="33" t="s">
        <v>65</v>
      </c>
      <c s="34">
        <v>685.98</v>
      </c>
      <c s="35">
        <v>0</v>
      </c>
      <c s="35">
        <f>ROUND(ROUND(H78,2)*ROUND(G78,3),2)</f>
      </c>
      <c s="33" t="s">
        <v>66</v>
      </c>
      <c r="O78">
        <f>(I78*21)/100</f>
      </c>
      <c t="s">
        <v>33</v>
      </c>
    </row>
    <row r="79" spans="1:5" ht="38.25">
      <c r="A79" s="36" t="s">
        <v>67</v>
      </c>
      <c r="E79" s="37" t="s">
        <v>9141</v>
      </c>
    </row>
    <row r="80" spans="1:5" ht="12.75">
      <c r="A80" s="38" t="s">
        <v>68</v>
      </c>
      <c r="E80" s="39" t="s">
        <v>9142</v>
      </c>
    </row>
    <row r="81" spans="1:5" ht="38.25">
      <c r="A81" t="s">
        <v>70</v>
      </c>
      <c r="E81" s="37" t="s">
        <v>4042</v>
      </c>
    </row>
    <row r="82" spans="1:18" ht="12.75" customHeight="1">
      <c r="A82" s="6" t="s">
        <v>58</v>
      </c>
      <c s="6"/>
      <c s="42" t="s">
        <v>45</v>
      </c>
      <c s="6"/>
      <c s="29" t="s">
        <v>4775</v>
      </c>
      <c s="6"/>
      <c s="6"/>
      <c s="6"/>
      <c s="43">
        <f>0+Q82</f>
      </c>
      <c s="6"/>
      <c r="O82">
        <f>0+R82</f>
      </c>
      <c r="Q82">
        <f>0+I83+I87+I91+I95+I99+I103+I107+I111</f>
      </c>
      <c>
        <f>0+O83+O87+O91+O95+O99+O103+O107+O111</f>
      </c>
    </row>
    <row r="83" spans="1:16" ht="12.75">
      <c r="A83" s="26" t="s">
        <v>61</v>
      </c>
      <c s="31" t="s">
        <v>111</v>
      </c>
      <c s="31" t="s">
        <v>9143</v>
      </c>
      <c s="26" t="s">
        <v>63</v>
      </c>
      <c s="32" t="s">
        <v>9144</v>
      </c>
      <c s="33" t="s">
        <v>65</v>
      </c>
      <c s="34">
        <v>16.64</v>
      </c>
      <c s="35">
        <v>0</v>
      </c>
      <c s="35">
        <f>ROUND(ROUND(H83,2)*ROUND(G83,3),2)</f>
      </c>
      <c s="33" t="s">
        <v>66</v>
      </c>
      <c r="O83">
        <f>(I83*21)/100</f>
      </c>
      <c t="s">
        <v>33</v>
      </c>
    </row>
    <row r="84" spans="1:5" ht="12.75">
      <c r="A84" s="36" t="s">
        <v>67</v>
      </c>
      <c r="E84" s="37" t="s">
        <v>63</v>
      </c>
    </row>
    <row r="85" spans="1:5" ht="12.75">
      <c r="A85" s="38" t="s">
        <v>68</v>
      </c>
      <c r="E85" s="39" t="s">
        <v>9145</v>
      </c>
    </row>
    <row r="86" spans="1:5" ht="51">
      <c r="A86" t="s">
        <v>70</v>
      </c>
      <c r="E86" s="37" t="s">
        <v>4779</v>
      </c>
    </row>
    <row r="87" spans="1:16" ht="12.75">
      <c r="A87" s="26" t="s">
        <v>61</v>
      </c>
      <c s="31" t="s">
        <v>115</v>
      </c>
      <c s="31" t="s">
        <v>4898</v>
      </c>
      <c s="26" t="s">
        <v>39</v>
      </c>
      <c s="32" t="s">
        <v>4899</v>
      </c>
      <c s="33" t="s">
        <v>65</v>
      </c>
      <c s="34">
        <v>514.485</v>
      </c>
      <c s="35">
        <v>0</v>
      </c>
      <c s="35">
        <f>ROUND(ROUND(H87,2)*ROUND(G87,3),2)</f>
      </c>
      <c s="33" t="s">
        <v>66</v>
      </c>
      <c r="O87">
        <f>(I87*21)/100</f>
      </c>
      <c t="s">
        <v>33</v>
      </c>
    </row>
    <row r="88" spans="1:5" ht="12.75">
      <c r="A88" s="36" t="s">
        <v>67</v>
      </c>
      <c r="E88" s="37" t="s">
        <v>9146</v>
      </c>
    </row>
    <row r="89" spans="1:5" ht="12.75">
      <c r="A89" s="38" t="s">
        <v>68</v>
      </c>
      <c r="E89" s="39" t="s">
        <v>9147</v>
      </c>
    </row>
    <row r="90" spans="1:5" ht="51">
      <c r="A90" t="s">
        <v>70</v>
      </c>
      <c r="E90" s="37" t="s">
        <v>4779</v>
      </c>
    </row>
    <row r="91" spans="1:16" ht="12.75">
      <c r="A91" s="26" t="s">
        <v>61</v>
      </c>
      <c s="31" t="s">
        <v>119</v>
      </c>
      <c s="31" t="s">
        <v>4898</v>
      </c>
      <c s="26" t="s">
        <v>33</v>
      </c>
      <c s="32" t="s">
        <v>4899</v>
      </c>
      <c s="33" t="s">
        <v>65</v>
      </c>
      <c s="34">
        <v>590.8</v>
      </c>
      <c s="35">
        <v>0</v>
      </c>
      <c s="35">
        <f>ROUND(ROUND(H91,2)*ROUND(G91,3),2)</f>
      </c>
      <c s="33" t="s">
        <v>66</v>
      </c>
      <c r="O91">
        <f>(I91*21)/100</f>
      </c>
      <c t="s">
        <v>33</v>
      </c>
    </row>
    <row r="92" spans="1:5" ht="12.75">
      <c r="A92" s="36" t="s">
        <v>67</v>
      </c>
      <c r="E92" s="37" t="s">
        <v>9148</v>
      </c>
    </row>
    <row r="93" spans="1:5" ht="12.75">
      <c r="A93" s="38" t="s">
        <v>68</v>
      </c>
      <c r="E93" s="39" t="s">
        <v>9149</v>
      </c>
    </row>
    <row r="94" spans="1:5" ht="51">
      <c r="A94" t="s">
        <v>70</v>
      </c>
      <c r="E94" s="37" t="s">
        <v>4779</v>
      </c>
    </row>
    <row r="95" spans="1:16" ht="12.75">
      <c r="A95" s="26" t="s">
        <v>61</v>
      </c>
      <c s="31" t="s">
        <v>123</v>
      </c>
      <c s="31" t="s">
        <v>9150</v>
      </c>
      <c s="26" t="s">
        <v>63</v>
      </c>
      <c s="32" t="s">
        <v>9151</v>
      </c>
      <c s="33" t="s">
        <v>1090</v>
      </c>
      <c s="34">
        <v>6</v>
      </c>
      <c s="35">
        <v>0</v>
      </c>
      <c s="35">
        <f>ROUND(ROUND(H95,2)*ROUND(G95,3),2)</f>
      </c>
      <c s="33" t="s">
        <v>66</v>
      </c>
      <c r="O95">
        <f>(I95*21)/100</f>
      </c>
      <c t="s">
        <v>33</v>
      </c>
    </row>
    <row r="96" spans="1:5" ht="12.75">
      <c r="A96" s="36" t="s">
        <v>67</v>
      </c>
      <c r="E96" s="37" t="s">
        <v>63</v>
      </c>
    </row>
    <row r="97" spans="1:5" ht="12.75">
      <c r="A97" s="38" t="s">
        <v>68</v>
      </c>
      <c r="E97" s="39" t="s">
        <v>9152</v>
      </c>
    </row>
    <row r="98" spans="1:5" ht="38.25">
      <c r="A98" t="s">
        <v>70</v>
      </c>
      <c r="E98" s="37" t="s">
        <v>7408</v>
      </c>
    </row>
    <row r="99" spans="1:16" ht="12.75">
      <c r="A99" s="26" t="s">
        <v>61</v>
      </c>
      <c s="31" t="s">
        <v>127</v>
      </c>
      <c s="31" t="s">
        <v>7409</v>
      </c>
      <c s="26" t="s">
        <v>63</v>
      </c>
      <c s="32" t="s">
        <v>7410</v>
      </c>
      <c s="33" t="s">
        <v>1090</v>
      </c>
      <c s="34">
        <v>3357.3</v>
      </c>
      <c s="35">
        <v>0</v>
      </c>
      <c s="35">
        <f>ROUND(ROUND(H99,2)*ROUND(G99,3),2)</f>
      </c>
      <c s="33" t="s">
        <v>66</v>
      </c>
      <c r="O99">
        <f>(I99*21)/100</f>
      </c>
      <c t="s">
        <v>33</v>
      </c>
    </row>
    <row r="100" spans="1:5" ht="12.75">
      <c r="A100" s="36" t="s">
        <v>67</v>
      </c>
      <c r="E100" s="37" t="s">
        <v>9153</v>
      </c>
    </row>
    <row r="101" spans="1:5" ht="12.75">
      <c r="A101" s="38" t="s">
        <v>68</v>
      </c>
      <c r="E101" s="39" t="s">
        <v>63</v>
      </c>
    </row>
    <row r="102" spans="1:5" ht="51">
      <c r="A102" t="s">
        <v>70</v>
      </c>
      <c r="E102" s="37" t="s">
        <v>4904</v>
      </c>
    </row>
    <row r="103" spans="1:16" ht="12.75">
      <c r="A103" s="26" t="s">
        <v>61</v>
      </c>
      <c s="31" t="s">
        <v>131</v>
      </c>
      <c s="31" t="s">
        <v>9154</v>
      </c>
      <c s="26" t="s">
        <v>63</v>
      </c>
      <c s="32" t="s">
        <v>9155</v>
      </c>
      <c s="33" t="s">
        <v>1090</v>
      </c>
      <c s="34">
        <v>3321</v>
      </c>
      <c s="35">
        <v>0</v>
      </c>
      <c s="35">
        <f>ROUND(ROUND(H103,2)*ROUND(G103,3),2)</f>
      </c>
      <c s="33" t="s">
        <v>66</v>
      </c>
      <c r="O103">
        <f>(I103*21)/100</f>
      </c>
      <c t="s">
        <v>33</v>
      </c>
    </row>
    <row r="104" spans="1:5" ht="12.75">
      <c r="A104" s="36" t="s">
        <v>67</v>
      </c>
      <c r="E104" s="37" t="s">
        <v>9156</v>
      </c>
    </row>
    <row r="105" spans="1:5" ht="12.75">
      <c r="A105" s="38" t="s">
        <v>68</v>
      </c>
      <c r="E105" s="39" t="s">
        <v>63</v>
      </c>
    </row>
    <row r="106" spans="1:5" ht="51">
      <c r="A106" t="s">
        <v>70</v>
      </c>
      <c r="E106" s="37" t="s">
        <v>4904</v>
      </c>
    </row>
    <row r="107" spans="1:16" ht="12.75">
      <c r="A107" s="26" t="s">
        <v>61</v>
      </c>
      <c s="31" t="s">
        <v>135</v>
      </c>
      <c s="31" t="s">
        <v>4908</v>
      </c>
      <c s="26" t="s">
        <v>63</v>
      </c>
      <c s="32" t="s">
        <v>4909</v>
      </c>
      <c s="33" t="s">
        <v>1090</v>
      </c>
      <c s="34">
        <v>3321</v>
      </c>
      <c s="35">
        <v>0</v>
      </c>
      <c s="35">
        <f>ROUND(ROUND(H107,2)*ROUND(G107,3),2)</f>
      </c>
      <c s="33" t="s">
        <v>66</v>
      </c>
      <c r="O107">
        <f>(I107*21)/100</f>
      </c>
      <c t="s">
        <v>33</v>
      </c>
    </row>
    <row r="108" spans="1:5" ht="12.75">
      <c r="A108" s="36" t="s">
        <v>67</v>
      </c>
      <c r="E108" s="37" t="s">
        <v>63</v>
      </c>
    </row>
    <row r="109" spans="1:5" ht="12.75">
      <c r="A109" s="38" t="s">
        <v>68</v>
      </c>
      <c r="E109" s="39" t="s">
        <v>63</v>
      </c>
    </row>
    <row r="110" spans="1:5" ht="140.25">
      <c r="A110" t="s">
        <v>70</v>
      </c>
      <c r="E110" s="37" t="s">
        <v>4897</v>
      </c>
    </row>
    <row r="111" spans="1:16" ht="12.75">
      <c r="A111" s="26" t="s">
        <v>61</v>
      </c>
      <c s="31" t="s">
        <v>139</v>
      </c>
      <c s="31" t="s">
        <v>9099</v>
      </c>
      <c s="26" t="s">
        <v>63</v>
      </c>
      <c s="32" t="s">
        <v>4895</v>
      </c>
      <c s="33" t="s">
        <v>1090</v>
      </c>
      <c s="34">
        <v>3357.3</v>
      </c>
      <c s="35">
        <v>0</v>
      </c>
      <c s="35">
        <f>ROUND(ROUND(H111,2)*ROUND(G111,3),2)</f>
      </c>
      <c s="33" t="s">
        <v>66</v>
      </c>
      <c r="O111">
        <f>(I111*21)/100</f>
      </c>
      <c t="s">
        <v>33</v>
      </c>
    </row>
    <row r="112" spans="1:5" ht="12.75">
      <c r="A112" s="36" t="s">
        <v>67</v>
      </c>
      <c r="E112" s="37" t="s">
        <v>63</v>
      </c>
    </row>
    <row r="113" spans="1:5" ht="12.75">
      <c r="A113" s="38" t="s">
        <v>68</v>
      </c>
      <c r="E113" s="39" t="s">
        <v>63</v>
      </c>
    </row>
    <row r="114" spans="1:5" ht="140.25">
      <c r="A114" t="s">
        <v>70</v>
      </c>
      <c r="E114" s="37" t="s">
        <v>4897</v>
      </c>
    </row>
    <row r="115" spans="1:18" ht="12.75" customHeight="1">
      <c r="A115" s="6" t="s">
        <v>58</v>
      </c>
      <c s="6"/>
      <c s="42" t="s">
        <v>91</v>
      </c>
      <c s="6"/>
      <c s="29" t="s">
        <v>9104</v>
      </c>
      <c s="6"/>
      <c s="6"/>
      <c s="6"/>
      <c s="43">
        <f>0+Q115</f>
      </c>
      <c s="6"/>
      <c r="O115">
        <f>0+R115</f>
      </c>
      <c r="Q115">
        <f>0+I116</f>
      </c>
      <c>
        <f>0+O116</f>
      </c>
    </row>
    <row r="116" spans="1:16" ht="12.75">
      <c r="A116" s="26" t="s">
        <v>61</v>
      </c>
      <c s="31" t="s">
        <v>143</v>
      </c>
      <c s="31" t="s">
        <v>9112</v>
      </c>
      <c s="26" t="s">
        <v>63</v>
      </c>
      <c s="32" t="s">
        <v>9113</v>
      </c>
      <c s="33" t="s">
        <v>507</v>
      </c>
      <c s="34">
        <v>3</v>
      </c>
      <c s="35">
        <v>0</v>
      </c>
      <c s="35">
        <f>ROUND(ROUND(H116,2)*ROUND(G116,3),2)</f>
      </c>
      <c s="33" t="s">
        <v>66</v>
      </c>
      <c r="O116">
        <f>(I116*21)/100</f>
      </c>
      <c t="s">
        <v>33</v>
      </c>
    </row>
    <row r="117" spans="1:5" ht="12.75">
      <c r="A117" s="36" t="s">
        <v>67</v>
      </c>
      <c r="E117" s="37" t="s">
        <v>63</v>
      </c>
    </row>
    <row r="118" spans="1:5" ht="12.75">
      <c r="A118" s="38" t="s">
        <v>68</v>
      </c>
      <c r="E118" s="39" t="s">
        <v>63</v>
      </c>
    </row>
    <row r="119" spans="1:5" ht="25.5">
      <c r="A119" t="s">
        <v>70</v>
      </c>
      <c r="E119" s="37" t="s">
        <v>9114</v>
      </c>
    </row>
    <row r="120" spans="1:18" ht="12.75" customHeight="1">
      <c r="A120" s="6" t="s">
        <v>58</v>
      </c>
      <c s="6"/>
      <c s="42" t="s">
        <v>50</v>
      </c>
      <c s="6"/>
      <c s="29" t="s">
        <v>3663</v>
      </c>
      <c s="6"/>
      <c s="6"/>
      <c s="6"/>
      <c s="43">
        <f>0+Q120</f>
      </c>
      <c s="6"/>
      <c r="O120">
        <f>0+R120</f>
      </c>
      <c r="Q120">
        <f>0+I121+I125+I129+I133+I137+I141+I145+I149+I153</f>
      </c>
      <c>
        <f>0+O121+O125+O129+O133+O137+O141+O145+O149+O153</f>
      </c>
    </row>
    <row r="121" spans="1:16" ht="12.75">
      <c r="A121" s="26" t="s">
        <v>61</v>
      </c>
      <c s="31" t="s">
        <v>148</v>
      </c>
      <c s="31" t="s">
        <v>9157</v>
      </c>
      <c s="26" t="s">
        <v>63</v>
      </c>
      <c s="32" t="s">
        <v>9158</v>
      </c>
      <c s="33" t="s">
        <v>507</v>
      </c>
      <c s="34">
        <v>2</v>
      </c>
      <c s="35">
        <v>0</v>
      </c>
      <c s="35">
        <f>ROUND(ROUND(H121,2)*ROUND(G121,3),2)</f>
      </c>
      <c s="33" t="s">
        <v>66</v>
      </c>
      <c r="O121">
        <f>(I121*21)/100</f>
      </c>
      <c t="s">
        <v>33</v>
      </c>
    </row>
    <row r="122" spans="1:5" ht="12.75">
      <c r="A122" s="36" t="s">
        <v>67</v>
      </c>
      <c r="E122" s="37" t="s">
        <v>63</v>
      </c>
    </row>
    <row r="123" spans="1:5" ht="76.5">
      <c r="A123" s="38" t="s">
        <v>68</v>
      </c>
      <c r="E123" s="39" t="s">
        <v>9159</v>
      </c>
    </row>
    <row r="124" spans="1:5" ht="25.5">
      <c r="A124" t="s">
        <v>70</v>
      </c>
      <c r="E124" s="37" t="s">
        <v>4358</v>
      </c>
    </row>
    <row r="125" spans="1:16" ht="25.5">
      <c r="A125" s="26" t="s">
        <v>61</v>
      </c>
      <c s="31" t="s">
        <v>151</v>
      </c>
      <c s="31" t="s">
        <v>4927</v>
      </c>
      <c s="26" t="s">
        <v>63</v>
      </c>
      <c s="32" t="s">
        <v>4928</v>
      </c>
      <c s="33" t="s">
        <v>507</v>
      </c>
      <c s="34">
        <v>2</v>
      </c>
      <c s="35">
        <v>0</v>
      </c>
      <c s="35">
        <f>ROUND(ROUND(H125,2)*ROUND(G125,3),2)</f>
      </c>
      <c s="33" t="s">
        <v>66</v>
      </c>
      <c r="O125">
        <f>(I125*21)/100</f>
      </c>
      <c t="s">
        <v>33</v>
      </c>
    </row>
    <row r="126" spans="1:5" ht="12.75">
      <c r="A126" s="36" t="s">
        <v>67</v>
      </c>
      <c r="E126" s="37" t="s">
        <v>9160</v>
      </c>
    </row>
    <row r="127" spans="1:5" ht="12.75">
      <c r="A127" s="38" t="s">
        <v>68</v>
      </c>
      <c r="E127" s="39" t="s">
        <v>63</v>
      </c>
    </row>
    <row r="128" spans="1:5" ht="25.5">
      <c r="A128" t="s">
        <v>70</v>
      </c>
      <c r="E128" s="37" t="s">
        <v>4930</v>
      </c>
    </row>
    <row r="129" spans="1:16" ht="12.75">
      <c r="A129" s="26" t="s">
        <v>61</v>
      </c>
      <c s="31" t="s">
        <v>155</v>
      </c>
      <c s="31" t="s">
        <v>3671</v>
      </c>
      <c s="26" t="s">
        <v>63</v>
      </c>
      <c s="32" t="s">
        <v>3672</v>
      </c>
      <c s="33" t="s">
        <v>6194</v>
      </c>
      <c s="34">
        <v>486</v>
      </c>
      <c s="35">
        <v>0</v>
      </c>
      <c s="35">
        <f>ROUND(ROUND(H129,2)*ROUND(G129,3),2)</f>
      </c>
      <c s="33" t="s">
        <v>66</v>
      </c>
      <c r="O129">
        <f>(I129*21)/100</f>
      </c>
      <c t="s">
        <v>33</v>
      </c>
    </row>
    <row r="130" spans="1:5" ht="38.25">
      <c r="A130" s="36" t="s">
        <v>67</v>
      </c>
      <c r="E130" s="37" t="s">
        <v>9161</v>
      </c>
    </row>
    <row r="131" spans="1:5" ht="12.75">
      <c r="A131" s="38" t="s">
        <v>68</v>
      </c>
      <c r="E131" s="39" t="s">
        <v>63</v>
      </c>
    </row>
    <row r="132" spans="1:5" ht="51">
      <c r="A132" t="s">
        <v>70</v>
      </c>
      <c r="E132" s="37" t="s">
        <v>3674</v>
      </c>
    </row>
    <row r="133" spans="1:16" ht="12.75">
      <c r="A133" s="26" t="s">
        <v>61</v>
      </c>
      <c s="31" t="s">
        <v>158</v>
      </c>
      <c s="31" t="s">
        <v>5959</v>
      </c>
      <c s="26" t="s">
        <v>63</v>
      </c>
      <c s="32" t="s">
        <v>5960</v>
      </c>
      <c s="33" t="s">
        <v>6194</v>
      </c>
      <c s="34">
        <v>509</v>
      </c>
      <c s="35">
        <v>0</v>
      </c>
      <c s="35">
        <f>ROUND(ROUND(H133,2)*ROUND(G133,3),2)</f>
      </c>
      <c s="33" t="s">
        <v>66</v>
      </c>
      <c r="O133">
        <f>(I133*21)/100</f>
      </c>
      <c t="s">
        <v>33</v>
      </c>
    </row>
    <row r="134" spans="1:5" ht="25.5">
      <c r="A134" s="36" t="s">
        <v>67</v>
      </c>
      <c r="E134" s="37" t="s">
        <v>9162</v>
      </c>
    </row>
    <row r="135" spans="1:5" ht="12.75">
      <c r="A135" s="38" t="s">
        <v>68</v>
      </c>
      <c r="E135" s="39" t="s">
        <v>63</v>
      </c>
    </row>
    <row r="136" spans="1:5" ht="51">
      <c r="A136" t="s">
        <v>70</v>
      </c>
      <c r="E136" s="37" t="s">
        <v>3674</v>
      </c>
    </row>
    <row r="137" spans="1:16" ht="12.75">
      <c r="A137" s="26" t="s">
        <v>61</v>
      </c>
      <c s="31" t="s">
        <v>162</v>
      </c>
      <c s="31" t="s">
        <v>4976</v>
      </c>
      <c s="26" t="s">
        <v>63</v>
      </c>
      <c s="32" t="s">
        <v>4977</v>
      </c>
      <c s="33" t="s">
        <v>6194</v>
      </c>
      <c s="34">
        <v>9</v>
      </c>
      <c s="35">
        <v>0</v>
      </c>
      <c s="35">
        <f>ROUND(ROUND(H137,2)*ROUND(G137,3),2)</f>
      </c>
      <c s="33" t="s">
        <v>66</v>
      </c>
      <c r="O137">
        <f>(I137*21)/100</f>
      </c>
      <c t="s">
        <v>33</v>
      </c>
    </row>
    <row r="138" spans="1:5" ht="12.75">
      <c r="A138" s="36" t="s">
        <v>67</v>
      </c>
      <c r="E138" s="37" t="s">
        <v>63</v>
      </c>
    </row>
    <row r="139" spans="1:5" ht="12.75">
      <c r="A139" s="38" t="s">
        <v>68</v>
      </c>
      <c r="E139" s="39" t="s">
        <v>63</v>
      </c>
    </row>
    <row r="140" spans="1:5" ht="25.5">
      <c r="A140" t="s">
        <v>70</v>
      </c>
      <c r="E140" s="37" t="s">
        <v>4979</v>
      </c>
    </row>
    <row r="141" spans="1:16" ht="12.75">
      <c r="A141" s="26" t="s">
        <v>61</v>
      </c>
      <c s="31" t="s">
        <v>166</v>
      </c>
      <c s="31" t="s">
        <v>9163</v>
      </c>
      <c s="26" t="s">
        <v>63</v>
      </c>
      <c s="32" t="s">
        <v>9164</v>
      </c>
      <c s="33" t="s">
        <v>1090</v>
      </c>
      <c s="34">
        <v>142</v>
      </c>
      <c s="35">
        <v>0</v>
      </c>
      <c s="35">
        <f>ROUND(ROUND(H141,2)*ROUND(G141,3),2)</f>
      </c>
      <c s="33" t="s">
        <v>66</v>
      </c>
      <c r="O141">
        <f>(I141*21)/100</f>
      </c>
      <c t="s">
        <v>33</v>
      </c>
    </row>
    <row r="142" spans="1:5" ht="12.75">
      <c r="A142" s="36" t="s">
        <v>67</v>
      </c>
      <c r="E142" s="37" t="s">
        <v>63</v>
      </c>
    </row>
    <row r="143" spans="1:5" ht="12.75">
      <c r="A143" s="38" t="s">
        <v>68</v>
      </c>
      <c r="E143" s="39" t="s">
        <v>63</v>
      </c>
    </row>
    <row r="144" spans="1:5" ht="267.75">
      <c r="A144" t="s">
        <v>70</v>
      </c>
      <c r="E144" s="37" t="s">
        <v>9165</v>
      </c>
    </row>
    <row r="145" spans="1:16" ht="12.75">
      <c r="A145" s="26" t="s">
        <v>61</v>
      </c>
      <c s="31" t="s">
        <v>170</v>
      </c>
      <c s="31" t="s">
        <v>9166</v>
      </c>
      <c s="26" t="s">
        <v>63</v>
      </c>
      <c s="32" t="s">
        <v>9167</v>
      </c>
      <c s="33" t="s">
        <v>6194</v>
      </c>
      <c s="34">
        <v>9</v>
      </c>
      <c s="35">
        <v>0</v>
      </c>
      <c s="35">
        <f>ROUND(ROUND(H145,2)*ROUND(G145,3),2)</f>
      </c>
      <c s="33" t="s">
        <v>66</v>
      </c>
      <c r="O145">
        <f>(I145*21)/100</f>
      </c>
      <c t="s">
        <v>33</v>
      </c>
    </row>
    <row r="146" spans="1:5" ht="12.75">
      <c r="A146" s="36" t="s">
        <v>67</v>
      </c>
      <c r="E146" s="37" t="s">
        <v>63</v>
      </c>
    </row>
    <row r="147" spans="1:5" ht="12.75">
      <c r="A147" s="38" t="s">
        <v>68</v>
      </c>
      <c r="E147" s="39" t="s">
        <v>63</v>
      </c>
    </row>
    <row r="148" spans="1:5" ht="38.25">
      <c r="A148" t="s">
        <v>70</v>
      </c>
      <c r="E148" s="37" t="s">
        <v>4556</v>
      </c>
    </row>
    <row r="149" spans="1:16" ht="12.75">
      <c r="A149" s="26" t="s">
        <v>61</v>
      </c>
      <c s="31" t="s">
        <v>173</v>
      </c>
      <c s="31" t="s">
        <v>4824</v>
      </c>
      <c s="26" t="s">
        <v>63</v>
      </c>
      <c s="32" t="s">
        <v>4825</v>
      </c>
      <c s="33" t="s">
        <v>6194</v>
      </c>
      <c s="34">
        <v>333</v>
      </c>
      <c s="35">
        <v>0</v>
      </c>
      <c s="35">
        <f>ROUND(ROUND(H149,2)*ROUND(G149,3),2)</f>
      </c>
      <c s="33" t="s">
        <v>66</v>
      </c>
      <c r="O149">
        <f>(I149*21)/100</f>
      </c>
      <c t="s">
        <v>33</v>
      </c>
    </row>
    <row r="150" spans="1:5" ht="25.5">
      <c r="A150" s="36" t="s">
        <v>67</v>
      </c>
      <c r="E150" s="37" t="s">
        <v>9168</v>
      </c>
    </row>
    <row r="151" spans="1:5" ht="12.75">
      <c r="A151" s="38" t="s">
        <v>68</v>
      </c>
      <c r="E151" s="39" t="s">
        <v>63</v>
      </c>
    </row>
    <row r="152" spans="1:5" ht="76.5">
      <c r="A152" t="s">
        <v>70</v>
      </c>
      <c r="E152" s="37" t="s">
        <v>4827</v>
      </c>
    </row>
    <row r="153" spans="1:16" ht="12.75">
      <c r="A153" s="26" t="s">
        <v>61</v>
      </c>
      <c s="31" t="s">
        <v>191</v>
      </c>
      <c s="31" t="s">
        <v>9169</v>
      </c>
      <c s="26" t="s">
        <v>63</v>
      </c>
      <c s="32" t="s">
        <v>9170</v>
      </c>
      <c s="33" t="s">
        <v>6194</v>
      </c>
      <c s="34">
        <v>73</v>
      </c>
      <c s="35">
        <v>0</v>
      </c>
      <c s="35">
        <f>ROUND(ROUND(H153,2)*ROUND(G153,3),2)</f>
      </c>
      <c s="33"/>
      <c r="O153">
        <f>(I153*21)/100</f>
      </c>
      <c t="s">
        <v>33</v>
      </c>
    </row>
    <row r="154" spans="1:5" ht="12.75">
      <c r="A154" s="36" t="s">
        <v>67</v>
      </c>
      <c r="E154" s="37" t="s">
        <v>63</v>
      </c>
    </row>
    <row r="155" spans="1:5" ht="12.75">
      <c r="A155" s="38" t="s">
        <v>68</v>
      </c>
      <c r="E155" s="39" t="s">
        <v>63</v>
      </c>
    </row>
    <row r="156" spans="1:5" ht="89.25">
      <c r="A156" t="s">
        <v>70</v>
      </c>
      <c r="E156" s="37" t="s">
        <v>9171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0+O11+O24+O81+O102+O107</f>
      </c>
      <c t="s">
        <v>32</v>
      </c>
    </row>
    <row r="3" spans="1:16" ht="15" customHeight="1">
      <c r="A3" t="s">
        <v>12</v>
      </c>
      <c s="12" t="s">
        <v>14</v>
      </c>
      <c s="13" t="s">
        <v>15</v>
      </c>
      <c s="1"/>
      <c s="14" t="s">
        <v>16</v>
      </c>
      <c s="1"/>
      <c s="9"/>
      <c s="8" t="s">
        <v>9172</v>
      </c>
      <c s="40">
        <f>0+I11+I24+I81+I102+I107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9076</v>
      </c>
      <c s="1"/>
      <c s="14" t="s">
        <v>9077</v>
      </c>
      <c s="1"/>
      <c s="1"/>
      <c s="1"/>
      <c s="1"/>
      <c s="1"/>
    </row>
    <row r="7" spans="1:10" ht="12.75" customHeight="1">
      <c r="A7" t="s">
        <v>27</v>
      </c>
      <c s="16" t="s">
        <v>28</v>
      </c>
      <c s="17" t="s">
        <v>9172</v>
      </c>
      <c s="6"/>
      <c s="18" t="s">
        <v>9173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f>
      </c>
      <c>
        <f>0+O12+O16+O20</f>
      </c>
    </row>
    <row r="12" spans="1:16" ht="25.5">
      <c r="A12" s="26" t="s">
        <v>61</v>
      </c>
      <c s="31" t="s">
        <v>151</v>
      </c>
      <c s="31" t="s">
        <v>736</v>
      </c>
      <c s="26" t="s">
        <v>63</v>
      </c>
      <c s="32" t="s">
        <v>6143</v>
      </c>
      <c s="33" t="s">
        <v>738</v>
      </c>
      <c s="34">
        <v>400.71</v>
      </c>
      <c s="35">
        <v>0</v>
      </c>
      <c s="35">
        <f>ROUND(ROUND(H12,2)*ROUND(G12,3),2)</f>
      </c>
      <c s="33"/>
      <c r="O12">
        <f>(I12*21)/100</f>
      </c>
      <c t="s">
        <v>33</v>
      </c>
    </row>
    <row r="13" spans="1:5" ht="12.75">
      <c r="A13" s="36" t="s">
        <v>67</v>
      </c>
      <c r="E13" s="37" t="s">
        <v>9082</v>
      </c>
    </row>
    <row r="14" spans="1:5" ht="12.75">
      <c r="A14" s="38" t="s">
        <v>68</v>
      </c>
      <c r="E14" s="39" t="s">
        <v>63</v>
      </c>
    </row>
    <row r="15" spans="1:5" ht="127.5">
      <c r="A15" t="s">
        <v>70</v>
      </c>
      <c r="E15" s="37" t="s">
        <v>4665</v>
      </c>
    </row>
    <row r="16" spans="1:16" ht="25.5">
      <c r="A16" s="26" t="s">
        <v>61</v>
      </c>
      <c s="31" t="s">
        <v>155</v>
      </c>
      <c s="31" t="s">
        <v>984</v>
      </c>
      <c s="26" t="s">
        <v>63</v>
      </c>
      <c s="32" t="s">
        <v>9083</v>
      </c>
      <c s="33" t="s">
        <v>738</v>
      </c>
      <c s="34">
        <v>72.116</v>
      </c>
      <c s="35">
        <v>0</v>
      </c>
      <c s="35">
        <f>ROUND(ROUND(H16,2)*ROUND(G16,3),2)</f>
      </c>
      <c s="33"/>
      <c r="O16">
        <f>(I16*21)/100</f>
      </c>
      <c t="s">
        <v>33</v>
      </c>
    </row>
    <row r="17" spans="1:5" ht="12.75">
      <c r="A17" s="36" t="s">
        <v>67</v>
      </c>
      <c r="E17" s="37" t="s">
        <v>9082</v>
      </c>
    </row>
    <row r="18" spans="1:5" ht="12.75">
      <c r="A18" s="38" t="s">
        <v>68</v>
      </c>
      <c r="E18" s="39" t="s">
        <v>63</v>
      </c>
    </row>
    <row r="19" spans="1:5" ht="127.5">
      <c r="A19" t="s">
        <v>70</v>
      </c>
      <c r="E19" s="37" t="s">
        <v>4665</v>
      </c>
    </row>
    <row r="20" spans="1:16" ht="25.5">
      <c r="A20" s="26" t="s">
        <v>61</v>
      </c>
      <c s="31" t="s">
        <v>158</v>
      </c>
      <c s="31" t="s">
        <v>986</v>
      </c>
      <c s="26" t="s">
        <v>63</v>
      </c>
      <c s="32" t="s">
        <v>3178</v>
      </c>
      <c s="33" t="s">
        <v>738</v>
      </c>
      <c s="34">
        <v>2.34</v>
      </c>
      <c s="35">
        <v>0</v>
      </c>
      <c s="35">
        <f>ROUND(ROUND(H20,2)*ROUND(G20,3),2)</f>
      </c>
      <c s="33"/>
      <c r="O20">
        <f>(I20*21)/100</f>
      </c>
      <c t="s">
        <v>33</v>
      </c>
    </row>
    <row r="21" spans="1:5" ht="12.75">
      <c r="A21" s="36" t="s">
        <v>67</v>
      </c>
      <c r="E21" s="37" t="s">
        <v>63</v>
      </c>
    </row>
    <row r="22" spans="1:5" ht="12.75">
      <c r="A22" s="38" t="s">
        <v>68</v>
      </c>
      <c r="E22" s="39" t="s">
        <v>63</v>
      </c>
    </row>
    <row r="23" spans="1:5" ht="127.5">
      <c r="A23" t="s">
        <v>70</v>
      </c>
      <c r="E23" s="37" t="s">
        <v>4665</v>
      </c>
    </row>
    <row r="24" spans="1:18" ht="12.75" customHeight="1">
      <c r="A24" s="6" t="s">
        <v>58</v>
      </c>
      <c s="6"/>
      <c s="42" t="s">
        <v>39</v>
      </c>
      <c s="6"/>
      <c s="29" t="s">
        <v>3391</v>
      </c>
      <c s="6"/>
      <c s="6"/>
      <c s="6"/>
      <c s="43">
        <f>0+Q24</f>
      </c>
      <c s="6"/>
      <c r="O24">
        <f>0+R24</f>
      </c>
      <c r="Q24">
        <f>0+I25+I29+I33+I37+I41+I45+I49+I53+I57+I61+I65+I69+I73+I77</f>
      </c>
      <c>
        <f>0+O25+O29+O33+O37+O41+O45+O49+O53+O57+O61+O65+O69+O73+O77</f>
      </c>
    </row>
    <row r="25" spans="1:16" ht="12.75">
      <c r="A25" s="26" t="s">
        <v>61</v>
      </c>
      <c s="31" t="s">
        <v>39</v>
      </c>
      <c s="31" t="s">
        <v>4364</v>
      </c>
      <c s="26" t="s">
        <v>63</v>
      </c>
      <c s="32" t="s">
        <v>4365</v>
      </c>
      <c s="33" t="s">
        <v>65</v>
      </c>
      <c s="34">
        <v>32.78</v>
      </c>
      <c s="35">
        <v>0</v>
      </c>
      <c s="35">
        <f>ROUND(ROUND(H25,2)*ROUND(G25,3),2)</f>
      </c>
      <c s="33" t="s">
        <v>66</v>
      </c>
      <c r="O25">
        <f>(I25*21)/100</f>
      </c>
      <c t="s">
        <v>33</v>
      </c>
    </row>
    <row r="26" spans="1:5" ht="12.75">
      <c r="A26" s="36" t="s">
        <v>67</v>
      </c>
      <c r="E26" s="37" t="s">
        <v>63</v>
      </c>
    </row>
    <row r="27" spans="1:5" ht="12.75">
      <c r="A27" s="38" t="s">
        <v>68</v>
      </c>
      <c r="E27" s="39" t="s">
        <v>63</v>
      </c>
    </row>
    <row r="28" spans="1:5" ht="63.75">
      <c r="A28" t="s">
        <v>70</v>
      </c>
      <c r="E28" s="37" t="s">
        <v>4117</v>
      </c>
    </row>
    <row r="29" spans="1:16" ht="25.5">
      <c r="A29" s="26" t="s">
        <v>61</v>
      </c>
      <c s="31" t="s">
        <v>33</v>
      </c>
      <c s="31" t="s">
        <v>4749</v>
      </c>
      <c s="26" t="s">
        <v>63</v>
      </c>
      <c s="32" t="s">
        <v>4750</v>
      </c>
      <c s="33" t="s">
        <v>65</v>
      </c>
      <c s="34">
        <v>89.4</v>
      </c>
      <c s="35">
        <v>0</v>
      </c>
      <c s="35">
        <f>ROUND(ROUND(H29,2)*ROUND(G29,3),2)</f>
      </c>
      <c s="33" t="s">
        <v>66</v>
      </c>
      <c r="O29">
        <f>(I29*21)/100</f>
      </c>
      <c t="s">
        <v>33</v>
      </c>
    </row>
    <row r="30" spans="1:5" ht="12.75">
      <c r="A30" s="36" t="s">
        <v>67</v>
      </c>
      <c r="E30" s="37" t="s">
        <v>63</v>
      </c>
    </row>
    <row r="31" spans="1:5" ht="12.75">
      <c r="A31" s="38" t="s">
        <v>68</v>
      </c>
      <c r="E31" s="39" t="s">
        <v>63</v>
      </c>
    </row>
    <row r="32" spans="1:5" ht="63.75">
      <c r="A32" t="s">
        <v>70</v>
      </c>
      <c r="E32" s="37" t="s">
        <v>4117</v>
      </c>
    </row>
    <row r="33" spans="1:16" ht="12.75">
      <c r="A33" s="26" t="s">
        <v>61</v>
      </c>
      <c s="31" t="s">
        <v>32</v>
      </c>
      <c s="31" t="s">
        <v>4879</v>
      </c>
      <c s="26" t="s">
        <v>63</v>
      </c>
      <c s="32" t="s">
        <v>4880</v>
      </c>
      <c s="33" t="s">
        <v>6194</v>
      </c>
      <c s="34">
        <v>39</v>
      </c>
      <c s="35">
        <v>0</v>
      </c>
      <c s="35">
        <f>ROUND(ROUND(H33,2)*ROUND(G33,3),2)</f>
      </c>
      <c s="33" t="s">
        <v>66</v>
      </c>
      <c r="O33">
        <f>(I33*21)/100</f>
      </c>
      <c t="s">
        <v>33</v>
      </c>
    </row>
    <row r="34" spans="1:5" ht="12.75">
      <c r="A34" s="36" t="s">
        <v>67</v>
      </c>
      <c r="E34" s="37" t="s">
        <v>63</v>
      </c>
    </row>
    <row r="35" spans="1:5" ht="12.75">
      <c r="A35" s="38" t="s">
        <v>68</v>
      </c>
      <c r="E35" s="39" t="s">
        <v>63</v>
      </c>
    </row>
    <row r="36" spans="1:5" ht="63.75">
      <c r="A36" t="s">
        <v>70</v>
      </c>
      <c r="E36" s="37" t="s">
        <v>4117</v>
      </c>
    </row>
    <row r="37" spans="1:16" ht="12.75">
      <c r="A37" s="26" t="s">
        <v>61</v>
      </c>
      <c s="31" t="s">
        <v>43</v>
      </c>
      <c s="31" t="s">
        <v>1096</v>
      </c>
      <c s="26" t="s">
        <v>63</v>
      </c>
      <c s="32" t="s">
        <v>1097</v>
      </c>
      <c s="33" t="s">
        <v>65</v>
      </c>
      <c s="34">
        <v>15.45</v>
      </c>
      <c s="35">
        <v>0</v>
      </c>
      <c s="35">
        <f>ROUND(ROUND(H37,2)*ROUND(G37,3),2)</f>
      </c>
      <c s="33" t="s">
        <v>66</v>
      </c>
      <c r="O37">
        <f>(I37*21)/100</f>
      </c>
      <c t="s">
        <v>33</v>
      </c>
    </row>
    <row r="38" spans="1:5" ht="12.75">
      <c r="A38" s="36" t="s">
        <v>67</v>
      </c>
      <c r="E38" s="37" t="s">
        <v>63</v>
      </c>
    </row>
    <row r="39" spans="1:5" ht="12.75">
      <c r="A39" s="38" t="s">
        <v>68</v>
      </c>
      <c r="E39" s="39" t="s">
        <v>63</v>
      </c>
    </row>
    <row r="40" spans="1:5" ht="38.25">
      <c r="A40" t="s">
        <v>70</v>
      </c>
      <c r="E40" s="37" t="s">
        <v>4119</v>
      </c>
    </row>
    <row r="41" spans="1:16" ht="12.75">
      <c r="A41" s="26" t="s">
        <v>61</v>
      </c>
      <c s="31" t="s">
        <v>45</v>
      </c>
      <c s="31" t="s">
        <v>4120</v>
      </c>
      <c s="26" t="s">
        <v>63</v>
      </c>
      <c s="32" t="s">
        <v>4121</v>
      </c>
      <c s="33" t="s">
        <v>65</v>
      </c>
      <c s="34">
        <v>101</v>
      </c>
      <c s="35">
        <v>0</v>
      </c>
      <c s="35">
        <f>ROUND(ROUND(H41,2)*ROUND(G41,3),2)</f>
      </c>
      <c s="33" t="s">
        <v>66</v>
      </c>
      <c r="O41">
        <f>(I41*21)/100</f>
      </c>
      <c t="s">
        <v>33</v>
      </c>
    </row>
    <row r="42" spans="1:5" ht="12.75">
      <c r="A42" s="36" t="s">
        <v>67</v>
      </c>
      <c r="E42" s="37" t="s">
        <v>63</v>
      </c>
    </row>
    <row r="43" spans="1:5" ht="12.75">
      <c r="A43" s="38" t="s">
        <v>68</v>
      </c>
      <c r="E43" s="39" t="s">
        <v>63</v>
      </c>
    </row>
    <row r="44" spans="1:5" ht="369.75">
      <c r="A44" t="s">
        <v>70</v>
      </c>
      <c r="E44" s="37" t="s">
        <v>4123</v>
      </c>
    </row>
    <row r="45" spans="1:16" ht="12.75">
      <c r="A45" s="26" t="s">
        <v>61</v>
      </c>
      <c s="31" t="s">
        <v>47</v>
      </c>
      <c s="31" t="s">
        <v>4128</v>
      </c>
      <c s="26" t="s">
        <v>63</v>
      </c>
      <c s="32" t="s">
        <v>4129</v>
      </c>
      <c s="33" t="s">
        <v>65</v>
      </c>
      <c s="34">
        <v>5.5</v>
      </c>
      <c s="35">
        <v>0</v>
      </c>
      <c s="35">
        <f>ROUND(ROUND(H45,2)*ROUND(G45,3),2)</f>
      </c>
      <c s="33" t="s">
        <v>66</v>
      </c>
      <c r="O45">
        <f>(I45*21)/100</f>
      </c>
      <c t="s">
        <v>33</v>
      </c>
    </row>
    <row r="46" spans="1:5" ht="12.75">
      <c r="A46" s="36" t="s">
        <v>67</v>
      </c>
      <c r="E46" s="37" t="s">
        <v>63</v>
      </c>
    </row>
    <row r="47" spans="1:5" ht="12.75">
      <c r="A47" s="38" t="s">
        <v>68</v>
      </c>
      <c r="E47" s="39" t="s">
        <v>63</v>
      </c>
    </row>
    <row r="48" spans="1:5" ht="306">
      <c r="A48" t="s">
        <v>70</v>
      </c>
      <c r="E48" s="37" t="s">
        <v>3905</v>
      </c>
    </row>
    <row r="49" spans="1:16" ht="12.75">
      <c r="A49" s="26" t="s">
        <v>61</v>
      </c>
      <c s="31" t="s">
        <v>87</v>
      </c>
      <c s="31" t="s">
        <v>4331</v>
      </c>
      <c s="26" t="s">
        <v>63</v>
      </c>
      <c s="32" t="s">
        <v>4332</v>
      </c>
      <c s="33" t="s">
        <v>65</v>
      </c>
      <c s="34">
        <v>26</v>
      </c>
      <c s="35">
        <v>0</v>
      </c>
      <c s="35">
        <f>ROUND(ROUND(H49,2)*ROUND(G49,3),2)</f>
      </c>
      <c s="33" t="s">
        <v>66</v>
      </c>
      <c r="O49">
        <f>(I49*21)/100</f>
      </c>
      <c t="s">
        <v>33</v>
      </c>
    </row>
    <row r="50" spans="1:5" ht="12.75">
      <c r="A50" s="36" t="s">
        <v>67</v>
      </c>
      <c r="E50" s="37" t="s">
        <v>63</v>
      </c>
    </row>
    <row r="51" spans="1:5" ht="12.75">
      <c r="A51" s="38" t="s">
        <v>68</v>
      </c>
      <c r="E51" s="39" t="s">
        <v>63</v>
      </c>
    </row>
    <row r="52" spans="1:5" ht="318.75">
      <c r="A52" t="s">
        <v>70</v>
      </c>
      <c r="E52" s="37" t="s">
        <v>4038</v>
      </c>
    </row>
    <row r="53" spans="1:16" ht="12.75">
      <c r="A53" s="26" t="s">
        <v>61</v>
      </c>
      <c s="31" t="s">
        <v>91</v>
      </c>
      <c s="31" t="s">
        <v>9092</v>
      </c>
      <c s="26" t="s">
        <v>63</v>
      </c>
      <c s="32" t="s">
        <v>9093</v>
      </c>
      <c s="33" t="s">
        <v>65</v>
      </c>
      <c s="34">
        <v>5.5</v>
      </c>
      <c s="35">
        <v>0</v>
      </c>
      <c s="35">
        <f>ROUND(ROUND(H53,2)*ROUND(G53,3),2)</f>
      </c>
      <c s="33" t="s">
        <v>66</v>
      </c>
      <c r="O53">
        <f>(I53*21)/100</f>
      </c>
      <c t="s">
        <v>33</v>
      </c>
    </row>
    <row r="54" spans="1:5" ht="12.75">
      <c r="A54" s="36" t="s">
        <v>67</v>
      </c>
      <c r="E54" s="37" t="s">
        <v>63</v>
      </c>
    </row>
    <row r="55" spans="1:5" ht="12.75">
      <c r="A55" s="38" t="s">
        <v>68</v>
      </c>
      <c r="E55" s="39" t="s">
        <v>63</v>
      </c>
    </row>
    <row r="56" spans="1:5" ht="267.75">
      <c r="A56" t="s">
        <v>70</v>
      </c>
      <c r="E56" s="37" t="s">
        <v>3908</v>
      </c>
    </row>
    <row r="57" spans="1:16" ht="12.75">
      <c r="A57" s="26" t="s">
        <v>61</v>
      </c>
      <c s="31" t="s">
        <v>50</v>
      </c>
      <c s="31" t="s">
        <v>4145</v>
      </c>
      <c s="26" t="s">
        <v>63</v>
      </c>
      <c s="32" t="s">
        <v>4146</v>
      </c>
      <c s="33" t="s">
        <v>65</v>
      </c>
      <c s="34">
        <v>121.5</v>
      </c>
      <c s="35">
        <v>0</v>
      </c>
      <c s="35">
        <f>ROUND(ROUND(H57,2)*ROUND(G57,3),2)</f>
      </c>
      <c s="33" t="s">
        <v>66</v>
      </c>
      <c r="O57">
        <f>(I57*21)/100</f>
      </c>
      <c t="s">
        <v>33</v>
      </c>
    </row>
    <row r="58" spans="1:5" ht="12.75">
      <c r="A58" s="36" t="s">
        <v>67</v>
      </c>
      <c r="E58" s="37" t="s">
        <v>63</v>
      </c>
    </row>
    <row r="59" spans="1:5" ht="12.75">
      <c r="A59" s="38" t="s">
        <v>68</v>
      </c>
      <c r="E59" s="39" t="s">
        <v>63</v>
      </c>
    </row>
    <row r="60" spans="1:5" ht="191.25">
      <c r="A60" t="s">
        <v>70</v>
      </c>
      <c r="E60" s="37" t="s">
        <v>4148</v>
      </c>
    </row>
    <row r="61" spans="1:16" ht="12.75">
      <c r="A61" s="26" t="s">
        <v>61</v>
      </c>
      <c s="31" t="s">
        <v>52</v>
      </c>
      <c s="31" t="s">
        <v>4163</v>
      </c>
      <c s="26" t="s">
        <v>63</v>
      </c>
      <c s="32" t="s">
        <v>4164</v>
      </c>
      <c s="33" t="s">
        <v>1090</v>
      </c>
      <c s="34">
        <v>404</v>
      </c>
      <c s="35">
        <v>0</v>
      </c>
      <c s="35">
        <f>ROUND(ROUND(H61,2)*ROUND(G61,3),2)</f>
      </c>
      <c s="33" t="s">
        <v>66</v>
      </c>
      <c r="O61">
        <f>(I61*21)/100</f>
      </c>
      <c t="s">
        <v>33</v>
      </c>
    </row>
    <row r="62" spans="1:5" ht="12.75">
      <c r="A62" s="36" t="s">
        <v>67</v>
      </c>
      <c r="E62" s="37" t="s">
        <v>63</v>
      </c>
    </row>
    <row r="63" spans="1:5" ht="12.75">
      <c r="A63" s="38" t="s">
        <v>68</v>
      </c>
      <c r="E63" s="39" t="s">
        <v>63</v>
      </c>
    </row>
    <row r="64" spans="1:5" ht="25.5">
      <c r="A64" t="s">
        <v>70</v>
      </c>
      <c r="E64" s="37" t="s">
        <v>4166</v>
      </c>
    </row>
    <row r="65" spans="1:16" ht="12.75">
      <c r="A65" s="26" t="s">
        <v>61</v>
      </c>
      <c s="31" t="s">
        <v>54</v>
      </c>
      <c s="31" t="s">
        <v>9095</v>
      </c>
      <c s="26" t="s">
        <v>63</v>
      </c>
      <c s="32" t="s">
        <v>9096</v>
      </c>
      <c s="33" t="s">
        <v>1090</v>
      </c>
      <c s="34">
        <v>35</v>
      </c>
      <c s="35">
        <v>0</v>
      </c>
      <c s="35">
        <f>ROUND(ROUND(H65,2)*ROUND(G65,3),2)</f>
      </c>
      <c s="33" t="s">
        <v>66</v>
      </c>
      <c r="O65">
        <f>(I65*21)/100</f>
      </c>
      <c t="s">
        <v>33</v>
      </c>
    </row>
    <row r="66" spans="1:5" ht="12.75">
      <c r="A66" s="36" t="s">
        <v>67</v>
      </c>
      <c r="E66" s="37" t="s">
        <v>63</v>
      </c>
    </row>
    <row r="67" spans="1:5" ht="12.75">
      <c r="A67" s="38" t="s">
        <v>68</v>
      </c>
      <c r="E67" s="39" t="s">
        <v>63</v>
      </c>
    </row>
    <row r="68" spans="1:5" ht="38.25">
      <c r="A68" t="s">
        <v>70</v>
      </c>
      <c r="E68" s="37" t="s">
        <v>9097</v>
      </c>
    </row>
    <row r="69" spans="1:16" ht="12.75">
      <c r="A69" s="26" t="s">
        <v>61</v>
      </c>
      <c s="31" t="s">
        <v>103</v>
      </c>
      <c s="31" t="s">
        <v>1130</v>
      </c>
      <c s="26" t="s">
        <v>63</v>
      </c>
      <c s="32" t="s">
        <v>1131</v>
      </c>
      <c s="33" t="s">
        <v>1090</v>
      </c>
      <c s="34">
        <v>35</v>
      </c>
      <c s="35">
        <v>0</v>
      </c>
      <c s="35">
        <f>ROUND(ROUND(H69,2)*ROUND(G69,3),2)</f>
      </c>
      <c s="33" t="s">
        <v>66</v>
      </c>
      <c r="O69">
        <f>(I69*21)/100</f>
      </c>
      <c t="s">
        <v>33</v>
      </c>
    </row>
    <row r="70" spans="1:5" ht="12.75">
      <c r="A70" s="36" t="s">
        <v>67</v>
      </c>
      <c r="E70" s="37" t="s">
        <v>63</v>
      </c>
    </row>
    <row r="71" spans="1:5" ht="12.75">
      <c r="A71" s="38" t="s">
        <v>68</v>
      </c>
      <c r="E71" s="39" t="s">
        <v>63</v>
      </c>
    </row>
    <row r="72" spans="1:5" ht="25.5">
      <c r="A72" t="s">
        <v>70</v>
      </c>
      <c r="E72" s="37" t="s">
        <v>4172</v>
      </c>
    </row>
    <row r="73" spans="1:16" ht="12.75">
      <c r="A73" s="26" t="s">
        <v>61</v>
      </c>
      <c s="31" t="s">
        <v>107</v>
      </c>
      <c s="31" t="s">
        <v>4173</v>
      </c>
      <c s="26" t="s">
        <v>63</v>
      </c>
      <c s="32" t="s">
        <v>4174</v>
      </c>
      <c s="33" t="s">
        <v>1090</v>
      </c>
      <c s="34">
        <v>35</v>
      </c>
      <c s="35">
        <v>0</v>
      </c>
      <c s="35">
        <f>ROUND(ROUND(H73,2)*ROUND(G73,3),2)</f>
      </c>
      <c s="33" t="s">
        <v>66</v>
      </c>
      <c r="O73">
        <f>(I73*21)/100</f>
      </c>
      <c t="s">
        <v>33</v>
      </c>
    </row>
    <row r="74" spans="1:5" ht="12.75">
      <c r="A74" s="36" t="s">
        <v>67</v>
      </c>
      <c r="E74" s="37" t="s">
        <v>63</v>
      </c>
    </row>
    <row r="75" spans="1:5" ht="12.75">
      <c r="A75" s="38" t="s">
        <v>68</v>
      </c>
      <c r="E75" s="39" t="s">
        <v>63</v>
      </c>
    </row>
    <row r="76" spans="1:5" ht="38.25">
      <c r="A76" t="s">
        <v>70</v>
      </c>
      <c r="E76" s="37" t="s">
        <v>4175</v>
      </c>
    </row>
    <row r="77" spans="1:16" ht="12.75">
      <c r="A77" s="26" t="s">
        <v>61</v>
      </c>
      <c s="31" t="s">
        <v>111</v>
      </c>
      <c s="31" t="s">
        <v>4176</v>
      </c>
      <c s="26" t="s">
        <v>63</v>
      </c>
      <c s="32" t="s">
        <v>4177</v>
      </c>
      <c s="33" t="s">
        <v>65</v>
      </c>
      <c s="34">
        <v>0.35</v>
      </c>
      <c s="35">
        <v>0</v>
      </c>
      <c s="35">
        <f>ROUND(ROUND(H77,2)*ROUND(G77,3),2)</f>
      </c>
      <c s="33" t="s">
        <v>66</v>
      </c>
      <c r="O77">
        <f>(I77*21)/100</f>
      </c>
      <c t="s">
        <v>33</v>
      </c>
    </row>
    <row r="78" spans="1:5" ht="12.75">
      <c r="A78" s="36" t="s">
        <v>67</v>
      </c>
      <c r="E78" s="37" t="s">
        <v>63</v>
      </c>
    </row>
    <row r="79" spans="1:5" ht="12.75">
      <c r="A79" s="38" t="s">
        <v>68</v>
      </c>
      <c r="E79" s="39" t="s">
        <v>63</v>
      </c>
    </row>
    <row r="80" spans="1:5" ht="38.25">
      <c r="A80" t="s">
        <v>70</v>
      </c>
      <c r="E80" s="37" t="s">
        <v>4179</v>
      </c>
    </row>
    <row r="81" spans="1:18" ht="12.75" customHeight="1">
      <c r="A81" s="6" t="s">
        <v>58</v>
      </c>
      <c s="6"/>
      <c s="42" t="s">
        <v>45</v>
      </c>
      <c s="6"/>
      <c s="29" t="s">
        <v>4775</v>
      </c>
      <c s="6"/>
      <c s="6"/>
      <c s="6"/>
      <c s="43">
        <f>0+Q81</f>
      </c>
      <c s="6"/>
      <c r="O81">
        <f>0+R81</f>
      </c>
      <c r="Q81">
        <f>0+I82+I86+I90+I94+I98</f>
      </c>
      <c>
        <f>0+O82+O86+O90+O94+O98</f>
      </c>
    </row>
    <row r="82" spans="1:16" ht="12.75">
      <c r="A82" s="26" t="s">
        <v>61</v>
      </c>
      <c s="31" t="s">
        <v>115</v>
      </c>
      <c s="31" t="s">
        <v>4898</v>
      </c>
      <c s="26" t="s">
        <v>63</v>
      </c>
      <c s="32" t="s">
        <v>4899</v>
      </c>
      <c s="33" t="s">
        <v>65</v>
      </c>
      <c s="34">
        <v>219.4</v>
      </c>
      <c s="35">
        <v>0</v>
      </c>
      <c s="35">
        <f>ROUND(ROUND(H82,2)*ROUND(G82,3),2)</f>
      </c>
      <c s="33" t="s">
        <v>66</v>
      </c>
      <c r="O82">
        <f>(I82*21)/100</f>
      </c>
      <c t="s">
        <v>33</v>
      </c>
    </row>
    <row r="83" spans="1:5" ht="12.75">
      <c r="A83" s="36" t="s">
        <v>67</v>
      </c>
      <c r="E83" s="37" t="s">
        <v>63</v>
      </c>
    </row>
    <row r="84" spans="1:5" ht="12.75">
      <c r="A84" s="38" t="s">
        <v>68</v>
      </c>
      <c r="E84" s="39" t="s">
        <v>63</v>
      </c>
    </row>
    <row r="85" spans="1:5" ht="51">
      <c r="A85" t="s">
        <v>70</v>
      </c>
      <c r="E85" s="37" t="s">
        <v>4779</v>
      </c>
    </row>
    <row r="86" spans="1:16" ht="12.75">
      <c r="A86" s="26" t="s">
        <v>61</v>
      </c>
      <c s="31" t="s">
        <v>119</v>
      </c>
      <c s="31" t="s">
        <v>4901</v>
      </c>
      <c s="26" t="s">
        <v>63</v>
      </c>
      <c s="32" t="s">
        <v>4902</v>
      </c>
      <c s="33" t="s">
        <v>1090</v>
      </c>
      <c s="34">
        <v>348</v>
      </c>
      <c s="35">
        <v>0</v>
      </c>
      <c s="35">
        <f>ROUND(ROUND(H86,2)*ROUND(G86,3),2)</f>
      </c>
      <c s="33" t="s">
        <v>66</v>
      </c>
      <c r="O86">
        <f>(I86*21)/100</f>
      </c>
      <c t="s">
        <v>33</v>
      </c>
    </row>
    <row r="87" spans="1:5" ht="12.75">
      <c r="A87" s="36" t="s">
        <v>67</v>
      </c>
      <c r="E87" s="37" t="s">
        <v>63</v>
      </c>
    </row>
    <row r="88" spans="1:5" ht="12.75">
      <c r="A88" s="38" t="s">
        <v>68</v>
      </c>
      <c r="E88" s="39" t="s">
        <v>63</v>
      </c>
    </row>
    <row r="89" spans="1:5" ht="51">
      <c r="A89" t="s">
        <v>70</v>
      </c>
      <c r="E89" s="37" t="s">
        <v>4904</v>
      </c>
    </row>
    <row r="90" spans="1:16" ht="12.75">
      <c r="A90" s="26" t="s">
        <v>61</v>
      </c>
      <c s="31" t="s">
        <v>123</v>
      </c>
      <c s="31" t="s">
        <v>4905</v>
      </c>
      <c s="26" t="s">
        <v>63</v>
      </c>
      <c s="32" t="s">
        <v>4906</v>
      </c>
      <c s="33" t="s">
        <v>1090</v>
      </c>
      <c s="34">
        <v>348</v>
      </c>
      <c s="35">
        <v>0</v>
      </c>
      <c s="35">
        <f>ROUND(ROUND(H90,2)*ROUND(G90,3),2)</f>
      </c>
      <c s="33" t="s">
        <v>66</v>
      </c>
      <c r="O90">
        <f>(I90*21)/100</f>
      </c>
      <c t="s">
        <v>33</v>
      </c>
    </row>
    <row r="91" spans="1:5" ht="12.75">
      <c r="A91" s="36" t="s">
        <v>67</v>
      </c>
      <c r="E91" s="37" t="s">
        <v>63</v>
      </c>
    </row>
    <row r="92" spans="1:5" ht="12.75">
      <c r="A92" s="38" t="s">
        <v>68</v>
      </c>
      <c r="E92" s="39" t="s">
        <v>63</v>
      </c>
    </row>
    <row r="93" spans="1:5" ht="51">
      <c r="A93" t="s">
        <v>70</v>
      </c>
      <c r="E93" s="37" t="s">
        <v>4904</v>
      </c>
    </row>
    <row r="94" spans="1:16" ht="12.75">
      <c r="A94" s="26" t="s">
        <v>61</v>
      </c>
      <c s="31" t="s">
        <v>127</v>
      </c>
      <c s="31" t="s">
        <v>4908</v>
      </c>
      <c s="26" t="s">
        <v>63</v>
      </c>
      <c s="32" t="s">
        <v>4909</v>
      </c>
      <c s="33" t="s">
        <v>1090</v>
      </c>
      <c s="34">
        <v>348</v>
      </c>
      <c s="35">
        <v>0</v>
      </c>
      <c s="35">
        <f>ROUND(ROUND(H94,2)*ROUND(G94,3),2)</f>
      </c>
      <c s="33" t="s">
        <v>66</v>
      </c>
      <c r="O94">
        <f>(I94*21)/100</f>
      </c>
      <c t="s">
        <v>33</v>
      </c>
    </row>
    <row r="95" spans="1:5" ht="12.75">
      <c r="A95" s="36" t="s">
        <v>67</v>
      </c>
      <c r="E95" s="37" t="s">
        <v>63</v>
      </c>
    </row>
    <row r="96" spans="1:5" ht="12.75">
      <c r="A96" s="38" t="s">
        <v>68</v>
      </c>
      <c r="E96" s="39" t="s">
        <v>63</v>
      </c>
    </row>
    <row r="97" spans="1:5" ht="140.25">
      <c r="A97" t="s">
        <v>70</v>
      </c>
      <c r="E97" s="37" t="s">
        <v>4897</v>
      </c>
    </row>
    <row r="98" spans="1:16" ht="12.75">
      <c r="A98" s="26" t="s">
        <v>61</v>
      </c>
      <c s="31" t="s">
        <v>131</v>
      </c>
      <c s="31" t="s">
        <v>9099</v>
      </c>
      <c s="26" t="s">
        <v>63</v>
      </c>
      <c s="32" t="s">
        <v>4895</v>
      </c>
      <c s="33" t="s">
        <v>1090</v>
      </c>
      <c s="34">
        <v>348</v>
      </c>
      <c s="35">
        <v>0</v>
      </c>
      <c s="35">
        <f>ROUND(ROUND(H98,2)*ROUND(G98,3),2)</f>
      </c>
      <c s="33" t="s">
        <v>66</v>
      </c>
      <c r="O98">
        <f>(I98*21)/100</f>
      </c>
      <c t="s">
        <v>33</v>
      </c>
    </row>
    <row r="99" spans="1:5" ht="12.75">
      <c r="A99" s="36" t="s">
        <v>67</v>
      </c>
      <c r="E99" s="37" t="s">
        <v>63</v>
      </c>
    </row>
    <row r="100" spans="1:5" ht="12.75">
      <c r="A100" s="38" t="s">
        <v>68</v>
      </c>
      <c r="E100" s="39" t="s">
        <v>63</v>
      </c>
    </row>
    <row r="101" spans="1:5" ht="140.25">
      <c r="A101" t="s">
        <v>70</v>
      </c>
      <c r="E101" s="37" t="s">
        <v>4897</v>
      </c>
    </row>
    <row r="102" spans="1:18" ht="12.75" customHeight="1">
      <c r="A102" s="6" t="s">
        <v>58</v>
      </c>
      <c s="6"/>
      <c s="42" t="s">
        <v>91</v>
      </c>
      <c s="6"/>
      <c s="29" t="s">
        <v>9104</v>
      </c>
      <c s="6"/>
      <c s="6"/>
      <c s="6"/>
      <c s="43">
        <f>0+Q102</f>
      </c>
      <c s="6"/>
      <c r="O102">
        <f>0+R102</f>
      </c>
      <c r="Q102">
        <f>0+I103</f>
      </c>
      <c>
        <f>0+O103</f>
      </c>
    </row>
    <row r="103" spans="1:16" ht="12.75">
      <c r="A103" s="26" t="s">
        <v>61</v>
      </c>
      <c s="31" t="s">
        <v>135</v>
      </c>
      <c s="31" t="s">
        <v>9112</v>
      </c>
      <c s="26" t="s">
        <v>63</v>
      </c>
      <c s="32" t="s">
        <v>9113</v>
      </c>
      <c s="33" t="s">
        <v>507</v>
      </c>
      <c s="34">
        <v>3</v>
      </c>
      <c s="35">
        <v>0</v>
      </c>
      <c s="35">
        <f>ROUND(ROUND(H103,2)*ROUND(G103,3),2)</f>
      </c>
      <c s="33" t="s">
        <v>66</v>
      </c>
      <c r="O103">
        <f>(I103*21)/100</f>
      </c>
      <c t="s">
        <v>33</v>
      </c>
    </row>
    <row r="104" spans="1:5" ht="12.75">
      <c r="A104" s="36" t="s">
        <v>67</v>
      </c>
      <c r="E104" s="37" t="s">
        <v>63</v>
      </c>
    </row>
    <row r="105" spans="1:5" ht="12.75">
      <c r="A105" s="38" t="s">
        <v>68</v>
      </c>
      <c r="E105" s="39" t="s">
        <v>63</v>
      </c>
    </row>
    <row r="106" spans="1:5" ht="25.5">
      <c r="A106" t="s">
        <v>70</v>
      </c>
      <c r="E106" s="37" t="s">
        <v>9114</v>
      </c>
    </row>
    <row r="107" spans="1:18" ht="12.75" customHeight="1">
      <c r="A107" s="6" t="s">
        <v>58</v>
      </c>
      <c s="6"/>
      <c s="42" t="s">
        <v>50</v>
      </c>
      <c s="6"/>
      <c s="29" t="s">
        <v>3663</v>
      </c>
      <c s="6"/>
      <c s="6"/>
      <c s="6"/>
      <c s="43">
        <f>0+Q107</f>
      </c>
      <c s="6"/>
      <c r="O107">
        <f>0+R107</f>
      </c>
      <c r="Q107">
        <f>0+I108+I112+I116</f>
      </c>
      <c>
        <f>0+O108+O112+O116</f>
      </c>
    </row>
    <row r="108" spans="1:16" ht="12.75">
      <c r="A108" s="26" t="s">
        <v>61</v>
      </c>
      <c s="31" t="s">
        <v>139</v>
      </c>
      <c s="31" t="s">
        <v>5959</v>
      </c>
      <c s="26" t="s">
        <v>63</v>
      </c>
      <c s="32" t="s">
        <v>5960</v>
      </c>
      <c s="33" t="s">
        <v>6194</v>
      </c>
      <c s="34">
        <v>113</v>
      </c>
      <c s="35">
        <v>0</v>
      </c>
      <c s="35">
        <f>ROUND(ROUND(H108,2)*ROUND(G108,3),2)</f>
      </c>
      <c s="33" t="s">
        <v>66</v>
      </c>
      <c r="O108">
        <f>(I108*21)/100</f>
      </c>
      <c t="s">
        <v>33</v>
      </c>
    </row>
    <row r="109" spans="1:5" ht="12.75">
      <c r="A109" s="36" t="s">
        <v>67</v>
      </c>
      <c r="E109" s="37" t="s">
        <v>63</v>
      </c>
    </row>
    <row r="110" spans="1:5" ht="12.75">
      <c r="A110" s="38" t="s">
        <v>68</v>
      </c>
      <c r="E110" s="39" t="s">
        <v>63</v>
      </c>
    </row>
    <row r="111" spans="1:5" ht="51">
      <c r="A111" t="s">
        <v>70</v>
      </c>
      <c r="E111" s="37" t="s">
        <v>3674</v>
      </c>
    </row>
    <row r="112" spans="1:16" ht="12.75">
      <c r="A112" s="26" t="s">
        <v>61</v>
      </c>
      <c s="31" t="s">
        <v>143</v>
      </c>
      <c s="31" t="s">
        <v>9115</v>
      </c>
      <c s="26" t="s">
        <v>63</v>
      </c>
      <c s="32" t="s">
        <v>9116</v>
      </c>
      <c s="33" t="s">
        <v>6194</v>
      </c>
      <c s="34">
        <v>33</v>
      </c>
      <c s="35">
        <v>0</v>
      </c>
      <c s="35">
        <f>ROUND(ROUND(H112,2)*ROUND(G112,3),2)</f>
      </c>
      <c s="33" t="s">
        <v>66</v>
      </c>
      <c r="O112">
        <f>(I112*21)/100</f>
      </c>
      <c t="s">
        <v>33</v>
      </c>
    </row>
    <row r="113" spans="1:5" ht="12.75">
      <c r="A113" s="36" t="s">
        <v>67</v>
      </c>
      <c r="E113" s="37" t="s">
        <v>63</v>
      </c>
    </row>
    <row r="114" spans="1:5" ht="12.75">
      <c r="A114" s="38" t="s">
        <v>68</v>
      </c>
      <c r="E114" s="39" t="s">
        <v>63</v>
      </c>
    </row>
    <row r="115" spans="1:5" ht="25.5">
      <c r="A115" t="s">
        <v>70</v>
      </c>
      <c r="E115" s="37" t="s">
        <v>4979</v>
      </c>
    </row>
    <row r="116" spans="1:16" ht="12.75">
      <c r="A116" s="26" t="s">
        <v>61</v>
      </c>
      <c s="31" t="s">
        <v>148</v>
      </c>
      <c s="31" t="s">
        <v>9117</v>
      </c>
      <c s="26" t="s">
        <v>63</v>
      </c>
      <c s="32" t="s">
        <v>9118</v>
      </c>
      <c s="33" t="s">
        <v>6194</v>
      </c>
      <c s="34">
        <v>33</v>
      </c>
      <c s="35">
        <v>0</v>
      </c>
      <c s="35">
        <f>ROUND(ROUND(H116,2)*ROUND(G116,3),2)</f>
      </c>
      <c s="33" t="s">
        <v>66</v>
      </c>
      <c r="O116">
        <f>(I116*21)/100</f>
      </c>
      <c t="s">
        <v>33</v>
      </c>
    </row>
    <row r="117" spans="1:5" ht="12.75">
      <c r="A117" s="36" t="s">
        <v>67</v>
      </c>
      <c r="E117" s="37" t="s">
        <v>63</v>
      </c>
    </row>
    <row r="118" spans="1:5" ht="12.75">
      <c r="A118" s="38" t="s">
        <v>68</v>
      </c>
      <c r="E118" s="39" t="s">
        <v>63</v>
      </c>
    </row>
    <row r="119" spans="1:5" ht="38.25">
      <c r="A119" t="s">
        <v>70</v>
      </c>
      <c r="E119" s="37" t="s">
        <v>4556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0+O11+O28+O85+O90+O131+O136+O145</f>
      </c>
      <c t="s">
        <v>32</v>
      </c>
    </row>
    <row r="3" spans="1:16" ht="15" customHeight="1">
      <c r="A3" t="s">
        <v>12</v>
      </c>
      <c s="12" t="s">
        <v>14</v>
      </c>
      <c s="13" t="s">
        <v>15</v>
      </c>
      <c s="1"/>
      <c s="14" t="s">
        <v>16</v>
      </c>
      <c s="1"/>
      <c s="9"/>
      <c s="8" t="s">
        <v>9175</v>
      </c>
      <c s="40">
        <f>0+I11+I28+I85+I90+I131+I136+I145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9076</v>
      </c>
      <c s="1"/>
      <c s="14" t="s">
        <v>9077</v>
      </c>
      <c s="1"/>
      <c s="1"/>
      <c s="1"/>
      <c s="1"/>
      <c s="1"/>
    </row>
    <row r="7" spans="1:10" ht="12.75" customHeight="1">
      <c r="A7" t="s">
        <v>27</v>
      </c>
      <c s="16" t="s">
        <v>28</v>
      </c>
      <c s="17" t="s">
        <v>9175</v>
      </c>
      <c s="6"/>
      <c s="18" t="s">
        <v>9176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0+I12+I16+I20+I24</f>
      </c>
      <c>
        <f>0+O12+O16+O20+O24</f>
      </c>
    </row>
    <row r="12" spans="1:16" ht="25.5">
      <c r="A12" s="26" t="s">
        <v>61</v>
      </c>
      <c s="31" t="s">
        <v>220</v>
      </c>
      <c s="31" t="s">
        <v>736</v>
      </c>
      <c s="26" t="s">
        <v>63</v>
      </c>
      <c s="32" t="s">
        <v>6143</v>
      </c>
      <c s="33" t="s">
        <v>738</v>
      </c>
      <c s="34">
        <v>715.68</v>
      </c>
      <c s="35">
        <v>0</v>
      </c>
      <c s="35">
        <f>ROUND(ROUND(H12,2)*ROUND(G12,3),2)</f>
      </c>
      <c s="33"/>
      <c r="O12">
        <f>(I12*21)/100</f>
      </c>
      <c t="s">
        <v>33</v>
      </c>
    </row>
    <row r="13" spans="1:5" ht="12.75">
      <c r="A13" s="36" t="s">
        <v>67</v>
      </c>
      <c r="E13" s="37" t="s">
        <v>9082</v>
      </c>
    </row>
    <row r="14" spans="1:5" ht="12.75">
      <c r="A14" s="38" t="s">
        <v>68</v>
      </c>
      <c r="E14" s="39" t="s">
        <v>9178</v>
      </c>
    </row>
    <row r="15" spans="1:5" ht="127.5">
      <c r="A15" t="s">
        <v>70</v>
      </c>
      <c r="E15" s="37" t="s">
        <v>4665</v>
      </c>
    </row>
    <row r="16" spans="1:16" ht="25.5">
      <c r="A16" s="26" t="s">
        <v>61</v>
      </c>
      <c s="31" t="s">
        <v>223</v>
      </c>
      <c s="31" t="s">
        <v>984</v>
      </c>
      <c s="26" t="s">
        <v>63</v>
      </c>
      <c s="32" t="s">
        <v>9083</v>
      </c>
      <c s="33" t="s">
        <v>738</v>
      </c>
      <c s="34">
        <v>119.621</v>
      </c>
      <c s="35">
        <v>0</v>
      </c>
      <c s="35">
        <f>ROUND(ROUND(H16,2)*ROUND(G16,3),2)</f>
      </c>
      <c s="33"/>
      <c r="O16">
        <f>(I16*21)/100</f>
      </c>
      <c t="s">
        <v>33</v>
      </c>
    </row>
    <row r="17" spans="1:5" ht="12.75">
      <c r="A17" s="36" t="s">
        <v>67</v>
      </c>
      <c r="E17" s="37" t="s">
        <v>9082</v>
      </c>
    </row>
    <row r="18" spans="1:5" ht="12.75">
      <c r="A18" s="38" t="s">
        <v>68</v>
      </c>
      <c r="E18" s="39" t="s">
        <v>9179</v>
      </c>
    </row>
    <row r="19" spans="1:5" ht="127.5">
      <c r="A19" t="s">
        <v>70</v>
      </c>
      <c r="E19" s="37" t="s">
        <v>4665</v>
      </c>
    </row>
    <row r="20" spans="1:16" ht="25.5">
      <c r="A20" s="26" t="s">
        <v>61</v>
      </c>
      <c s="31" t="s">
        <v>226</v>
      </c>
      <c s="31" t="s">
        <v>986</v>
      </c>
      <c s="26" t="s">
        <v>63</v>
      </c>
      <c s="32" t="s">
        <v>3178</v>
      </c>
      <c s="33" t="s">
        <v>738</v>
      </c>
      <c s="34">
        <v>71.573</v>
      </c>
      <c s="35">
        <v>0</v>
      </c>
      <c s="35">
        <f>ROUND(ROUND(H20,2)*ROUND(G20,3),2)</f>
      </c>
      <c s="33"/>
      <c r="O20">
        <f>(I20*21)/100</f>
      </c>
      <c t="s">
        <v>33</v>
      </c>
    </row>
    <row r="21" spans="1:5" ht="12.75">
      <c r="A21" s="36" t="s">
        <v>67</v>
      </c>
      <c r="E21" s="37" t="s">
        <v>9082</v>
      </c>
    </row>
    <row r="22" spans="1:5" ht="12.75">
      <c r="A22" s="38" t="s">
        <v>68</v>
      </c>
      <c r="E22" s="39" t="s">
        <v>9180</v>
      </c>
    </row>
    <row r="23" spans="1:5" ht="127.5">
      <c r="A23" t="s">
        <v>70</v>
      </c>
      <c r="E23" s="37" t="s">
        <v>4665</v>
      </c>
    </row>
    <row r="24" spans="1:16" ht="25.5">
      <c r="A24" s="26" t="s">
        <v>61</v>
      </c>
      <c s="31" t="s">
        <v>230</v>
      </c>
      <c s="31" t="s">
        <v>4957</v>
      </c>
      <c s="26" t="s">
        <v>63</v>
      </c>
      <c s="32" t="s">
        <v>6151</v>
      </c>
      <c s="33" t="s">
        <v>738</v>
      </c>
      <c s="34">
        <v>616.964</v>
      </c>
      <c s="35">
        <v>0</v>
      </c>
      <c s="35">
        <f>ROUND(ROUND(H24,2)*ROUND(G24,3),2)</f>
      </c>
      <c s="33"/>
      <c r="O24">
        <f>(I24*21)/100</f>
      </c>
      <c t="s">
        <v>33</v>
      </c>
    </row>
    <row r="25" spans="1:5" ht="12.75">
      <c r="A25" s="36" t="s">
        <v>67</v>
      </c>
      <c r="E25" s="37" t="s">
        <v>63</v>
      </c>
    </row>
    <row r="26" spans="1:5" ht="12.75">
      <c r="A26" s="38" t="s">
        <v>68</v>
      </c>
      <c r="E26" s="39" t="s">
        <v>9181</v>
      </c>
    </row>
    <row r="27" spans="1:5" ht="127.5">
      <c r="A27" t="s">
        <v>70</v>
      </c>
      <c r="E27" s="37" t="s">
        <v>4665</v>
      </c>
    </row>
    <row r="28" spans="1:18" ht="12.75" customHeight="1">
      <c r="A28" s="6" t="s">
        <v>58</v>
      </c>
      <c s="6"/>
      <c s="42" t="s">
        <v>39</v>
      </c>
      <c s="6"/>
      <c s="29" t="s">
        <v>3391</v>
      </c>
      <c s="6"/>
      <c s="6"/>
      <c s="6"/>
      <c s="43">
        <f>0+Q28</f>
      </c>
      <c s="6"/>
      <c r="O28">
        <f>0+R28</f>
      </c>
      <c r="Q28">
        <f>0+I29+I33+I37+I41+I45+I49+I53+I57+I61+I65+I69+I73+I77+I81</f>
      </c>
      <c>
        <f>0+O29+O33+O37+O41+O45+O49+O53+O57+O61+O65+O69+O73+O77+O81</f>
      </c>
    </row>
    <row r="29" spans="1:16" ht="12.75">
      <c r="A29" s="26" t="s">
        <v>61</v>
      </c>
      <c s="31" t="s">
        <v>39</v>
      </c>
      <c s="31" t="s">
        <v>4364</v>
      </c>
      <c s="26" t="s">
        <v>63</v>
      </c>
      <c s="32" t="s">
        <v>4365</v>
      </c>
      <c s="33" t="s">
        <v>65</v>
      </c>
      <c s="34">
        <v>46.91</v>
      </c>
      <c s="35">
        <v>0</v>
      </c>
      <c s="35">
        <f>ROUND(ROUND(H29,2)*ROUND(G29,3),2)</f>
      </c>
      <c s="33" t="s">
        <v>66</v>
      </c>
      <c r="O29">
        <f>(I29*21)/100</f>
      </c>
      <c t="s">
        <v>33</v>
      </c>
    </row>
    <row r="30" spans="1:5" ht="12.75">
      <c r="A30" s="36" t="s">
        <v>67</v>
      </c>
      <c r="E30" s="37" t="s">
        <v>63</v>
      </c>
    </row>
    <row r="31" spans="1:5" ht="12.75">
      <c r="A31" s="38" t="s">
        <v>68</v>
      </c>
      <c r="E31" s="39" t="s">
        <v>9182</v>
      </c>
    </row>
    <row r="32" spans="1:5" ht="63.75">
      <c r="A32" t="s">
        <v>70</v>
      </c>
      <c r="E32" s="37" t="s">
        <v>4117</v>
      </c>
    </row>
    <row r="33" spans="1:16" ht="12.75">
      <c r="A33" s="26" t="s">
        <v>61</v>
      </c>
      <c s="31" t="s">
        <v>33</v>
      </c>
      <c s="31" t="s">
        <v>9183</v>
      </c>
      <c s="26" t="s">
        <v>63</v>
      </c>
      <c s="32" t="s">
        <v>9184</v>
      </c>
      <c s="33" t="s">
        <v>65</v>
      </c>
      <c s="34">
        <v>17.416</v>
      </c>
      <c s="35">
        <v>0</v>
      </c>
      <c s="35">
        <f>ROUND(ROUND(H33,2)*ROUND(G33,3),2)</f>
      </c>
      <c s="33" t="s">
        <v>66</v>
      </c>
      <c r="O33">
        <f>(I33*21)/100</f>
      </c>
      <c t="s">
        <v>33</v>
      </c>
    </row>
    <row r="34" spans="1:5" ht="12.75">
      <c r="A34" s="36" t="s">
        <v>67</v>
      </c>
      <c r="E34" s="37" t="s">
        <v>63</v>
      </c>
    </row>
    <row r="35" spans="1:5" ht="12.75">
      <c r="A35" s="38" t="s">
        <v>68</v>
      </c>
      <c r="E35" s="39" t="s">
        <v>9185</v>
      </c>
    </row>
    <row r="36" spans="1:5" ht="63.75">
      <c r="A36" t="s">
        <v>70</v>
      </c>
      <c r="E36" s="37" t="s">
        <v>4117</v>
      </c>
    </row>
    <row r="37" spans="1:16" ht="12.75">
      <c r="A37" s="26" t="s">
        <v>61</v>
      </c>
      <c s="31" t="s">
        <v>32</v>
      </c>
      <c s="31" t="s">
        <v>4743</v>
      </c>
      <c s="26" t="s">
        <v>63</v>
      </c>
      <c s="32" t="s">
        <v>4744</v>
      </c>
      <c s="33" t="s">
        <v>65</v>
      </c>
      <c s="34">
        <v>8.25</v>
      </c>
      <c s="35">
        <v>0</v>
      </c>
      <c s="35">
        <f>ROUND(ROUND(H37,2)*ROUND(G37,3),2)</f>
      </c>
      <c s="33" t="s">
        <v>66</v>
      </c>
      <c r="O37">
        <f>(I37*21)/100</f>
      </c>
      <c t="s">
        <v>33</v>
      </c>
    </row>
    <row r="38" spans="1:5" ht="12.75">
      <c r="A38" s="36" t="s">
        <v>67</v>
      </c>
      <c r="E38" s="37" t="s">
        <v>63</v>
      </c>
    </row>
    <row r="39" spans="1:5" ht="12.75">
      <c r="A39" s="38" t="s">
        <v>68</v>
      </c>
      <c r="E39" s="39" t="s">
        <v>9186</v>
      </c>
    </row>
    <row r="40" spans="1:5" ht="63.75">
      <c r="A40" t="s">
        <v>70</v>
      </c>
      <c r="E40" s="37" t="s">
        <v>4117</v>
      </c>
    </row>
    <row r="41" spans="1:16" ht="12.75">
      <c r="A41" s="26" t="s">
        <v>61</v>
      </c>
      <c s="31" t="s">
        <v>43</v>
      </c>
      <c s="31" t="s">
        <v>4114</v>
      </c>
      <c s="26" t="s">
        <v>63</v>
      </c>
      <c s="32" t="s">
        <v>4115</v>
      </c>
      <c s="33" t="s">
        <v>65</v>
      </c>
      <c s="34">
        <v>30.4</v>
      </c>
      <c s="35">
        <v>0</v>
      </c>
      <c s="35">
        <f>ROUND(ROUND(H41,2)*ROUND(G41,3),2)</f>
      </c>
      <c s="33" t="s">
        <v>66</v>
      </c>
      <c r="O41">
        <f>(I41*21)/100</f>
      </c>
      <c t="s">
        <v>33</v>
      </c>
    </row>
    <row r="42" spans="1:5" ht="12.75">
      <c r="A42" s="36" t="s">
        <v>67</v>
      </c>
      <c r="E42" s="37" t="s">
        <v>63</v>
      </c>
    </row>
    <row r="43" spans="1:5" ht="12.75">
      <c r="A43" s="38" t="s">
        <v>68</v>
      </c>
      <c r="E43" s="39" t="s">
        <v>9187</v>
      </c>
    </row>
    <row r="44" spans="1:5" ht="63.75">
      <c r="A44" t="s">
        <v>70</v>
      </c>
      <c r="E44" s="37" t="s">
        <v>4117</v>
      </c>
    </row>
    <row r="45" spans="1:16" ht="12.75">
      <c r="A45" s="26" t="s">
        <v>61</v>
      </c>
      <c s="31" t="s">
        <v>45</v>
      </c>
      <c s="31" t="s">
        <v>4746</v>
      </c>
      <c s="26" t="s">
        <v>63</v>
      </c>
      <c s="32" t="s">
        <v>4747</v>
      </c>
      <c s="33" t="s">
        <v>65</v>
      </c>
      <c s="34">
        <v>0.963</v>
      </c>
      <c s="35">
        <v>0</v>
      </c>
      <c s="35">
        <f>ROUND(ROUND(H45,2)*ROUND(G45,3),2)</f>
      </c>
      <c s="33" t="s">
        <v>66</v>
      </c>
      <c r="O45">
        <f>(I45*21)/100</f>
      </c>
      <c t="s">
        <v>33</v>
      </c>
    </row>
    <row r="46" spans="1:5" ht="12.75">
      <c r="A46" s="36" t="s">
        <v>67</v>
      </c>
      <c r="E46" s="37" t="s">
        <v>63</v>
      </c>
    </row>
    <row r="47" spans="1:5" ht="12.75">
      <c r="A47" s="38" t="s">
        <v>68</v>
      </c>
      <c r="E47" s="39" t="s">
        <v>9188</v>
      </c>
    </row>
    <row r="48" spans="1:5" ht="63.75">
      <c r="A48" t="s">
        <v>70</v>
      </c>
      <c r="E48" s="37" t="s">
        <v>4117</v>
      </c>
    </row>
    <row r="49" spans="1:16" ht="25.5">
      <c r="A49" s="26" t="s">
        <v>61</v>
      </c>
      <c s="31" t="s">
        <v>47</v>
      </c>
      <c s="31" t="s">
        <v>4749</v>
      </c>
      <c s="26" t="s">
        <v>63</v>
      </c>
      <c s="32" t="s">
        <v>4750</v>
      </c>
      <c s="33" t="s">
        <v>65</v>
      </c>
      <c s="34">
        <v>205.14</v>
      </c>
      <c s="35">
        <v>0</v>
      </c>
      <c s="35">
        <f>ROUND(ROUND(H49,2)*ROUND(G49,3),2)</f>
      </c>
      <c s="33" t="s">
        <v>66</v>
      </c>
      <c r="O49">
        <f>(I49*21)/100</f>
      </c>
      <c t="s">
        <v>33</v>
      </c>
    </row>
    <row r="50" spans="1:5" ht="12.75">
      <c r="A50" s="36" t="s">
        <v>67</v>
      </c>
      <c r="E50" s="37" t="s">
        <v>63</v>
      </c>
    </row>
    <row r="51" spans="1:5" ht="12.75">
      <c r="A51" s="38" t="s">
        <v>68</v>
      </c>
      <c r="E51" s="39" t="s">
        <v>9189</v>
      </c>
    </row>
    <row r="52" spans="1:5" ht="63.75">
      <c r="A52" t="s">
        <v>70</v>
      </c>
      <c r="E52" s="37" t="s">
        <v>4117</v>
      </c>
    </row>
    <row r="53" spans="1:16" ht="12.75">
      <c r="A53" s="26" t="s">
        <v>61</v>
      </c>
      <c s="31" t="s">
        <v>87</v>
      </c>
      <c s="31" t="s">
        <v>4120</v>
      </c>
      <c s="26" t="s">
        <v>63</v>
      </c>
      <c s="32" t="s">
        <v>4121</v>
      </c>
      <c s="33" t="s">
        <v>65</v>
      </c>
      <c s="34">
        <v>397.6</v>
      </c>
      <c s="35">
        <v>0</v>
      </c>
      <c s="35">
        <f>ROUND(ROUND(H53,2)*ROUND(G53,3),2)</f>
      </c>
      <c s="33" t="s">
        <v>66</v>
      </c>
      <c r="O53">
        <f>(I53*21)/100</f>
      </c>
      <c t="s">
        <v>33</v>
      </c>
    </row>
    <row r="54" spans="1:5" ht="12.75">
      <c r="A54" s="36" t="s">
        <v>67</v>
      </c>
      <c r="E54" s="37" t="s">
        <v>9132</v>
      </c>
    </row>
    <row r="55" spans="1:5" ht="12.75">
      <c r="A55" s="38" t="s">
        <v>68</v>
      </c>
      <c r="E55" s="39" t="s">
        <v>9190</v>
      </c>
    </row>
    <row r="56" spans="1:5" ht="369.75">
      <c r="A56" t="s">
        <v>70</v>
      </c>
      <c r="E56" s="37" t="s">
        <v>4123</v>
      </c>
    </row>
    <row r="57" spans="1:16" ht="12.75">
      <c r="A57" s="26" t="s">
        <v>61</v>
      </c>
      <c s="31" t="s">
        <v>91</v>
      </c>
      <c s="31" t="s">
        <v>4145</v>
      </c>
      <c s="26" t="s">
        <v>63</v>
      </c>
      <c s="32" t="s">
        <v>4146</v>
      </c>
      <c s="33" t="s">
        <v>65</v>
      </c>
      <c s="34">
        <v>397.6</v>
      </c>
      <c s="35">
        <v>0</v>
      </c>
      <c s="35">
        <f>ROUND(ROUND(H57,2)*ROUND(G57,3),2)</f>
      </c>
      <c s="33" t="s">
        <v>66</v>
      </c>
      <c r="O57">
        <f>(I57*21)/100</f>
      </c>
      <c t="s">
        <v>33</v>
      </c>
    </row>
    <row r="58" spans="1:5" ht="12.75">
      <c r="A58" s="36" t="s">
        <v>67</v>
      </c>
      <c r="E58" s="37" t="s">
        <v>63</v>
      </c>
    </row>
    <row r="59" spans="1:5" ht="12.75">
      <c r="A59" s="38" t="s">
        <v>68</v>
      </c>
      <c r="E59" s="39" t="s">
        <v>9190</v>
      </c>
    </row>
    <row r="60" spans="1:5" ht="191.25">
      <c r="A60" t="s">
        <v>70</v>
      </c>
      <c r="E60" s="37" t="s">
        <v>4148</v>
      </c>
    </row>
    <row r="61" spans="1:16" ht="12.75">
      <c r="A61" s="26" t="s">
        <v>61</v>
      </c>
      <c s="31" t="s">
        <v>50</v>
      </c>
      <c s="31" t="s">
        <v>3392</v>
      </c>
      <c s="26" t="s">
        <v>63</v>
      </c>
      <c s="32" t="s">
        <v>3393</v>
      </c>
      <c s="33" t="s">
        <v>65</v>
      </c>
      <c s="34">
        <v>530.05</v>
      </c>
      <c s="35">
        <v>0</v>
      </c>
      <c s="35">
        <f>ROUND(ROUND(H61,2)*ROUND(G61,3),2)</f>
      </c>
      <c s="33" t="s">
        <v>66</v>
      </c>
      <c r="O61">
        <f>(I61*21)/100</f>
      </c>
      <c t="s">
        <v>33</v>
      </c>
    </row>
    <row r="62" spans="1:5" ht="12.75">
      <c r="A62" s="36" t="s">
        <v>67</v>
      </c>
      <c r="E62" s="37" t="s">
        <v>63</v>
      </c>
    </row>
    <row r="63" spans="1:5" ht="12.75">
      <c r="A63" s="38" t="s">
        <v>68</v>
      </c>
      <c r="E63" s="39" t="s">
        <v>9191</v>
      </c>
    </row>
    <row r="64" spans="1:5" ht="280.5">
      <c r="A64" t="s">
        <v>70</v>
      </c>
      <c r="E64" s="37" t="s">
        <v>3396</v>
      </c>
    </row>
    <row r="65" spans="1:16" ht="12.75">
      <c r="A65" s="26" t="s">
        <v>61</v>
      </c>
      <c s="31" t="s">
        <v>52</v>
      </c>
      <c s="31" t="s">
        <v>4163</v>
      </c>
      <c s="26" t="s">
        <v>63</v>
      </c>
      <c s="32" t="s">
        <v>4164</v>
      </c>
      <c s="33" t="s">
        <v>1090</v>
      </c>
      <c s="34">
        <v>2982.7</v>
      </c>
      <c s="35">
        <v>0</v>
      </c>
      <c s="35">
        <f>ROUND(ROUND(H65,2)*ROUND(G65,3),2)</f>
      </c>
      <c s="33" t="s">
        <v>66</v>
      </c>
      <c r="O65">
        <f>(I65*21)/100</f>
      </c>
      <c t="s">
        <v>33</v>
      </c>
    </row>
    <row r="66" spans="1:5" ht="12.75">
      <c r="A66" s="36" t="s">
        <v>67</v>
      </c>
      <c r="E66" s="37" t="s">
        <v>63</v>
      </c>
    </row>
    <row r="67" spans="1:5" ht="12.75">
      <c r="A67" s="38" t="s">
        <v>68</v>
      </c>
      <c r="E67" s="39" t="s">
        <v>9192</v>
      </c>
    </row>
    <row r="68" spans="1:5" ht="25.5">
      <c r="A68" t="s">
        <v>70</v>
      </c>
      <c r="E68" s="37" t="s">
        <v>4166</v>
      </c>
    </row>
    <row r="69" spans="1:16" ht="12.75">
      <c r="A69" s="26" t="s">
        <v>61</v>
      </c>
      <c s="31" t="s">
        <v>54</v>
      </c>
      <c s="31" t="s">
        <v>4754</v>
      </c>
      <c s="26" t="s">
        <v>63</v>
      </c>
      <c s="32" t="s">
        <v>4755</v>
      </c>
      <c s="33" t="s">
        <v>1090</v>
      </c>
      <c s="34">
        <v>237.5</v>
      </c>
      <c s="35">
        <v>0</v>
      </c>
      <c s="35">
        <f>ROUND(ROUND(H69,2)*ROUND(G69,3),2)</f>
      </c>
      <c s="33" t="s">
        <v>66</v>
      </c>
      <c r="O69">
        <f>(I69*21)/100</f>
      </c>
      <c t="s">
        <v>33</v>
      </c>
    </row>
    <row r="70" spans="1:5" ht="12.75">
      <c r="A70" s="36" t="s">
        <v>67</v>
      </c>
      <c r="E70" s="37" t="s">
        <v>63</v>
      </c>
    </row>
    <row r="71" spans="1:5" ht="12.75">
      <c r="A71" s="38" t="s">
        <v>68</v>
      </c>
      <c r="E71" s="39" t="s">
        <v>63</v>
      </c>
    </row>
    <row r="72" spans="1:5" ht="38.25">
      <c r="A72" t="s">
        <v>70</v>
      </c>
      <c r="E72" s="37" t="s">
        <v>4170</v>
      </c>
    </row>
    <row r="73" spans="1:16" ht="12.75">
      <c r="A73" s="26" t="s">
        <v>61</v>
      </c>
      <c s="31" t="s">
        <v>103</v>
      </c>
      <c s="31" t="s">
        <v>9095</v>
      </c>
      <c s="26" t="s">
        <v>63</v>
      </c>
      <c s="32" t="s">
        <v>9096</v>
      </c>
      <c s="33" t="s">
        <v>1090</v>
      </c>
      <c s="34">
        <v>682</v>
      </c>
      <c s="35">
        <v>0</v>
      </c>
      <c s="35">
        <f>ROUND(ROUND(H73,2)*ROUND(G73,3),2)</f>
      </c>
      <c s="33" t="s">
        <v>66</v>
      </c>
      <c r="O73">
        <f>(I73*21)/100</f>
      </c>
      <c t="s">
        <v>33</v>
      </c>
    </row>
    <row r="74" spans="1:5" ht="12.75">
      <c r="A74" s="36" t="s">
        <v>67</v>
      </c>
      <c r="E74" s="37" t="s">
        <v>63</v>
      </c>
    </row>
    <row r="75" spans="1:5" ht="12.75">
      <c r="A75" s="38" t="s">
        <v>68</v>
      </c>
      <c r="E75" s="39" t="s">
        <v>9193</v>
      </c>
    </row>
    <row r="76" spans="1:5" ht="38.25">
      <c r="A76" t="s">
        <v>70</v>
      </c>
      <c r="E76" s="37" t="s">
        <v>9097</v>
      </c>
    </row>
    <row r="77" spans="1:16" ht="12.75">
      <c r="A77" s="26" t="s">
        <v>61</v>
      </c>
      <c s="31" t="s">
        <v>107</v>
      </c>
      <c s="31" t="s">
        <v>6179</v>
      </c>
      <c s="26" t="s">
        <v>63</v>
      </c>
      <c s="32" t="s">
        <v>6180</v>
      </c>
      <c s="33" t="s">
        <v>1090</v>
      </c>
      <c s="34">
        <v>919.5</v>
      </c>
      <c s="35">
        <v>0</v>
      </c>
      <c s="35">
        <f>ROUND(ROUND(H77,2)*ROUND(G77,3),2)</f>
      </c>
      <c s="33" t="s">
        <v>66</v>
      </c>
      <c r="O77">
        <f>(I77*21)/100</f>
      </c>
      <c t="s">
        <v>33</v>
      </c>
    </row>
    <row r="78" spans="1:5" ht="12.75">
      <c r="A78" s="36" t="s">
        <v>67</v>
      </c>
      <c r="E78" s="37" t="s">
        <v>63</v>
      </c>
    </row>
    <row r="79" spans="1:5" ht="12.75">
      <c r="A79" s="38" t="s">
        <v>68</v>
      </c>
      <c r="E79" s="39" t="s">
        <v>9194</v>
      </c>
    </row>
    <row r="80" spans="1:5" ht="25.5">
      <c r="A80" t="s">
        <v>70</v>
      </c>
      <c r="E80" s="37" t="s">
        <v>6182</v>
      </c>
    </row>
    <row r="81" spans="1:16" ht="12.75">
      <c r="A81" s="26" t="s">
        <v>61</v>
      </c>
      <c s="31" t="s">
        <v>111</v>
      </c>
      <c s="31" t="s">
        <v>4176</v>
      </c>
      <c s="26" t="s">
        <v>63</v>
      </c>
      <c s="32" t="s">
        <v>4177</v>
      </c>
      <c s="33" t="s">
        <v>65</v>
      </c>
      <c s="34">
        <v>27.585</v>
      </c>
      <c s="35">
        <v>0</v>
      </c>
      <c s="35">
        <f>ROUND(ROUND(H81,2)*ROUND(G81,3),2)</f>
      </c>
      <c s="33" t="s">
        <v>66</v>
      </c>
      <c r="O81">
        <f>(I81*21)/100</f>
      </c>
      <c t="s">
        <v>33</v>
      </c>
    </row>
    <row r="82" spans="1:5" ht="12.75">
      <c r="A82" s="36" t="s">
        <v>67</v>
      </c>
      <c r="E82" s="37" t="s">
        <v>63</v>
      </c>
    </row>
    <row r="83" spans="1:5" ht="12.75">
      <c r="A83" s="38" t="s">
        <v>68</v>
      </c>
      <c r="E83" s="39" t="s">
        <v>9195</v>
      </c>
    </row>
    <row r="84" spans="1:5" ht="38.25">
      <c r="A84" t="s">
        <v>70</v>
      </c>
      <c r="E84" s="37" t="s">
        <v>4179</v>
      </c>
    </row>
    <row r="85" spans="1:18" ht="12.75" customHeight="1">
      <c r="A85" s="6" t="s">
        <v>58</v>
      </c>
      <c s="6"/>
      <c s="42" t="s">
        <v>33</v>
      </c>
      <c s="6"/>
      <c s="29" t="s">
        <v>3403</v>
      </c>
      <c s="6"/>
      <c s="6"/>
      <c s="6"/>
      <c s="43">
        <f>0+Q85</f>
      </c>
      <c s="6"/>
      <c r="O85">
        <f>0+R85</f>
      </c>
      <c r="Q85">
        <f>0+I86</f>
      </c>
      <c>
        <f>0+O86</f>
      </c>
    </row>
    <row r="86" spans="1:16" ht="12.75">
      <c r="A86" s="26" t="s">
        <v>61</v>
      </c>
      <c s="31" t="s">
        <v>115</v>
      </c>
      <c s="31" t="s">
        <v>9139</v>
      </c>
      <c s="26" t="s">
        <v>63</v>
      </c>
      <c s="32" t="s">
        <v>9140</v>
      </c>
      <c s="33" t="s">
        <v>65</v>
      </c>
      <c s="34">
        <v>534.16</v>
      </c>
      <c s="35">
        <v>0</v>
      </c>
      <c s="35">
        <f>ROUND(ROUND(H86,2)*ROUND(G86,3),2)</f>
      </c>
      <c s="33" t="s">
        <v>66</v>
      </c>
      <c r="O86">
        <f>(I86*21)/100</f>
      </c>
      <c t="s">
        <v>33</v>
      </c>
    </row>
    <row r="87" spans="1:5" ht="38.25">
      <c r="A87" s="36" t="s">
        <v>67</v>
      </c>
      <c r="E87" s="37" t="s">
        <v>9141</v>
      </c>
    </row>
    <row r="88" spans="1:5" ht="12.75">
      <c r="A88" s="38" t="s">
        <v>68</v>
      </c>
      <c r="E88" s="39" t="s">
        <v>9196</v>
      </c>
    </row>
    <row r="89" spans="1:5" ht="38.25">
      <c r="A89" t="s">
        <v>70</v>
      </c>
      <c r="E89" s="37" t="s">
        <v>4042</v>
      </c>
    </row>
    <row r="90" spans="1:18" ht="12.75" customHeight="1">
      <c r="A90" s="6" t="s">
        <v>58</v>
      </c>
      <c s="6"/>
      <c s="42" t="s">
        <v>45</v>
      </c>
      <c s="6"/>
      <c s="29" t="s">
        <v>4775</v>
      </c>
      <c s="6"/>
      <c s="6"/>
      <c s="6"/>
      <c s="43">
        <f>0+Q90</f>
      </c>
      <c s="6"/>
      <c r="O90">
        <f>0+R90</f>
      </c>
      <c r="Q90">
        <f>0+I91+I95+I99+I103+I107+I111+I115+I119+I123+I127</f>
      </c>
      <c>
        <f>0+O91+O95+O99+O103+O107+O111+O115+O119+O123+O127</f>
      </c>
    </row>
    <row r="91" spans="1:16" ht="12.75">
      <c r="A91" s="26" t="s">
        <v>61</v>
      </c>
      <c s="31" t="s">
        <v>119</v>
      </c>
      <c s="31" t="s">
        <v>4898</v>
      </c>
      <c s="26" t="s">
        <v>39</v>
      </c>
      <c s="32" t="s">
        <v>4899</v>
      </c>
      <c s="33" t="s">
        <v>65</v>
      </c>
      <c s="34">
        <v>350.76</v>
      </c>
      <c s="35">
        <v>0</v>
      </c>
      <c s="35">
        <f>ROUND(ROUND(H91,2)*ROUND(G91,3),2)</f>
      </c>
      <c s="33" t="s">
        <v>66</v>
      </c>
      <c r="O91">
        <f>(I91*21)/100</f>
      </c>
      <c t="s">
        <v>33</v>
      </c>
    </row>
    <row r="92" spans="1:5" ht="12.75">
      <c r="A92" s="36" t="s">
        <v>67</v>
      </c>
      <c r="E92" s="37" t="s">
        <v>9146</v>
      </c>
    </row>
    <row r="93" spans="1:5" ht="12.75">
      <c r="A93" s="38" t="s">
        <v>68</v>
      </c>
      <c r="E93" s="39" t="s">
        <v>9197</v>
      </c>
    </row>
    <row r="94" spans="1:5" ht="51">
      <c r="A94" t="s">
        <v>70</v>
      </c>
      <c r="E94" s="37" t="s">
        <v>4779</v>
      </c>
    </row>
    <row r="95" spans="1:16" ht="12.75">
      <c r="A95" s="26" t="s">
        <v>61</v>
      </c>
      <c s="31" t="s">
        <v>123</v>
      </c>
      <c s="31" t="s">
        <v>4898</v>
      </c>
      <c s="26" t="s">
        <v>33</v>
      </c>
      <c s="32" t="s">
        <v>4899</v>
      </c>
      <c s="33" t="s">
        <v>65</v>
      </c>
      <c s="34">
        <v>465.805</v>
      </c>
      <c s="35">
        <v>0</v>
      </c>
      <c s="35">
        <f>ROUND(ROUND(H95,2)*ROUND(G95,3),2)</f>
      </c>
      <c s="33" t="s">
        <v>66</v>
      </c>
      <c r="O95">
        <f>(I95*21)/100</f>
      </c>
      <c t="s">
        <v>33</v>
      </c>
    </row>
    <row r="96" spans="1:5" ht="12.75">
      <c r="A96" s="36" t="s">
        <v>67</v>
      </c>
      <c r="E96" s="37" t="s">
        <v>9148</v>
      </c>
    </row>
    <row r="97" spans="1:5" ht="12.75">
      <c r="A97" s="38" t="s">
        <v>68</v>
      </c>
      <c r="E97" s="39" t="s">
        <v>9198</v>
      </c>
    </row>
    <row r="98" spans="1:5" ht="51">
      <c r="A98" t="s">
        <v>70</v>
      </c>
      <c r="E98" s="37" t="s">
        <v>4779</v>
      </c>
    </row>
    <row r="99" spans="1:16" ht="12.75">
      <c r="A99" s="26" t="s">
        <v>61</v>
      </c>
      <c s="31" t="s">
        <v>127</v>
      </c>
      <c s="31" t="s">
        <v>7409</v>
      </c>
      <c s="26" t="s">
        <v>63</v>
      </c>
      <c s="32" t="s">
        <v>7410</v>
      </c>
      <c s="33" t="s">
        <v>1090</v>
      </c>
      <c s="34">
        <v>1757</v>
      </c>
      <c s="35">
        <v>0</v>
      </c>
      <c s="35">
        <f>ROUND(ROUND(H99,2)*ROUND(G99,3),2)</f>
      </c>
      <c s="33" t="s">
        <v>66</v>
      </c>
      <c r="O99">
        <f>(I99*21)/100</f>
      </c>
      <c t="s">
        <v>33</v>
      </c>
    </row>
    <row r="100" spans="1:5" ht="12.75">
      <c r="A100" s="36" t="s">
        <v>67</v>
      </c>
      <c r="E100" s="37" t="s">
        <v>9153</v>
      </c>
    </row>
    <row r="101" spans="1:5" ht="12.75">
      <c r="A101" s="38" t="s">
        <v>68</v>
      </c>
      <c r="E101" s="39" t="s">
        <v>63</v>
      </c>
    </row>
    <row r="102" spans="1:5" ht="51">
      <c r="A102" t="s">
        <v>70</v>
      </c>
      <c r="E102" s="37" t="s">
        <v>4904</v>
      </c>
    </row>
    <row r="103" spans="1:16" ht="12.75">
      <c r="A103" s="26" t="s">
        <v>61</v>
      </c>
      <c s="31" t="s">
        <v>131</v>
      </c>
      <c s="31" t="s">
        <v>9154</v>
      </c>
      <c s="26" t="s">
        <v>63</v>
      </c>
      <c s="32" t="s">
        <v>9155</v>
      </c>
      <c s="33" t="s">
        <v>1090</v>
      </c>
      <c s="34">
        <v>1757</v>
      </c>
      <c s="35">
        <v>0</v>
      </c>
      <c s="35">
        <f>ROUND(ROUND(H103,2)*ROUND(G103,3),2)</f>
      </c>
      <c s="33" t="s">
        <v>66</v>
      </c>
      <c r="O103">
        <f>(I103*21)/100</f>
      </c>
      <c t="s">
        <v>33</v>
      </c>
    </row>
    <row r="104" spans="1:5" ht="12.75">
      <c r="A104" s="36" t="s">
        <v>67</v>
      </c>
      <c r="E104" s="37" t="s">
        <v>9156</v>
      </c>
    </row>
    <row r="105" spans="1:5" ht="12.75">
      <c r="A105" s="38" t="s">
        <v>68</v>
      </c>
      <c r="E105" s="39" t="s">
        <v>63</v>
      </c>
    </row>
    <row r="106" spans="1:5" ht="51">
      <c r="A106" t="s">
        <v>70</v>
      </c>
      <c r="E106" s="37" t="s">
        <v>4904</v>
      </c>
    </row>
    <row r="107" spans="1:16" ht="12.75">
      <c r="A107" s="26" t="s">
        <v>61</v>
      </c>
      <c s="31" t="s">
        <v>135</v>
      </c>
      <c s="31" t="s">
        <v>4908</v>
      </c>
      <c s="26" t="s">
        <v>63</v>
      </c>
      <c s="32" t="s">
        <v>4909</v>
      </c>
      <c s="33" t="s">
        <v>1090</v>
      </c>
      <c s="34">
        <v>1757</v>
      </c>
      <c s="35">
        <v>0</v>
      </c>
      <c s="35">
        <f>ROUND(ROUND(H107,2)*ROUND(G107,3),2)</f>
      </c>
      <c s="33" t="s">
        <v>66</v>
      </c>
      <c r="O107">
        <f>(I107*21)/100</f>
      </c>
      <c t="s">
        <v>33</v>
      </c>
    </row>
    <row r="108" spans="1:5" ht="12.75">
      <c r="A108" s="36" t="s">
        <v>67</v>
      </c>
      <c r="E108" s="37" t="s">
        <v>63</v>
      </c>
    </row>
    <row r="109" spans="1:5" ht="12.75">
      <c r="A109" s="38" t="s">
        <v>68</v>
      </c>
      <c r="E109" s="39" t="s">
        <v>63</v>
      </c>
    </row>
    <row r="110" spans="1:5" ht="140.25">
      <c r="A110" t="s">
        <v>70</v>
      </c>
      <c r="E110" s="37" t="s">
        <v>4897</v>
      </c>
    </row>
    <row r="111" spans="1:16" ht="12.75">
      <c r="A111" s="26" t="s">
        <v>61</v>
      </c>
      <c s="31" t="s">
        <v>139</v>
      </c>
      <c s="31" t="s">
        <v>9099</v>
      </c>
      <c s="26" t="s">
        <v>63</v>
      </c>
      <c s="32" t="s">
        <v>4895</v>
      </c>
      <c s="33" t="s">
        <v>1090</v>
      </c>
      <c s="34">
        <v>1757</v>
      </c>
      <c s="35">
        <v>0</v>
      </c>
      <c s="35">
        <f>ROUND(ROUND(H111,2)*ROUND(G111,3),2)</f>
      </c>
      <c s="33" t="s">
        <v>66</v>
      </c>
      <c r="O111">
        <f>(I111*21)/100</f>
      </c>
      <c t="s">
        <v>33</v>
      </c>
    </row>
    <row r="112" spans="1:5" ht="12.75">
      <c r="A112" s="36" t="s">
        <v>67</v>
      </c>
      <c r="E112" s="37" t="s">
        <v>63</v>
      </c>
    </row>
    <row r="113" spans="1:5" ht="12.75">
      <c r="A113" s="38" t="s">
        <v>68</v>
      </c>
      <c r="E113" s="39" t="s">
        <v>63</v>
      </c>
    </row>
    <row r="114" spans="1:5" ht="140.25">
      <c r="A114" t="s">
        <v>70</v>
      </c>
      <c r="E114" s="37" t="s">
        <v>4897</v>
      </c>
    </row>
    <row r="115" spans="1:16" ht="12.75">
      <c r="A115" s="26" t="s">
        <v>61</v>
      </c>
      <c s="31" t="s">
        <v>143</v>
      </c>
      <c s="31" t="s">
        <v>9199</v>
      </c>
      <c s="26" t="s">
        <v>63</v>
      </c>
      <c s="32" t="s">
        <v>9200</v>
      </c>
      <c s="33" t="s">
        <v>1090</v>
      </c>
      <c s="34">
        <v>19.5</v>
      </c>
      <c s="35">
        <v>0</v>
      </c>
      <c s="35">
        <f>ROUND(ROUND(H115,2)*ROUND(G115,3),2)</f>
      </c>
      <c s="33" t="s">
        <v>66</v>
      </c>
      <c r="O115">
        <f>(I115*21)/100</f>
      </c>
      <c t="s">
        <v>33</v>
      </c>
    </row>
    <row r="116" spans="1:5" ht="25.5">
      <c r="A116" s="36" t="s">
        <v>67</v>
      </c>
      <c r="E116" s="37" t="s">
        <v>9201</v>
      </c>
    </row>
    <row r="117" spans="1:5" ht="12.75">
      <c r="A117" s="38" t="s">
        <v>68</v>
      </c>
      <c r="E117" s="39" t="s">
        <v>63</v>
      </c>
    </row>
    <row r="118" spans="1:5" ht="153">
      <c r="A118" t="s">
        <v>70</v>
      </c>
      <c r="E118" s="37" t="s">
        <v>4783</v>
      </c>
    </row>
    <row r="119" spans="1:16" ht="12.75">
      <c r="A119" s="26" t="s">
        <v>61</v>
      </c>
      <c s="31" t="s">
        <v>148</v>
      </c>
      <c s="31" t="s">
        <v>4911</v>
      </c>
      <c s="26" t="s">
        <v>63</v>
      </c>
      <c s="32" t="s">
        <v>4912</v>
      </c>
      <c s="33" t="s">
        <v>1090</v>
      </c>
      <c s="34">
        <v>258</v>
      </c>
      <c s="35">
        <v>0</v>
      </c>
      <c s="35">
        <f>ROUND(ROUND(H119,2)*ROUND(G119,3),2)</f>
      </c>
      <c s="33" t="s">
        <v>66</v>
      </c>
      <c r="O119">
        <f>(I119*21)/100</f>
      </c>
      <c t="s">
        <v>33</v>
      </c>
    </row>
    <row r="120" spans="1:5" ht="12.75">
      <c r="A120" s="36" t="s">
        <v>67</v>
      </c>
      <c r="E120" s="37" t="s">
        <v>63</v>
      </c>
    </row>
    <row r="121" spans="1:5" ht="12.75">
      <c r="A121" s="38" t="s">
        <v>68</v>
      </c>
      <c r="E121" s="39" t="s">
        <v>63</v>
      </c>
    </row>
    <row r="122" spans="1:5" ht="153">
      <c r="A122" t="s">
        <v>70</v>
      </c>
      <c r="E122" s="37" t="s">
        <v>4783</v>
      </c>
    </row>
    <row r="123" spans="1:16" ht="12.75">
      <c r="A123" s="26" t="s">
        <v>61</v>
      </c>
      <c s="31" t="s">
        <v>151</v>
      </c>
      <c s="31" t="s">
        <v>4780</v>
      </c>
      <c s="26" t="s">
        <v>63</v>
      </c>
      <c s="32" t="s">
        <v>4781</v>
      </c>
      <c s="33" t="s">
        <v>1090</v>
      </c>
      <c s="34">
        <v>172</v>
      </c>
      <c s="35">
        <v>0</v>
      </c>
      <c s="35">
        <f>ROUND(ROUND(H123,2)*ROUND(G123,3),2)</f>
      </c>
      <c s="33" t="s">
        <v>66</v>
      </c>
      <c r="O123">
        <f>(I123*21)/100</f>
      </c>
      <c t="s">
        <v>33</v>
      </c>
    </row>
    <row r="124" spans="1:5" ht="12.75">
      <c r="A124" s="36" t="s">
        <v>67</v>
      </c>
      <c r="E124" s="37" t="s">
        <v>63</v>
      </c>
    </row>
    <row r="125" spans="1:5" ht="12.75">
      <c r="A125" s="38" t="s">
        <v>68</v>
      </c>
      <c r="E125" s="39" t="s">
        <v>63</v>
      </c>
    </row>
    <row r="126" spans="1:5" ht="153">
      <c r="A126" t="s">
        <v>70</v>
      </c>
      <c r="E126" s="37" t="s">
        <v>4783</v>
      </c>
    </row>
    <row r="127" spans="1:16" ht="12.75">
      <c r="A127" s="26" t="s">
        <v>61</v>
      </c>
      <c s="31" t="s">
        <v>155</v>
      </c>
      <c s="31" t="s">
        <v>9202</v>
      </c>
      <c s="26" t="s">
        <v>63</v>
      </c>
      <c s="32" t="s">
        <v>9203</v>
      </c>
      <c s="33" t="s">
        <v>1090</v>
      </c>
      <c s="34">
        <v>505</v>
      </c>
      <c s="35">
        <v>0</v>
      </c>
      <c s="35">
        <f>ROUND(ROUND(H127,2)*ROUND(G127,3),2)</f>
      </c>
      <c s="33" t="s">
        <v>66</v>
      </c>
      <c r="O127">
        <f>(I127*21)/100</f>
      </c>
      <c t="s">
        <v>33</v>
      </c>
    </row>
    <row r="128" spans="1:5" ht="12.75">
      <c r="A128" s="36" t="s">
        <v>67</v>
      </c>
      <c r="E128" s="37" t="s">
        <v>9204</v>
      </c>
    </row>
    <row r="129" spans="1:5" ht="12.75">
      <c r="A129" s="38" t="s">
        <v>68</v>
      </c>
      <c r="E129" s="39" t="s">
        <v>63</v>
      </c>
    </row>
    <row r="130" spans="1:5" ht="89.25">
      <c r="A130" t="s">
        <v>70</v>
      </c>
      <c r="E130" s="37" t="s">
        <v>5933</v>
      </c>
    </row>
    <row r="131" spans="1:18" ht="12.75" customHeight="1">
      <c r="A131" s="6" t="s">
        <v>58</v>
      </c>
      <c s="6"/>
      <c s="42" t="s">
        <v>87</v>
      </c>
      <c s="6"/>
      <c s="29" t="s">
        <v>9100</v>
      </c>
      <c s="6"/>
      <c s="6"/>
      <c s="6"/>
      <c s="43">
        <f>0+Q131</f>
      </c>
      <c s="6"/>
      <c r="O131">
        <f>0+R131</f>
      </c>
      <c r="Q131">
        <f>0+I132</f>
      </c>
      <c>
        <f>0+O132</f>
      </c>
    </row>
    <row r="132" spans="1:16" ht="12.75">
      <c r="A132" s="26" t="s">
        <v>61</v>
      </c>
      <c s="31" t="s">
        <v>158</v>
      </c>
      <c s="31" t="s">
        <v>9205</v>
      </c>
      <c s="26" t="s">
        <v>63</v>
      </c>
      <c s="32" t="s">
        <v>9206</v>
      </c>
      <c s="33" t="s">
        <v>1090</v>
      </c>
      <c s="34">
        <v>163.73</v>
      </c>
      <c s="35">
        <v>0</v>
      </c>
      <c s="35">
        <f>ROUND(ROUND(H132,2)*ROUND(G132,3),2)</f>
      </c>
      <c s="33" t="s">
        <v>66</v>
      </c>
      <c r="O132">
        <f>(I132*21)/100</f>
      </c>
      <c t="s">
        <v>33</v>
      </c>
    </row>
    <row r="133" spans="1:5" ht="12.75">
      <c r="A133" s="36" t="s">
        <v>67</v>
      </c>
      <c r="E133" s="37" t="s">
        <v>9207</v>
      </c>
    </row>
    <row r="134" spans="1:5" ht="12.75">
      <c r="A134" s="38" t="s">
        <v>68</v>
      </c>
      <c r="E134" s="39" t="s">
        <v>9208</v>
      </c>
    </row>
    <row r="135" spans="1:5" ht="191.25">
      <c r="A135" t="s">
        <v>70</v>
      </c>
      <c r="E135" s="37" t="s">
        <v>4246</v>
      </c>
    </row>
    <row r="136" spans="1:18" ht="12.75" customHeight="1">
      <c r="A136" s="6" t="s">
        <v>58</v>
      </c>
      <c s="6"/>
      <c s="42" t="s">
        <v>91</v>
      </c>
      <c s="6"/>
      <c s="29" t="s">
        <v>9104</v>
      </c>
      <c s="6"/>
      <c s="6"/>
      <c s="6"/>
      <c s="43">
        <f>0+Q136</f>
      </c>
      <c s="6"/>
      <c r="O136">
        <f>0+R136</f>
      </c>
      <c r="Q136">
        <f>0+I137+I141</f>
      </c>
      <c>
        <f>0+O137+O141</f>
      </c>
    </row>
    <row r="137" spans="1:16" ht="12.75">
      <c r="A137" s="26" t="s">
        <v>61</v>
      </c>
      <c s="31" t="s">
        <v>162</v>
      </c>
      <c s="31" t="s">
        <v>9109</v>
      </c>
      <c s="26" t="s">
        <v>63</v>
      </c>
      <c s="32" t="s">
        <v>9110</v>
      </c>
      <c s="33" t="s">
        <v>507</v>
      </c>
      <c s="34">
        <v>4</v>
      </c>
      <c s="35">
        <v>0</v>
      </c>
      <c s="35">
        <f>ROUND(ROUND(H137,2)*ROUND(G137,3),2)</f>
      </c>
      <c s="33" t="s">
        <v>66</v>
      </c>
      <c r="O137">
        <f>(I137*21)/100</f>
      </c>
      <c t="s">
        <v>33</v>
      </c>
    </row>
    <row r="138" spans="1:5" ht="12.75">
      <c r="A138" s="36" t="s">
        <v>67</v>
      </c>
      <c r="E138" s="37" t="s">
        <v>63</v>
      </c>
    </row>
    <row r="139" spans="1:5" ht="12.75">
      <c r="A139" s="38" t="s">
        <v>68</v>
      </c>
      <c r="E139" s="39" t="s">
        <v>63</v>
      </c>
    </row>
    <row r="140" spans="1:5" ht="76.5">
      <c r="A140" t="s">
        <v>70</v>
      </c>
      <c r="E140" s="37" t="s">
        <v>9111</v>
      </c>
    </row>
    <row r="141" spans="1:16" ht="12.75">
      <c r="A141" s="26" t="s">
        <v>61</v>
      </c>
      <c s="31" t="s">
        <v>166</v>
      </c>
      <c s="31" t="s">
        <v>9112</v>
      </c>
      <c s="26" t="s">
        <v>63</v>
      </c>
      <c s="32" t="s">
        <v>9113</v>
      </c>
      <c s="33" t="s">
        <v>507</v>
      </c>
      <c s="34">
        <v>5</v>
      </c>
      <c s="35">
        <v>0</v>
      </c>
      <c s="35">
        <f>ROUND(ROUND(H141,2)*ROUND(G141,3),2)</f>
      </c>
      <c s="33" t="s">
        <v>66</v>
      </c>
      <c r="O141">
        <f>(I141*21)/100</f>
      </c>
      <c t="s">
        <v>33</v>
      </c>
    </row>
    <row r="142" spans="1:5" ht="12.75">
      <c r="A142" s="36" t="s">
        <v>67</v>
      </c>
      <c r="E142" s="37" t="s">
        <v>63</v>
      </c>
    </row>
    <row r="143" spans="1:5" ht="12.75">
      <c r="A143" s="38" t="s">
        <v>68</v>
      </c>
      <c r="E143" s="39" t="s">
        <v>63</v>
      </c>
    </row>
    <row r="144" spans="1:5" ht="25.5">
      <c r="A144" t="s">
        <v>70</v>
      </c>
      <c r="E144" s="37" t="s">
        <v>9114</v>
      </c>
    </row>
    <row r="145" spans="1:18" ht="12.75" customHeight="1">
      <c r="A145" s="6" t="s">
        <v>58</v>
      </c>
      <c s="6"/>
      <c s="42" t="s">
        <v>50</v>
      </c>
      <c s="6"/>
      <c s="29" t="s">
        <v>3663</v>
      </c>
      <c s="6"/>
      <c s="6"/>
      <c s="6"/>
      <c s="43">
        <f>0+Q145</f>
      </c>
      <c s="6"/>
      <c r="O145">
        <f>0+R145</f>
      </c>
      <c r="Q145">
        <f>0+I146+I150+I154+I158+I162+I166+I170+I174+I178+I182+I186+I190+I194+I198</f>
      </c>
      <c>
        <f>0+O146+O150+O154+O158+O162+O166+O170+O174+O178+O182+O186+O190+O194+O198</f>
      </c>
    </row>
    <row r="146" spans="1:16" ht="12.75">
      <c r="A146" s="26" t="s">
        <v>61</v>
      </c>
      <c s="31" t="s">
        <v>170</v>
      </c>
      <c s="31" t="s">
        <v>9157</v>
      </c>
      <c s="26" t="s">
        <v>63</v>
      </c>
      <c s="32" t="s">
        <v>9158</v>
      </c>
      <c s="33" t="s">
        <v>507</v>
      </c>
      <c s="34">
        <v>2</v>
      </c>
      <c s="35">
        <v>0</v>
      </c>
      <c s="35">
        <f>ROUND(ROUND(H146,2)*ROUND(G146,3),2)</f>
      </c>
      <c s="33" t="s">
        <v>66</v>
      </c>
      <c r="O146">
        <f>(I146*21)/100</f>
      </c>
      <c t="s">
        <v>33</v>
      </c>
    </row>
    <row r="147" spans="1:5" ht="12.75">
      <c r="A147" s="36" t="s">
        <v>67</v>
      </c>
      <c r="E147" s="37" t="s">
        <v>63</v>
      </c>
    </row>
    <row r="148" spans="1:5" ht="76.5">
      <c r="A148" s="38" t="s">
        <v>68</v>
      </c>
      <c r="E148" s="39" t="s">
        <v>9159</v>
      </c>
    </row>
    <row r="149" spans="1:5" ht="25.5">
      <c r="A149" t="s">
        <v>70</v>
      </c>
      <c r="E149" s="37" t="s">
        <v>4358</v>
      </c>
    </row>
    <row r="150" spans="1:16" ht="25.5">
      <c r="A150" s="26" t="s">
        <v>61</v>
      </c>
      <c s="31" t="s">
        <v>173</v>
      </c>
      <c s="31" t="s">
        <v>4927</v>
      </c>
      <c s="26" t="s">
        <v>63</v>
      </c>
      <c s="32" t="s">
        <v>4928</v>
      </c>
      <c s="33" t="s">
        <v>507</v>
      </c>
      <c s="34">
        <v>2</v>
      </c>
      <c s="35">
        <v>0</v>
      </c>
      <c s="35">
        <f>ROUND(ROUND(H150,2)*ROUND(G150,3),2)</f>
      </c>
      <c s="33" t="s">
        <v>66</v>
      </c>
      <c r="O150">
        <f>(I150*21)/100</f>
      </c>
      <c t="s">
        <v>33</v>
      </c>
    </row>
    <row r="151" spans="1:5" ht="12.75">
      <c r="A151" s="36" t="s">
        <v>67</v>
      </c>
      <c r="E151" s="37" t="s">
        <v>9160</v>
      </c>
    </row>
    <row r="152" spans="1:5" ht="12.75">
      <c r="A152" s="38" t="s">
        <v>68</v>
      </c>
      <c r="E152" s="39" t="s">
        <v>63</v>
      </c>
    </row>
    <row r="153" spans="1:5" ht="25.5">
      <c r="A153" t="s">
        <v>70</v>
      </c>
      <c r="E153" s="37" t="s">
        <v>4930</v>
      </c>
    </row>
    <row r="154" spans="1:16" ht="25.5">
      <c r="A154" s="26" t="s">
        <v>61</v>
      </c>
      <c s="31" t="s">
        <v>177</v>
      </c>
      <c s="31" t="s">
        <v>9209</v>
      </c>
      <c s="26" t="s">
        <v>63</v>
      </c>
      <c s="32" t="s">
        <v>9210</v>
      </c>
      <c s="33" t="s">
        <v>1090</v>
      </c>
      <c s="34">
        <v>10.2</v>
      </c>
      <c s="35">
        <v>0</v>
      </c>
      <c s="35">
        <f>ROUND(ROUND(H154,2)*ROUND(G154,3),2)</f>
      </c>
      <c s="33" t="s">
        <v>66</v>
      </c>
      <c r="O154">
        <f>(I154*21)/100</f>
      </c>
      <c t="s">
        <v>33</v>
      </c>
    </row>
    <row r="155" spans="1:5" ht="25.5">
      <c r="A155" s="36" t="s">
        <v>67</v>
      </c>
      <c r="E155" s="37" t="s">
        <v>9211</v>
      </c>
    </row>
    <row r="156" spans="1:5" ht="12.75">
      <c r="A156" s="38" t="s">
        <v>68</v>
      </c>
      <c r="E156" s="39" t="s">
        <v>9212</v>
      </c>
    </row>
    <row r="157" spans="1:5" ht="38.25">
      <c r="A157" t="s">
        <v>70</v>
      </c>
      <c r="E157" s="37" t="s">
        <v>9213</v>
      </c>
    </row>
    <row r="158" spans="1:16" ht="25.5">
      <c r="A158" s="26" t="s">
        <v>61</v>
      </c>
      <c s="31" t="s">
        <v>180</v>
      </c>
      <c s="31" t="s">
        <v>9214</v>
      </c>
      <c s="26" t="s">
        <v>63</v>
      </c>
      <c s="32" t="s">
        <v>9215</v>
      </c>
      <c s="33" t="s">
        <v>1090</v>
      </c>
      <c s="34">
        <v>12.18</v>
      </c>
      <c s="35">
        <v>0</v>
      </c>
      <c s="35">
        <f>ROUND(ROUND(H158,2)*ROUND(G158,3),2)</f>
      </c>
      <c s="33" t="s">
        <v>66</v>
      </c>
      <c r="O158">
        <f>(I158*21)/100</f>
      </c>
      <c t="s">
        <v>33</v>
      </c>
    </row>
    <row r="159" spans="1:5" ht="12.75">
      <c r="A159" s="36" t="s">
        <v>67</v>
      </c>
      <c r="E159" s="37" t="s">
        <v>9216</v>
      </c>
    </row>
    <row r="160" spans="1:5" ht="127.5">
      <c r="A160" s="38" t="s">
        <v>68</v>
      </c>
      <c r="E160" s="39" t="s">
        <v>9217</v>
      </c>
    </row>
    <row r="161" spans="1:5" ht="12.75">
      <c r="A161" t="s">
        <v>70</v>
      </c>
      <c r="E161" s="37" t="s">
        <v>9218</v>
      </c>
    </row>
    <row r="162" spans="1:16" ht="12.75">
      <c r="A162" s="26" t="s">
        <v>61</v>
      </c>
      <c s="31" t="s">
        <v>184</v>
      </c>
      <c s="31" t="s">
        <v>3671</v>
      </c>
      <c s="26" t="s">
        <v>39</v>
      </c>
      <c s="32" t="s">
        <v>3672</v>
      </c>
      <c s="33" t="s">
        <v>6194</v>
      </c>
      <c s="34">
        <v>206</v>
      </c>
      <c s="35">
        <v>0</v>
      </c>
      <c s="35">
        <f>ROUND(ROUND(H162,2)*ROUND(G162,3),2)</f>
      </c>
      <c s="33" t="s">
        <v>66</v>
      </c>
      <c r="O162">
        <f>(I162*21)/100</f>
      </c>
      <c t="s">
        <v>33</v>
      </c>
    </row>
    <row r="163" spans="1:5" ht="38.25">
      <c r="A163" s="36" t="s">
        <v>67</v>
      </c>
      <c r="E163" s="37" t="s">
        <v>9161</v>
      </c>
    </row>
    <row r="164" spans="1:5" ht="12.75">
      <c r="A164" s="38" t="s">
        <v>68</v>
      </c>
      <c r="E164" s="39" t="s">
        <v>63</v>
      </c>
    </row>
    <row r="165" spans="1:5" ht="51">
      <c r="A165" t="s">
        <v>70</v>
      </c>
      <c r="E165" s="37" t="s">
        <v>3674</v>
      </c>
    </row>
    <row r="166" spans="1:16" ht="12.75">
      <c r="A166" s="26" t="s">
        <v>61</v>
      </c>
      <c s="31" t="s">
        <v>188</v>
      </c>
      <c s="31" t="s">
        <v>3671</v>
      </c>
      <c s="26" t="s">
        <v>33</v>
      </c>
      <c s="32" t="s">
        <v>3672</v>
      </c>
      <c s="33" t="s">
        <v>6194</v>
      </c>
      <c s="34">
        <v>302</v>
      </c>
      <c s="35">
        <v>0</v>
      </c>
      <c s="35">
        <f>ROUND(ROUND(H166,2)*ROUND(G166,3),2)</f>
      </c>
      <c s="33" t="s">
        <v>66</v>
      </c>
      <c r="O166">
        <f>(I166*21)/100</f>
      </c>
      <c t="s">
        <v>33</v>
      </c>
    </row>
    <row r="167" spans="1:5" ht="25.5">
      <c r="A167" s="36" t="s">
        <v>67</v>
      </c>
      <c r="E167" s="37" t="s">
        <v>9219</v>
      </c>
    </row>
    <row r="168" spans="1:5" ht="12.75">
      <c r="A168" s="38" t="s">
        <v>68</v>
      </c>
      <c r="E168" s="39" t="s">
        <v>63</v>
      </c>
    </row>
    <row r="169" spans="1:5" ht="51">
      <c r="A169" t="s">
        <v>70</v>
      </c>
      <c r="E169" s="37" t="s">
        <v>3674</v>
      </c>
    </row>
    <row r="170" spans="1:16" ht="12.75">
      <c r="A170" s="26" t="s">
        <v>61</v>
      </c>
      <c s="31" t="s">
        <v>191</v>
      </c>
      <c s="31" t="s">
        <v>5959</v>
      </c>
      <c s="26" t="s">
        <v>39</v>
      </c>
      <c s="32" t="s">
        <v>5960</v>
      </c>
      <c s="33" t="s">
        <v>6194</v>
      </c>
      <c s="34">
        <v>426</v>
      </c>
      <c s="35">
        <v>0</v>
      </c>
      <c s="35">
        <f>ROUND(ROUND(H170,2)*ROUND(G170,3),2)</f>
      </c>
      <c s="33" t="s">
        <v>66</v>
      </c>
      <c r="O170">
        <f>(I170*21)/100</f>
      </c>
      <c t="s">
        <v>33</v>
      </c>
    </row>
    <row r="171" spans="1:5" ht="25.5">
      <c r="A171" s="36" t="s">
        <v>67</v>
      </c>
      <c r="E171" s="37" t="s">
        <v>9162</v>
      </c>
    </row>
    <row r="172" spans="1:5" ht="12.75">
      <c r="A172" s="38" t="s">
        <v>68</v>
      </c>
      <c r="E172" s="39" t="s">
        <v>63</v>
      </c>
    </row>
    <row r="173" spans="1:5" ht="51">
      <c r="A173" t="s">
        <v>70</v>
      </c>
      <c r="E173" s="37" t="s">
        <v>3674</v>
      </c>
    </row>
    <row r="174" spans="1:16" ht="12.75">
      <c r="A174" s="26" t="s">
        <v>61</v>
      </c>
      <c s="31" t="s">
        <v>194</v>
      </c>
      <c s="31" t="s">
        <v>5959</v>
      </c>
      <c s="26" t="s">
        <v>33</v>
      </c>
      <c s="32" t="s">
        <v>5960</v>
      </c>
      <c s="33" t="s">
        <v>6194</v>
      </c>
      <c s="34">
        <v>69</v>
      </c>
      <c s="35">
        <v>0</v>
      </c>
      <c s="35">
        <f>ROUND(ROUND(H174,2)*ROUND(G174,3),2)</f>
      </c>
      <c s="33" t="s">
        <v>66</v>
      </c>
      <c r="O174">
        <f>(I174*21)/100</f>
      </c>
      <c t="s">
        <v>33</v>
      </c>
    </row>
    <row r="175" spans="1:5" ht="25.5">
      <c r="A175" s="36" t="s">
        <v>67</v>
      </c>
      <c r="E175" s="37" t="s">
        <v>9220</v>
      </c>
    </row>
    <row r="176" spans="1:5" ht="12.75">
      <c r="A176" s="38" t="s">
        <v>68</v>
      </c>
      <c r="E176" s="39" t="s">
        <v>63</v>
      </c>
    </row>
    <row r="177" spans="1:5" ht="51">
      <c r="A177" t="s">
        <v>70</v>
      </c>
      <c r="E177" s="37" t="s">
        <v>3674</v>
      </c>
    </row>
    <row r="178" spans="1:16" ht="12.75">
      <c r="A178" s="26" t="s">
        <v>61</v>
      </c>
      <c s="31" t="s">
        <v>198</v>
      </c>
      <c s="31" t="s">
        <v>4976</v>
      </c>
      <c s="26" t="s">
        <v>63</v>
      </c>
      <c s="32" t="s">
        <v>4977</v>
      </c>
      <c s="33" t="s">
        <v>6194</v>
      </c>
      <c s="34">
        <v>14.8</v>
      </c>
      <c s="35">
        <v>0</v>
      </c>
      <c s="35">
        <f>ROUND(ROUND(H178,2)*ROUND(G178,3),2)</f>
      </c>
      <c s="33" t="s">
        <v>66</v>
      </c>
      <c r="O178">
        <f>(I178*21)/100</f>
      </c>
      <c t="s">
        <v>33</v>
      </c>
    </row>
    <row r="179" spans="1:5" ht="12.75">
      <c r="A179" s="36" t="s">
        <v>67</v>
      </c>
      <c r="E179" s="37" t="s">
        <v>63</v>
      </c>
    </row>
    <row r="180" spans="1:5" ht="12.75">
      <c r="A180" s="38" t="s">
        <v>68</v>
      </c>
      <c r="E180" s="39" t="s">
        <v>63</v>
      </c>
    </row>
    <row r="181" spans="1:5" ht="25.5">
      <c r="A181" t="s">
        <v>70</v>
      </c>
      <c r="E181" s="37" t="s">
        <v>4979</v>
      </c>
    </row>
    <row r="182" spans="1:16" ht="25.5">
      <c r="A182" s="26" t="s">
        <v>61</v>
      </c>
      <c s="31" t="s">
        <v>202</v>
      </c>
      <c s="31" t="s">
        <v>9221</v>
      </c>
      <c s="26" t="s">
        <v>63</v>
      </c>
      <c s="32" t="s">
        <v>9222</v>
      </c>
      <c s="33" t="s">
        <v>1090</v>
      </c>
      <c s="34">
        <v>348.2</v>
      </c>
      <c s="35">
        <v>0</v>
      </c>
      <c s="35">
        <f>ROUND(ROUND(H182,2)*ROUND(G182,3),2)</f>
      </c>
      <c s="33" t="s">
        <v>66</v>
      </c>
      <c r="O182">
        <f>(I182*21)/100</f>
      </c>
      <c t="s">
        <v>33</v>
      </c>
    </row>
    <row r="183" spans="1:5" ht="12.75">
      <c r="A183" s="36" t="s">
        <v>67</v>
      </c>
      <c r="E183" s="37" t="s">
        <v>63</v>
      </c>
    </row>
    <row r="184" spans="1:5" ht="89.25">
      <c r="A184" s="38" t="s">
        <v>68</v>
      </c>
      <c r="E184" s="39" t="s">
        <v>9223</v>
      </c>
    </row>
    <row r="185" spans="1:5" ht="267.75">
      <c r="A185" t="s">
        <v>70</v>
      </c>
      <c r="E185" s="37" t="s">
        <v>4867</v>
      </c>
    </row>
    <row r="186" spans="1:16" ht="12.75">
      <c r="A186" s="26" t="s">
        <v>61</v>
      </c>
      <c s="31" t="s">
        <v>206</v>
      </c>
      <c s="31" t="s">
        <v>9166</v>
      </c>
      <c s="26" t="s">
        <v>63</v>
      </c>
      <c s="32" t="s">
        <v>9167</v>
      </c>
      <c s="33" t="s">
        <v>6194</v>
      </c>
      <c s="34">
        <v>14.8</v>
      </c>
      <c s="35">
        <v>0</v>
      </c>
      <c s="35">
        <f>ROUND(ROUND(H186,2)*ROUND(G186,3),2)</f>
      </c>
      <c s="33" t="s">
        <v>66</v>
      </c>
      <c r="O186">
        <f>(I186*21)/100</f>
      </c>
      <c t="s">
        <v>33</v>
      </c>
    </row>
    <row r="187" spans="1:5" ht="12.75">
      <c r="A187" s="36" t="s">
        <v>67</v>
      </c>
      <c r="E187" s="37" t="s">
        <v>63</v>
      </c>
    </row>
    <row r="188" spans="1:5" ht="12.75">
      <c r="A188" s="38" t="s">
        <v>68</v>
      </c>
      <c r="E188" s="39" t="s">
        <v>63</v>
      </c>
    </row>
    <row r="189" spans="1:5" ht="38.25">
      <c r="A189" t="s">
        <v>70</v>
      </c>
      <c r="E189" s="37" t="s">
        <v>4556</v>
      </c>
    </row>
    <row r="190" spans="1:16" ht="12.75">
      <c r="A190" s="26" t="s">
        <v>61</v>
      </c>
      <c s="31" t="s">
        <v>210</v>
      </c>
      <c s="31" t="s">
        <v>5868</v>
      </c>
      <c s="26" t="s">
        <v>63</v>
      </c>
      <c s="32" t="s">
        <v>5869</v>
      </c>
      <c s="33" t="s">
        <v>6194</v>
      </c>
      <c s="34">
        <v>135</v>
      </c>
      <c s="35">
        <v>0</v>
      </c>
      <c s="35">
        <f>ROUND(ROUND(H190,2)*ROUND(G190,3),2)</f>
      </c>
      <c s="33" t="s">
        <v>66</v>
      </c>
      <c r="O190">
        <f>(I190*21)/100</f>
      </c>
      <c t="s">
        <v>33</v>
      </c>
    </row>
    <row r="191" spans="1:5" ht="38.25">
      <c r="A191" s="36" t="s">
        <v>67</v>
      </c>
      <c r="E191" s="37" t="s">
        <v>9224</v>
      </c>
    </row>
    <row r="192" spans="1:5" ht="12.75">
      <c r="A192" s="38" t="s">
        <v>68</v>
      </c>
      <c r="E192" s="39" t="s">
        <v>9225</v>
      </c>
    </row>
    <row r="193" spans="1:5" ht="76.5">
      <c r="A193" t="s">
        <v>70</v>
      </c>
      <c r="E193" s="37" t="s">
        <v>4827</v>
      </c>
    </row>
    <row r="194" spans="1:16" ht="12.75">
      <c r="A194" s="26" t="s">
        <v>61</v>
      </c>
      <c s="31" t="s">
        <v>214</v>
      </c>
      <c s="31" t="s">
        <v>9226</v>
      </c>
      <c s="26" t="s">
        <v>63</v>
      </c>
      <c s="32" t="s">
        <v>9227</v>
      </c>
      <c s="33" t="s">
        <v>65</v>
      </c>
      <c s="34">
        <v>21.421</v>
      </c>
      <c s="35">
        <v>0</v>
      </c>
      <c s="35">
        <f>ROUND(ROUND(H194,2)*ROUND(G194,3),2)</f>
      </c>
      <c s="33" t="s">
        <v>66</v>
      </c>
      <c r="O194">
        <f>(I194*21)/100</f>
      </c>
      <c t="s">
        <v>33</v>
      </c>
    </row>
    <row r="195" spans="1:5" ht="12.75">
      <c r="A195" s="36" t="s">
        <v>67</v>
      </c>
      <c r="E195" s="37" t="s">
        <v>63</v>
      </c>
    </row>
    <row r="196" spans="1:5" ht="102">
      <c r="A196" s="38" t="s">
        <v>68</v>
      </c>
      <c r="E196" s="39" t="s">
        <v>9228</v>
      </c>
    </row>
    <row r="197" spans="1:5" ht="102">
      <c r="A197" t="s">
        <v>70</v>
      </c>
      <c r="E197" s="37" t="s">
        <v>3750</v>
      </c>
    </row>
    <row r="198" spans="1:16" ht="12.75">
      <c r="A198" s="26" t="s">
        <v>61</v>
      </c>
      <c s="31" t="s">
        <v>217</v>
      </c>
      <c s="31" t="s">
        <v>9229</v>
      </c>
      <c s="26" t="s">
        <v>63</v>
      </c>
      <c s="32" t="s">
        <v>9230</v>
      </c>
      <c s="33" t="s">
        <v>507</v>
      </c>
      <c s="34">
        <v>2</v>
      </c>
      <c s="35">
        <v>0</v>
      </c>
      <c s="35">
        <f>ROUND(ROUND(H198,2)*ROUND(G198,3),2)</f>
      </c>
      <c s="33" t="s">
        <v>66</v>
      </c>
      <c r="O198">
        <f>(I198*21)/100</f>
      </c>
      <c t="s">
        <v>33</v>
      </c>
    </row>
    <row r="199" spans="1:5" ht="12.75">
      <c r="A199" s="36" t="s">
        <v>67</v>
      </c>
      <c r="E199" s="37" t="s">
        <v>63</v>
      </c>
    </row>
    <row r="200" spans="1:5" ht="12.75">
      <c r="A200" s="38" t="s">
        <v>68</v>
      </c>
      <c r="E200" s="39" t="s">
        <v>63</v>
      </c>
    </row>
    <row r="201" spans="1:5" ht="89.25">
      <c r="A201" t="s">
        <v>70</v>
      </c>
      <c r="E201" s="37" t="s">
        <v>9231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0+O11+O24+O49+O54+O87+O92+O97</f>
      </c>
      <c t="s">
        <v>32</v>
      </c>
    </row>
    <row r="3" spans="1:16" ht="15" customHeight="1">
      <c r="A3" t="s">
        <v>12</v>
      </c>
      <c s="12" t="s">
        <v>14</v>
      </c>
      <c s="13" t="s">
        <v>15</v>
      </c>
      <c s="1"/>
      <c s="14" t="s">
        <v>16</v>
      </c>
      <c s="1"/>
      <c s="9"/>
      <c s="8" t="s">
        <v>9232</v>
      </c>
      <c s="40">
        <f>0+I11+I24+I49+I54+I87+I92+I97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9076</v>
      </c>
      <c s="1"/>
      <c s="14" t="s">
        <v>9077</v>
      </c>
      <c s="1"/>
      <c s="1"/>
      <c s="1"/>
      <c s="1"/>
      <c s="1"/>
    </row>
    <row r="7" spans="1:10" ht="12.75" customHeight="1">
      <c r="A7" t="s">
        <v>27</v>
      </c>
      <c s="16" t="s">
        <v>28</v>
      </c>
      <c s="17" t="s">
        <v>9232</v>
      </c>
      <c s="6"/>
      <c s="18" t="s">
        <v>9233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5046</v>
      </c>
      <c s="27"/>
      <c s="27"/>
      <c s="27"/>
      <c s="30">
        <f>0+Q11</f>
      </c>
      <c s="27"/>
      <c r="O11">
        <f>0+R11</f>
      </c>
      <c r="Q11">
        <f>0+I12+I16+I20</f>
      </c>
      <c>
        <f>0+O12+O16+O20</f>
      </c>
    </row>
    <row r="12" spans="1:16" ht="25.5">
      <c r="A12" s="26" t="s">
        <v>61</v>
      </c>
      <c s="31" t="s">
        <v>148</v>
      </c>
      <c s="31" t="s">
        <v>736</v>
      </c>
      <c s="26" t="s">
        <v>63</v>
      </c>
      <c s="32" t="s">
        <v>6143</v>
      </c>
      <c s="33" t="s">
        <v>738</v>
      </c>
      <c s="34">
        <v>99.9</v>
      </c>
      <c s="35">
        <v>0</v>
      </c>
      <c s="35">
        <f>ROUND(ROUND(H12,2)*ROUND(G12,3),2)</f>
      </c>
      <c s="33"/>
      <c r="O12">
        <f>(I12*21)/100</f>
      </c>
      <c t="s">
        <v>33</v>
      </c>
    </row>
    <row r="13" spans="1:5" ht="12.75">
      <c r="A13" s="36" t="s">
        <v>67</v>
      </c>
      <c r="E13" s="37" t="s">
        <v>9082</v>
      </c>
    </row>
    <row r="14" spans="1:5" ht="12.75">
      <c r="A14" s="38" t="s">
        <v>68</v>
      </c>
      <c r="E14" s="39" t="s">
        <v>9235</v>
      </c>
    </row>
    <row r="15" spans="1:5" ht="127.5">
      <c r="A15" t="s">
        <v>70</v>
      </c>
      <c r="E15" s="37" t="s">
        <v>4665</v>
      </c>
    </row>
    <row r="16" spans="1:16" ht="25.5">
      <c r="A16" s="26" t="s">
        <v>61</v>
      </c>
      <c s="31" t="s">
        <v>151</v>
      </c>
      <c s="31" t="s">
        <v>986</v>
      </c>
      <c s="26" t="s">
        <v>63</v>
      </c>
      <c s="32" t="s">
        <v>3178</v>
      </c>
      <c s="33" t="s">
        <v>738</v>
      </c>
      <c s="34">
        <v>30.625</v>
      </c>
      <c s="35">
        <v>0</v>
      </c>
      <c s="35">
        <f>ROUND(ROUND(H16,2)*ROUND(G16,3),2)</f>
      </c>
      <c s="33"/>
      <c r="O16">
        <f>(I16*21)/100</f>
      </c>
      <c t="s">
        <v>33</v>
      </c>
    </row>
    <row r="17" spans="1:5" ht="12.75">
      <c r="A17" s="36" t="s">
        <v>67</v>
      </c>
      <c r="E17" s="37" t="s">
        <v>9082</v>
      </c>
    </row>
    <row r="18" spans="1:5" ht="12.75">
      <c r="A18" s="38" t="s">
        <v>68</v>
      </c>
      <c r="E18" s="39" t="s">
        <v>9236</v>
      </c>
    </row>
    <row r="19" spans="1:5" ht="127.5">
      <c r="A19" t="s">
        <v>70</v>
      </c>
      <c r="E19" s="37" t="s">
        <v>4665</v>
      </c>
    </row>
    <row r="20" spans="1:16" ht="25.5">
      <c r="A20" s="26" t="s">
        <v>61</v>
      </c>
      <c s="31" t="s">
        <v>155</v>
      </c>
      <c s="31" t="s">
        <v>4957</v>
      </c>
      <c s="26" t="s">
        <v>63</v>
      </c>
      <c s="32" t="s">
        <v>6151</v>
      </c>
      <c s="33" t="s">
        <v>738</v>
      </c>
      <c s="34">
        <v>27.3</v>
      </c>
      <c s="35">
        <v>0</v>
      </c>
      <c s="35">
        <f>ROUND(ROUND(H20,2)*ROUND(G20,3),2)</f>
      </c>
      <c s="33"/>
      <c r="O20">
        <f>(I20*21)/100</f>
      </c>
      <c t="s">
        <v>33</v>
      </c>
    </row>
    <row r="21" spans="1:5" ht="12.75">
      <c r="A21" s="36" t="s">
        <v>67</v>
      </c>
      <c r="E21" s="37" t="s">
        <v>63</v>
      </c>
    </row>
    <row r="22" spans="1:5" ht="12.75">
      <c r="A22" s="38" t="s">
        <v>68</v>
      </c>
      <c r="E22" s="39" t="s">
        <v>9237</v>
      </c>
    </row>
    <row r="23" spans="1:5" ht="127.5">
      <c r="A23" t="s">
        <v>70</v>
      </c>
      <c r="E23" s="37" t="s">
        <v>4665</v>
      </c>
    </row>
    <row r="24" spans="1:18" ht="12.75" customHeight="1">
      <c r="A24" s="6" t="s">
        <v>58</v>
      </c>
      <c s="6"/>
      <c s="42" t="s">
        <v>39</v>
      </c>
      <c s="6"/>
      <c s="29" t="s">
        <v>3391</v>
      </c>
      <c s="6"/>
      <c s="6"/>
      <c s="6"/>
      <c s="43">
        <f>0+Q24</f>
      </c>
      <c s="6"/>
      <c r="O24">
        <f>0+R24</f>
      </c>
      <c r="Q24">
        <f>0+I25+I29+I33+I37+I41+I45</f>
      </c>
      <c>
        <f>0+O25+O29+O33+O37+O41+O45</f>
      </c>
    </row>
    <row r="25" spans="1:16" ht="25.5">
      <c r="A25" s="26" t="s">
        <v>61</v>
      </c>
      <c s="31" t="s">
        <v>39</v>
      </c>
      <c s="31" t="s">
        <v>4749</v>
      </c>
      <c s="26" t="s">
        <v>63</v>
      </c>
      <c s="32" t="s">
        <v>4750</v>
      </c>
      <c s="33" t="s">
        <v>65</v>
      </c>
      <c s="34">
        <v>10.5</v>
      </c>
      <c s="35">
        <v>0</v>
      </c>
      <c s="35">
        <f>ROUND(ROUND(H25,2)*ROUND(G25,3),2)</f>
      </c>
      <c s="33" t="s">
        <v>66</v>
      </c>
      <c r="O25">
        <f>(I25*21)/100</f>
      </c>
      <c t="s">
        <v>33</v>
      </c>
    </row>
    <row r="26" spans="1:5" ht="12.75">
      <c r="A26" s="36" t="s">
        <v>67</v>
      </c>
      <c r="E26" s="37" t="s">
        <v>63</v>
      </c>
    </row>
    <row r="27" spans="1:5" ht="12.75">
      <c r="A27" s="38" t="s">
        <v>68</v>
      </c>
      <c r="E27" s="39" t="s">
        <v>63</v>
      </c>
    </row>
    <row r="28" spans="1:5" ht="63.75">
      <c r="A28" t="s">
        <v>70</v>
      </c>
      <c r="E28" s="37" t="s">
        <v>4117</v>
      </c>
    </row>
    <row r="29" spans="1:16" ht="12.75">
      <c r="A29" s="26" t="s">
        <v>61</v>
      </c>
      <c s="31" t="s">
        <v>33</v>
      </c>
      <c s="31" t="s">
        <v>4120</v>
      </c>
      <c s="26" t="s">
        <v>63</v>
      </c>
      <c s="32" t="s">
        <v>4121</v>
      </c>
      <c s="33" t="s">
        <v>65</v>
      </c>
      <c s="34">
        <v>57</v>
      </c>
      <c s="35">
        <v>0</v>
      </c>
      <c s="35">
        <f>ROUND(ROUND(H29,2)*ROUND(G29,3),2)</f>
      </c>
      <c s="33" t="s">
        <v>66</v>
      </c>
      <c r="O29">
        <f>(I29*21)/100</f>
      </c>
      <c t="s">
        <v>33</v>
      </c>
    </row>
    <row r="30" spans="1:5" ht="12.75">
      <c r="A30" s="36" t="s">
        <v>67</v>
      </c>
      <c r="E30" s="37" t="s">
        <v>9132</v>
      </c>
    </row>
    <row r="31" spans="1:5" ht="12.75">
      <c r="A31" s="38" t="s">
        <v>68</v>
      </c>
      <c r="E31" s="39" t="s">
        <v>63</v>
      </c>
    </row>
    <row r="32" spans="1:5" ht="369.75">
      <c r="A32" t="s">
        <v>70</v>
      </c>
      <c r="E32" s="37" t="s">
        <v>4123</v>
      </c>
    </row>
    <row r="33" spans="1:16" ht="12.75">
      <c r="A33" s="26" t="s">
        <v>61</v>
      </c>
      <c s="31" t="s">
        <v>32</v>
      </c>
      <c s="31" t="s">
        <v>4128</v>
      </c>
      <c s="26" t="s">
        <v>63</v>
      </c>
      <c s="32" t="s">
        <v>4129</v>
      </c>
      <c s="33" t="s">
        <v>65</v>
      </c>
      <c s="34">
        <v>1.5</v>
      </c>
      <c s="35">
        <v>0</v>
      </c>
      <c s="35">
        <f>ROUND(ROUND(H33,2)*ROUND(G33,3),2)</f>
      </c>
      <c s="33" t="s">
        <v>66</v>
      </c>
      <c r="O33">
        <f>(I33*21)/100</f>
      </c>
      <c t="s">
        <v>33</v>
      </c>
    </row>
    <row r="34" spans="1:5" ht="12.75">
      <c r="A34" s="36" t="s">
        <v>67</v>
      </c>
      <c r="E34" s="37" t="s">
        <v>63</v>
      </c>
    </row>
    <row r="35" spans="1:5" ht="12.75">
      <c r="A35" s="38" t="s">
        <v>68</v>
      </c>
      <c r="E35" s="39" t="s">
        <v>63</v>
      </c>
    </row>
    <row r="36" spans="1:5" ht="306">
      <c r="A36" t="s">
        <v>70</v>
      </c>
      <c r="E36" s="37" t="s">
        <v>3905</v>
      </c>
    </row>
    <row r="37" spans="1:16" ht="12.75">
      <c r="A37" s="26" t="s">
        <v>61</v>
      </c>
      <c s="31" t="s">
        <v>43</v>
      </c>
      <c s="31" t="s">
        <v>9092</v>
      </c>
      <c s="26" t="s">
        <v>63</v>
      </c>
      <c s="32" t="s">
        <v>9093</v>
      </c>
      <c s="33" t="s">
        <v>65</v>
      </c>
      <c s="34">
        <v>1.5</v>
      </c>
      <c s="35">
        <v>0</v>
      </c>
      <c s="35">
        <f>ROUND(ROUND(H37,2)*ROUND(G37,3),2)</f>
      </c>
      <c s="33" t="s">
        <v>66</v>
      </c>
      <c r="O37">
        <f>(I37*21)/100</f>
      </c>
      <c t="s">
        <v>33</v>
      </c>
    </row>
    <row r="38" spans="1:5" ht="12.75">
      <c r="A38" s="36" t="s">
        <v>67</v>
      </c>
      <c r="E38" s="37" t="s">
        <v>63</v>
      </c>
    </row>
    <row r="39" spans="1:5" ht="12.75">
      <c r="A39" s="38" t="s">
        <v>68</v>
      </c>
      <c r="E39" s="39" t="s">
        <v>63</v>
      </c>
    </row>
    <row r="40" spans="1:5" ht="267.75">
      <c r="A40" t="s">
        <v>70</v>
      </c>
      <c r="E40" s="37" t="s">
        <v>3908</v>
      </c>
    </row>
    <row r="41" spans="1:16" ht="12.75">
      <c r="A41" s="26" t="s">
        <v>61</v>
      </c>
      <c s="31" t="s">
        <v>45</v>
      </c>
      <c s="31" t="s">
        <v>4145</v>
      </c>
      <c s="26" t="s">
        <v>63</v>
      </c>
      <c s="32" t="s">
        <v>4146</v>
      </c>
      <c s="33" t="s">
        <v>65</v>
      </c>
      <c s="34">
        <v>55.5</v>
      </c>
      <c s="35">
        <v>0</v>
      </c>
      <c s="35">
        <f>ROUND(ROUND(H41,2)*ROUND(G41,3),2)</f>
      </c>
      <c s="33" t="s">
        <v>66</v>
      </c>
      <c r="O41">
        <f>(I41*21)/100</f>
      </c>
      <c t="s">
        <v>33</v>
      </c>
    </row>
    <row r="42" spans="1:5" ht="12.75">
      <c r="A42" s="36" t="s">
        <v>67</v>
      </c>
      <c r="E42" s="37" t="s">
        <v>63</v>
      </c>
    </row>
    <row r="43" spans="1:5" ht="12.75">
      <c r="A43" s="38" t="s">
        <v>68</v>
      </c>
      <c r="E43" s="39" t="s">
        <v>63</v>
      </c>
    </row>
    <row r="44" spans="1:5" ht="191.25">
      <c r="A44" t="s">
        <v>70</v>
      </c>
      <c r="E44" s="37" t="s">
        <v>4148</v>
      </c>
    </row>
    <row r="45" spans="1:16" ht="12.75">
      <c r="A45" s="26" t="s">
        <v>61</v>
      </c>
      <c s="31" t="s">
        <v>47</v>
      </c>
      <c s="31" t="s">
        <v>4163</v>
      </c>
      <c s="26" t="s">
        <v>63</v>
      </c>
      <c s="32" t="s">
        <v>4164</v>
      </c>
      <c s="33" t="s">
        <v>1090</v>
      </c>
      <c s="34">
        <v>92.4</v>
      </c>
      <c s="35">
        <v>0</v>
      </c>
      <c s="35">
        <f>ROUND(ROUND(H45,2)*ROUND(G45,3),2)</f>
      </c>
      <c s="33" t="s">
        <v>66</v>
      </c>
      <c r="O45">
        <f>(I45*21)/100</f>
      </c>
      <c t="s">
        <v>33</v>
      </c>
    </row>
    <row r="46" spans="1:5" ht="12.75">
      <c r="A46" s="36" t="s">
        <v>67</v>
      </c>
      <c r="E46" s="37" t="s">
        <v>63</v>
      </c>
    </row>
    <row r="47" spans="1:5" ht="12.75">
      <c r="A47" s="38" t="s">
        <v>68</v>
      </c>
      <c r="E47" s="39" t="s">
        <v>63</v>
      </c>
    </row>
    <row r="48" spans="1:5" ht="25.5">
      <c r="A48" t="s">
        <v>70</v>
      </c>
      <c r="E48" s="37" t="s">
        <v>4166</v>
      </c>
    </row>
    <row r="49" spans="1:18" ht="12.75" customHeight="1">
      <c r="A49" s="6" t="s">
        <v>58</v>
      </c>
      <c s="6"/>
      <c s="42" t="s">
        <v>33</v>
      </c>
      <c s="6"/>
      <c s="29" t="s">
        <v>3403</v>
      </c>
      <c s="6"/>
      <c s="6"/>
      <c s="6"/>
      <c s="43">
        <f>0+Q49</f>
      </c>
      <c s="6"/>
      <c r="O49">
        <f>0+R49</f>
      </c>
      <c r="Q49">
        <f>0+I50</f>
      </c>
      <c>
        <f>0+O50</f>
      </c>
    </row>
    <row r="50" spans="1:16" ht="12.75">
      <c r="A50" s="26" t="s">
        <v>61</v>
      </c>
      <c s="31" t="s">
        <v>87</v>
      </c>
      <c s="31" t="s">
        <v>9139</v>
      </c>
      <c s="26" t="s">
        <v>63</v>
      </c>
      <c s="32" t="s">
        <v>9140</v>
      </c>
      <c s="33" t="s">
        <v>65</v>
      </c>
      <c s="34">
        <v>7.4</v>
      </c>
      <c s="35">
        <v>0</v>
      </c>
      <c s="35">
        <f>ROUND(ROUND(H50,2)*ROUND(G50,3),2)</f>
      </c>
      <c s="33" t="s">
        <v>66</v>
      </c>
      <c r="O50">
        <f>(I50*21)/100</f>
      </c>
      <c t="s">
        <v>33</v>
      </c>
    </row>
    <row r="51" spans="1:5" ht="38.25">
      <c r="A51" s="36" t="s">
        <v>67</v>
      </c>
      <c r="E51" s="37" t="s">
        <v>9141</v>
      </c>
    </row>
    <row r="52" spans="1:5" ht="12.75">
      <c r="A52" s="38" t="s">
        <v>68</v>
      </c>
      <c r="E52" s="39" t="s">
        <v>9238</v>
      </c>
    </row>
    <row r="53" spans="1:5" ht="38.25">
      <c r="A53" t="s">
        <v>70</v>
      </c>
      <c r="E53" s="37" t="s">
        <v>4042</v>
      </c>
    </row>
    <row r="54" spans="1:18" ht="12.75" customHeight="1">
      <c r="A54" s="6" t="s">
        <v>58</v>
      </c>
      <c s="6"/>
      <c s="42" t="s">
        <v>45</v>
      </c>
      <c s="6"/>
      <c s="29" t="s">
        <v>4775</v>
      </c>
      <c s="6"/>
      <c s="6"/>
      <c s="6"/>
      <c s="43">
        <f>0+Q54</f>
      </c>
      <c s="6"/>
      <c r="O54">
        <f>0+R54</f>
      </c>
      <c r="Q54">
        <f>0+I55+I59+I63+I67+I71+I75+I79+I83</f>
      </c>
      <c>
        <f>0+O55+O59+O63+O67+O71+O75+O79+O83</f>
      </c>
    </row>
    <row r="55" spans="1:16" ht="25.5">
      <c r="A55" s="26" t="s">
        <v>61</v>
      </c>
      <c s="31" t="s">
        <v>91</v>
      </c>
      <c s="31" t="s">
        <v>9239</v>
      </c>
      <c s="26" t="s">
        <v>63</v>
      </c>
      <c s="32" t="s">
        <v>9240</v>
      </c>
      <c s="33" t="s">
        <v>1090</v>
      </c>
      <c s="34">
        <v>41</v>
      </c>
      <c s="35">
        <v>0</v>
      </c>
      <c s="35">
        <f>ROUND(ROUND(H55,2)*ROUND(G55,3),2)</f>
      </c>
      <c s="33" t="s">
        <v>66</v>
      </c>
      <c r="O55">
        <f>(I55*21)/100</f>
      </c>
      <c t="s">
        <v>33</v>
      </c>
    </row>
    <row r="56" spans="1:5" ht="12.75">
      <c r="A56" s="36" t="s">
        <v>67</v>
      </c>
      <c r="E56" s="37" t="s">
        <v>63</v>
      </c>
    </row>
    <row r="57" spans="1:5" ht="12.75">
      <c r="A57" s="38" t="s">
        <v>68</v>
      </c>
      <c r="E57" s="39" t="s">
        <v>63</v>
      </c>
    </row>
    <row r="58" spans="1:5" ht="178.5">
      <c r="A58" t="s">
        <v>70</v>
      </c>
      <c r="E58" s="37" t="s">
        <v>4240</v>
      </c>
    </row>
    <row r="59" spans="1:16" ht="12.75">
      <c r="A59" s="26" t="s">
        <v>61</v>
      </c>
      <c s="31" t="s">
        <v>50</v>
      </c>
      <c s="31" t="s">
        <v>4898</v>
      </c>
      <c s="26" t="s">
        <v>39</v>
      </c>
      <c s="32" t="s">
        <v>4899</v>
      </c>
      <c s="33" t="s">
        <v>65</v>
      </c>
      <c s="34">
        <v>14.628</v>
      </c>
      <c s="35">
        <v>0</v>
      </c>
      <c s="35">
        <f>ROUND(ROUND(H59,2)*ROUND(G59,3),2)</f>
      </c>
      <c s="33" t="s">
        <v>66</v>
      </c>
      <c r="O59">
        <f>(I59*21)/100</f>
      </c>
      <c t="s">
        <v>33</v>
      </c>
    </row>
    <row r="60" spans="1:5" ht="12.75">
      <c r="A60" s="36" t="s">
        <v>67</v>
      </c>
      <c r="E60" s="37" t="s">
        <v>9146</v>
      </c>
    </row>
    <row r="61" spans="1:5" ht="12.75">
      <c r="A61" s="38" t="s">
        <v>68</v>
      </c>
      <c r="E61" s="39" t="s">
        <v>9241</v>
      </c>
    </row>
    <row r="62" spans="1:5" ht="51">
      <c r="A62" t="s">
        <v>70</v>
      </c>
      <c r="E62" s="37" t="s">
        <v>4779</v>
      </c>
    </row>
    <row r="63" spans="1:16" ht="12.75">
      <c r="A63" s="26" t="s">
        <v>61</v>
      </c>
      <c s="31" t="s">
        <v>52</v>
      </c>
      <c s="31" t="s">
        <v>4898</v>
      </c>
      <c s="26" t="s">
        <v>33</v>
      </c>
      <c s="32" t="s">
        <v>4899</v>
      </c>
      <c s="33" t="s">
        <v>65</v>
      </c>
      <c s="34">
        <v>15.855</v>
      </c>
      <c s="35">
        <v>0</v>
      </c>
      <c s="35">
        <f>ROUND(ROUND(H63,2)*ROUND(G63,3),2)</f>
      </c>
      <c s="33" t="s">
        <v>66</v>
      </c>
      <c r="O63">
        <f>(I63*21)/100</f>
      </c>
      <c t="s">
        <v>33</v>
      </c>
    </row>
    <row r="64" spans="1:5" ht="12.75">
      <c r="A64" s="36" t="s">
        <v>67</v>
      </c>
      <c r="E64" s="37" t="s">
        <v>9148</v>
      </c>
    </row>
    <row r="65" spans="1:5" ht="12.75">
      <c r="A65" s="38" t="s">
        <v>68</v>
      </c>
      <c r="E65" s="39" t="s">
        <v>9242</v>
      </c>
    </row>
    <row r="66" spans="1:5" ht="51">
      <c r="A66" t="s">
        <v>70</v>
      </c>
      <c r="E66" s="37" t="s">
        <v>4779</v>
      </c>
    </row>
    <row r="67" spans="1:16" ht="12.75">
      <c r="A67" s="26" t="s">
        <v>61</v>
      </c>
      <c s="31" t="s">
        <v>54</v>
      </c>
      <c s="31" t="s">
        <v>7409</v>
      </c>
      <c s="26" t="s">
        <v>63</v>
      </c>
      <c s="32" t="s">
        <v>7410</v>
      </c>
      <c s="33" t="s">
        <v>1090</v>
      </c>
      <c s="34">
        <v>79</v>
      </c>
      <c s="35">
        <v>0</v>
      </c>
      <c s="35">
        <f>ROUND(ROUND(H67,2)*ROUND(G67,3),2)</f>
      </c>
      <c s="33" t="s">
        <v>66</v>
      </c>
      <c r="O67">
        <f>(I67*21)/100</f>
      </c>
      <c t="s">
        <v>33</v>
      </c>
    </row>
    <row r="68" spans="1:5" ht="12.75">
      <c r="A68" s="36" t="s">
        <v>67</v>
      </c>
      <c r="E68" s="37" t="s">
        <v>9153</v>
      </c>
    </row>
    <row r="69" spans="1:5" ht="12.75">
      <c r="A69" s="38" t="s">
        <v>68</v>
      </c>
      <c r="E69" s="39" t="s">
        <v>63</v>
      </c>
    </row>
    <row r="70" spans="1:5" ht="51">
      <c r="A70" t="s">
        <v>70</v>
      </c>
      <c r="E70" s="37" t="s">
        <v>4904</v>
      </c>
    </row>
    <row r="71" spans="1:16" ht="12.75">
      <c r="A71" s="26" t="s">
        <v>61</v>
      </c>
      <c s="31" t="s">
        <v>103</v>
      </c>
      <c s="31" t="s">
        <v>9154</v>
      </c>
      <c s="26" t="s">
        <v>63</v>
      </c>
      <c s="32" t="s">
        <v>9155</v>
      </c>
      <c s="33" t="s">
        <v>1090</v>
      </c>
      <c s="34">
        <v>79</v>
      </c>
      <c s="35">
        <v>0</v>
      </c>
      <c s="35">
        <f>ROUND(ROUND(H71,2)*ROUND(G71,3),2)</f>
      </c>
      <c s="33" t="s">
        <v>66</v>
      </c>
      <c r="O71">
        <f>(I71*21)/100</f>
      </c>
      <c t="s">
        <v>33</v>
      </c>
    </row>
    <row r="72" spans="1:5" ht="12.75">
      <c r="A72" s="36" t="s">
        <v>67</v>
      </c>
      <c r="E72" s="37" t="s">
        <v>9156</v>
      </c>
    </row>
    <row r="73" spans="1:5" ht="12.75">
      <c r="A73" s="38" t="s">
        <v>68</v>
      </c>
      <c r="E73" s="39" t="s">
        <v>63</v>
      </c>
    </row>
    <row r="74" spans="1:5" ht="51">
      <c r="A74" t="s">
        <v>70</v>
      </c>
      <c r="E74" s="37" t="s">
        <v>4904</v>
      </c>
    </row>
    <row r="75" spans="1:16" ht="12.75">
      <c r="A75" s="26" t="s">
        <v>61</v>
      </c>
      <c s="31" t="s">
        <v>107</v>
      </c>
      <c s="31" t="s">
        <v>4908</v>
      </c>
      <c s="26" t="s">
        <v>63</v>
      </c>
      <c s="32" t="s">
        <v>4909</v>
      </c>
      <c s="33" t="s">
        <v>1090</v>
      </c>
      <c s="34">
        <v>79</v>
      </c>
      <c s="35">
        <v>0</v>
      </c>
      <c s="35">
        <f>ROUND(ROUND(H75,2)*ROUND(G75,3),2)</f>
      </c>
      <c s="33" t="s">
        <v>66</v>
      </c>
      <c r="O75">
        <f>(I75*21)/100</f>
      </c>
      <c t="s">
        <v>33</v>
      </c>
    </row>
    <row r="76" spans="1:5" ht="12.75">
      <c r="A76" s="36" t="s">
        <v>67</v>
      </c>
      <c r="E76" s="37" t="s">
        <v>63</v>
      </c>
    </row>
    <row r="77" spans="1:5" ht="12.75">
      <c r="A77" s="38" t="s">
        <v>68</v>
      </c>
      <c r="E77" s="39" t="s">
        <v>63</v>
      </c>
    </row>
    <row r="78" spans="1:5" ht="140.25">
      <c r="A78" t="s">
        <v>70</v>
      </c>
      <c r="E78" s="37" t="s">
        <v>4897</v>
      </c>
    </row>
    <row r="79" spans="1:16" ht="12.75">
      <c r="A79" s="26" t="s">
        <v>61</v>
      </c>
      <c s="31" t="s">
        <v>111</v>
      </c>
      <c s="31" t="s">
        <v>9099</v>
      </c>
      <c s="26" t="s">
        <v>63</v>
      </c>
      <c s="32" t="s">
        <v>4895</v>
      </c>
      <c s="33" t="s">
        <v>1090</v>
      </c>
      <c s="34">
        <v>79</v>
      </c>
      <c s="35">
        <v>0</v>
      </c>
      <c s="35">
        <f>ROUND(ROUND(H79,2)*ROUND(G79,3),2)</f>
      </c>
      <c s="33" t="s">
        <v>66</v>
      </c>
      <c r="O79">
        <f>(I79*21)/100</f>
      </c>
      <c t="s">
        <v>33</v>
      </c>
    </row>
    <row r="80" spans="1:5" ht="12.75">
      <c r="A80" s="36" t="s">
        <v>67</v>
      </c>
      <c r="E80" s="37" t="s">
        <v>63</v>
      </c>
    </row>
    <row r="81" spans="1:5" ht="12.75">
      <c r="A81" s="38" t="s">
        <v>68</v>
      </c>
      <c r="E81" s="39" t="s">
        <v>63</v>
      </c>
    </row>
    <row r="82" spans="1:5" ht="140.25">
      <c r="A82" t="s">
        <v>70</v>
      </c>
      <c r="E82" s="37" t="s">
        <v>4897</v>
      </c>
    </row>
    <row r="83" spans="1:16" ht="25.5">
      <c r="A83" s="26" t="s">
        <v>61</v>
      </c>
      <c s="31" t="s">
        <v>123</v>
      </c>
      <c s="31" t="s">
        <v>9214</v>
      </c>
      <c s="26" t="s">
        <v>63</v>
      </c>
      <c s="32" t="s">
        <v>9215</v>
      </c>
      <c s="33" t="s">
        <v>1090</v>
      </c>
      <c s="34">
        <v>4.4</v>
      </c>
      <c s="35">
        <v>0</v>
      </c>
      <c s="35">
        <f>ROUND(ROUND(H83,2)*ROUND(G83,3),2)</f>
      </c>
      <c s="33" t="s">
        <v>66</v>
      </c>
      <c r="O83">
        <f>(I83*21)/100</f>
      </c>
      <c t="s">
        <v>33</v>
      </c>
    </row>
    <row r="84" spans="1:5" ht="25.5">
      <c r="A84" s="36" t="s">
        <v>67</v>
      </c>
      <c r="E84" s="37" t="s">
        <v>9243</v>
      </c>
    </row>
    <row r="85" spans="1:5" ht="12.75">
      <c r="A85" s="38" t="s">
        <v>68</v>
      </c>
      <c r="E85" s="39" t="s">
        <v>63</v>
      </c>
    </row>
    <row r="86" spans="1:5" ht="12.75">
      <c r="A86" t="s">
        <v>70</v>
      </c>
      <c r="E86" s="37" t="s">
        <v>9218</v>
      </c>
    </row>
    <row r="87" spans="1:18" ht="12.75" customHeight="1">
      <c r="A87" s="6" t="s">
        <v>58</v>
      </c>
      <c s="6"/>
      <c s="42" t="s">
        <v>87</v>
      </c>
      <c s="6"/>
      <c s="29" t="s">
        <v>9100</v>
      </c>
      <c s="6"/>
      <c s="6"/>
      <c s="6"/>
      <c s="43">
        <f>0+Q87</f>
      </c>
      <c s="6"/>
      <c r="O87">
        <f>0+R87</f>
      </c>
      <c r="Q87">
        <f>0+I88</f>
      </c>
      <c>
        <f>0+O88</f>
      </c>
    </row>
    <row r="88" spans="1:16" ht="12.75">
      <c r="A88" s="26" t="s">
        <v>61</v>
      </c>
      <c s="31" t="s">
        <v>115</v>
      </c>
      <c s="31" t="s">
        <v>9205</v>
      </c>
      <c s="26" t="s">
        <v>63</v>
      </c>
      <c s="32" t="s">
        <v>9206</v>
      </c>
      <c s="33" t="s">
        <v>1090</v>
      </c>
      <c s="34">
        <v>15</v>
      </c>
      <c s="35">
        <v>0</v>
      </c>
      <c s="35">
        <f>ROUND(ROUND(H88,2)*ROUND(G88,3),2)</f>
      </c>
      <c s="33" t="s">
        <v>66</v>
      </c>
      <c r="O88">
        <f>(I88*21)/100</f>
      </c>
      <c t="s">
        <v>33</v>
      </c>
    </row>
    <row r="89" spans="1:5" ht="12.75">
      <c r="A89" s="36" t="s">
        <v>67</v>
      </c>
      <c r="E89" s="37" t="s">
        <v>9207</v>
      </c>
    </row>
    <row r="90" spans="1:5" ht="12.75">
      <c r="A90" s="38" t="s">
        <v>68</v>
      </c>
      <c r="E90" s="39" t="s">
        <v>63</v>
      </c>
    </row>
    <row r="91" spans="1:5" ht="191.25">
      <c r="A91" t="s">
        <v>70</v>
      </c>
      <c r="E91" s="37" t="s">
        <v>4246</v>
      </c>
    </row>
    <row r="92" spans="1:18" ht="12.75" customHeight="1">
      <c r="A92" s="6" t="s">
        <v>58</v>
      </c>
      <c s="6"/>
      <c s="42" t="s">
        <v>91</v>
      </c>
      <c s="6"/>
      <c s="29" t="s">
        <v>9104</v>
      </c>
      <c s="6"/>
      <c s="6"/>
      <c s="6"/>
      <c s="43">
        <f>0+Q92</f>
      </c>
      <c s="6"/>
      <c r="O92">
        <f>0+R92</f>
      </c>
      <c r="Q92">
        <f>0+I93</f>
      </c>
      <c>
        <f>0+O93</f>
      </c>
    </row>
    <row r="93" spans="1:16" ht="12.75">
      <c r="A93" s="26" t="s">
        <v>61</v>
      </c>
      <c s="31" t="s">
        <v>119</v>
      </c>
      <c s="31" t="s">
        <v>9112</v>
      </c>
      <c s="26" t="s">
        <v>63</v>
      </c>
      <c s="32" t="s">
        <v>9113</v>
      </c>
      <c s="33" t="s">
        <v>507</v>
      </c>
      <c s="34">
        <v>6</v>
      </c>
      <c s="35">
        <v>0</v>
      </c>
      <c s="35">
        <f>ROUND(ROUND(H93,2)*ROUND(G93,3),2)</f>
      </c>
      <c s="33" t="s">
        <v>66</v>
      </c>
      <c r="O93">
        <f>(I93*21)/100</f>
      </c>
      <c t="s">
        <v>33</v>
      </c>
    </row>
    <row r="94" spans="1:5" ht="12.75">
      <c r="A94" s="36" t="s">
        <v>67</v>
      </c>
      <c r="E94" s="37" t="s">
        <v>63</v>
      </c>
    </row>
    <row r="95" spans="1:5" ht="12.75">
      <c r="A95" s="38" t="s">
        <v>68</v>
      </c>
      <c r="E95" s="39" t="s">
        <v>63</v>
      </c>
    </row>
    <row r="96" spans="1:5" ht="25.5">
      <c r="A96" t="s">
        <v>70</v>
      </c>
      <c r="E96" s="37" t="s">
        <v>9114</v>
      </c>
    </row>
    <row r="97" spans="1:18" ht="12.75" customHeight="1">
      <c r="A97" s="6" t="s">
        <v>58</v>
      </c>
      <c s="6"/>
      <c s="42" t="s">
        <v>50</v>
      </c>
      <c s="6"/>
      <c s="29" t="s">
        <v>3663</v>
      </c>
      <c s="6"/>
      <c s="6"/>
      <c s="6"/>
      <c s="43">
        <f>0+Q97</f>
      </c>
      <c s="6"/>
      <c r="O97">
        <f>0+R97</f>
      </c>
      <c r="Q97">
        <f>0+I98+I102+I106+I110+I114+I118</f>
      </c>
      <c>
        <f>0+O98+O102+O106+O110+O114+O118</f>
      </c>
    </row>
    <row r="98" spans="1:16" ht="25.5">
      <c r="A98" s="26" t="s">
        <v>61</v>
      </c>
      <c s="31" t="s">
        <v>123</v>
      </c>
      <c s="31" t="s">
        <v>9214</v>
      </c>
      <c s="26" t="s">
        <v>63</v>
      </c>
      <c s="32" t="s">
        <v>9215</v>
      </c>
      <c s="33" t="s">
        <v>1090</v>
      </c>
      <c s="34">
        <v>3.875</v>
      </c>
      <c s="35">
        <v>0</v>
      </c>
      <c s="35">
        <f>ROUND(ROUND(H98,2)*ROUND(G98,3),2)</f>
      </c>
      <c s="33" t="s">
        <v>66</v>
      </c>
      <c r="O98">
        <f>(I98*21)/100</f>
      </c>
      <c t="s">
        <v>33</v>
      </c>
    </row>
    <row r="99" spans="1:5" ht="25.5">
      <c r="A99" s="36" t="s">
        <v>67</v>
      </c>
      <c r="E99" s="37" t="s">
        <v>9244</v>
      </c>
    </row>
    <row r="100" spans="1:5" ht="12.75">
      <c r="A100" s="38" t="s">
        <v>68</v>
      </c>
      <c r="E100" s="39" t="s">
        <v>9245</v>
      </c>
    </row>
    <row r="101" spans="1:5" ht="12.75">
      <c r="A101" t="s">
        <v>70</v>
      </c>
      <c r="E101" s="37" t="s">
        <v>9218</v>
      </c>
    </row>
    <row r="102" spans="1:16" ht="12.75">
      <c r="A102" s="26" t="s">
        <v>61</v>
      </c>
      <c s="31" t="s">
        <v>127</v>
      </c>
      <c s="31" t="s">
        <v>3671</v>
      </c>
      <c s="26" t="s">
        <v>63</v>
      </c>
      <c s="32" t="s">
        <v>3672</v>
      </c>
      <c s="33" t="s">
        <v>6194</v>
      </c>
      <c s="34">
        <v>6</v>
      </c>
      <c s="35">
        <v>0</v>
      </c>
      <c s="35">
        <f>ROUND(ROUND(H102,2)*ROUND(G102,3),2)</f>
      </c>
      <c s="33" t="s">
        <v>66</v>
      </c>
      <c r="O102">
        <f>(I102*21)/100</f>
      </c>
      <c t="s">
        <v>33</v>
      </c>
    </row>
    <row r="103" spans="1:5" ht="12.75">
      <c r="A103" s="36" t="s">
        <v>67</v>
      </c>
      <c r="E103" s="37" t="s">
        <v>9246</v>
      </c>
    </row>
    <row r="104" spans="1:5" ht="12.75">
      <c r="A104" s="38" t="s">
        <v>68</v>
      </c>
      <c r="E104" s="39" t="s">
        <v>63</v>
      </c>
    </row>
    <row r="105" spans="1:5" ht="51">
      <c r="A105" t="s">
        <v>70</v>
      </c>
      <c r="E105" s="37" t="s">
        <v>3674</v>
      </c>
    </row>
    <row r="106" spans="1:16" ht="12.75">
      <c r="A106" s="26" t="s">
        <v>61</v>
      </c>
      <c s="31" t="s">
        <v>131</v>
      </c>
      <c s="31" t="s">
        <v>5959</v>
      </c>
      <c s="26" t="s">
        <v>63</v>
      </c>
      <c s="32" t="s">
        <v>5960</v>
      </c>
      <c s="33" t="s">
        <v>6194</v>
      </c>
      <c s="34">
        <v>19</v>
      </c>
      <c s="35">
        <v>0</v>
      </c>
      <c s="35">
        <f>ROUND(ROUND(H106,2)*ROUND(G106,3),2)</f>
      </c>
      <c s="33" t="s">
        <v>66</v>
      </c>
      <c r="O106">
        <f>(I106*21)/100</f>
      </c>
      <c t="s">
        <v>33</v>
      </c>
    </row>
    <row r="107" spans="1:5" ht="25.5">
      <c r="A107" s="36" t="s">
        <v>67</v>
      </c>
      <c r="E107" s="37" t="s">
        <v>9162</v>
      </c>
    </row>
    <row r="108" spans="1:5" ht="12.75">
      <c r="A108" s="38" t="s">
        <v>68</v>
      </c>
      <c r="E108" s="39" t="s">
        <v>63</v>
      </c>
    </row>
    <row r="109" spans="1:5" ht="51">
      <c r="A109" t="s">
        <v>70</v>
      </c>
      <c r="E109" s="37" t="s">
        <v>3674</v>
      </c>
    </row>
    <row r="110" spans="1:16" ht="25.5">
      <c r="A110" s="26" t="s">
        <v>61</v>
      </c>
      <c s="31" t="s">
        <v>135</v>
      </c>
      <c s="31" t="s">
        <v>9221</v>
      </c>
      <c s="26" t="s">
        <v>63</v>
      </c>
      <c s="32" t="s">
        <v>9222</v>
      </c>
      <c s="33" t="s">
        <v>1090</v>
      </c>
      <c s="34">
        <v>62</v>
      </c>
      <c s="35">
        <v>0</v>
      </c>
      <c s="35">
        <f>ROUND(ROUND(H110,2)*ROUND(G110,3),2)</f>
      </c>
      <c s="33" t="s">
        <v>66</v>
      </c>
      <c r="O110">
        <f>(I110*21)/100</f>
      </c>
      <c t="s">
        <v>33</v>
      </c>
    </row>
    <row r="111" spans="1:5" ht="12.75">
      <c r="A111" s="36" t="s">
        <v>67</v>
      </c>
      <c r="E111" s="37" t="s">
        <v>63</v>
      </c>
    </row>
    <row r="112" spans="1:5" ht="12.75">
      <c r="A112" s="38" t="s">
        <v>68</v>
      </c>
      <c r="E112" s="39" t="s">
        <v>63</v>
      </c>
    </row>
    <row r="113" spans="1:5" ht="267.75">
      <c r="A113" t="s">
        <v>70</v>
      </c>
      <c r="E113" s="37" t="s">
        <v>4867</v>
      </c>
    </row>
    <row r="114" spans="1:16" ht="12.75">
      <c r="A114" s="26" t="s">
        <v>61</v>
      </c>
      <c s="31" t="s">
        <v>139</v>
      </c>
      <c s="31" t="s">
        <v>9247</v>
      </c>
      <c s="26" t="s">
        <v>63</v>
      </c>
      <c s="32" t="s">
        <v>9248</v>
      </c>
      <c s="33" t="s">
        <v>6194</v>
      </c>
      <c s="34">
        <v>36</v>
      </c>
      <c s="35">
        <v>0</v>
      </c>
      <c s="35">
        <f>ROUND(ROUND(H114,2)*ROUND(G114,3),2)</f>
      </c>
      <c s="33" t="s">
        <v>66</v>
      </c>
      <c r="O114">
        <f>(I114*21)/100</f>
      </c>
      <c t="s">
        <v>33</v>
      </c>
    </row>
    <row r="115" spans="1:5" ht="12.75">
      <c r="A115" s="36" t="s">
        <v>67</v>
      </c>
      <c r="E115" s="37" t="s">
        <v>63</v>
      </c>
    </row>
    <row r="116" spans="1:5" ht="12.75">
      <c r="A116" s="38" t="s">
        <v>68</v>
      </c>
      <c r="E116" s="39" t="s">
        <v>63</v>
      </c>
    </row>
    <row r="117" spans="1:5" ht="38.25">
      <c r="A117" t="s">
        <v>70</v>
      </c>
      <c r="E117" s="37" t="s">
        <v>4556</v>
      </c>
    </row>
    <row r="118" spans="1:16" ht="12.75">
      <c r="A118" s="26" t="s">
        <v>61</v>
      </c>
      <c s="31" t="s">
        <v>143</v>
      </c>
      <c s="31" t="s">
        <v>3797</v>
      </c>
      <c s="26" t="s">
        <v>63</v>
      </c>
      <c s="32" t="s">
        <v>3798</v>
      </c>
      <c s="33" t="s">
        <v>1090</v>
      </c>
      <c s="34">
        <v>35</v>
      </c>
      <c s="35">
        <v>0</v>
      </c>
      <c s="35">
        <f>ROUND(ROUND(H118,2)*ROUND(G118,3),2)</f>
      </c>
      <c s="33" t="s">
        <v>66</v>
      </c>
      <c r="O118">
        <f>(I118*21)/100</f>
      </c>
      <c t="s">
        <v>33</v>
      </c>
    </row>
    <row r="119" spans="1:5" ht="12.75">
      <c r="A119" s="36" t="s">
        <v>67</v>
      </c>
      <c r="E119" s="37" t="s">
        <v>63</v>
      </c>
    </row>
    <row r="120" spans="1:5" ht="12.75">
      <c r="A120" s="38" t="s">
        <v>68</v>
      </c>
      <c r="E120" s="39" t="s">
        <v>63</v>
      </c>
    </row>
    <row r="121" spans="1:5" ht="178.5">
      <c r="A121" t="s">
        <v>70</v>
      </c>
      <c r="E121" s="37" t="s">
        <v>3799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0+O11+O44+O61+O78+O87+O96+O109+O158+O167</f>
      </c>
      <c t="s">
        <v>32</v>
      </c>
    </row>
    <row r="3" spans="1:16" ht="15" customHeight="1">
      <c r="A3" t="s">
        <v>12</v>
      </c>
      <c s="12" t="s">
        <v>14</v>
      </c>
      <c s="13" t="s">
        <v>15</v>
      </c>
      <c s="1"/>
      <c s="14" t="s">
        <v>16</v>
      </c>
      <c s="1"/>
      <c s="9"/>
      <c s="8" t="s">
        <v>9251</v>
      </c>
      <c s="40">
        <f>0+I11+I44+I61+I78+I87+I96+I109+I158+I167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3382</v>
      </c>
      <c s="1"/>
      <c s="14" t="s">
        <v>3383</v>
      </c>
      <c s="1"/>
      <c s="1"/>
      <c s="1"/>
      <c s="1"/>
      <c s="1"/>
      <c r="O5" t="s">
        <v>31</v>
      </c>
      <c t="s">
        <v>33</v>
      </c>
    </row>
    <row r="6" spans="1:10" ht="12.75" customHeight="1">
      <c r="A6" t="s">
        <v>24</v>
      </c>
      <c s="12" t="s">
        <v>18</v>
      </c>
      <c s="13" t="s">
        <v>9249</v>
      </c>
      <c s="1"/>
      <c s="14" t="s">
        <v>9250</v>
      </c>
      <c s="1"/>
      <c s="1"/>
      <c s="1"/>
      <c s="1"/>
      <c s="1"/>
    </row>
    <row r="7" spans="1:10" ht="12.75" customHeight="1">
      <c r="A7" t="s">
        <v>27</v>
      </c>
      <c s="16" t="s">
        <v>28</v>
      </c>
      <c s="17" t="s">
        <v>9251</v>
      </c>
      <c s="6"/>
      <c s="18" t="s">
        <v>9252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0+I12+I16+I20+I24+I28+I32+I36+I40</f>
      </c>
      <c>
        <f>0+O12+O16+O20+O24+O28+O32+O36+O40</f>
      </c>
    </row>
    <row r="12" spans="1:16" ht="12.75">
      <c r="A12" s="26" t="s">
        <v>61</v>
      </c>
      <c s="31" t="s">
        <v>39</v>
      </c>
      <c s="31" t="s">
        <v>4416</v>
      </c>
      <c s="26" t="s">
        <v>63</v>
      </c>
      <c s="32" t="s">
        <v>4417</v>
      </c>
      <c s="33" t="s">
        <v>663</v>
      </c>
      <c s="34">
        <v>960</v>
      </c>
      <c s="35">
        <v>0</v>
      </c>
      <c s="35">
        <f>ROUND(ROUND(H12,2)*ROUND(G12,3),2)</f>
      </c>
      <c s="33" t="s">
        <v>3394</v>
      </c>
      <c r="O12">
        <f>(I12*21)/100</f>
      </c>
      <c t="s">
        <v>33</v>
      </c>
    </row>
    <row r="13" spans="1:5" ht="12.75">
      <c r="A13" s="36" t="s">
        <v>67</v>
      </c>
      <c r="E13" s="37" t="s">
        <v>63</v>
      </c>
    </row>
    <row r="14" spans="1:5" ht="25.5">
      <c r="A14" s="38" t="s">
        <v>68</v>
      </c>
      <c r="E14" s="39" t="s">
        <v>9255</v>
      </c>
    </row>
    <row r="15" spans="1:5" ht="38.25">
      <c r="A15" t="s">
        <v>70</v>
      </c>
      <c r="E15" s="37" t="s">
        <v>4419</v>
      </c>
    </row>
    <row r="16" spans="1:16" ht="12.75">
      <c r="A16" s="26" t="s">
        <v>61</v>
      </c>
      <c s="31" t="s">
        <v>33</v>
      </c>
      <c s="31" t="s">
        <v>9256</v>
      </c>
      <c s="26" t="s">
        <v>63</v>
      </c>
      <c s="32" t="s">
        <v>9257</v>
      </c>
      <c s="33" t="s">
        <v>81</v>
      </c>
      <c s="34">
        <v>100</v>
      </c>
      <c s="35">
        <v>0</v>
      </c>
      <c s="35">
        <f>ROUND(ROUND(H16,2)*ROUND(G16,3),2)</f>
      </c>
      <c s="33" t="s">
        <v>3394</v>
      </c>
      <c r="O16">
        <f>(I16*21)/100</f>
      </c>
      <c t="s">
        <v>33</v>
      </c>
    </row>
    <row r="17" spans="1:5" ht="12.75">
      <c r="A17" s="36" t="s">
        <v>67</v>
      </c>
      <c r="E17" s="37" t="s">
        <v>63</v>
      </c>
    </row>
    <row r="18" spans="1:5" ht="25.5">
      <c r="A18" s="38" t="s">
        <v>68</v>
      </c>
      <c r="E18" s="39" t="s">
        <v>9258</v>
      </c>
    </row>
    <row r="19" spans="1:5" ht="38.25">
      <c r="A19" t="s">
        <v>70</v>
      </c>
      <c r="E19" s="37" t="s">
        <v>5068</v>
      </c>
    </row>
    <row r="20" spans="1:16" ht="12.75">
      <c r="A20" s="26" t="s">
        <v>61</v>
      </c>
      <c s="31" t="s">
        <v>32</v>
      </c>
      <c s="31" t="s">
        <v>1107</v>
      </c>
      <c s="26" t="s">
        <v>63</v>
      </c>
      <c s="32" t="s">
        <v>1108</v>
      </c>
      <c s="33" t="s">
        <v>65</v>
      </c>
      <c s="34">
        <v>5356.3</v>
      </c>
      <c s="35">
        <v>0</v>
      </c>
      <c s="35">
        <f>ROUND(ROUND(H20,2)*ROUND(G20,3),2)</f>
      </c>
      <c s="33" t="s">
        <v>3394</v>
      </c>
      <c r="O20">
        <f>(I20*21)/100</f>
      </c>
      <c t="s">
        <v>33</v>
      </c>
    </row>
    <row r="21" spans="1:5" ht="12.75">
      <c r="A21" s="36" t="s">
        <v>67</v>
      </c>
      <c r="E21" s="37" t="s">
        <v>63</v>
      </c>
    </row>
    <row r="22" spans="1:5" ht="76.5">
      <c r="A22" s="38" t="s">
        <v>68</v>
      </c>
      <c r="E22" s="39" t="s">
        <v>9259</v>
      </c>
    </row>
    <row r="23" spans="1:5" ht="318.75">
      <c r="A23" t="s">
        <v>70</v>
      </c>
      <c r="E23" s="37" t="s">
        <v>4139</v>
      </c>
    </row>
    <row r="24" spans="1:16" ht="12.75">
      <c r="A24" s="26" t="s">
        <v>61</v>
      </c>
      <c s="31" t="s">
        <v>43</v>
      </c>
      <c s="31" t="s">
        <v>4141</v>
      </c>
      <c s="26" t="s">
        <v>63</v>
      </c>
      <c s="32" t="s">
        <v>4142</v>
      </c>
      <c s="33" t="s">
        <v>65</v>
      </c>
      <c s="34">
        <v>3117.2</v>
      </c>
      <c s="35">
        <v>0</v>
      </c>
      <c s="35">
        <f>ROUND(ROUND(H24,2)*ROUND(G24,3),2)</f>
      </c>
      <c s="33" t="s">
        <v>3394</v>
      </c>
      <c r="O24">
        <f>(I24*21)/100</f>
      </c>
      <c t="s">
        <v>33</v>
      </c>
    </row>
    <row r="25" spans="1:5" ht="12.75">
      <c r="A25" s="36" t="s">
        <v>67</v>
      </c>
      <c r="E25" s="37" t="s">
        <v>63</v>
      </c>
    </row>
    <row r="26" spans="1:5" ht="76.5">
      <c r="A26" s="38" t="s">
        <v>68</v>
      </c>
      <c r="E26" s="39" t="s">
        <v>9260</v>
      </c>
    </row>
    <row r="27" spans="1:5" ht="318.75">
      <c r="A27" t="s">
        <v>70</v>
      </c>
      <c r="E27" s="37" t="s">
        <v>4139</v>
      </c>
    </row>
    <row r="28" spans="1:16" ht="12.75">
      <c r="A28" s="26" t="s">
        <v>61</v>
      </c>
      <c s="31" t="s">
        <v>45</v>
      </c>
      <c s="31" t="s">
        <v>4145</v>
      </c>
      <c s="26" t="s">
        <v>63</v>
      </c>
      <c s="32" t="s">
        <v>4146</v>
      </c>
      <c s="33" t="s">
        <v>65</v>
      </c>
      <c s="34">
        <v>8473.5</v>
      </c>
      <c s="35">
        <v>0</v>
      </c>
      <c s="35">
        <f>ROUND(ROUND(H28,2)*ROUND(G28,3),2)</f>
      </c>
      <c s="33" t="s">
        <v>3394</v>
      </c>
      <c r="O28">
        <f>(I28*21)/100</f>
      </c>
      <c t="s">
        <v>33</v>
      </c>
    </row>
    <row r="29" spans="1:5" ht="12.75">
      <c r="A29" s="36" t="s">
        <v>67</v>
      </c>
      <c r="E29" s="37" t="s">
        <v>63</v>
      </c>
    </row>
    <row r="30" spans="1:5" ht="51">
      <c r="A30" s="38" t="s">
        <v>68</v>
      </c>
      <c r="E30" s="39" t="s">
        <v>9261</v>
      </c>
    </row>
    <row r="31" spans="1:5" ht="191.25">
      <c r="A31" t="s">
        <v>70</v>
      </c>
      <c r="E31" s="37" t="s">
        <v>4148</v>
      </c>
    </row>
    <row r="32" spans="1:16" ht="12.75">
      <c r="A32" s="26" t="s">
        <v>61</v>
      </c>
      <c s="31" t="s">
        <v>47</v>
      </c>
      <c s="31" t="s">
        <v>4592</v>
      </c>
      <c s="26" t="s">
        <v>63</v>
      </c>
      <c s="32" t="s">
        <v>4593</v>
      </c>
      <c s="33" t="s">
        <v>65</v>
      </c>
      <c s="34">
        <v>4832.671</v>
      </c>
      <c s="35">
        <v>0</v>
      </c>
      <c s="35">
        <f>ROUND(ROUND(H32,2)*ROUND(G32,3),2)</f>
      </c>
      <c s="33" t="s">
        <v>3394</v>
      </c>
      <c r="O32">
        <f>(I32*21)/100</f>
      </c>
      <c t="s">
        <v>33</v>
      </c>
    </row>
    <row r="33" spans="1:5" ht="12.75">
      <c r="A33" s="36" t="s">
        <v>67</v>
      </c>
      <c r="E33" s="37" t="s">
        <v>63</v>
      </c>
    </row>
    <row r="34" spans="1:5" ht="140.25">
      <c r="A34" s="38" t="s">
        <v>68</v>
      </c>
      <c r="E34" s="39" t="s">
        <v>9262</v>
      </c>
    </row>
    <row r="35" spans="1:5" ht="229.5">
      <c r="A35" t="s">
        <v>70</v>
      </c>
      <c r="E35" s="37" t="s">
        <v>4595</v>
      </c>
    </row>
    <row r="36" spans="1:16" ht="12.75">
      <c r="A36" s="26" t="s">
        <v>61</v>
      </c>
      <c s="31" t="s">
        <v>87</v>
      </c>
      <c s="31" t="s">
        <v>4163</v>
      </c>
      <c s="26" t="s">
        <v>63</v>
      </c>
      <c s="32" t="s">
        <v>4164</v>
      </c>
      <c s="33" t="s">
        <v>1090</v>
      </c>
      <c s="34">
        <v>3836.233</v>
      </c>
      <c s="35">
        <v>0</v>
      </c>
      <c s="35">
        <f>ROUND(ROUND(H36,2)*ROUND(G36,3),2)</f>
      </c>
      <c s="33" t="s">
        <v>3394</v>
      </c>
      <c r="O36">
        <f>(I36*21)/100</f>
      </c>
      <c t="s">
        <v>33</v>
      </c>
    </row>
    <row r="37" spans="1:5" ht="12.75">
      <c r="A37" s="36" t="s">
        <v>67</v>
      </c>
      <c r="E37" s="37" t="s">
        <v>63</v>
      </c>
    </row>
    <row r="38" spans="1:5" ht="409.5">
      <c r="A38" s="38" t="s">
        <v>68</v>
      </c>
      <c r="E38" s="39" t="s">
        <v>9263</v>
      </c>
    </row>
    <row r="39" spans="1:5" ht="25.5">
      <c r="A39" t="s">
        <v>70</v>
      </c>
      <c r="E39" s="37" t="s">
        <v>4166</v>
      </c>
    </row>
    <row r="40" spans="1:16" ht="25.5">
      <c r="A40" s="26" t="s">
        <v>61</v>
      </c>
      <c s="31" t="s">
        <v>184</v>
      </c>
      <c s="31" t="s">
        <v>9264</v>
      </c>
      <c s="26" t="s">
        <v>63</v>
      </c>
      <c s="32" t="s">
        <v>9265</v>
      </c>
      <c s="33" t="s">
        <v>65</v>
      </c>
      <c s="34">
        <v>2675.879</v>
      </c>
      <c s="35">
        <v>0</v>
      </c>
      <c s="35">
        <f>ROUND(ROUND(H40,2)*ROUND(G40,3),2)</f>
      </c>
      <c s="33" t="s">
        <v>3573</v>
      </c>
      <c r="O40">
        <f>(I40*21)/100</f>
      </c>
      <c t="s">
        <v>33</v>
      </c>
    </row>
    <row r="41" spans="1:5" ht="12.75">
      <c r="A41" s="36" t="s">
        <v>67</v>
      </c>
      <c r="E41" s="37" t="s">
        <v>63</v>
      </c>
    </row>
    <row r="42" spans="1:5" ht="409.5">
      <c r="A42" s="38" t="s">
        <v>68</v>
      </c>
      <c r="E42" s="39" t="s">
        <v>9266</v>
      </c>
    </row>
    <row r="43" spans="1:5" ht="293.25">
      <c r="A43" t="s">
        <v>70</v>
      </c>
      <c r="E43" s="37" t="s">
        <v>9267</v>
      </c>
    </row>
    <row r="44" spans="1:18" ht="12.75" customHeight="1">
      <c r="A44" s="6" t="s">
        <v>58</v>
      </c>
      <c s="6"/>
      <c s="42" t="s">
        <v>135</v>
      </c>
      <c s="6"/>
      <c s="29" t="s">
        <v>3403</v>
      </c>
      <c s="6"/>
      <c s="6"/>
      <c s="6"/>
      <c s="43">
        <f>0+Q44</f>
      </c>
      <c s="6"/>
      <c r="O44">
        <f>0+R44</f>
      </c>
      <c r="Q44">
        <f>0+I45+I49+I53+I57</f>
      </c>
      <c>
        <f>0+O45+O49+O53+O57</f>
      </c>
    </row>
    <row r="45" spans="1:16" ht="12.75">
      <c r="A45" s="26" t="s">
        <v>61</v>
      </c>
      <c s="31" t="s">
        <v>91</v>
      </c>
      <c s="31" t="s">
        <v>9268</v>
      </c>
      <c s="26" t="s">
        <v>63</v>
      </c>
      <c s="32" t="s">
        <v>9269</v>
      </c>
      <c s="33" t="s">
        <v>1090</v>
      </c>
      <c s="34">
        <v>384</v>
      </c>
      <c s="35">
        <v>0</v>
      </c>
      <c s="35">
        <f>ROUND(ROUND(H45,2)*ROUND(G45,3),2)</f>
      </c>
      <c s="33" t="s">
        <v>3394</v>
      </c>
      <c r="O45">
        <f>(I45*21)/100</f>
      </c>
      <c t="s">
        <v>33</v>
      </c>
    </row>
    <row r="46" spans="1:5" ht="12.75">
      <c r="A46" s="36" t="s">
        <v>67</v>
      </c>
      <c r="E46" s="37" t="s">
        <v>63</v>
      </c>
    </row>
    <row r="47" spans="1:5" ht="63.75">
      <c r="A47" s="38" t="s">
        <v>68</v>
      </c>
      <c r="E47" s="39" t="s">
        <v>9270</v>
      </c>
    </row>
    <row r="48" spans="1:5" ht="344.25">
      <c r="A48" t="s">
        <v>70</v>
      </c>
      <c r="E48" s="37" t="s">
        <v>5743</v>
      </c>
    </row>
    <row r="49" spans="1:16" ht="12.75">
      <c r="A49" s="26" t="s">
        <v>61</v>
      </c>
      <c s="31" t="s">
        <v>50</v>
      </c>
      <c s="31" t="s">
        <v>4453</v>
      </c>
      <c s="26" t="s">
        <v>63</v>
      </c>
      <c s="32" t="s">
        <v>4454</v>
      </c>
      <c s="33" t="s">
        <v>1090</v>
      </c>
      <c s="34">
        <v>720</v>
      </c>
      <c s="35">
        <v>0</v>
      </c>
      <c s="35">
        <f>ROUND(ROUND(H49,2)*ROUND(G49,3),2)</f>
      </c>
      <c s="33" t="s">
        <v>3394</v>
      </c>
      <c r="O49">
        <f>(I49*21)/100</f>
      </c>
      <c t="s">
        <v>33</v>
      </c>
    </row>
    <row r="50" spans="1:5" ht="12.75">
      <c r="A50" s="36" t="s">
        <v>67</v>
      </c>
      <c r="E50" s="37" t="s">
        <v>63</v>
      </c>
    </row>
    <row r="51" spans="1:5" ht="63.75">
      <c r="A51" s="38" t="s">
        <v>68</v>
      </c>
      <c r="E51" s="39" t="s">
        <v>9271</v>
      </c>
    </row>
    <row r="52" spans="1:5" ht="331.5">
      <c r="A52" t="s">
        <v>70</v>
      </c>
      <c r="E52" s="37" t="s">
        <v>4456</v>
      </c>
    </row>
    <row r="53" spans="1:16" ht="12.75">
      <c r="A53" s="26" t="s">
        <v>61</v>
      </c>
      <c s="31" t="s">
        <v>52</v>
      </c>
      <c s="31" t="s">
        <v>9272</v>
      </c>
      <c s="26" t="s">
        <v>63</v>
      </c>
      <c s="32" t="s">
        <v>9273</v>
      </c>
      <c s="33" t="s">
        <v>81</v>
      </c>
      <c s="34">
        <v>64</v>
      </c>
      <c s="35">
        <v>0</v>
      </c>
      <c s="35">
        <f>ROUND(ROUND(H53,2)*ROUND(G53,3),2)</f>
      </c>
      <c s="33" t="s">
        <v>3394</v>
      </c>
      <c r="O53">
        <f>(I53*21)/100</f>
      </c>
      <c t="s">
        <v>33</v>
      </c>
    </row>
    <row r="54" spans="1:5" ht="12.75">
      <c r="A54" s="36" t="s">
        <v>67</v>
      </c>
      <c r="E54" s="37" t="s">
        <v>63</v>
      </c>
    </row>
    <row r="55" spans="1:5" ht="76.5">
      <c r="A55" s="38" t="s">
        <v>68</v>
      </c>
      <c r="E55" s="39" t="s">
        <v>9274</v>
      </c>
    </row>
    <row r="56" spans="1:5" ht="12.75">
      <c r="A56" t="s">
        <v>70</v>
      </c>
      <c r="E56" s="37" t="s">
        <v>4459</v>
      </c>
    </row>
    <row r="57" spans="1:16" ht="12.75">
      <c r="A57" s="26" t="s">
        <v>61</v>
      </c>
      <c s="31" t="s">
        <v>54</v>
      </c>
      <c s="31" t="s">
        <v>4457</v>
      </c>
      <c s="26" t="s">
        <v>63</v>
      </c>
      <c s="32" t="s">
        <v>4458</v>
      </c>
      <c s="33" t="s">
        <v>1090</v>
      </c>
      <c s="34">
        <v>816</v>
      </c>
      <c s="35">
        <v>0</v>
      </c>
      <c s="35">
        <f>ROUND(ROUND(H57,2)*ROUND(G57,3),2)</f>
      </c>
      <c s="33" t="s">
        <v>3394</v>
      </c>
      <c r="O57">
        <f>(I57*21)/100</f>
      </c>
      <c t="s">
        <v>33</v>
      </c>
    </row>
    <row r="58" spans="1:5" ht="12.75">
      <c r="A58" s="36" t="s">
        <v>67</v>
      </c>
      <c r="E58" s="37" t="s">
        <v>63</v>
      </c>
    </row>
    <row r="59" spans="1:5" ht="102">
      <c r="A59" s="38" t="s">
        <v>68</v>
      </c>
      <c r="E59" s="39" t="s">
        <v>9275</v>
      </c>
    </row>
    <row r="60" spans="1:5" ht="12.75">
      <c r="A60" t="s">
        <v>70</v>
      </c>
      <c r="E60" s="37" t="s">
        <v>4459</v>
      </c>
    </row>
    <row r="61" spans="1:18" ht="12.75" customHeight="1">
      <c r="A61" s="6" t="s">
        <v>58</v>
      </c>
      <c s="6"/>
      <c s="42" t="s">
        <v>173</v>
      </c>
      <c s="6"/>
      <c s="29" t="s">
        <v>4200</v>
      </c>
      <c s="6"/>
      <c s="6"/>
      <c s="6"/>
      <c s="43">
        <f>0+Q61</f>
      </c>
      <c s="6"/>
      <c r="O61">
        <f>0+R61</f>
      </c>
      <c r="Q61">
        <f>0+I62+I66+I70+I74</f>
      </c>
      <c>
        <f>0+O62+O66+O70+O74</f>
      </c>
    </row>
    <row r="62" spans="1:16" ht="12.75">
      <c r="A62" s="26" t="s">
        <v>61</v>
      </c>
      <c s="31" t="s">
        <v>103</v>
      </c>
      <c s="31" t="s">
        <v>9276</v>
      </c>
      <c s="26" t="s">
        <v>63</v>
      </c>
      <c s="32" t="s">
        <v>9277</v>
      </c>
      <c s="33" t="s">
        <v>81</v>
      </c>
      <c s="34">
        <v>155.3</v>
      </c>
      <c s="35">
        <v>0</v>
      </c>
      <c s="35">
        <f>ROUND(ROUND(H62,2)*ROUND(G62,3),2)</f>
      </c>
      <c s="33" t="s">
        <v>3394</v>
      </c>
      <c r="O62">
        <f>(I62*21)/100</f>
      </c>
      <c t="s">
        <v>33</v>
      </c>
    </row>
    <row r="63" spans="1:5" ht="12.75">
      <c r="A63" s="36" t="s">
        <v>67</v>
      </c>
      <c r="E63" s="37" t="s">
        <v>63</v>
      </c>
    </row>
    <row r="64" spans="1:5" ht="89.25">
      <c r="A64" s="38" t="s">
        <v>68</v>
      </c>
      <c r="E64" s="39" t="s">
        <v>9278</v>
      </c>
    </row>
    <row r="65" spans="1:5" ht="38.25">
      <c r="A65" t="s">
        <v>70</v>
      </c>
      <c r="E65" s="37" t="s">
        <v>4463</v>
      </c>
    </row>
    <row r="66" spans="1:16" ht="12.75">
      <c r="A66" s="26" t="s">
        <v>61</v>
      </c>
      <c s="31" t="s">
        <v>107</v>
      </c>
      <c s="31" t="s">
        <v>9279</v>
      </c>
      <c s="26" t="s">
        <v>63</v>
      </c>
      <c s="32" t="s">
        <v>9280</v>
      </c>
      <c s="33" t="s">
        <v>81</v>
      </c>
      <c s="34">
        <v>170.6</v>
      </c>
      <c s="35">
        <v>0</v>
      </c>
      <c s="35">
        <f>ROUND(ROUND(H66,2)*ROUND(G66,3),2)</f>
      </c>
      <c s="33" t="s">
        <v>3394</v>
      </c>
      <c r="O66">
        <f>(I66*21)/100</f>
      </c>
      <c t="s">
        <v>33</v>
      </c>
    </row>
    <row r="67" spans="1:5" ht="12.75">
      <c r="A67" s="36" t="s">
        <v>67</v>
      </c>
      <c r="E67" s="37" t="s">
        <v>63</v>
      </c>
    </row>
    <row r="68" spans="1:5" ht="89.25">
      <c r="A68" s="38" t="s">
        <v>68</v>
      </c>
      <c r="E68" s="39" t="s">
        <v>9281</v>
      </c>
    </row>
    <row r="69" spans="1:5" ht="38.25">
      <c r="A69" t="s">
        <v>70</v>
      </c>
      <c r="E69" s="37" t="s">
        <v>4463</v>
      </c>
    </row>
    <row r="70" spans="1:16" ht="12.75">
      <c r="A70" s="26" t="s">
        <v>61</v>
      </c>
      <c s="31" t="s">
        <v>111</v>
      </c>
      <c s="31" t="s">
        <v>9282</v>
      </c>
      <c s="26" t="s">
        <v>63</v>
      </c>
      <c s="32" t="s">
        <v>9283</v>
      </c>
      <c s="33" t="s">
        <v>81</v>
      </c>
      <c s="34">
        <v>6638.218</v>
      </c>
      <c s="35">
        <v>0</v>
      </c>
      <c s="35">
        <f>ROUND(ROUND(H70,2)*ROUND(G70,3),2)</f>
      </c>
      <c s="33" t="s">
        <v>3394</v>
      </c>
      <c r="O70">
        <f>(I70*21)/100</f>
      </c>
      <c t="s">
        <v>33</v>
      </c>
    </row>
    <row r="71" spans="1:5" ht="12.75">
      <c r="A71" s="36" t="s">
        <v>67</v>
      </c>
      <c r="E71" s="37" t="s">
        <v>63</v>
      </c>
    </row>
    <row r="72" spans="1:5" ht="102">
      <c r="A72" s="38" t="s">
        <v>68</v>
      </c>
      <c r="E72" s="39" t="s">
        <v>9284</v>
      </c>
    </row>
    <row r="73" spans="1:5" ht="38.25">
      <c r="A73" t="s">
        <v>70</v>
      </c>
      <c r="E73" s="37" t="s">
        <v>4463</v>
      </c>
    </row>
    <row r="74" spans="1:16" ht="12.75">
      <c r="A74" s="26" t="s">
        <v>61</v>
      </c>
      <c s="31" t="s">
        <v>188</v>
      </c>
      <c s="31" t="s">
        <v>9285</v>
      </c>
      <c s="26" t="s">
        <v>63</v>
      </c>
      <c s="32" t="s">
        <v>9286</v>
      </c>
      <c s="33" t="s">
        <v>81</v>
      </c>
      <c s="34">
        <v>263.52</v>
      </c>
      <c s="35">
        <v>0</v>
      </c>
      <c s="35">
        <f>ROUND(ROUND(H74,2)*ROUND(G74,3),2)</f>
      </c>
      <c s="33" t="s">
        <v>3573</v>
      </c>
      <c r="O74">
        <f>(I74*21)/100</f>
      </c>
      <c t="s">
        <v>33</v>
      </c>
    </row>
    <row r="75" spans="1:5" ht="12.75">
      <c r="A75" s="36" t="s">
        <v>67</v>
      </c>
      <c r="E75" s="37" t="s">
        <v>63</v>
      </c>
    </row>
    <row r="76" spans="1:5" ht="89.25">
      <c r="A76" s="38" t="s">
        <v>68</v>
      </c>
      <c r="E76" s="39" t="s">
        <v>9287</v>
      </c>
    </row>
    <row r="77" spans="1:5" ht="38.25">
      <c r="A77" t="s">
        <v>70</v>
      </c>
      <c r="E77" s="37" t="s">
        <v>4463</v>
      </c>
    </row>
    <row r="78" spans="1:18" ht="12.75" customHeight="1">
      <c r="A78" s="6" t="s">
        <v>58</v>
      </c>
      <c s="6"/>
      <c s="42" t="s">
        <v>210</v>
      </c>
      <c s="6"/>
      <c s="29" t="s">
        <v>4209</v>
      </c>
      <c s="6"/>
      <c s="6"/>
      <c s="6"/>
      <c s="43">
        <f>0+Q78</f>
      </c>
      <c s="6"/>
      <c r="O78">
        <f>0+R78</f>
      </c>
      <c r="Q78">
        <f>0+I79+I83</f>
      </c>
      <c>
        <f>0+O79+O83</f>
      </c>
    </row>
    <row r="79" spans="1:16" ht="12.75">
      <c r="A79" s="26" t="s">
        <v>61</v>
      </c>
      <c s="31" t="s">
        <v>115</v>
      </c>
      <c s="31" t="s">
        <v>4769</v>
      </c>
      <c s="26" t="s">
        <v>63</v>
      </c>
      <c s="32" t="s">
        <v>4770</v>
      </c>
      <c s="33" t="s">
        <v>65</v>
      </c>
      <c s="34">
        <v>36.332</v>
      </c>
      <c s="35">
        <v>0</v>
      </c>
      <c s="35">
        <f>ROUND(ROUND(H79,2)*ROUND(G79,3),2)</f>
      </c>
      <c s="33" t="s">
        <v>3394</v>
      </c>
      <c r="O79">
        <f>(I79*21)/100</f>
      </c>
      <c t="s">
        <v>33</v>
      </c>
    </row>
    <row r="80" spans="1:5" ht="12.75">
      <c r="A80" s="36" t="s">
        <v>67</v>
      </c>
      <c r="E80" s="37" t="s">
        <v>63</v>
      </c>
    </row>
    <row r="81" spans="1:5" ht="140.25">
      <c r="A81" s="38" t="s">
        <v>68</v>
      </c>
      <c r="E81" s="39" t="s">
        <v>9288</v>
      </c>
    </row>
    <row r="82" spans="1:5" ht="369.75">
      <c r="A82" t="s">
        <v>70</v>
      </c>
      <c r="E82" s="37" t="s">
        <v>4213</v>
      </c>
    </row>
    <row r="83" spans="1:16" ht="12.75">
      <c r="A83" s="26" t="s">
        <v>61</v>
      </c>
      <c s="31" t="s">
        <v>119</v>
      </c>
      <c s="31" t="s">
        <v>9289</v>
      </c>
      <c s="26" t="s">
        <v>63</v>
      </c>
      <c s="32" t="s">
        <v>9290</v>
      </c>
      <c s="33" t="s">
        <v>65</v>
      </c>
      <c s="34">
        <v>17.803</v>
      </c>
      <c s="35">
        <v>0</v>
      </c>
      <c s="35">
        <f>ROUND(ROUND(H83,2)*ROUND(G83,3),2)</f>
      </c>
      <c s="33" t="s">
        <v>3394</v>
      </c>
      <c r="O83">
        <f>(I83*21)/100</f>
      </c>
      <c t="s">
        <v>33</v>
      </c>
    </row>
    <row r="84" spans="1:5" ht="12.75">
      <c r="A84" s="36" t="s">
        <v>67</v>
      </c>
      <c r="E84" s="37" t="s">
        <v>63</v>
      </c>
    </row>
    <row r="85" spans="1:5" ht="25.5">
      <c r="A85" s="38" t="s">
        <v>68</v>
      </c>
      <c r="E85" s="39" t="s">
        <v>9291</v>
      </c>
    </row>
    <row r="86" spans="1:5" ht="409.5">
      <c r="A86" t="s">
        <v>70</v>
      </c>
      <c r="E86" s="37" t="s">
        <v>9292</v>
      </c>
    </row>
    <row r="87" spans="1:18" ht="12.75" customHeight="1">
      <c r="A87" s="6" t="s">
        <v>58</v>
      </c>
      <c s="6"/>
      <c s="42" t="s">
        <v>247</v>
      </c>
      <c s="6"/>
      <c s="29" t="s">
        <v>4775</v>
      </c>
      <c s="6"/>
      <c s="6"/>
      <c s="6"/>
      <c s="43">
        <f>0+Q87</f>
      </c>
      <c s="6"/>
      <c r="O87">
        <f>0+R87</f>
      </c>
      <c r="Q87">
        <f>0+I88+I92</f>
      </c>
      <c>
        <f>0+O88+O92</f>
      </c>
    </row>
    <row r="88" spans="1:16" ht="12.75">
      <c r="A88" s="26" t="s">
        <v>61</v>
      </c>
      <c s="31" t="s">
        <v>123</v>
      </c>
      <c s="31" t="s">
        <v>7266</v>
      </c>
      <c s="26" t="s">
        <v>63</v>
      </c>
      <c s="32" t="s">
        <v>7267</v>
      </c>
      <c s="33" t="s">
        <v>1090</v>
      </c>
      <c s="34">
        <v>780</v>
      </c>
      <c s="35">
        <v>0</v>
      </c>
      <c s="35">
        <f>ROUND(ROUND(H88,2)*ROUND(G88,3),2)</f>
      </c>
      <c s="33" t="s">
        <v>3394</v>
      </c>
      <c r="O88">
        <f>(I88*21)/100</f>
      </c>
      <c t="s">
        <v>33</v>
      </c>
    </row>
    <row r="89" spans="1:5" ht="12.75">
      <c r="A89" s="36" t="s">
        <v>67</v>
      </c>
      <c r="E89" s="37" t="s">
        <v>63</v>
      </c>
    </row>
    <row r="90" spans="1:5" ht="63.75">
      <c r="A90" s="38" t="s">
        <v>68</v>
      </c>
      <c r="E90" s="39" t="s">
        <v>9293</v>
      </c>
    </row>
    <row r="91" spans="1:5" ht="89.25">
      <c r="A91" t="s">
        <v>70</v>
      </c>
      <c r="E91" s="37" t="s">
        <v>5933</v>
      </c>
    </row>
    <row r="92" spans="1:16" ht="38.25">
      <c r="A92" s="26" t="s">
        <v>61</v>
      </c>
      <c s="31" t="s">
        <v>191</v>
      </c>
      <c s="31" t="s">
        <v>9294</v>
      </c>
      <c s="26" t="s">
        <v>63</v>
      </c>
      <c s="32" t="s">
        <v>9295</v>
      </c>
      <c s="33" t="s">
        <v>81</v>
      </c>
      <c s="34">
        <v>42</v>
      </c>
      <c s="35">
        <v>0</v>
      </c>
      <c s="35">
        <f>ROUND(ROUND(H92,2)*ROUND(G92,3),2)</f>
      </c>
      <c s="33" t="s">
        <v>3573</v>
      </c>
      <c r="O92">
        <f>(I92*21)/100</f>
      </c>
      <c t="s">
        <v>33</v>
      </c>
    </row>
    <row r="93" spans="1:5" ht="12.75">
      <c r="A93" s="36" t="s">
        <v>67</v>
      </c>
      <c r="E93" s="37" t="s">
        <v>63</v>
      </c>
    </row>
    <row r="94" spans="1:5" ht="63.75">
      <c r="A94" s="38" t="s">
        <v>68</v>
      </c>
      <c r="E94" s="39" t="s">
        <v>9296</v>
      </c>
    </row>
    <row r="95" spans="1:5" ht="63.75">
      <c r="A95" t="s">
        <v>70</v>
      </c>
      <c r="E95" s="37" t="s">
        <v>9297</v>
      </c>
    </row>
    <row r="96" spans="1:18" ht="12.75" customHeight="1">
      <c r="A96" s="6" t="s">
        <v>58</v>
      </c>
      <c s="6"/>
      <c s="42" t="s">
        <v>3654</v>
      </c>
      <c s="6"/>
      <c s="29" t="s">
        <v>1007</v>
      </c>
      <c s="6"/>
      <c s="6"/>
      <c s="6"/>
      <c s="43">
        <f>0+Q96</f>
      </c>
      <c s="6"/>
      <c r="O96">
        <f>0+R96</f>
      </c>
      <c r="Q96">
        <f>0+I97+I101+I105</f>
      </c>
      <c>
        <f>0+O97+O101+O105</f>
      </c>
    </row>
    <row r="97" spans="1:16" ht="25.5">
      <c r="A97" s="26" t="s">
        <v>61</v>
      </c>
      <c s="31" t="s">
        <v>127</v>
      </c>
      <c s="31" t="s">
        <v>9298</v>
      </c>
      <c s="26" t="s">
        <v>63</v>
      </c>
      <c s="32" t="s">
        <v>9299</v>
      </c>
      <c s="33" t="s">
        <v>81</v>
      </c>
      <c s="34">
        <v>1323</v>
      </c>
      <c s="35">
        <v>0</v>
      </c>
      <c s="35">
        <f>ROUND(ROUND(H97,2)*ROUND(G97,3),2)</f>
      </c>
      <c s="33" t="s">
        <v>3394</v>
      </c>
      <c r="O97">
        <f>(I97*21)/100</f>
      </c>
      <c t="s">
        <v>33</v>
      </c>
    </row>
    <row r="98" spans="1:5" ht="12.75">
      <c r="A98" s="36" t="s">
        <v>67</v>
      </c>
      <c r="E98" s="37" t="s">
        <v>63</v>
      </c>
    </row>
    <row r="99" spans="1:5" ht="102">
      <c r="A99" s="38" t="s">
        <v>68</v>
      </c>
      <c r="E99" s="39" t="s">
        <v>9300</v>
      </c>
    </row>
    <row r="100" spans="1:5" ht="127.5">
      <c r="A100" t="s">
        <v>70</v>
      </c>
      <c r="E100" s="37" t="s">
        <v>9301</v>
      </c>
    </row>
    <row r="101" spans="1:16" ht="25.5">
      <c r="A101" s="26" t="s">
        <v>61</v>
      </c>
      <c s="31" t="s">
        <v>131</v>
      </c>
      <c s="31" t="s">
        <v>112</v>
      </c>
      <c s="26" t="s">
        <v>63</v>
      </c>
      <c s="32" t="s">
        <v>113</v>
      </c>
      <c s="33" t="s">
        <v>85</v>
      </c>
      <c s="34">
        <v>813</v>
      </c>
      <c s="35">
        <v>0</v>
      </c>
      <c s="35">
        <f>ROUND(ROUND(H101,2)*ROUND(G101,3),2)</f>
      </c>
      <c s="33" t="s">
        <v>3394</v>
      </c>
      <c r="O101">
        <f>(I101*21)/100</f>
      </c>
      <c t="s">
        <v>33</v>
      </c>
    </row>
    <row r="102" spans="1:5" ht="12.75">
      <c r="A102" s="36" t="s">
        <v>67</v>
      </c>
      <c r="E102" s="37" t="s">
        <v>63</v>
      </c>
    </row>
    <row r="103" spans="1:5" ht="114.75">
      <c r="A103" s="38" t="s">
        <v>68</v>
      </c>
      <c r="E103" s="39" t="s">
        <v>9302</v>
      </c>
    </row>
    <row r="104" spans="1:5" ht="38.25">
      <c r="A104" t="s">
        <v>70</v>
      </c>
      <c r="E104" s="37" t="s">
        <v>114</v>
      </c>
    </row>
    <row r="105" spans="1:16" ht="25.5">
      <c r="A105" s="26" t="s">
        <v>61</v>
      </c>
      <c s="31" t="s">
        <v>135</v>
      </c>
      <c s="31" t="s">
        <v>9303</v>
      </c>
      <c s="26" t="s">
        <v>63</v>
      </c>
      <c s="32" t="s">
        <v>9304</v>
      </c>
      <c s="33" t="s">
        <v>85</v>
      </c>
      <c s="34">
        <v>203</v>
      </c>
      <c s="35">
        <v>0</v>
      </c>
      <c s="35">
        <f>ROUND(ROUND(H105,2)*ROUND(G105,3),2)</f>
      </c>
      <c s="33" t="s">
        <v>3394</v>
      </c>
      <c r="O105">
        <f>(I105*21)/100</f>
      </c>
      <c t="s">
        <v>33</v>
      </c>
    </row>
    <row r="106" spans="1:5" ht="12.75">
      <c r="A106" s="36" t="s">
        <v>67</v>
      </c>
      <c r="E106" s="37" t="s">
        <v>63</v>
      </c>
    </row>
    <row r="107" spans="1:5" ht="114.75">
      <c r="A107" s="38" t="s">
        <v>68</v>
      </c>
      <c r="E107" s="39" t="s">
        <v>9305</v>
      </c>
    </row>
    <row r="108" spans="1:5" ht="38.25">
      <c r="A108" t="s">
        <v>70</v>
      </c>
      <c r="E108" s="37" t="s">
        <v>9306</v>
      </c>
    </row>
    <row r="109" spans="1:18" ht="12.75" customHeight="1">
      <c r="A109" s="6" t="s">
        <v>58</v>
      </c>
      <c s="6"/>
      <c s="42" t="s">
        <v>364</v>
      </c>
      <c s="6"/>
      <c s="29" t="s">
        <v>4247</v>
      </c>
      <c s="6"/>
      <c s="6"/>
      <c s="6"/>
      <c s="43">
        <f>0+Q109</f>
      </c>
      <c s="6"/>
      <c r="O109">
        <f>0+R109</f>
      </c>
      <c r="Q109">
        <f>0+I110+I114+I118+I122+I126+I130+I134+I138+I142+I146+I150+I154</f>
      </c>
      <c>
        <f>0+O110+O114+O118+O122+O126+O130+O134+O138+O142+O146+O150+O154</f>
      </c>
    </row>
    <row r="110" spans="1:16" ht="12.75">
      <c r="A110" s="26" t="s">
        <v>61</v>
      </c>
      <c s="31" t="s">
        <v>139</v>
      </c>
      <c s="31" t="s">
        <v>9307</v>
      </c>
      <c s="26" t="s">
        <v>63</v>
      </c>
      <c s="32" t="s">
        <v>9308</v>
      </c>
      <c s="33" t="s">
        <v>85</v>
      </c>
      <c s="34">
        <v>3</v>
      </c>
      <c s="35">
        <v>0</v>
      </c>
      <c s="35">
        <f>ROUND(ROUND(H110,2)*ROUND(G110,3),2)</f>
      </c>
      <c s="33" t="s">
        <v>3394</v>
      </c>
      <c r="O110">
        <f>(I110*21)/100</f>
      </c>
      <c t="s">
        <v>33</v>
      </c>
    </row>
    <row r="111" spans="1:5" ht="12.75">
      <c r="A111" s="36" t="s">
        <v>67</v>
      </c>
      <c r="E111" s="37" t="s">
        <v>63</v>
      </c>
    </row>
    <row r="112" spans="1:5" ht="102">
      <c r="A112" s="38" t="s">
        <v>68</v>
      </c>
      <c r="E112" s="39" t="s">
        <v>9309</v>
      </c>
    </row>
    <row r="113" spans="1:5" ht="267.75">
      <c r="A113" t="s">
        <v>70</v>
      </c>
      <c r="E113" s="37" t="s">
        <v>9310</v>
      </c>
    </row>
    <row r="114" spans="1:16" ht="12.75">
      <c r="A114" s="26" t="s">
        <v>61</v>
      </c>
      <c s="31" t="s">
        <v>143</v>
      </c>
      <c s="31" t="s">
        <v>9311</v>
      </c>
      <c s="26" t="s">
        <v>63</v>
      </c>
      <c s="32" t="s">
        <v>9312</v>
      </c>
      <c s="33" t="s">
        <v>85</v>
      </c>
      <c s="34">
        <v>4</v>
      </c>
      <c s="35">
        <v>0</v>
      </c>
      <c s="35">
        <f>ROUND(ROUND(H114,2)*ROUND(G114,3),2)</f>
      </c>
      <c s="33" t="s">
        <v>3394</v>
      </c>
      <c r="O114">
        <f>(I114*21)/100</f>
      </c>
      <c t="s">
        <v>33</v>
      </c>
    </row>
    <row r="115" spans="1:5" ht="12.75">
      <c r="A115" s="36" t="s">
        <v>67</v>
      </c>
      <c r="E115" s="37" t="s">
        <v>63</v>
      </c>
    </row>
    <row r="116" spans="1:5" ht="102">
      <c r="A116" s="38" t="s">
        <v>68</v>
      </c>
      <c r="E116" s="39" t="s">
        <v>9313</v>
      </c>
    </row>
    <row r="117" spans="1:5" ht="267.75">
      <c r="A117" t="s">
        <v>70</v>
      </c>
      <c r="E117" s="37" t="s">
        <v>9310</v>
      </c>
    </row>
    <row r="118" spans="1:16" ht="12.75">
      <c r="A118" s="26" t="s">
        <v>61</v>
      </c>
      <c s="31" t="s">
        <v>148</v>
      </c>
      <c s="31" t="s">
        <v>9314</v>
      </c>
      <c s="26" t="s">
        <v>63</v>
      </c>
      <c s="32" t="s">
        <v>9315</v>
      </c>
      <c s="33" t="s">
        <v>85</v>
      </c>
      <c s="34">
        <v>13</v>
      </c>
      <c s="35">
        <v>0</v>
      </c>
      <c s="35">
        <f>ROUND(ROUND(H118,2)*ROUND(G118,3),2)</f>
      </c>
      <c s="33" t="s">
        <v>3394</v>
      </c>
      <c r="O118">
        <f>(I118*21)/100</f>
      </c>
      <c t="s">
        <v>33</v>
      </c>
    </row>
    <row r="119" spans="1:5" ht="12.75">
      <c r="A119" s="36" t="s">
        <v>67</v>
      </c>
      <c r="E119" s="37" t="s">
        <v>63</v>
      </c>
    </row>
    <row r="120" spans="1:5" ht="76.5">
      <c r="A120" s="38" t="s">
        <v>68</v>
      </c>
      <c r="E120" s="39" t="s">
        <v>9316</v>
      </c>
    </row>
    <row r="121" spans="1:5" ht="267.75">
      <c r="A121" t="s">
        <v>70</v>
      </c>
      <c r="E121" s="37" t="s">
        <v>9310</v>
      </c>
    </row>
    <row r="122" spans="1:16" ht="12.75">
      <c r="A122" s="26" t="s">
        <v>61</v>
      </c>
      <c s="31" t="s">
        <v>151</v>
      </c>
      <c s="31" t="s">
        <v>9317</v>
      </c>
      <c s="26" t="s">
        <v>63</v>
      </c>
      <c s="32" t="s">
        <v>9318</v>
      </c>
      <c s="33" t="s">
        <v>85</v>
      </c>
      <c s="34">
        <v>16</v>
      </c>
      <c s="35">
        <v>0</v>
      </c>
      <c s="35">
        <f>ROUND(ROUND(H122,2)*ROUND(G122,3),2)</f>
      </c>
      <c s="33" t="s">
        <v>3394</v>
      </c>
      <c r="O122">
        <f>(I122*21)/100</f>
      </c>
      <c t="s">
        <v>33</v>
      </c>
    </row>
    <row r="123" spans="1:5" ht="12.75">
      <c r="A123" s="36" t="s">
        <v>67</v>
      </c>
      <c r="E123" s="37" t="s">
        <v>63</v>
      </c>
    </row>
    <row r="124" spans="1:5" ht="89.25">
      <c r="A124" s="38" t="s">
        <v>68</v>
      </c>
      <c r="E124" s="39" t="s">
        <v>9319</v>
      </c>
    </row>
    <row r="125" spans="1:5" ht="267.75">
      <c r="A125" t="s">
        <v>70</v>
      </c>
      <c r="E125" s="37" t="s">
        <v>9310</v>
      </c>
    </row>
    <row r="126" spans="1:16" ht="12.75">
      <c r="A126" s="26" t="s">
        <v>61</v>
      </c>
      <c s="31" t="s">
        <v>155</v>
      </c>
      <c s="31" t="s">
        <v>9320</v>
      </c>
      <c s="26" t="s">
        <v>63</v>
      </c>
      <c s="32" t="s">
        <v>9321</v>
      </c>
      <c s="33" t="s">
        <v>85</v>
      </c>
      <c s="34">
        <v>12</v>
      </c>
      <c s="35">
        <v>0</v>
      </c>
      <c s="35">
        <f>ROUND(ROUND(H126,2)*ROUND(G126,3),2)</f>
      </c>
      <c s="33" t="s">
        <v>3394</v>
      </c>
      <c r="O126">
        <f>(I126*21)/100</f>
      </c>
      <c t="s">
        <v>33</v>
      </c>
    </row>
    <row r="127" spans="1:5" ht="12.75">
      <c r="A127" s="36" t="s">
        <v>67</v>
      </c>
      <c r="E127" s="37" t="s">
        <v>63</v>
      </c>
    </row>
    <row r="128" spans="1:5" ht="102">
      <c r="A128" s="38" t="s">
        <v>68</v>
      </c>
      <c r="E128" s="39" t="s">
        <v>9322</v>
      </c>
    </row>
    <row r="129" spans="1:5" ht="395.25">
      <c r="A129" t="s">
        <v>70</v>
      </c>
      <c r="E129" s="37" t="s">
        <v>9323</v>
      </c>
    </row>
    <row r="130" spans="1:16" ht="12.75">
      <c r="A130" s="26" t="s">
        <v>61</v>
      </c>
      <c s="31" t="s">
        <v>158</v>
      </c>
      <c s="31" t="s">
        <v>9324</v>
      </c>
      <c s="26" t="s">
        <v>63</v>
      </c>
      <c s="32" t="s">
        <v>9325</v>
      </c>
      <c s="33" t="s">
        <v>85</v>
      </c>
      <c s="34">
        <v>6</v>
      </c>
      <c s="35">
        <v>0</v>
      </c>
      <c s="35">
        <f>ROUND(ROUND(H130,2)*ROUND(G130,3),2)</f>
      </c>
      <c s="33" t="s">
        <v>3394</v>
      </c>
      <c r="O130">
        <f>(I130*21)/100</f>
      </c>
      <c t="s">
        <v>33</v>
      </c>
    </row>
    <row r="131" spans="1:5" ht="12.75">
      <c r="A131" s="36" t="s">
        <v>67</v>
      </c>
      <c r="E131" s="37" t="s">
        <v>63</v>
      </c>
    </row>
    <row r="132" spans="1:5" ht="114.75">
      <c r="A132" s="38" t="s">
        <v>68</v>
      </c>
      <c r="E132" s="39" t="s">
        <v>9326</v>
      </c>
    </row>
    <row r="133" spans="1:5" ht="242.25">
      <c r="A133" t="s">
        <v>70</v>
      </c>
      <c r="E133" s="37" t="s">
        <v>9327</v>
      </c>
    </row>
    <row r="134" spans="1:16" ht="12.75">
      <c r="A134" s="26" t="s">
        <v>61</v>
      </c>
      <c s="31" t="s">
        <v>162</v>
      </c>
      <c s="31" t="s">
        <v>5453</v>
      </c>
      <c s="26" t="s">
        <v>63</v>
      </c>
      <c s="32" t="s">
        <v>5454</v>
      </c>
      <c s="33" t="s">
        <v>85</v>
      </c>
      <c s="34">
        <v>17</v>
      </c>
      <c s="35">
        <v>0</v>
      </c>
      <c s="35">
        <f>ROUND(ROUND(H134,2)*ROUND(G134,3),2)</f>
      </c>
      <c s="33" t="s">
        <v>3394</v>
      </c>
      <c r="O134">
        <f>(I134*21)/100</f>
      </c>
      <c t="s">
        <v>33</v>
      </c>
    </row>
    <row r="135" spans="1:5" ht="12.75">
      <c r="A135" s="36" t="s">
        <v>67</v>
      </c>
      <c r="E135" s="37" t="s">
        <v>63</v>
      </c>
    </row>
    <row r="136" spans="1:5" ht="102">
      <c r="A136" s="38" t="s">
        <v>68</v>
      </c>
      <c r="E136" s="39" t="s">
        <v>9328</v>
      </c>
    </row>
    <row r="137" spans="1:5" ht="12.75">
      <c r="A137" t="s">
        <v>70</v>
      </c>
      <c r="E137" s="37" t="s">
        <v>4272</v>
      </c>
    </row>
    <row r="138" spans="1:16" ht="12.75">
      <c r="A138" s="26" t="s">
        <v>61</v>
      </c>
      <c s="31" t="s">
        <v>166</v>
      </c>
      <c s="31" t="s">
        <v>4273</v>
      </c>
      <c s="26" t="s">
        <v>63</v>
      </c>
      <c s="32" t="s">
        <v>4274</v>
      </c>
      <c s="33" t="s">
        <v>65</v>
      </c>
      <c s="34">
        <v>101.737</v>
      </c>
      <c s="35">
        <v>0</v>
      </c>
      <c s="35">
        <f>ROUND(ROUND(H138,2)*ROUND(G138,3),2)</f>
      </c>
      <c s="33" t="s">
        <v>3394</v>
      </c>
      <c r="O138">
        <f>(I138*21)/100</f>
      </c>
      <c t="s">
        <v>33</v>
      </c>
    </row>
    <row r="139" spans="1:5" ht="12.75">
      <c r="A139" s="36" t="s">
        <v>67</v>
      </c>
      <c r="E139" s="37" t="s">
        <v>63</v>
      </c>
    </row>
    <row r="140" spans="1:5" ht="140.25">
      <c r="A140" s="38" t="s">
        <v>68</v>
      </c>
      <c r="E140" s="39" t="s">
        <v>9329</v>
      </c>
    </row>
    <row r="141" spans="1:5" ht="369.75">
      <c r="A141" t="s">
        <v>70</v>
      </c>
      <c r="E141" s="37" t="s">
        <v>4213</v>
      </c>
    </row>
    <row r="142" spans="1:16" ht="12.75">
      <c r="A142" s="26" t="s">
        <v>61</v>
      </c>
      <c s="31" t="s">
        <v>194</v>
      </c>
      <c s="31" t="s">
        <v>9330</v>
      </c>
      <c s="26" t="s">
        <v>63</v>
      </c>
      <c s="32" t="s">
        <v>9331</v>
      </c>
      <c s="33" t="s">
        <v>85</v>
      </c>
      <c s="34">
        <v>3</v>
      </c>
      <c s="35">
        <v>0</v>
      </c>
      <c s="35">
        <f>ROUND(ROUND(H142,2)*ROUND(G142,3),2)</f>
      </c>
      <c s="33" t="s">
        <v>3573</v>
      </c>
      <c r="O142">
        <f>(I142*21)/100</f>
      </c>
      <c t="s">
        <v>33</v>
      </c>
    </row>
    <row r="143" spans="1:5" ht="12.75">
      <c r="A143" s="36" t="s">
        <v>67</v>
      </c>
      <c r="E143" s="37" t="s">
        <v>63</v>
      </c>
    </row>
    <row r="144" spans="1:5" ht="76.5">
      <c r="A144" s="38" t="s">
        <v>68</v>
      </c>
      <c r="E144" s="39" t="s">
        <v>9332</v>
      </c>
    </row>
    <row r="145" spans="1:5" ht="395.25">
      <c r="A145" t="s">
        <v>70</v>
      </c>
      <c r="E145" s="37" t="s">
        <v>9323</v>
      </c>
    </row>
    <row r="146" spans="1:16" ht="12.75">
      <c r="A146" s="26" t="s">
        <v>61</v>
      </c>
      <c s="31" t="s">
        <v>198</v>
      </c>
      <c s="31" t="s">
        <v>9333</v>
      </c>
      <c s="26" t="s">
        <v>63</v>
      </c>
      <c s="32" t="s">
        <v>9334</v>
      </c>
      <c s="33" t="s">
        <v>85</v>
      </c>
      <c s="34">
        <v>3</v>
      </c>
      <c s="35">
        <v>0</v>
      </c>
      <c s="35">
        <f>ROUND(ROUND(H146,2)*ROUND(G146,3),2)</f>
      </c>
      <c s="33" t="s">
        <v>3573</v>
      </c>
      <c r="O146">
        <f>(I146*21)/100</f>
      </c>
      <c t="s">
        <v>33</v>
      </c>
    </row>
    <row r="147" spans="1:5" ht="12.75">
      <c r="A147" s="36" t="s">
        <v>67</v>
      </c>
      <c r="E147" s="37" t="s">
        <v>63</v>
      </c>
    </row>
    <row r="148" spans="1:5" ht="76.5">
      <c r="A148" s="38" t="s">
        <v>68</v>
      </c>
      <c r="E148" s="39" t="s">
        <v>9335</v>
      </c>
    </row>
    <row r="149" spans="1:5" ht="395.25">
      <c r="A149" t="s">
        <v>70</v>
      </c>
      <c r="E149" s="37" t="s">
        <v>9323</v>
      </c>
    </row>
    <row r="150" spans="1:16" ht="12.75">
      <c r="A150" s="26" t="s">
        <v>61</v>
      </c>
      <c s="31" t="s">
        <v>202</v>
      </c>
      <c s="31" t="s">
        <v>9336</v>
      </c>
      <c s="26" t="s">
        <v>63</v>
      </c>
      <c s="32" t="s">
        <v>9337</v>
      </c>
      <c s="33" t="s">
        <v>85</v>
      </c>
      <c s="34">
        <v>32</v>
      </c>
      <c s="35">
        <v>0</v>
      </c>
      <c s="35">
        <f>ROUND(ROUND(H150,2)*ROUND(G150,3),2)</f>
      </c>
      <c s="33" t="s">
        <v>3573</v>
      </c>
      <c r="O150">
        <f>(I150*21)/100</f>
      </c>
      <c t="s">
        <v>33</v>
      </c>
    </row>
    <row r="151" spans="1:5" ht="12.75">
      <c r="A151" s="36" t="s">
        <v>67</v>
      </c>
      <c r="E151" s="37" t="s">
        <v>63</v>
      </c>
    </row>
    <row r="152" spans="1:5" ht="63.75">
      <c r="A152" s="38" t="s">
        <v>68</v>
      </c>
      <c r="E152" s="39" t="s">
        <v>9338</v>
      </c>
    </row>
    <row r="153" spans="1:5" ht="12.75">
      <c r="A153" t="s">
        <v>70</v>
      </c>
      <c r="E153" s="37" t="s">
        <v>5260</v>
      </c>
    </row>
    <row r="154" spans="1:16" ht="12.75">
      <c r="A154" s="26" t="s">
        <v>61</v>
      </c>
      <c s="31" t="s">
        <v>206</v>
      </c>
      <c s="31" t="s">
        <v>9339</v>
      </c>
      <c s="26" t="s">
        <v>63</v>
      </c>
      <c s="32" t="s">
        <v>9340</v>
      </c>
      <c s="33" t="s">
        <v>85</v>
      </c>
      <c s="34">
        <v>19</v>
      </c>
      <c s="35">
        <v>0</v>
      </c>
      <c s="35">
        <f>ROUND(ROUND(H154,2)*ROUND(G154,3),2)</f>
      </c>
      <c s="33" t="s">
        <v>3573</v>
      </c>
      <c r="O154">
        <f>(I154*21)/100</f>
      </c>
      <c t="s">
        <v>33</v>
      </c>
    </row>
    <row r="155" spans="1:5" ht="12.75">
      <c r="A155" s="36" t="s">
        <v>67</v>
      </c>
      <c r="E155" s="37" t="s">
        <v>63</v>
      </c>
    </row>
    <row r="156" spans="1:5" ht="76.5">
      <c r="A156" s="38" t="s">
        <v>68</v>
      </c>
      <c r="E156" s="39" t="s">
        <v>9341</v>
      </c>
    </row>
    <row r="157" spans="1:5" ht="12.75">
      <c r="A157" t="s">
        <v>70</v>
      </c>
      <c r="E157" s="37" t="s">
        <v>5260</v>
      </c>
    </row>
    <row r="158" spans="1:18" ht="12.75" customHeight="1">
      <c r="A158" s="6" t="s">
        <v>58</v>
      </c>
      <c s="6"/>
      <c s="42" t="s">
        <v>404</v>
      </c>
      <c s="6"/>
      <c s="29" t="s">
        <v>3663</v>
      </c>
      <c s="6"/>
      <c s="6"/>
      <c s="6"/>
      <c s="43">
        <f>0+Q158</f>
      </c>
      <c s="6"/>
      <c r="O158">
        <f>0+R158</f>
      </c>
      <c r="Q158">
        <f>0+I159+I163</f>
      </c>
      <c>
        <f>0+O159+O163</f>
      </c>
    </row>
    <row r="159" spans="1:16" ht="12.75">
      <c r="A159" s="26" t="s">
        <v>61</v>
      </c>
      <c s="31" t="s">
        <v>170</v>
      </c>
      <c s="31" t="s">
        <v>4545</v>
      </c>
      <c s="26" t="s">
        <v>63</v>
      </c>
      <c s="32" t="s">
        <v>4546</v>
      </c>
      <c s="33" t="s">
        <v>65</v>
      </c>
      <c s="34">
        <v>7.259</v>
      </c>
      <c s="35">
        <v>0</v>
      </c>
      <c s="35">
        <f>ROUND(ROUND(H159,2)*ROUND(G159,3),2)</f>
      </c>
      <c s="33" t="s">
        <v>3394</v>
      </c>
      <c r="O159">
        <f>(I159*21)/100</f>
      </c>
      <c t="s">
        <v>33</v>
      </c>
    </row>
    <row r="160" spans="1:5" ht="12.75">
      <c r="A160" s="36" t="s">
        <v>67</v>
      </c>
      <c r="E160" s="37" t="s">
        <v>63</v>
      </c>
    </row>
    <row r="161" spans="1:5" ht="204">
      <c r="A161" s="38" t="s">
        <v>68</v>
      </c>
      <c r="E161" s="39" t="s">
        <v>9342</v>
      </c>
    </row>
    <row r="162" spans="1:5" ht="409.5">
      <c r="A162" t="s">
        <v>70</v>
      </c>
      <c r="E162" s="37" t="s">
        <v>4548</v>
      </c>
    </row>
    <row r="163" spans="1:16" ht="12.75">
      <c r="A163" s="26" t="s">
        <v>61</v>
      </c>
      <c s="31" t="s">
        <v>173</v>
      </c>
      <c s="31" t="s">
        <v>4829</v>
      </c>
      <c s="26" t="s">
        <v>63</v>
      </c>
      <c s="32" t="s">
        <v>4830</v>
      </c>
      <c s="33" t="s">
        <v>65</v>
      </c>
      <c s="34">
        <v>15</v>
      </c>
      <c s="35">
        <v>0</v>
      </c>
      <c s="35">
        <f>ROUND(ROUND(H163,2)*ROUND(G163,3),2)</f>
      </c>
      <c s="33" t="s">
        <v>3394</v>
      </c>
      <c r="O163">
        <f>(I163*21)/100</f>
      </c>
      <c t="s">
        <v>33</v>
      </c>
    </row>
    <row r="164" spans="1:5" ht="12.75">
      <c r="A164" s="36" t="s">
        <v>67</v>
      </c>
      <c r="E164" s="37" t="s">
        <v>63</v>
      </c>
    </row>
    <row r="165" spans="1:5" ht="63.75">
      <c r="A165" s="38" t="s">
        <v>68</v>
      </c>
      <c r="E165" s="39" t="s">
        <v>9343</v>
      </c>
    </row>
    <row r="166" spans="1:5" ht="102">
      <c r="A166" t="s">
        <v>70</v>
      </c>
      <c r="E166" s="37" t="s">
        <v>3750</v>
      </c>
    </row>
    <row r="167" spans="1:18" ht="12.75" customHeight="1">
      <c r="A167" s="6" t="s">
        <v>58</v>
      </c>
      <c s="6"/>
      <c s="42" t="s">
        <v>3751</v>
      </c>
      <c s="6"/>
      <c s="29" t="s">
        <v>3752</v>
      </c>
      <c s="6"/>
      <c s="6"/>
      <c s="6"/>
      <c s="43">
        <f>0+Q167</f>
      </c>
      <c s="6"/>
      <c r="O167">
        <f>0+R167</f>
      </c>
      <c r="Q167">
        <f>0+I168+I172</f>
      </c>
      <c>
        <f>0+O168+O172</f>
      </c>
    </row>
    <row r="168" spans="1:16" ht="25.5">
      <c r="A168" s="26" t="s">
        <v>61</v>
      </c>
      <c s="31" t="s">
        <v>177</v>
      </c>
      <c s="31" t="s">
        <v>736</v>
      </c>
      <c s="26" t="s">
        <v>63</v>
      </c>
      <c s="32" t="s">
        <v>4104</v>
      </c>
      <c s="33" t="s">
        <v>738</v>
      </c>
      <c s="34">
        <v>16099.65</v>
      </c>
      <c s="35">
        <v>0</v>
      </c>
      <c s="35">
        <f>ROUND(ROUND(H168,2)*ROUND(G168,3),2)</f>
      </c>
      <c s="33" t="s">
        <v>3573</v>
      </c>
      <c r="O168">
        <f>(I168*21)/100</f>
      </c>
      <c t="s">
        <v>33</v>
      </c>
    </row>
    <row r="169" spans="1:5" ht="12.75">
      <c r="A169" s="36" t="s">
        <v>67</v>
      </c>
      <c r="E169" s="37" t="s">
        <v>63</v>
      </c>
    </row>
    <row r="170" spans="1:5" ht="25.5">
      <c r="A170" s="38" t="s">
        <v>68</v>
      </c>
      <c r="E170" s="39" t="s">
        <v>9344</v>
      </c>
    </row>
    <row r="171" spans="1:5" ht="153">
      <c r="A171" t="s">
        <v>70</v>
      </c>
      <c r="E171" s="37" t="s">
        <v>4327</v>
      </c>
    </row>
    <row r="172" spans="1:16" ht="25.5">
      <c r="A172" s="26" t="s">
        <v>61</v>
      </c>
      <c s="31" t="s">
        <v>180</v>
      </c>
      <c s="31" t="s">
        <v>986</v>
      </c>
      <c s="26" t="s">
        <v>63</v>
      </c>
      <c s="32" t="s">
        <v>4952</v>
      </c>
      <c s="33" t="s">
        <v>738</v>
      </c>
      <c s="34">
        <v>396.36</v>
      </c>
      <c s="35">
        <v>0</v>
      </c>
      <c s="35">
        <f>ROUND(ROUND(H172,2)*ROUND(G172,3),2)</f>
      </c>
      <c s="33" t="s">
        <v>3573</v>
      </c>
      <c r="O172">
        <f>(I172*21)/100</f>
      </c>
      <c t="s">
        <v>33</v>
      </c>
    </row>
    <row r="173" spans="1:5" ht="12.75">
      <c r="A173" s="36" t="s">
        <v>67</v>
      </c>
      <c r="E173" s="37" t="s">
        <v>63</v>
      </c>
    </row>
    <row r="174" spans="1:5" ht="76.5">
      <c r="A174" s="38" t="s">
        <v>68</v>
      </c>
      <c r="E174" s="39" t="s">
        <v>9345</v>
      </c>
    </row>
    <row r="175" spans="1:5" ht="153">
      <c r="A175" t="s">
        <v>70</v>
      </c>
      <c r="E175" s="37" t="s">
        <v>4327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85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0+O12+O85+O110+O159+O188+O241+O286+O327+O348+O357+O450+O507+O512+O561+O698+O811+O828+O865+O882+O1011+O1068+O1205+O1454+O1539+O1592+O1613+O1646+O1651+O1692</f>
      </c>
      <c t="s">
        <v>32</v>
      </c>
    </row>
    <row r="3" spans="1:16" ht="15" customHeight="1">
      <c r="A3" t="s">
        <v>12</v>
      </c>
      <c s="12" t="s">
        <v>14</v>
      </c>
      <c s="13" t="s">
        <v>15</v>
      </c>
      <c s="1"/>
      <c s="14" t="s">
        <v>16</v>
      </c>
      <c s="1"/>
      <c s="9"/>
      <c s="8" t="s">
        <v>9353</v>
      </c>
      <c s="40">
        <f>0+I12+I85+I110+I159+I188+I241+I286+I327+I348+I357+I450+I507+I512+I561+I698+I811+I828+I865+I882+I1011+I1068+I1205+I1454+I1539+I1592+I1613+I1646+I1651+I1692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9353</v>
      </c>
      <c s="6"/>
      <c s="18" t="s">
        <v>9354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9359</v>
      </c>
      <c s="27"/>
      <c s="29" t="s">
        <v>3391</v>
      </c>
      <c s="27"/>
      <c s="27"/>
      <c s="27"/>
      <c s="30">
        <f>0+Q12</f>
      </c>
      <c s="27"/>
      <c r="O12">
        <f>0+R12</f>
      </c>
      <c r="Q12">
        <f>0+I13+I17+I21+I25+I29+I33+I37+I41+I45+I49+I53+I57+I61+I65+I69+I73+I77+I81</f>
      </c>
      <c>
        <f>0+O13+O17+O21+O25+O29+O33+O37+O41+O45+O49+O53+O57+O61+O65+O69+O73+O77+O81</f>
      </c>
    </row>
    <row r="13" spans="1:16" ht="25.5">
      <c r="A13" s="26" t="s">
        <v>61</v>
      </c>
      <c s="31" t="s">
        <v>33</v>
      </c>
      <c s="31" t="s">
        <v>9360</v>
      </c>
      <c s="26" t="s">
        <v>63</v>
      </c>
      <c s="32" t="s">
        <v>9361</v>
      </c>
      <c s="33" t="s">
        <v>1090</v>
      </c>
      <c s="34">
        <v>300</v>
      </c>
      <c s="35">
        <v>0</v>
      </c>
      <c s="35">
        <f>ROUND(ROUND(H13,2)*ROUND(G13,3),2)</f>
      </c>
      <c s="33" t="s">
        <v>8185</v>
      </c>
      <c r="O13">
        <f>(I13*21)/100</f>
      </c>
      <c t="s">
        <v>33</v>
      </c>
    </row>
    <row r="14" spans="1:5" ht="25.5">
      <c r="A14" s="36" t="s">
        <v>67</v>
      </c>
      <c r="E14" s="37" t="s">
        <v>9361</v>
      </c>
    </row>
    <row r="15" spans="1:5" ht="12.75">
      <c r="A15" s="38" t="s">
        <v>68</v>
      </c>
      <c r="E15" s="39" t="s">
        <v>63</v>
      </c>
    </row>
    <row r="16" spans="1:5" ht="25.5">
      <c r="A16" t="s">
        <v>70</v>
      </c>
      <c r="E16" s="37" t="s">
        <v>9362</v>
      </c>
    </row>
    <row r="17" spans="1:16" ht="25.5">
      <c r="A17" s="26" t="s">
        <v>61</v>
      </c>
      <c s="31" t="s">
        <v>32</v>
      </c>
      <c s="31" t="s">
        <v>9363</v>
      </c>
      <c s="26" t="s">
        <v>63</v>
      </c>
      <c s="32" t="s">
        <v>9364</v>
      </c>
      <c s="33" t="s">
        <v>65</v>
      </c>
      <c s="34">
        <v>15</v>
      </c>
      <c s="35">
        <v>0</v>
      </c>
      <c s="35">
        <f>ROUND(ROUND(H17,2)*ROUND(G17,3),2)</f>
      </c>
      <c s="33" t="s">
        <v>8185</v>
      </c>
      <c r="O17">
        <f>(I17*21)/100</f>
      </c>
      <c t="s">
        <v>33</v>
      </c>
    </row>
    <row r="18" spans="1:5" ht="25.5">
      <c r="A18" s="36" t="s">
        <v>67</v>
      </c>
      <c r="E18" s="37" t="s">
        <v>9364</v>
      </c>
    </row>
    <row r="19" spans="1:5" ht="38.25">
      <c r="A19" s="38" t="s">
        <v>68</v>
      </c>
      <c r="E19" s="46" t="s">
        <v>9365</v>
      </c>
    </row>
    <row r="20" spans="1:5" ht="25.5">
      <c r="A20" t="s">
        <v>70</v>
      </c>
      <c r="E20" s="37" t="s">
        <v>9366</v>
      </c>
    </row>
    <row r="21" spans="1:16" ht="25.5">
      <c r="A21" s="26" t="s">
        <v>61</v>
      </c>
      <c s="31" t="s">
        <v>43</v>
      </c>
      <c s="31" t="s">
        <v>9367</v>
      </c>
      <c s="26" t="s">
        <v>63</v>
      </c>
      <c s="32" t="s">
        <v>9368</v>
      </c>
      <c s="33" t="s">
        <v>65</v>
      </c>
      <c s="34">
        <v>45</v>
      </c>
      <c s="35">
        <v>0</v>
      </c>
      <c s="35">
        <f>ROUND(ROUND(H21,2)*ROUND(G21,3),2)</f>
      </c>
      <c s="33" t="s">
        <v>8185</v>
      </c>
      <c r="O21">
        <f>(I21*21)/100</f>
      </c>
      <c t="s">
        <v>33</v>
      </c>
    </row>
    <row r="22" spans="1:5" ht="25.5">
      <c r="A22" s="36" t="s">
        <v>67</v>
      </c>
      <c r="E22" s="37" t="s">
        <v>9368</v>
      </c>
    </row>
    <row r="23" spans="1:5" ht="12.75">
      <c r="A23" s="38" t="s">
        <v>68</v>
      </c>
      <c r="E23" s="39" t="s">
        <v>63</v>
      </c>
    </row>
    <row r="24" spans="1:5" ht="25.5">
      <c r="A24" t="s">
        <v>70</v>
      </c>
      <c r="E24" s="37" t="s">
        <v>9366</v>
      </c>
    </row>
    <row r="25" spans="1:16" ht="25.5">
      <c r="A25" s="26" t="s">
        <v>61</v>
      </c>
      <c s="31" t="s">
        <v>45</v>
      </c>
      <c s="31" t="s">
        <v>8044</v>
      </c>
      <c s="26" t="s">
        <v>63</v>
      </c>
      <c s="32" t="s">
        <v>8046</v>
      </c>
      <c s="33" t="s">
        <v>663</v>
      </c>
      <c s="34">
        <v>4320</v>
      </c>
      <c s="35">
        <v>0</v>
      </c>
      <c s="35">
        <f>ROUND(ROUND(H25,2)*ROUND(G25,3),2)</f>
      </c>
      <c s="33" t="s">
        <v>8185</v>
      </c>
      <c r="O25">
        <f>(I25*21)/100</f>
      </c>
      <c t="s">
        <v>33</v>
      </c>
    </row>
    <row r="26" spans="1:5" ht="25.5">
      <c r="A26" s="36" t="s">
        <v>67</v>
      </c>
      <c r="E26" s="37" t="s">
        <v>8046</v>
      </c>
    </row>
    <row r="27" spans="1:5" ht="38.25">
      <c r="A27" s="38" t="s">
        <v>68</v>
      </c>
      <c r="E27" s="46" t="s">
        <v>9369</v>
      </c>
    </row>
    <row r="28" spans="1:5" ht="267.75">
      <c r="A28" t="s">
        <v>70</v>
      </c>
      <c r="E28" s="37" t="s">
        <v>9370</v>
      </c>
    </row>
    <row r="29" spans="1:16" ht="25.5">
      <c r="A29" s="26" t="s">
        <v>61</v>
      </c>
      <c s="31" t="s">
        <v>47</v>
      </c>
      <c s="31" t="s">
        <v>8049</v>
      </c>
      <c s="26" t="s">
        <v>63</v>
      </c>
      <c s="32" t="s">
        <v>8051</v>
      </c>
      <c s="33" t="s">
        <v>6707</v>
      </c>
      <c s="34">
        <v>180</v>
      </c>
      <c s="35">
        <v>0</v>
      </c>
      <c s="35">
        <f>ROUND(ROUND(H29,2)*ROUND(G29,3),2)</f>
      </c>
      <c s="33" t="s">
        <v>8185</v>
      </c>
      <c r="O29">
        <f>(I29*21)/100</f>
      </c>
      <c t="s">
        <v>33</v>
      </c>
    </row>
    <row r="30" spans="1:5" ht="25.5">
      <c r="A30" s="36" t="s">
        <v>67</v>
      </c>
      <c r="E30" s="37" t="s">
        <v>8051</v>
      </c>
    </row>
    <row r="31" spans="1:5" ht="38.25">
      <c r="A31" s="38" t="s">
        <v>68</v>
      </c>
      <c r="E31" s="46" t="s">
        <v>9371</v>
      </c>
    </row>
    <row r="32" spans="1:5" ht="165.75">
      <c r="A32" t="s">
        <v>70</v>
      </c>
      <c r="E32" s="37" t="s">
        <v>9372</v>
      </c>
    </row>
    <row r="33" spans="1:16" ht="25.5">
      <c r="A33" s="26" t="s">
        <v>61</v>
      </c>
      <c s="31" t="s">
        <v>87</v>
      </c>
      <c s="31" t="s">
        <v>8418</v>
      </c>
      <c s="26" t="s">
        <v>63</v>
      </c>
      <c s="32" t="s">
        <v>9373</v>
      </c>
      <c s="33" t="s">
        <v>65</v>
      </c>
      <c s="34">
        <v>661.655</v>
      </c>
      <c s="35">
        <v>0</v>
      </c>
      <c s="35">
        <f>ROUND(ROUND(H33,2)*ROUND(G33,3),2)</f>
      </c>
      <c s="33" t="s">
        <v>8185</v>
      </c>
      <c r="O33">
        <f>(I33*21)/100</f>
      </c>
      <c t="s">
        <v>33</v>
      </c>
    </row>
    <row r="34" spans="1:5" ht="25.5">
      <c r="A34" s="36" t="s">
        <v>67</v>
      </c>
      <c r="E34" s="37" t="s">
        <v>9373</v>
      </c>
    </row>
    <row r="35" spans="1:5" ht="409.5">
      <c r="A35" s="38" t="s">
        <v>68</v>
      </c>
      <c r="E35" s="46" t="s">
        <v>9374</v>
      </c>
    </row>
    <row r="36" spans="1:5" ht="89.25">
      <c r="A36" t="s">
        <v>70</v>
      </c>
      <c r="E36" s="37" t="s">
        <v>9375</v>
      </c>
    </row>
    <row r="37" spans="1:16" ht="25.5">
      <c r="A37" s="26" t="s">
        <v>61</v>
      </c>
      <c s="31" t="s">
        <v>91</v>
      </c>
      <c s="31" t="s">
        <v>8423</v>
      </c>
      <c s="26" t="s">
        <v>63</v>
      </c>
      <c s="32" t="s">
        <v>9376</v>
      </c>
      <c s="33" t="s">
        <v>65</v>
      </c>
      <c s="34">
        <v>231.579</v>
      </c>
      <c s="35">
        <v>0</v>
      </c>
      <c s="35">
        <f>ROUND(ROUND(H37,2)*ROUND(G37,3),2)</f>
      </c>
      <c s="33" t="s">
        <v>8185</v>
      </c>
      <c r="O37">
        <f>(I37*21)/100</f>
      </c>
      <c t="s">
        <v>33</v>
      </c>
    </row>
    <row r="38" spans="1:5" ht="25.5">
      <c r="A38" s="36" t="s">
        <v>67</v>
      </c>
      <c r="E38" s="37" t="s">
        <v>9376</v>
      </c>
    </row>
    <row r="39" spans="1:5" ht="12.75">
      <c r="A39" s="38" t="s">
        <v>68</v>
      </c>
      <c r="E39" s="39" t="s">
        <v>63</v>
      </c>
    </row>
    <row r="40" spans="1:5" ht="89.25">
      <c r="A40" t="s">
        <v>70</v>
      </c>
      <c r="E40" s="37" t="s">
        <v>9375</v>
      </c>
    </row>
    <row r="41" spans="1:16" ht="25.5">
      <c r="A41" s="26" t="s">
        <v>61</v>
      </c>
      <c s="31" t="s">
        <v>50</v>
      </c>
      <c s="31" t="s">
        <v>9377</v>
      </c>
      <c s="26" t="s">
        <v>63</v>
      </c>
      <c s="32" t="s">
        <v>9378</v>
      </c>
      <c s="33" t="s">
        <v>65</v>
      </c>
      <c s="34">
        <v>2646.622</v>
      </c>
      <c s="35">
        <v>0</v>
      </c>
      <c s="35">
        <f>ROUND(ROUND(H41,2)*ROUND(G41,3),2)</f>
      </c>
      <c s="33" t="s">
        <v>8185</v>
      </c>
      <c r="O41">
        <f>(I41*21)/100</f>
      </c>
      <c t="s">
        <v>33</v>
      </c>
    </row>
    <row r="42" spans="1:5" ht="25.5">
      <c r="A42" s="36" t="s">
        <v>67</v>
      </c>
      <c r="E42" s="37" t="s">
        <v>9378</v>
      </c>
    </row>
    <row r="43" spans="1:5" ht="89.25">
      <c r="A43" s="38" t="s">
        <v>68</v>
      </c>
      <c r="E43" s="46" t="s">
        <v>9379</v>
      </c>
    </row>
    <row r="44" spans="1:5" ht="89.25">
      <c r="A44" t="s">
        <v>70</v>
      </c>
      <c r="E44" s="37" t="s">
        <v>9375</v>
      </c>
    </row>
    <row r="45" spans="1:16" ht="25.5">
      <c r="A45" s="26" t="s">
        <v>61</v>
      </c>
      <c s="31" t="s">
        <v>52</v>
      </c>
      <c s="31" t="s">
        <v>9380</v>
      </c>
      <c s="26" t="s">
        <v>63</v>
      </c>
      <c s="32" t="s">
        <v>9381</v>
      </c>
      <c s="33" t="s">
        <v>65</v>
      </c>
      <c s="34">
        <v>926.318</v>
      </c>
      <c s="35">
        <v>0</v>
      </c>
      <c s="35">
        <f>ROUND(ROUND(H45,2)*ROUND(G45,3),2)</f>
      </c>
      <c s="33" t="s">
        <v>8185</v>
      </c>
      <c r="O45">
        <f>(I45*21)/100</f>
      </c>
      <c t="s">
        <v>33</v>
      </c>
    </row>
    <row r="46" spans="1:5" ht="25.5">
      <c r="A46" s="36" t="s">
        <v>67</v>
      </c>
      <c r="E46" s="37" t="s">
        <v>9381</v>
      </c>
    </row>
    <row r="47" spans="1:5" ht="12.75">
      <c r="A47" s="38" t="s">
        <v>68</v>
      </c>
      <c r="E47" s="39" t="s">
        <v>63</v>
      </c>
    </row>
    <row r="48" spans="1:5" ht="89.25">
      <c r="A48" t="s">
        <v>70</v>
      </c>
      <c r="E48" s="37" t="s">
        <v>9375</v>
      </c>
    </row>
    <row r="49" spans="1:16" ht="25.5">
      <c r="A49" s="26" t="s">
        <v>61</v>
      </c>
      <c s="31" t="s">
        <v>54</v>
      </c>
      <c s="31" t="s">
        <v>9382</v>
      </c>
      <c s="26" t="s">
        <v>63</v>
      </c>
      <c s="32" t="s">
        <v>9383</v>
      </c>
      <c s="33" t="s">
        <v>65</v>
      </c>
      <c s="34">
        <v>396.993</v>
      </c>
      <c s="35">
        <v>0</v>
      </c>
      <c s="35">
        <f>ROUND(ROUND(H49,2)*ROUND(G49,3),2)</f>
      </c>
      <c s="33" t="s">
        <v>8185</v>
      </c>
      <c r="O49">
        <f>(I49*21)/100</f>
      </c>
      <c t="s">
        <v>33</v>
      </c>
    </row>
    <row r="50" spans="1:5" ht="38.25">
      <c r="A50" s="36" t="s">
        <v>67</v>
      </c>
      <c r="E50" s="37" t="s">
        <v>9384</v>
      </c>
    </row>
    <row r="51" spans="1:5" ht="51">
      <c r="A51" s="38" t="s">
        <v>68</v>
      </c>
      <c r="E51" s="46" t="s">
        <v>9385</v>
      </c>
    </row>
    <row r="52" spans="1:5" ht="89.25">
      <c r="A52" t="s">
        <v>70</v>
      </c>
      <c r="E52" s="37" t="s">
        <v>9386</v>
      </c>
    </row>
    <row r="53" spans="1:16" ht="25.5">
      <c r="A53" s="26" t="s">
        <v>61</v>
      </c>
      <c s="31" t="s">
        <v>103</v>
      </c>
      <c s="31" t="s">
        <v>7754</v>
      </c>
      <c s="26" t="s">
        <v>63</v>
      </c>
      <c s="32" t="s">
        <v>9387</v>
      </c>
      <c s="33" t="s">
        <v>65</v>
      </c>
      <c s="34">
        <v>867.554</v>
      </c>
      <c s="35">
        <v>0</v>
      </c>
      <c s="35">
        <f>ROUND(ROUND(H53,2)*ROUND(G53,3),2)</f>
      </c>
      <c s="33" t="s">
        <v>8185</v>
      </c>
      <c r="O53">
        <f>(I53*21)/100</f>
      </c>
      <c t="s">
        <v>33</v>
      </c>
    </row>
    <row r="54" spans="1:5" ht="25.5">
      <c r="A54" s="36" t="s">
        <v>67</v>
      </c>
      <c r="E54" s="37" t="s">
        <v>9387</v>
      </c>
    </row>
    <row r="55" spans="1:5" ht="409.5">
      <c r="A55" s="38" t="s">
        <v>68</v>
      </c>
      <c r="E55" s="46" t="s">
        <v>9388</v>
      </c>
    </row>
    <row r="56" spans="1:5" ht="409.5">
      <c r="A56" t="s">
        <v>70</v>
      </c>
      <c r="E56" s="37" t="s">
        <v>9389</v>
      </c>
    </row>
    <row r="57" spans="1:16" ht="12.75">
      <c r="A57" s="26" t="s">
        <v>61</v>
      </c>
      <c s="31" t="s">
        <v>107</v>
      </c>
      <c s="31" t="s">
        <v>9390</v>
      </c>
      <c s="26" t="s">
        <v>63</v>
      </c>
      <c s="32" t="s">
        <v>9391</v>
      </c>
      <c s="33" t="s">
        <v>1090</v>
      </c>
      <c s="34">
        <v>669.043</v>
      </c>
      <c s="35">
        <v>0</v>
      </c>
      <c s="35">
        <f>ROUND(ROUND(H57,2)*ROUND(G57,3),2)</f>
      </c>
      <c s="33" t="s">
        <v>8185</v>
      </c>
      <c r="O57">
        <f>(I57*21)/100</f>
      </c>
      <c t="s">
        <v>33</v>
      </c>
    </row>
    <row r="58" spans="1:5" ht="12.75">
      <c r="A58" s="36" t="s">
        <v>67</v>
      </c>
      <c r="E58" s="37" t="s">
        <v>9391</v>
      </c>
    </row>
    <row r="59" spans="1:5" ht="178.5">
      <c r="A59" s="38" t="s">
        <v>68</v>
      </c>
      <c r="E59" s="46" t="s">
        <v>9392</v>
      </c>
    </row>
    <row r="60" spans="1:5" ht="153">
      <c r="A60" t="s">
        <v>70</v>
      </c>
      <c r="E60" s="37" t="s">
        <v>9393</v>
      </c>
    </row>
    <row r="61" spans="1:16" ht="25.5">
      <c r="A61" s="26" t="s">
        <v>61</v>
      </c>
      <c s="31" t="s">
        <v>9394</v>
      </c>
      <c s="31" t="s">
        <v>9395</v>
      </c>
      <c s="26" t="s">
        <v>63</v>
      </c>
      <c s="32" t="s">
        <v>9396</v>
      </c>
      <c s="33" t="s">
        <v>1090</v>
      </c>
      <c s="34">
        <v>1712.544</v>
      </c>
      <c s="35">
        <v>0</v>
      </c>
      <c s="35">
        <f>ROUND(ROUND(H61,2)*ROUND(G61,3),2)</f>
      </c>
      <c s="33" t="s">
        <v>3235</v>
      </c>
      <c r="O61">
        <f>(I61*21)/100</f>
      </c>
      <c t="s">
        <v>33</v>
      </c>
    </row>
    <row r="62" spans="1:5" ht="25.5">
      <c r="A62" s="36" t="s">
        <v>67</v>
      </c>
      <c r="E62" s="37" t="s">
        <v>9396</v>
      </c>
    </row>
    <row r="63" spans="1:5" ht="127.5">
      <c r="A63" s="38" t="s">
        <v>68</v>
      </c>
      <c r="E63" s="46" t="s">
        <v>9397</v>
      </c>
    </row>
    <row r="64" spans="1:5" ht="12.75">
      <c r="A64" t="s">
        <v>70</v>
      </c>
      <c r="E64" s="37" t="s">
        <v>63</v>
      </c>
    </row>
    <row r="65" spans="1:16" ht="25.5">
      <c r="A65" s="26" t="s">
        <v>61</v>
      </c>
      <c s="31" t="s">
        <v>9398</v>
      </c>
      <c s="31" t="s">
        <v>9399</v>
      </c>
      <c s="26" t="s">
        <v>63</v>
      </c>
      <c s="32" t="s">
        <v>9400</v>
      </c>
      <c s="33" t="s">
        <v>1090</v>
      </c>
      <c s="34">
        <v>1712.544</v>
      </c>
      <c s="35">
        <v>0</v>
      </c>
      <c s="35">
        <f>ROUND(ROUND(H65,2)*ROUND(G65,3),2)</f>
      </c>
      <c s="33" t="s">
        <v>3235</v>
      </c>
      <c r="O65">
        <f>(I65*21)/100</f>
      </c>
      <c t="s">
        <v>33</v>
      </c>
    </row>
    <row r="66" spans="1:5" ht="25.5">
      <c r="A66" s="36" t="s">
        <v>67</v>
      </c>
      <c r="E66" s="37" t="s">
        <v>9400</v>
      </c>
    </row>
    <row r="67" spans="1:5" ht="38.25">
      <c r="A67" s="38" t="s">
        <v>68</v>
      </c>
      <c r="E67" s="46" t="s">
        <v>9401</v>
      </c>
    </row>
    <row r="68" spans="1:5" ht="12.75">
      <c r="A68" t="s">
        <v>70</v>
      </c>
      <c r="E68" s="37" t="s">
        <v>63</v>
      </c>
    </row>
    <row r="69" spans="1:16" ht="25.5">
      <c r="A69" s="26" t="s">
        <v>61</v>
      </c>
      <c s="31" t="s">
        <v>9402</v>
      </c>
      <c s="31" t="s">
        <v>9403</v>
      </c>
      <c s="26" t="s">
        <v>63</v>
      </c>
      <c s="32" t="s">
        <v>9404</v>
      </c>
      <c s="33" t="s">
        <v>738</v>
      </c>
      <c s="34">
        <v>36.21</v>
      </c>
      <c s="35">
        <v>0</v>
      </c>
      <c s="35">
        <f>ROUND(ROUND(H69,2)*ROUND(G69,3),2)</f>
      </c>
      <c s="33" t="s">
        <v>9405</v>
      </c>
      <c r="O69">
        <f>(I69*21)/100</f>
      </c>
      <c t="s">
        <v>33</v>
      </c>
    </row>
    <row r="70" spans="1:5" ht="25.5">
      <c r="A70" s="36" t="s">
        <v>67</v>
      </c>
      <c r="E70" s="37" t="s">
        <v>9404</v>
      </c>
    </row>
    <row r="71" spans="1:5" ht="51">
      <c r="A71" s="38" t="s">
        <v>68</v>
      </c>
      <c r="E71" s="46" t="s">
        <v>9406</v>
      </c>
    </row>
    <row r="72" spans="1:5" ht="12.75">
      <c r="A72" t="s">
        <v>70</v>
      </c>
      <c r="E72" s="37" t="s">
        <v>63</v>
      </c>
    </row>
    <row r="73" spans="1:16" ht="38.25">
      <c r="A73" s="26" t="s">
        <v>61</v>
      </c>
      <c s="31" t="s">
        <v>9407</v>
      </c>
      <c s="31" t="s">
        <v>9408</v>
      </c>
      <c s="26" t="s">
        <v>63</v>
      </c>
      <c s="32" t="s">
        <v>9409</v>
      </c>
      <c s="33" t="s">
        <v>65</v>
      </c>
      <c s="34">
        <v>367.5</v>
      </c>
      <c s="35">
        <v>0</v>
      </c>
      <c s="35">
        <f>ROUND(ROUND(H73,2)*ROUND(G73,3),2)</f>
      </c>
      <c s="33" t="s">
        <v>3235</v>
      </c>
      <c r="O73">
        <f>(I73*21)/100</f>
      </c>
      <c t="s">
        <v>33</v>
      </c>
    </row>
    <row r="74" spans="1:5" ht="38.25">
      <c r="A74" s="36" t="s">
        <v>67</v>
      </c>
      <c r="E74" s="37" t="s">
        <v>9410</v>
      </c>
    </row>
    <row r="75" spans="1:5" ht="38.25">
      <c r="A75" s="38" t="s">
        <v>68</v>
      </c>
      <c r="E75" s="39" t="s">
        <v>9411</v>
      </c>
    </row>
    <row r="76" spans="1:5" ht="12.75">
      <c r="A76" t="s">
        <v>70</v>
      </c>
      <c r="E76" s="37" t="s">
        <v>63</v>
      </c>
    </row>
    <row r="77" spans="1:16" ht="25.5">
      <c r="A77" s="26" t="s">
        <v>61</v>
      </c>
      <c s="31" t="s">
        <v>9412</v>
      </c>
      <c s="31" t="s">
        <v>9413</v>
      </c>
      <c s="26" t="s">
        <v>63</v>
      </c>
      <c s="32" t="s">
        <v>9414</v>
      </c>
      <c s="33" t="s">
        <v>738</v>
      </c>
      <c s="34">
        <v>891.966</v>
      </c>
      <c s="35">
        <v>0</v>
      </c>
      <c s="35">
        <f>ROUND(ROUND(H77,2)*ROUND(G77,3),2)</f>
      </c>
      <c s="33" t="s">
        <v>9405</v>
      </c>
      <c r="O77">
        <f>(I77*21)/100</f>
      </c>
      <c t="s">
        <v>33</v>
      </c>
    </row>
    <row r="78" spans="1:5" ht="25.5">
      <c r="A78" s="36" t="s">
        <v>67</v>
      </c>
      <c r="E78" s="37" t="s">
        <v>9414</v>
      </c>
    </row>
    <row r="79" spans="1:5" ht="331.5">
      <c r="A79" s="38" t="s">
        <v>68</v>
      </c>
      <c r="E79" s="46" t="s">
        <v>9415</v>
      </c>
    </row>
    <row r="80" spans="1:5" ht="12.75">
      <c r="A80" t="s">
        <v>70</v>
      </c>
      <c r="E80" s="37" t="s">
        <v>63</v>
      </c>
    </row>
    <row r="81" spans="1:16" ht="25.5">
      <c r="A81" s="26" t="s">
        <v>61</v>
      </c>
      <c s="31" t="s">
        <v>9416</v>
      </c>
      <c s="31" t="s">
        <v>9417</v>
      </c>
      <c s="26" t="s">
        <v>63</v>
      </c>
      <c s="32" t="s">
        <v>9418</v>
      </c>
      <c s="33" t="s">
        <v>738</v>
      </c>
      <c s="34">
        <v>4830.98</v>
      </c>
      <c s="35">
        <v>0</v>
      </c>
      <c s="35">
        <f>ROUND(ROUND(H81,2)*ROUND(G81,3),2)</f>
      </c>
      <c s="33" t="s">
        <v>9405</v>
      </c>
      <c r="O81">
        <f>(I81*21)/100</f>
      </c>
      <c t="s">
        <v>33</v>
      </c>
    </row>
    <row r="82" spans="1:5" ht="25.5">
      <c r="A82" s="36" t="s">
        <v>67</v>
      </c>
      <c r="E82" s="37" t="s">
        <v>9418</v>
      </c>
    </row>
    <row r="83" spans="1:5" ht="191.25">
      <c r="A83" s="38" t="s">
        <v>68</v>
      </c>
      <c r="E83" s="46" t="s">
        <v>9419</v>
      </c>
    </row>
    <row r="84" spans="1:5" ht="12.75">
      <c r="A84" t="s">
        <v>70</v>
      </c>
      <c r="E84" s="37" t="s">
        <v>63</v>
      </c>
    </row>
    <row r="85" spans="1:18" ht="12.75" customHeight="1">
      <c r="A85" s="6" t="s">
        <v>58</v>
      </c>
      <c s="6"/>
      <c s="42" t="s">
        <v>9420</v>
      </c>
      <c s="6"/>
      <c s="29" t="s">
        <v>8453</v>
      </c>
      <c s="6"/>
      <c s="6"/>
      <c s="6"/>
      <c s="43">
        <f>0+Q85</f>
      </c>
      <c s="6"/>
      <c r="O85">
        <f>0+R85</f>
      </c>
      <c r="Q85">
        <f>0+I86+I90+I94+I98+I102+I106</f>
      </c>
      <c>
        <f>0+O86+O90+O94+O98+O102+O106</f>
      </c>
    </row>
    <row r="86" spans="1:16" ht="25.5">
      <c r="A86" s="26" t="s">
        <v>61</v>
      </c>
      <c s="31" t="s">
        <v>111</v>
      </c>
      <c s="31" t="s">
        <v>9421</v>
      </c>
      <c s="26" t="s">
        <v>63</v>
      </c>
      <c s="32" t="s">
        <v>9422</v>
      </c>
      <c s="33" t="s">
        <v>65</v>
      </c>
      <c s="34">
        <v>14.615</v>
      </c>
      <c s="35">
        <v>0</v>
      </c>
      <c s="35">
        <f>ROUND(ROUND(H86,2)*ROUND(G86,3),2)</f>
      </c>
      <c s="33" t="s">
        <v>8185</v>
      </c>
      <c r="O86">
        <f>(I86*21)/100</f>
      </c>
      <c t="s">
        <v>33</v>
      </c>
    </row>
    <row r="87" spans="1:5" ht="25.5">
      <c r="A87" s="36" t="s">
        <v>67</v>
      </c>
      <c r="E87" s="37" t="s">
        <v>9422</v>
      </c>
    </row>
    <row r="88" spans="1:5" ht="89.25">
      <c r="A88" s="38" t="s">
        <v>68</v>
      </c>
      <c r="E88" s="46" t="s">
        <v>9423</v>
      </c>
    </row>
    <row r="89" spans="1:5" ht="51">
      <c r="A89" t="s">
        <v>70</v>
      </c>
      <c r="E89" s="37" t="s">
        <v>9424</v>
      </c>
    </row>
    <row r="90" spans="1:16" ht="12.75">
      <c r="A90" s="26" t="s">
        <v>61</v>
      </c>
      <c s="31" t="s">
        <v>115</v>
      </c>
      <c s="31" t="s">
        <v>9425</v>
      </c>
      <c s="26" t="s">
        <v>63</v>
      </c>
      <c s="32" t="s">
        <v>9426</v>
      </c>
      <c s="33" t="s">
        <v>1090</v>
      </c>
      <c s="34">
        <v>3.878</v>
      </c>
      <c s="35">
        <v>0</v>
      </c>
      <c s="35">
        <f>ROUND(ROUND(H90,2)*ROUND(G90,3),2)</f>
      </c>
      <c s="33" t="s">
        <v>8185</v>
      </c>
      <c r="O90">
        <f>(I90*21)/100</f>
      </c>
      <c t="s">
        <v>33</v>
      </c>
    </row>
    <row r="91" spans="1:5" ht="12.75">
      <c r="A91" s="36" t="s">
        <v>67</v>
      </c>
      <c r="E91" s="37" t="s">
        <v>9426</v>
      </c>
    </row>
    <row r="92" spans="1:5" ht="76.5">
      <c r="A92" s="38" t="s">
        <v>68</v>
      </c>
      <c r="E92" s="46" t="s">
        <v>9427</v>
      </c>
    </row>
    <row r="93" spans="1:5" ht="38.25">
      <c r="A93" t="s">
        <v>70</v>
      </c>
      <c r="E93" s="37" t="s">
        <v>9428</v>
      </c>
    </row>
    <row r="94" spans="1:16" ht="25.5">
      <c r="A94" s="26" t="s">
        <v>61</v>
      </c>
      <c s="31" t="s">
        <v>166</v>
      </c>
      <c s="31" t="s">
        <v>9429</v>
      </c>
      <c s="26" t="s">
        <v>63</v>
      </c>
      <c s="32" t="s">
        <v>9430</v>
      </c>
      <c s="33" t="s">
        <v>65</v>
      </c>
      <c s="34">
        <v>45</v>
      </c>
      <c s="35">
        <v>0</v>
      </c>
      <c s="35">
        <f>ROUND(ROUND(H94,2)*ROUND(G94,3),2)</f>
      </c>
      <c s="33" t="s">
        <v>8185</v>
      </c>
      <c r="O94">
        <f>(I94*21)/100</f>
      </c>
      <c t="s">
        <v>33</v>
      </c>
    </row>
    <row r="95" spans="1:5" ht="25.5">
      <c r="A95" s="36" t="s">
        <v>67</v>
      </c>
      <c r="E95" s="37" t="s">
        <v>9430</v>
      </c>
    </row>
    <row r="96" spans="1:5" ht="38.25">
      <c r="A96" s="38" t="s">
        <v>68</v>
      </c>
      <c r="E96" s="46" t="s">
        <v>9431</v>
      </c>
    </row>
    <row r="97" spans="1:5" ht="63.75">
      <c r="A97" t="s">
        <v>70</v>
      </c>
      <c r="E97" s="37" t="s">
        <v>9432</v>
      </c>
    </row>
    <row r="98" spans="1:16" ht="25.5">
      <c r="A98" s="26" t="s">
        <v>61</v>
      </c>
      <c s="31" t="s">
        <v>170</v>
      </c>
      <c s="31" t="s">
        <v>9433</v>
      </c>
      <c s="26" t="s">
        <v>63</v>
      </c>
      <c s="32" t="s">
        <v>9434</v>
      </c>
      <c s="33" t="s">
        <v>1090</v>
      </c>
      <c s="34">
        <v>300</v>
      </c>
      <c s="35">
        <v>0</v>
      </c>
      <c s="35">
        <f>ROUND(ROUND(H98,2)*ROUND(G98,3),2)</f>
      </c>
      <c s="33" t="s">
        <v>8185</v>
      </c>
      <c r="O98">
        <f>(I98*21)/100</f>
      </c>
      <c t="s">
        <v>33</v>
      </c>
    </row>
    <row r="99" spans="1:5" ht="25.5">
      <c r="A99" s="36" t="s">
        <v>67</v>
      </c>
      <c r="E99" s="37" t="s">
        <v>9434</v>
      </c>
    </row>
    <row r="100" spans="1:5" ht="25.5">
      <c r="A100" s="38" t="s">
        <v>68</v>
      </c>
      <c r="E100" s="39" t="s">
        <v>9435</v>
      </c>
    </row>
    <row r="101" spans="1:5" ht="76.5">
      <c r="A101" t="s">
        <v>70</v>
      </c>
      <c r="E101" s="37" t="s">
        <v>9436</v>
      </c>
    </row>
    <row r="102" spans="1:16" ht="12.75">
      <c r="A102" s="26" t="s">
        <v>61</v>
      </c>
      <c s="31" t="s">
        <v>251</v>
      </c>
      <c s="31" t="s">
        <v>9437</v>
      </c>
      <c s="26" t="s">
        <v>63</v>
      </c>
      <c s="32" t="s">
        <v>9438</v>
      </c>
      <c s="33" t="s">
        <v>507</v>
      </c>
      <c s="34">
        <v>17</v>
      </c>
      <c s="35">
        <v>0</v>
      </c>
      <c s="35">
        <f>ROUND(ROUND(H102,2)*ROUND(G102,3),2)</f>
      </c>
      <c s="33" t="s">
        <v>8185</v>
      </c>
      <c r="O102">
        <f>(I102*21)/100</f>
      </c>
      <c t="s">
        <v>33</v>
      </c>
    </row>
    <row r="103" spans="1:5" ht="12.75">
      <c r="A103" s="36" t="s">
        <v>67</v>
      </c>
      <c r="E103" s="37" t="s">
        <v>9438</v>
      </c>
    </row>
    <row r="104" spans="1:5" ht="63.75">
      <c r="A104" s="38" t="s">
        <v>68</v>
      </c>
      <c r="E104" s="46" t="s">
        <v>9439</v>
      </c>
    </row>
    <row r="105" spans="1:5" ht="12.75">
      <c r="A105" t="s">
        <v>70</v>
      </c>
      <c r="E105" s="37" t="s">
        <v>63</v>
      </c>
    </row>
    <row r="106" spans="1:16" ht="25.5">
      <c r="A106" s="26" t="s">
        <v>61</v>
      </c>
      <c s="31" t="s">
        <v>9440</v>
      </c>
      <c s="31" t="s">
        <v>9441</v>
      </c>
      <c s="26" t="s">
        <v>63</v>
      </c>
      <c s="32" t="s">
        <v>9442</v>
      </c>
      <c s="33" t="s">
        <v>1090</v>
      </c>
      <c s="34">
        <v>669.043</v>
      </c>
      <c s="35">
        <v>0</v>
      </c>
      <c s="35">
        <f>ROUND(ROUND(H106,2)*ROUND(G106,3),2)</f>
      </c>
      <c s="33" t="s">
        <v>3235</v>
      </c>
      <c r="O106">
        <f>(I106*21)/100</f>
      </c>
      <c t="s">
        <v>33</v>
      </c>
    </row>
    <row r="107" spans="1:5" ht="25.5">
      <c r="A107" s="36" t="s">
        <v>67</v>
      </c>
      <c r="E107" s="37" t="s">
        <v>9442</v>
      </c>
    </row>
    <row r="108" spans="1:5" ht="38.25">
      <c r="A108" s="38" t="s">
        <v>68</v>
      </c>
      <c r="E108" s="46" t="s">
        <v>9443</v>
      </c>
    </row>
    <row r="109" spans="1:5" ht="12.75">
      <c r="A109" t="s">
        <v>70</v>
      </c>
      <c r="E109" s="37" t="s">
        <v>63</v>
      </c>
    </row>
    <row r="110" spans="1:18" ht="12.75" customHeight="1">
      <c r="A110" s="6" t="s">
        <v>58</v>
      </c>
      <c s="6"/>
      <c s="42" t="s">
        <v>9444</v>
      </c>
      <c s="6"/>
      <c s="29" t="s">
        <v>9445</v>
      </c>
      <c s="6"/>
      <c s="6"/>
      <c s="6"/>
      <c s="43">
        <f>0+Q110</f>
      </c>
      <c s="6"/>
      <c r="O110">
        <f>0+R110</f>
      </c>
      <c r="Q110">
        <f>0+I111+I115+I119+I123+I127+I131+I135+I139+I143+I147+I151+I155</f>
      </c>
      <c>
        <f>0+O111+O115+O119+O123+O127+O131+O135+O139+O143+O147+O151+O155</f>
      </c>
    </row>
    <row r="111" spans="1:16" ht="25.5">
      <c r="A111" s="26" t="s">
        <v>61</v>
      </c>
      <c s="31" t="s">
        <v>173</v>
      </c>
      <c s="31" t="s">
        <v>9446</v>
      </c>
      <c s="26" t="s">
        <v>63</v>
      </c>
      <c s="32" t="s">
        <v>9447</v>
      </c>
      <c s="33" t="s">
        <v>507</v>
      </c>
      <c s="34">
        <v>1</v>
      </c>
      <c s="35">
        <v>0</v>
      </c>
      <c s="35">
        <f>ROUND(ROUND(H111,2)*ROUND(G111,3),2)</f>
      </c>
      <c s="33" t="s">
        <v>8185</v>
      </c>
      <c r="O111">
        <f>(I111*21)/100</f>
      </c>
      <c t="s">
        <v>33</v>
      </c>
    </row>
    <row r="112" spans="1:5" ht="25.5">
      <c r="A112" s="36" t="s">
        <v>67</v>
      </c>
      <c r="E112" s="37" t="s">
        <v>9447</v>
      </c>
    </row>
    <row r="113" spans="1:5" ht="63.75">
      <c r="A113" s="38" t="s">
        <v>68</v>
      </c>
      <c r="E113" s="46" t="s">
        <v>9448</v>
      </c>
    </row>
    <row r="114" spans="1:5" ht="12.75">
      <c r="A114" t="s">
        <v>70</v>
      </c>
      <c r="E114" s="37" t="s">
        <v>63</v>
      </c>
    </row>
    <row r="115" spans="1:16" ht="25.5">
      <c r="A115" s="26" t="s">
        <v>61</v>
      </c>
      <c s="31" t="s">
        <v>177</v>
      </c>
      <c s="31" t="s">
        <v>9449</v>
      </c>
      <c s="26" t="s">
        <v>63</v>
      </c>
      <c s="32" t="s">
        <v>9450</v>
      </c>
      <c s="33" t="s">
        <v>3360</v>
      </c>
      <c s="34">
        <v>1</v>
      </c>
      <c s="35">
        <v>0</v>
      </c>
      <c s="35">
        <f>ROUND(ROUND(H115,2)*ROUND(G115,3),2)</f>
      </c>
      <c s="33" t="s">
        <v>8185</v>
      </c>
      <c r="O115">
        <f>(I115*21)/100</f>
      </c>
      <c t="s">
        <v>33</v>
      </c>
    </row>
    <row r="116" spans="1:5" ht="38.25">
      <c r="A116" s="36" t="s">
        <v>67</v>
      </c>
      <c r="E116" s="37" t="s">
        <v>9451</v>
      </c>
    </row>
    <row r="117" spans="1:5" ht="76.5">
      <c r="A117" s="38" t="s">
        <v>68</v>
      </c>
      <c r="E117" s="46" t="s">
        <v>9452</v>
      </c>
    </row>
    <row r="118" spans="1:5" ht="102">
      <c r="A118" t="s">
        <v>70</v>
      </c>
      <c r="E118" s="37" t="s">
        <v>9453</v>
      </c>
    </row>
    <row r="119" spans="1:16" ht="25.5">
      <c r="A119" s="26" t="s">
        <v>61</v>
      </c>
      <c s="31" t="s">
        <v>180</v>
      </c>
      <c s="31" t="s">
        <v>9454</v>
      </c>
      <c s="26" t="s">
        <v>63</v>
      </c>
      <c s="32" t="s">
        <v>9455</v>
      </c>
      <c s="33" t="s">
        <v>6194</v>
      </c>
      <c s="34">
        <v>11</v>
      </c>
      <c s="35">
        <v>0</v>
      </c>
      <c s="35">
        <f>ROUND(ROUND(H119,2)*ROUND(G119,3),2)</f>
      </c>
      <c s="33" t="s">
        <v>8185</v>
      </c>
      <c r="O119">
        <f>(I119*21)/100</f>
      </c>
      <c t="s">
        <v>33</v>
      </c>
    </row>
    <row r="120" spans="1:5" ht="51">
      <c r="A120" s="36" t="s">
        <v>67</v>
      </c>
      <c r="E120" s="37" t="s">
        <v>9456</v>
      </c>
    </row>
    <row r="121" spans="1:5" ht="89.25">
      <c r="A121" s="38" t="s">
        <v>68</v>
      </c>
      <c r="E121" s="46" t="s">
        <v>9457</v>
      </c>
    </row>
    <row r="122" spans="1:5" ht="102">
      <c r="A122" t="s">
        <v>70</v>
      </c>
      <c r="E122" s="37" t="s">
        <v>9453</v>
      </c>
    </row>
    <row r="123" spans="1:16" ht="38.25">
      <c r="A123" s="26" t="s">
        <v>61</v>
      </c>
      <c s="31" t="s">
        <v>184</v>
      </c>
      <c s="31" t="s">
        <v>9458</v>
      </c>
      <c s="26" t="s">
        <v>63</v>
      </c>
      <c s="32" t="s">
        <v>9459</v>
      </c>
      <c s="33" t="s">
        <v>6194</v>
      </c>
      <c s="34">
        <v>1.525</v>
      </c>
      <c s="35">
        <v>0</v>
      </c>
      <c s="35">
        <f>ROUND(ROUND(H123,2)*ROUND(G123,3),2)</f>
      </c>
      <c s="33" t="s">
        <v>8185</v>
      </c>
      <c r="O123">
        <f>(I123*21)/100</f>
      </c>
      <c t="s">
        <v>33</v>
      </c>
    </row>
    <row r="124" spans="1:5" ht="51">
      <c r="A124" s="36" t="s">
        <v>67</v>
      </c>
      <c r="E124" s="37" t="s">
        <v>9460</v>
      </c>
    </row>
    <row r="125" spans="1:5" ht="76.5">
      <c r="A125" s="38" t="s">
        <v>68</v>
      </c>
      <c r="E125" s="46" t="s">
        <v>9461</v>
      </c>
    </row>
    <row r="126" spans="1:5" ht="102">
      <c r="A126" t="s">
        <v>70</v>
      </c>
      <c r="E126" s="37" t="s">
        <v>9453</v>
      </c>
    </row>
    <row r="127" spans="1:16" ht="38.25">
      <c r="A127" s="26" t="s">
        <v>61</v>
      </c>
      <c s="31" t="s">
        <v>188</v>
      </c>
      <c s="31" t="s">
        <v>9462</v>
      </c>
      <c s="26" t="s">
        <v>63</v>
      </c>
      <c s="32" t="s">
        <v>9463</v>
      </c>
      <c s="33" t="s">
        <v>507</v>
      </c>
      <c s="34">
        <v>1</v>
      </c>
      <c s="35">
        <v>0</v>
      </c>
      <c s="35">
        <f>ROUND(ROUND(H127,2)*ROUND(G127,3),2)</f>
      </c>
      <c s="33" t="s">
        <v>8185</v>
      </c>
      <c r="O127">
        <f>(I127*21)/100</f>
      </c>
      <c t="s">
        <v>33</v>
      </c>
    </row>
    <row r="128" spans="1:5" ht="38.25">
      <c r="A128" s="36" t="s">
        <v>67</v>
      </c>
      <c r="E128" s="37" t="s">
        <v>9464</v>
      </c>
    </row>
    <row r="129" spans="1:5" ht="76.5">
      <c r="A129" s="38" t="s">
        <v>68</v>
      </c>
      <c r="E129" s="46" t="s">
        <v>9465</v>
      </c>
    </row>
    <row r="130" spans="1:5" ht="102">
      <c r="A130" t="s">
        <v>70</v>
      </c>
      <c r="E130" s="37" t="s">
        <v>9453</v>
      </c>
    </row>
    <row r="131" spans="1:16" ht="38.25">
      <c r="A131" s="26" t="s">
        <v>61</v>
      </c>
      <c s="31" t="s">
        <v>191</v>
      </c>
      <c s="31" t="s">
        <v>9466</v>
      </c>
      <c s="26" t="s">
        <v>63</v>
      </c>
      <c s="32" t="s">
        <v>9467</v>
      </c>
      <c s="33" t="s">
        <v>507</v>
      </c>
      <c s="34">
        <v>1</v>
      </c>
      <c s="35">
        <v>0</v>
      </c>
      <c s="35">
        <f>ROUND(ROUND(H131,2)*ROUND(G131,3),2)</f>
      </c>
      <c s="33" t="s">
        <v>8185</v>
      </c>
      <c r="O131">
        <f>(I131*21)/100</f>
      </c>
      <c t="s">
        <v>33</v>
      </c>
    </row>
    <row r="132" spans="1:5" ht="51">
      <c r="A132" s="36" t="s">
        <v>67</v>
      </c>
      <c r="E132" s="37" t="s">
        <v>9468</v>
      </c>
    </row>
    <row r="133" spans="1:5" ht="76.5">
      <c r="A133" s="38" t="s">
        <v>68</v>
      </c>
      <c r="E133" s="46" t="s">
        <v>9465</v>
      </c>
    </row>
    <row r="134" spans="1:5" ht="102">
      <c r="A134" t="s">
        <v>70</v>
      </c>
      <c r="E134" s="37" t="s">
        <v>9453</v>
      </c>
    </row>
    <row r="135" spans="1:16" ht="38.25">
      <c r="A135" s="26" t="s">
        <v>61</v>
      </c>
      <c s="31" t="s">
        <v>194</v>
      </c>
      <c s="31" t="s">
        <v>9469</v>
      </c>
      <c s="26" t="s">
        <v>63</v>
      </c>
      <c s="32" t="s">
        <v>9470</v>
      </c>
      <c s="33" t="s">
        <v>507</v>
      </c>
      <c s="34">
        <v>1</v>
      </c>
      <c s="35">
        <v>0</v>
      </c>
      <c s="35">
        <f>ROUND(ROUND(H135,2)*ROUND(G135,3),2)</f>
      </c>
      <c s="33" t="s">
        <v>8185</v>
      </c>
      <c r="O135">
        <f>(I135*21)/100</f>
      </c>
      <c t="s">
        <v>33</v>
      </c>
    </row>
    <row r="136" spans="1:5" ht="51">
      <c r="A136" s="36" t="s">
        <v>67</v>
      </c>
      <c r="E136" s="37" t="s">
        <v>9471</v>
      </c>
    </row>
    <row r="137" spans="1:5" ht="76.5">
      <c r="A137" s="38" t="s">
        <v>68</v>
      </c>
      <c r="E137" s="46" t="s">
        <v>9465</v>
      </c>
    </row>
    <row r="138" spans="1:5" ht="102">
      <c r="A138" t="s">
        <v>70</v>
      </c>
      <c r="E138" s="37" t="s">
        <v>9453</v>
      </c>
    </row>
    <row r="139" spans="1:16" ht="25.5">
      <c r="A139" s="26" t="s">
        <v>61</v>
      </c>
      <c s="31" t="s">
        <v>198</v>
      </c>
      <c s="31" t="s">
        <v>9472</v>
      </c>
      <c s="26" t="s">
        <v>63</v>
      </c>
      <c s="32" t="s">
        <v>9473</v>
      </c>
      <c s="33" t="s">
        <v>507</v>
      </c>
      <c s="34">
        <v>5</v>
      </c>
      <c s="35">
        <v>0</v>
      </c>
      <c s="35">
        <f>ROUND(ROUND(H139,2)*ROUND(G139,3),2)</f>
      </c>
      <c s="33" t="s">
        <v>8185</v>
      </c>
      <c r="O139">
        <f>(I139*21)/100</f>
      </c>
      <c t="s">
        <v>33</v>
      </c>
    </row>
    <row r="140" spans="1:5" ht="25.5">
      <c r="A140" s="36" t="s">
        <v>67</v>
      </c>
      <c r="E140" s="37" t="s">
        <v>9473</v>
      </c>
    </row>
    <row r="141" spans="1:5" ht="76.5">
      <c r="A141" s="38" t="s">
        <v>68</v>
      </c>
      <c r="E141" s="46" t="s">
        <v>9474</v>
      </c>
    </row>
    <row r="142" spans="1:5" ht="408">
      <c r="A142" t="s">
        <v>70</v>
      </c>
      <c r="E142" s="37" t="s">
        <v>9475</v>
      </c>
    </row>
    <row r="143" spans="1:16" ht="25.5">
      <c r="A143" s="26" t="s">
        <v>61</v>
      </c>
      <c s="31" t="s">
        <v>202</v>
      </c>
      <c s="31" t="s">
        <v>9476</v>
      </c>
      <c s="26" t="s">
        <v>63</v>
      </c>
      <c s="32" t="s">
        <v>9477</v>
      </c>
      <c s="33" t="s">
        <v>507</v>
      </c>
      <c s="34">
        <v>2</v>
      </c>
      <c s="35">
        <v>0</v>
      </c>
      <c s="35">
        <f>ROUND(ROUND(H143,2)*ROUND(G143,3),2)</f>
      </c>
      <c s="33" t="s">
        <v>8185</v>
      </c>
      <c r="O143">
        <f>(I143*21)/100</f>
      </c>
      <c t="s">
        <v>33</v>
      </c>
    </row>
    <row r="144" spans="1:5" ht="25.5">
      <c r="A144" s="36" t="s">
        <v>67</v>
      </c>
      <c r="E144" s="37" t="s">
        <v>9477</v>
      </c>
    </row>
    <row r="145" spans="1:5" ht="76.5">
      <c r="A145" s="38" t="s">
        <v>68</v>
      </c>
      <c r="E145" s="46" t="s">
        <v>9478</v>
      </c>
    </row>
    <row r="146" spans="1:5" ht="408">
      <c r="A146" t="s">
        <v>70</v>
      </c>
      <c r="E146" s="37" t="s">
        <v>9475</v>
      </c>
    </row>
    <row r="147" spans="1:16" ht="25.5">
      <c r="A147" s="26" t="s">
        <v>61</v>
      </c>
      <c s="31" t="s">
        <v>206</v>
      </c>
      <c s="31" t="s">
        <v>9479</v>
      </c>
      <c s="26" t="s">
        <v>63</v>
      </c>
      <c s="32" t="s">
        <v>9480</v>
      </c>
      <c s="33" t="s">
        <v>507</v>
      </c>
      <c s="34">
        <v>7</v>
      </c>
      <c s="35">
        <v>0</v>
      </c>
      <c s="35">
        <f>ROUND(ROUND(H147,2)*ROUND(G147,3),2)</f>
      </c>
      <c s="33" t="s">
        <v>8185</v>
      </c>
      <c r="O147">
        <f>(I147*21)/100</f>
      </c>
      <c t="s">
        <v>33</v>
      </c>
    </row>
    <row r="148" spans="1:5" ht="25.5">
      <c r="A148" s="36" t="s">
        <v>67</v>
      </c>
      <c r="E148" s="37" t="s">
        <v>9480</v>
      </c>
    </row>
    <row r="149" spans="1:5" ht="76.5">
      <c r="A149" s="38" t="s">
        <v>68</v>
      </c>
      <c r="E149" s="46" t="s">
        <v>9481</v>
      </c>
    </row>
    <row r="150" spans="1:5" ht="408">
      <c r="A150" t="s">
        <v>70</v>
      </c>
      <c r="E150" s="37" t="s">
        <v>9475</v>
      </c>
    </row>
    <row r="151" spans="1:16" ht="25.5">
      <c r="A151" s="26" t="s">
        <v>61</v>
      </c>
      <c s="31" t="s">
        <v>210</v>
      </c>
      <c s="31" t="s">
        <v>9482</v>
      </c>
      <c s="26" t="s">
        <v>63</v>
      </c>
      <c s="32" t="s">
        <v>9483</v>
      </c>
      <c s="33" t="s">
        <v>507</v>
      </c>
      <c s="34">
        <v>35</v>
      </c>
      <c s="35">
        <v>0</v>
      </c>
      <c s="35">
        <f>ROUND(ROUND(H151,2)*ROUND(G151,3),2)</f>
      </c>
      <c s="33" t="s">
        <v>8185</v>
      </c>
      <c r="O151">
        <f>(I151*21)/100</f>
      </c>
      <c t="s">
        <v>33</v>
      </c>
    </row>
    <row r="152" spans="1:5" ht="25.5">
      <c r="A152" s="36" t="s">
        <v>67</v>
      </c>
      <c r="E152" s="37" t="s">
        <v>9483</v>
      </c>
    </row>
    <row r="153" spans="1:5" ht="76.5">
      <c r="A153" s="38" t="s">
        <v>68</v>
      </c>
      <c r="E153" s="46" t="s">
        <v>9484</v>
      </c>
    </row>
    <row r="154" spans="1:5" ht="408">
      <c r="A154" t="s">
        <v>70</v>
      </c>
      <c r="E154" s="37" t="s">
        <v>9475</v>
      </c>
    </row>
    <row r="155" spans="1:16" ht="25.5">
      <c r="A155" s="26" t="s">
        <v>61</v>
      </c>
      <c s="31" t="s">
        <v>214</v>
      </c>
      <c s="31" t="s">
        <v>9485</v>
      </c>
      <c s="26" t="s">
        <v>63</v>
      </c>
      <c s="32" t="s">
        <v>9486</v>
      </c>
      <c s="33" t="s">
        <v>507</v>
      </c>
      <c s="34">
        <v>4</v>
      </c>
      <c s="35">
        <v>0</v>
      </c>
      <c s="35">
        <f>ROUND(ROUND(H155,2)*ROUND(G155,3),2)</f>
      </c>
      <c s="33" t="s">
        <v>8185</v>
      </c>
      <c r="O155">
        <f>(I155*21)/100</f>
      </c>
      <c t="s">
        <v>33</v>
      </c>
    </row>
    <row r="156" spans="1:5" ht="25.5">
      <c r="A156" s="36" t="s">
        <v>67</v>
      </c>
      <c r="E156" s="37" t="s">
        <v>9486</v>
      </c>
    </row>
    <row r="157" spans="1:5" ht="76.5">
      <c r="A157" s="38" t="s">
        <v>68</v>
      </c>
      <c r="E157" s="46" t="s">
        <v>9487</v>
      </c>
    </row>
    <row r="158" spans="1:5" ht="408">
      <c r="A158" t="s">
        <v>70</v>
      </c>
      <c r="E158" s="37" t="s">
        <v>9475</v>
      </c>
    </row>
    <row r="159" spans="1:18" ht="12.75" customHeight="1">
      <c r="A159" s="6" t="s">
        <v>58</v>
      </c>
      <c s="6"/>
      <c s="42" t="s">
        <v>9488</v>
      </c>
      <c s="6"/>
      <c s="29" t="s">
        <v>9489</v>
      </c>
      <c s="6"/>
      <c s="6"/>
      <c s="6"/>
      <c s="43">
        <f>0+Q159</f>
      </c>
      <c s="6"/>
      <c r="O159">
        <f>0+R159</f>
      </c>
      <c r="Q159">
        <f>0+I160+I164+I168+I172+I176+I180+I184</f>
      </c>
      <c>
        <f>0+O160+O164+O168+O172+O176+O180+O184</f>
      </c>
    </row>
    <row r="160" spans="1:16" ht="25.5">
      <c r="A160" s="26" t="s">
        <v>61</v>
      </c>
      <c s="31" t="s">
        <v>217</v>
      </c>
      <c s="31" t="s">
        <v>9490</v>
      </c>
      <c s="26" t="s">
        <v>63</v>
      </c>
      <c s="32" t="s">
        <v>9491</v>
      </c>
      <c s="33" t="s">
        <v>1090</v>
      </c>
      <c s="34">
        <v>58.749</v>
      </c>
      <c s="35">
        <v>0</v>
      </c>
      <c s="35">
        <f>ROUND(ROUND(H160,2)*ROUND(G160,3),2)</f>
      </c>
      <c s="33" t="s">
        <v>8185</v>
      </c>
      <c r="O160">
        <f>(I160*21)/100</f>
      </c>
      <c t="s">
        <v>33</v>
      </c>
    </row>
    <row r="161" spans="1:5" ht="25.5">
      <c r="A161" s="36" t="s">
        <v>67</v>
      </c>
      <c r="E161" s="37" t="s">
        <v>9491</v>
      </c>
    </row>
    <row r="162" spans="1:5" ht="395.25">
      <c r="A162" s="38" t="s">
        <v>68</v>
      </c>
      <c r="E162" s="46" t="s">
        <v>9492</v>
      </c>
    </row>
    <row r="163" spans="1:5" ht="12.75">
      <c r="A163" t="s">
        <v>70</v>
      </c>
      <c r="E163" s="37" t="s">
        <v>9493</v>
      </c>
    </row>
    <row r="164" spans="1:16" ht="25.5">
      <c r="A164" s="26" t="s">
        <v>61</v>
      </c>
      <c s="31" t="s">
        <v>220</v>
      </c>
      <c s="31" t="s">
        <v>9494</v>
      </c>
      <c s="26" t="s">
        <v>63</v>
      </c>
      <c s="32" t="s">
        <v>9495</v>
      </c>
      <c s="33" t="s">
        <v>1090</v>
      </c>
      <c s="34">
        <v>751.144</v>
      </c>
      <c s="35">
        <v>0</v>
      </c>
      <c s="35">
        <f>ROUND(ROUND(H164,2)*ROUND(G164,3),2)</f>
      </c>
      <c s="33" t="s">
        <v>8185</v>
      </c>
      <c r="O164">
        <f>(I164*21)/100</f>
      </c>
      <c t="s">
        <v>33</v>
      </c>
    </row>
    <row r="165" spans="1:5" ht="25.5">
      <c r="A165" s="36" t="s">
        <v>67</v>
      </c>
      <c r="E165" s="37" t="s">
        <v>9495</v>
      </c>
    </row>
    <row r="166" spans="1:5" ht="409.5">
      <c r="A166" s="38" t="s">
        <v>68</v>
      </c>
      <c r="E166" s="46" t="s">
        <v>9496</v>
      </c>
    </row>
    <row r="167" spans="1:5" ht="12.75">
      <c r="A167" t="s">
        <v>70</v>
      </c>
      <c r="E167" s="37" t="s">
        <v>9493</v>
      </c>
    </row>
    <row r="168" spans="1:16" ht="12.75">
      <c r="A168" s="26" t="s">
        <v>61</v>
      </c>
      <c s="31" t="s">
        <v>223</v>
      </c>
      <c s="31" t="s">
        <v>9497</v>
      </c>
      <c s="26" t="s">
        <v>63</v>
      </c>
      <c s="32" t="s">
        <v>9498</v>
      </c>
      <c s="33" t="s">
        <v>6194</v>
      </c>
      <c s="34">
        <v>47.775</v>
      </c>
      <c s="35">
        <v>0</v>
      </c>
      <c s="35">
        <f>ROUND(ROUND(H168,2)*ROUND(G168,3),2)</f>
      </c>
      <c s="33" t="s">
        <v>8185</v>
      </c>
      <c r="O168">
        <f>(I168*21)/100</f>
      </c>
      <c t="s">
        <v>33</v>
      </c>
    </row>
    <row r="169" spans="1:5" ht="12.75">
      <c r="A169" s="36" t="s">
        <v>67</v>
      </c>
      <c r="E169" s="37" t="s">
        <v>9498</v>
      </c>
    </row>
    <row r="170" spans="1:5" ht="140.25">
      <c r="A170" s="38" t="s">
        <v>68</v>
      </c>
      <c r="E170" s="46" t="s">
        <v>9499</v>
      </c>
    </row>
    <row r="171" spans="1:5" ht="63.75">
      <c r="A171" t="s">
        <v>70</v>
      </c>
      <c r="E171" s="37" t="s">
        <v>9500</v>
      </c>
    </row>
    <row r="172" spans="1:16" ht="12.75">
      <c r="A172" s="26" t="s">
        <v>61</v>
      </c>
      <c s="31" t="s">
        <v>226</v>
      </c>
      <c s="31" t="s">
        <v>9501</v>
      </c>
      <c s="26" t="s">
        <v>63</v>
      </c>
      <c s="32" t="s">
        <v>9502</v>
      </c>
      <c s="33" t="s">
        <v>6194</v>
      </c>
      <c s="34">
        <v>427.619</v>
      </c>
      <c s="35">
        <v>0</v>
      </c>
      <c s="35">
        <f>ROUND(ROUND(H172,2)*ROUND(G172,3),2)</f>
      </c>
      <c s="33" t="s">
        <v>8185</v>
      </c>
      <c r="O172">
        <f>(I172*21)/100</f>
      </c>
      <c t="s">
        <v>33</v>
      </c>
    </row>
    <row r="173" spans="1:5" ht="12.75">
      <c r="A173" s="36" t="s">
        <v>67</v>
      </c>
      <c r="E173" s="37" t="s">
        <v>9502</v>
      </c>
    </row>
    <row r="174" spans="1:5" ht="165.75">
      <c r="A174" s="38" t="s">
        <v>68</v>
      </c>
      <c r="E174" s="46" t="s">
        <v>9503</v>
      </c>
    </row>
    <row r="175" spans="1:5" ht="63.75">
      <c r="A175" t="s">
        <v>70</v>
      </c>
      <c r="E175" s="37" t="s">
        <v>9500</v>
      </c>
    </row>
    <row r="176" spans="1:16" ht="12.75">
      <c r="A176" s="26" t="s">
        <v>61</v>
      </c>
      <c s="31" t="s">
        <v>230</v>
      </c>
      <c s="31" t="s">
        <v>9504</v>
      </c>
      <c s="26" t="s">
        <v>63</v>
      </c>
      <c s="32" t="s">
        <v>9505</v>
      </c>
      <c s="33" t="s">
        <v>6194</v>
      </c>
      <c s="34">
        <v>475.394</v>
      </c>
      <c s="35">
        <v>0</v>
      </c>
      <c s="35">
        <f>ROUND(ROUND(H176,2)*ROUND(G176,3),2)</f>
      </c>
      <c s="33" t="s">
        <v>8185</v>
      </c>
      <c r="O176">
        <f>(I176*21)/100</f>
      </c>
      <c t="s">
        <v>33</v>
      </c>
    </row>
    <row r="177" spans="1:5" ht="12.75">
      <c r="A177" s="36" t="s">
        <v>67</v>
      </c>
      <c r="E177" s="37" t="s">
        <v>9505</v>
      </c>
    </row>
    <row r="178" spans="1:5" ht="191.25">
      <c r="A178" s="38" t="s">
        <v>68</v>
      </c>
      <c r="E178" s="46" t="s">
        <v>9506</v>
      </c>
    </row>
    <row r="179" spans="1:5" ht="63.75">
      <c r="A179" t="s">
        <v>70</v>
      </c>
      <c r="E179" s="37" t="s">
        <v>9500</v>
      </c>
    </row>
    <row r="180" spans="1:16" ht="12.75">
      <c r="A180" s="26" t="s">
        <v>61</v>
      </c>
      <c s="31" t="s">
        <v>234</v>
      </c>
      <c s="31" t="s">
        <v>9507</v>
      </c>
      <c s="26" t="s">
        <v>63</v>
      </c>
      <c s="32" t="s">
        <v>9508</v>
      </c>
      <c s="33" t="s">
        <v>6194</v>
      </c>
      <c s="34">
        <v>18.95</v>
      </c>
      <c s="35">
        <v>0</v>
      </c>
      <c s="35">
        <f>ROUND(ROUND(H180,2)*ROUND(G180,3),2)</f>
      </c>
      <c s="33" t="s">
        <v>8185</v>
      </c>
      <c r="O180">
        <f>(I180*21)/100</f>
      </c>
      <c t="s">
        <v>33</v>
      </c>
    </row>
    <row r="181" spans="1:5" ht="12.75">
      <c r="A181" s="36" t="s">
        <v>67</v>
      </c>
      <c r="E181" s="37" t="s">
        <v>9508</v>
      </c>
    </row>
    <row r="182" spans="1:5" ht="191.25">
      <c r="A182" s="38" t="s">
        <v>68</v>
      </c>
      <c r="E182" s="46" t="s">
        <v>9509</v>
      </c>
    </row>
    <row r="183" spans="1:5" ht="63.75">
      <c r="A183" t="s">
        <v>70</v>
      </c>
      <c r="E183" s="37" t="s">
        <v>9500</v>
      </c>
    </row>
    <row r="184" spans="1:16" ht="12.75">
      <c r="A184" s="26" t="s">
        <v>61</v>
      </c>
      <c s="31" t="s">
        <v>238</v>
      </c>
      <c s="31" t="s">
        <v>9510</v>
      </c>
      <c s="26" t="s">
        <v>63</v>
      </c>
      <c s="32" t="s">
        <v>9511</v>
      </c>
      <c s="33" t="s">
        <v>6194</v>
      </c>
      <c s="34">
        <v>209.196</v>
      </c>
      <c s="35">
        <v>0</v>
      </c>
      <c s="35">
        <f>ROUND(ROUND(H184,2)*ROUND(G184,3),2)</f>
      </c>
      <c s="33" t="s">
        <v>8185</v>
      </c>
      <c r="O184">
        <f>(I184*21)/100</f>
      </c>
      <c t="s">
        <v>33</v>
      </c>
    </row>
    <row r="185" spans="1:5" ht="12.75">
      <c r="A185" s="36" t="s">
        <v>67</v>
      </c>
      <c r="E185" s="37" t="s">
        <v>9511</v>
      </c>
    </row>
    <row r="186" spans="1:5" ht="357">
      <c r="A186" s="38" t="s">
        <v>68</v>
      </c>
      <c r="E186" s="46" t="s">
        <v>9512</v>
      </c>
    </row>
    <row r="187" spans="1:5" ht="63.75">
      <c r="A187" t="s">
        <v>70</v>
      </c>
      <c r="E187" s="37" t="s">
        <v>9500</v>
      </c>
    </row>
    <row r="188" spans="1:18" ht="12.75" customHeight="1">
      <c r="A188" s="6" t="s">
        <v>58</v>
      </c>
      <c s="6"/>
      <c s="42" t="s">
        <v>9513</v>
      </c>
      <c s="6"/>
      <c s="29" t="s">
        <v>9514</v>
      </c>
      <c s="6"/>
      <c s="6"/>
      <c s="6"/>
      <c s="43">
        <f>0+Q188</f>
      </c>
      <c s="6"/>
      <c r="O188">
        <f>0+R188</f>
      </c>
      <c r="Q188">
        <f>0+I189+I193+I197+I201+I205+I209+I213+I217+I221+I225+I229+I233+I237</f>
      </c>
      <c>
        <f>0+O189+O193+O197+O201+O205+O209+O213+O217+O221+O225+O229+O233+O237</f>
      </c>
    </row>
    <row r="189" spans="1:16" ht="25.5">
      <c r="A189" s="26" t="s">
        <v>61</v>
      </c>
      <c s="31" t="s">
        <v>259</v>
      </c>
      <c s="31" t="s">
        <v>9515</v>
      </c>
      <c s="26" t="s">
        <v>63</v>
      </c>
      <c s="32" t="s">
        <v>9516</v>
      </c>
      <c s="33" t="s">
        <v>1090</v>
      </c>
      <c s="34">
        <v>147.66</v>
      </c>
      <c s="35">
        <v>0</v>
      </c>
      <c s="35">
        <f>ROUND(ROUND(H189,2)*ROUND(G189,3),2)</f>
      </c>
      <c s="33" t="s">
        <v>8185</v>
      </c>
      <c r="O189">
        <f>(I189*21)/100</f>
      </c>
      <c t="s">
        <v>33</v>
      </c>
    </row>
    <row r="190" spans="1:5" ht="25.5">
      <c r="A190" s="36" t="s">
        <v>67</v>
      </c>
      <c r="E190" s="37" t="s">
        <v>9516</v>
      </c>
    </row>
    <row r="191" spans="1:5" ht="12.75">
      <c r="A191" s="38" t="s">
        <v>68</v>
      </c>
      <c r="E191" s="39" t="s">
        <v>63</v>
      </c>
    </row>
    <row r="192" spans="1:5" ht="12.75">
      <c r="A192" t="s">
        <v>70</v>
      </c>
      <c r="E192" s="37" t="s">
        <v>9517</v>
      </c>
    </row>
    <row r="193" spans="1:16" ht="38.25">
      <c r="A193" s="26" t="s">
        <v>61</v>
      </c>
      <c s="31" t="s">
        <v>263</v>
      </c>
      <c s="31" t="s">
        <v>9518</v>
      </c>
      <c s="26" t="s">
        <v>63</v>
      </c>
      <c s="32" t="s">
        <v>9519</v>
      </c>
      <c s="33" t="s">
        <v>1090</v>
      </c>
      <c s="34">
        <v>147.66</v>
      </c>
      <c s="35">
        <v>0</v>
      </c>
      <c s="35">
        <f>ROUND(ROUND(H193,2)*ROUND(G193,3),2)</f>
      </c>
      <c s="33" t="s">
        <v>8185</v>
      </c>
      <c r="O193">
        <f>(I193*21)/100</f>
      </c>
      <c t="s">
        <v>33</v>
      </c>
    </row>
    <row r="194" spans="1:5" ht="38.25">
      <c r="A194" s="36" t="s">
        <v>67</v>
      </c>
      <c r="E194" s="37" t="s">
        <v>9520</v>
      </c>
    </row>
    <row r="195" spans="1:5" ht="191.25">
      <c r="A195" s="38" t="s">
        <v>68</v>
      </c>
      <c r="E195" s="46" t="s">
        <v>9521</v>
      </c>
    </row>
    <row r="196" spans="1:5" ht="63.75">
      <c r="A196" t="s">
        <v>70</v>
      </c>
      <c r="E196" s="37" t="s">
        <v>9522</v>
      </c>
    </row>
    <row r="197" spans="1:16" ht="38.25">
      <c r="A197" s="26" t="s">
        <v>61</v>
      </c>
      <c s="31" t="s">
        <v>267</v>
      </c>
      <c s="31" t="s">
        <v>9523</v>
      </c>
      <c s="26" t="s">
        <v>63</v>
      </c>
      <c s="32" t="s">
        <v>9524</v>
      </c>
      <c s="33" t="s">
        <v>1090</v>
      </c>
      <c s="34">
        <v>383.216</v>
      </c>
      <c s="35">
        <v>0</v>
      </c>
      <c s="35">
        <f>ROUND(ROUND(H197,2)*ROUND(G197,3),2)</f>
      </c>
      <c s="33" t="s">
        <v>8185</v>
      </c>
      <c r="O197">
        <f>(I197*21)/100</f>
      </c>
      <c t="s">
        <v>33</v>
      </c>
    </row>
    <row r="198" spans="1:5" ht="38.25">
      <c r="A198" s="36" t="s">
        <v>67</v>
      </c>
      <c r="E198" s="37" t="s">
        <v>9525</v>
      </c>
    </row>
    <row r="199" spans="1:5" ht="382.5">
      <c r="A199" s="38" t="s">
        <v>68</v>
      </c>
      <c r="E199" s="46" t="s">
        <v>9526</v>
      </c>
    </row>
    <row r="200" spans="1:5" ht="63.75">
      <c r="A200" t="s">
        <v>70</v>
      </c>
      <c r="E200" s="37" t="s">
        <v>9522</v>
      </c>
    </row>
    <row r="201" spans="1:16" ht="25.5">
      <c r="A201" s="26" t="s">
        <v>61</v>
      </c>
      <c s="31" t="s">
        <v>271</v>
      </c>
      <c s="31" t="s">
        <v>9527</v>
      </c>
      <c s="26" t="s">
        <v>63</v>
      </c>
      <c s="32" t="s">
        <v>9528</v>
      </c>
      <c s="33" t="s">
        <v>1090</v>
      </c>
      <c s="34">
        <v>147.66</v>
      </c>
      <c s="35">
        <v>0</v>
      </c>
      <c s="35">
        <f>ROUND(ROUND(H201,2)*ROUND(G201,3),2)</f>
      </c>
      <c s="33" t="s">
        <v>8185</v>
      </c>
      <c r="O201">
        <f>(I201*21)/100</f>
      </c>
      <c t="s">
        <v>33</v>
      </c>
    </row>
    <row r="202" spans="1:5" ht="25.5">
      <c r="A202" s="36" t="s">
        <v>67</v>
      </c>
      <c r="E202" s="37" t="s">
        <v>9528</v>
      </c>
    </row>
    <row r="203" spans="1:5" ht="12.75">
      <c r="A203" s="38" t="s">
        <v>68</v>
      </c>
      <c r="E203" s="39" t="s">
        <v>63</v>
      </c>
    </row>
    <row r="204" spans="1:5" ht="63.75">
      <c r="A204" t="s">
        <v>70</v>
      </c>
      <c r="E204" s="37" t="s">
        <v>9522</v>
      </c>
    </row>
    <row r="205" spans="1:16" ht="38.25">
      <c r="A205" s="26" t="s">
        <v>61</v>
      </c>
      <c s="31" t="s">
        <v>274</v>
      </c>
      <c s="31" t="s">
        <v>9529</v>
      </c>
      <c s="26" t="s">
        <v>63</v>
      </c>
      <c s="32" t="s">
        <v>9530</v>
      </c>
      <c s="33" t="s">
        <v>1090</v>
      </c>
      <c s="34">
        <v>383.216</v>
      </c>
      <c s="35">
        <v>0</v>
      </c>
      <c s="35">
        <f>ROUND(ROUND(H205,2)*ROUND(G205,3),2)</f>
      </c>
      <c s="33" t="s">
        <v>8185</v>
      </c>
      <c r="O205">
        <f>(I205*21)/100</f>
      </c>
      <c t="s">
        <v>33</v>
      </c>
    </row>
    <row r="206" spans="1:5" ht="38.25">
      <c r="A206" s="36" t="s">
        <v>67</v>
      </c>
      <c r="E206" s="37" t="s">
        <v>9531</v>
      </c>
    </row>
    <row r="207" spans="1:5" ht="12.75">
      <c r="A207" s="38" t="s">
        <v>68</v>
      </c>
      <c r="E207" s="39" t="s">
        <v>63</v>
      </c>
    </row>
    <row r="208" spans="1:5" ht="63.75">
      <c r="A208" t="s">
        <v>70</v>
      </c>
      <c r="E208" s="37" t="s">
        <v>9522</v>
      </c>
    </row>
    <row r="209" spans="1:16" ht="25.5">
      <c r="A209" s="26" t="s">
        <v>61</v>
      </c>
      <c s="31" t="s">
        <v>278</v>
      </c>
      <c s="31" t="s">
        <v>9532</v>
      </c>
      <c s="26" t="s">
        <v>63</v>
      </c>
      <c s="32" t="s">
        <v>9533</v>
      </c>
      <c s="33" t="s">
        <v>1090</v>
      </c>
      <c s="34">
        <v>2099.363</v>
      </c>
      <c s="35">
        <v>0</v>
      </c>
      <c s="35">
        <f>ROUND(ROUND(H209,2)*ROUND(G209,3),2)</f>
      </c>
      <c s="33" t="s">
        <v>8185</v>
      </c>
      <c r="O209">
        <f>(I209*21)/100</f>
      </c>
      <c t="s">
        <v>33</v>
      </c>
    </row>
    <row r="210" spans="1:5" ht="25.5">
      <c r="A210" s="36" t="s">
        <v>67</v>
      </c>
      <c r="E210" s="37" t="s">
        <v>9533</v>
      </c>
    </row>
    <row r="211" spans="1:5" ht="63.75">
      <c r="A211" s="38" t="s">
        <v>68</v>
      </c>
      <c r="E211" s="46" t="s">
        <v>9534</v>
      </c>
    </row>
    <row r="212" spans="1:5" ht="12.75">
      <c r="A212" t="s">
        <v>70</v>
      </c>
      <c r="E212" s="37" t="s">
        <v>9517</v>
      </c>
    </row>
    <row r="213" spans="1:16" ht="25.5">
      <c r="A213" s="26" t="s">
        <v>61</v>
      </c>
      <c s="31" t="s">
        <v>282</v>
      </c>
      <c s="31" t="s">
        <v>9535</v>
      </c>
      <c s="26" t="s">
        <v>63</v>
      </c>
      <c s="32" t="s">
        <v>9536</v>
      </c>
      <c s="33" t="s">
        <v>1090</v>
      </c>
      <c s="34">
        <v>1716.147</v>
      </c>
      <c s="35">
        <v>0</v>
      </c>
      <c s="35">
        <f>ROUND(ROUND(H213,2)*ROUND(G213,3),2)</f>
      </c>
      <c s="33" t="s">
        <v>8185</v>
      </c>
      <c r="O213">
        <f>(I213*21)/100</f>
      </c>
      <c t="s">
        <v>33</v>
      </c>
    </row>
    <row r="214" spans="1:5" ht="25.5">
      <c r="A214" s="36" t="s">
        <v>67</v>
      </c>
      <c r="E214" s="37" t="s">
        <v>9536</v>
      </c>
    </row>
    <row r="215" spans="1:5" ht="409.5">
      <c r="A215" s="38" t="s">
        <v>68</v>
      </c>
      <c r="E215" s="46" t="s">
        <v>9537</v>
      </c>
    </row>
    <row r="216" spans="1:5" ht="63.75">
      <c r="A216" t="s">
        <v>70</v>
      </c>
      <c r="E216" s="37" t="s">
        <v>9522</v>
      </c>
    </row>
    <row r="217" spans="1:16" ht="25.5">
      <c r="A217" s="26" t="s">
        <v>61</v>
      </c>
      <c s="31" t="s">
        <v>286</v>
      </c>
      <c s="31" t="s">
        <v>9538</v>
      </c>
      <c s="26" t="s">
        <v>63</v>
      </c>
      <c s="32" t="s">
        <v>9539</v>
      </c>
      <c s="33" t="s">
        <v>1090</v>
      </c>
      <c s="34">
        <v>1716.147</v>
      </c>
      <c s="35">
        <v>0</v>
      </c>
      <c s="35">
        <f>ROUND(ROUND(H217,2)*ROUND(G217,3),2)</f>
      </c>
      <c s="33" t="s">
        <v>8185</v>
      </c>
      <c r="O217">
        <f>(I217*21)/100</f>
      </c>
      <c t="s">
        <v>33</v>
      </c>
    </row>
    <row r="218" spans="1:5" ht="25.5">
      <c r="A218" s="36" t="s">
        <v>67</v>
      </c>
      <c r="E218" s="37" t="s">
        <v>9539</v>
      </c>
    </row>
    <row r="219" spans="1:5" ht="12.75">
      <c r="A219" s="38" t="s">
        <v>68</v>
      </c>
      <c r="E219" s="39" t="s">
        <v>63</v>
      </c>
    </row>
    <row r="220" spans="1:5" ht="63.75">
      <c r="A220" t="s">
        <v>70</v>
      </c>
      <c r="E220" s="37" t="s">
        <v>9522</v>
      </c>
    </row>
    <row r="221" spans="1:16" ht="25.5">
      <c r="A221" s="26" t="s">
        <v>61</v>
      </c>
      <c s="31" t="s">
        <v>290</v>
      </c>
      <c s="31" t="s">
        <v>9540</v>
      </c>
      <c s="26" t="s">
        <v>63</v>
      </c>
      <c s="32" t="s">
        <v>9541</v>
      </c>
      <c s="33" t="s">
        <v>1090</v>
      </c>
      <c s="34">
        <v>261.532</v>
      </c>
      <c s="35">
        <v>0</v>
      </c>
      <c s="35">
        <f>ROUND(ROUND(H221,2)*ROUND(G221,3),2)</f>
      </c>
      <c s="33" t="s">
        <v>8185</v>
      </c>
      <c r="O221">
        <f>(I221*21)/100</f>
      </c>
      <c t="s">
        <v>33</v>
      </c>
    </row>
    <row r="222" spans="1:5" ht="25.5">
      <c r="A222" s="36" t="s">
        <v>67</v>
      </c>
      <c r="E222" s="37" t="s">
        <v>9541</v>
      </c>
    </row>
    <row r="223" spans="1:5" ht="12.75">
      <c r="A223" s="38" t="s">
        <v>68</v>
      </c>
      <c r="E223" s="39" t="s">
        <v>63</v>
      </c>
    </row>
    <row r="224" spans="1:5" ht="12.75">
      <c r="A224" t="s">
        <v>70</v>
      </c>
      <c r="E224" s="37" t="s">
        <v>9517</v>
      </c>
    </row>
    <row r="225" spans="1:16" ht="38.25">
      <c r="A225" s="26" t="s">
        <v>61</v>
      </c>
      <c s="31" t="s">
        <v>294</v>
      </c>
      <c s="31" t="s">
        <v>9542</v>
      </c>
      <c s="26" t="s">
        <v>63</v>
      </c>
      <c s="32" t="s">
        <v>9543</v>
      </c>
      <c s="33" t="s">
        <v>1090</v>
      </c>
      <c s="34">
        <v>261.532</v>
      </c>
      <c s="35">
        <v>0</v>
      </c>
      <c s="35">
        <f>ROUND(ROUND(H225,2)*ROUND(G225,3),2)</f>
      </c>
      <c s="33" t="s">
        <v>8185</v>
      </c>
      <c r="O225">
        <f>(I225*21)/100</f>
      </c>
      <c t="s">
        <v>33</v>
      </c>
    </row>
    <row r="226" spans="1:5" ht="38.25">
      <c r="A226" s="36" t="s">
        <v>67</v>
      </c>
      <c r="E226" s="37" t="s">
        <v>9544</v>
      </c>
    </row>
    <row r="227" spans="1:5" ht="409.5">
      <c r="A227" s="38" t="s">
        <v>68</v>
      </c>
      <c r="E227" s="46" t="s">
        <v>9545</v>
      </c>
    </row>
    <row r="228" spans="1:5" ht="63.75">
      <c r="A228" t="s">
        <v>70</v>
      </c>
      <c r="E228" s="37" t="s">
        <v>9522</v>
      </c>
    </row>
    <row r="229" spans="1:16" ht="25.5">
      <c r="A229" s="26" t="s">
        <v>61</v>
      </c>
      <c s="31" t="s">
        <v>298</v>
      </c>
      <c s="31" t="s">
        <v>9546</v>
      </c>
      <c s="26" t="s">
        <v>63</v>
      </c>
      <c s="32" t="s">
        <v>9547</v>
      </c>
      <c s="33" t="s">
        <v>1090</v>
      </c>
      <c s="34">
        <v>261.532</v>
      </c>
      <c s="35">
        <v>0</v>
      </c>
      <c s="35">
        <f>ROUND(ROUND(H229,2)*ROUND(G229,3),2)</f>
      </c>
      <c s="33" t="s">
        <v>8185</v>
      </c>
      <c r="O229">
        <f>(I229*21)/100</f>
      </c>
      <c t="s">
        <v>33</v>
      </c>
    </row>
    <row r="230" spans="1:5" ht="25.5">
      <c r="A230" s="36" t="s">
        <v>67</v>
      </c>
      <c r="E230" s="37" t="s">
        <v>9547</v>
      </c>
    </row>
    <row r="231" spans="1:5" ht="12.75">
      <c r="A231" s="38" t="s">
        <v>68</v>
      </c>
      <c r="E231" s="39" t="s">
        <v>63</v>
      </c>
    </row>
    <row r="232" spans="1:5" ht="63.75">
      <c r="A232" t="s">
        <v>70</v>
      </c>
      <c r="E232" s="37" t="s">
        <v>9522</v>
      </c>
    </row>
    <row r="233" spans="1:16" ht="38.25">
      <c r="A233" s="26" t="s">
        <v>61</v>
      </c>
      <c s="31" t="s">
        <v>318</v>
      </c>
      <c s="31" t="s">
        <v>9548</v>
      </c>
      <c s="26" t="s">
        <v>63</v>
      </c>
      <c s="32" t="s">
        <v>9549</v>
      </c>
      <c s="33" t="s">
        <v>1090</v>
      </c>
      <c s="34">
        <v>85.348</v>
      </c>
      <c s="35">
        <v>0</v>
      </c>
      <c s="35">
        <f>ROUND(ROUND(H233,2)*ROUND(G233,3),2)</f>
      </c>
      <c s="33" t="s">
        <v>8185</v>
      </c>
      <c r="O233">
        <f>(I233*21)/100</f>
      </c>
      <c t="s">
        <v>33</v>
      </c>
    </row>
    <row r="234" spans="1:5" ht="38.25">
      <c r="A234" s="36" t="s">
        <v>67</v>
      </c>
      <c r="E234" s="37" t="s">
        <v>9549</v>
      </c>
    </row>
    <row r="235" spans="1:5" ht="140.25">
      <c r="A235" s="38" t="s">
        <v>68</v>
      </c>
      <c r="E235" s="46" t="s">
        <v>9550</v>
      </c>
    </row>
    <row r="236" spans="1:5" ht="178.5">
      <c r="A236" t="s">
        <v>70</v>
      </c>
      <c r="E236" s="37" t="s">
        <v>9551</v>
      </c>
    </row>
    <row r="237" spans="1:16" ht="12.75">
      <c r="A237" s="26" t="s">
        <v>61</v>
      </c>
      <c s="31" t="s">
        <v>408</v>
      </c>
      <c s="31" t="s">
        <v>9552</v>
      </c>
      <c s="26" t="s">
        <v>63</v>
      </c>
      <c s="32" t="s">
        <v>9553</v>
      </c>
      <c s="33" t="s">
        <v>1090</v>
      </c>
      <c s="34">
        <v>87.055</v>
      </c>
      <c s="35">
        <v>0</v>
      </c>
      <c s="35">
        <f>ROUND(ROUND(H237,2)*ROUND(G237,3),2)</f>
      </c>
      <c s="33" t="s">
        <v>8185</v>
      </c>
      <c r="O237">
        <f>(I237*21)/100</f>
      </c>
      <c t="s">
        <v>33</v>
      </c>
    </row>
    <row r="238" spans="1:5" ht="12.75">
      <c r="A238" s="36" t="s">
        <v>67</v>
      </c>
      <c r="E238" s="37" t="s">
        <v>9553</v>
      </c>
    </row>
    <row r="239" spans="1:5" ht="12.75">
      <c r="A239" s="38" t="s">
        <v>68</v>
      </c>
      <c r="E239" s="39" t="s">
        <v>63</v>
      </c>
    </row>
    <row r="240" spans="1:5" ht="12.75">
      <c r="A240" t="s">
        <v>70</v>
      </c>
      <c r="E240" s="37" t="s">
        <v>63</v>
      </c>
    </row>
    <row r="241" spans="1:18" ht="12.75" customHeight="1">
      <c r="A241" s="6" t="s">
        <v>58</v>
      </c>
      <c s="6"/>
      <c s="42" t="s">
        <v>9554</v>
      </c>
      <c s="6"/>
      <c s="29" t="s">
        <v>9555</v>
      </c>
      <c s="6"/>
      <c s="6"/>
      <c s="6"/>
      <c s="43">
        <f>0+Q241</f>
      </c>
      <c s="6"/>
      <c r="O241">
        <f>0+R241</f>
      </c>
      <c r="Q241">
        <f>0+I242+I246+I250+I254+I258+I262+I266+I270+I274+I278+I282</f>
      </c>
      <c>
        <f>0+O242+O246+O250+O254+O258+O262+O266+O270+O274+O278+O282</f>
      </c>
    </row>
    <row r="242" spans="1:16" ht="12.75">
      <c r="A242" s="26" t="s">
        <v>61</v>
      </c>
      <c s="31" t="s">
        <v>148</v>
      </c>
      <c s="31" t="s">
        <v>9556</v>
      </c>
      <c s="26" t="s">
        <v>63</v>
      </c>
      <c s="32" t="s">
        <v>9557</v>
      </c>
      <c s="33" t="s">
        <v>1090</v>
      </c>
      <c s="34">
        <v>21.317</v>
      </c>
      <c s="35">
        <v>0</v>
      </c>
      <c s="35">
        <f>ROUND(ROUND(H242,2)*ROUND(G242,3),2)</f>
      </c>
      <c s="33" t="s">
        <v>8185</v>
      </c>
      <c r="O242">
        <f>(I242*21)/100</f>
      </c>
      <c t="s">
        <v>33</v>
      </c>
    </row>
    <row r="243" spans="1:5" ht="12.75">
      <c r="A243" s="36" t="s">
        <v>67</v>
      </c>
      <c r="E243" s="37" t="s">
        <v>9557</v>
      </c>
    </row>
    <row r="244" spans="1:5" ht="51">
      <c r="A244" s="38" t="s">
        <v>68</v>
      </c>
      <c r="E244" s="46" t="s">
        <v>9558</v>
      </c>
    </row>
    <row r="245" spans="1:5" ht="12.75">
      <c r="A245" t="s">
        <v>70</v>
      </c>
      <c r="E245" s="37" t="s">
        <v>63</v>
      </c>
    </row>
    <row r="246" spans="1:16" ht="25.5">
      <c r="A246" s="26" t="s">
        <v>61</v>
      </c>
      <c s="31" t="s">
        <v>302</v>
      </c>
      <c s="31" t="s">
        <v>9559</v>
      </c>
      <c s="26" t="s">
        <v>63</v>
      </c>
      <c s="32" t="s">
        <v>9560</v>
      </c>
      <c s="33" t="s">
        <v>1090</v>
      </c>
      <c s="34">
        <v>7.964</v>
      </c>
      <c s="35">
        <v>0</v>
      </c>
      <c s="35">
        <f>ROUND(ROUND(H246,2)*ROUND(G246,3),2)</f>
      </c>
      <c s="33" t="s">
        <v>8185</v>
      </c>
      <c r="O246">
        <f>(I246*21)/100</f>
      </c>
      <c t="s">
        <v>33</v>
      </c>
    </row>
    <row r="247" spans="1:5" ht="38.25">
      <c r="A247" s="36" t="s">
        <v>67</v>
      </c>
      <c r="E247" s="37" t="s">
        <v>9561</v>
      </c>
    </row>
    <row r="248" spans="1:5" ht="89.25">
      <c r="A248" s="38" t="s">
        <v>68</v>
      </c>
      <c r="E248" s="46" t="s">
        <v>9562</v>
      </c>
    </row>
    <row r="249" spans="1:5" ht="12.75">
      <c r="A249" t="s">
        <v>70</v>
      </c>
      <c r="E249" s="37" t="s">
        <v>63</v>
      </c>
    </row>
    <row r="250" spans="1:16" ht="25.5">
      <c r="A250" s="26" t="s">
        <v>61</v>
      </c>
      <c s="31" t="s">
        <v>306</v>
      </c>
      <c s="31" t="s">
        <v>9563</v>
      </c>
      <c s="26" t="s">
        <v>63</v>
      </c>
      <c s="32" t="s">
        <v>9564</v>
      </c>
      <c s="33" t="s">
        <v>1090</v>
      </c>
      <c s="34">
        <v>47.148</v>
      </c>
      <c s="35">
        <v>0</v>
      </c>
      <c s="35">
        <f>ROUND(ROUND(H250,2)*ROUND(G250,3),2)</f>
      </c>
      <c s="33" t="s">
        <v>8185</v>
      </c>
      <c r="O250">
        <f>(I250*21)/100</f>
      </c>
      <c t="s">
        <v>33</v>
      </c>
    </row>
    <row r="251" spans="1:5" ht="25.5">
      <c r="A251" s="36" t="s">
        <v>67</v>
      </c>
      <c r="E251" s="37" t="s">
        <v>9564</v>
      </c>
    </row>
    <row r="252" spans="1:5" ht="165.75">
      <c r="A252" s="38" t="s">
        <v>68</v>
      </c>
      <c r="E252" s="46" t="s">
        <v>9565</v>
      </c>
    </row>
    <row r="253" spans="1:5" ht="12.75">
      <c r="A253" t="s">
        <v>70</v>
      </c>
      <c r="E253" s="37" t="s">
        <v>9517</v>
      </c>
    </row>
    <row r="254" spans="1:16" ht="38.25">
      <c r="A254" s="26" t="s">
        <v>61</v>
      </c>
      <c s="31" t="s">
        <v>310</v>
      </c>
      <c s="31" t="s">
        <v>9566</v>
      </c>
      <c s="26" t="s">
        <v>63</v>
      </c>
      <c s="32" t="s">
        <v>9567</v>
      </c>
      <c s="33" t="s">
        <v>1090</v>
      </c>
      <c s="34">
        <v>20.302</v>
      </c>
      <c s="35">
        <v>0</v>
      </c>
      <c s="35">
        <f>ROUND(ROUND(H254,2)*ROUND(G254,3),2)</f>
      </c>
      <c s="33" t="s">
        <v>8185</v>
      </c>
      <c r="O254">
        <f>(I254*21)/100</f>
      </c>
      <c t="s">
        <v>33</v>
      </c>
    </row>
    <row r="255" spans="1:5" ht="38.25">
      <c r="A255" s="36" t="s">
        <v>67</v>
      </c>
      <c r="E255" s="37" t="s">
        <v>9568</v>
      </c>
    </row>
    <row r="256" spans="1:5" ht="114.75">
      <c r="A256" s="38" t="s">
        <v>68</v>
      </c>
      <c r="E256" s="46" t="s">
        <v>9569</v>
      </c>
    </row>
    <row r="257" spans="1:5" ht="178.5">
      <c r="A257" t="s">
        <v>70</v>
      </c>
      <c r="E257" s="37" t="s">
        <v>9551</v>
      </c>
    </row>
    <row r="258" spans="1:16" ht="25.5">
      <c r="A258" s="26" t="s">
        <v>61</v>
      </c>
      <c s="31" t="s">
        <v>314</v>
      </c>
      <c s="31" t="s">
        <v>9570</v>
      </c>
      <c s="26" t="s">
        <v>63</v>
      </c>
      <c s="32" t="s">
        <v>9571</v>
      </c>
      <c s="33" t="s">
        <v>1090</v>
      </c>
      <c s="34">
        <v>221.903</v>
      </c>
      <c s="35">
        <v>0</v>
      </c>
      <c s="35">
        <f>ROUND(ROUND(H258,2)*ROUND(G258,3),2)</f>
      </c>
      <c s="33" t="s">
        <v>8185</v>
      </c>
      <c r="O258">
        <f>(I258*21)/100</f>
      </c>
      <c t="s">
        <v>33</v>
      </c>
    </row>
    <row r="259" spans="1:5" ht="25.5">
      <c r="A259" s="36" t="s">
        <v>67</v>
      </c>
      <c r="E259" s="37" t="s">
        <v>9571</v>
      </c>
    </row>
    <row r="260" spans="1:5" ht="140.25">
      <c r="A260" s="38" t="s">
        <v>68</v>
      </c>
      <c r="E260" s="46" t="s">
        <v>9572</v>
      </c>
    </row>
    <row r="261" spans="1:5" ht="178.5">
      <c r="A261" t="s">
        <v>70</v>
      </c>
      <c r="E261" s="37" t="s">
        <v>9551</v>
      </c>
    </row>
    <row r="262" spans="1:16" ht="25.5">
      <c r="A262" s="26" t="s">
        <v>61</v>
      </c>
      <c s="31" t="s">
        <v>322</v>
      </c>
      <c s="31" t="s">
        <v>9573</v>
      </c>
      <c s="26" t="s">
        <v>63</v>
      </c>
      <c s="32" t="s">
        <v>9574</v>
      </c>
      <c s="33" t="s">
        <v>1090</v>
      </c>
      <c s="34">
        <v>429.41</v>
      </c>
      <c s="35">
        <v>0</v>
      </c>
      <c s="35">
        <f>ROUND(ROUND(H262,2)*ROUND(G262,3),2)</f>
      </c>
      <c s="33" t="s">
        <v>8185</v>
      </c>
      <c r="O262">
        <f>(I262*21)/100</f>
      </c>
      <c t="s">
        <v>33</v>
      </c>
    </row>
    <row r="263" spans="1:5" ht="38.25">
      <c r="A263" s="36" t="s">
        <v>67</v>
      </c>
      <c r="E263" s="37" t="s">
        <v>9575</v>
      </c>
    </row>
    <row r="264" spans="1:5" ht="89.25">
      <c r="A264" s="38" t="s">
        <v>68</v>
      </c>
      <c r="E264" s="46" t="s">
        <v>9576</v>
      </c>
    </row>
    <row r="265" spans="1:5" ht="178.5">
      <c r="A265" t="s">
        <v>70</v>
      </c>
      <c r="E265" s="37" t="s">
        <v>9551</v>
      </c>
    </row>
    <row r="266" spans="1:16" ht="38.25">
      <c r="A266" s="26" t="s">
        <v>61</v>
      </c>
      <c s="31" t="s">
        <v>327</v>
      </c>
      <c s="31" t="s">
        <v>9577</v>
      </c>
      <c s="26" t="s">
        <v>63</v>
      </c>
      <c s="32" t="s">
        <v>9578</v>
      </c>
      <c s="33" t="s">
        <v>1090</v>
      </c>
      <c s="34">
        <v>187.205</v>
      </c>
      <c s="35">
        <v>0</v>
      </c>
      <c s="35">
        <f>ROUND(ROUND(H266,2)*ROUND(G266,3),2)</f>
      </c>
      <c s="33" t="s">
        <v>8185</v>
      </c>
      <c r="O266">
        <f>(I266*21)/100</f>
      </c>
      <c t="s">
        <v>33</v>
      </c>
    </row>
    <row r="267" spans="1:5" ht="51">
      <c r="A267" s="36" t="s">
        <v>67</v>
      </c>
      <c r="E267" s="37" t="s">
        <v>9579</v>
      </c>
    </row>
    <row r="268" spans="1:5" ht="140.25">
      <c r="A268" s="38" t="s">
        <v>68</v>
      </c>
      <c r="E268" s="46" t="s">
        <v>9580</v>
      </c>
    </row>
    <row r="269" spans="1:5" ht="114.75">
      <c r="A269" t="s">
        <v>70</v>
      </c>
      <c r="E269" s="37" t="s">
        <v>9581</v>
      </c>
    </row>
    <row r="270" spans="1:16" ht="38.25">
      <c r="A270" s="26" t="s">
        <v>61</v>
      </c>
      <c s="31" t="s">
        <v>331</v>
      </c>
      <c s="31" t="s">
        <v>9582</v>
      </c>
      <c s="26" t="s">
        <v>63</v>
      </c>
      <c s="32" t="s">
        <v>9578</v>
      </c>
      <c s="33" t="s">
        <v>6194</v>
      </c>
      <c s="34">
        <v>42</v>
      </c>
      <c s="35">
        <v>0</v>
      </c>
      <c s="35">
        <f>ROUND(ROUND(H270,2)*ROUND(G270,3),2)</f>
      </c>
      <c s="33" t="s">
        <v>8185</v>
      </c>
      <c r="O270">
        <f>(I270*21)/100</f>
      </c>
      <c t="s">
        <v>33</v>
      </c>
    </row>
    <row r="271" spans="1:5" ht="51">
      <c r="A271" s="36" t="s">
        <v>67</v>
      </c>
      <c r="E271" s="37" t="s">
        <v>9583</v>
      </c>
    </row>
    <row r="272" spans="1:5" ht="102">
      <c r="A272" s="38" t="s">
        <v>68</v>
      </c>
      <c r="E272" s="46" t="s">
        <v>9584</v>
      </c>
    </row>
    <row r="273" spans="1:5" ht="114.75">
      <c r="A273" t="s">
        <v>70</v>
      </c>
      <c r="E273" s="37" t="s">
        <v>9581</v>
      </c>
    </row>
    <row r="274" spans="1:16" ht="25.5">
      <c r="A274" s="26" t="s">
        <v>61</v>
      </c>
      <c s="31" t="s">
        <v>335</v>
      </c>
      <c s="31" t="s">
        <v>9585</v>
      </c>
      <c s="26" t="s">
        <v>63</v>
      </c>
      <c s="32" t="s">
        <v>9560</v>
      </c>
      <c s="33" t="s">
        <v>1090</v>
      </c>
      <c s="34">
        <v>476.558</v>
      </c>
      <c s="35">
        <v>0</v>
      </c>
      <c s="35">
        <f>ROUND(ROUND(H274,2)*ROUND(G274,3),2)</f>
      </c>
      <c s="33" t="s">
        <v>8185</v>
      </c>
      <c r="O274">
        <f>(I274*21)/100</f>
      </c>
      <c t="s">
        <v>33</v>
      </c>
    </row>
    <row r="275" spans="1:5" ht="38.25">
      <c r="A275" s="36" t="s">
        <v>67</v>
      </c>
      <c r="E275" s="37" t="s">
        <v>9586</v>
      </c>
    </row>
    <row r="276" spans="1:5" ht="267.75">
      <c r="A276" s="38" t="s">
        <v>68</v>
      </c>
      <c r="E276" s="46" t="s">
        <v>9587</v>
      </c>
    </row>
    <row r="277" spans="1:5" ht="12.75">
      <c r="A277" t="s">
        <v>70</v>
      </c>
      <c r="E277" s="37" t="s">
        <v>63</v>
      </c>
    </row>
    <row r="278" spans="1:16" ht="25.5">
      <c r="A278" s="26" t="s">
        <v>61</v>
      </c>
      <c s="31" t="s">
        <v>345</v>
      </c>
      <c s="31" t="s">
        <v>9588</v>
      </c>
      <c s="26" t="s">
        <v>63</v>
      </c>
      <c s="32" t="s">
        <v>9589</v>
      </c>
      <c s="33" t="s">
        <v>1090</v>
      </c>
      <c s="34">
        <v>567.564</v>
      </c>
      <c s="35">
        <v>0</v>
      </c>
      <c s="35">
        <f>ROUND(ROUND(H278,2)*ROUND(G278,3),2)</f>
      </c>
      <c s="33" t="s">
        <v>8185</v>
      </c>
      <c r="O278">
        <f>(I278*21)/100</f>
      </c>
      <c t="s">
        <v>33</v>
      </c>
    </row>
    <row r="279" spans="1:5" ht="25.5">
      <c r="A279" s="36" t="s">
        <v>67</v>
      </c>
      <c r="E279" s="37" t="s">
        <v>9589</v>
      </c>
    </row>
    <row r="280" spans="1:5" ht="89.25">
      <c r="A280" s="38" t="s">
        <v>68</v>
      </c>
      <c r="E280" s="46" t="s">
        <v>9590</v>
      </c>
    </row>
    <row r="281" spans="1:5" ht="25.5">
      <c r="A281" t="s">
        <v>70</v>
      </c>
      <c r="E281" s="37" t="s">
        <v>9591</v>
      </c>
    </row>
    <row r="282" spans="1:16" ht="12.75">
      <c r="A282" s="26" t="s">
        <v>61</v>
      </c>
      <c s="31" t="s">
        <v>396</v>
      </c>
      <c s="31" t="s">
        <v>9592</v>
      </c>
      <c s="26" t="s">
        <v>63</v>
      </c>
      <c s="32" t="s">
        <v>9593</v>
      </c>
      <c s="33" t="s">
        <v>1090</v>
      </c>
      <c s="34">
        <v>232.998</v>
      </c>
      <c s="35">
        <v>0</v>
      </c>
      <c s="35">
        <f>ROUND(ROUND(H282,2)*ROUND(G282,3),2)</f>
      </c>
      <c s="33" t="s">
        <v>8185</v>
      </c>
      <c r="O282">
        <f>(I282*21)/100</f>
      </c>
      <c t="s">
        <v>33</v>
      </c>
    </row>
    <row r="283" spans="1:5" ht="12.75">
      <c r="A283" s="36" t="s">
        <v>67</v>
      </c>
      <c r="E283" s="37" t="s">
        <v>9593</v>
      </c>
    </row>
    <row r="284" spans="1:5" ht="51">
      <c r="A284" s="38" t="s">
        <v>68</v>
      </c>
      <c r="E284" s="46" t="s">
        <v>9594</v>
      </c>
    </row>
    <row r="285" spans="1:5" ht="12.75">
      <c r="A285" t="s">
        <v>70</v>
      </c>
      <c r="E285" s="37" t="s">
        <v>63</v>
      </c>
    </row>
    <row r="286" spans="1:18" ht="12.75" customHeight="1">
      <c r="A286" s="6" t="s">
        <v>58</v>
      </c>
      <c s="6"/>
      <c s="42" t="s">
        <v>9595</v>
      </c>
      <c s="6"/>
      <c s="29" t="s">
        <v>9596</v>
      </c>
      <c s="6"/>
      <c s="6"/>
      <c s="6"/>
      <c s="43">
        <f>0+Q286</f>
      </c>
      <c s="6"/>
      <c r="O286">
        <f>0+R286</f>
      </c>
      <c r="Q286">
        <f>0+I287+I291+I295+I299+I303+I307+I311+I315+I319+I323</f>
      </c>
      <c>
        <f>0+O287+O291+O295+O299+O303+O307+O311+O315+O319+O323</f>
      </c>
    </row>
    <row r="287" spans="1:16" ht="25.5">
      <c r="A287" s="26" t="s">
        <v>61</v>
      </c>
      <c s="31" t="s">
        <v>349</v>
      </c>
      <c s="31" t="s">
        <v>9597</v>
      </c>
      <c s="26" t="s">
        <v>63</v>
      </c>
      <c s="32" t="s">
        <v>9598</v>
      </c>
      <c s="33" t="s">
        <v>65</v>
      </c>
      <c s="34">
        <v>26.087</v>
      </c>
      <c s="35">
        <v>0</v>
      </c>
      <c s="35">
        <f>ROUND(ROUND(H287,2)*ROUND(G287,3),2)</f>
      </c>
      <c s="33" t="s">
        <v>8185</v>
      </c>
      <c r="O287">
        <f>(I287*21)/100</f>
      </c>
      <c t="s">
        <v>33</v>
      </c>
    </row>
    <row r="288" spans="1:5" ht="25.5">
      <c r="A288" s="36" t="s">
        <v>67</v>
      </c>
      <c r="E288" s="37" t="s">
        <v>9598</v>
      </c>
    </row>
    <row r="289" spans="1:5" ht="89.25">
      <c r="A289" s="38" t="s">
        <v>68</v>
      </c>
      <c r="E289" s="46" t="s">
        <v>9599</v>
      </c>
    </row>
    <row r="290" spans="1:5" ht="178.5">
      <c r="A290" t="s">
        <v>70</v>
      </c>
      <c r="E290" s="37" t="s">
        <v>9600</v>
      </c>
    </row>
    <row r="291" spans="1:16" ht="25.5">
      <c r="A291" s="26" t="s">
        <v>61</v>
      </c>
      <c s="31" t="s">
        <v>353</v>
      </c>
      <c s="31" t="s">
        <v>9601</v>
      </c>
      <c s="26" t="s">
        <v>63</v>
      </c>
      <c s="32" t="s">
        <v>9602</v>
      </c>
      <c s="33" t="s">
        <v>65</v>
      </c>
      <c s="34">
        <v>5.761</v>
      </c>
      <c s="35">
        <v>0</v>
      </c>
      <c s="35">
        <f>ROUND(ROUND(H291,2)*ROUND(G291,3),2)</f>
      </c>
      <c s="33" t="s">
        <v>8185</v>
      </c>
      <c r="O291">
        <f>(I291*21)/100</f>
      </c>
      <c t="s">
        <v>33</v>
      </c>
    </row>
    <row r="292" spans="1:5" ht="25.5">
      <c r="A292" s="36" t="s">
        <v>67</v>
      </c>
      <c r="E292" s="37" t="s">
        <v>9602</v>
      </c>
    </row>
    <row r="293" spans="1:5" ht="51">
      <c r="A293" s="38" t="s">
        <v>68</v>
      </c>
      <c r="E293" s="46" t="s">
        <v>9603</v>
      </c>
    </row>
    <row r="294" spans="1:5" ht="178.5">
      <c r="A294" t="s">
        <v>70</v>
      </c>
      <c r="E294" s="37" t="s">
        <v>9600</v>
      </c>
    </row>
    <row r="295" spans="1:16" ht="25.5">
      <c r="A295" s="26" t="s">
        <v>61</v>
      </c>
      <c s="31" t="s">
        <v>361</v>
      </c>
      <c s="31" t="s">
        <v>9604</v>
      </c>
      <c s="26" t="s">
        <v>63</v>
      </c>
      <c s="32" t="s">
        <v>9605</v>
      </c>
      <c s="33" t="s">
        <v>65</v>
      </c>
      <c s="34">
        <v>60.854</v>
      </c>
      <c s="35">
        <v>0</v>
      </c>
      <c s="35">
        <f>ROUND(ROUND(H295,2)*ROUND(G295,3),2)</f>
      </c>
      <c s="33" t="s">
        <v>8185</v>
      </c>
      <c r="O295">
        <f>(I295*21)/100</f>
      </c>
      <c t="s">
        <v>33</v>
      </c>
    </row>
    <row r="296" spans="1:5" ht="25.5">
      <c r="A296" s="36" t="s">
        <v>67</v>
      </c>
      <c r="E296" s="37" t="s">
        <v>9605</v>
      </c>
    </row>
    <row r="297" spans="1:5" ht="216.75">
      <c r="A297" s="38" t="s">
        <v>68</v>
      </c>
      <c r="E297" s="46" t="s">
        <v>9606</v>
      </c>
    </row>
    <row r="298" spans="1:5" ht="178.5">
      <c r="A298" t="s">
        <v>70</v>
      </c>
      <c r="E298" s="37" t="s">
        <v>9600</v>
      </c>
    </row>
    <row r="299" spans="1:16" ht="25.5">
      <c r="A299" s="26" t="s">
        <v>61</v>
      </c>
      <c s="31" t="s">
        <v>364</v>
      </c>
      <c s="31" t="s">
        <v>9607</v>
      </c>
      <c s="26" t="s">
        <v>63</v>
      </c>
      <c s="32" t="s">
        <v>9608</v>
      </c>
      <c s="33" t="s">
        <v>65</v>
      </c>
      <c s="34">
        <v>41.722</v>
      </c>
      <c s="35">
        <v>0</v>
      </c>
      <c s="35">
        <f>ROUND(ROUND(H299,2)*ROUND(G299,3),2)</f>
      </c>
      <c s="33" t="s">
        <v>8185</v>
      </c>
      <c r="O299">
        <f>(I299*21)/100</f>
      </c>
      <c t="s">
        <v>33</v>
      </c>
    </row>
    <row r="300" spans="1:5" ht="25.5">
      <c r="A300" s="36" t="s">
        <v>67</v>
      </c>
      <c r="E300" s="37" t="s">
        <v>9608</v>
      </c>
    </row>
    <row r="301" spans="1:5" ht="140.25">
      <c r="A301" s="38" t="s">
        <v>68</v>
      </c>
      <c r="E301" s="46" t="s">
        <v>9609</v>
      </c>
    </row>
    <row r="302" spans="1:5" ht="178.5">
      <c r="A302" t="s">
        <v>70</v>
      </c>
      <c r="E302" s="37" t="s">
        <v>9600</v>
      </c>
    </row>
    <row r="303" spans="1:16" ht="12.75">
      <c r="A303" s="26" t="s">
        <v>61</v>
      </c>
      <c s="31" t="s">
        <v>368</v>
      </c>
      <c s="31" t="s">
        <v>9610</v>
      </c>
      <c s="26" t="s">
        <v>63</v>
      </c>
      <c s="32" t="s">
        <v>9611</v>
      </c>
      <c s="33" t="s">
        <v>1090</v>
      </c>
      <c s="34">
        <v>29.33</v>
      </c>
      <c s="35">
        <v>0</v>
      </c>
      <c s="35">
        <f>ROUND(ROUND(H303,2)*ROUND(G303,3),2)</f>
      </c>
      <c s="33" t="s">
        <v>8185</v>
      </c>
      <c r="O303">
        <f>(I303*21)/100</f>
      </c>
      <c t="s">
        <v>33</v>
      </c>
    </row>
    <row r="304" spans="1:5" ht="12.75">
      <c r="A304" s="36" t="s">
        <v>67</v>
      </c>
      <c r="E304" s="37" t="s">
        <v>9611</v>
      </c>
    </row>
    <row r="305" spans="1:5" ht="331.5">
      <c r="A305" s="38" t="s">
        <v>68</v>
      </c>
      <c r="E305" s="46" t="s">
        <v>9612</v>
      </c>
    </row>
    <row r="306" spans="1:5" ht="12.75">
      <c r="A306" t="s">
        <v>70</v>
      </c>
      <c r="E306" s="37" t="s">
        <v>63</v>
      </c>
    </row>
    <row r="307" spans="1:16" ht="12.75">
      <c r="A307" s="26" t="s">
        <v>61</v>
      </c>
      <c s="31" t="s">
        <v>372</v>
      </c>
      <c s="31" t="s">
        <v>9613</v>
      </c>
      <c s="26" t="s">
        <v>63</v>
      </c>
      <c s="32" t="s">
        <v>9614</v>
      </c>
      <c s="33" t="s">
        <v>1090</v>
      </c>
      <c s="34">
        <v>29.33</v>
      </c>
      <c s="35">
        <v>0</v>
      </c>
      <c s="35">
        <f>ROUND(ROUND(H307,2)*ROUND(G307,3),2)</f>
      </c>
      <c s="33" t="s">
        <v>8185</v>
      </c>
      <c r="O307">
        <f>(I307*21)/100</f>
      </c>
      <c t="s">
        <v>33</v>
      </c>
    </row>
    <row r="308" spans="1:5" ht="12.75">
      <c r="A308" s="36" t="s">
        <v>67</v>
      </c>
      <c r="E308" s="37" t="s">
        <v>9614</v>
      </c>
    </row>
    <row r="309" spans="1:5" ht="12.75">
      <c r="A309" s="38" t="s">
        <v>68</v>
      </c>
      <c r="E309" s="39" t="s">
        <v>63</v>
      </c>
    </row>
    <row r="310" spans="1:5" ht="12.75">
      <c r="A310" t="s">
        <v>70</v>
      </c>
      <c r="E310" s="37" t="s">
        <v>63</v>
      </c>
    </row>
    <row r="311" spans="1:16" ht="12.75">
      <c r="A311" s="26" t="s">
        <v>61</v>
      </c>
      <c s="31" t="s">
        <v>412</v>
      </c>
      <c s="31" t="s">
        <v>9615</v>
      </c>
      <c s="26" t="s">
        <v>63</v>
      </c>
      <c s="32" t="s">
        <v>9616</v>
      </c>
      <c s="33" t="s">
        <v>1090</v>
      </c>
      <c s="34">
        <v>11.1</v>
      </c>
      <c s="35">
        <v>0</v>
      </c>
      <c s="35">
        <f>ROUND(ROUND(H311,2)*ROUND(G311,3),2)</f>
      </c>
      <c s="33" t="s">
        <v>8185</v>
      </c>
      <c r="O311">
        <f>(I311*21)/100</f>
      </c>
      <c t="s">
        <v>33</v>
      </c>
    </row>
    <row r="312" spans="1:5" ht="12.75">
      <c r="A312" s="36" t="s">
        <v>67</v>
      </c>
      <c r="E312" s="37" t="s">
        <v>9616</v>
      </c>
    </row>
    <row r="313" spans="1:5" ht="38.25">
      <c r="A313" s="38" t="s">
        <v>68</v>
      </c>
      <c r="E313" s="46" t="s">
        <v>9617</v>
      </c>
    </row>
    <row r="314" spans="1:5" ht="38.25">
      <c r="A314" t="s">
        <v>70</v>
      </c>
      <c r="E314" s="37" t="s">
        <v>9618</v>
      </c>
    </row>
    <row r="315" spans="1:16" ht="12.75">
      <c r="A315" s="26" t="s">
        <v>61</v>
      </c>
      <c s="31" t="s">
        <v>416</v>
      </c>
      <c s="31" t="s">
        <v>9619</v>
      </c>
      <c s="26" t="s">
        <v>63</v>
      </c>
      <c s="32" t="s">
        <v>9620</v>
      </c>
      <c s="33" t="s">
        <v>1090</v>
      </c>
      <c s="34">
        <v>137.7</v>
      </c>
      <c s="35">
        <v>0</v>
      </c>
      <c s="35">
        <f>ROUND(ROUND(H315,2)*ROUND(G315,3),2)</f>
      </c>
      <c s="33" t="s">
        <v>8185</v>
      </c>
      <c r="O315">
        <f>(I315*21)/100</f>
      </c>
      <c t="s">
        <v>33</v>
      </c>
    </row>
    <row r="316" spans="1:5" ht="12.75">
      <c r="A316" s="36" t="s">
        <v>67</v>
      </c>
      <c r="E316" s="37" t="s">
        <v>9620</v>
      </c>
    </row>
    <row r="317" spans="1:5" ht="38.25">
      <c r="A317" s="38" t="s">
        <v>68</v>
      </c>
      <c r="E317" s="46" t="s">
        <v>9621</v>
      </c>
    </row>
    <row r="318" spans="1:5" ht="38.25">
      <c r="A318" t="s">
        <v>70</v>
      </c>
      <c r="E318" s="37" t="s">
        <v>9618</v>
      </c>
    </row>
    <row r="319" spans="1:16" ht="25.5">
      <c r="A319" s="26" t="s">
        <v>61</v>
      </c>
      <c s="31" t="s">
        <v>428</v>
      </c>
      <c s="31" t="s">
        <v>9622</v>
      </c>
      <c s="26" t="s">
        <v>63</v>
      </c>
      <c s="32" t="s">
        <v>9623</v>
      </c>
      <c s="33" t="s">
        <v>6194</v>
      </c>
      <c s="34">
        <v>1080.86</v>
      </c>
      <c s="35">
        <v>0</v>
      </c>
      <c s="35">
        <f>ROUND(ROUND(H319,2)*ROUND(G319,3),2)</f>
      </c>
      <c s="33" t="s">
        <v>8185</v>
      </c>
      <c r="O319">
        <f>(I319*21)/100</f>
      </c>
      <c t="s">
        <v>33</v>
      </c>
    </row>
    <row r="320" spans="1:5" ht="25.5">
      <c r="A320" s="36" t="s">
        <v>67</v>
      </c>
      <c r="E320" s="37" t="s">
        <v>9623</v>
      </c>
    </row>
    <row r="321" spans="1:5" ht="280.5">
      <c r="A321" s="38" t="s">
        <v>68</v>
      </c>
      <c r="E321" s="46" t="s">
        <v>9624</v>
      </c>
    </row>
    <row r="322" spans="1:5" ht="38.25">
      <c r="A322" t="s">
        <v>70</v>
      </c>
      <c r="E322" s="37" t="s">
        <v>9625</v>
      </c>
    </row>
    <row r="323" spans="1:16" ht="25.5">
      <c r="A323" s="26" t="s">
        <v>61</v>
      </c>
      <c s="31" t="s">
        <v>437</v>
      </c>
      <c s="31" t="s">
        <v>9626</v>
      </c>
      <c s="26" t="s">
        <v>63</v>
      </c>
      <c s="32" t="s">
        <v>9627</v>
      </c>
      <c s="33" t="s">
        <v>6194</v>
      </c>
      <c s="34">
        <v>1080.86</v>
      </c>
      <c s="35">
        <v>0</v>
      </c>
      <c s="35">
        <f>ROUND(ROUND(H323,2)*ROUND(G323,3),2)</f>
      </c>
      <c s="33" t="s">
        <v>8185</v>
      </c>
      <c r="O323">
        <f>(I323*21)/100</f>
      </c>
      <c t="s">
        <v>33</v>
      </c>
    </row>
    <row r="324" spans="1:5" ht="25.5">
      <c r="A324" s="36" t="s">
        <v>67</v>
      </c>
      <c r="E324" s="37" t="s">
        <v>9627</v>
      </c>
    </row>
    <row r="325" spans="1:5" ht="12.75">
      <c r="A325" s="38" t="s">
        <v>68</v>
      </c>
      <c r="E325" s="39" t="s">
        <v>63</v>
      </c>
    </row>
    <row r="326" spans="1:5" ht="12.75">
      <c r="A326" t="s">
        <v>70</v>
      </c>
      <c r="E326" s="37" t="s">
        <v>9628</v>
      </c>
    </row>
    <row r="327" spans="1:18" ht="12.75" customHeight="1">
      <c r="A327" s="6" t="s">
        <v>58</v>
      </c>
      <c s="6"/>
      <c s="42" t="s">
        <v>9629</v>
      </c>
      <c s="6"/>
      <c s="29" t="s">
        <v>9630</v>
      </c>
      <c s="6"/>
      <c s="6"/>
      <c s="6"/>
      <c s="43">
        <f>0+Q327</f>
      </c>
      <c s="6"/>
      <c r="O327">
        <f>0+R327</f>
      </c>
      <c r="Q327">
        <f>0+I328+I332+I336+I340+I344</f>
      </c>
      <c>
        <f>0+O328+O332+O336+O340+O344</f>
      </c>
    </row>
    <row r="328" spans="1:16" ht="25.5">
      <c r="A328" s="26" t="s">
        <v>61</v>
      </c>
      <c s="31" t="s">
        <v>441</v>
      </c>
      <c s="31" t="s">
        <v>9631</v>
      </c>
      <c s="26" t="s">
        <v>63</v>
      </c>
      <c s="32" t="s">
        <v>9632</v>
      </c>
      <c s="33" t="s">
        <v>507</v>
      </c>
      <c s="34">
        <v>2</v>
      </c>
      <c s="35">
        <v>0</v>
      </c>
      <c s="35">
        <f>ROUND(ROUND(H328,2)*ROUND(G328,3),2)</f>
      </c>
      <c s="33" t="s">
        <v>8185</v>
      </c>
      <c r="O328">
        <f>(I328*21)/100</f>
      </c>
      <c t="s">
        <v>33</v>
      </c>
    </row>
    <row r="329" spans="1:5" ht="25.5">
      <c r="A329" s="36" t="s">
        <v>67</v>
      </c>
      <c r="E329" s="37" t="s">
        <v>9632</v>
      </c>
    </row>
    <row r="330" spans="1:5" ht="102">
      <c r="A330" s="38" t="s">
        <v>68</v>
      </c>
      <c r="E330" s="46" t="s">
        <v>9633</v>
      </c>
    </row>
    <row r="331" spans="1:5" ht="165.75">
      <c r="A331" t="s">
        <v>70</v>
      </c>
      <c r="E331" s="37" t="s">
        <v>9634</v>
      </c>
    </row>
    <row r="332" spans="1:16" ht="25.5">
      <c r="A332" s="26" t="s">
        <v>61</v>
      </c>
      <c s="31" t="s">
        <v>445</v>
      </c>
      <c s="31" t="s">
        <v>9635</v>
      </c>
      <c s="26" t="s">
        <v>63</v>
      </c>
      <c s="32" t="s">
        <v>9636</v>
      </c>
      <c s="33" t="s">
        <v>507</v>
      </c>
      <c s="34">
        <v>8</v>
      </c>
      <c s="35">
        <v>0</v>
      </c>
      <c s="35">
        <f>ROUND(ROUND(H332,2)*ROUND(G332,3),2)</f>
      </c>
      <c s="33" t="s">
        <v>8185</v>
      </c>
      <c r="O332">
        <f>(I332*21)/100</f>
      </c>
      <c t="s">
        <v>33</v>
      </c>
    </row>
    <row r="333" spans="1:5" ht="25.5">
      <c r="A333" s="36" t="s">
        <v>67</v>
      </c>
      <c r="E333" s="37" t="s">
        <v>9636</v>
      </c>
    </row>
    <row r="334" spans="1:5" ht="140.25">
      <c r="A334" s="38" t="s">
        <v>68</v>
      </c>
      <c r="E334" s="46" t="s">
        <v>9637</v>
      </c>
    </row>
    <row r="335" spans="1:5" ht="102">
      <c r="A335" t="s">
        <v>70</v>
      </c>
      <c r="E335" s="37" t="s">
        <v>9638</v>
      </c>
    </row>
    <row r="336" spans="1:16" ht="25.5">
      <c r="A336" s="26" t="s">
        <v>61</v>
      </c>
      <c s="31" t="s">
        <v>448</v>
      </c>
      <c s="31" t="s">
        <v>9639</v>
      </c>
      <c s="26" t="s">
        <v>63</v>
      </c>
      <c s="32" t="s">
        <v>9640</v>
      </c>
      <c s="33" t="s">
        <v>507</v>
      </c>
      <c s="34">
        <v>1</v>
      </c>
      <c s="35">
        <v>0</v>
      </c>
      <c s="35">
        <f>ROUND(ROUND(H336,2)*ROUND(G336,3),2)</f>
      </c>
      <c s="33" t="s">
        <v>8185</v>
      </c>
      <c r="O336">
        <f>(I336*21)/100</f>
      </c>
      <c t="s">
        <v>33</v>
      </c>
    </row>
    <row r="337" spans="1:5" ht="25.5">
      <c r="A337" s="36" t="s">
        <v>67</v>
      </c>
      <c r="E337" s="37" t="s">
        <v>9640</v>
      </c>
    </row>
    <row r="338" spans="1:5" ht="89.25">
      <c r="A338" s="38" t="s">
        <v>68</v>
      </c>
      <c r="E338" s="46" t="s">
        <v>9641</v>
      </c>
    </row>
    <row r="339" spans="1:5" ht="102">
      <c r="A339" t="s">
        <v>70</v>
      </c>
      <c r="E339" s="37" t="s">
        <v>9638</v>
      </c>
    </row>
    <row r="340" spans="1:16" ht="25.5">
      <c r="A340" s="26" t="s">
        <v>61</v>
      </c>
      <c s="31" t="s">
        <v>9642</v>
      </c>
      <c s="31" t="s">
        <v>9643</v>
      </c>
      <c s="26" t="s">
        <v>63</v>
      </c>
      <c s="32" t="s">
        <v>9644</v>
      </c>
      <c s="33" t="s">
        <v>507</v>
      </c>
      <c s="34">
        <v>1</v>
      </c>
      <c s="35">
        <v>0</v>
      </c>
      <c s="35">
        <f>ROUND(ROUND(H340,2)*ROUND(G340,3),2)</f>
      </c>
      <c s="33" t="s">
        <v>3235</v>
      </c>
      <c r="O340">
        <f>(I340*21)/100</f>
      </c>
      <c t="s">
        <v>33</v>
      </c>
    </row>
    <row r="341" spans="1:5" ht="25.5">
      <c r="A341" s="36" t="s">
        <v>67</v>
      </c>
      <c r="E341" s="37" t="s">
        <v>9644</v>
      </c>
    </row>
    <row r="342" spans="1:5" ht="38.25">
      <c r="A342" s="38" t="s">
        <v>68</v>
      </c>
      <c r="E342" s="46" t="s">
        <v>9645</v>
      </c>
    </row>
    <row r="343" spans="1:5" ht="12.75">
      <c r="A343" t="s">
        <v>70</v>
      </c>
      <c r="E343" s="37" t="s">
        <v>63</v>
      </c>
    </row>
    <row r="344" spans="1:16" ht="25.5">
      <c r="A344" s="26" t="s">
        <v>61</v>
      </c>
      <c s="31" t="s">
        <v>9646</v>
      </c>
      <c s="31" t="s">
        <v>9647</v>
      </c>
      <c s="26" t="s">
        <v>63</v>
      </c>
      <c s="32" t="s">
        <v>9648</v>
      </c>
      <c s="33" t="s">
        <v>507</v>
      </c>
      <c s="34">
        <v>1</v>
      </c>
      <c s="35">
        <v>0</v>
      </c>
      <c s="35">
        <f>ROUND(ROUND(H344,2)*ROUND(G344,3),2)</f>
      </c>
      <c s="33" t="s">
        <v>3235</v>
      </c>
      <c r="O344">
        <f>(I344*21)/100</f>
      </c>
      <c t="s">
        <v>33</v>
      </c>
    </row>
    <row r="345" spans="1:5" ht="25.5">
      <c r="A345" s="36" t="s">
        <v>67</v>
      </c>
      <c r="E345" s="37" t="s">
        <v>9648</v>
      </c>
    </row>
    <row r="346" spans="1:5" ht="38.25">
      <c r="A346" s="38" t="s">
        <v>68</v>
      </c>
      <c r="E346" s="46" t="s">
        <v>9649</v>
      </c>
    </row>
    <row r="347" spans="1:5" ht="12.75">
      <c r="A347" t="s">
        <v>70</v>
      </c>
      <c r="E347" s="37" t="s">
        <v>63</v>
      </c>
    </row>
    <row r="348" spans="1:18" ht="12.75" customHeight="1">
      <c r="A348" s="6" t="s">
        <v>58</v>
      </c>
      <c s="6"/>
      <c s="42" t="s">
        <v>9650</v>
      </c>
      <c s="6"/>
      <c s="29" t="s">
        <v>9651</v>
      </c>
      <c s="6"/>
      <c s="6"/>
      <c s="6"/>
      <c s="43">
        <f>0+Q348</f>
      </c>
      <c s="6"/>
      <c r="O348">
        <f>0+R348</f>
      </c>
      <c r="Q348">
        <f>0+I349+I353</f>
      </c>
      <c>
        <f>0+O349+O353</f>
      </c>
    </row>
    <row r="349" spans="1:16" ht="12.75">
      <c r="A349" s="26" t="s">
        <v>61</v>
      </c>
      <c s="31" t="s">
        <v>9652</v>
      </c>
      <c s="31" t="s">
        <v>9653</v>
      </c>
      <c s="26" t="s">
        <v>63</v>
      </c>
      <c s="32" t="s">
        <v>9654</v>
      </c>
      <c s="33" t="s">
        <v>507</v>
      </c>
      <c s="34">
        <v>1</v>
      </c>
      <c s="35">
        <v>0</v>
      </c>
      <c s="35">
        <f>ROUND(ROUND(H349,2)*ROUND(G349,3),2)</f>
      </c>
      <c s="33" t="s">
        <v>8185</v>
      </c>
      <c r="O349">
        <f>(I349*21)/100</f>
      </c>
      <c t="s">
        <v>33</v>
      </c>
    </row>
    <row r="350" spans="1:5" ht="12.75">
      <c r="A350" s="36" t="s">
        <v>67</v>
      </c>
      <c r="E350" s="37" t="s">
        <v>9654</v>
      </c>
    </row>
    <row r="351" spans="1:5" ht="76.5">
      <c r="A351" s="38" t="s">
        <v>68</v>
      </c>
      <c r="E351" s="46" t="s">
        <v>9655</v>
      </c>
    </row>
    <row r="352" spans="1:5" ht="153">
      <c r="A352" t="s">
        <v>70</v>
      </c>
      <c r="E352" s="37" t="s">
        <v>9656</v>
      </c>
    </row>
    <row r="353" spans="1:16" ht="38.25">
      <c r="A353" s="26" t="s">
        <v>61</v>
      </c>
      <c s="31" t="s">
        <v>9657</v>
      </c>
      <c s="31" t="s">
        <v>9658</v>
      </c>
      <c s="26" t="s">
        <v>63</v>
      </c>
      <c s="32" t="s">
        <v>9659</v>
      </c>
      <c s="33" t="s">
        <v>507</v>
      </c>
      <c s="34">
        <v>1</v>
      </c>
      <c s="35">
        <v>0</v>
      </c>
      <c s="35">
        <f>ROUND(ROUND(H353,2)*ROUND(G353,3),2)</f>
      </c>
      <c s="33" t="s">
        <v>3235</v>
      </c>
      <c r="O353">
        <f>(I353*21)/100</f>
      </c>
      <c t="s">
        <v>33</v>
      </c>
    </row>
    <row r="354" spans="1:5" ht="38.25">
      <c r="A354" s="36" t="s">
        <v>67</v>
      </c>
      <c r="E354" s="37" t="s">
        <v>9660</v>
      </c>
    </row>
    <row r="355" spans="1:5" ht="76.5">
      <c r="A355" s="38" t="s">
        <v>68</v>
      </c>
      <c r="E355" s="46" t="s">
        <v>9655</v>
      </c>
    </row>
    <row r="356" spans="1:5" ht="12.75">
      <c r="A356" t="s">
        <v>70</v>
      </c>
      <c r="E356" s="37" t="s">
        <v>63</v>
      </c>
    </row>
    <row r="357" spans="1:18" ht="12.75" customHeight="1">
      <c r="A357" s="6" t="s">
        <v>58</v>
      </c>
      <c s="6"/>
      <c s="42" t="s">
        <v>9661</v>
      </c>
      <c s="6"/>
      <c s="29" t="s">
        <v>9662</v>
      </c>
      <c s="6"/>
      <c s="6"/>
      <c s="6"/>
      <c s="43">
        <f>0+Q357</f>
      </c>
      <c s="6"/>
      <c r="O357">
        <f>0+R357</f>
      </c>
      <c r="Q357">
        <f>0+I358+I362+I366+I370+I374+I378+I382+I386+I390+I394+I398+I402+I406+I410+I414+I418+I422+I426+I430+I434+I438+I442+I446</f>
      </c>
      <c>
        <f>0+O358+O362+O366+O370+O374+O378+O382+O386+O390+O394+O398+O402+O406+O410+O414+O418+O422+O426+O430+O434+O438+O442+O446</f>
      </c>
    </row>
    <row r="358" spans="1:16" ht="25.5">
      <c r="A358" s="26" t="s">
        <v>61</v>
      </c>
      <c s="31" t="s">
        <v>9663</v>
      </c>
      <c s="31" t="s">
        <v>9664</v>
      </c>
      <c s="26" t="s">
        <v>63</v>
      </c>
      <c s="32" t="s">
        <v>9665</v>
      </c>
      <c s="33" t="s">
        <v>1090</v>
      </c>
      <c s="34">
        <v>1114.396</v>
      </c>
      <c s="35">
        <v>0</v>
      </c>
      <c s="35">
        <f>ROUND(ROUND(H358,2)*ROUND(G358,3),2)</f>
      </c>
      <c s="33" t="s">
        <v>8185</v>
      </c>
      <c r="O358">
        <f>(I358*21)/100</f>
      </c>
      <c t="s">
        <v>33</v>
      </c>
    </row>
    <row r="359" spans="1:5" ht="25.5">
      <c r="A359" s="36" t="s">
        <v>67</v>
      </c>
      <c r="E359" s="37" t="s">
        <v>9665</v>
      </c>
    </row>
    <row r="360" spans="1:5" ht="89.25">
      <c r="A360" s="38" t="s">
        <v>68</v>
      </c>
      <c r="E360" s="46" t="s">
        <v>9666</v>
      </c>
    </row>
    <row r="361" spans="1:5" ht="51">
      <c r="A361" t="s">
        <v>70</v>
      </c>
      <c r="E361" s="37" t="s">
        <v>9667</v>
      </c>
    </row>
    <row r="362" spans="1:16" ht="25.5">
      <c r="A362" s="26" t="s">
        <v>61</v>
      </c>
      <c s="31" t="s">
        <v>9668</v>
      </c>
      <c s="31" t="s">
        <v>9669</v>
      </c>
      <c s="26" t="s">
        <v>63</v>
      </c>
      <c s="32" t="s">
        <v>9670</v>
      </c>
      <c s="33" t="s">
        <v>1090</v>
      </c>
      <c s="34">
        <v>1114.396</v>
      </c>
      <c s="35">
        <v>0</v>
      </c>
      <c s="35">
        <f>ROUND(ROUND(H362,2)*ROUND(G362,3),2)</f>
      </c>
      <c s="33" t="s">
        <v>8185</v>
      </c>
      <c r="O362">
        <f>(I362*21)/100</f>
      </c>
      <c t="s">
        <v>33</v>
      </c>
    </row>
    <row r="363" spans="1:5" ht="25.5">
      <c r="A363" s="36" t="s">
        <v>67</v>
      </c>
      <c r="E363" s="37" t="s">
        <v>9670</v>
      </c>
    </row>
    <row r="364" spans="1:5" ht="12.75">
      <c r="A364" s="38" t="s">
        <v>68</v>
      </c>
      <c r="E364" s="39" t="s">
        <v>63</v>
      </c>
    </row>
    <row r="365" spans="1:5" ht="25.5">
      <c r="A365" t="s">
        <v>70</v>
      </c>
      <c r="E365" s="37" t="s">
        <v>9671</v>
      </c>
    </row>
    <row r="366" spans="1:16" ht="25.5">
      <c r="A366" s="26" t="s">
        <v>61</v>
      </c>
      <c s="31" t="s">
        <v>9672</v>
      </c>
      <c s="31" t="s">
        <v>9673</v>
      </c>
      <c s="26" t="s">
        <v>63</v>
      </c>
      <c s="32" t="s">
        <v>9674</v>
      </c>
      <c s="33" t="s">
        <v>65</v>
      </c>
      <c s="34">
        <v>1046.18</v>
      </c>
      <c s="35">
        <v>0</v>
      </c>
      <c s="35">
        <f>ROUND(ROUND(H366,2)*ROUND(G366,3),2)</f>
      </c>
      <c s="33" t="s">
        <v>8185</v>
      </c>
      <c r="O366">
        <f>(I366*21)/100</f>
      </c>
      <c t="s">
        <v>33</v>
      </c>
    </row>
    <row r="367" spans="1:5" ht="25.5">
      <c r="A367" s="36" t="s">
        <v>67</v>
      </c>
      <c r="E367" s="37" t="s">
        <v>9674</v>
      </c>
    </row>
    <row r="368" spans="1:5" ht="63.75">
      <c r="A368" s="38" t="s">
        <v>68</v>
      </c>
      <c r="E368" s="46" t="s">
        <v>9675</v>
      </c>
    </row>
    <row r="369" spans="1:5" ht="25.5">
      <c r="A369" t="s">
        <v>70</v>
      </c>
      <c r="E369" s="37" t="s">
        <v>9676</v>
      </c>
    </row>
    <row r="370" spans="1:16" ht="25.5">
      <c r="A370" s="26" t="s">
        <v>61</v>
      </c>
      <c s="31" t="s">
        <v>9677</v>
      </c>
      <c s="31" t="s">
        <v>9678</v>
      </c>
      <c s="26" t="s">
        <v>63</v>
      </c>
      <c s="32" t="s">
        <v>9679</v>
      </c>
      <c s="33" t="s">
        <v>65</v>
      </c>
      <c s="34">
        <v>385.95</v>
      </c>
      <c s="35">
        <v>0</v>
      </c>
      <c s="35">
        <f>ROUND(ROUND(H370,2)*ROUND(G370,3),2)</f>
      </c>
      <c s="33" t="s">
        <v>8185</v>
      </c>
      <c r="O370">
        <f>(I370*21)/100</f>
      </c>
      <c t="s">
        <v>33</v>
      </c>
    </row>
    <row r="371" spans="1:5" ht="25.5">
      <c r="A371" s="36" t="s">
        <v>67</v>
      </c>
      <c r="E371" s="37" t="s">
        <v>9679</v>
      </c>
    </row>
    <row r="372" spans="1:5" ht="63.75">
      <c r="A372" s="38" t="s">
        <v>68</v>
      </c>
      <c r="E372" s="46" t="s">
        <v>9680</v>
      </c>
    </row>
    <row r="373" spans="1:5" ht="25.5">
      <c r="A373" t="s">
        <v>70</v>
      </c>
      <c r="E373" s="37" t="s">
        <v>9676</v>
      </c>
    </row>
    <row r="374" spans="1:16" ht="25.5">
      <c r="A374" s="26" t="s">
        <v>61</v>
      </c>
      <c s="31" t="s">
        <v>9681</v>
      </c>
      <c s="31" t="s">
        <v>9682</v>
      </c>
      <c s="26" t="s">
        <v>63</v>
      </c>
      <c s="32" t="s">
        <v>9683</v>
      </c>
      <c s="33" t="s">
        <v>65</v>
      </c>
      <c s="34">
        <v>1046.18</v>
      </c>
      <c s="35">
        <v>0</v>
      </c>
      <c s="35">
        <f>ROUND(ROUND(H374,2)*ROUND(G374,3),2)</f>
      </c>
      <c s="33" t="s">
        <v>8185</v>
      </c>
      <c r="O374">
        <f>(I374*21)/100</f>
      </c>
      <c t="s">
        <v>33</v>
      </c>
    </row>
    <row r="375" spans="1:5" ht="25.5">
      <c r="A375" s="36" t="s">
        <v>67</v>
      </c>
      <c r="E375" s="37" t="s">
        <v>9683</v>
      </c>
    </row>
    <row r="376" spans="1:5" ht="12.75">
      <c r="A376" s="38" t="s">
        <v>68</v>
      </c>
      <c r="E376" s="39" t="s">
        <v>63</v>
      </c>
    </row>
    <row r="377" spans="1:5" ht="25.5">
      <c r="A377" t="s">
        <v>70</v>
      </c>
      <c r="E377" s="37" t="s">
        <v>9684</v>
      </c>
    </row>
    <row r="378" spans="1:16" ht="25.5">
      <c r="A378" s="26" t="s">
        <v>61</v>
      </c>
      <c s="31" t="s">
        <v>9685</v>
      </c>
      <c s="31" t="s">
        <v>9686</v>
      </c>
      <c s="26" t="s">
        <v>63</v>
      </c>
      <c s="32" t="s">
        <v>9687</v>
      </c>
      <c s="33" t="s">
        <v>65</v>
      </c>
      <c s="34">
        <v>385.95</v>
      </c>
      <c s="35">
        <v>0</v>
      </c>
      <c s="35">
        <f>ROUND(ROUND(H378,2)*ROUND(G378,3),2)</f>
      </c>
      <c s="33" t="s">
        <v>8185</v>
      </c>
      <c r="O378">
        <f>(I378*21)/100</f>
      </c>
      <c t="s">
        <v>33</v>
      </c>
    </row>
    <row r="379" spans="1:5" ht="25.5">
      <c r="A379" s="36" t="s">
        <v>67</v>
      </c>
      <c r="E379" s="37" t="s">
        <v>9687</v>
      </c>
    </row>
    <row r="380" spans="1:5" ht="12.75">
      <c r="A380" s="38" t="s">
        <v>68</v>
      </c>
      <c r="E380" s="39" t="s">
        <v>63</v>
      </c>
    </row>
    <row r="381" spans="1:5" ht="25.5">
      <c r="A381" t="s">
        <v>70</v>
      </c>
      <c r="E381" s="37" t="s">
        <v>9684</v>
      </c>
    </row>
    <row r="382" spans="1:16" ht="25.5">
      <c r="A382" s="26" t="s">
        <v>61</v>
      </c>
      <c s="31" t="s">
        <v>9688</v>
      </c>
      <c s="31" t="s">
        <v>9689</v>
      </c>
      <c s="26" t="s">
        <v>63</v>
      </c>
      <c s="32" t="s">
        <v>9690</v>
      </c>
      <c s="33" t="s">
        <v>6194</v>
      </c>
      <c s="34">
        <v>535.768</v>
      </c>
      <c s="35">
        <v>0</v>
      </c>
      <c s="35">
        <f>ROUND(ROUND(H382,2)*ROUND(G382,3),2)</f>
      </c>
      <c s="33" t="s">
        <v>8185</v>
      </c>
      <c r="O382">
        <f>(I382*21)/100</f>
      </c>
      <c t="s">
        <v>33</v>
      </c>
    </row>
    <row r="383" spans="1:5" ht="25.5">
      <c r="A383" s="36" t="s">
        <v>67</v>
      </c>
      <c r="E383" s="37" t="s">
        <v>9690</v>
      </c>
    </row>
    <row r="384" spans="1:5" ht="89.25">
      <c r="A384" s="38" t="s">
        <v>68</v>
      </c>
      <c r="E384" s="46" t="s">
        <v>9691</v>
      </c>
    </row>
    <row r="385" spans="1:5" ht="51">
      <c r="A385" t="s">
        <v>70</v>
      </c>
      <c r="E385" s="37" t="s">
        <v>9692</v>
      </c>
    </row>
    <row r="386" spans="1:16" ht="25.5">
      <c r="A386" s="26" t="s">
        <v>61</v>
      </c>
      <c s="31" t="s">
        <v>9693</v>
      </c>
      <c s="31" t="s">
        <v>9694</v>
      </c>
      <c s="26" t="s">
        <v>63</v>
      </c>
      <c s="32" t="s">
        <v>9695</v>
      </c>
      <c s="33" t="s">
        <v>6194</v>
      </c>
      <c s="34">
        <v>535.768</v>
      </c>
      <c s="35">
        <v>0</v>
      </c>
      <c s="35">
        <f>ROUND(ROUND(H386,2)*ROUND(G386,3),2)</f>
      </c>
      <c s="33" t="s">
        <v>8185</v>
      </c>
      <c r="O386">
        <f>(I386*21)/100</f>
      </c>
      <c t="s">
        <v>33</v>
      </c>
    </row>
    <row r="387" spans="1:5" ht="25.5">
      <c r="A387" s="36" t="s">
        <v>67</v>
      </c>
      <c r="E387" s="37" t="s">
        <v>9695</v>
      </c>
    </row>
    <row r="388" spans="1:5" ht="12.75">
      <c r="A388" s="38" t="s">
        <v>68</v>
      </c>
      <c r="E388" s="39" t="s">
        <v>63</v>
      </c>
    </row>
    <row r="389" spans="1:5" ht="25.5">
      <c r="A389" t="s">
        <v>70</v>
      </c>
      <c r="E389" s="37" t="s">
        <v>9696</v>
      </c>
    </row>
    <row r="390" spans="1:16" ht="12.75">
      <c r="A390" s="26" t="s">
        <v>61</v>
      </c>
      <c s="31" t="s">
        <v>9697</v>
      </c>
      <c s="31" t="s">
        <v>9698</v>
      </c>
      <c s="26" t="s">
        <v>63</v>
      </c>
      <c s="32" t="s">
        <v>9699</v>
      </c>
      <c s="33" t="s">
        <v>1090</v>
      </c>
      <c s="34">
        <v>1114.396</v>
      </c>
      <c s="35">
        <v>0</v>
      </c>
      <c s="35">
        <f>ROUND(ROUND(H390,2)*ROUND(G390,3),2)</f>
      </c>
      <c s="33" t="s">
        <v>8185</v>
      </c>
      <c r="O390">
        <f>(I390*21)/100</f>
      </c>
      <c t="s">
        <v>33</v>
      </c>
    </row>
    <row r="391" spans="1:5" ht="12.75">
      <c r="A391" s="36" t="s">
        <v>67</v>
      </c>
      <c r="E391" s="37" t="s">
        <v>9699</v>
      </c>
    </row>
    <row r="392" spans="1:5" ht="12.75">
      <c r="A392" s="38" t="s">
        <v>68</v>
      </c>
      <c r="E392" s="39" t="s">
        <v>63</v>
      </c>
    </row>
    <row r="393" spans="1:5" ht="25.5">
      <c r="A393" t="s">
        <v>70</v>
      </c>
      <c r="E393" s="37" t="s">
        <v>9700</v>
      </c>
    </row>
    <row r="394" spans="1:16" ht="12.75">
      <c r="A394" s="26" t="s">
        <v>61</v>
      </c>
      <c s="31" t="s">
        <v>9701</v>
      </c>
      <c s="31" t="s">
        <v>9702</v>
      </c>
      <c s="26" t="s">
        <v>63</v>
      </c>
      <c s="32" t="s">
        <v>9703</v>
      </c>
      <c s="33" t="s">
        <v>1090</v>
      </c>
      <c s="34">
        <v>1114.396</v>
      </c>
      <c s="35">
        <v>0</v>
      </c>
      <c s="35">
        <f>ROUND(ROUND(H394,2)*ROUND(G394,3),2)</f>
      </c>
      <c s="33" t="s">
        <v>8185</v>
      </c>
      <c r="O394">
        <f>(I394*21)/100</f>
      </c>
      <c t="s">
        <v>33</v>
      </c>
    </row>
    <row r="395" spans="1:5" ht="12.75">
      <c r="A395" s="36" t="s">
        <v>67</v>
      </c>
      <c r="E395" s="37" t="s">
        <v>9703</v>
      </c>
    </row>
    <row r="396" spans="1:5" ht="12.75">
      <c r="A396" s="38" t="s">
        <v>68</v>
      </c>
      <c r="E396" s="39" t="s">
        <v>63</v>
      </c>
    </row>
    <row r="397" spans="1:5" ht="12.75">
      <c r="A397" t="s">
        <v>70</v>
      </c>
      <c r="E397" s="37" t="s">
        <v>63</v>
      </c>
    </row>
    <row r="398" spans="1:16" ht="25.5">
      <c r="A398" s="26" t="s">
        <v>61</v>
      </c>
      <c s="31" t="s">
        <v>9704</v>
      </c>
      <c s="31" t="s">
        <v>9705</v>
      </c>
      <c s="26" t="s">
        <v>63</v>
      </c>
      <c s="32" t="s">
        <v>9706</v>
      </c>
      <c s="33" t="s">
        <v>1090</v>
      </c>
      <c s="34">
        <v>561.3</v>
      </c>
      <c s="35">
        <v>0</v>
      </c>
      <c s="35">
        <f>ROUND(ROUND(H398,2)*ROUND(G398,3),2)</f>
      </c>
      <c s="33" t="s">
        <v>8185</v>
      </c>
      <c r="O398">
        <f>(I398*21)/100</f>
      </c>
      <c t="s">
        <v>33</v>
      </c>
    </row>
    <row r="399" spans="1:5" ht="25.5">
      <c r="A399" s="36" t="s">
        <v>67</v>
      </c>
      <c r="E399" s="37" t="s">
        <v>9706</v>
      </c>
    </row>
    <row r="400" spans="1:5" ht="318.75">
      <c r="A400" s="38" t="s">
        <v>68</v>
      </c>
      <c r="E400" s="46" t="s">
        <v>9707</v>
      </c>
    </row>
    <row r="401" spans="1:5" ht="51">
      <c r="A401" t="s">
        <v>70</v>
      </c>
      <c r="E401" s="37" t="s">
        <v>9708</v>
      </c>
    </row>
    <row r="402" spans="1:16" ht="25.5">
      <c r="A402" s="26" t="s">
        <v>61</v>
      </c>
      <c s="31" t="s">
        <v>9709</v>
      </c>
      <c s="31" t="s">
        <v>9710</v>
      </c>
      <c s="26" t="s">
        <v>63</v>
      </c>
      <c s="32" t="s">
        <v>9711</v>
      </c>
      <c s="33" t="s">
        <v>1090</v>
      </c>
      <c s="34">
        <v>346.05</v>
      </c>
      <c s="35">
        <v>0</v>
      </c>
      <c s="35">
        <f>ROUND(ROUND(H402,2)*ROUND(G402,3),2)</f>
      </c>
      <c s="33" t="s">
        <v>8185</v>
      </c>
      <c r="O402">
        <f>(I402*21)/100</f>
      </c>
      <c t="s">
        <v>33</v>
      </c>
    </row>
    <row r="403" spans="1:5" ht="25.5">
      <c r="A403" s="36" t="s">
        <v>67</v>
      </c>
      <c r="E403" s="37" t="s">
        <v>9711</v>
      </c>
    </row>
    <row r="404" spans="1:5" ht="140.25">
      <c r="A404" s="38" t="s">
        <v>68</v>
      </c>
      <c r="E404" s="46" t="s">
        <v>9712</v>
      </c>
    </row>
    <row r="405" spans="1:5" ht="51">
      <c r="A405" t="s">
        <v>70</v>
      </c>
      <c r="E405" s="37" t="s">
        <v>9708</v>
      </c>
    </row>
    <row r="406" spans="1:16" ht="25.5">
      <c r="A406" s="26" t="s">
        <v>61</v>
      </c>
      <c s="31" t="s">
        <v>9713</v>
      </c>
      <c s="31" t="s">
        <v>9714</v>
      </c>
      <c s="26" t="s">
        <v>63</v>
      </c>
      <c s="32" t="s">
        <v>9715</v>
      </c>
      <c s="33" t="s">
        <v>6194</v>
      </c>
      <c s="34">
        <v>13.425</v>
      </c>
      <c s="35">
        <v>0</v>
      </c>
      <c s="35">
        <f>ROUND(ROUND(H406,2)*ROUND(G406,3),2)</f>
      </c>
      <c s="33" t="s">
        <v>8185</v>
      </c>
      <c r="O406">
        <f>(I406*21)/100</f>
      </c>
      <c t="s">
        <v>33</v>
      </c>
    </row>
    <row r="407" spans="1:5" ht="25.5">
      <c r="A407" s="36" t="s">
        <v>67</v>
      </c>
      <c r="E407" s="37" t="s">
        <v>9715</v>
      </c>
    </row>
    <row r="408" spans="1:5" ht="63.75">
      <c r="A408" s="38" t="s">
        <v>68</v>
      </c>
      <c r="E408" s="46" t="s">
        <v>9716</v>
      </c>
    </row>
    <row r="409" spans="1:5" ht="63.75">
      <c r="A409" t="s">
        <v>70</v>
      </c>
      <c r="E409" s="37" t="s">
        <v>9717</v>
      </c>
    </row>
    <row r="410" spans="1:16" ht="25.5">
      <c r="A410" s="26" t="s">
        <v>61</v>
      </c>
      <c s="31" t="s">
        <v>9718</v>
      </c>
      <c s="31" t="s">
        <v>9719</v>
      </c>
      <c s="26" t="s">
        <v>63</v>
      </c>
      <c s="32" t="s">
        <v>9720</v>
      </c>
      <c s="33" t="s">
        <v>6194</v>
      </c>
      <c s="34">
        <v>13.425</v>
      </c>
      <c s="35">
        <v>0</v>
      </c>
      <c s="35">
        <f>ROUND(ROUND(H410,2)*ROUND(G410,3),2)</f>
      </c>
      <c s="33" t="s">
        <v>8185</v>
      </c>
      <c r="O410">
        <f>(I410*21)/100</f>
      </c>
      <c t="s">
        <v>33</v>
      </c>
    </row>
    <row r="411" spans="1:5" ht="25.5">
      <c r="A411" s="36" t="s">
        <v>67</v>
      </c>
      <c r="E411" s="37" t="s">
        <v>9720</v>
      </c>
    </row>
    <row r="412" spans="1:5" ht="12.75">
      <c r="A412" s="38" t="s">
        <v>68</v>
      </c>
      <c r="E412" s="39" t="s">
        <v>63</v>
      </c>
    </row>
    <row r="413" spans="1:5" ht="12.75">
      <c r="A413" t="s">
        <v>70</v>
      </c>
      <c r="E413" s="37" t="s">
        <v>9721</v>
      </c>
    </row>
    <row r="414" spans="1:16" ht="25.5">
      <c r="A414" s="26" t="s">
        <v>61</v>
      </c>
      <c s="31" t="s">
        <v>9722</v>
      </c>
      <c s="31" t="s">
        <v>9723</v>
      </c>
      <c s="26" t="s">
        <v>63</v>
      </c>
      <c s="32" t="s">
        <v>9724</v>
      </c>
      <c s="33" t="s">
        <v>6194</v>
      </c>
      <c s="34">
        <v>11.625</v>
      </c>
      <c s="35">
        <v>0</v>
      </c>
      <c s="35">
        <f>ROUND(ROUND(H414,2)*ROUND(G414,3),2)</f>
      </c>
      <c s="33" t="s">
        <v>8185</v>
      </c>
      <c r="O414">
        <f>(I414*21)/100</f>
      </c>
      <c t="s">
        <v>33</v>
      </c>
    </row>
    <row r="415" spans="1:5" ht="25.5">
      <c r="A415" s="36" t="s">
        <v>67</v>
      </c>
      <c r="E415" s="37" t="s">
        <v>9724</v>
      </c>
    </row>
    <row r="416" spans="1:5" ht="63.75">
      <c r="A416" s="38" t="s">
        <v>68</v>
      </c>
      <c r="E416" s="46" t="s">
        <v>9725</v>
      </c>
    </row>
    <row r="417" spans="1:5" ht="63.75">
      <c r="A417" t="s">
        <v>70</v>
      </c>
      <c r="E417" s="37" t="s">
        <v>9726</v>
      </c>
    </row>
    <row r="418" spans="1:16" ht="25.5">
      <c r="A418" s="26" t="s">
        <v>61</v>
      </c>
      <c s="31" t="s">
        <v>9727</v>
      </c>
      <c s="31" t="s">
        <v>9728</v>
      </c>
      <c s="26" t="s">
        <v>63</v>
      </c>
      <c s="32" t="s">
        <v>9729</v>
      </c>
      <c s="33" t="s">
        <v>6194</v>
      </c>
      <c s="34">
        <v>11.625</v>
      </c>
      <c s="35">
        <v>0</v>
      </c>
      <c s="35">
        <f>ROUND(ROUND(H418,2)*ROUND(G418,3),2)</f>
      </c>
      <c s="33" t="s">
        <v>8185</v>
      </c>
      <c r="O418">
        <f>(I418*21)/100</f>
      </c>
      <c t="s">
        <v>33</v>
      </c>
    </row>
    <row r="419" spans="1:5" ht="25.5">
      <c r="A419" s="36" t="s">
        <v>67</v>
      </c>
      <c r="E419" s="37" t="s">
        <v>9729</v>
      </c>
    </row>
    <row r="420" spans="1:5" ht="12.75">
      <c r="A420" s="38" t="s">
        <v>68</v>
      </c>
      <c r="E420" s="39" t="s">
        <v>63</v>
      </c>
    </row>
    <row r="421" spans="1:5" ht="38.25">
      <c r="A421" t="s">
        <v>70</v>
      </c>
      <c r="E421" s="37" t="s">
        <v>9730</v>
      </c>
    </row>
    <row r="422" spans="1:16" ht="25.5">
      <c r="A422" s="26" t="s">
        <v>61</v>
      </c>
      <c s="31" t="s">
        <v>9731</v>
      </c>
      <c s="31" t="s">
        <v>9732</v>
      </c>
      <c s="26" t="s">
        <v>63</v>
      </c>
      <c s="32" t="s">
        <v>9733</v>
      </c>
      <c s="33" t="s">
        <v>1090</v>
      </c>
      <c s="34">
        <v>1114.396</v>
      </c>
      <c s="35">
        <v>0</v>
      </c>
      <c s="35">
        <f>ROUND(ROUND(H422,2)*ROUND(G422,3),2)</f>
      </c>
      <c s="33" t="s">
        <v>3235</v>
      </c>
      <c r="O422">
        <f>(I422*21)/100</f>
      </c>
      <c t="s">
        <v>33</v>
      </c>
    </row>
    <row r="423" spans="1:5" ht="38.25">
      <c r="A423" s="36" t="s">
        <v>67</v>
      </c>
      <c r="E423" s="37" t="s">
        <v>9734</v>
      </c>
    </row>
    <row r="424" spans="1:5" ht="12.75">
      <c r="A424" s="38" t="s">
        <v>68</v>
      </c>
      <c r="E424" s="39" t="s">
        <v>63</v>
      </c>
    </row>
    <row r="425" spans="1:5" ht="12.75">
      <c r="A425" t="s">
        <v>70</v>
      </c>
      <c r="E425" s="37" t="s">
        <v>63</v>
      </c>
    </row>
    <row r="426" spans="1:16" ht="25.5">
      <c r="A426" s="26" t="s">
        <v>61</v>
      </c>
      <c s="31" t="s">
        <v>9735</v>
      </c>
      <c s="31" t="s">
        <v>9736</v>
      </c>
      <c s="26" t="s">
        <v>63</v>
      </c>
      <c s="32" t="s">
        <v>9737</v>
      </c>
      <c s="33" t="s">
        <v>65</v>
      </c>
      <c s="34">
        <v>1046.18</v>
      </c>
      <c s="35">
        <v>0</v>
      </c>
      <c s="35">
        <f>ROUND(ROUND(H426,2)*ROUND(G426,3),2)</f>
      </c>
      <c s="33" t="s">
        <v>3235</v>
      </c>
      <c r="O426">
        <f>(I426*21)/100</f>
      </c>
      <c t="s">
        <v>33</v>
      </c>
    </row>
    <row r="427" spans="1:5" ht="25.5">
      <c r="A427" s="36" t="s">
        <v>67</v>
      </c>
      <c r="E427" s="37" t="s">
        <v>9737</v>
      </c>
    </row>
    <row r="428" spans="1:5" ht="12.75">
      <c r="A428" s="38" t="s">
        <v>68</v>
      </c>
      <c r="E428" s="39" t="s">
        <v>63</v>
      </c>
    </row>
    <row r="429" spans="1:5" ht="12.75">
      <c r="A429" t="s">
        <v>70</v>
      </c>
      <c r="E429" s="37" t="s">
        <v>63</v>
      </c>
    </row>
    <row r="430" spans="1:16" ht="25.5">
      <c r="A430" s="26" t="s">
        <v>61</v>
      </c>
      <c s="31" t="s">
        <v>9738</v>
      </c>
      <c s="31" t="s">
        <v>9739</v>
      </c>
      <c s="26" t="s">
        <v>63</v>
      </c>
      <c s="32" t="s">
        <v>9737</v>
      </c>
      <c s="33" t="s">
        <v>65</v>
      </c>
      <c s="34">
        <v>385.95</v>
      </c>
      <c s="35">
        <v>0</v>
      </c>
      <c s="35">
        <f>ROUND(ROUND(H430,2)*ROUND(G430,3),2)</f>
      </c>
      <c s="33" t="s">
        <v>3235</v>
      </c>
      <c r="O430">
        <f>(I430*21)/100</f>
      </c>
      <c t="s">
        <v>33</v>
      </c>
    </row>
    <row r="431" spans="1:5" ht="25.5">
      <c r="A431" s="36" t="s">
        <v>67</v>
      </c>
      <c r="E431" s="37" t="s">
        <v>9737</v>
      </c>
    </row>
    <row r="432" spans="1:5" ht="12.75">
      <c r="A432" s="38" t="s">
        <v>68</v>
      </c>
      <c r="E432" s="39" t="s">
        <v>63</v>
      </c>
    </row>
    <row r="433" spans="1:5" ht="12.75">
      <c r="A433" t="s">
        <v>70</v>
      </c>
      <c r="E433" s="37" t="s">
        <v>63</v>
      </c>
    </row>
    <row r="434" spans="1:16" ht="25.5">
      <c r="A434" s="26" t="s">
        <v>61</v>
      </c>
      <c s="31" t="s">
        <v>9740</v>
      </c>
      <c s="31" t="s">
        <v>9741</v>
      </c>
      <c s="26" t="s">
        <v>63</v>
      </c>
      <c s="32" t="s">
        <v>9742</v>
      </c>
      <c s="33" t="s">
        <v>6194</v>
      </c>
      <c s="34">
        <v>535.768</v>
      </c>
      <c s="35">
        <v>0</v>
      </c>
      <c s="35">
        <f>ROUND(ROUND(H434,2)*ROUND(G434,3),2)</f>
      </c>
      <c s="33" t="s">
        <v>3235</v>
      </c>
      <c r="O434">
        <f>(I434*21)/100</f>
      </c>
      <c t="s">
        <v>33</v>
      </c>
    </row>
    <row r="435" spans="1:5" ht="25.5">
      <c r="A435" s="36" t="s">
        <v>67</v>
      </c>
      <c r="E435" s="37" t="s">
        <v>9742</v>
      </c>
    </row>
    <row r="436" spans="1:5" ht="12.75">
      <c r="A436" s="38" t="s">
        <v>68</v>
      </c>
      <c r="E436" s="39" t="s">
        <v>63</v>
      </c>
    </row>
    <row r="437" spans="1:5" ht="12.75">
      <c r="A437" t="s">
        <v>70</v>
      </c>
      <c r="E437" s="37" t="s">
        <v>63</v>
      </c>
    </row>
    <row r="438" spans="1:16" ht="25.5">
      <c r="A438" s="26" t="s">
        <v>61</v>
      </c>
      <c s="31" t="s">
        <v>9743</v>
      </c>
      <c s="31" t="s">
        <v>9744</v>
      </c>
      <c s="26" t="s">
        <v>63</v>
      </c>
      <c s="32" t="s">
        <v>9745</v>
      </c>
      <c s="33" t="s">
        <v>1090</v>
      </c>
      <c s="34">
        <v>1114.396</v>
      </c>
      <c s="35">
        <v>0</v>
      </c>
      <c s="35">
        <f>ROUND(ROUND(H438,2)*ROUND(G438,3),2)</f>
      </c>
      <c s="33" t="s">
        <v>3235</v>
      </c>
      <c r="O438">
        <f>(I438*21)/100</f>
      </c>
      <c t="s">
        <v>33</v>
      </c>
    </row>
    <row r="439" spans="1:5" ht="25.5">
      <c r="A439" s="36" t="s">
        <v>67</v>
      </c>
      <c r="E439" s="37" t="s">
        <v>9745</v>
      </c>
    </row>
    <row r="440" spans="1:5" ht="12.75">
      <c r="A440" s="38" t="s">
        <v>68</v>
      </c>
      <c r="E440" s="39" t="s">
        <v>63</v>
      </c>
    </row>
    <row r="441" spans="1:5" ht="12.75">
      <c r="A441" t="s">
        <v>70</v>
      </c>
      <c r="E441" s="37" t="s">
        <v>63</v>
      </c>
    </row>
    <row r="442" spans="1:16" ht="25.5">
      <c r="A442" s="26" t="s">
        <v>61</v>
      </c>
      <c s="31" t="s">
        <v>9746</v>
      </c>
      <c s="31" t="s">
        <v>9747</v>
      </c>
      <c s="26" t="s">
        <v>63</v>
      </c>
      <c s="32" t="s">
        <v>9748</v>
      </c>
      <c s="33" t="s">
        <v>6194</v>
      </c>
      <c s="34">
        <v>13.425</v>
      </c>
      <c s="35">
        <v>0</v>
      </c>
      <c s="35">
        <f>ROUND(ROUND(H442,2)*ROUND(G442,3),2)</f>
      </c>
      <c s="33" t="s">
        <v>3235</v>
      </c>
      <c r="O442">
        <f>(I442*21)/100</f>
      </c>
      <c t="s">
        <v>33</v>
      </c>
    </row>
    <row r="443" spans="1:5" ht="25.5">
      <c r="A443" s="36" t="s">
        <v>67</v>
      </c>
      <c r="E443" s="37" t="s">
        <v>9748</v>
      </c>
    </row>
    <row r="444" spans="1:5" ht="12.75">
      <c r="A444" s="38" t="s">
        <v>68</v>
      </c>
      <c r="E444" s="39" t="s">
        <v>63</v>
      </c>
    </row>
    <row r="445" spans="1:5" ht="12.75">
      <c r="A445" t="s">
        <v>70</v>
      </c>
      <c r="E445" s="37" t="s">
        <v>63</v>
      </c>
    </row>
    <row r="446" spans="1:16" ht="25.5">
      <c r="A446" s="26" t="s">
        <v>61</v>
      </c>
      <c s="31" t="s">
        <v>9749</v>
      </c>
      <c s="31" t="s">
        <v>9750</v>
      </c>
      <c s="26" t="s">
        <v>63</v>
      </c>
      <c s="32" t="s">
        <v>9751</v>
      </c>
      <c s="33" t="s">
        <v>6194</v>
      </c>
      <c s="34">
        <v>11.625</v>
      </c>
      <c s="35">
        <v>0</v>
      </c>
      <c s="35">
        <f>ROUND(ROUND(H446,2)*ROUND(G446,3),2)</f>
      </c>
      <c s="33" t="s">
        <v>3235</v>
      </c>
      <c r="O446">
        <f>(I446*21)/100</f>
      </c>
      <c t="s">
        <v>33</v>
      </c>
    </row>
    <row r="447" spans="1:5" ht="25.5">
      <c r="A447" s="36" t="s">
        <v>67</v>
      </c>
      <c r="E447" s="37" t="s">
        <v>9751</v>
      </c>
    </row>
    <row r="448" spans="1:5" ht="12.75">
      <c r="A448" s="38" t="s">
        <v>68</v>
      </c>
      <c r="E448" s="39" t="s">
        <v>63</v>
      </c>
    </row>
    <row r="449" spans="1:5" ht="12.75">
      <c r="A449" t="s">
        <v>70</v>
      </c>
      <c r="E449" s="37" t="s">
        <v>63</v>
      </c>
    </row>
    <row r="450" spans="1:18" ht="12.75" customHeight="1">
      <c r="A450" s="6" t="s">
        <v>58</v>
      </c>
      <c s="6"/>
      <c s="42" t="s">
        <v>9752</v>
      </c>
      <c s="6"/>
      <c s="29" t="s">
        <v>9753</v>
      </c>
      <c s="6"/>
      <c s="6"/>
      <c s="6"/>
      <c s="43">
        <f>0+Q450</f>
      </c>
      <c s="6"/>
      <c r="O450">
        <f>0+R450</f>
      </c>
      <c r="Q450">
        <f>0+I451+I455+I459+I463+I467+I471+I475+I479+I483+I487+I491+I495+I499+I503</f>
      </c>
      <c>
        <f>0+O451+O455+O459+O463+O467+O471+O475+O479+O483+O487+O491+O495+O499+O503</f>
      </c>
    </row>
    <row r="451" spans="1:16" ht="25.5">
      <c r="A451" s="26" t="s">
        <v>61</v>
      </c>
      <c s="31" t="s">
        <v>9754</v>
      </c>
      <c s="31" t="s">
        <v>9755</v>
      </c>
      <c s="26" t="s">
        <v>63</v>
      </c>
      <c s="32" t="s">
        <v>9756</v>
      </c>
      <c s="33" t="s">
        <v>1090</v>
      </c>
      <c s="34">
        <v>1342.667</v>
      </c>
      <c s="35">
        <v>0</v>
      </c>
      <c s="35">
        <f>ROUND(ROUND(H451,2)*ROUND(G451,3),2)</f>
      </c>
      <c s="33" t="s">
        <v>8185</v>
      </c>
      <c r="O451">
        <f>(I451*21)/100</f>
      </c>
      <c t="s">
        <v>33</v>
      </c>
    </row>
    <row r="452" spans="1:5" ht="25.5">
      <c r="A452" s="36" t="s">
        <v>67</v>
      </c>
      <c r="E452" s="37" t="s">
        <v>9756</v>
      </c>
    </row>
    <row r="453" spans="1:5" ht="153">
      <c r="A453" s="38" t="s">
        <v>68</v>
      </c>
      <c r="E453" s="46" t="s">
        <v>9757</v>
      </c>
    </row>
    <row r="454" spans="1:5" ht="216.75">
      <c r="A454" t="s">
        <v>70</v>
      </c>
      <c r="E454" s="37" t="s">
        <v>9758</v>
      </c>
    </row>
    <row r="455" spans="1:16" ht="25.5">
      <c r="A455" s="26" t="s">
        <v>61</v>
      </c>
      <c s="31" t="s">
        <v>9759</v>
      </c>
      <c s="31" t="s">
        <v>9760</v>
      </c>
      <c s="26" t="s">
        <v>63</v>
      </c>
      <c s="32" t="s">
        <v>9761</v>
      </c>
      <c s="33" t="s">
        <v>1090</v>
      </c>
      <c s="34">
        <v>179.546</v>
      </c>
      <c s="35">
        <v>0</v>
      </c>
      <c s="35">
        <f>ROUND(ROUND(H455,2)*ROUND(G455,3),2)</f>
      </c>
      <c s="33" t="s">
        <v>8185</v>
      </c>
      <c r="O455">
        <f>(I455*21)/100</f>
      </c>
      <c t="s">
        <v>33</v>
      </c>
    </row>
    <row r="456" spans="1:5" ht="25.5">
      <c r="A456" s="36" t="s">
        <v>67</v>
      </c>
      <c r="E456" s="37" t="s">
        <v>9761</v>
      </c>
    </row>
    <row r="457" spans="1:5" ht="38.25">
      <c r="A457" s="38" t="s">
        <v>68</v>
      </c>
      <c r="E457" s="46" t="s">
        <v>9762</v>
      </c>
    </row>
    <row r="458" spans="1:5" ht="216.75">
      <c r="A458" t="s">
        <v>70</v>
      </c>
      <c r="E458" s="37" t="s">
        <v>9758</v>
      </c>
    </row>
    <row r="459" spans="1:16" ht="25.5">
      <c r="A459" s="26" t="s">
        <v>61</v>
      </c>
      <c s="31" t="s">
        <v>9763</v>
      </c>
      <c s="31" t="s">
        <v>9764</v>
      </c>
      <c s="26" t="s">
        <v>63</v>
      </c>
      <c s="32" t="s">
        <v>9765</v>
      </c>
      <c s="33" t="s">
        <v>1090</v>
      </c>
      <c s="34">
        <v>17.248</v>
      </c>
      <c s="35">
        <v>0</v>
      </c>
      <c s="35">
        <f>ROUND(ROUND(H459,2)*ROUND(G459,3),2)</f>
      </c>
      <c s="33" t="s">
        <v>8185</v>
      </c>
      <c r="O459">
        <f>(I459*21)/100</f>
      </c>
      <c t="s">
        <v>33</v>
      </c>
    </row>
    <row r="460" spans="1:5" ht="25.5">
      <c r="A460" s="36" t="s">
        <v>67</v>
      </c>
      <c r="E460" s="37" t="s">
        <v>9765</v>
      </c>
    </row>
    <row r="461" spans="1:5" ht="63.75">
      <c r="A461" s="38" t="s">
        <v>68</v>
      </c>
      <c r="E461" s="46" t="s">
        <v>9766</v>
      </c>
    </row>
    <row r="462" spans="1:5" ht="12.75">
      <c r="A462" t="s">
        <v>70</v>
      </c>
      <c r="E462" s="37" t="s">
        <v>63</v>
      </c>
    </row>
    <row r="463" spans="1:16" ht="12.75">
      <c r="A463" s="26" t="s">
        <v>61</v>
      </c>
      <c s="31" t="s">
        <v>9767</v>
      </c>
      <c s="31" t="s">
        <v>9768</v>
      </c>
      <c s="26" t="s">
        <v>63</v>
      </c>
      <c s="32" t="s">
        <v>9769</v>
      </c>
      <c s="33" t="s">
        <v>507</v>
      </c>
      <c s="34">
        <v>21</v>
      </c>
      <c s="35">
        <v>0</v>
      </c>
      <c s="35">
        <f>ROUND(ROUND(H463,2)*ROUND(G463,3),2)</f>
      </c>
      <c s="33" t="s">
        <v>8185</v>
      </c>
      <c r="O463">
        <f>(I463*21)/100</f>
      </c>
      <c t="s">
        <v>33</v>
      </c>
    </row>
    <row r="464" spans="1:5" ht="12.75">
      <c r="A464" s="36" t="s">
        <v>67</v>
      </c>
      <c r="E464" s="37" t="s">
        <v>9769</v>
      </c>
    </row>
    <row r="465" spans="1:5" ht="51">
      <c r="A465" s="38" t="s">
        <v>68</v>
      </c>
      <c r="E465" s="46" t="s">
        <v>9770</v>
      </c>
    </row>
    <row r="466" spans="1:5" ht="76.5">
      <c r="A466" t="s">
        <v>70</v>
      </c>
      <c r="E466" s="37" t="s">
        <v>9771</v>
      </c>
    </row>
    <row r="467" spans="1:16" ht="25.5">
      <c r="A467" s="26" t="s">
        <v>61</v>
      </c>
      <c s="31" t="s">
        <v>9772</v>
      </c>
      <c s="31" t="s">
        <v>9773</v>
      </c>
      <c s="26" t="s">
        <v>63</v>
      </c>
      <c s="32" t="s">
        <v>9774</v>
      </c>
      <c s="33" t="s">
        <v>507</v>
      </c>
      <c s="34">
        <v>21</v>
      </c>
      <c s="35">
        <v>0</v>
      </c>
      <c s="35">
        <f>ROUND(ROUND(H467,2)*ROUND(G467,3),2)</f>
      </c>
      <c s="33" t="s">
        <v>3235</v>
      </c>
      <c r="O467">
        <f>(I467*21)/100</f>
      </c>
      <c t="s">
        <v>33</v>
      </c>
    </row>
    <row r="468" spans="1:5" ht="38.25">
      <c r="A468" s="36" t="s">
        <v>67</v>
      </c>
      <c r="E468" s="37" t="s">
        <v>9775</v>
      </c>
    </row>
    <row r="469" spans="1:5" ht="38.25">
      <c r="A469" s="38" t="s">
        <v>68</v>
      </c>
      <c r="E469" s="46" t="s">
        <v>9776</v>
      </c>
    </row>
    <row r="470" spans="1:5" ht="12.75">
      <c r="A470" t="s">
        <v>70</v>
      </c>
      <c r="E470" s="37" t="s">
        <v>63</v>
      </c>
    </row>
    <row r="471" spans="1:16" ht="25.5">
      <c r="A471" s="26" t="s">
        <v>61</v>
      </c>
      <c s="31" t="s">
        <v>9777</v>
      </c>
      <c s="31" t="s">
        <v>9778</v>
      </c>
      <c s="26" t="s">
        <v>63</v>
      </c>
      <c s="32" t="s">
        <v>9779</v>
      </c>
      <c s="33" t="s">
        <v>1090</v>
      </c>
      <c s="34">
        <v>8.749</v>
      </c>
      <c s="35">
        <v>0</v>
      </c>
      <c s="35">
        <f>ROUND(ROUND(H471,2)*ROUND(G471,3),2)</f>
      </c>
      <c s="33" t="s">
        <v>3235</v>
      </c>
      <c r="O471">
        <f>(I471*21)/100</f>
      </c>
      <c t="s">
        <v>33</v>
      </c>
    </row>
    <row r="472" spans="1:5" ht="25.5">
      <c r="A472" s="36" t="s">
        <v>67</v>
      </c>
      <c r="E472" s="37" t="s">
        <v>9779</v>
      </c>
    </row>
    <row r="473" spans="1:5" ht="63.75">
      <c r="A473" s="38" t="s">
        <v>68</v>
      </c>
      <c r="E473" s="46" t="s">
        <v>9780</v>
      </c>
    </row>
    <row r="474" spans="1:5" ht="12.75">
      <c r="A474" t="s">
        <v>70</v>
      </c>
      <c r="E474" s="37" t="s">
        <v>63</v>
      </c>
    </row>
    <row r="475" spans="1:16" ht="25.5">
      <c r="A475" s="26" t="s">
        <v>61</v>
      </c>
      <c s="31" t="s">
        <v>9781</v>
      </c>
      <c s="31" t="s">
        <v>9782</v>
      </c>
      <c s="26" t="s">
        <v>63</v>
      </c>
      <c s="32" t="s">
        <v>9783</v>
      </c>
      <c s="33" t="s">
        <v>6140</v>
      </c>
      <c s="34">
        <v>1</v>
      </c>
      <c s="35">
        <v>0</v>
      </c>
      <c s="35">
        <f>ROUND(ROUND(H475,2)*ROUND(G475,3),2)</f>
      </c>
      <c s="33" t="s">
        <v>3235</v>
      </c>
      <c r="O475">
        <f>(I475*21)/100</f>
      </c>
      <c t="s">
        <v>33</v>
      </c>
    </row>
    <row r="476" spans="1:5" ht="25.5">
      <c r="A476" s="36" t="s">
        <v>67</v>
      </c>
      <c r="E476" s="37" t="s">
        <v>9783</v>
      </c>
    </row>
    <row r="477" spans="1:5" ht="102">
      <c r="A477" s="38" t="s">
        <v>68</v>
      </c>
      <c r="E477" s="46" t="s">
        <v>9784</v>
      </c>
    </row>
    <row r="478" spans="1:5" ht="12.75">
      <c r="A478" t="s">
        <v>70</v>
      </c>
      <c r="E478" s="37" t="s">
        <v>63</v>
      </c>
    </row>
    <row r="479" spans="1:16" ht="25.5">
      <c r="A479" s="26" t="s">
        <v>61</v>
      </c>
      <c s="31" t="s">
        <v>9785</v>
      </c>
      <c s="31" t="s">
        <v>9786</v>
      </c>
      <c s="26" t="s">
        <v>63</v>
      </c>
      <c s="32" t="s">
        <v>9787</v>
      </c>
      <c s="33" t="s">
        <v>6140</v>
      </c>
      <c s="34">
        <v>1</v>
      </c>
      <c s="35">
        <v>0</v>
      </c>
      <c s="35">
        <f>ROUND(ROUND(H479,2)*ROUND(G479,3),2)</f>
      </c>
      <c s="33" t="s">
        <v>3235</v>
      </c>
      <c r="O479">
        <f>(I479*21)/100</f>
      </c>
      <c t="s">
        <v>33</v>
      </c>
    </row>
    <row r="480" spans="1:5" ht="25.5">
      <c r="A480" s="36" t="s">
        <v>67</v>
      </c>
      <c r="E480" s="37" t="s">
        <v>9787</v>
      </c>
    </row>
    <row r="481" spans="1:5" ht="114.75">
      <c r="A481" s="38" t="s">
        <v>68</v>
      </c>
      <c r="E481" s="46" t="s">
        <v>9788</v>
      </c>
    </row>
    <row r="482" spans="1:5" ht="12.75">
      <c r="A482" t="s">
        <v>70</v>
      </c>
      <c r="E482" s="37" t="s">
        <v>63</v>
      </c>
    </row>
    <row r="483" spans="1:16" ht="25.5">
      <c r="A483" s="26" t="s">
        <v>61</v>
      </c>
      <c s="31" t="s">
        <v>9789</v>
      </c>
      <c s="31" t="s">
        <v>9790</v>
      </c>
      <c s="26" t="s">
        <v>63</v>
      </c>
      <c s="32" t="s">
        <v>9791</v>
      </c>
      <c s="33" t="s">
        <v>6140</v>
      </c>
      <c s="34">
        <v>1</v>
      </c>
      <c s="35">
        <v>0</v>
      </c>
      <c s="35">
        <f>ROUND(ROUND(H483,2)*ROUND(G483,3),2)</f>
      </c>
      <c s="33" t="s">
        <v>3235</v>
      </c>
      <c r="O483">
        <f>(I483*21)/100</f>
      </c>
      <c t="s">
        <v>33</v>
      </c>
    </row>
    <row r="484" spans="1:5" ht="25.5">
      <c r="A484" s="36" t="s">
        <v>67</v>
      </c>
      <c r="E484" s="37" t="s">
        <v>9791</v>
      </c>
    </row>
    <row r="485" spans="1:5" ht="153">
      <c r="A485" s="38" t="s">
        <v>68</v>
      </c>
      <c r="E485" s="46" t="s">
        <v>9792</v>
      </c>
    </row>
    <row r="486" spans="1:5" ht="12.75">
      <c r="A486" t="s">
        <v>70</v>
      </c>
      <c r="E486" s="37" t="s">
        <v>63</v>
      </c>
    </row>
    <row r="487" spans="1:16" ht="25.5">
      <c r="A487" s="26" t="s">
        <v>61</v>
      </c>
      <c s="31" t="s">
        <v>9793</v>
      </c>
      <c s="31" t="s">
        <v>9794</v>
      </c>
      <c s="26" t="s">
        <v>63</v>
      </c>
      <c s="32" t="s">
        <v>9795</v>
      </c>
      <c s="33" t="s">
        <v>6140</v>
      </c>
      <c s="34">
        <v>1</v>
      </c>
      <c s="35">
        <v>0</v>
      </c>
      <c s="35">
        <f>ROUND(ROUND(H487,2)*ROUND(G487,3),2)</f>
      </c>
      <c s="33" t="s">
        <v>3235</v>
      </c>
      <c r="O487">
        <f>(I487*21)/100</f>
      </c>
      <c t="s">
        <v>33</v>
      </c>
    </row>
    <row r="488" spans="1:5" ht="25.5">
      <c r="A488" s="36" t="s">
        <v>67</v>
      </c>
      <c r="E488" s="37" t="s">
        <v>9795</v>
      </c>
    </row>
    <row r="489" spans="1:5" ht="140.25">
      <c r="A489" s="38" t="s">
        <v>68</v>
      </c>
      <c r="E489" s="46" t="s">
        <v>9796</v>
      </c>
    </row>
    <row r="490" spans="1:5" ht="12.75">
      <c r="A490" t="s">
        <v>70</v>
      </c>
      <c r="E490" s="37" t="s">
        <v>63</v>
      </c>
    </row>
    <row r="491" spans="1:16" ht="25.5">
      <c r="A491" s="26" t="s">
        <v>61</v>
      </c>
      <c s="31" t="s">
        <v>9797</v>
      </c>
      <c s="31" t="s">
        <v>9798</v>
      </c>
      <c s="26" t="s">
        <v>63</v>
      </c>
      <c s="32" t="s">
        <v>9799</v>
      </c>
      <c s="33" t="s">
        <v>6194</v>
      </c>
      <c s="34">
        <v>33.51</v>
      </c>
      <c s="35">
        <v>0</v>
      </c>
      <c s="35">
        <f>ROUND(ROUND(H491,2)*ROUND(G491,3),2)</f>
      </c>
      <c s="33" t="s">
        <v>3235</v>
      </c>
      <c r="O491">
        <f>(I491*21)/100</f>
      </c>
      <c t="s">
        <v>33</v>
      </c>
    </row>
    <row r="492" spans="1:5" ht="25.5">
      <c r="A492" s="36" t="s">
        <v>67</v>
      </c>
      <c r="E492" s="37" t="s">
        <v>9800</v>
      </c>
    </row>
    <row r="493" spans="1:5" ht="76.5">
      <c r="A493" s="38" t="s">
        <v>68</v>
      </c>
      <c r="E493" s="46" t="s">
        <v>9801</v>
      </c>
    </row>
    <row r="494" spans="1:5" ht="12.75">
      <c r="A494" t="s">
        <v>70</v>
      </c>
      <c r="E494" s="37" t="s">
        <v>63</v>
      </c>
    </row>
    <row r="495" spans="1:16" ht="38.25">
      <c r="A495" s="26" t="s">
        <v>61</v>
      </c>
      <c s="31" t="s">
        <v>9802</v>
      </c>
      <c s="31" t="s">
        <v>9803</v>
      </c>
      <c s="26" t="s">
        <v>63</v>
      </c>
      <c s="32" t="s">
        <v>9804</v>
      </c>
      <c s="33" t="s">
        <v>6140</v>
      </c>
      <c s="34">
        <v>1</v>
      </c>
      <c s="35">
        <v>0</v>
      </c>
      <c s="35">
        <f>ROUND(ROUND(H495,2)*ROUND(G495,3),2)</f>
      </c>
      <c s="33" t="s">
        <v>3235</v>
      </c>
      <c r="O495">
        <f>(I495*21)/100</f>
      </c>
      <c t="s">
        <v>33</v>
      </c>
    </row>
    <row r="496" spans="1:5" ht="38.25">
      <c r="A496" s="36" t="s">
        <v>67</v>
      </c>
      <c r="E496" s="37" t="s">
        <v>9805</v>
      </c>
    </row>
    <row r="497" spans="1:5" ht="12.75">
      <c r="A497" s="38" t="s">
        <v>68</v>
      </c>
      <c r="E497" s="39" t="s">
        <v>9806</v>
      </c>
    </row>
    <row r="498" spans="1:5" ht="12.75">
      <c r="A498" t="s">
        <v>70</v>
      </c>
      <c r="E498" s="37" t="s">
        <v>63</v>
      </c>
    </row>
    <row r="499" spans="1:16" ht="25.5">
      <c r="A499" s="26" t="s">
        <v>61</v>
      </c>
      <c s="31" t="s">
        <v>9807</v>
      </c>
      <c s="31" t="s">
        <v>9808</v>
      </c>
      <c s="26" t="s">
        <v>63</v>
      </c>
      <c s="32" t="s">
        <v>9809</v>
      </c>
      <c s="33" t="s">
        <v>6140</v>
      </c>
      <c s="34">
        <v>1</v>
      </c>
      <c s="35">
        <v>0</v>
      </c>
      <c s="35">
        <f>ROUND(ROUND(H499,2)*ROUND(G499,3),2)</f>
      </c>
      <c s="33" t="s">
        <v>3235</v>
      </c>
      <c r="O499">
        <f>(I499*21)/100</f>
      </c>
      <c t="s">
        <v>33</v>
      </c>
    </row>
    <row r="500" spans="1:5" ht="38.25">
      <c r="A500" s="36" t="s">
        <v>67</v>
      </c>
      <c r="E500" s="37" t="s">
        <v>9810</v>
      </c>
    </row>
    <row r="501" spans="1:5" ht="25.5">
      <c r="A501" s="38" t="s">
        <v>68</v>
      </c>
      <c r="E501" s="39" t="s">
        <v>9811</v>
      </c>
    </row>
    <row r="502" spans="1:5" ht="12.75">
      <c r="A502" t="s">
        <v>70</v>
      </c>
      <c r="E502" s="37" t="s">
        <v>63</v>
      </c>
    </row>
    <row r="503" spans="1:16" ht="12.75">
      <c r="A503" s="26" t="s">
        <v>61</v>
      </c>
      <c s="31" t="s">
        <v>9812</v>
      </c>
      <c s="31" t="s">
        <v>9813</v>
      </c>
      <c s="26" t="s">
        <v>63</v>
      </c>
      <c s="32" t="s">
        <v>9814</v>
      </c>
      <c s="33" t="s">
        <v>6140</v>
      </c>
      <c s="34">
        <v>1</v>
      </c>
      <c s="35">
        <v>0</v>
      </c>
      <c s="35">
        <f>ROUND(ROUND(H503,2)*ROUND(G503,3),2)</f>
      </c>
      <c s="33" t="s">
        <v>3235</v>
      </c>
      <c r="O503">
        <f>(I503*21)/100</f>
      </c>
      <c t="s">
        <v>33</v>
      </c>
    </row>
    <row r="504" spans="1:5" ht="12.75">
      <c r="A504" s="36" t="s">
        <v>67</v>
      </c>
      <c r="E504" s="37" t="s">
        <v>9814</v>
      </c>
    </row>
    <row r="505" spans="1:5" ht="25.5">
      <c r="A505" s="38" t="s">
        <v>68</v>
      </c>
      <c r="E505" s="39" t="s">
        <v>9811</v>
      </c>
    </row>
    <row r="506" spans="1:5" ht="12.75">
      <c r="A506" t="s">
        <v>70</v>
      </c>
      <c r="E506" s="37" t="s">
        <v>63</v>
      </c>
    </row>
    <row r="507" spans="1:18" ht="12.75" customHeight="1">
      <c r="A507" s="6" t="s">
        <v>58</v>
      </c>
      <c s="6"/>
      <c s="42" t="s">
        <v>9815</v>
      </c>
      <c s="6"/>
      <c s="29" t="s">
        <v>7920</v>
      </c>
      <c s="6"/>
      <c s="6"/>
      <c s="6"/>
      <c s="43">
        <f>0+Q507</f>
      </c>
      <c s="6"/>
      <c r="O507">
        <f>0+R507</f>
      </c>
      <c r="Q507">
        <f>0+I508</f>
      </c>
      <c>
        <f>0+O508</f>
      </c>
    </row>
    <row r="508" spans="1:16" ht="38.25">
      <c r="A508" s="26" t="s">
        <v>61</v>
      </c>
      <c s="31" t="s">
        <v>9816</v>
      </c>
      <c s="31" t="s">
        <v>9817</v>
      </c>
      <c s="26" t="s">
        <v>63</v>
      </c>
      <c s="32" t="s">
        <v>9818</v>
      </c>
      <c s="33" t="s">
        <v>738</v>
      </c>
      <c s="34">
        <v>1179.396</v>
      </c>
      <c s="35">
        <v>0</v>
      </c>
      <c s="35">
        <f>ROUND(ROUND(H508,2)*ROUND(G508,3),2)</f>
      </c>
      <c s="33" t="s">
        <v>8185</v>
      </c>
      <c r="O508">
        <f>(I508*21)/100</f>
      </c>
      <c t="s">
        <v>33</v>
      </c>
    </row>
    <row r="509" spans="1:5" ht="51">
      <c r="A509" s="36" t="s">
        <v>67</v>
      </c>
      <c r="E509" s="37" t="s">
        <v>9819</v>
      </c>
    </row>
    <row r="510" spans="1:5" ht="12.75">
      <c r="A510" s="38" t="s">
        <v>68</v>
      </c>
      <c r="E510" s="39" t="s">
        <v>63</v>
      </c>
    </row>
    <row r="511" spans="1:5" ht="63.75">
      <c r="A511" t="s">
        <v>70</v>
      </c>
      <c r="E511" s="37" t="s">
        <v>9820</v>
      </c>
    </row>
    <row r="512" spans="1:18" ht="12.75" customHeight="1">
      <c r="A512" s="6" t="s">
        <v>58</v>
      </c>
      <c s="6"/>
      <c s="42" t="s">
        <v>4241</v>
      </c>
      <c s="6"/>
      <c s="29" t="s">
        <v>9821</v>
      </c>
      <c s="6"/>
      <c s="6"/>
      <c s="6"/>
      <c s="43">
        <f>0+Q512</f>
      </c>
      <c s="6"/>
      <c r="O512">
        <f>0+R512</f>
      </c>
      <c r="Q512">
        <f>0+I513+I517+I521+I525+I529+I533+I537+I541+I545+I549+I553+I557</f>
      </c>
      <c>
        <f>0+O513+O517+O521+O525+O529+O533+O537+O541+O545+O549+O553+O557</f>
      </c>
    </row>
    <row r="513" spans="1:16" ht="12.75">
      <c r="A513" s="26" t="s">
        <v>61</v>
      </c>
      <c s="31" t="s">
        <v>119</v>
      </c>
      <c s="31" t="s">
        <v>9822</v>
      </c>
      <c s="26" t="s">
        <v>63</v>
      </c>
      <c s="32" t="s">
        <v>9823</v>
      </c>
      <c s="33" t="s">
        <v>1090</v>
      </c>
      <c s="34">
        <v>1423.668</v>
      </c>
      <c s="35">
        <v>0</v>
      </c>
      <c s="35">
        <f>ROUND(ROUND(H513,2)*ROUND(G513,3),2)</f>
      </c>
      <c s="33" t="s">
        <v>8185</v>
      </c>
      <c r="O513">
        <f>(I513*21)/100</f>
      </c>
      <c t="s">
        <v>33</v>
      </c>
    </row>
    <row r="514" spans="1:5" ht="12.75">
      <c r="A514" s="36" t="s">
        <v>67</v>
      </c>
      <c r="E514" s="37" t="s">
        <v>9823</v>
      </c>
    </row>
    <row r="515" spans="1:5" ht="63.75">
      <c r="A515" s="38" t="s">
        <v>68</v>
      </c>
      <c r="E515" s="46" t="s">
        <v>9824</v>
      </c>
    </row>
    <row r="516" spans="1:5" ht="12.75">
      <c r="A516" t="s">
        <v>70</v>
      </c>
      <c r="E516" s="37" t="s">
        <v>63</v>
      </c>
    </row>
    <row r="517" spans="1:16" ht="12.75">
      <c r="A517" s="26" t="s">
        <v>61</v>
      </c>
      <c s="31" t="s">
        <v>452</v>
      </c>
      <c s="31" t="s">
        <v>9825</v>
      </c>
      <c s="26" t="s">
        <v>63</v>
      </c>
      <c s="32" t="s">
        <v>9826</v>
      </c>
      <c s="33" t="s">
        <v>1090</v>
      </c>
      <c s="34">
        <v>2587.038</v>
      </c>
      <c s="35">
        <v>0</v>
      </c>
      <c s="35">
        <f>ROUND(ROUND(H517,2)*ROUND(G517,3),2)</f>
      </c>
      <c s="33" t="s">
        <v>8185</v>
      </c>
      <c r="O517">
        <f>(I517*21)/100</f>
      </c>
      <c t="s">
        <v>33</v>
      </c>
    </row>
    <row r="518" spans="1:5" ht="12.75">
      <c r="A518" s="36" t="s">
        <v>67</v>
      </c>
      <c r="E518" s="37" t="s">
        <v>9826</v>
      </c>
    </row>
    <row r="519" spans="1:5" ht="76.5">
      <c r="A519" s="38" t="s">
        <v>68</v>
      </c>
      <c r="E519" s="46" t="s">
        <v>9827</v>
      </c>
    </row>
    <row r="520" spans="1:5" ht="12.75">
      <c r="A520" t="s">
        <v>70</v>
      </c>
      <c r="E520" s="37" t="s">
        <v>63</v>
      </c>
    </row>
    <row r="521" spans="1:16" ht="25.5">
      <c r="A521" s="26" t="s">
        <v>61</v>
      </c>
      <c s="31" t="s">
        <v>484</v>
      </c>
      <c s="31" t="s">
        <v>9828</v>
      </c>
      <c s="26" t="s">
        <v>63</v>
      </c>
      <c s="32" t="s">
        <v>9829</v>
      </c>
      <c s="33" t="s">
        <v>1090</v>
      </c>
      <c s="34">
        <v>571.27</v>
      </c>
      <c s="35">
        <v>0</v>
      </c>
      <c s="35">
        <f>ROUND(ROUND(H521,2)*ROUND(G521,3),2)</f>
      </c>
      <c s="33" t="s">
        <v>8185</v>
      </c>
      <c r="O521">
        <f>(I521*21)/100</f>
      </c>
      <c t="s">
        <v>33</v>
      </c>
    </row>
    <row r="522" spans="1:5" ht="25.5">
      <c r="A522" s="36" t="s">
        <v>67</v>
      </c>
      <c r="E522" s="37" t="s">
        <v>9829</v>
      </c>
    </row>
    <row r="523" spans="1:5" ht="293.25">
      <c r="A523" s="38" t="s">
        <v>68</v>
      </c>
      <c r="E523" s="46" t="s">
        <v>9830</v>
      </c>
    </row>
    <row r="524" spans="1:5" ht="38.25">
      <c r="A524" t="s">
        <v>70</v>
      </c>
      <c r="E524" s="37" t="s">
        <v>9831</v>
      </c>
    </row>
    <row r="525" spans="1:16" ht="25.5">
      <c r="A525" s="26" t="s">
        <v>61</v>
      </c>
      <c s="31" t="s">
        <v>488</v>
      </c>
      <c s="31" t="s">
        <v>9832</v>
      </c>
      <c s="26" t="s">
        <v>63</v>
      </c>
      <c s="32" t="s">
        <v>9833</v>
      </c>
      <c s="33" t="s">
        <v>1090</v>
      </c>
      <c s="34">
        <v>670.804</v>
      </c>
      <c s="35">
        <v>0</v>
      </c>
      <c s="35">
        <f>ROUND(ROUND(H525,2)*ROUND(G525,3),2)</f>
      </c>
      <c s="33" t="s">
        <v>8185</v>
      </c>
      <c r="O525">
        <f>(I525*21)/100</f>
      </c>
      <c t="s">
        <v>33</v>
      </c>
    </row>
    <row r="526" spans="1:5" ht="25.5">
      <c r="A526" s="36" t="s">
        <v>67</v>
      </c>
      <c r="E526" s="37" t="s">
        <v>9833</v>
      </c>
    </row>
    <row r="527" spans="1:5" ht="140.25">
      <c r="A527" s="38" t="s">
        <v>68</v>
      </c>
      <c r="E527" s="46" t="s">
        <v>9834</v>
      </c>
    </row>
    <row r="528" spans="1:5" ht="38.25">
      <c r="A528" t="s">
        <v>70</v>
      </c>
      <c r="E528" s="37" t="s">
        <v>9831</v>
      </c>
    </row>
    <row r="529" spans="1:16" ht="25.5">
      <c r="A529" s="26" t="s">
        <v>61</v>
      </c>
      <c s="31" t="s">
        <v>492</v>
      </c>
      <c s="31" t="s">
        <v>9835</v>
      </c>
      <c s="26" t="s">
        <v>63</v>
      </c>
      <c s="32" t="s">
        <v>9836</v>
      </c>
      <c s="33" t="s">
        <v>1090</v>
      </c>
      <c s="34">
        <v>571.27</v>
      </c>
      <c s="35">
        <v>0</v>
      </c>
      <c s="35">
        <f>ROUND(ROUND(H529,2)*ROUND(G529,3),2)</f>
      </c>
      <c s="33" t="s">
        <v>8185</v>
      </c>
      <c r="O529">
        <f>(I529*21)/100</f>
      </c>
      <c t="s">
        <v>33</v>
      </c>
    </row>
    <row r="530" spans="1:5" ht="25.5">
      <c r="A530" s="36" t="s">
        <v>67</v>
      </c>
      <c r="E530" s="37" t="s">
        <v>9836</v>
      </c>
    </row>
    <row r="531" spans="1:5" ht="38.25">
      <c r="A531" s="38" t="s">
        <v>68</v>
      </c>
      <c r="E531" s="46" t="s">
        <v>9837</v>
      </c>
    </row>
    <row r="532" spans="1:5" ht="63.75">
      <c r="A532" t="s">
        <v>70</v>
      </c>
      <c r="E532" s="37" t="s">
        <v>9838</v>
      </c>
    </row>
    <row r="533" spans="1:16" ht="25.5">
      <c r="A533" s="26" t="s">
        <v>61</v>
      </c>
      <c s="31" t="s">
        <v>496</v>
      </c>
      <c s="31" t="s">
        <v>9839</v>
      </c>
      <c s="26" t="s">
        <v>63</v>
      </c>
      <c s="32" t="s">
        <v>9840</v>
      </c>
      <c s="33" t="s">
        <v>1090</v>
      </c>
      <c s="34">
        <v>571.27</v>
      </c>
      <c s="35">
        <v>0</v>
      </c>
      <c s="35">
        <f>ROUND(ROUND(H533,2)*ROUND(G533,3),2)</f>
      </c>
      <c s="33" t="s">
        <v>8185</v>
      </c>
      <c r="O533">
        <f>(I533*21)/100</f>
      </c>
      <c t="s">
        <v>33</v>
      </c>
    </row>
    <row r="534" spans="1:5" ht="25.5">
      <c r="A534" s="36" t="s">
        <v>67</v>
      </c>
      <c r="E534" s="37" t="s">
        <v>9840</v>
      </c>
    </row>
    <row r="535" spans="1:5" ht="12.75">
      <c r="A535" s="38" t="s">
        <v>68</v>
      </c>
      <c r="E535" s="39" t="s">
        <v>63</v>
      </c>
    </row>
    <row r="536" spans="1:5" ht="63.75">
      <c r="A536" t="s">
        <v>70</v>
      </c>
      <c r="E536" s="37" t="s">
        <v>9838</v>
      </c>
    </row>
    <row r="537" spans="1:16" ht="25.5">
      <c r="A537" s="26" t="s">
        <v>61</v>
      </c>
      <c s="31" t="s">
        <v>500</v>
      </c>
      <c s="31" t="s">
        <v>9841</v>
      </c>
      <c s="26" t="s">
        <v>63</v>
      </c>
      <c s="32" t="s">
        <v>9842</v>
      </c>
      <c s="33" t="s">
        <v>1090</v>
      </c>
      <c s="34">
        <v>670.804</v>
      </c>
      <c s="35">
        <v>0</v>
      </c>
      <c s="35">
        <f>ROUND(ROUND(H537,2)*ROUND(G537,3),2)</f>
      </c>
      <c s="33" t="s">
        <v>8185</v>
      </c>
      <c r="O537">
        <f>(I537*21)/100</f>
      </c>
      <c t="s">
        <v>33</v>
      </c>
    </row>
    <row r="538" spans="1:5" ht="25.5">
      <c r="A538" s="36" t="s">
        <v>67</v>
      </c>
      <c r="E538" s="37" t="s">
        <v>9842</v>
      </c>
    </row>
    <row r="539" spans="1:5" ht="38.25">
      <c r="A539" s="38" t="s">
        <v>68</v>
      </c>
      <c r="E539" s="46" t="s">
        <v>9843</v>
      </c>
    </row>
    <row r="540" spans="1:5" ht="63.75">
      <c r="A540" t="s">
        <v>70</v>
      </c>
      <c r="E540" s="37" t="s">
        <v>9838</v>
      </c>
    </row>
    <row r="541" spans="1:16" ht="25.5">
      <c r="A541" s="26" t="s">
        <v>61</v>
      </c>
      <c s="31" t="s">
        <v>514</v>
      </c>
      <c s="31" t="s">
        <v>9844</v>
      </c>
      <c s="26" t="s">
        <v>63</v>
      </c>
      <c s="32" t="s">
        <v>9845</v>
      </c>
      <c s="33" t="s">
        <v>1090</v>
      </c>
      <c s="34">
        <v>650.502</v>
      </c>
      <c s="35">
        <v>0</v>
      </c>
      <c s="35">
        <f>ROUND(ROUND(H541,2)*ROUND(G541,3),2)</f>
      </c>
      <c s="33" t="s">
        <v>8185</v>
      </c>
      <c r="O541">
        <f>(I541*21)/100</f>
      </c>
      <c t="s">
        <v>33</v>
      </c>
    </row>
    <row r="542" spans="1:5" ht="25.5">
      <c r="A542" s="36" t="s">
        <v>67</v>
      </c>
      <c r="E542" s="37" t="s">
        <v>9845</v>
      </c>
    </row>
    <row r="543" spans="1:5" ht="63.75">
      <c r="A543" s="38" t="s">
        <v>68</v>
      </c>
      <c r="E543" s="46" t="s">
        <v>9846</v>
      </c>
    </row>
    <row r="544" spans="1:5" ht="63.75">
      <c r="A544" t="s">
        <v>70</v>
      </c>
      <c r="E544" s="37" t="s">
        <v>9838</v>
      </c>
    </row>
    <row r="545" spans="1:16" ht="25.5">
      <c r="A545" s="26" t="s">
        <v>61</v>
      </c>
      <c s="31" t="s">
        <v>518</v>
      </c>
      <c s="31" t="s">
        <v>9847</v>
      </c>
      <c s="26" t="s">
        <v>63</v>
      </c>
      <c s="32" t="s">
        <v>9848</v>
      </c>
      <c s="33" t="s">
        <v>1090</v>
      </c>
      <c s="34">
        <v>607.972</v>
      </c>
      <c s="35">
        <v>0</v>
      </c>
      <c s="35">
        <f>ROUND(ROUND(H545,2)*ROUND(G545,3),2)</f>
      </c>
      <c s="33" t="s">
        <v>8185</v>
      </c>
      <c r="O545">
        <f>(I545*21)/100</f>
      </c>
      <c t="s">
        <v>33</v>
      </c>
    </row>
    <row r="546" spans="1:5" ht="25.5">
      <c r="A546" s="36" t="s">
        <v>67</v>
      </c>
      <c r="E546" s="37" t="s">
        <v>9848</v>
      </c>
    </row>
    <row r="547" spans="1:5" ht="89.25">
      <c r="A547" s="38" t="s">
        <v>68</v>
      </c>
      <c r="E547" s="46" t="s">
        <v>9849</v>
      </c>
    </row>
    <row r="548" spans="1:5" ht="63.75">
      <c r="A548" t="s">
        <v>70</v>
      </c>
      <c r="E548" s="37" t="s">
        <v>9838</v>
      </c>
    </row>
    <row r="549" spans="1:16" ht="38.25">
      <c r="A549" s="26" t="s">
        <v>61</v>
      </c>
      <c s="31" t="s">
        <v>9850</v>
      </c>
      <c s="31" t="s">
        <v>9851</v>
      </c>
      <c s="26" t="s">
        <v>63</v>
      </c>
      <c s="32" t="s">
        <v>9852</v>
      </c>
      <c s="33" t="s">
        <v>738</v>
      </c>
      <c s="34">
        <v>5.349</v>
      </c>
      <c s="35">
        <v>0</v>
      </c>
      <c s="35">
        <f>ROUND(ROUND(H549,2)*ROUND(G549,3),2)</f>
      </c>
      <c s="33" t="s">
        <v>8185</v>
      </c>
      <c r="O549">
        <f>(I549*21)/100</f>
      </c>
      <c t="s">
        <v>33</v>
      </c>
    </row>
    <row r="550" spans="1:5" ht="38.25">
      <c r="A550" s="36" t="s">
        <v>67</v>
      </c>
      <c r="E550" s="37" t="s">
        <v>9853</v>
      </c>
    </row>
    <row r="551" spans="1:5" ht="12.75">
      <c r="A551" s="38" t="s">
        <v>68</v>
      </c>
      <c r="E551" s="39" t="s">
        <v>63</v>
      </c>
    </row>
    <row r="552" spans="1:5" ht="114.75">
      <c r="A552" t="s">
        <v>70</v>
      </c>
      <c r="E552" s="37" t="s">
        <v>9854</v>
      </c>
    </row>
    <row r="553" spans="1:16" ht="12.75">
      <c r="A553" s="26" t="s">
        <v>61</v>
      </c>
      <c s="31" t="s">
        <v>9855</v>
      </c>
      <c s="31" t="s">
        <v>9856</v>
      </c>
      <c s="26" t="s">
        <v>63</v>
      </c>
      <c s="32" t="s">
        <v>9857</v>
      </c>
      <c s="33" t="s">
        <v>1090</v>
      </c>
      <c s="34">
        <v>729.566</v>
      </c>
      <c s="35">
        <v>0</v>
      </c>
      <c s="35">
        <f>ROUND(ROUND(H553,2)*ROUND(G553,3),2)</f>
      </c>
      <c s="33" t="s">
        <v>3235</v>
      </c>
      <c r="O553">
        <f>(I553*21)/100</f>
      </c>
      <c t="s">
        <v>33</v>
      </c>
    </row>
    <row r="554" spans="1:5" ht="12.75">
      <c r="A554" s="36" t="s">
        <v>67</v>
      </c>
      <c r="E554" s="37" t="s">
        <v>9857</v>
      </c>
    </row>
    <row r="555" spans="1:5" ht="12.75">
      <c r="A555" s="38" t="s">
        <v>68</v>
      </c>
      <c r="E555" s="39" t="s">
        <v>63</v>
      </c>
    </row>
    <row r="556" spans="1:5" ht="12.75">
      <c r="A556" t="s">
        <v>70</v>
      </c>
      <c r="E556" s="37" t="s">
        <v>63</v>
      </c>
    </row>
    <row r="557" spans="1:16" ht="25.5">
      <c r="A557" s="26" t="s">
        <v>61</v>
      </c>
      <c s="31" t="s">
        <v>9858</v>
      </c>
      <c s="31" t="s">
        <v>9859</v>
      </c>
      <c s="26" t="s">
        <v>63</v>
      </c>
      <c s="32" t="s">
        <v>9860</v>
      </c>
      <c s="33" t="s">
        <v>6140</v>
      </c>
      <c s="34">
        <v>1</v>
      </c>
      <c s="35">
        <v>0</v>
      </c>
      <c s="35">
        <f>ROUND(ROUND(H557,2)*ROUND(G557,3),2)</f>
      </c>
      <c s="33" t="s">
        <v>3235</v>
      </c>
      <c r="O557">
        <f>(I557*21)/100</f>
      </c>
      <c t="s">
        <v>33</v>
      </c>
    </row>
    <row r="558" spans="1:5" ht="25.5">
      <c r="A558" s="36" t="s">
        <v>67</v>
      </c>
      <c r="E558" s="37" t="s">
        <v>9860</v>
      </c>
    </row>
    <row r="559" spans="1:5" ht="51">
      <c r="A559" s="38" t="s">
        <v>68</v>
      </c>
      <c r="E559" s="46" t="s">
        <v>9861</v>
      </c>
    </row>
    <row r="560" spans="1:5" ht="12.75">
      <c r="A560" t="s">
        <v>70</v>
      </c>
      <c r="E560" s="37" t="s">
        <v>63</v>
      </c>
    </row>
    <row r="561" spans="1:18" ht="12.75" customHeight="1">
      <c r="A561" s="6" t="s">
        <v>58</v>
      </c>
      <c s="6"/>
      <c s="42" t="s">
        <v>9862</v>
      </c>
      <c s="6"/>
      <c s="29" t="s">
        <v>9863</v>
      </c>
      <c s="6"/>
      <c s="6"/>
      <c s="6"/>
      <c s="43">
        <f>0+Q561</f>
      </c>
      <c s="6"/>
      <c r="O561">
        <f>0+R561</f>
      </c>
      <c r="Q561">
        <f>0+I562+I566+I570+I574+I578+I582+I586+I590+I594+I598+I602+I606+I610+I614+I618+I622+I626+I630+I634+I638+I642+I646+I650+I654+I658+I662+I666+I670+I674+I678+I682+I686+I690+I694</f>
      </c>
      <c>
        <f>0+O562+O566+O570+O574+O578+O582+O586+O590+O594+O598+O602+O606+O610+O614+O618+O622+O626+O630+O634+O638+O642+O646+O650+O654+O658+O662+O666+O670+O674+O678+O682+O686+O690+O694</f>
      </c>
    </row>
    <row r="562" spans="1:16" ht="12.75">
      <c r="A562" s="26" t="s">
        <v>61</v>
      </c>
      <c s="31" t="s">
        <v>39</v>
      </c>
      <c s="31" t="s">
        <v>9864</v>
      </c>
      <c s="26" t="s">
        <v>63</v>
      </c>
      <c s="32" t="s">
        <v>9865</v>
      </c>
      <c s="33" t="s">
        <v>738</v>
      </c>
      <c s="34">
        <v>0.186</v>
      </c>
      <c s="35">
        <v>0</v>
      </c>
      <c s="35">
        <f>ROUND(ROUND(H562,2)*ROUND(G562,3),2)</f>
      </c>
      <c s="33" t="s">
        <v>8185</v>
      </c>
      <c r="O562">
        <f>(I562*21)/100</f>
      </c>
      <c t="s">
        <v>33</v>
      </c>
    </row>
    <row r="563" spans="1:5" ht="12.75">
      <c r="A563" s="36" t="s">
        <v>67</v>
      </c>
      <c r="E563" s="37" t="s">
        <v>9865</v>
      </c>
    </row>
    <row r="564" spans="1:5" ht="63.75">
      <c r="A564" s="38" t="s">
        <v>68</v>
      </c>
      <c r="E564" s="46" t="s">
        <v>9866</v>
      </c>
    </row>
    <row r="565" spans="1:5" ht="12.75">
      <c r="A565" t="s">
        <v>70</v>
      </c>
      <c r="E565" s="37" t="s">
        <v>63</v>
      </c>
    </row>
    <row r="566" spans="1:16" ht="12.75">
      <c r="A566" s="26" t="s">
        <v>61</v>
      </c>
      <c s="31" t="s">
        <v>127</v>
      </c>
      <c s="31" t="s">
        <v>9867</v>
      </c>
      <c s="26" t="s">
        <v>63</v>
      </c>
      <c s="32" t="s">
        <v>9868</v>
      </c>
      <c s="33" t="s">
        <v>507</v>
      </c>
      <c s="34">
        <v>3</v>
      </c>
      <c s="35">
        <v>0</v>
      </c>
      <c s="35">
        <f>ROUND(ROUND(H566,2)*ROUND(G566,3),2)</f>
      </c>
      <c s="33" t="s">
        <v>8185</v>
      </c>
      <c r="O566">
        <f>(I566*21)/100</f>
      </c>
      <c t="s">
        <v>33</v>
      </c>
    </row>
    <row r="567" spans="1:5" ht="12.75">
      <c r="A567" s="36" t="s">
        <v>67</v>
      </c>
      <c r="E567" s="37" t="s">
        <v>9868</v>
      </c>
    </row>
    <row r="568" spans="1:5" ht="12.75">
      <c r="A568" s="38" t="s">
        <v>68</v>
      </c>
      <c r="E568" s="39" t="s">
        <v>63</v>
      </c>
    </row>
    <row r="569" spans="1:5" ht="12.75">
      <c r="A569" t="s">
        <v>70</v>
      </c>
      <c r="E569" s="37" t="s">
        <v>63</v>
      </c>
    </row>
    <row r="570" spans="1:16" ht="12.75">
      <c r="A570" s="26" t="s">
        <v>61</v>
      </c>
      <c s="31" t="s">
        <v>247</v>
      </c>
      <c s="31" t="s">
        <v>9869</v>
      </c>
      <c s="26" t="s">
        <v>63</v>
      </c>
      <c s="32" t="s">
        <v>9870</v>
      </c>
      <c s="33" t="s">
        <v>738</v>
      </c>
      <c s="34">
        <v>2.613</v>
      </c>
      <c s="35">
        <v>0</v>
      </c>
      <c s="35">
        <f>ROUND(ROUND(H570,2)*ROUND(G570,3),2)</f>
      </c>
      <c s="33" t="s">
        <v>8185</v>
      </c>
      <c r="O570">
        <f>(I570*21)/100</f>
      </c>
      <c t="s">
        <v>33</v>
      </c>
    </row>
    <row r="571" spans="1:5" ht="12.75">
      <c r="A571" s="36" t="s">
        <v>67</v>
      </c>
      <c r="E571" s="37" t="s">
        <v>9870</v>
      </c>
    </row>
    <row r="572" spans="1:5" ht="51">
      <c r="A572" s="38" t="s">
        <v>68</v>
      </c>
      <c r="E572" s="46" t="s">
        <v>9871</v>
      </c>
    </row>
    <row r="573" spans="1:5" ht="12.75">
      <c r="A573" t="s">
        <v>70</v>
      </c>
      <c r="E573" s="37" t="s">
        <v>63</v>
      </c>
    </row>
    <row r="574" spans="1:16" ht="25.5">
      <c r="A574" s="26" t="s">
        <v>61</v>
      </c>
      <c s="31" t="s">
        <v>59</v>
      </c>
      <c s="31" t="s">
        <v>9872</v>
      </c>
      <c s="26" t="s">
        <v>63</v>
      </c>
      <c s="32" t="s">
        <v>9873</v>
      </c>
      <c s="33" t="s">
        <v>1090</v>
      </c>
      <c s="34">
        <v>696.416</v>
      </c>
      <c s="35">
        <v>0</v>
      </c>
      <c s="35">
        <f>ROUND(ROUND(H574,2)*ROUND(G574,3),2)</f>
      </c>
      <c s="33" t="s">
        <v>8185</v>
      </c>
      <c r="O574">
        <f>(I574*21)/100</f>
      </c>
      <c t="s">
        <v>33</v>
      </c>
    </row>
    <row r="575" spans="1:5" ht="25.5">
      <c r="A575" s="36" t="s">
        <v>67</v>
      </c>
      <c r="E575" s="37" t="s">
        <v>9874</v>
      </c>
    </row>
    <row r="576" spans="1:5" ht="63.75">
      <c r="A576" s="38" t="s">
        <v>68</v>
      </c>
      <c r="E576" s="46" t="s">
        <v>9875</v>
      </c>
    </row>
    <row r="577" spans="1:5" ht="12.75">
      <c r="A577" t="s">
        <v>70</v>
      </c>
      <c r="E577" s="37" t="s">
        <v>63</v>
      </c>
    </row>
    <row r="578" spans="1:16" ht="12.75">
      <c r="A578" s="26" t="s">
        <v>61</v>
      </c>
      <c s="31" t="s">
        <v>456</v>
      </c>
      <c s="31" t="s">
        <v>9876</v>
      </c>
      <c s="26" t="s">
        <v>63</v>
      </c>
      <c s="32" t="s">
        <v>9877</v>
      </c>
      <c s="33" t="s">
        <v>6194</v>
      </c>
      <c s="34">
        <v>140.298</v>
      </c>
      <c s="35">
        <v>0</v>
      </c>
      <c s="35">
        <f>ROUND(ROUND(H578,2)*ROUND(G578,3),2)</f>
      </c>
      <c s="33" t="s">
        <v>8185</v>
      </c>
      <c r="O578">
        <f>(I578*21)/100</f>
      </c>
      <c t="s">
        <v>33</v>
      </c>
    </row>
    <row r="579" spans="1:5" ht="12.75">
      <c r="A579" s="36" t="s">
        <v>67</v>
      </c>
      <c r="E579" s="37" t="s">
        <v>9877</v>
      </c>
    </row>
    <row r="580" spans="1:5" ht="12.75">
      <c r="A580" s="38" t="s">
        <v>68</v>
      </c>
      <c r="E580" s="39" t="s">
        <v>63</v>
      </c>
    </row>
    <row r="581" spans="1:5" ht="12.75">
      <c r="A581" t="s">
        <v>70</v>
      </c>
      <c r="E581" s="37" t="s">
        <v>63</v>
      </c>
    </row>
    <row r="582" spans="1:16" ht="25.5">
      <c r="A582" s="26" t="s">
        <v>61</v>
      </c>
      <c s="31" t="s">
        <v>460</v>
      </c>
      <c s="31" t="s">
        <v>9878</v>
      </c>
      <c s="26" t="s">
        <v>63</v>
      </c>
      <c s="32" t="s">
        <v>9879</v>
      </c>
      <c s="33" t="s">
        <v>1090</v>
      </c>
      <c s="34">
        <v>448.06</v>
      </c>
      <c s="35">
        <v>0</v>
      </c>
      <c s="35">
        <f>ROUND(ROUND(H582,2)*ROUND(G582,3),2)</f>
      </c>
      <c s="33" t="s">
        <v>8185</v>
      </c>
      <c r="O582">
        <f>(I582*21)/100</f>
      </c>
      <c t="s">
        <v>33</v>
      </c>
    </row>
    <row r="583" spans="1:5" ht="25.5">
      <c r="A583" s="36" t="s">
        <v>67</v>
      </c>
      <c r="E583" s="37" t="s">
        <v>9879</v>
      </c>
    </row>
    <row r="584" spans="1:5" ht="12.75">
      <c r="A584" s="38" t="s">
        <v>68</v>
      </c>
      <c r="E584" s="39" t="s">
        <v>63</v>
      </c>
    </row>
    <row r="585" spans="1:5" ht="12.75">
      <c r="A585" t="s">
        <v>70</v>
      </c>
      <c r="E585" s="37" t="s">
        <v>63</v>
      </c>
    </row>
    <row r="586" spans="1:16" ht="12.75">
      <c r="A586" s="26" t="s">
        <v>61</v>
      </c>
      <c s="31" t="s">
        <v>464</v>
      </c>
      <c s="31" t="s">
        <v>9880</v>
      </c>
      <c s="26" t="s">
        <v>63</v>
      </c>
      <c s="32" t="s">
        <v>9881</v>
      </c>
      <c s="33" t="s">
        <v>1090</v>
      </c>
      <c s="34">
        <v>468.426</v>
      </c>
      <c s="35">
        <v>0</v>
      </c>
      <c s="35">
        <f>ROUND(ROUND(H586,2)*ROUND(G586,3),2)</f>
      </c>
      <c s="33" t="s">
        <v>8185</v>
      </c>
      <c r="O586">
        <f>(I586*21)/100</f>
      </c>
      <c t="s">
        <v>33</v>
      </c>
    </row>
    <row r="587" spans="1:5" ht="12.75">
      <c r="A587" s="36" t="s">
        <v>67</v>
      </c>
      <c r="E587" s="37" t="s">
        <v>9881</v>
      </c>
    </row>
    <row r="588" spans="1:5" ht="12.75">
      <c r="A588" s="38" t="s">
        <v>68</v>
      </c>
      <c r="E588" s="39" t="s">
        <v>63</v>
      </c>
    </row>
    <row r="589" spans="1:5" ht="12.75">
      <c r="A589" t="s">
        <v>70</v>
      </c>
      <c r="E589" s="37" t="s">
        <v>63</v>
      </c>
    </row>
    <row r="590" spans="1:16" ht="12.75">
      <c r="A590" s="26" t="s">
        <v>61</v>
      </c>
      <c s="31" t="s">
        <v>468</v>
      </c>
      <c s="31" t="s">
        <v>9882</v>
      </c>
      <c s="26" t="s">
        <v>63</v>
      </c>
      <c s="32" t="s">
        <v>9883</v>
      </c>
      <c s="33" t="s">
        <v>1090</v>
      </c>
      <c s="34">
        <v>468.426</v>
      </c>
      <c s="35">
        <v>0</v>
      </c>
      <c s="35">
        <f>ROUND(ROUND(H590,2)*ROUND(G590,3),2)</f>
      </c>
      <c s="33" t="s">
        <v>8185</v>
      </c>
      <c r="O590">
        <f>(I590*21)/100</f>
      </c>
      <c t="s">
        <v>33</v>
      </c>
    </row>
    <row r="591" spans="1:5" ht="12.75">
      <c r="A591" s="36" t="s">
        <v>67</v>
      </c>
      <c r="E591" s="37" t="s">
        <v>9883</v>
      </c>
    </row>
    <row r="592" spans="1:5" ht="12.75">
      <c r="A592" s="38" t="s">
        <v>68</v>
      </c>
      <c r="E592" s="39" t="s">
        <v>63</v>
      </c>
    </row>
    <row r="593" spans="1:5" ht="12.75">
      <c r="A593" t="s">
        <v>70</v>
      </c>
      <c r="E593" s="37" t="s">
        <v>63</v>
      </c>
    </row>
    <row r="594" spans="1:16" ht="12.75">
      <c r="A594" s="26" t="s">
        <v>61</v>
      </c>
      <c s="31" t="s">
        <v>472</v>
      </c>
      <c s="31" t="s">
        <v>9884</v>
      </c>
      <c s="26" t="s">
        <v>63</v>
      </c>
      <c s="32" t="s">
        <v>9885</v>
      </c>
      <c s="33" t="s">
        <v>1090</v>
      </c>
      <c s="34">
        <v>407.327</v>
      </c>
      <c s="35">
        <v>0</v>
      </c>
      <c s="35">
        <f>ROUND(ROUND(H594,2)*ROUND(G594,3),2)</f>
      </c>
      <c s="33" t="s">
        <v>8185</v>
      </c>
      <c r="O594">
        <f>(I594*21)/100</f>
      </c>
      <c t="s">
        <v>33</v>
      </c>
    </row>
    <row r="595" spans="1:5" ht="12.75">
      <c r="A595" s="36" t="s">
        <v>67</v>
      </c>
      <c r="E595" s="37" t="s">
        <v>9885</v>
      </c>
    </row>
    <row r="596" spans="1:5" ht="12.75">
      <c r="A596" s="38" t="s">
        <v>68</v>
      </c>
      <c r="E596" s="39" t="s">
        <v>63</v>
      </c>
    </row>
    <row r="597" spans="1:5" ht="12.75">
      <c r="A597" t="s">
        <v>70</v>
      </c>
      <c r="E597" s="37" t="s">
        <v>63</v>
      </c>
    </row>
    <row r="598" spans="1:16" ht="25.5">
      <c r="A598" s="26" t="s">
        <v>61</v>
      </c>
      <c s="31" t="s">
        <v>522</v>
      </c>
      <c s="31" t="s">
        <v>9886</v>
      </c>
      <c s="26" t="s">
        <v>63</v>
      </c>
      <c s="32" t="s">
        <v>9887</v>
      </c>
      <c s="33" t="s">
        <v>1090</v>
      </c>
      <c s="34">
        <v>480.892</v>
      </c>
      <c s="35">
        <v>0</v>
      </c>
      <c s="35">
        <f>ROUND(ROUND(H598,2)*ROUND(G598,3),2)</f>
      </c>
      <c s="33" t="s">
        <v>8185</v>
      </c>
      <c r="O598">
        <f>(I598*21)/100</f>
      </c>
      <c t="s">
        <v>33</v>
      </c>
    </row>
    <row r="599" spans="1:5" ht="25.5">
      <c r="A599" s="36" t="s">
        <v>67</v>
      </c>
      <c r="E599" s="37" t="s">
        <v>9887</v>
      </c>
    </row>
    <row r="600" spans="1:5" ht="114.75">
      <c r="A600" s="38" t="s">
        <v>68</v>
      </c>
      <c r="E600" s="46" t="s">
        <v>9888</v>
      </c>
    </row>
    <row r="601" spans="1:5" ht="25.5">
      <c r="A601" t="s">
        <v>70</v>
      </c>
      <c r="E601" s="37" t="s">
        <v>9889</v>
      </c>
    </row>
    <row r="602" spans="1:16" ht="25.5">
      <c r="A602" s="26" t="s">
        <v>61</v>
      </c>
      <c s="31" t="s">
        <v>526</v>
      </c>
      <c s="31" t="s">
        <v>9890</v>
      </c>
      <c s="26" t="s">
        <v>63</v>
      </c>
      <c s="32" t="s">
        <v>9891</v>
      </c>
      <c s="33" t="s">
        <v>1090</v>
      </c>
      <c s="34">
        <v>480.881</v>
      </c>
      <c s="35">
        <v>0</v>
      </c>
      <c s="35">
        <f>ROUND(ROUND(H602,2)*ROUND(G602,3),2)</f>
      </c>
      <c s="33" t="s">
        <v>8185</v>
      </c>
      <c r="O602">
        <f>(I602*21)/100</f>
      </c>
      <c t="s">
        <v>33</v>
      </c>
    </row>
    <row r="603" spans="1:5" ht="25.5">
      <c r="A603" s="36" t="s">
        <v>67</v>
      </c>
      <c r="E603" s="37" t="s">
        <v>9891</v>
      </c>
    </row>
    <row r="604" spans="1:5" ht="51">
      <c r="A604" s="38" t="s">
        <v>68</v>
      </c>
      <c r="E604" s="46" t="s">
        <v>9892</v>
      </c>
    </row>
    <row r="605" spans="1:5" ht="25.5">
      <c r="A605" t="s">
        <v>70</v>
      </c>
      <c r="E605" s="37" t="s">
        <v>9893</v>
      </c>
    </row>
    <row r="606" spans="1:16" ht="25.5">
      <c r="A606" s="26" t="s">
        <v>61</v>
      </c>
      <c s="31" t="s">
        <v>530</v>
      </c>
      <c s="31" t="s">
        <v>9894</v>
      </c>
      <c s="26" t="s">
        <v>63</v>
      </c>
      <c s="32" t="s">
        <v>9895</v>
      </c>
      <c s="33" t="s">
        <v>507</v>
      </c>
      <c s="34">
        <v>4</v>
      </c>
      <c s="35">
        <v>0</v>
      </c>
      <c s="35">
        <f>ROUND(ROUND(H606,2)*ROUND(G606,3),2)</f>
      </c>
      <c s="33" t="s">
        <v>8185</v>
      </c>
      <c r="O606">
        <f>(I606*21)/100</f>
      </c>
      <c t="s">
        <v>33</v>
      </c>
    </row>
    <row r="607" spans="1:5" ht="38.25">
      <c r="A607" s="36" t="s">
        <v>67</v>
      </c>
      <c r="E607" s="37" t="s">
        <v>9896</v>
      </c>
    </row>
    <row r="608" spans="1:5" ht="102">
      <c r="A608" s="38" t="s">
        <v>68</v>
      </c>
      <c r="E608" s="46" t="s">
        <v>9897</v>
      </c>
    </row>
    <row r="609" spans="1:5" ht="25.5">
      <c r="A609" t="s">
        <v>70</v>
      </c>
      <c r="E609" s="37" t="s">
        <v>9893</v>
      </c>
    </row>
    <row r="610" spans="1:16" ht="25.5">
      <c r="A610" s="26" t="s">
        <v>61</v>
      </c>
      <c s="31" t="s">
        <v>534</v>
      </c>
      <c s="31" t="s">
        <v>9898</v>
      </c>
      <c s="26" t="s">
        <v>63</v>
      </c>
      <c s="32" t="s">
        <v>9895</v>
      </c>
      <c s="33" t="s">
        <v>507</v>
      </c>
      <c s="34">
        <v>3</v>
      </c>
      <c s="35">
        <v>0</v>
      </c>
      <c s="35">
        <f>ROUND(ROUND(H610,2)*ROUND(G610,3),2)</f>
      </c>
      <c s="33" t="s">
        <v>8185</v>
      </c>
      <c r="O610">
        <f>(I610*21)/100</f>
      </c>
      <c t="s">
        <v>33</v>
      </c>
    </row>
    <row r="611" spans="1:5" ht="38.25">
      <c r="A611" s="36" t="s">
        <v>67</v>
      </c>
      <c r="E611" s="37" t="s">
        <v>9899</v>
      </c>
    </row>
    <row r="612" spans="1:5" ht="76.5">
      <c r="A612" s="38" t="s">
        <v>68</v>
      </c>
      <c r="E612" s="46" t="s">
        <v>9900</v>
      </c>
    </row>
    <row r="613" spans="1:5" ht="25.5">
      <c r="A613" t="s">
        <v>70</v>
      </c>
      <c r="E613" s="37" t="s">
        <v>9893</v>
      </c>
    </row>
    <row r="614" spans="1:16" ht="25.5">
      <c r="A614" s="26" t="s">
        <v>61</v>
      </c>
      <c s="31" t="s">
        <v>538</v>
      </c>
      <c s="31" t="s">
        <v>9901</v>
      </c>
      <c s="26" t="s">
        <v>63</v>
      </c>
      <c s="32" t="s">
        <v>9902</v>
      </c>
      <c s="33" t="s">
        <v>6194</v>
      </c>
      <c s="34">
        <v>2.4</v>
      </c>
      <c s="35">
        <v>0</v>
      </c>
      <c s="35">
        <f>ROUND(ROUND(H614,2)*ROUND(G614,3),2)</f>
      </c>
      <c s="33" t="s">
        <v>8185</v>
      </c>
      <c r="O614">
        <f>(I614*21)/100</f>
      </c>
      <c t="s">
        <v>33</v>
      </c>
    </row>
    <row r="615" spans="1:5" ht="25.5">
      <c r="A615" s="36" t="s">
        <v>67</v>
      </c>
      <c r="E615" s="37" t="s">
        <v>9902</v>
      </c>
    </row>
    <row r="616" spans="1:5" ht="76.5">
      <c r="A616" s="38" t="s">
        <v>68</v>
      </c>
      <c r="E616" s="46" t="s">
        <v>9903</v>
      </c>
    </row>
    <row r="617" spans="1:5" ht="38.25">
      <c r="A617" t="s">
        <v>70</v>
      </c>
      <c r="E617" s="37" t="s">
        <v>9904</v>
      </c>
    </row>
    <row r="618" spans="1:16" ht="25.5">
      <c r="A618" s="26" t="s">
        <v>61</v>
      </c>
      <c s="31" t="s">
        <v>542</v>
      </c>
      <c s="31" t="s">
        <v>9905</v>
      </c>
      <c s="26" t="s">
        <v>63</v>
      </c>
      <c s="32" t="s">
        <v>9906</v>
      </c>
      <c s="33" t="s">
        <v>6194</v>
      </c>
      <c s="34">
        <v>131.077</v>
      </c>
      <c s="35">
        <v>0</v>
      </c>
      <c s="35">
        <f>ROUND(ROUND(H618,2)*ROUND(G618,3),2)</f>
      </c>
      <c s="33" t="s">
        <v>8185</v>
      </c>
      <c r="O618">
        <f>(I618*21)/100</f>
      </c>
      <c t="s">
        <v>33</v>
      </c>
    </row>
    <row r="619" spans="1:5" ht="25.5">
      <c r="A619" s="36" t="s">
        <v>67</v>
      </c>
      <c r="E619" s="37" t="s">
        <v>9906</v>
      </c>
    </row>
    <row r="620" spans="1:5" ht="102">
      <c r="A620" s="38" t="s">
        <v>68</v>
      </c>
      <c r="E620" s="46" t="s">
        <v>9907</v>
      </c>
    </row>
    <row r="621" spans="1:5" ht="38.25">
      <c r="A621" t="s">
        <v>70</v>
      </c>
      <c r="E621" s="37" t="s">
        <v>9904</v>
      </c>
    </row>
    <row r="622" spans="1:16" ht="25.5">
      <c r="A622" s="26" t="s">
        <v>61</v>
      </c>
      <c s="31" t="s">
        <v>546</v>
      </c>
      <c s="31" t="s">
        <v>9908</v>
      </c>
      <c s="26" t="s">
        <v>63</v>
      </c>
      <c s="32" t="s">
        <v>9909</v>
      </c>
      <c s="33" t="s">
        <v>6194</v>
      </c>
      <c s="34">
        <v>5.6</v>
      </c>
      <c s="35">
        <v>0</v>
      </c>
      <c s="35">
        <f>ROUND(ROUND(H622,2)*ROUND(G622,3),2)</f>
      </c>
      <c s="33" t="s">
        <v>8185</v>
      </c>
      <c r="O622">
        <f>(I622*21)/100</f>
      </c>
      <c t="s">
        <v>33</v>
      </c>
    </row>
    <row r="623" spans="1:5" ht="25.5">
      <c r="A623" s="36" t="s">
        <v>67</v>
      </c>
      <c r="E623" s="37" t="s">
        <v>9909</v>
      </c>
    </row>
    <row r="624" spans="1:5" ht="76.5">
      <c r="A624" s="38" t="s">
        <v>68</v>
      </c>
      <c r="E624" s="46" t="s">
        <v>9910</v>
      </c>
    </row>
    <row r="625" spans="1:5" ht="38.25">
      <c r="A625" t="s">
        <v>70</v>
      </c>
      <c r="E625" s="37" t="s">
        <v>9904</v>
      </c>
    </row>
    <row r="626" spans="1:16" ht="25.5">
      <c r="A626" s="26" t="s">
        <v>61</v>
      </c>
      <c s="31" t="s">
        <v>550</v>
      </c>
      <c s="31" t="s">
        <v>9911</v>
      </c>
      <c s="26" t="s">
        <v>63</v>
      </c>
      <c s="32" t="s">
        <v>9912</v>
      </c>
      <c s="33" t="s">
        <v>1090</v>
      </c>
      <c s="34">
        <v>480.892</v>
      </c>
      <c s="35">
        <v>0</v>
      </c>
      <c s="35">
        <f>ROUND(ROUND(H626,2)*ROUND(G626,3),2)</f>
      </c>
      <c s="33" t="s">
        <v>8185</v>
      </c>
      <c r="O626">
        <f>(I626*21)/100</f>
      </c>
      <c t="s">
        <v>33</v>
      </c>
    </row>
    <row r="627" spans="1:5" ht="25.5">
      <c r="A627" s="36" t="s">
        <v>67</v>
      </c>
      <c r="E627" s="37" t="s">
        <v>9912</v>
      </c>
    </row>
    <row r="628" spans="1:5" ht="12.75">
      <c r="A628" s="38" t="s">
        <v>68</v>
      </c>
      <c r="E628" s="39" t="s">
        <v>63</v>
      </c>
    </row>
    <row r="629" spans="1:5" ht="12.75">
      <c r="A629" t="s">
        <v>70</v>
      </c>
      <c r="E629" s="37" t="s">
        <v>63</v>
      </c>
    </row>
    <row r="630" spans="1:16" ht="25.5">
      <c r="A630" s="26" t="s">
        <v>61</v>
      </c>
      <c s="31" t="s">
        <v>554</v>
      </c>
      <c s="31" t="s">
        <v>9913</v>
      </c>
      <c s="26" t="s">
        <v>63</v>
      </c>
      <c s="32" t="s">
        <v>9914</v>
      </c>
      <c s="33" t="s">
        <v>1090</v>
      </c>
      <c s="34">
        <v>407.327</v>
      </c>
      <c s="35">
        <v>0</v>
      </c>
      <c s="35">
        <f>ROUND(ROUND(H630,2)*ROUND(G630,3),2)</f>
      </c>
      <c s="33" t="s">
        <v>8185</v>
      </c>
      <c r="O630">
        <f>(I630*21)/100</f>
      </c>
      <c t="s">
        <v>33</v>
      </c>
    </row>
    <row r="631" spans="1:5" ht="25.5">
      <c r="A631" s="36" t="s">
        <v>67</v>
      </c>
      <c r="E631" s="37" t="s">
        <v>9914</v>
      </c>
    </row>
    <row r="632" spans="1:5" ht="12.75">
      <c r="A632" s="38" t="s">
        <v>68</v>
      </c>
      <c r="E632" s="39" t="s">
        <v>63</v>
      </c>
    </row>
    <row r="633" spans="1:5" ht="25.5">
      <c r="A633" t="s">
        <v>70</v>
      </c>
      <c r="E633" s="37" t="s">
        <v>9915</v>
      </c>
    </row>
    <row r="634" spans="1:16" ht="25.5">
      <c r="A634" s="26" t="s">
        <v>61</v>
      </c>
      <c s="31" t="s">
        <v>558</v>
      </c>
      <c s="31" t="s">
        <v>9916</v>
      </c>
      <c s="26" t="s">
        <v>63</v>
      </c>
      <c s="32" t="s">
        <v>9917</v>
      </c>
      <c s="33" t="s">
        <v>1090</v>
      </c>
      <c s="34">
        <v>407.327</v>
      </c>
      <c s="35">
        <v>0</v>
      </c>
      <c s="35">
        <f>ROUND(ROUND(H634,2)*ROUND(G634,3),2)</f>
      </c>
      <c s="33" t="s">
        <v>8185</v>
      </c>
      <c r="O634">
        <f>(I634*21)/100</f>
      </c>
      <c t="s">
        <v>33</v>
      </c>
    </row>
    <row r="635" spans="1:5" ht="25.5">
      <c r="A635" s="36" t="s">
        <v>67</v>
      </c>
      <c r="E635" s="37" t="s">
        <v>9917</v>
      </c>
    </row>
    <row r="636" spans="1:5" ht="12.75">
      <c r="A636" s="38" t="s">
        <v>68</v>
      </c>
      <c r="E636" s="39" t="s">
        <v>63</v>
      </c>
    </row>
    <row r="637" spans="1:5" ht="12.75">
      <c r="A637" t="s">
        <v>70</v>
      </c>
      <c r="E637" s="37" t="s">
        <v>63</v>
      </c>
    </row>
    <row r="638" spans="1:16" ht="25.5">
      <c r="A638" s="26" t="s">
        <v>61</v>
      </c>
      <c s="31" t="s">
        <v>562</v>
      </c>
      <c s="31" t="s">
        <v>9918</v>
      </c>
      <c s="26" t="s">
        <v>63</v>
      </c>
      <c s="32" t="s">
        <v>9919</v>
      </c>
      <c s="33" t="s">
        <v>1090</v>
      </c>
      <c s="34">
        <v>407.327</v>
      </c>
      <c s="35">
        <v>0</v>
      </c>
      <c s="35">
        <f>ROUND(ROUND(H638,2)*ROUND(G638,3),2)</f>
      </c>
      <c s="33" t="s">
        <v>8185</v>
      </c>
      <c r="O638">
        <f>(I638*21)/100</f>
      </c>
      <c t="s">
        <v>33</v>
      </c>
    </row>
    <row r="639" spans="1:5" ht="25.5">
      <c r="A639" s="36" t="s">
        <v>67</v>
      </c>
      <c r="E639" s="37" t="s">
        <v>9919</v>
      </c>
    </row>
    <row r="640" spans="1:5" ht="12.75">
      <c r="A640" s="38" t="s">
        <v>68</v>
      </c>
      <c r="E640" s="39" t="s">
        <v>63</v>
      </c>
    </row>
    <row r="641" spans="1:5" ht="12.75">
      <c r="A641" t="s">
        <v>70</v>
      </c>
      <c r="E641" s="37" t="s">
        <v>63</v>
      </c>
    </row>
    <row r="642" spans="1:16" ht="25.5">
      <c r="A642" s="26" t="s">
        <v>61</v>
      </c>
      <c s="31" t="s">
        <v>567</v>
      </c>
      <c s="31" t="s">
        <v>9920</v>
      </c>
      <c s="26" t="s">
        <v>63</v>
      </c>
      <c s="32" t="s">
        <v>9921</v>
      </c>
      <c s="33" t="s">
        <v>1090</v>
      </c>
      <c s="34">
        <v>407.327</v>
      </c>
      <c s="35">
        <v>0</v>
      </c>
      <c s="35">
        <f>ROUND(ROUND(H642,2)*ROUND(G642,3),2)</f>
      </c>
      <c s="33" t="s">
        <v>8185</v>
      </c>
      <c r="O642">
        <f>(I642*21)/100</f>
      </c>
      <c t="s">
        <v>33</v>
      </c>
    </row>
    <row r="643" spans="1:5" ht="25.5">
      <c r="A643" s="36" t="s">
        <v>67</v>
      </c>
      <c r="E643" s="37" t="s">
        <v>9921</v>
      </c>
    </row>
    <row r="644" spans="1:5" ht="114.75">
      <c r="A644" s="38" t="s">
        <v>68</v>
      </c>
      <c r="E644" s="46" t="s">
        <v>9922</v>
      </c>
    </row>
    <row r="645" spans="1:5" ht="12.75">
      <c r="A645" t="s">
        <v>70</v>
      </c>
      <c r="E645" s="37" t="s">
        <v>63</v>
      </c>
    </row>
    <row r="646" spans="1:16" ht="38.25">
      <c r="A646" s="26" t="s">
        <v>61</v>
      </c>
      <c s="31" t="s">
        <v>571</v>
      </c>
      <c s="31" t="s">
        <v>9923</v>
      </c>
      <c s="26" t="s">
        <v>63</v>
      </c>
      <c s="32" t="s">
        <v>9924</v>
      </c>
      <c s="33" t="s">
        <v>65</v>
      </c>
      <c s="34">
        <v>4.201</v>
      </c>
      <c s="35">
        <v>0</v>
      </c>
      <c s="35">
        <f>ROUND(ROUND(H646,2)*ROUND(G646,3),2)</f>
      </c>
      <c s="33" t="s">
        <v>8185</v>
      </c>
      <c r="O646">
        <f>(I646*21)/100</f>
      </c>
      <c t="s">
        <v>33</v>
      </c>
    </row>
    <row r="647" spans="1:5" ht="38.25">
      <c r="A647" s="36" t="s">
        <v>67</v>
      </c>
      <c r="E647" s="37" t="s">
        <v>9925</v>
      </c>
    </row>
    <row r="648" spans="1:5" ht="140.25">
      <c r="A648" s="38" t="s">
        <v>68</v>
      </c>
      <c r="E648" s="46" t="s">
        <v>9926</v>
      </c>
    </row>
    <row r="649" spans="1:5" ht="12.75">
      <c r="A649" t="s">
        <v>70</v>
      </c>
      <c r="E649" s="37" t="s">
        <v>63</v>
      </c>
    </row>
    <row r="650" spans="1:16" ht="25.5">
      <c r="A650" s="26" t="s">
        <v>61</v>
      </c>
      <c s="31" t="s">
        <v>575</v>
      </c>
      <c s="31" t="s">
        <v>9927</v>
      </c>
      <c s="26" t="s">
        <v>63</v>
      </c>
      <c s="32" t="s">
        <v>9928</v>
      </c>
      <c s="33" t="s">
        <v>6194</v>
      </c>
      <c s="34">
        <v>133.617</v>
      </c>
      <c s="35">
        <v>0</v>
      </c>
      <c s="35">
        <f>ROUND(ROUND(H650,2)*ROUND(G650,3),2)</f>
      </c>
      <c s="33" t="s">
        <v>8185</v>
      </c>
      <c r="O650">
        <f>(I650*21)/100</f>
      </c>
      <c t="s">
        <v>33</v>
      </c>
    </row>
    <row r="651" spans="1:5" ht="25.5">
      <c r="A651" s="36" t="s">
        <v>67</v>
      </c>
      <c r="E651" s="37" t="s">
        <v>9928</v>
      </c>
    </row>
    <row r="652" spans="1:5" ht="102">
      <c r="A652" s="38" t="s">
        <v>68</v>
      </c>
      <c r="E652" s="46" t="s">
        <v>9929</v>
      </c>
    </row>
    <row r="653" spans="1:5" ht="12.75">
      <c r="A653" t="s">
        <v>70</v>
      </c>
      <c r="E653" s="37" t="s">
        <v>63</v>
      </c>
    </row>
    <row r="654" spans="1:16" ht="25.5">
      <c r="A654" s="26" t="s">
        <v>61</v>
      </c>
      <c s="31" t="s">
        <v>579</v>
      </c>
      <c s="31" t="s">
        <v>9930</v>
      </c>
      <c s="26" t="s">
        <v>63</v>
      </c>
      <c s="32" t="s">
        <v>9931</v>
      </c>
      <c s="33" t="s">
        <v>1090</v>
      </c>
      <c s="34">
        <v>119.492</v>
      </c>
      <c s="35">
        <v>0</v>
      </c>
      <c s="35">
        <f>ROUND(ROUND(H654,2)*ROUND(G654,3),2)</f>
      </c>
      <c s="33" t="s">
        <v>8185</v>
      </c>
      <c r="O654">
        <f>(I654*21)/100</f>
      </c>
      <c t="s">
        <v>33</v>
      </c>
    </row>
    <row r="655" spans="1:5" ht="25.5">
      <c r="A655" s="36" t="s">
        <v>67</v>
      </c>
      <c r="E655" s="37" t="s">
        <v>9931</v>
      </c>
    </row>
    <row r="656" spans="1:5" ht="165.75">
      <c r="A656" s="38" t="s">
        <v>68</v>
      </c>
      <c r="E656" s="46" t="s">
        <v>9932</v>
      </c>
    </row>
    <row r="657" spans="1:5" ht="12.75">
      <c r="A657" t="s">
        <v>70</v>
      </c>
      <c r="E657" s="37" t="s">
        <v>63</v>
      </c>
    </row>
    <row r="658" spans="1:16" ht="25.5">
      <c r="A658" s="26" t="s">
        <v>61</v>
      </c>
      <c s="31" t="s">
        <v>584</v>
      </c>
      <c s="31" t="s">
        <v>9933</v>
      </c>
      <c s="26" t="s">
        <v>63</v>
      </c>
      <c s="32" t="s">
        <v>9934</v>
      </c>
      <c s="33" t="s">
        <v>1090</v>
      </c>
      <c s="34">
        <v>119.492</v>
      </c>
      <c s="35">
        <v>0</v>
      </c>
      <c s="35">
        <f>ROUND(ROUND(H658,2)*ROUND(G658,3),2)</f>
      </c>
      <c s="33" t="s">
        <v>8185</v>
      </c>
      <c r="O658">
        <f>(I658*21)/100</f>
      </c>
      <c t="s">
        <v>33</v>
      </c>
    </row>
    <row r="659" spans="1:5" ht="25.5">
      <c r="A659" s="36" t="s">
        <v>67</v>
      </c>
      <c r="E659" s="37" t="s">
        <v>9934</v>
      </c>
    </row>
    <row r="660" spans="1:5" ht="12.75">
      <c r="A660" s="38" t="s">
        <v>68</v>
      </c>
      <c r="E660" s="39" t="s">
        <v>63</v>
      </c>
    </row>
    <row r="661" spans="1:5" ht="12.75">
      <c r="A661" t="s">
        <v>70</v>
      </c>
      <c r="E661" s="37" t="s">
        <v>63</v>
      </c>
    </row>
    <row r="662" spans="1:16" ht="25.5">
      <c r="A662" s="26" t="s">
        <v>61</v>
      </c>
      <c s="31" t="s">
        <v>588</v>
      </c>
      <c s="31" t="s">
        <v>9935</v>
      </c>
      <c s="26" t="s">
        <v>63</v>
      </c>
      <c s="32" t="s">
        <v>9936</v>
      </c>
      <c s="33" t="s">
        <v>1090</v>
      </c>
      <c s="34">
        <v>52.954</v>
      </c>
      <c s="35">
        <v>0</v>
      </c>
      <c s="35">
        <f>ROUND(ROUND(H662,2)*ROUND(G662,3),2)</f>
      </c>
      <c s="33" t="s">
        <v>8185</v>
      </c>
      <c r="O662">
        <f>(I662*21)/100</f>
      </c>
      <c t="s">
        <v>33</v>
      </c>
    </row>
    <row r="663" spans="1:5" ht="25.5">
      <c r="A663" s="36" t="s">
        <v>67</v>
      </c>
      <c r="E663" s="37" t="s">
        <v>9936</v>
      </c>
    </row>
    <row r="664" spans="1:5" ht="102">
      <c r="A664" s="38" t="s">
        <v>68</v>
      </c>
      <c r="E664" s="46" t="s">
        <v>9937</v>
      </c>
    </row>
    <row r="665" spans="1:5" ht="12.75">
      <c r="A665" t="s">
        <v>70</v>
      </c>
      <c r="E665" s="37" t="s">
        <v>63</v>
      </c>
    </row>
    <row r="666" spans="1:16" ht="25.5">
      <c r="A666" s="26" t="s">
        <v>61</v>
      </c>
      <c s="31" t="s">
        <v>592</v>
      </c>
      <c s="31" t="s">
        <v>9938</v>
      </c>
      <c s="26" t="s">
        <v>63</v>
      </c>
      <c s="32" t="s">
        <v>9939</v>
      </c>
      <c s="33" t="s">
        <v>507</v>
      </c>
      <c s="34">
        <v>3</v>
      </c>
      <c s="35">
        <v>0</v>
      </c>
      <c s="35">
        <f>ROUND(ROUND(H666,2)*ROUND(G666,3),2)</f>
      </c>
      <c s="33" t="s">
        <v>8185</v>
      </c>
      <c r="O666">
        <f>(I666*21)/100</f>
      </c>
      <c t="s">
        <v>33</v>
      </c>
    </row>
    <row r="667" spans="1:5" ht="25.5">
      <c r="A667" s="36" t="s">
        <v>67</v>
      </c>
      <c r="E667" s="37" t="s">
        <v>9939</v>
      </c>
    </row>
    <row r="668" spans="1:5" ht="76.5">
      <c r="A668" s="38" t="s">
        <v>68</v>
      </c>
      <c r="E668" s="46" t="s">
        <v>9940</v>
      </c>
    </row>
    <row r="669" spans="1:5" ht="25.5">
      <c r="A669" t="s">
        <v>70</v>
      </c>
      <c r="E669" s="37" t="s">
        <v>9941</v>
      </c>
    </row>
    <row r="670" spans="1:16" ht="25.5">
      <c r="A670" s="26" t="s">
        <v>61</v>
      </c>
      <c s="31" t="s">
        <v>9942</v>
      </c>
      <c s="31" t="s">
        <v>9943</v>
      </c>
      <c s="26" t="s">
        <v>63</v>
      </c>
      <c s="32" t="s">
        <v>9944</v>
      </c>
      <c s="33" t="s">
        <v>738</v>
      </c>
      <c s="34">
        <v>15.748</v>
      </c>
      <c s="35">
        <v>0</v>
      </c>
      <c s="35">
        <f>ROUND(ROUND(H670,2)*ROUND(G670,3),2)</f>
      </c>
      <c s="33" t="s">
        <v>8185</v>
      </c>
      <c r="O670">
        <f>(I670*21)/100</f>
      </c>
      <c t="s">
        <v>33</v>
      </c>
    </row>
    <row r="671" spans="1:5" ht="25.5">
      <c r="A671" s="36" t="s">
        <v>67</v>
      </c>
      <c r="E671" s="37" t="s">
        <v>9944</v>
      </c>
    </row>
    <row r="672" spans="1:5" ht="12.75">
      <c r="A672" s="38" t="s">
        <v>68</v>
      </c>
      <c r="E672" s="39" t="s">
        <v>63</v>
      </c>
    </row>
    <row r="673" spans="1:5" ht="114.75">
      <c r="A673" t="s">
        <v>70</v>
      </c>
      <c r="E673" s="37" t="s">
        <v>9945</v>
      </c>
    </row>
    <row r="674" spans="1:16" ht="25.5">
      <c r="A674" s="26" t="s">
        <v>61</v>
      </c>
      <c s="31" t="s">
        <v>9946</v>
      </c>
      <c s="31" t="s">
        <v>9947</v>
      </c>
      <c s="26" t="s">
        <v>63</v>
      </c>
      <c s="32" t="s">
        <v>9948</v>
      </c>
      <c s="33" t="s">
        <v>1090</v>
      </c>
      <c s="34">
        <v>622.404</v>
      </c>
      <c s="35">
        <v>0</v>
      </c>
      <c s="35">
        <f>ROUND(ROUND(H674,2)*ROUND(G674,3),2)</f>
      </c>
      <c s="33" t="s">
        <v>3235</v>
      </c>
      <c r="O674">
        <f>(I674*21)/100</f>
      </c>
      <c t="s">
        <v>33</v>
      </c>
    </row>
    <row r="675" spans="1:5" ht="25.5">
      <c r="A675" s="36" t="s">
        <v>67</v>
      </c>
      <c r="E675" s="37" t="s">
        <v>9948</v>
      </c>
    </row>
    <row r="676" spans="1:5" ht="51">
      <c r="A676" s="38" t="s">
        <v>68</v>
      </c>
      <c r="E676" s="46" t="s">
        <v>9949</v>
      </c>
    </row>
    <row r="677" spans="1:5" ht="12.75">
      <c r="A677" t="s">
        <v>70</v>
      </c>
      <c r="E677" s="37" t="s">
        <v>63</v>
      </c>
    </row>
    <row r="678" spans="1:16" ht="12.75">
      <c r="A678" s="26" t="s">
        <v>61</v>
      </c>
      <c s="31" t="s">
        <v>9950</v>
      </c>
      <c s="31" t="s">
        <v>9951</v>
      </c>
      <c s="26" t="s">
        <v>63</v>
      </c>
      <c s="32" t="s">
        <v>9952</v>
      </c>
      <c s="33" t="s">
        <v>1090</v>
      </c>
      <c s="34">
        <v>75.337</v>
      </c>
      <c s="35">
        <v>0</v>
      </c>
      <c s="35">
        <f>ROUND(ROUND(H678,2)*ROUND(G678,3),2)</f>
      </c>
      <c s="33" t="s">
        <v>3235</v>
      </c>
      <c r="O678">
        <f>(I678*21)/100</f>
      </c>
      <c t="s">
        <v>33</v>
      </c>
    </row>
    <row r="679" spans="1:5" ht="12.75">
      <c r="A679" s="36" t="s">
        <v>67</v>
      </c>
      <c r="E679" s="37" t="s">
        <v>9952</v>
      </c>
    </row>
    <row r="680" spans="1:5" ht="63.75">
      <c r="A680" s="38" t="s">
        <v>68</v>
      </c>
      <c r="E680" s="46" t="s">
        <v>9953</v>
      </c>
    </row>
    <row r="681" spans="1:5" ht="12.75">
      <c r="A681" t="s">
        <v>70</v>
      </c>
      <c r="E681" s="37" t="s">
        <v>63</v>
      </c>
    </row>
    <row r="682" spans="1:16" ht="25.5">
      <c r="A682" s="26" t="s">
        <v>61</v>
      </c>
      <c s="31" t="s">
        <v>9954</v>
      </c>
      <c s="31" t="s">
        <v>9955</v>
      </c>
      <c s="26" t="s">
        <v>63</v>
      </c>
      <c s="32" t="s">
        <v>9956</v>
      </c>
      <c s="33" t="s">
        <v>507</v>
      </c>
      <c s="34">
        <v>4</v>
      </c>
      <c s="35">
        <v>0</v>
      </c>
      <c s="35">
        <f>ROUND(ROUND(H682,2)*ROUND(G682,3),2)</f>
      </c>
      <c s="33" t="s">
        <v>3235</v>
      </c>
      <c r="O682">
        <f>(I682*21)/100</f>
      </c>
      <c t="s">
        <v>33</v>
      </c>
    </row>
    <row r="683" spans="1:5" ht="25.5">
      <c r="A683" s="36" t="s">
        <v>67</v>
      </c>
      <c r="E683" s="37" t="s">
        <v>9956</v>
      </c>
    </row>
    <row r="684" spans="1:5" ht="38.25">
      <c r="A684" s="38" t="s">
        <v>68</v>
      </c>
      <c r="E684" s="46" t="s">
        <v>9957</v>
      </c>
    </row>
    <row r="685" spans="1:5" ht="12.75">
      <c r="A685" t="s">
        <v>70</v>
      </c>
      <c r="E685" s="37" t="s">
        <v>63</v>
      </c>
    </row>
    <row r="686" spans="1:16" ht="25.5">
      <c r="A686" s="26" t="s">
        <v>61</v>
      </c>
      <c s="31" t="s">
        <v>9958</v>
      </c>
      <c s="31" t="s">
        <v>9959</v>
      </c>
      <c s="26" t="s">
        <v>63</v>
      </c>
      <c s="32" t="s">
        <v>9960</v>
      </c>
      <c s="33" t="s">
        <v>507</v>
      </c>
      <c s="34">
        <v>1</v>
      </c>
      <c s="35">
        <v>0</v>
      </c>
      <c s="35">
        <f>ROUND(ROUND(H686,2)*ROUND(G686,3),2)</f>
      </c>
      <c s="33" t="s">
        <v>3235</v>
      </c>
      <c r="O686">
        <f>(I686*21)/100</f>
      </c>
      <c t="s">
        <v>33</v>
      </c>
    </row>
    <row r="687" spans="1:5" ht="25.5">
      <c r="A687" s="36" t="s">
        <v>67</v>
      </c>
      <c r="E687" s="37" t="s">
        <v>9960</v>
      </c>
    </row>
    <row r="688" spans="1:5" ht="38.25">
      <c r="A688" s="38" t="s">
        <v>68</v>
      </c>
      <c r="E688" s="46" t="s">
        <v>9961</v>
      </c>
    </row>
    <row r="689" spans="1:5" ht="12.75">
      <c r="A689" t="s">
        <v>70</v>
      </c>
      <c r="E689" s="37" t="s">
        <v>63</v>
      </c>
    </row>
    <row r="690" spans="1:16" ht="25.5">
      <c r="A690" s="26" t="s">
        <v>61</v>
      </c>
      <c s="31" t="s">
        <v>9962</v>
      </c>
      <c s="31" t="s">
        <v>9963</v>
      </c>
      <c s="26" t="s">
        <v>63</v>
      </c>
      <c s="32" t="s">
        <v>9964</v>
      </c>
      <c s="33" t="s">
        <v>507</v>
      </c>
      <c s="34">
        <v>2</v>
      </c>
      <c s="35">
        <v>0</v>
      </c>
      <c s="35">
        <f>ROUND(ROUND(H690,2)*ROUND(G690,3),2)</f>
      </c>
      <c s="33" t="s">
        <v>3235</v>
      </c>
      <c r="O690">
        <f>(I690*21)/100</f>
      </c>
      <c t="s">
        <v>33</v>
      </c>
    </row>
    <row r="691" spans="1:5" ht="25.5">
      <c r="A691" s="36" t="s">
        <v>67</v>
      </c>
      <c r="E691" s="37" t="s">
        <v>9964</v>
      </c>
    </row>
    <row r="692" spans="1:5" ht="38.25">
      <c r="A692" s="38" t="s">
        <v>68</v>
      </c>
      <c r="E692" s="46" t="s">
        <v>9965</v>
      </c>
    </row>
    <row r="693" spans="1:5" ht="12.75">
      <c r="A693" t="s">
        <v>70</v>
      </c>
      <c r="E693" s="37" t="s">
        <v>63</v>
      </c>
    </row>
    <row r="694" spans="1:16" ht="25.5">
      <c r="A694" s="26" t="s">
        <v>61</v>
      </c>
      <c s="31" t="s">
        <v>9966</v>
      </c>
      <c s="31" t="s">
        <v>9967</v>
      </c>
      <c s="26" t="s">
        <v>63</v>
      </c>
      <c s="32" t="s">
        <v>9968</v>
      </c>
      <c s="33" t="s">
        <v>6140</v>
      </c>
      <c s="34">
        <v>1</v>
      </c>
      <c s="35">
        <v>0</v>
      </c>
      <c s="35">
        <f>ROUND(ROUND(H694,2)*ROUND(G694,3),2)</f>
      </c>
      <c s="33" t="s">
        <v>3235</v>
      </c>
      <c r="O694">
        <f>(I694*21)/100</f>
      </c>
      <c t="s">
        <v>33</v>
      </c>
    </row>
    <row r="695" spans="1:5" ht="25.5">
      <c r="A695" s="36" t="s">
        <v>67</v>
      </c>
      <c r="E695" s="37" t="s">
        <v>9968</v>
      </c>
    </row>
    <row r="696" spans="1:5" ht="51">
      <c r="A696" s="38" t="s">
        <v>68</v>
      </c>
      <c r="E696" s="46" t="s">
        <v>9861</v>
      </c>
    </row>
    <row r="697" spans="1:5" ht="12.75">
      <c r="A697" t="s">
        <v>70</v>
      </c>
      <c r="E697" s="37" t="s">
        <v>63</v>
      </c>
    </row>
    <row r="698" spans="1:18" ht="12.75" customHeight="1">
      <c r="A698" s="6" t="s">
        <v>58</v>
      </c>
      <c s="6"/>
      <c s="42" t="s">
        <v>5171</v>
      </c>
      <c s="6"/>
      <c s="29" t="s">
        <v>5172</v>
      </c>
      <c s="6"/>
      <c s="6"/>
      <c s="6"/>
      <c s="43">
        <f>0+Q698</f>
      </c>
      <c s="6"/>
      <c r="O698">
        <f>0+R698</f>
      </c>
      <c r="Q698">
        <f>0+I699+I703+I707+I711+I715+I719+I723+I727+I731+I735+I739+I743+I747+I751+I755+I759+I763+I767+I771+I775+I779+I783+I787+I791+I795+I799+I803+I807</f>
      </c>
      <c>
        <f>0+O699+O703+O707+O711+O715+O719+O723+O727+O731+O735+O739+O743+O747+O751+O755+O759+O763+O767+O771+O775+O779+O783+O787+O791+O795+O799+O803+O807</f>
      </c>
    </row>
    <row r="699" spans="1:16" ht="12.75">
      <c r="A699" s="26" t="s">
        <v>61</v>
      </c>
      <c s="31" t="s">
        <v>123</v>
      </c>
      <c s="31" t="s">
        <v>9969</v>
      </c>
      <c s="26" t="s">
        <v>63</v>
      </c>
      <c s="32" t="s">
        <v>9970</v>
      </c>
      <c s="33" t="s">
        <v>1090</v>
      </c>
      <c s="34">
        <v>528.969</v>
      </c>
      <c s="35">
        <v>0</v>
      </c>
      <c s="35">
        <f>ROUND(ROUND(H699,2)*ROUND(G699,3),2)</f>
      </c>
      <c s="33" t="s">
        <v>8185</v>
      </c>
      <c r="O699">
        <f>(I699*21)/100</f>
      </c>
      <c t="s">
        <v>33</v>
      </c>
    </row>
    <row r="700" spans="1:5" ht="12.75">
      <c r="A700" s="36" t="s">
        <v>67</v>
      </c>
      <c r="E700" s="37" t="s">
        <v>9970</v>
      </c>
    </row>
    <row r="701" spans="1:5" ht="63.75">
      <c r="A701" s="38" t="s">
        <v>68</v>
      </c>
      <c r="E701" s="46" t="s">
        <v>9971</v>
      </c>
    </row>
    <row r="702" spans="1:5" ht="12.75">
      <c r="A702" t="s">
        <v>70</v>
      </c>
      <c r="E702" s="37" t="s">
        <v>63</v>
      </c>
    </row>
    <row r="703" spans="1:16" ht="12.75">
      <c r="A703" s="26" t="s">
        <v>61</v>
      </c>
      <c s="31" t="s">
        <v>131</v>
      </c>
      <c s="31" t="s">
        <v>9972</v>
      </c>
      <c s="26" t="s">
        <v>63</v>
      </c>
      <c s="32" t="s">
        <v>9973</v>
      </c>
      <c s="33" t="s">
        <v>65</v>
      </c>
      <c s="34">
        <v>58.102</v>
      </c>
      <c s="35">
        <v>0</v>
      </c>
      <c s="35">
        <f>ROUND(ROUND(H703,2)*ROUND(G703,3),2)</f>
      </c>
      <c s="33" t="s">
        <v>8185</v>
      </c>
      <c r="O703">
        <f>(I703*21)/100</f>
      </c>
      <c t="s">
        <v>33</v>
      </c>
    </row>
    <row r="704" spans="1:5" ht="12.75">
      <c r="A704" s="36" t="s">
        <v>67</v>
      </c>
      <c r="E704" s="37" t="s">
        <v>9973</v>
      </c>
    </row>
    <row r="705" spans="1:5" ht="51">
      <c r="A705" s="38" t="s">
        <v>68</v>
      </c>
      <c r="E705" s="46" t="s">
        <v>9974</v>
      </c>
    </row>
    <row r="706" spans="1:5" ht="12.75">
      <c r="A706" t="s">
        <v>70</v>
      </c>
      <c r="E706" s="37" t="s">
        <v>63</v>
      </c>
    </row>
    <row r="707" spans="1:16" ht="12.75">
      <c r="A707" s="26" t="s">
        <v>61</v>
      </c>
      <c s="31" t="s">
        <v>135</v>
      </c>
      <c s="31" t="s">
        <v>9975</v>
      </c>
      <c s="26" t="s">
        <v>63</v>
      </c>
      <c s="32" t="s">
        <v>9976</v>
      </c>
      <c s="33" t="s">
        <v>65</v>
      </c>
      <c s="34">
        <v>2.71</v>
      </c>
      <c s="35">
        <v>0</v>
      </c>
      <c s="35">
        <f>ROUND(ROUND(H707,2)*ROUND(G707,3),2)</f>
      </c>
      <c s="33" t="s">
        <v>8185</v>
      </c>
      <c r="O707">
        <f>(I707*21)/100</f>
      </c>
      <c t="s">
        <v>33</v>
      </c>
    </row>
    <row r="708" spans="1:5" ht="12.75">
      <c r="A708" s="36" t="s">
        <v>67</v>
      </c>
      <c r="E708" s="37" t="s">
        <v>9976</v>
      </c>
    </row>
    <row r="709" spans="1:5" ht="114.75">
      <c r="A709" s="38" t="s">
        <v>68</v>
      </c>
      <c r="E709" s="46" t="s">
        <v>9977</v>
      </c>
    </row>
    <row r="710" spans="1:5" ht="12.75">
      <c r="A710" t="s">
        <v>70</v>
      </c>
      <c r="E710" s="37" t="s">
        <v>63</v>
      </c>
    </row>
    <row r="711" spans="1:16" ht="12.75">
      <c r="A711" s="26" t="s">
        <v>61</v>
      </c>
      <c s="31" t="s">
        <v>139</v>
      </c>
      <c s="31" t="s">
        <v>9978</v>
      </c>
      <c s="26" t="s">
        <v>63</v>
      </c>
      <c s="32" t="s">
        <v>9979</v>
      </c>
      <c s="33" t="s">
        <v>1090</v>
      </c>
      <c s="34">
        <v>536.306</v>
      </c>
      <c s="35">
        <v>0</v>
      </c>
      <c s="35">
        <f>ROUND(ROUND(H711,2)*ROUND(G711,3),2)</f>
      </c>
      <c s="33" t="s">
        <v>8185</v>
      </c>
      <c r="O711">
        <f>(I711*21)/100</f>
      </c>
      <c t="s">
        <v>33</v>
      </c>
    </row>
    <row r="712" spans="1:5" ht="12.75">
      <c r="A712" s="36" t="s">
        <v>67</v>
      </c>
      <c r="E712" s="37" t="s">
        <v>9979</v>
      </c>
    </row>
    <row r="713" spans="1:5" ht="140.25">
      <c r="A713" s="38" t="s">
        <v>68</v>
      </c>
      <c r="E713" s="39" t="s">
        <v>9980</v>
      </c>
    </row>
    <row r="714" spans="1:5" ht="12.75">
      <c r="A714" t="s">
        <v>70</v>
      </c>
      <c r="E714" s="37" t="s">
        <v>63</v>
      </c>
    </row>
    <row r="715" spans="1:16" ht="12.75">
      <c r="A715" s="26" t="s">
        <v>61</v>
      </c>
      <c s="31" t="s">
        <v>143</v>
      </c>
      <c s="31" t="s">
        <v>9981</v>
      </c>
      <c s="26" t="s">
        <v>63</v>
      </c>
      <c s="32" t="s">
        <v>9982</v>
      </c>
      <c s="33" t="s">
        <v>1090</v>
      </c>
      <c s="34">
        <v>535.782</v>
      </c>
      <c s="35">
        <v>0</v>
      </c>
      <c s="35">
        <f>ROUND(ROUND(H715,2)*ROUND(G715,3),2)</f>
      </c>
      <c s="33" t="s">
        <v>8185</v>
      </c>
      <c r="O715">
        <f>(I715*21)/100</f>
      </c>
      <c t="s">
        <v>33</v>
      </c>
    </row>
    <row r="716" spans="1:5" ht="12.75">
      <c r="A716" s="36" t="s">
        <v>67</v>
      </c>
      <c r="E716" s="37" t="s">
        <v>9982</v>
      </c>
    </row>
    <row r="717" spans="1:5" ht="51">
      <c r="A717" s="38" t="s">
        <v>68</v>
      </c>
      <c r="E717" s="46" t="s">
        <v>9983</v>
      </c>
    </row>
    <row r="718" spans="1:5" ht="12.75">
      <c r="A718" t="s">
        <v>70</v>
      </c>
      <c r="E718" s="37" t="s">
        <v>63</v>
      </c>
    </row>
    <row r="719" spans="1:16" ht="12.75">
      <c r="A719" s="26" t="s">
        <v>61</v>
      </c>
      <c s="31" t="s">
        <v>148</v>
      </c>
      <c s="31" t="s">
        <v>9556</v>
      </c>
      <c s="26" t="s">
        <v>63</v>
      </c>
      <c s="32" t="s">
        <v>9557</v>
      </c>
      <c s="33" t="s">
        <v>1090</v>
      </c>
      <c s="34">
        <v>84.35</v>
      </c>
      <c s="35">
        <v>0</v>
      </c>
      <c s="35">
        <f>ROUND(ROUND(H719,2)*ROUND(G719,3),2)</f>
      </c>
      <c s="33" t="s">
        <v>8185</v>
      </c>
      <c r="O719">
        <f>(I719*21)/100</f>
      </c>
      <c t="s">
        <v>33</v>
      </c>
    </row>
    <row r="720" spans="1:5" ht="12.75">
      <c r="A720" s="36" t="s">
        <v>67</v>
      </c>
      <c r="E720" s="37" t="s">
        <v>9557</v>
      </c>
    </row>
    <row r="721" spans="1:5" ht="51">
      <c r="A721" s="38" t="s">
        <v>68</v>
      </c>
      <c r="E721" s="46" t="s">
        <v>9984</v>
      </c>
    </row>
    <row r="722" spans="1:5" ht="12.75">
      <c r="A722" t="s">
        <v>70</v>
      </c>
      <c r="E722" s="37" t="s">
        <v>63</v>
      </c>
    </row>
    <row r="723" spans="1:16" ht="12.75">
      <c r="A723" s="26" t="s">
        <v>61</v>
      </c>
      <c s="31" t="s">
        <v>151</v>
      </c>
      <c s="31" t="s">
        <v>9985</v>
      </c>
      <c s="26" t="s">
        <v>63</v>
      </c>
      <c s="32" t="s">
        <v>9986</v>
      </c>
      <c s="33" t="s">
        <v>1090</v>
      </c>
      <c s="34">
        <v>132.844</v>
      </c>
      <c s="35">
        <v>0</v>
      </c>
      <c s="35">
        <f>ROUND(ROUND(H723,2)*ROUND(G723,3),2)</f>
      </c>
      <c s="33" t="s">
        <v>8185</v>
      </c>
      <c r="O723">
        <f>(I723*21)/100</f>
      </c>
      <c t="s">
        <v>33</v>
      </c>
    </row>
    <row r="724" spans="1:5" ht="12.75">
      <c r="A724" s="36" t="s">
        <v>67</v>
      </c>
      <c r="E724" s="37" t="s">
        <v>9986</v>
      </c>
    </row>
    <row r="725" spans="1:5" ht="51">
      <c r="A725" s="38" t="s">
        <v>68</v>
      </c>
      <c r="E725" s="39" t="s">
        <v>9987</v>
      </c>
    </row>
    <row r="726" spans="1:5" ht="12.75">
      <c r="A726" t="s">
        <v>70</v>
      </c>
      <c r="E726" s="37" t="s">
        <v>63</v>
      </c>
    </row>
    <row r="727" spans="1:16" ht="12.75">
      <c r="A727" s="26" t="s">
        <v>61</v>
      </c>
      <c s="31" t="s">
        <v>162</v>
      </c>
      <c s="31" t="s">
        <v>9988</v>
      </c>
      <c s="26" t="s">
        <v>63</v>
      </c>
      <c s="32" t="s">
        <v>9989</v>
      </c>
      <c s="33" t="s">
        <v>1090</v>
      </c>
      <c s="34">
        <v>405.552</v>
      </c>
      <c s="35">
        <v>0</v>
      </c>
      <c s="35">
        <f>ROUND(ROUND(H727,2)*ROUND(G727,3),2)</f>
      </c>
      <c s="33" t="s">
        <v>8185</v>
      </c>
      <c r="O727">
        <f>(I727*21)/100</f>
      </c>
      <c t="s">
        <v>33</v>
      </c>
    </row>
    <row r="728" spans="1:5" ht="12.75">
      <c r="A728" s="36" t="s">
        <v>67</v>
      </c>
      <c r="E728" s="37" t="s">
        <v>9989</v>
      </c>
    </row>
    <row r="729" spans="1:5" ht="76.5">
      <c r="A729" s="38" t="s">
        <v>68</v>
      </c>
      <c r="E729" s="39" t="s">
        <v>9990</v>
      </c>
    </row>
    <row r="730" spans="1:5" ht="12.75">
      <c r="A730" t="s">
        <v>70</v>
      </c>
      <c r="E730" s="37" t="s">
        <v>63</v>
      </c>
    </row>
    <row r="731" spans="1:16" ht="12.75">
      <c r="A731" s="26" t="s">
        <v>61</v>
      </c>
      <c s="31" t="s">
        <v>339</v>
      </c>
      <c s="31" t="s">
        <v>9991</v>
      </c>
      <c s="26" t="s">
        <v>63</v>
      </c>
      <c s="32" t="s">
        <v>9992</v>
      </c>
      <c s="33" t="s">
        <v>1090</v>
      </c>
      <c s="34">
        <v>848.618</v>
      </c>
      <c s="35">
        <v>0</v>
      </c>
      <c s="35">
        <f>ROUND(ROUND(H731,2)*ROUND(G731,3),2)</f>
      </c>
      <c s="33" t="s">
        <v>8185</v>
      </c>
      <c r="O731">
        <f>(I731*21)/100</f>
      </c>
      <c t="s">
        <v>33</v>
      </c>
    </row>
    <row r="732" spans="1:5" ht="12.75">
      <c r="A732" s="36" t="s">
        <v>67</v>
      </c>
      <c r="E732" s="37" t="s">
        <v>9992</v>
      </c>
    </row>
    <row r="733" spans="1:5" ht="12.75">
      <c r="A733" s="38" t="s">
        <v>68</v>
      </c>
      <c r="E733" s="39" t="s">
        <v>63</v>
      </c>
    </row>
    <row r="734" spans="1:5" ht="12.75">
      <c r="A734" t="s">
        <v>70</v>
      </c>
      <c r="E734" s="37" t="s">
        <v>63</v>
      </c>
    </row>
    <row r="735" spans="1:16" ht="12.75">
      <c r="A735" s="26" t="s">
        <v>61</v>
      </c>
      <c s="31" t="s">
        <v>380</v>
      </c>
      <c s="31" t="s">
        <v>9993</v>
      </c>
      <c s="26" t="s">
        <v>63</v>
      </c>
      <c s="32" t="s">
        <v>9994</v>
      </c>
      <c s="33" t="s">
        <v>1090</v>
      </c>
      <c s="34">
        <v>89.227</v>
      </c>
      <c s="35">
        <v>0</v>
      </c>
      <c s="35">
        <f>ROUND(ROUND(H735,2)*ROUND(G735,3),2)</f>
      </c>
      <c s="33" t="s">
        <v>8185</v>
      </c>
      <c r="O735">
        <f>(I735*21)/100</f>
      </c>
      <c t="s">
        <v>33</v>
      </c>
    </row>
    <row r="736" spans="1:5" ht="12.75">
      <c r="A736" s="36" t="s">
        <v>67</v>
      </c>
      <c r="E736" s="37" t="s">
        <v>9994</v>
      </c>
    </row>
    <row r="737" spans="1:5" ht="76.5">
      <c r="A737" s="38" t="s">
        <v>68</v>
      </c>
      <c r="E737" s="46" t="s">
        <v>9995</v>
      </c>
    </row>
    <row r="738" spans="1:5" ht="12.75">
      <c r="A738" t="s">
        <v>70</v>
      </c>
      <c r="E738" s="37" t="s">
        <v>63</v>
      </c>
    </row>
    <row r="739" spans="1:16" ht="12.75">
      <c r="A739" s="26" t="s">
        <v>61</v>
      </c>
      <c s="31" t="s">
        <v>384</v>
      </c>
      <c s="31" t="s">
        <v>9996</v>
      </c>
      <c s="26" t="s">
        <v>63</v>
      </c>
      <c s="32" t="s">
        <v>9997</v>
      </c>
      <c s="33" t="s">
        <v>1090</v>
      </c>
      <c s="34">
        <v>9.706</v>
      </c>
      <c s="35">
        <v>0</v>
      </c>
      <c s="35">
        <f>ROUND(ROUND(H739,2)*ROUND(G739,3),2)</f>
      </c>
      <c s="33" t="s">
        <v>8185</v>
      </c>
      <c r="O739">
        <f>(I739*21)/100</f>
      </c>
      <c t="s">
        <v>33</v>
      </c>
    </row>
    <row r="740" spans="1:5" ht="12.75">
      <c r="A740" s="36" t="s">
        <v>67</v>
      </c>
      <c r="E740" s="37" t="s">
        <v>9997</v>
      </c>
    </row>
    <row r="741" spans="1:5" ht="114.75">
      <c r="A741" s="38" t="s">
        <v>68</v>
      </c>
      <c r="E741" s="46" t="s">
        <v>9998</v>
      </c>
    </row>
    <row r="742" spans="1:5" ht="12.75">
      <c r="A742" t="s">
        <v>70</v>
      </c>
      <c r="E742" s="37" t="s">
        <v>63</v>
      </c>
    </row>
    <row r="743" spans="1:16" ht="25.5">
      <c r="A743" s="26" t="s">
        <v>61</v>
      </c>
      <c s="31" t="s">
        <v>389</v>
      </c>
      <c s="31" t="s">
        <v>9999</v>
      </c>
      <c s="26" t="s">
        <v>63</v>
      </c>
      <c s="32" t="s">
        <v>10000</v>
      </c>
      <c s="33" t="s">
        <v>1090</v>
      </c>
      <c s="34">
        <v>490.499</v>
      </c>
      <c s="35">
        <v>0</v>
      </c>
      <c s="35">
        <f>ROUND(ROUND(H743,2)*ROUND(G743,3),2)</f>
      </c>
      <c s="33" t="s">
        <v>8185</v>
      </c>
      <c r="O743">
        <f>(I743*21)/100</f>
      </c>
      <c t="s">
        <v>33</v>
      </c>
    </row>
    <row r="744" spans="1:5" ht="25.5">
      <c r="A744" s="36" t="s">
        <v>67</v>
      </c>
      <c r="E744" s="37" t="s">
        <v>10000</v>
      </c>
    </row>
    <row r="745" spans="1:5" ht="51">
      <c r="A745" s="38" t="s">
        <v>68</v>
      </c>
      <c r="E745" s="46" t="s">
        <v>10001</v>
      </c>
    </row>
    <row r="746" spans="1:5" ht="12.75">
      <c r="A746" t="s">
        <v>70</v>
      </c>
      <c r="E746" s="37" t="s">
        <v>63</v>
      </c>
    </row>
    <row r="747" spans="1:16" ht="25.5">
      <c r="A747" s="26" t="s">
        <v>61</v>
      </c>
      <c s="31" t="s">
        <v>392</v>
      </c>
      <c s="31" t="s">
        <v>10002</v>
      </c>
      <c s="26" t="s">
        <v>63</v>
      </c>
      <c s="32" t="s">
        <v>10003</v>
      </c>
      <c s="33" t="s">
        <v>1090</v>
      </c>
      <c s="34">
        <v>490.499</v>
      </c>
      <c s="35">
        <v>0</v>
      </c>
      <c s="35">
        <f>ROUND(ROUND(H747,2)*ROUND(G747,3),2)</f>
      </c>
      <c s="33" t="s">
        <v>8185</v>
      </c>
      <c r="O747">
        <f>(I747*21)/100</f>
      </c>
      <c t="s">
        <v>33</v>
      </c>
    </row>
    <row r="748" spans="1:5" ht="25.5">
      <c r="A748" s="36" t="s">
        <v>67</v>
      </c>
      <c r="E748" s="37" t="s">
        <v>10003</v>
      </c>
    </row>
    <row r="749" spans="1:5" ht="51">
      <c r="A749" s="38" t="s">
        <v>68</v>
      </c>
      <c r="E749" s="46" t="s">
        <v>10001</v>
      </c>
    </row>
    <row r="750" spans="1:5" ht="12.75">
      <c r="A750" t="s">
        <v>70</v>
      </c>
      <c r="E750" s="37" t="s">
        <v>63</v>
      </c>
    </row>
    <row r="751" spans="1:16" ht="12.75">
      <c r="A751" s="26" t="s">
        <v>61</v>
      </c>
      <c s="31" t="s">
        <v>400</v>
      </c>
      <c s="31" t="s">
        <v>10004</v>
      </c>
      <c s="26" t="s">
        <v>63</v>
      </c>
      <c s="32" t="s">
        <v>10005</v>
      </c>
      <c s="33" t="s">
        <v>6194</v>
      </c>
      <c s="34">
        <v>790.491</v>
      </c>
      <c s="35">
        <v>0</v>
      </c>
      <c s="35">
        <f>ROUND(ROUND(H751,2)*ROUND(G751,3),2)</f>
      </c>
      <c s="33" t="s">
        <v>8185</v>
      </c>
      <c r="O751">
        <f>(I751*21)/100</f>
      </c>
      <c t="s">
        <v>33</v>
      </c>
    </row>
    <row r="752" spans="1:5" ht="12.75">
      <c r="A752" s="36" t="s">
        <v>67</v>
      </c>
      <c r="E752" s="37" t="s">
        <v>10005</v>
      </c>
    </row>
    <row r="753" spans="1:5" ht="12.75">
      <c r="A753" s="38" t="s">
        <v>68</v>
      </c>
      <c r="E753" s="39" t="s">
        <v>63</v>
      </c>
    </row>
    <row r="754" spans="1:5" ht="12.75">
      <c r="A754" t="s">
        <v>70</v>
      </c>
      <c r="E754" s="37" t="s">
        <v>63</v>
      </c>
    </row>
    <row r="755" spans="1:16" ht="12.75">
      <c r="A755" s="26" t="s">
        <v>61</v>
      </c>
      <c s="31" t="s">
        <v>404</v>
      </c>
      <c s="31" t="s">
        <v>10006</v>
      </c>
      <c s="26" t="s">
        <v>63</v>
      </c>
      <c s="32" t="s">
        <v>10007</v>
      </c>
      <c s="33" t="s">
        <v>6194</v>
      </c>
      <c s="34">
        <v>133.841</v>
      </c>
      <c s="35">
        <v>0</v>
      </c>
      <c s="35">
        <f>ROUND(ROUND(H755,2)*ROUND(G755,3),2)</f>
      </c>
      <c s="33" t="s">
        <v>8185</v>
      </c>
      <c r="O755">
        <f>(I755*21)/100</f>
      </c>
      <c t="s">
        <v>33</v>
      </c>
    </row>
    <row r="756" spans="1:5" ht="12.75">
      <c r="A756" s="36" t="s">
        <v>67</v>
      </c>
      <c r="E756" s="37" t="s">
        <v>10007</v>
      </c>
    </row>
    <row r="757" spans="1:5" ht="12.75">
      <c r="A757" s="38" t="s">
        <v>68</v>
      </c>
      <c r="E757" s="39" t="s">
        <v>63</v>
      </c>
    </row>
    <row r="758" spans="1:5" ht="12.75">
      <c r="A758" t="s">
        <v>70</v>
      </c>
      <c r="E758" s="37" t="s">
        <v>63</v>
      </c>
    </row>
    <row r="759" spans="1:16" ht="25.5">
      <c r="A759" s="26" t="s">
        <v>61</v>
      </c>
      <c s="31" t="s">
        <v>432</v>
      </c>
      <c s="31" t="s">
        <v>10008</v>
      </c>
      <c s="26" t="s">
        <v>63</v>
      </c>
      <c s="32" t="s">
        <v>10009</v>
      </c>
      <c s="33" t="s">
        <v>1090</v>
      </c>
      <c s="34">
        <v>18.156</v>
      </c>
      <c s="35">
        <v>0</v>
      </c>
      <c s="35">
        <f>ROUND(ROUND(H759,2)*ROUND(G759,3),2)</f>
      </c>
      <c s="33" t="s">
        <v>8185</v>
      </c>
      <c r="O759">
        <f>(I759*21)/100</f>
      </c>
      <c t="s">
        <v>33</v>
      </c>
    </row>
    <row r="760" spans="1:5" ht="25.5">
      <c r="A760" s="36" t="s">
        <v>67</v>
      </c>
      <c r="E760" s="37" t="s">
        <v>10009</v>
      </c>
    </row>
    <row r="761" spans="1:5" ht="38.25">
      <c r="A761" s="38" t="s">
        <v>68</v>
      </c>
      <c r="E761" s="39" t="s">
        <v>10010</v>
      </c>
    </row>
    <row r="762" spans="1:5" ht="12.75">
      <c r="A762" t="s">
        <v>70</v>
      </c>
      <c r="E762" s="37" t="s">
        <v>63</v>
      </c>
    </row>
    <row r="763" spans="1:16" ht="25.5">
      <c r="A763" s="26" t="s">
        <v>61</v>
      </c>
      <c s="31" t="s">
        <v>596</v>
      </c>
      <c s="31" t="s">
        <v>10011</v>
      </c>
      <c s="26" t="s">
        <v>63</v>
      </c>
      <c s="32" t="s">
        <v>10012</v>
      </c>
      <c s="33" t="s">
        <v>1090</v>
      </c>
      <c s="34">
        <v>1334.629</v>
      </c>
      <c s="35">
        <v>0</v>
      </c>
      <c s="35">
        <f>ROUND(ROUND(H763,2)*ROUND(G763,3),2)</f>
      </c>
      <c s="33" t="s">
        <v>8185</v>
      </c>
      <c r="O763">
        <f>(I763*21)/100</f>
      </c>
      <c t="s">
        <v>33</v>
      </c>
    </row>
    <row r="764" spans="1:5" ht="25.5">
      <c r="A764" s="36" t="s">
        <v>67</v>
      </c>
      <c r="E764" s="37" t="s">
        <v>10012</v>
      </c>
    </row>
    <row r="765" spans="1:5" ht="255">
      <c r="A765" s="38" t="s">
        <v>68</v>
      </c>
      <c r="E765" s="46" t="s">
        <v>10013</v>
      </c>
    </row>
    <row r="766" spans="1:5" ht="25.5">
      <c r="A766" t="s">
        <v>70</v>
      </c>
      <c r="E766" s="37" t="s">
        <v>10014</v>
      </c>
    </row>
    <row r="767" spans="1:16" ht="12.75">
      <c r="A767" s="26" t="s">
        <v>61</v>
      </c>
      <c s="31" t="s">
        <v>600</v>
      </c>
      <c s="31" t="s">
        <v>10015</v>
      </c>
      <c s="26" t="s">
        <v>63</v>
      </c>
      <c s="32" t="s">
        <v>10016</v>
      </c>
      <c s="33" t="s">
        <v>6194</v>
      </c>
      <c s="34">
        <v>774.991</v>
      </c>
      <c s="35">
        <v>0</v>
      </c>
      <c s="35">
        <f>ROUND(ROUND(H767,2)*ROUND(G767,3),2)</f>
      </c>
      <c s="33" t="s">
        <v>8185</v>
      </c>
      <c r="O767">
        <f>(I767*21)/100</f>
      </c>
      <c t="s">
        <v>33</v>
      </c>
    </row>
    <row r="768" spans="1:5" ht="12.75">
      <c r="A768" s="36" t="s">
        <v>67</v>
      </c>
      <c r="E768" s="37" t="s">
        <v>10016</v>
      </c>
    </row>
    <row r="769" spans="1:5" ht="409.5">
      <c r="A769" s="38" t="s">
        <v>68</v>
      </c>
      <c r="E769" s="46" t="s">
        <v>10017</v>
      </c>
    </row>
    <row r="770" spans="1:5" ht="25.5">
      <c r="A770" t="s">
        <v>70</v>
      </c>
      <c r="E770" s="37" t="s">
        <v>10014</v>
      </c>
    </row>
    <row r="771" spans="1:16" ht="25.5">
      <c r="A771" s="26" t="s">
        <v>61</v>
      </c>
      <c s="31" t="s">
        <v>604</v>
      </c>
      <c s="31" t="s">
        <v>10018</v>
      </c>
      <c s="26" t="s">
        <v>63</v>
      </c>
      <c s="32" t="s">
        <v>10019</v>
      </c>
      <c s="33" t="s">
        <v>1090</v>
      </c>
      <c s="34">
        <v>704.903</v>
      </c>
      <c s="35">
        <v>0</v>
      </c>
      <c s="35">
        <f>ROUND(ROUND(H771,2)*ROUND(G771,3),2)</f>
      </c>
      <c s="33" t="s">
        <v>8185</v>
      </c>
      <c r="O771">
        <f>(I771*21)/100</f>
      </c>
      <c t="s">
        <v>33</v>
      </c>
    </row>
    <row r="772" spans="1:5" ht="25.5">
      <c r="A772" s="36" t="s">
        <v>67</v>
      </c>
      <c r="E772" s="37" t="s">
        <v>10019</v>
      </c>
    </row>
    <row r="773" spans="1:5" ht="409.5">
      <c r="A773" s="38" t="s">
        <v>68</v>
      </c>
      <c r="E773" s="46" t="s">
        <v>10020</v>
      </c>
    </row>
    <row r="774" spans="1:5" ht="76.5">
      <c r="A774" t="s">
        <v>70</v>
      </c>
      <c r="E774" s="37" t="s">
        <v>10021</v>
      </c>
    </row>
    <row r="775" spans="1:16" ht="25.5">
      <c r="A775" s="26" t="s">
        <v>61</v>
      </c>
      <c s="31" t="s">
        <v>608</v>
      </c>
      <c s="31" t="s">
        <v>10022</v>
      </c>
      <c s="26" t="s">
        <v>63</v>
      </c>
      <c s="32" t="s">
        <v>10023</v>
      </c>
      <c s="33" t="s">
        <v>1090</v>
      </c>
      <c s="34">
        <v>961.762</v>
      </c>
      <c s="35">
        <v>0</v>
      </c>
      <c s="35">
        <f>ROUND(ROUND(H775,2)*ROUND(G775,3),2)</f>
      </c>
      <c s="33" t="s">
        <v>8185</v>
      </c>
      <c r="O775">
        <f>(I775*21)/100</f>
      </c>
      <c t="s">
        <v>33</v>
      </c>
    </row>
    <row r="776" spans="1:5" ht="25.5">
      <c r="A776" s="36" t="s">
        <v>67</v>
      </c>
      <c r="E776" s="37" t="s">
        <v>10023</v>
      </c>
    </row>
    <row r="777" spans="1:5" ht="242.25">
      <c r="A777" s="38" t="s">
        <v>68</v>
      </c>
      <c r="E777" s="46" t="s">
        <v>10024</v>
      </c>
    </row>
    <row r="778" spans="1:5" ht="127.5">
      <c r="A778" t="s">
        <v>70</v>
      </c>
      <c r="E778" s="37" t="s">
        <v>10025</v>
      </c>
    </row>
    <row r="779" spans="1:16" ht="12.75">
      <c r="A779" s="26" t="s">
        <v>61</v>
      </c>
      <c s="31" t="s">
        <v>612</v>
      </c>
      <c s="31" t="s">
        <v>10026</v>
      </c>
      <c s="26" t="s">
        <v>63</v>
      </c>
      <c s="32" t="s">
        <v>10027</v>
      </c>
      <c s="33" t="s">
        <v>6194</v>
      </c>
      <c s="34">
        <v>131.217</v>
      </c>
      <c s="35">
        <v>0</v>
      </c>
      <c s="35">
        <f>ROUND(ROUND(H779,2)*ROUND(G779,3),2)</f>
      </c>
      <c s="33" t="s">
        <v>8185</v>
      </c>
      <c r="O779">
        <f>(I779*21)/100</f>
      </c>
      <c t="s">
        <v>33</v>
      </c>
    </row>
    <row r="780" spans="1:5" ht="12.75">
      <c r="A780" s="36" t="s">
        <v>67</v>
      </c>
      <c r="E780" s="37" t="s">
        <v>10027</v>
      </c>
    </row>
    <row r="781" spans="1:5" ht="102">
      <c r="A781" s="38" t="s">
        <v>68</v>
      </c>
      <c r="E781" s="46" t="s">
        <v>10028</v>
      </c>
    </row>
    <row r="782" spans="1:5" ht="127.5">
      <c r="A782" t="s">
        <v>70</v>
      </c>
      <c r="E782" s="37" t="s">
        <v>10025</v>
      </c>
    </row>
    <row r="783" spans="1:16" ht="25.5">
      <c r="A783" s="26" t="s">
        <v>61</v>
      </c>
      <c s="31" t="s">
        <v>616</v>
      </c>
      <c s="31" t="s">
        <v>10029</v>
      </c>
      <c s="26" t="s">
        <v>63</v>
      </c>
      <c s="32" t="s">
        <v>10030</v>
      </c>
      <c s="33" t="s">
        <v>1090</v>
      </c>
      <c s="34">
        <v>470.627</v>
      </c>
      <c s="35">
        <v>0</v>
      </c>
      <c s="35">
        <f>ROUND(ROUND(H783,2)*ROUND(G783,3),2)</f>
      </c>
      <c s="33" t="s">
        <v>8185</v>
      </c>
      <c r="O783">
        <f>(I783*21)/100</f>
      </c>
      <c t="s">
        <v>33</v>
      </c>
    </row>
    <row r="784" spans="1:5" ht="25.5">
      <c r="A784" s="36" t="s">
        <v>67</v>
      </c>
      <c r="E784" s="37" t="s">
        <v>10030</v>
      </c>
    </row>
    <row r="785" spans="1:5" ht="38.25">
      <c r="A785" s="38" t="s">
        <v>68</v>
      </c>
      <c r="E785" s="46" t="s">
        <v>10031</v>
      </c>
    </row>
    <row r="786" spans="1:5" ht="127.5">
      <c r="A786" t="s">
        <v>70</v>
      </c>
      <c r="E786" s="37" t="s">
        <v>10025</v>
      </c>
    </row>
    <row r="787" spans="1:16" ht="25.5">
      <c r="A787" s="26" t="s">
        <v>61</v>
      </c>
      <c s="31" t="s">
        <v>620</v>
      </c>
      <c s="31" t="s">
        <v>10032</v>
      </c>
      <c s="26" t="s">
        <v>63</v>
      </c>
      <c s="32" t="s">
        <v>10033</v>
      </c>
      <c s="33" t="s">
        <v>6194</v>
      </c>
      <c s="34">
        <v>126.98</v>
      </c>
      <c s="35">
        <v>0</v>
      </c>
      <c s="35">
        <f>ROUND(ROUND(H787,2)*ROUND(G787,3),2)</f>
      </c>
      <c s="33" t="s">
        <v>8185</v>
      </c>
      <c r="O787">
        <f>(I787*21)/100</f>
      </c>
      <c t="s">
        <v>33</v>
      </c>
    </row>
    <row r="788" spans="1:5" ht="25.5">
      <c r="A788" s="36" t="s">
        <v>67</v>
      </c>
      <c r="E788" s="37" t="s">
        <v>10033</v>
      </c>
    </row>
    <row r="789" spans="1:5" ht="102">
      <c r="A789" s="38" t="s">
        <v>68</v>
      </c>
      <c r="E789" s="46" t="s">
        <v>10034</v>
      </c>
    </row>
    <row r="790" spans="1:5" ht="127.5">
      <c r="A790" t="s">
        <v>70</v>
      </c>
      <c r="E790" s="37" t="s">
        <v>10025</v>
      </c>
    </row>
    <row r="791" spans="1:16" ht="25.5">
      <c r="A791" s="26" t="s">
        <v>61</v>
      </c>
      <c s="31" t="s">
        <v>624</v>
      </c>
      <c s="31" t="s">
        <v>10035</v>
      </c>
      <c s="26" t="s">
        <v>63</v>
      </c>
      <c s="32" t="s">
        <v>10036</v>
      </c>
      <c s="33" t="s">
        <v>1090</v>
      </c>
      <c s="34">
        <v>737.929</v>
      </c>
      <c s="35">
        <v>0</v>
      </c>
      <c s="35">
        <f>ROUND(ROUND(H791,2)*ROUND(G791,3),2)</f>
      </c>
      <c s="33" t="s">
        <v>8185</v>
      </c>
      <c r="O791">
        <f>(I791*21)/100</f>
      </c>
      <c t="s">
        <v>33</v>
      </c>
    </row>
    <row r="792" spans="1:5" ht="25.5">
      <c r="A792" s="36" t="s">
        <v>67</v>
      </c>
      <c r="E792" s="37" t="s">
        <v>10036</v>
      </c>
    </row>
    <row r="793" spans="1:5" ht="191.25">
      <c r="A793" s="38" t="s">
        <v>68</v>
      </c>
      <c r="E793" s="46" t="s">
        <v>10037</v>
      </c>
    </row>
    <row r="794" spans="1:5" ht="12.75">
      <c r="A794" t="s">
        <v>70</v>
      </c>
      <c r="E794" s="37" t="s">
        <v>63</v>
      </c>
    </row>
    <row r="795" spans="1:16" ht="25.5">
      <c r="A795" s="26" t="s">
        <v>61</v>
      </c>
      <c s="31" t="s">
        <v>628</v>
      </c>
      <c s="31" t="s">
        <v>10038</v>
      </c>
      <c s="26" t="s">
        <v>63</v>
      </c>
      <c s="32" t="s">
        <v>10039</v>
      </c>
      <c s="33" t="s">
        <v>1090</v>
      </c>
      <c s="34">
        <v>480.881</v>
      </c>
      <c s="35">
        <v>0</v>
      </c>
      <c s="35">
        <f>ROUND(ROUND(H795,2)*ROUND(G795,3),2)</f>
      </c>
      <c s="33" t="s">
        <v>8185</v>
      </c>
      <c r="O795">
        <f>(I795*21)/100</f>
      </c>
      <c t="s">
        <v>33</v>
      </c>
    </row>
    <row r="796" spans="1:5" ht="25.5">
      <c r="A796" s="36" t="s">
        <v>67</v>
      </c>
      <c r="E796" s="37" t="s">
        <v>10039</v>
      </c>
    </row>
    <row r="797" spans="1:5" ht="51">
      <c r="A797" s="38" t="s">
        <v>68</v>
      </c>
      <c r="E797" s="46" t="s">
        <v>10040</v>
      </c>
    </row>
    <row r="798" spans="1:5" ht="12.75">
      <c r="A798" t="s">
        <v>70</v>
      </c>
      <c r="E798" s="37" t="s">
        <v>63</v>
      </c>
    </row>
    <row r="799" spans="1:16" ht="25.5">
      <c r="A799" s="26" t="s">
        <v>61</v>
      </c>
      <c s="31" t="s">
        <v>10041</v>
      </c>
      <c s="31" t="s">
        <v>10042</v>
      </c>
      <c s="26" t="s">
        <v>63</v>
      </c>
      <c s="32" t="s">
        <v>10043</v>
      </c>
      <c s="33" t="s">
        <v>738</v>
      </c>
      <c s="34">
        <v>34.847</v>
      </c>
      <c s="35">
        <v>0</v>
      </c>
      <c s="35">
        <f>ROUND(ROUND(H799,2)*ROUND(G799,3),2)</f>
      </c>
      <c s="33" t="s">
        <v>8185</v>
      </c>
      <c r="O799">
        <f>(I799*21)/100</f>
      </c>
      <c t="s">
        <v>33</v>
      </c>
    </row>
    <row r="800" spans="1:5" ht="25.5">
      <c r="A800" s="36" t="s">
        <v>67</v>
      </c>
      <c r="E800" s="37" t="s">
        <v>10043</v>
      </c>
    </row>
    <row r="801" spans="1:5" ht="12.75">
      <c r="A801" s="38" t="s">
        <v>68</v>
      </c>
      <c r="E801" s="39" t="s">
        <v>63</v>
      </c>
    </row>
    <row r="802" spans="1:5" ht="114.75">
      <c r="A802" t="s">
        <v>70</v>
      </c>
      <c r="E802" s="37" t="s">
        <v>10044</v>
      </c>
    </row>
    <row r="803" spans="1:16" ht="12.75">
      <c r="A803" s="26" t="s">
        <v>61</v>
      </c>
      <c s="31" t="s">
        <v>10045</v>
      </c>
      <c s="31" t="s">
        <v>10046</v>
      </c>
      <c s="26" t="s">
        <v>63</v>
      </c>
      <c s="32" t="s">
        <v>10047</v>
      </c>
      <c s="33" t="s">
        <v>1090</v>
      </c>
      <c s="34">
        <v>248.8</v>
      </c>
      <c s="35">
        <v>0</v>
      </c>
      <c s="35">
        <f>ROUND(ROUND(H803,2)*ROUND(G803,3),2)</f>
      </c>
      <c s="33" t="s">
        <v>3235</v>
      </c>
      <c r="O803">
        <f>(I803*21)/100</f>
      </c>
      <c t="s">
        <v>33</v>
      </c>
    </row>
    <row r="804" spans="1:5" ht="12.75">
      <c r="A804" s="36" t="s">
        <v>67</v>
      </c>
      <c r="E804" s="37" t="s">
        <v>10047</v>
      </c>
    </row>
    <row r="805" spans="1:5" ht="38.25">
      <c r="A805" s="38" t="s">
        <v>68</v>
      </c>
      <c r="E805" s="39" t="s">
        <v>10048</v>
      </c>
    </row>
    <row r="806" spans="1:5" ht="12.75">
      <c r="A806" t="s">
        <v>70</v>
      </c>
      <c r="E806" s="37" t="s">
        <v>63</v>
      </c>
    </row>
    <row r="807" spans="1:16" ht="25.5">
      <c r="A807" s="26" t="s">
        <v>61</v>
      </c>
      <c s="31" t="s">
        <v>10049</v>
      </c>
      <c s="31" t="s">
        <v>10050</v>
      </c>
      <c s="26" t="s">
        <v>63</v>
      </c>
      <c s="32" t="s">
        <v>10051</v>
      </c>
      <c s="33" t="s">
        <v>6140</v>
      </c>
      <c s="34">
        <v>1</v>
      </c>
      <c s="35">
        <v>0</v>
      </c>
      <c s="35">
        <f>ROUND(ROUND(H807,2)*ROUND(G807,3),2)</f>
      </c>
      <c s="33" t="s">
        <v>3235</v>
      </c>
      <c r="O807">
        <f>(I807*21)/100</f>
      </c>
      <c t="s">
        <v>33</v>
      </c>
    </row>
    <row r="808" spans="1:5" ht="25.5">
      <c r="A808" s="36" t="s">
        <v>67</v>
      </c>
      <c r="E808" s="37" t="s">
        <v>10051</v>
      </c>
    </row>
    <row r="809" spans="1:5" ht="51">
      <c r="A809" s="38" t="s">
        <v>68</v>
      </c>
      <c r="E809" s="46" t="s">
        <v>9861</v>
      </c>
    </row>
    <row r="810" spans="1:5" ht="12.75">
      <c r="A810" t="s">
        <v>70</v>
      </c>
      <c r="E810" s="37" t="s">
        <v>63</v>
      </c>
    </row>
    <row r="811" spans="1:18" ht="12.75" customHeight="1">
      <c r="A811" s="6" t="s">
        <v>58</v>
      </c>
      <c s="6"/>
      <c s="42" t="s">
        <v>10052</v>
      </c>
      <c s="6"/>
      <c s="29" t="s">
        <v>10053</v>
      </c>
      <c s="6"/>
      <c s="6"/>
      <c s="6"/>
      <c s="43">
        <f>0+Q811</f>
      </c>
      <c s="6"/>
      <c r="O811">
        <f>0+R811</f>
      </c>
      <c r="Q811">
        <f>0+I812+I816+I820+I824</f>
      </c>
      <c>
        <f>0+O812+O816+O820+O824</f>
      </c>
    </row>
    <row r="812" spans="1:16" ht="25.5">
      <c r="A812" s="26" t="s">
        <v>61</v>
      </c>
      <c s="31" t="s">
        <v>10054</v>
      </c>
      <c s="31" t="s">
        <v>10055</v>
      </c>
      <c s="26" t="s">
        <v>63</v>
      </c>
      <c s="32" t="s">
        <v>10056</v>
      </c>
      <c s="33" t="s">
        <v>738</v>
      </c>
      <c s="34">
        <v>0.027</v>
      </c>
      <c s="35">
        <v>0</v>
      </c>
      <c s="35">
        <f>ROUND(ROUND(H812,2)*ROUND(G812,3),2)</f>
      </c>
      <c s="33" t="s">
        <v>10057</v>
      </c>
      <c r="O812">
        <f>(I812*21)/100</f>
      </c>
      <c t="s">
        <v>33</v>
      </c>
    </row>
    <row r="813" spans="1:5" ht="25.5">
      <c r="A813" s="36" t="s">
        <v>67</v>
      </c>
      <c r="E813" s="37" t="s">
        <v>10056</v>
      </c>
    </row>
    <row r="814" spans="1:5" ht="12.75">
      <c r="A814" s="38" t="s">
        <v>68</v>
      </c>
      <c r="E814" s="39" t="s">
        <v>63</v>
      </c>
    </row>
    <row r="815" spans="1:5" ht="114.75">
      <c r="A815" t="s">
        <v>70</v>
      </c>
      <c r="E815" s="37" t="s">
        <v>10058</v>
      </c>
    </row>
    <row r="816" spans="1:16" ht="38.25">
      <c r="A816" s="26" t="s">
        <v>61</v>
      </c>
      <c s="31" t="s">
        <v>10059</v>
      </c>
      <c s="31" t="s">
        <v>10060</v>
      </c>
      <c s="26" t="s">
        <v>63</v>
      </c>
      <c s="32" t="s">
        <v>10061</v>
      </c>
      <c s="33" t="s">
        <v>3360</v>
      </c>
      <c s="34">
        <v>2</v>
      </c>
      <c s="35">
        <v>0</v>
      </c>
      <c s="35">
        <f>ROUND(ROUND(H816,2)*ROUND(G816,3),2)</f>
      </c>
      <c s="33" t="s">
        <v>3235</v>
      </c>
      <c r="O816">
        <f>(I816*21)/100</f>
      </c>
      <c t="s">
        <v>33</v>
      </c>
    </row>
    <row r="817" spans="1:5" ht="38.25">
      <c r="A817" s="36" t="s">
        <v>67</v>
      </c>
      <c r="E817" s="37" t="s">
        <v>10062</v>
      </c>
    </row>
    <row r="818" spans="1:5" ht="76.5">
      <c r="A818" s="38" t="s">
        <v>68</v>
      </c>
      <c r="E818" s="46" t="s">
        <v>10063</v>
      </c>
    </row>
    <row r="819" spans="1:5" ht="12.75">
      <c r="A819" t="s">
        <v>70</v>
      </c>
      <c r="E819" s="37" t="s">
        <v>63</v>
      </c>
    </row>
    <row r="820" spans="1:16" ht="25.5">
      <c r="A820" s="26" t="s">
        <v>61</v>
      </c>
      <c s="31" t="s">
        <v>10064</v>
      </c>
      <c s="31" t="s">
        <v>10065</v>
      </c>
      <c s="26" t="s">
        <v>63</v>
      </c>
      <c s="32" t="s">
        <v>10066</v>
      </c>
      <c s="33" t="s">
        <v>3360</v>
      </c>
      <c s="34">
        <v>2</v>
      </c>
      <c s="35">
        <v>0</v>
      </c>
      <c s="35">
        <f>ROUND(ROUND(H820,2)*ROUND(G820,3),2)</f>
      </c>
      <c s="33" t="s">
        <v>3235</v>
      </c>
      <c r="O820">
        <f>(I820*21)/100</f>
      </c>
      <c t="s">
        <v>33</v>
      </c>
    </row>
    <row r="821" spans="1:5" ht="25.5">
      <c r="A821" s="36" t="s">
        <v>67</v>
      </c>
      <c r="E821" s="37" t="s">
        <v>10066</v>
      </c>
    </row>
    <row r="822" spans="1:5" ht="76.5">
      <c r="A822" s="38" t="s">
        <v>68</v>
      </c>
      <c r="E822" s="46" t="s">
        <v>10067</v>
      </c>
    </row>
    <row r="823" spans="1:5" ht="12.75">
      <c r="A823" t="s">
        <v>70</v>
      </c>
      <c r="E823" s="37" t="s">
        <v>63</v>
      </c>
    </row>
    <row r="824" spans="1:16" ht="25.5">
      <c r="A824" s="26" t="s">
        <v>61</v>
      </c>
      <c s="31" t="s">
        <v>10068</v>
      </c>
      <c s="31" t="s">
        <v>10069</v>
      </c>
      <c s="26" t="s">
        <v>63</v>
      </c>
      <c s="32" t="s">
        <v>10070</v>
      </c>
      <c s="33" t="s">
        <v>3360</v>
      </c>
      <c s="34">
        <v>2</v>
      </c>
      <c s="35">
        <v>0</v>
      </c>
      <c s="35">
        <f>ROUND(ROUND(H824,2)*ROUND(G824,3),2)</f>
      </c>
      <c s="33" t="s">
        <v>3235</v>
      </c>
      <c r="O824">
        <f>(I824*21)/100</f>
      </c>
      <c t="s">
        <v>33</v>
      </c>
    </row>
    <row r="825" spans="1:5" ht="25.5">
      <c r="A825" s="36" t="s">
        <v>67</v>
      </c>
      <c r="E825" s="37" t="s">
        <v>10070</v>
      </c>
    </row>
    <row r="826" spans="1:5" ht="76.5">
      <c r="A826" s="38" t="s">
        <v>68</v>
      </c>
      <c r="E826" s="46" t="s">
        <v>10071</v>
      </c>
    </row>
    <row r="827" spans="1:5" ht="12.75">
      <c r="A827" t="s">
        <v>70</v>
      </c>
      <c r="E827" s="37" t="s">
        <v>63</v>
      </c>
    </row>
    <row r="828" spans="1:18" ht="12.75" customHeight="1">
      <c r="A828" s="6" t="s">
        <v>58</v>
      </c>
      <c s="6"/>
      <c s="42" t="s">
        <v>10072</v>
      </c>
      <c s="6"/>
      <c s="29" t="s">
        <v>10073</v>
      </c>
      <c s="6"/>
      <c s="6"/>
      <c s="6"/>
      <c s="43">
        <f>0+Q828</f>
      </c>
      <c s="6"/>
      <c r="O828">
        <f>0+R828</f>
      </c>
      <c r="Q828">
        <f>0+I829+I833+I837+I841+I845+I849+I853+I857+I861</f>
      </c>
      <c>
        <f>0+O829+O833+O837+O841+O845+O849+O853+O857+O861</f>
      </c>
    </row>
    <row r="829" spans="1:16" ht="25.5">
      <c r="A829" s="26" t="s">
        <v>61</v>
      </c>
      <c s="31" t="s">
        <v>632</v>
      </c>
      <c s="31" t="s">
        <v>10074</v>
      </c>
      <c s="26" t="s">
        <v>63</v>
      </c>
      <c s="32" t="s">
        <v>10075</v>
      </c>
      <c s="33" t="s">
        <v>3360</v>
      </c>
      <c s="34">
        <v>8</v>
      </c>
      <c s="35">
        <v>0</v>
      </c>
      <c s="35">
        <f>ROUND(ROUND(H829,2)*ROUND(G829,3),2)</f>
      </c>
      <c s="33" t="s">
        <v>8185</v>
      </c>
      <c r="O829">
        <f>(I829*21)/100</f>
      </c>
      <c t="s">
        <v>33</v>
      </c>
    </row>
    <row r="830" spans="1:5" ht="25.5">
      <c r="A830" s="36" t="s">
        <v>67</v>
      </c>
      <c r="E830" s="37" t="s">
        <v>10075</v>
      </c>
    </row>
    <row r="831" spans="1:5" ht="153">
      <c r="A831" s="38" t="s">
        <v>68</v>
      </c>
      <c r="E831" s="46" t="s">
        <v>10076</v>
      </c>
    </row>
    <row r="832" spans="1:5" ht="89.25">
      <c r="A832" t="s">
        <v>70</v>
      </c>
      <c r="E832" s="37" t="s">
        <v>10077</v>
      </c>
    </row>
    <row r="833" spans="1:16" ht="25.5">
      <c r="A833" s="26" t="s">
        <v>61</v>
      </c>
      <c s="31" t="s">
        <v>636</v>
      </c>
      <c s="31" t="s">
        <v>10078</v>
      </c>
      <c s="26" t="s">
        <v>63</v>
      </c>
      <c s="32" t="s">
        <v>10079</v>
      </c>
      <c s="33" t="s">
        <v>3360</v>
      </c>
      <c s="34">
        <v>2</v>
      </c>
      <c s="35">
        <v>0</v>
      </c>
      <c s="35">
        <f>ROUND(ROUND(H833,2)*ROUND(G833,3),2)</f>
      </c>
      <c s="33" t="s">
        <v>8185</v>
      </c>
      <c r="O833">
        <f>(I833*21)/100</f>
      </c>
      <c t="s">
        <v>33</v>
      </c>
    </row>
    <row r="834" spans="1:5" ht="25.5">
      <c r="A834" s="36" t="s">
        <v>67</v>
      </c>
      <c r="E834" s="37" t="s">
        <v>10079</v>
      </c>
    </row>
    <row r="835" spans="1:5" ht="51">
      <c r="A835" s="38" t="s">
        <v>68</v>
      </c>
      <c r="E835" s="46" t="s">
        <v>10080</v>
      </c>
    </row>
    <row r="836" spans="1:5" ht="89.25">
      <c r="A836" t="s">
        <v>70</v>
      </c>
      <c r="E836" s="37" t="s">
        <v>10077</v>
      </c>
    </row>
    <row r="837" spans="1:16" ht="25.5">
      <c r="A837" s="26" t="s">
        <v>61</v>
      </c>
      <c s="31" t="s">
        <v>640</v>
      </c>
      <c s="31" t="s">
        <v>10081</v>
      </c>
      <c s="26" t="s">
        <v>63</v>
      </c>
      <c s="32" t="s">
        <v>10082</v>
      </c>
      <c s="33" t="s">
        <v>3360</v>
      </c>
      <c s="34">
        <v>2</v>
      </c>
      <c s="35">
        <v>0</v>
      </c>
      <c s="35">
        <f>ROUND(ROUND(H837,2)*ROUND(G837,3),2)</f>
      </c>
      <c s="33" t="s">
        <v>8185</v>
      </c>
      <c r="O837">
        <f>(I837*21)/100</f>
      </c>
      <c t="s">
        <v>33</v>
      </c>
    </row>
    <row r="838" spans="1:5" ht="25.5">
      <c r="A838" s="36" t="s">
        <v>67</v>
      </c>
      <c r="E838" s="37" t="s">
        <v>10082</v>
      </c>
    </row>
    <row r="839" spans="1:5" ht="51">
      <c r="A839" s="38" t="s">
        <v>68</v>
      </c>
      <c r="E839" s="46" t="s">
        <v>10083</v>
      </c>
    </row>
    <row r="840" spans="1:5" ht="89.25">
      <c r="A840" t="s">
        <v>70</v>
      </c>
      <c r="E840" s="37" t="s">
        <v>10077</v>
      </c>
    </row>
    <row r="841" spans="1:16" ht="25.5">
      <c r="A841" s="26" t="s">
        <v>61</v>
      </c>
      <c s="31" t="s">
        <v>644</v>
      </c>
      <c s="31" t="s">
        <v>10084</v>
      </c>
      <c s="26" t="s">
        <v>63</v>
      </c>
      <c s="32" t="s">
        <v>10085</v>
      </c>
      <c s="33" t="s">
        <v>3360</v>
      </c>
      <c s="34">
        <v>3</v>
      </c>
      <c s="35">
        <v>0</v>
      </c>
      <c s="35">
        <f>ROUND(ROUND(H841,2)*ROUND(G841,3),2)</f>
      </c>
      <c s="33" t="s">
        <v>8185</v>
      </c>
      <c r="O841">
        <f>(I841*21)/100</f>
      </c>
      <c t="s">
        <v>33</v>
      </c>
    </row>
    <row r="842" spans="1:5" ht="25.5">
      <c r="A842" s="36" t="s">
        <v>67</v>
      </c>
      <c r="E842" s="37" t="s">
        <v>10085</v>
      </c>
    </row>
    <row r="843" spans="1:5" ht="51">
      <c r="A843" s="38" t="s">
        <v>68</v>
      </c>
      <c r="E843" s="46" t="s">
        <v>10086</v>
      </c>
    </row>
    <row r="844" spans="1:5" ht="89.25">
      <c r="A844" t="s">
        <v>70</v>
      </c>
      <c r="E844" s="37" t="s">
        <v>10077</v>
      </c>
    </row>
    <row r="845" spans="1:16" ht="25.5">
      <c r="A845" s="26" t="s">
        <v>61</v>
      </c>
      <c s="31" t="s">
        <v>648</v>
      </c>
      <c s="31" t="s">
        <v>10087</v>
      </c>
      <c s="26" t="s">
        <v>63</v>
      </c>
      <c s="32" t="s">
        <v>10088</v>
      </c>
      <c s="33" t="s">
        <v>3360</v>
      </c>
      <c s="34">
        <v>4</v>
      </c>
      <c s="35">
        <v>0</v>
      </c>
      <c s="35">
        <f>ROUND(ROUND(H845,2)*ROUND(G845,3),2)</f>
      </c>
      <c s="33" t="s">
        <v>8185</v>
      </c>
      <c r="O845">
        <f>(I845*21)/100</f>
      </c>
      <c t="s">
        <v>33</v>
      </c>
    </row>
    <row r="846" spans="1:5" ht="25.5">
      <c r="A846" s="36" t="s">
        <v>67</v>
      </c>
      <c r="E846" s="37" t="s">
        <v>10088</v>
      </c>
    </row>
    <row r="847" spans="1:5" ht="51">
      <c r="A847" s="38" t="s">
        <v>68</v>
      </c>
      <c r="E847" s="46" t="s">
        <v>10089</v>
      </c>
    </row>
    <row r="848" spans="1:5" ht="89.25">
      <c r="A848" t="s">
        <v>70</v>
      </c>
      <c r="E848" s="37" t="s">
        <v>10077</v>
      </c>
    </row>
    <row r="849" spans="1:16" ht="25.5">
      <c r="A849" s="26" t="s">
        <v>61</v>
      </c>
      <c s="31" t="s">
        <v>652</v>
      </c>
      <c s="31" t="s">
        <v>10090</v>
      </c>
      <c s="26" t="s">
        <v>63</v>
      </c>
      <c s="32" t="s">
        <v>10091</v>
      </c>
      <c s="33" t="s">
        <v>3360</v>
      </c>
      <c s="34">
        <v>8</v>
      </c>
      <c s="35">
        <v>0</v>
      </c>
      <c s="35">
        <f>ROUND(ROUND(H849,2)*ROUND(G849,3),2)</f>
      </c>
      <c s="33" t="s">
        <v>8185</v>
      </c>
      <c r="O849">
        <f>(I849*21)/100</f>
      </c>
      <c t="s">
        <v>33</v>
      </c>
    </row>
    <row r="850" spans="1:5" ht="38.25">
      <c r="A850" s="36" t="s">
        <v>67</v>
      </c>
      <c r="E850" s="37" t="s">
        <v>10092</v>
      </c>
    </row>
    <row r="851" spans="1:5" ht="76.5">
      <c r="A851" s="38" t="s">
        <v>68</v>
      </c>
      <c r="E851" s="46" t="s">
        <v>10093</v>
      </c>
    </row>
    <row r="852" spans="1:5" ht="89.25">
      <c r="A852" t="s">
        <v>70</v>
      </c>
      <c r="E852" s="37" t="s">
        <v>10077</v>
      </c>
    </row>
    <row r="853" spans="1:16" ht="25.5">
      <c r="A853" s="26" t="s">
        <v>61</v>
      </c>
      <c s="31" t="s">
        <v>656</v>
      </c>
      <c s="31" t="s">
        <v>10094</v>
      </c>
      <c s="26" t="s">
        <v>63</v>
      </c>
      <c s="32" t="s">
        <v>10095</v>
      </c>
      <c s="33" t="s">
        <v>3360</v>
      </c>
      <c s="34">
        <v>2</v>
      </c>
      <c s="35">
        <v>0</v>
      </c>
      <c s="35">
        <f>ROUND(ROUND(H853,2)*ROUND(G853,3),2)</f>
      </c>
      <c s="33" t="s">
        <v>8185</v>
      </c>
      <c r="O853">
        <f>(I853*21)/100</f>
      </c>
      <c t="s">
        <v>33</v>
      </c>
    </row>
    <row r="854" spans="1:5" ht="25.5">
      <c r="A854" s="36" t="s">
        <v>67</v>
      </c>
      <c r="E854" s="37" t="s">
        <v>10095</v>
      </c>
    </row>
    <row r="855" spans="1:5" ht="51">
      <c r="A855" s="38" t="s">
        <v>68</v>
      </c>
      <c r="E855" s="46" t="s">
        <v>10080</v>
      </c>
    </row>
    <row r="856" spans="1:5" ht="89.25">
      <c r="A856" t="s">
        <v>70</v>
      </c>
      <c r="E856" s="37" t="s">
        <v>10077</v>
      </c>
    </row>
    <row r="857" spans="1:16" ht="12.75">
      <c r="A857" s="26" t="s">
        <v>61</v>
      </c>
      <c s="31" t="s">
        <v>660</v>
      </c>
      <c s="31" t="s">
        <v>10096</v>
      </c>
      <c s="26" t="s">
        <v>63</v>
      </c>
      <c s="32" t="s">
        <v>10097</v>
      </c>
      <c s="33" t="s">
        <v>3360</v>
      </c>
      <c s="34">
        <v>5</v>
      </c>
      <c s="35">
        <v>0</v>
      </c>
      <c s="35">
        <f>ROUND(ROUND(H857,2)*ROUND(G857,3),2)</f>
      </c>
      <c s="33" t="s">
        <v>8185</v>
      </c>
      <c r="O857">
        <f>(I857*21)/100</f>
      </c>
      <c t="s">
        <v>33</v>
      </c>
    </row>
    <row r="858" spans="1:5" ht="12.75">
      <c r="A858" s="36" t="s">
        <v>67</v>
      </c>
      <c r="E858" s="37" t="s">
        <v>10097</v>
      </c>
    </row>
    <row r="859" spans="1:5" ht="76.5">
      <c r="A859" s="38" t="s">
        <v>68</v>
      </c>
      <c r="E859" s="46" t="s">
        <v>10098</v>
      </c>
    </row>
    <row r="860" spans="1:5" ht="12.75">
      <c r="A860" t="s">
        <v>70</v>
      </c>
      <c r="E860" s="37" t="s">
        <v>63</v>
      </c>
    </row>
    <row r="861" spans="1:16" ht="38.25">
      <c r="A861" s="26" t="s">
        <v>61</v>
      </c>
      <c s="31" t="s">
        <v>10099</v>
      </c>
      <c s="31" t="s">
        <v>10100</v>
      </c>
      <c s="26" t="s">
        <v>63</v>
      </c>
      <c s="32" t="s">
        <v>10101</v>
      </c>
      <c s="33" t="s">
        <v>738</v>
      </c>
      <c s="34">
        <v>0.426</v>
      </c>
      <c s="35">
        <v>0</v>
      </c>
      <c s="35">
        <f>ROUND(ROUND(H861,2)*ROUND(G861,3),2)</f>
      </c>
      <c s="33" t="s">
        <v>8185</v>
      </c>
      <c r="O861">
        <f>(I861*21)/100</f>
      </c>
      <c t="s">
        <v>33</v>
      </c>
    </row>
    <row r="862" spans="1:5" ht="38.25">
      <c r="A862" s="36" t="s">
        <v>67</v>
      </c>
      <c r="E862" s="37" t="s">
        <v>10101</v>
      </c>
    </row>
    <row r="863" spans="1:5" ht="12.75">
      <c r="A863" s="38" t="s">
        <v>68</v>
      </c>
      <c r="E863" s="39" t="s">
        <v>63</v>
      </c>
    </row>
    <row r="864" spans="1:5" ht="114.75">
      <c r="A864" t="s">
        <v>70</v>
      </c>
      <c r="E864" s="37" t="s">
        <v>10102</v>
      </c>
    </row>
    <row r="865" spans="1:18" ht="12.75" customHeight="1">
      <c r="A865" s="6" t="s">
        <v>58</v>
      </c>
      <c s="6"/>
      <c s="42" t="s">
        <v>4790</v>
      </c>
      <c s="6"/>
      <c s="29" t="s">
        <v>4791</v>
      </c>
      <c s="6"/>
      <c s="6"/>
      <c s="6"/>
      <c s="43">
        <f>0+Q865</f>
      </c>
      <c s="6"/>
      <c r="O865">
        <f>0+R865</f>
      </c>
      <c r="Q865">
        <f>0+I866+I870+I874+I878</f>
      </c>
      <c>
        <f>0+O866+O870+O874+O878</f>
      </c>
    </row>
    <row r="866" spans="1:16" ht="25.5">
      <c r="A866" s="26" t="s">
        <v>61</v>
      </c>
      <c s="31" t="s">
        <v>10103</v>
      </c>
      <c s="31" t="s">
        <v>10104</v>
      </c>
      <c s="26" t="s">
        <v>63</v>
      </c>
      <c s="32" t="s">
        <v>10105</v>
      </c>
      <c s="33" t="s">
        <v>738</v>
      </c>
      <c s="34">
        <v>16.219</v>
      </c>
      <c s="35">
        <v>0</v>
      </c>
      <c s="35">
        <f>ROUND(ROUND(H866,2)*ROUND(G866,3),2)</f>
      </c>
      <c s="33" t="s">
        <v>8185</v>
      </c>
      <c r="O866">
        <f>(I866*21)/100</f>
      </c>
      <c t="s">
        <v>33</v>
      </c>
    </row>
    <row r="867" spans="1:5" ht="25.5">
      <c r="A867" s="36" t="s">
        <v>67</v>
      </c>
      <c r="E867" s="37" t="s">
        <v>10105</v>
      </c>
    </row>
    <row r="868" spans="1:5" ht="12.75">
      <c r="A868" s="38" t="s">
        <v>68</v>
      </c>
      <c r="E868" s="39" t="s">
        <v>63</v>
      </c>
    </row>
    <row r="869" spans="1:5" ht="114.75">
      <c r="A869" t="s">
        <v>70</v>
      </c>
      <c r="E869" s="37" t="s">
        <v>9945</v>
      </c>
    </row>
    <row r="870" spans="1:16" ht="25.5">
      <c r="A870" s="26" t="s">
        <v>61</v>
      </c>
      <c s="31" t="s">
        <v>10106</v>
      </c>
      <c s="31" t="s">
        <v>10107</v>
      </c>
      <c s="26" t="s">
        <v>63</v>
      </c>
      <c s="32" t="s">
        <v>10108</v>
      </c>
      <c s="33" t="s">
        <v>1090</v>
      </c>
      <c s="34">
        <v>523.504</v>
      </c>
      <c s="35">
        <v>0</v>
      </c>
      <c s="35">
        <f>ROUND(ROUND(H870,2)*ROUND(G870,3),2)</f>
      </c>
      <c s="33" t="s">
        <v>3235</v>
      </c>
      <c r="O870">
        <f>(I870*21)/100</f>
      </c>
      <c t="s">
        <v>33</v>
      </c>
    </row>
    <row r="871" spans="1:5" ht="38.25">
      <c r="A871" s="36" t="s">
        <v>67</v>
      </c>
      <c r="E871" s="37" t="s">
        <v>10109</v>
      </c>
    </row>
    <row r="872" spans="1:5" ht="127.5">
      <c r="A872" s="38" t="s">
        <v>68</v>
      </c>
      <c r="E872" s="46" t="s">
        <v>10110</v>
      </c>
    </row>
    <row r="873" spans="1:5" ht="12.75">
      <c r="A873" t="s">
        <v>70</v>
      </c>
      <c r="E873" s="37" t="s">
        <v>63</v>
      </c>
    </row>
    <row r="874" spans="1:16" ht="38.25">
      <c r="A874" s="26" t="s">
        <v>61</v>
      </c>
      <c s="31" t="s">
        <v>10111</v>
      </c>
      <c s="31" t="s">
        <v>10112</v>
      </c>
      <c s="26" t="s">
        <v>63</v>
      </c>
      <c s="32" t="s">
        <v>10113</v>
      </c>
      <c s="33" t="s">
        <v>1090</v>
      </c>
      <c s="34">
        <v>64.642</v>
      </c>
      <c s="35">
        <v>0</v>
      </c>
      <c s="35">
        <f>ROUND(ROUND(H874,2)*ROUND(G874,3),2)</f>
      </c>
      <c s="33" t="s">
        <v>3235</v>
      </c>
      <c r="O874">
        <f>(I874*21)/100</f>
      </c>
      <c t="s">
        <v>33</v>
      </c>
    </row>
    <row r="875" spans="1:5" ht="38.25">
      <c r="A875" s="36" t="s">
        <v>67</v>
      </c>
      <c r="E875" s="37" t="s">
        <v>10114</v>
      </c>
    </row>
    <row r="876" spans="1:5" ht="102">
      <c r="A876" s="38" t="s">
        <v>68</v>
      </c>
      <c r="E876" s="46" t="s">
        <v>10115</v>
      </c>
    </row>
    <row r="877" spans="1:5" ht="12.75">
      <c r="A877" t="s">
        <v>70</v>
      </c>
      <c r="E877" s="37" t="s">
        <v>63</v>
      </c>
    </row>
    <row r="878" spans="1:16" ht="25.5">
      <c r="A878" s="26" t="s">
        <v>61</v>
      </c>
      <c s="31" t="s">
        <v>10116</v>
      </c>
      <c s="31" t="s">
        <v>10117</v>
      </c>
      <c s="26" t="s">
        <v>63</v>
      </c>
      <c s="32" t="s">
        <v>10118</v>
      </c>
      <c s="33" t="s">
        <v>6140</v>
      </c>
      <c s="34">
        <v>1</v>
      </c>
      <c s="35">
        <v>0</v>
      </c>
      <c s="35">
        <f>ROUND(ROUND(H878,2)*ROUND(G878,3),2)</f>
      </c>
      <c s="33" t="s">
        <v>3235</v>
      </c>
      <c r="O878">
        <f>(I878*21)/100</f>
      </c>
      <c t="s">
        <v>33</v>
      </c>
    </row>
    <row r="879" spans="1:5" ht="25.5">
      <c r="A879" s="36" t="s">
        <v>67</v>
      </c>
      <c r="E879" s="37" t="s">
        <v>10118</v>
      </c>
    </row>
    <row r="880" spans="1:5" ht="51">
      <c r="A880" s="38" t="s">
        <v>68</v>
      </c>
      <c r="E880" s="46" t="s">
        <v>9861</v>
      </c>
    </row>
    <row r="881" spans="1:5" ht="12.75">
      <c r="A881" t="s">
        <v>70</v>
      </c>
      <c r="E881" s="37" t="s">
        <v>63</v>
      </c>
    </row>
    <row r="882" spans="1:18" ht="12.75" customHeight="1">
      <c r="A882" s="6" t="s">
        <v>58</v>
      </c>
      <c s="6"/>
      <c s="42" t="s">
        <v>10119</v>
      </c>
      <c s="6"/>
      <c s="29" t="s">
        <v>10120</v>
      </c>
      <c s="6"/>
      <c s="6"/>
      <c s="6"/>
      <c s="43">
        <f>0+Q882</f>
      </c>
      <c s="6"/>
      <c r="O882">
        <f>0+R882</f>
      </c>
      <c r="Q882">
        <f>0+I883+I887+I891+I895+I899+I903+I907+I911+I915+I919+I923+I927+I931+I935+I939+I943+I947+I951+I955+I959+I963+I967+I971+I975+I979+I983+I987+I991+I995+I999+I1003+I1007</f>
      </c>
      <c>
        <f>0+O883+O887+O891+O895+O899+O903+O907+O911+O915+O919+O923+O927+O931+O935+O939+O943+O947+O951+O955+O959+O963+O967+O971+O975+O979+O983+O987+O991+O995+O999+O1003+O1007</f>
      </c>
    </row>
    <row r="883" spans="1:16" ht="25.5">
      <c r="A883" s="26" t="s">
        <v>61</v>
      </c>
      <c s="31" t="s">
        <v>689</v>
      </c>
      <c s="31" t="s">
        <v>10121</v>
      </c>
      <c s="26" t="s">
        <v>63</v>
      </c>
      <c s="32" t="s">
        <v>10122</v>
      </c>
      <c s="33" t="s">
        <v>6194</v>
      </c>
      <c s="34">
        <v>15.2</v>
      </c>
      <c s="35">
        <v>0</v>
      </c>
      <c s="35">
        <f>ROUND(ROUND(H883,2)*ROUND(G883,3),2)</f>
      </c>
      <c s="33" t="s">
        <v>8185</v>
      </c>
      <c r="O883">
        <f>(I883*21)/100</f>
      </c>
      <c t="s">
        <v>33</v>
      </c>
    </row>
    <row r="884" spans="1:5" ht="25.5">
      <c r="A884" s="36" t="s">
        <v>67</v>
      </c>
      <c r="E884" s="37" t="s">
        <v>10122</v>
      </c>
    </row>
    <row r="885" spans="1:5" ht="63.75">
      <c r="A885" s="38" t="s">
        <v>68</v>
      </c>
      <c r="E885" s="46" t="s">
        <v>10123</v>
      </c>
    </row>
    <row r="886" spans="1:5" ht="127.5">
      <c r="A886" t="s">
        <v>70</v>
      </c>
      <c r="E886" s="37" t="s">
        <v>10124</v>
      </c>
    </row>
    <row r="887" spans="1:16" ht="25.5">
      <c r="A887" s="26" t="s">
        <v>61</v>
      </c>
      <c s="31" t="s">
        <v>693</v>
      </c>
      <c s="31" t="s">
        <v>10125</v>
      </c>
      <c s="26" t="s">
        <v>63</v>
      </c>
      <c s="32" t="s">
        <v>10126</v>
      </c>
      <c s="33" t="s">
        <v>1090</v>
      </c>
      <c s="34">
        <v>104.574</v>
      </c>
      <c s="35">
        <v>0</v>
      </c>
      <c s="35">
        <f>ROUND(ROUND(H887,2)*ROUND(G887,3),2)</f>
      </c>
      <c s="33" t="s">
        <v>8185</v>
      </c>
      <c r="O887">
        <f>(I887*21)/100</f>
      </c>
      <c t="s">
        <v>33</v>
      </c>
    </row>
    <row r="888" spans="1:5" ht="25.5">
      <c r="A888" s="36" t="s">
        <v>67</v>
      </c>
      <c r="E888" s="37" t="s">
        <v>10126</v>
      </c>
    </row>
    <row r="889" spans="1:5" ht="63.75">
      <c r="A889" s="38" t="s">
        <v>68</v>
      </c>
      <c r="E889" s="46" t="s">
        <v>10127</v>
      </c>
    </row>
    <row r="890" spans="1:5" ht="127.5">
      <c r="A890" t="s">
        <v>70</v>
      </c>
      <c r="E890" s="37" t="s">
        <v>10124</v>
      </c>
    </row>
    <row r="891" spans="1:16" ht="38.25">
      <c r="A891" s="26" t="s">
        <v>61</v>
      </c>
      <c s="31" t="s">
        <v>697</v>
      </c>
      <c s="31" t="s">
        <v>10128</v>
      </c>
      <c s="26" t="s">
        <v>63</v>
      </c>
      <c s="32" t="s">
        <v>10129</v>
      </c>
      <c s="33" t="s">
        <v>6194</v>
      </c>
      <c s="34">
        <v>30.4</v>
      </c>
      <c s="35">
        <v>0</v>
      </c>
      <c s="35">
        <f>ROUND(ROUND(H891,2)*ROUND(G891,3),2)</f>
      </c>
      <c s="33" t="s">
        <v>8185</v>
      </c>
      <c r="O891">
        <f>(I891*21)/100</f>
      </c>
      <c t="s">
        <v>33</v>
      </c>
    </row>
    <row r="892" spans="1:5" ht="38.25">
      <c r="A892" s="36" t="s">
        <v>67</v>
      </c>
      <c r="E892" s="37" t="s">
        <v>10129</v>
      </c>
    </row>
    <row r="893" spans="1:5" ht="63.75">
      <c r="A893" s="38" t="s">
        <v>68</v>
      </c>
      <c r="E893" s="46" t="s">
        <v>10130</v>
      </c>
    </row>
    <row r="894" spans="1:5" ht="127.5">
      <c r="A894" t="s">
        <v>70</v>
      </c>
      <c r="E894" s="37" t="s">
        <v>10124</v>
      </c>
    </row>
    <row r="895" spans="1:16" ht="12.75">
      <c r="A895" s="26" t="s">
        <v>61</v>
      </c>
      <c s="31" t="s">
        <v>701</v>
      </c>
      <c s="31" t="s">
        <v>10131</v>
      </c>
      <c s="26" t="s">
        <v>63</v>
      </c>
      <c s="32" t="s">
        <v>10132</v>
      </c>
      <c s="33" t="s">
        <v>1090</v>
      </c>
      <c s="34">
        <v>9.687</v>
      </c>
      <c s="35">
        <v>0</v>
      </c>
      <c s="35">
        <f>ROUND(ROUND(H895,2)*ROUND(G895,3),2)</f>
      </c>
      <c s="33" t="s">
        <v>8185</v>
      </c>
      <c r="O895">
        <f>(I895*21)/100</f>
      </c>
      <c t="s">
        <v>33</v>
      </c>
    </row>
    <row r="896" spans="1:5" ht="12.75">
      <c r="A896" s="36" t="s">
        <v>67</v>
      </c>
      <c r="E896" s="37" t="s">
        <v>10132</v>
      </c>
    </row>
    <row r="897" spans="1:5" ht="89.25">
      <c r="A897" s="38" t="s">
        <v>68</v>
      </c>
      <c r="E897" s="46" t="s">
        <v>10133</v>
      </c>
    </row>
    <row r="898" spans="1:5" ht="127.5">
      <c r="A898" t="s">
        <v>70</v>
      </c>
      <c r="E898" s="37" t="s">
        <v>10124</v>
      </c>
    </row>
    <row r="899" spans="1:16" ht="25.5">
      <c r="A899" s="26" t="s">
        <v>61</v>
      </c>
      <c s="31" t="s">
        <v>705</v>
      </c>
      <c s="31" t="s">
        <v>10134</v>
      </c>
      <c s="26" t="s">
        <v>63</v>
      </c>
      <c s="32" t="s">
        <v>10135</v>
      </c>
      <c s="33" t="s">
        <v>1090</v>
      </c>
      <c s="34">
        <v>52.287</v>
      </c>
      <c s="35">
        <v>0</v>
      </c>
      <c s="35">
        <f>ROUND(ROUND(H899,2)*ROUND(G899,3),2)</f>
      </c>
      <c s="33" t="s">
        <v>8185</v>
      </c>
      <c r="O899">
        <f>(I899*21)/100</f>
      </c>
      <c t="s">
        <v>33</v>
      </c>
    </row>
    <row r="900" spans="1:5" ht="25.5">
      <c r="A900" s="36" t="s">
        <v>67</v>
      </c>
      <c r="E900" s="37" t="s">
        <v>10135</v>
      </c>
    </row>
    <row r="901" spans="1:5" ht="38.25">
      <c r="A901" s="38" t="s">
        <v>68</v>
      </c>
      <c r="E901" s="39" t="s">
        <v>10136</v>
      </c>
    </row>
    <row r="902" spans="1:5" ht="127.5">
      <c r="A902" t="s">
        <v>70</v>
      </c>
      <c r="E902" s="37" t="s">
        <v>10124</v>
      </c>
    </row>
    <row r="903" spans="1:16" ht="38.25">
      <c r="A903" s="26" t="s">
        <v>61</v>
      </c>
      <c s="31" t="s">
        <v>710</v>
      </c>
      <c s="31" t="s">
        <v>10137</v>
      </c>
      <c s="26" t="s">
        <v>63</v>
      </c>
      <c s="32" t="s">
        <v>10138</v>
      </c>
      <c s="33" t="s">
        <v>1090</v>
      </c>
      <c s="34">
        <v>36.518</v>
      </c>
      <c s="35">
        <v>0</v>
      </c>
      <c s="35">
        <f>ROUND(ROUND(H903,2)*ROUND(G903,3),2)</f>
      </c>
      <c s="33" t="s">
        <v>8185</v>
      </c>
      <c r="O903">
        <f>(I903*21)/100</f>
      </c>
      <c t="s">
        <v>33</v>
      </c>
    </row>
    <row r="904" spans="1:5" ht="38.25">
      <c r="A904" s="36" t="s">
        <v>67</v>
      </c>
      <c r="E904" s="37" t="s">
        <v>10139</v>
      </c>
    </row>
    <row r="905" spans="1:5" ht="409.5">
      <c r="A905" s="38" t="s">
        <v>68</v>
      </c>
      <c r="E905" s="46" t="s">
        <v>10140</v>
      </c>
    </row>
    <row r="906" spans="1:5" ht="165.75">
      <c r="A906" t="s">
        <v>70</v>
      </c>
      <c r="E906" s="37" t="s">
        <v>10141</v>
      </c>
    </row>
    <row r="907" spans="1:16" ht="25.5">
      <c r="A907" s="26" t="s">
        <v>61</v>
      </c>
      <c s="31" t="s">
        <v>714</v>
      </c>
      <c s="31" t="s">
        <v>10142</v>
      </c>
      <c s="26" t="s">
        <v>63</v>
      </c>
      <c s="32" t="s">
        <v>10143</v>
      </c>
      <c s="33" t="s">
        <v>1090</v>
      </c>
      <c s="34">
        <v>149.228</v>
      </c>
      <c s="35">
        <v>0</v>
      </c>
      <c s="35">
        <f>ROUND(ROUND(H907,2)*ROUND(G907,3),2)</f>
      </c>
      <c s="33" t="s">
        <v>8185</v>
      </c>
      <c r="O907">
        <f>(I907*21)/100</f>
      </c>
      <c t="s">
        <v>33</v>
      </c>
    </row>
    <row r="908" spans="1:5" ht="25.5">
      <c r="A908" s="36" t="s">
        <v>67</v>
      </c>
      <c r="E908" s="37" t="s">
        <v>10143</v>
      </c>
    </row>
    <row r="909" spans="1:5" ht="63.75">
      <c r="A909" s="38" t="s">
        <v>68</v>
      </c>
      <c r="E909" s="46" t="s">
        <v>10144</v>
      </c>
    </row>
    <row r="910" spans="1:5" ht="165.75">
      <c r="A910" t="s">
        <v>70</v>
      </c>
      <c r="E910" s="37" t="s">
        <v>10141</v>
      </c>
    </row>
    <row r="911" spans="1:16" ht="38.25">
      <c r="A911" s="26" t="s">
        <v>61</v>
      </c>
      <c s="31" t="s">
        <v>718</v>
      </c>
      <c s="31" t="s">
        <v>10145</v>
      </c>
      <c s="26" t="s">
        <v>63</v>
      </c>
      <c s="32" t="s">
        <v>10146</v>
      </c>
      <c s="33" t="s">
        <v>6194</v>
      </c>
      <c s="34">
        <v>33.785</v>
      </c>
      <c s="35">
        <v>0</v>
      </c>
      <c s="35">
        <f>ROUND(ROUND(H911,2)*ROUND(G911,3),2)</f>
      </c>
      <c s="33" t="s">
        <v>8185</v>
      </c>
      <c r="O911">
        <f>(I911*21)/100</f>
      </c>
      <c t="s">
        <v>33</v>
      </c>
    </row>
    <row r="912" spans="1:5" ht="38.25">
      <c r="A912" s="36" t="s">
        <v>67</v>
      </c>
      <c r="E912" s="37" t="s">
        <v>10147</v>
      </c>
    </row>
    <row r="913" spans="1:5" ht="409.5">
      <c r="A913" s="38" t="s">
        <v>68</v>
      </c>
      <c r="E913" s="46" t="s">
        <v>10148</v>
      </c>
    </row>
    <row r="914" spans="1:5" ht="165.75">
      <c r="A914" t="s">
        <v>70</v>
      </c>
      <c r="E914" s="37" t="s">
        <v>10141</v>
      </c>
    </row>
    <row r="915" spans="1:16" ht="25.5">
      <c r="A915" s="26" t="s">
        <v>61</v>
      </c>
      <c s="31" t="s">
        <v>722</v>
      </c>
      <c s="31" t="s">
        <v>10149</v>
      </c>
      <c s="26" t="s">
        <v>63</v>
      </c>
      <c s="32" t="s">
        <v>10150</v>
      </c>
      <c s="33" t="s">
        <v>1090</v>
      </c>
      <c s="34">
        <v>41.103</v>
      </c>
      <c s="35">
        <v>0</v>
      </c>
      <c s="35">
        <f>ROUND(ROUND(H915,2)*ROUND(G915,3),2)</f>
      </c>
      <c s="33" t="s">
        <v>8185</v>
      </c>
      <c r="O915">
        <f>(I915*21)/100</f>
      </c>
      <c t="s">
        <v>33</v>
      </c>
    </row>
    <row r="916" spans="1:5" ht="25.5">
      <c r="A916" s="36" t="s">
        <v>67</v>
      </c>
      <c r="E916" s="37" t="s">
        <v>10150</v>
      </c>
    </row>
    <row r="917" spans="1:5" ht="409.5">
      <c r="A917" s="38" t="s">
        <v>68</v>
      </c>
      <c r="E917" s="46" t="s">
        <v>10151</v>
      </c>
    </row>
    <row r="918" spans="1:5" ht="165.75">
      <c r="A918" t="s">
        <v>70</v>
      </c>
      <c r="E918" s="37" t="s">
        <v>10141</v>
      </c>
    </row>
    <row r="919" spans="1:16" ht="25.5">
      <c r="A919" s="26" t="s">
        <v>61</v>
      </c>
      <c s="31" t="s">
        <v>726</v>
      </c>
      <c s="31" t="s">
        <v>10152</v>
      </c>
      <c s="26" t="s">
        <v>63</v>
      </c>
      <c s="32" t="s">
        <v>10153</v>
      </c>
      <c s="33" t="s">
        <v>1090</v>
      </c>
      <c s="34">
        <v>149.228</v>
      </c>
      <c s="35">
        <v>0</v>
      </c>
      <c s="35">
        <f>ROUND(ROUND(H919,2)*ROUND(G919,3),2)</f>
      </c>
      <c s="33" t="s">
        <v>8185</v>
      </c>
      <c r="O919">
        <f>(I919*21)/100</f>
      </c>
      <c t="s">
        <v>33</v>
      </c>
    </row>
    <row r="920" spans="1:5" ht="25.5">
      <c r="A920" s="36" t="s">
        <v>67</v>
      </c>
      <c r="E920" s="37" t="s">
        <v>10153</v>
      </c>
    </row>
    <row r="921" spans="1:5" ht="63.75">
      <c r="A921" s="38" t="s">
        <v>68</v>
      </c>
      <c r="E921" s="46" t="s">
        <v>10144</v>
      </c>
    </row>
    <row r="922" spans="1:5" ht="165.75">
      <c r="A922" t="s">
        <v>70</v>
      </c>
      <c r="E922" s="37" t="s">
        <v>10141</v>
      </c>
    </row>
    <row r="923" spans="1:16" ht="38.25">
      <c r="A923" s="26" t="s">
        <v>61</v>
      </c>
      <c s="31" t="s">
        <v>731</v>
      </c>
      <c s="31" t="s">
        <v>10154</v>
      </c>
      <c s="26" t="s">
        <v>63</v>
      </c>
      <c s="32" t="s">
        <v>10155</v>
      </c>
      <c s="33" t="s">
        <v>1090</v>
      </c>
      <c s="34">
        <v>26.5</v>
      </c>
      <c s="35">
        <v>0</v>
      </c>
      <c s="35">
        <f>ROUND(ROUND(H923,2)*ROUND(G923,3),2)</f>
      </c>
      <c s="33" t="s">
        <v>8185</v>
      </c>
      <c r="O923">
        <f>(I923*21)/100</f>
      </c>
      <c t="s">
        <v>33</v>
      </c>
    </row>
    <row r="924" spans="1:5" ht="38.25">
      <c r="A924" s="36" t="s">
        <v>67</v>
      </c>
      <c r="E924" s="37" t="s">
        <v>10155</v>
      </c>
    </row>
    <row r="925" spans="1:5" ht="191.25">
      <c r="A925" s="38" t="s">
        <v>68</v>
      </c>
      <c r="E925" s="46" t="s">
        <v>10156</v>
      </c>
    </row>
    <row r="926" spans="1:5" ht="140.25">
      <c r="A926" t="s">
        <v>70</v>
      </c>
      <c r="E926" s="37" t="s">
        <v>10157</v>
      </c>
    </row>
    <row r="927" spans="1:16" ht="38.25">
      <c r="A927" s="26" t="s">
        <v>61</v>
      </c>
      <c s="31" t="s">
        <v>735</v>
      </c>
      <c s="31" t="s">
        <v>10158</v>
      </c>
      <c s="26" t="s">
        <v>63</v>
      </c>
      <c s="32" t="s">
        <v>10159</v>
      </c>
      <c s="33" t="s">
        <v>1090</v>
      </c>
      <c s="34">
        <v>32.7</v>
      </c>
      <c s="35">
        <v>0</v>
      </c>
      <c s="35">
        <f>ROUND(ROUND(H927,2)*ROUND(G927,3),2)</f>
      </c>
      <c s="33" t="s">
        <v>8185</v>
      </c>
      <c r="O927">
        <f>(I927*21)/100</f>
      </c>
      <c t="s">
        <v>33</v>
      </c>
    </row>
    <row r="928" spans="1:5" ht="38.25">
      <c r="A928" s="36" t="s">
        <v>67</v>
      </c>
      <c r="E928" s="37" t="s">
        <v>10160</v>
      </c>
    </row>
    <row r="929" spans="1:5" ht="191.25">
      <c r="A929" s="38" t="s">
        <v>68</v>
      </c>
      <c r="E929" s="46" t="s">
        <v>10161</v>
      </c>
    </row>
    <row r="930" spans="1:5" ht="140.25">
      <c r="A930" t="s">
        <v>70</v>
      </c>
      <c r="E930" s="37" t="s">
        <v>10157</v>
      </c>
    </row>
    <row r="931" spans="1:16" ht="25.5">
      <c r="A931" s="26" t="s">
        <v>61</v>
      </c>
      <c s="31" t="s">
        <v>740</v>
      </c>
      <c s="31" t="s">
        <v>10162</v>
      </c>
      <c s="26" t="s">
        <v>63</v>
      </c>
      <c s="32" t="s">
        <v>10163</v>
      </c>
      <c s="33" t="s">
        <v>6194</v>
      </c>
      <c s="34">
        <v>427.846</v>
      </c>
      <c s="35">
        <v>0</v>
      </c>
      <c s="35">
        <f>ROUND(ROUND(H931,2)*ROUND(G931,3),2)</f>
      </c>
      <c s="33" t="s">
        <v>8185</v>
      </c>
      <c r="O931">
        <f>(I931*21)/100</f>
      </c>
      <c t="s">
        <v>33</v>
      </c>
    </row>
    <row r="932" spans="1:5" ht="25.5">
      <c r="A932" s="36" t="s">
        <v>67</v>
      </c>
      <c r="E932" s="37" t="s">
        <v>10163</v>
      </c>
    </row>
    <row r="933" spans="1:5" ht="409.5">
      <c r="A933" s="38" t="s">
        <v>68</v>
      </c>
      <c r="E933" s="46" t="s">
        <v>10164</v>
      </c>
    </row>
    <row r="934" spans="1:5" ht="140.25">
      <c r="A934" t="s">
        <v>70</v>
      </c>
      <c r="E934" s="37" t="s">
        <v>10157</v>
      </c>
    </row>
    <row r="935" spans="1:16" ht="25.5">
      <c r="A935" s="26" t="s">
        <v>61</v>
      </c>
      <c s="31" t="s">
        <v>744</v>
      </c>
      <c s="31" t="s">
        <v>10165</v>
      </c>
      <c s="26" t="s">
        <v>63</v>
      </c>
      <c s="32" t="s">
        <v>10166</v>
      </c>
      <c s="33" t="s">
        <v>1090</v>
      </c>
      <c s="34">
        <v>332.114</v>
      </c>
      <c s="35">
        <v>0</v>
      </c>
      <c s="35">
        <f>ROUND(ROUND(H935,2)*ROUND(G935,3),2)</f>
      </c>
      <c s="33" t="s">
        <v>8185</v>
      </c>
      <c r="O935">
        <f>(I935*21)/100</f>
      </c>
      <c t="s">
        <v>33</v>
      </c>
    </row>
    <row r="936" spans="1:5" ht="25.5">
      <c r="A936" s="36" t="s">
        <v>67</v>
      </c>
      <c r="E936" s="37" t="s">
        <v>10166</v>
      </c>
    </row>
    <row r="937" spans="1:5" ht="114.75">
      <c r="A937" s="38" t="s">
        <v>68</v>
      </c>
      <c r="E937" s="46" t="s">
        <v>10167</v>
      </c>
    </row>
    <row r="938" spans="1:5" ht="140.25">
      <c r="A938" t="s">
        <v>70</v>
      </c>
      <c r="E938" s="37" t="s">
        <v>10157</v>
      </c>
    </row>
    <row r="939" spans="1:16" ht="12.75">
      <c r="A939" s="26" t="s">
        <v>61</v>
      </c>
      <c s="31" t="s">
        <v>748</v>
      </c>
      <c s="31" t="s">
        <v>10168</v>
      </c>
      <c s="26" t="s">
        <v>63</v>
      </c>
      <c s="32" t="s">
        <v>10169</v>
      </c>
      <c s="33" t="s">
        <v>1090</v>
      </c>
      <c s="34">
        <v>25.7</v>
      </c>
      <c s="35">
        <v>0</v>
      </c>
      <c s="35">
        <f>ROUND(ROUND(H939,2)*ROUND(G939,3),2)</f>
      </c>
      <c s="33" t="s">
        <v>8185</v>
      </c>
      <c r="O939">
        <f>(I939*21)/100</f>
      </c>
      <c t="s">
        <v>33</v>
      </c>
    </row>
    <row r="940" spans="1:5" ht="12.75">
      <c r="A940" s="36" t="s">
        <v>67</v>
      </c>
      <c r="E940" s="37" t="s">
        <v>10169</v>
      </c>
    </row>
    <row r="941" spans="1:5" ht="89.25">
      <c r="A941" s="38" t="s">
        <v>68</v>
      </c>
      <c r="E941" s="46" t="s">
        <v>10170</v>
      </c>
    </row>
    <row r="942" spans="1:5" ht="140.25">
      <c r="A942" t="s">
        <v>70</v>
      </c>
      <c r="E942" s="37" t="s">
        <v>10157</v>
      </c>
    </row>
    <row r="943" spans="1:16" ht="25.5">
      <c r="A943" s="26" t="s">
        <v>61</v>
      </c>
      <c s="31" t="s">
        <v>752</v>
      </c>
      <c s="31" t="s">
        <v>10171</v>
      </c>
      <c s="26" t="s">
        <v>63</v>
      </c>
      <c s="32" t="s">
        <v>10172</v>
      </c>
      <c s="33" t="s">
        <v>1090</v>
      </c>
      <c s="34">
        <v>395.514</v>
      </c>
      <c s="35">
        <v>0</v>
      </c>
      <c s="35">
        <f>ROUND(ROUND(H943,2)*ROUND(G943,3),2)</f>
      </c>
      <c s="33" t="s">
        <v>8185</v>
      </c>
      <c r="O943">
        <f>(I943*21)/100</f>
      </c>
      <c t="s">
        <v>33</v>
      </c>
    </row>
    <row r="944" spans="1:5" ht="25.5">
      <c r="A944" s="36" t="s">
        <v>67</v>
      </c>
      <c r="E944" s="37" t="s">
        <v>10172</v>
      </c>
    </row>
    <row r="945" spans="1:5" ht="140.25">
      <c r="A945" s="38" t="s">
        <v>68</v>
      </c>
      <c r="E945" s="46" t="s">
        <v>10173</v>
      </c>
    </row>
    <row r="946" spans="1:5" ht="140.25">
      <c r="A946" t="s">
        <v>70</v>
      </c>
      <c r="E946" s="37" t="s">
        <v>10157</v>
      </c>
    </row>
    <row r="947" spans="1:16" ht="38.25">
      <c r="A947" s="26" t="s">
        <v>61</v>
      </c>
      <c s="31" t="s">
        <v>756</v>
      </c>
      <c s="31" t="s">
        <v>10174</v>
      </c>
      <c s="26" t="s">
        <v>63</v>
      </c>
      <c s="32" t="s">
        <v>10175</v>
      </c>
      <c s="33" t="s">
        <v>507</v>
      </c>
      <c s="34">
        <v>4</v>
      </c>
      <c s="35">
        <v>0</v>
      </c>
      <c s="35">
        <f>ROUND(ROUND(H947,2)*ROUND(G947,3),2)</f>
      </c>
      <c s="33" t="s">
        <v>8185</v>
      </c>
      <c r="O947">
        <f>(I947*21)/100</f>
      </c>
      <c t="s">
        <v>33</v>
      </c>
    </row>
    <row r="948" spans="1:5" ht="38.25">
      <c r="A948" s="36" t="s">
        <v>67</v>
      </c>
      <c r="E948" s="37" t="s">
        <v>10176</v>
      </c>
    </row>
    <row r="949" spans="1:5" ht="76.5">
      <c r="A949" s="38" t="s">
        <v>68</v>
      </c>
      <c r="E949" s="46" t="s">
        <v>10177</v>
      </c>
    </row>
    <row r="950" spans="1:5" ht="191.25">
      <c r="A950" t="s">
        <v>70</v>
      </c>
      <c r="E950" s="37" t="s">
        <v>10178</v>
      </c>
    </row>
    <row r="951" spans="1:16" ht="38.25">
      <c r="A951" s="26" t="s">
        <v>61</v>
      </c>
      <c s="31" t="s">
        <v>10179</v>
      </c>
      <c s="31" t="s">
        <v>10180</v>
      </c>
      <c s="26" t="s">
        <v>63</v>
      </c>
      <c s="32" t="s">
        <v>10181</v>
      </c>
      <c s="33" t="s">
        <v>738</v>
      </c>
      <c s="34">
        <v>10.943</v>
      </c>
      <c s="35">
        <v>0</v>
      </c>
      <c s="35">
        <f>ROUND(ROUND(H951,2)*ROUND(G951,3),2)</f>
      </c>
      <c s="33" t="s">
        <v>8185</v>
      </c>
      <c r="O951">
        <f>(I951*21)/100</f>
      </c>
      <c t="s">
        <v>33</v>
      </c>
    </row>
    <row r="952" spans="1:5" ht="38.25">
      <c r="A952" s="36" t="s">
        <v>67</v>
      </c>
      <c r="E952" s="37" t="s">
        <v>10182</v>
      </c>
    </row>
    <row r="953" spans="1:5" ht="12.75">
      <c r="A953" s="38" t="s">
        <v>68</v>
      </c>
      <c r="E953" s="39" t="s">
        <v>63</v>
      </c>
    </row>
    <row r="954" spans="1:5" ht="127.5">
      <c r="A954" t="s">
        <v>70</v>
      </c>
      <c r="E954" s="37" t="s">
        <v>10183</v>
      </c>
    </row>
    <row r="955" spans="1:16" ht="25.5">
      <c r="A955" s="26" t="s">
        <v>61</v>
      </c>
      <c s="31" t="s">
        <v>10184</v>
      </c>
      <c s="31" t="s">
        <v>10185</v>
      </c>
      <c s="26" t="s">
        <v>63</v>
      </c>
      <c s="32" t="s">
        <v>10186</v>
      </c>
      <c s="33" t="s">
        <v>507</v>
      </c>
      <c s="34">
        <v>4</v>
      </c>
      <c s="35">
        <v>0</v>
      </c>
      <c s="35">
        <f>ROUND(ROUND(H955,2)*ROUND(G955,3),2)</f>
      </c>
      <c s="33" t="s">
        <v>3235</v>
      </c>
      <c r="O955">
        <f>(I955*21)/100</f>
      </c>
      <c t="s">
        <v>33</v>
      </c>
    </row>
    <row r="956" spans="1:5" ht="25.5">
      <c r="A956" s="36" t="s">
        <v>67</v>
      </c>
      <c r="E956" s="37" t="s">
        <v>10186</v>
      </c>
    </row>
    <row r="957" spans="1:5" ht="38.25">
      <c r="A957" s="38" t="s">
        <v>68</v>
      </c>
      <c r="E957" s="46" t="s">
        <v>10187</v>
      </c>
    </row>
    <row r="958" spans="1:5" ht="12.75">
      <c r="A958" t="s">
        <v>70</v>
      </c>
      <c r="E958" s="37" t="s">
        <v>63</v>
      </c>
    </row>
    <row r="959" spans="1:16" ht="25.5">
      <c r="A959" s="26" t="s">
        <v>61</v>
      </c>
      <c s="31" t="s">
        <v>10188</v>
      </c>
      <c s="31" t="s">
        <v>10189</v>
      </c>
      <c s="26" t="s">
        <v>63</v>
      </c>
      <c s="32" t="s">
        <v>10190</v>
      </c>
      <c s="33" t="s">
        <v>1090</v>
      </c>
      <c s="34">
        <v>48.064</v>
      </c>
      <c s="35">
        <v>0</v>
      </c>
      <c s="35">
        <f>ROUND(ROUND(H959,2)*ROUND(G959,3),2)</f>
      </c>
      <c s="33" t="s">
        <v>3235</v>
      </c>
      <c r="O959">
        <f>(I959*21)/100</f>
      </c>
      <c t="s">
        <v>33</v>
      </c>
    </row>
    <row r="960" spans="1:5" ht="51">
      <c r="A960" s="36" t="s">
        <v>67</v>
      </c>
      <c r="E960" s="37" t="s">
        <v>10191</v>
      </c>
    </row>
    <row r="961" spans="1:5" ht="165.75">
      <c r="A961" s="38" t="s">
        <v>68</v>
      </c>
      <c r="E961" s="46" t="s">
        <v>10192</v>
      </c>
    </row>
    <row r="962" spans="1:5" ht="12.75">
      <c r="A962" t="s">
        <v>70</v>
      </c>
      <c r="E962" s="37" t="s">
        <v>63</v>
      </c>
    </row>
    <row r="963" spans="1:16" ht="25.5">
      <c r="A963" s="26" t="s">
        <v>61</v>
      </c>
      <c s="31" t="s">
        <v>10193</v>
      </c>
      <c s="31" t="s">
        <v>10194</v>
      </c>
      <c s="26" t="s">
        <v>63</v>
      </c>
      <c s="32" t="s">
        <v>10195</v>
      </c>
      <c s="33" t="s">
        <v>1090</v>
      </c>
      <c s="34">
        <v>4.223</v>
      </c>
      <c s="35">
        <v>0</v>
      </c>
      <c s="35">
        <f>ROUND(ROUND(H963,2)*ROUND(G963,3),2)</f>
      </c>
      <c s="33" t="s">
        <v>3235</v>
      </c>
      <c r="O963">
        <f>(I963*21)/100</f>
      </c>
      <c t="s">
        <v>33</v>
      </c>
    </row>
    <row r="964" spans="1:5" ht="51">
      <c r="A964" s="36" t="s">
        <v>67</v>
      </c>
      <c r="E964" s="37" t="s">
        <v>10196</v>
      </c>
    </row>
    <row r="965" spans="1:5" ht="63.75">
      <c r="A965" s="38" t="s">
        <v>68</v>
      </c>
      <c r="E965" s="46" t="s">
        <v>10197</v>
      </c>
    </row>
    <row r="966" spans="1:5" ht="12.75">
      <c r="A966" t="s">
        <v>70</v>
      </c>
      <c r="E966" s="37" t="s">
        <v>63</v>
      </c>
    </row>
    <row r="967" spans="1:16" ht="38.25">
      <c r="A967" s="26" t="s">
        <v>61</v>
      </c>
      <c s="31" t="s">
        <v>10198</v>
      </c>
      <c s="31" t="s">
        <v>10199</v>
      </c>
      <c s="26" t="s">
        <v>63</v>
      </c>
      <c s="32" t="s">
        <v>10200</v>
      </c>
      <c s="33" t="s">
        <v>1090</v>
      </c>
      <c s="34">
        <v>112.71</v>
      </c>
      <c s="35">
        <v>0</v>
      </c>
      <c s="35">
        <f>ROUND(ROUND(H967,2)*ROUND(G967,3),2)</f>
      </c>
      <c s="33" t="s">
        <v>3235</v>
      </c>
      <c r="O967">
        <f>(I967*21)/100</f>
      </c>
      <c t="s">
        <v>33</v>
      </c>
    </row>
    <row r="968" spans="1:5" ht="51">
      <c r="A968" s="36" t="s">
        <v>67</v>
      </c>
      <c r="E968" s="37" t="s">
        <v>10201</v>
      </c>
    </row>
    <row r="969" spans="1:5" ht="409.5">
      <c r="A969" s="38" t="s">
        <v>68</v>
      </c>
      <c r="E969" s="46" t="s">
        <v>10202</v>
      </c>
    </row>
    <row r="970" spans="1:5" ht="12.75">
      <c r="A970" t="s">
        <v>70</v>
      </c>
      <c r="E970" s="37" t="s">
        <v>63</v>
      </c>
    </row>
    <row r="971" spans="1:16" ht="38.25">
      <c r="A971" s="26" t="s">
        <v>61</v>
      </c>
      <c s="31" t="s">
        <v>10203</v>
      </c>
      <c s="31" t="s">
        <v>10204</v>
      </c>
      <c s="26" t="s">
        <v>63</v>
      </c>
      <c s="32" t="s">
        <v>10205</v>
      </c>
      <c s="33" t="s">
        <v>1090</v>
      </c>
      <c s="34">
        <v>34.2</v>
      </c>
      <c s="35">
        <v>0</v>
      </c>
      <c s="35">
        <f>ROUND(ROUND(H971,2)*ROUND(G971,3),2)</f>
      </c>
      <c s="33" t="s">
        <v>3235</v>
      </c>
      <c r="O971">
        <f>(I971*21)/100</f>
      </c>
      <c t="s">
        <v>33</v>
      </c>
    </row>
    <row r="972" spans="1:5" ht="38.25">
      <c r="A972" s="36" t="s">
        <v>67</v>
      </c>
      <c r="E972" s="37" t="s">
        <v>10206</v>
      </c>
    </row>
    <row r="973" spans="1:5" ht="76.5">
      <c r="A973" s="38" t="s">
        <v>68</v>
      </c>
      <c r="E973" s="46" t="s">
        <v>10207</v>
      </c>
    </row>
    <row r="974" spans="1:5" ht="12.75">
      <c r="A974" t="s">
        <v>70</v>
      </c>
      <c r="E974" s="37" t="s">
        <v>63</v>
      </c>
    </row>
    <row r="975" spans="1:16" ht="25.5">
      <c r="A975" s="26" t="s">
        <v>61</v>
      </c>
      <c s="31" t="s">
        <v>10208</v>
      </c>
      <c s="31" t="s">
        <v>10209</v>
      </c>
      <c s="26" t="s">
        <v>63</v>
      </c>
      <c s="32" t="s">
        <v>10210</v>
      </c>
      <c s="33" t="s">
        <v>1090</v>
      </c>
      <c s="34">
        <v>238.714</v>
      </c>
      <c s="35">
        <v>0</v>
      </c>
      <c s="35">
        <f>ROUND(ROUND(H975,2)*ROUND(G975,3),2)</f>
      </c>
      <c s="33" t="s">
        <v>3235</v>
      </c>
      <c r="O975">
        <f>(I975*21)/100</f>
      </c>
      <c t="s">
        <v>33</v>
      </c>
    </row>
    <row r="976" spans="1:5" ht="38.25">
      <c r="A976" s="36" t="s">
        <v>67</v>
      </c>
      <c r="E976" s="37" t="s">
        <v>10211</v>
      </c>
    </row>
    <row r="977" spans="1:5" ht="242.25">
      <c r="A977" s="38" t="s">
        <v>68</v>
      </c>
      <c r="E977" s="46" t="s">
        <v>10212</v>
      </c>
    </row>
    <row r="978" spans="1:5" ht="12.75">
      <c r="A978" t="s">
        <v>70</v>
      </c>
      <c r="E978" s="37" t="s">
        <v>63</v>
      </c>
    </row>
    <row r="979" spans="1:16" ht="25.5">
      <c r="A979" s="26" t="s">
        <v>61</v>
      </c>
      <c s="31" t="s">
        <v>10213</v>
      </c>
      <c s="31" t="s">
        <v>10214</v>
      </c>
      <c s="26" t="s">
        <v>63</v>
      </c>
      <c s="32" t="s">
        <v>10215</v>
      </c>
      <c s="33" t="s">
        <v>1090</v>
      </c>
      <c s="34">
        <v>63.4</v>
      </c>
      <c s="35">
        <v>0</v>
      </c>
      <c s="35">
        <f>ROUND(ROUND(H979,2)*ROUND(G979,3),2)</f>
      </c>
      <c s="33" t="s">
        <v>3235</v>
      </c>
      <c r="O979">
        <f>(I979*21)/100</f>
      </c>
      <c t="s">
        <v>33</v>
      </c>
    </row>
    <row r="980" spans="1:5" ht="38.25">
      <c r="A980" s="36" t="s">
        <v>67</v>
      </c>
      <c r="E980" s="37" t="s">
        <v>10216</v>
      </c>
    </row>
    <row r="981" spans="1:5" ht="76.5">
      <c r="A981" s="38" t="s">
        <v>68</v>
      </c>
      <c r="E981" s="46" t="s">
        <v>10217</v>
      </c>
    </row>
    <row r="982" spans="1:5" ht="12.75">
      <c r="A982" t="s">
        <v>70</v>
      </c>
      <c r="E982" s="37" t="s">
        <v>63</v>
      </c>
    </row>
    <row r="983" spans="1:16" ht="25.5">
      <c r="A983" s="26" t="s">
        <v>61</v>
      </c>
      <c s="31" t="s">
        <v>10218</v>
      </c>
      <c s="31" t="s">
        <v>10219</v>
      </c>
      <c s="26" t="s">
        <v>63</v>
      </c>
      <c s="32" t="s">
        <v>10220</v>
      </c>
      <c s="33" t="s">
        <v>1090</v>
      </c>
      <c s="34">
        <v>13.184</v>
      </c>
      <c s="35">
        <v>0</v>
      </c>
      <c s="35">
        <f>ROUND(ROUND(H983,2)*ROUND(G983,3),2)</f>
      </c>
      <c s="33" t="s">
        <v>3235</v>
      </c>
      <c r="O983">
        <f>(I983*21)/100</f>
      </c>
      <c t="s">
        <v>33</v>
      </c>
    </row>
    <row r="984" spans="1:5" ht="38.25">
      <c r="A984" s="36" t="s">
        <v>67</v>
      </c>
      <c r="E984" s="37" t="s">
        <v>10221</v>
      </c>
    </row>
    <row r="985" spans="1:5" ht="76.5">
      <c r="A985" s="38" t="s">
        <v>68</v>
      </c>
      <c r="E985" s="46" t="s">
        <v>10222</v>
      </c>
    </row>
    <row r="986" spans="1:5" ht="12.75">
      <c r="A986" t="s">
        <v>70</v>
      </c>
      <c r="E986" s="37" t="s">
        <v>63</v>
      </c>
    </row>
    <row r="987" spans="1:16" ht="25.5">
      <c r="A987" s="26" t="s">
        <v>61</v>
      </c>
      <c s="31" t="s">
        <v>10223</v>
      </c>
      <c s="31" t="s">
        <v>10224</v>
      </c>
      <c s="26" t="s">
        <v>63</v>
      </c>
      <c s="32" t="s">
        <v>10225</v>
      </c>
      <c s="33" t="s">
        <v>1090</v>
      </c>
      <c s="34">
        <v>9.448</v>
      </c>
      <c s="35">
        <v>0</v>
      </c>
      <c s="35">
        <f>ROUND(ROUND(H987,2)*ROUND(G987,3),2)</f>
      </c>
      <c s="33" t="s">
        <v>3235</v>
      </c>
      <c r="O987">
        <f>(I987*21)/100</f>
      </c>
      <c t="s">
        <v>33</v>
      </c>
    </row>
    <row r="988" spans="1:5" ht="38.25">
      <c r="A988" s="36" t="s">
        <v>67</v>
      </c>
      <c r="E988" s="37" t="s">
        <v>10226</v>
      </c>
    </row>
    <row r="989" spans="1:5" ht="76.5">
      <c r="A989" s="38" t="s">
        <v>68</v>
      </c>
      <c r="E989" s="46" t="s">
        <v>10227</v>
      </c>
    </row>
    <row r="990" spans="1:5" ht="12.75">
      <c r="A990" t="s">
        <v>70</v>
      </c>
      <c r="E990" s="37" t="s">
        <v>63</v>
      </c>
    </row>
    <row r="991" spans="1:16" ht="25.5">
      <c r="A991" s="26" t="s">
        <v>61</v>
      </c>
      <c s="31" t="s">
        <v>10228</v>
      </c>
      <c s="31" t="s">
        <v>10229</v>
      </c>
      <c s="26" t="s">
        <v>63</v>
      </c>
      <c s="32" t="s">
        <v>10230</v>
      </c>
      <c s="33" t="s">
        <v>1090</v>
      </c>
      <c s="34">
        <v>13.4</v>
      </c>
      <c s="35">
        <v>0</v>
      </c>
      <c s="35">
        <f>ROUND(ROUND(H991,2)*ROUND(G991,3),2)</f>
      </c>
      <c s="33" t="s">
        <v>3235</v>
      </c>
      <c r="O991">
        <f>(I991*21)/100</f>
      </c>
      <c t="s">
        <v>33</v>
      </c>
    </row>
    <row r="992" spans="1:5" ht="38.25">
      <c r="A992" s="36" t="s">
        <v>67</v>
      </c>
      <c r="E992" s="37" t="s">
        <v>10231</v>
      </c>
    </row>
    <row r="993" spans="1:5" ht="76.5">
      <c r="A993" s="38" t="s">
        <v>68</v>
      </c>
      <c r="E993" s="46" t="s">
        <v>10232</v>
      </c>
    </row>
    <row r="994" spans="1:5" ht="12.75">
      <c r="A994" t="s">
        <v>70</v>
      </c>
      <c r="E994" s="37" t="s">
        <v>63</v>
      </c>
    </row>
    <row r="995" spans="1:16" ht="38.25">
      <c r="A995" s="26" t="s">
        <v>61</v>
      </c>
      <c s="31" t="s">
        <v>10233</v>
      </c>
      <c s="31" t="s">
        <v>10234</v>
      </c>
      <c s="26" t="s">
        <v>63</v>
      </c>
      <c s="32" t="s">
        <v>10235</v>
      </c>
      <c s="33" t="s">
        <v>1090</v>
      </c>
      <c s="34">
        <v>1.08</v>
      </c>
      <c s="35">
        <v>0</v>
      </c>
      <c s="35">
        <f>ROUND(ROUND(H995,2)*ROUND(G995,3),2)</f>
      </c>
      <c s="33" t="s">
        <v>3235</v>
      </c>
      <c r="O995">
        <f>(I995*21)/100</f>
      </c>
      <c t="s">
        <v>33</v>
      </c>
    </row>
    <row r="996" spans="1:5" ht="38.25">
      <c r="A996" s="36" t="s">
        <v>67</v>
      </c>
      <c r="E996" s="37" t="s">
        <v>10236</v>
      </c>
    </row>
    <row r="997" spans="1:5" ht="76.5">
      <c r="A997" s="38" t="s">
        <v>68</v>
      </c>
      <c r="E997" s="46" t="s">
        <v>10237</v>
      </c>
    </row>
    <row r="998" spans="1:5" ht="12.75">
      <c r="A998" t="s">
        <v>70</v>
      </c>
      <c r="E998" s="37" t="s">
        <v>63</v>
      </c>
    </row>
    <row r="999" spans="1:16" ht="25.5">
      <c r="A999" s="26" t="s">
        <v>61</v>
      </c>
      <c s="31" t="s">
        <v>10238</v>
      </c>
      <c s="31" t="s">
        <v>10239</v>
      </c>
      <c s="26" t="s">
        <v>63</v>
      </c>
      <c s="32" t="s">
        <v>10240</v>
      </c>
      <c s="33" t="s">
        <v>1090</v>
      </c>
      <c s="34">
        <v>6.8</v>
      </c>
      <c s="35">
        <v>0</v>
      </c>
      <c s="35">
        <f>ROUND(ROUND(H999,2)*ROUND(G999,3),2)</f>
      </c>
      <c s="33" t="s">
        <v>3235</v>
      </c>
      <c r="O999">
        <f>(I999*21)/100</f>
      </c>
      <c t="s">
        <v>33</v>
      </c>
    </row>
    <row r="1000" spans="1:5" ht="38.25">
      <c r="A1000" s="36" t="s">
        <v>67</v>
      </c>
      <c r="E1000" s="37" t="s">
        <v>10241</v>
      </c>
    </row>
    <row r="1001" spans="1:5" ht="76.5">
      <c r="A1001" s="38" t="s">
        <v>68</v>
      </c>
      <c r="E1001" s="46" t="s">
        <v>10242</v>
      </c>
    </row>
    <row r="1002" spans="1:5" ht="12.75">
      <c r="A1002" t="s">
        <v>70</v>
      </c>
      <c r="E1002" s="37" t="s">
        <v>63</v>
      </c>
    </row>
    <row r="1003" spans="1:16" ht="25.5">
      <c r="A1003" s="26" t="s">
        <v>61</v>
      </c>
      <c s="31" t="s">
        <v>10243</v>
      </c>
      <c s="31" t="s">
        <v>10244</v>
      </c>
      <c s="26" t="s">
        <v>63</v>
      </c>
      <c s="32" t="s">
        <v>10245</v>
      </c>
      <c s="33" t="s">
        <v>1090</v>
      </c>
      <c s="34">
        <v>6.8</v>
      </c>
      <c s="35">
        <v>0</v>
      </c>
      <c s="35">
        <f>ROUND(ROUND(H1003,2)*ROUND(G1003,3),2)</f>
      </c>
      <c s="33" t="s">
        <v>3235</v>
      </c>
      <c r="O1003">
        <f>(I1003*21)/100</f>
      </c>
      <c t="s">
        <v>33</v>
      </c>
    </row>
    <row r="1004" spans="1:5" ht="38.25">
      <c r="A1004" s="36" t="s">
        <v>67</v>
      </c>
      <c r="E1004" s="37" t="s">
        <v>10246</v>
      </c>
    </row>
    <row r="1005" spans="1:5" ht="76.5">
      <c r="A1005" s="38" t="s">
        <v>68</v>
      </c>
      <c r="E1005" s="46" t="s">
        <v>10247</v>
      </c>
    </row>
    <row r="1006" spans="1:5" ht="12.75">
      <c r="A1006" t="s">
        <v>70</v>
      </c>
      <c r="E1006" s="37" t="s">
        <v>63</v>
      </c>
    </row>
    <row r="1007" spans="1:16" ht="25.5">
      <c r="A1007" s="26" t="s">
        <v>61</v>
      </c>
      <c s="31" t="s">
        <v>10248</v>
      </c>
      <c s="31" t="s">
        <v>10249</v>
      </c>
      <c s="26" t="s">
        <v>63</v>
      </c>
      <c s="32" t="s">
        <v>10250</v>
      </c>
      <c s="33" t="s">
        <v>6140</v>
      </c>
      <c s="34">
        <v>1</v>
      </c>
      <c s="35">
        <v>0</v>
      </c>
      <c s="35">
        <f>ROUND(ROUND(H1007,2)*ROUND(G1007,3),2)</f>
      </c>
      <c s="33" t="s">
        <v>3235</v>
      </c>
      <c r="O1007">
        <f>(I1007*21)/100</f>
      </c>
      <c t="s">
        <v>33</v>
      </c>
    </row>
    <row r="1008" spans="1:5" ht="25.5">
      <c r="A1008" s="36" t="s">
        <v>67</v>
      </c>
      <c r="E1008" s="37" t="s">
        <v>10250</v>
      </c>
    </row>
    <row r="1009" spans="1:5" ht="25.5">
      <c r="A1009" s="38" t="s">
        <v>68</v>
      </c>
      <c r="E1009" s="39" t="s">
        <v>9811</v>
      </c>
    </row>
    <row r="1010" spans="1:5" ht="12.75">
      <c r="A1010" t="s">
        <v>70</v>
      </c>
      <c r="E1010" s="37" t="s">
        <v>63</v>
      </c>
    </row>
    <row r="1011" spans="1:18" ht="12.75" customHeight="1">
      <c r="A1011" s="6" t="s">
        <v>58</v>
      </c>
      <c s="6"/>
      <c s="42" t="s">
        <v>7455</v>
      </c>
      <c s="6"/>
      <c s="29" t="s">
        <v>7456</v>
      </c>
      <c s="6"/>
      <c s="6"/>
      <c s="6"/>
      <c s="43">
        <f>0+Q1011</f>
      </c>
      <c s="6"/>
      <c r="O1011">
        <f>0+R1011</f>
      </c>
      <c r="Q1011">
        <f>0+I1012+I1016+I1020+I1024+I1028+I1032+I1036+I1040+I1044+I1048+I1052+I1056+I1060+I1064</f>
      </c>
      <c>
        <f>0+O1012+O1016+O1020+O1024+O1028+O1032+O1036+O1040+O1044+O1048+O1052+O1056+O1060+O1064</f>
      </c>
    </row>
    <row r="1012" spans="1:16" ht="25.5">
      <c r="A1012" s="26" t="s">
        <v>61</v>
      </c>
      <c s="31" t="s">
        <v>759</v>
      </c>
      <c s="31" t="s">
        <v>10251</v>
      </c>
      <c s="26" t="s">
        <v>63</v>
      </c>
      <c s="32" t="s">
        <v>10252</v>
      </c>
      <c s="33" t="s">
        <v>6194</v>
      </c>
      <c s="34">
        <v>118.696</v>
      </c>
      <c s="35">
        <v>0</v>
      </c>
      <c s="35">
        <f>ROUND(ROUND(H1012,2)*ROUND(G1012,3),2)</f>
      </c>
      <c s="33" t="s">
        <v>8185</v>
      </c>
      <c r="O1012">
        <f>(I1012*21)/100</f>
      </c>
      <c t="s">
        <v>33</v>
      </c>
    </row>
    <row r="1013" spans="1:5" ht="25.5">
      <c r="A1013" s="36" t="s">
        <v>67</v>
      </c>
      <c r="E1013" s="37" t="s">
        <v>10252</v>
      </c>
    </row>
    <row r="1014" spans="1:5" ht="76.5">
      <c r="A1014" s="38" t="s">
        <v>68</v>
      </c>
      <c r="E1014" s="46" t="s">
        <v>10253</v>
      </c>
    </row>
    <row r="1015" spans="1:5" ht="12.75">
      <c r="A1015" t="s">
        <v>70</v>
      </c>
      <c r="E1015" s="37" t="s">
        <v>63</v>
      </c>
    </row>
    <row r="1016" spans="1:16" ht="25.5">
      <c r="A1016" s="26" t="s">
        <v>61</v>
      </c>
      <c s="31" t="s">
        <v>762</v>
      </c>
      <c s="31" t="s">
        <v>10254</v>
      </c>
      <c s="26" t="s">
        <v>63</v>
      </c>
      <c s="32" t="s">
        <v>10255</v>
      </c>
      <c s="33" t="s">
        <v>6194</v>
      </c>
      <c s="34">
        <v>116.1</v>
      </c>
      <c s="35">
        <v>0</v>
      </c>
      <c s="35">
        <f>ROUND(ROUND(H1016,2)*ROUND(G1016,3),2)</f>
      </c>
      <c s="33" t="s">
        <v>8185</v>
      </c>
      <c r="O1016">
        <f>(I1016*21)/100</f>
      </c>
      <c t="s">
        <v>33</v>
      </c>
    </row>
    <row r="1017" spans="1:5" ht="25.5">
      <c r="A1017" s="36" t="s">
        <v>67</v>
      </c>
      <c r="E1017" s="37" t="s">
        <v>10255</v>
      </c>
    </row>
    <row r="1018" spans="1:5" ht="102">
      <c r="A1018" s="38" t="s">
        <v>68</v>
      </c>
      <c r="E1018" s="46" t="s">
        <v>10256</v>
      </c>
    </row>
    <row r="1019" spans="1:5" ht="12.75">
      <c r="A1019" t="s">
        <v>70</v>
      </c>
      <c r="E1019" s="37" t="s">
        <v>63</v>
      </c>
    </row>
    <row r="1020" spans="1:16" ht="25.5">
      <c r="A1020" s="26" t="s">
        <v>61</v>
      </c>
      <c s="31" t="s">
        <v>765</v>
      </c>
      <c s="31" t="s">
        <v>10257</v>
      </c>
      <c s="26" t="s">
        <v>63</v>
      </c>
      <c s="32" t="s">
        <v>10258</v>
      </c>
      <c s="33" t="s">
        <v>507</v>
      </c>
      <c s="34">
        <v>4</v>
      </c>
      <c s="35">
        <v>0</v>
      </c>
      <c s="35">
        <f>ROUND(ROUND(H1020,2)*ROUND(G1020,3),2)</f>
      </c>
      <c s="33" t="s">
        <v>8185</v>
      </c>
      <c r="O1020">
        <f>(I1020*21)/100</f>
      </c>
      <c t="s">
        <v>33</v>
      </c>
    </row>
    <row r="1021" spans="1:5" ht="25.5">
      <c r="A1021" s="36" t="s">
        <v>67</v>
      </c>
      <c r="E1021" s="37" t="s">
        <v>10258</v>
      </c>
    </row>
    <row r="1022" spans="1:5" ht="25.5">
      <c r="A1022" s="38" t="s">
        <v>68</v>
      </c>
      <c r="E1022" s="39" t="s">
        <v>10259</v>
      </c>
    </row>
    <row r="1023" spans="1:5" ht="12.75">
      <c r="A1023" t="s">
        <v>70</v>
      </c>
      <c r="E1023" s="37" t="s">
        <v>63</v>
      </c>
    </row>
    <row r="1024" spans="1:16" ht="25.5">
      <c r="A1024" s="26" t="s">
        <v>61</v>
      </c>
      <c s="31" t="s">
        <v>504</v>
      </c>
      <c s="31" t="s">
        <v>10260</v>
      </c>
      <c s="26" t="s">
        <v>63</v>
      </c>
      <c s="32" t="s">
        <v>10261</v>
      </c>
      <c s="33" t="s">
        <v>507</v>
      </c>
      <c s="34">
        <v>16</v>
      </c>
      <c s="35">
        <v>0</v>
      </c>
      <c s="35">
        <f>ROUND(ROUND(H1024,2)*ROUND(G1024,3),2)</f>
      </c>
      <c s="33" t="s">
        <v>8185</v>
      </c>
      <c r="O1024">
        <f>(I1024*21)/100</f>
      </c>
      <c t="s">
        <v>33</v>
      </c>
    </row>
    <row r="1025" spans="1:5" ht="25.5">
      <c r="A1025" s="36" t="s">
        <v>67</v>
      </c>
      <c r="E1025" s="37" t="s">
        <v>10261</v>
      </c>
    </row>
    <row r="1026" spans="1:5" ht="25.5">
      <c r="A1026" s="38" t="s">
        <v>68</v>
      </c>
      <c r="E1026" s="39" t="s">
        <v>10262</v>
      </c>
    </row>
    <row r="1027" spans="1:5" ht="12.75">
      <c r="A1027" t="s">
        <v>70</v>
      </c>
      <c r="E1027" s="37" t="s">
        <v>63</v>
      </c>
    </row>
    <row r="1028" spans="1:16" ht="25.5">
      <c r="A1028" s="26" t="s">
        <v>61</v>
      </c>
      <c s="31" t="s">
        <v>510</v>
      </c>
      <c s="31" t="s">
        <v>10263</v>
      </c>
      <c s="26" t="s">
        <v>63</v>
      </c>
      <c s="32" t="s">
        <v>10264</v>
      </c>
      <c s="33" t="s">
        <v>6194</v>
      </c>
      <c s="34">
        <v>6</v>
      </c>
      <c s="35">
        <v>0</v>
      </c>
      <c s="35">
        <f>ROUND(ROUND(H1028,2)*ROUND(G1028,3),2)</f>
      </c>
      <c s="33" t="s">
        <v>8185</v>
      </c>
      <c r="O1028">
        <f>(I1028*21)/100</f>
      </c>
      <c t="s">
        <v>33</v>
      </c>
    </row>
    <row r="1029" spans="1:5" ht="25.5">
      <c r="A1029" s="36" t="s">
        <v>67</v>
      </c>
      <c r="E1029" s="37" t="s">
        <v>10264</v>
      </c>
    </row>
    <row r="1030" spans="1:5" ht="76.5">
      <c r="A1030" s="38" t="s">
        <v>68</v>
      </c>
      <c r="E1030" s="46" t="s">
        <v>10265</v>
      </c>
    </row>
    <row r="1031" spans="1:5" ht="12.75">
      <c r="A1031" t="s">
        <v>70</v>
      </c>
      <c r="E1031" s="37" t="s">
        <v>63</v>
      </c>
    </row>
    <row r="1032" spans="1:16" ht="38.25">
      <c r="A1032" s="26" t="s">
        <v>61</v>
      </c>
      <c s="31" t="s">
        <v>10266</v>
      </c>
      <c s="31" t="s">
        <v>10267</v>
      </c>
      <c s="26" t="s">
        <v>63</v>
      </c>
      <c s="32" t="s">
        <v>10268</v>
      </c>
      <c s="33" t="s">
        <v>507</v>
      </c>
      <c s="34">
        <v>12</v>
      </c>
      <c s="35">
        <v>0</v>
      </c>
      <c s="35">
        <f>ROUND(ROUND(H1032,2)*ROUND(G1032,3),2)</f>
      </c>
      <c s="33" t="s">
        <v>8185</v>
      </c>
      <c r="O1032">
        <f>(I1032*21)/100</f>
      </c>
      <c t="s">
        <v>33</v>
      </c>
    </row>
    <row r="1033" spans="1:5" ht="38.25">
      <c r="A1033" s="36" t="s">
        <v>67</v>
      </c>
      <c r="E1033" s="37" t="s">
        <v>10268</v>
      </c>
    </row>
    <row r="1034" spans="1:5" ht="76.5">
      <c r="A1034" s="38" t="s">
        <v>68</v>
      </c>
      <c r="E1034" s="46" t="s">
        <v>10269</v>
      </c>
    </row>
    <row r="1035" spans="1:5" ht="12.75">
      <c r="A1035" t="s">
        <v>70</v>
      </c>
      <c r="E1035" s="37" t="s">
        <v>63</v>
      </c>
    </row>
    <row r="1036" spans="1:16" ht="25.5">
      <c r="A1036" s="26" t="s">
        <v>61</v>
      </c>
      <c s="31" t="s">
        <v>10270</v>
      </c>
      <c s="31" t="s">
        <v>10271</v>
      </c>
      <c s="26" t="s">
        <v>63</v>
      </c>
      <c s="32" t="s">
        <v>10272</v>
      </c>
      <c s="33" t="s">
        <v>738</v>
      </c>
      <c s="34">
        <v>0.58</v>
      </c>
      <c s="35">
        <v>0</v>
      </c>
      <c s="35">
        <f>ROUND(ROUND(H1036,2)*ROUND(G1036,3),2)</f>
      </c>
      <c s="33" t="s">
        <v>8185</v>
      </c>
      <c r="O1036">
        <f>(I1036*21)/100</f>
      </c>
      <c t="s">
        <v>33</v>
      </c>
    </row>
    <row r="1037" spans="1:5" ht="25.5">
      <c r="A1037" s="36" t="s">
        <v>67</v>
      </c>
      <c r="E1037" s="37" t="s">
        <v>10272</v>
      </c>
    </row>
    <row r="1038" spans="1:5" ht="12.75">
      <c r="A1038" s="38" t="s">
        <v>68</v>
      </c>
      <c r="E1038" s="39" t="s">
        <v>63</v>
      </c>
    </row>
    <row r="1039" spans="1:5" ht="114.75">
      <c r="A1039" t="s">
        <v>70</v>
      </c>
      <c r="E1039" s="37" t="s">
        <v>10273</v>
      </c>
    </row>
    <row r="1040" spans="1:16" ht="25.5">
      <c r="A1040" s="26" t="s">
        <v>61</v>
      </c>
      <c s="31" t="s">
        <v>10274</v>
      </c>
      <c s="31" t="s">
        <v>10275</v>
      </c>
      <c s="26" t="s">
        <v>63</v>
      </c>
      <c s="32" t="s">
        <v>10276</v>
      </c>
      <c s="33" t="s">
        <v>6194</v>
      </c>
      <c s="34">
        <v>28.7</v>
      </c>
      <c s="35">
        <v>0</v>
      </c>
      <c s="35">
        <f>ROUND(ROUND(H1040,2)*ROUND(G1040,3),2)</f>
      </c>
      <c s="33" t="s">
        <v>3235</v>
      </c>
      <c r="O1040">
        <f>(I1040*21)/100</f>
      </c>
      <c t="s">
        <v>33</v>
      </c>
    </row>
    <row r="1041" spans="1:5" ht="25.5">
      <c r="A1041" s="36" t="s">
        <v>67</v>
      </c>
      <c r="E1041" s="37" t="s">
        <v>10276</v>
      </c>
    </row>
    <row r="1042" spans="1:5" ht="76.5">
      <c r="A1042" s="38" t="s">
        <v>68</v>
      </c>
      <c r="E1042" s="46" t="s">
        <v>10277</v>
      </c>
    </row>
    <row r="1043" spans="1:5" ht="12.75">
      <c r="A1043" t="s">
        <v>70</v>
      </c>
      <c r="E1043" s="37" t="s">
        <v>63</v>
      </c>
    </row>
    <row r="1044" spans="1:16" ht="25.5">
      <c r="A1044" s="26" t="s">
        <v>61</v>
      </c>
      <c s="31" t="s">
        <v>10278</v>
      </c>
      <c s="31" t="s">
        <v>10279</v>
      </c>
      <c s="26" t="s">
        <v>63</v>
      </c>
      <c s="32" t="s">
        <v>10280</v>
      </c>
      <c s="33" t="s">
        <v>6194</v>
      </c>
      <c s="34">
        <v>22.6</v>
      </c>
      <c s="35">
        <v>0</v>
      </c>
      <c s="35">
        <f>ROUND(ROUND(H1044,2)*ROUND(G1044,3),2)</f>
      </c>
      <c s="33" t="s">
        <v>3235</v>
      </c>
      <c r="O1044">
        <f>(I1044*21)/100</f>
      </c>
      <c t="s">
        <v>33</v>
      </c>
    </row>
    <row r="1045" spans="1:5" ht="25.5">
      <c r="A1045" s="36" t="s">
        <v>67</v>
      </c>
      <c r="E1045" s="37" t="s">
        <v>10280</v>
      </c>
    </row>
    <row r="1046" spans="1:5" ht="76.5">
      <c r="A1046" s="38" t="s">
        <v>68</v>
      </c>
      <c r="E1046" s="46" t="s">
        <v>10281</v>
      </c>
    </row>
    <row r="1047" spans="1:5" ht="12.75">
      <c r="A1047" t="s">
        <v>70</v>
      </c>
      <c r="E1047" s="37" t="s">
        <v>63</v>
      </c>
    </row>
    <row r="1048" spans="1:16" ht="25.5">
      <c r="A1048" s="26" t="s">
        <v>61</v>
      </c>
      <c s="31" t="s">
        <v>10282</v>
      </c>
      <c s="31" t="s">
        <v>10283</v>
      </c>
      <c s="26" t="s">
        <v>63</v>
      </c>
      <c s="32" t="s">
        <v>10284</v>
      </c>
      <c s="33" t="s">
        <v>6194</v>
      </c>
      <c s="34">
        <v>3.4</v>
      </c>
      <c s="35">
        <v>0</v>
      </c>
      <c s="35">
        <f>ROUND(ROUND(H1048,2)*ROUND(G1048,3),2)</f>
      </c>
      <c s="33" t="s">
        <v>3235</v>
      </c>
      <c r="O1048">
        <f>(I1048*21)/100</f>
      </c>
      <c t="s">
        <v>33</v>
      </c>
    </row>
    <row r="1049" spans="1:5" ht="25.5">
      <c r="A1049" s="36" t="s">
        <v>67</v>
      </c>
      <c r="E1049" s="37" t="s">
        <v>10284</v>
      </c>
    </row>
    <row r="1050" spans="1:5" ht="76.5">
      <c r="A1050" s="38" t="s">
        <v>68</v>
      </c>
      <c r="E1050" s="46" t="s">
        <v>10285</v>
      </c>
    </row>
    <row r="1051" spans="1:5" ht="12.75">
      <c r="A1051" t="s">
        <v>70</v>
      </c>
      <c r="E1051" s="37" t="s">
        <v>63</v>
      </c>
    </row>
    <row r="1052" spans="1:16" ht="25.5">
      <c r="A1052" s="26" t="s">
        <v>61</v>
      </c>
      <c s="31" t="s">
        <v>10286</v>
      </c>
      <c s="31" t="s">
        <v>10287</v>
      </c>
      <c s="26" t="s">
        <v>63</v>
      </c>
      <c s="32" t="s">
        <v>10288</v>
      </c>
      <c s="33" t="s">
        <v>6194</v>
      </c>
      <c s="34">
        <v>93.5</v>
      </c>
      <c s="35">
        <v>0</v>
      </c>
      <c s="35">
        <f>ROUND(ROUND(H1052,2)*ROUND(G1052,3),2)</f>
      </c>
      <c s="33" t="s">
        <v>3235</v>
      </c>
      <c r="O1052">
        <f>(I1052*21)/100</f>
      </c>
      <c t="s">
        <v>33</v>
      </c>
    </row>
    <row r="1053" spans="1:5" ht="25.5">
      <c r="A1053" s="36" t="s">
        <v>67</v>
      </c>
      <c r="E1053" s="37" t="s">
        <v>10288</v>
      </c>
    </row>
    <row r="1054" spans="1:5" ht="76.5">
      <c r="A1054" s="38" t="s">
        <v>68</v>
      </c>
      <c r="E1054" s="46" t="s">
        <v>10289</v>
      </c>
    </row>
    <row r="1055" spans="1:5" ht="12.75">
      <c r="A1055" t="s">
        <v>70</v>
      </c>
      <c r="E1055" s="37" t="s">
        <v>63</v>
      </c>
    </row>
    <row r="1056" spans="1:16" ht="25.5">
      <c r="A1056" s="26" t="s">
        <v>61</v>
      </c>
      <c s="31" t="s">
        <v>10290</v>
      </c>
      <c s="31" t="s">
        <v>10291</v>
      </c>
      <c s="26" t="s">
        <v>63</v>
      </c>
      <c s="32" t="s">
        <v>10292</v>
      </c>
      <c s="33" t="s">
        <v>6194</v>
      </c>
      <c s="34">
        <v>1</v>
      </c>
      <c s="35">
        <v>0</v>
      </c>
      <c s="35">
        <f>ROUND(ROUND(H1056,2)*ROUND(G1056,3),2)</f>
      </c>
      <c s="33" t="s">
        <v>3235</v>
      </c>
      <c r="O1056">
        <f>(I1056*21)/100</f>
      </c>
      <c t="s">
        <v>33</v>
      </c>
    </row>
    <row r="1057" spans="1:5" ht="25.5">
      <c r="A1057" s="36" t="s">
        <v>67</v>
      </c>
      <c r="E1057" s="37" t="s">
        <v>10292</v>
      </c>
    </row>
    <row r="1058" spans="1:5" ht="76.5">
      <c r="A1058" s="38" t="s">
        <v>68</v>
      </c>
      <c r="E1058" s="46" t="s">
        <v>10293</v>
      </c>
    </row>
    <row r="1059" spans="1:5" ht="12.75">
      <c r="A1059" t="s">
        <v>70</v>
      </c>
      <c r="E1059" s="37" t="s">
        <v>63</v>
      </c>
    </row>
    <row r="1060" spans="1:16" ht="25.5">
      <c r="A1060" s="26" t="s">
        <v>61</v>
      </c>
      <c s="31" t="s">
        <v>10294</v>
      </c>
      <c s="31" t="s">
        <v>10295</v>
      </c>
      <c s="26" t="s">
        <v>63</v>
      </c>
      <c s="32" t="s">
        <v>10296</v>
      </c>
      <c s="33" t="s">
        <v>6194</v>
      </c>
      <c s="34">
        <v>33.4</v>
      </c>
      <c s="35">
        <v>0</v>
      </c>
      <c s="35">
        <f>ROUND(ROUND(H1060,2)*ROUND(G1060,3),2)</f>
      </c>
      <c s="33" t="s">
        <v>3235</v>
      </c>
      <c r="O1060">
        <f>(I1060*21)/100</f>
      </c>
      <c t="s">
        <v>33</v>
      </c>
    </row>
    <row r="1061" spans="1:5" ht="25.5">
      <c r="A1061" s="36" t="s">
        <v>67</v>
      </c>
      <c r="E1061" s="37" t="s">
        <v>10296</v>
      </c>
    </row>
    <row r="1062" spans="1:5" ht="76.5">
      <c r="A1062" s="38" t="s">
        <v>68</v>
      </c>
      <c r="E1062" s="46" t="s">
        <v>10297</v>
      </c>
    </row>
    <row r="1063" spans="1:5" ht="12.75">
      <c r="A1063" t="s">
        <v>70</v>
      </c>
      <c r="E1063" s="37" t="s">
        <v>63</v>
      </c>
    </row>
    <row r="1064" spans="1:16" ht="25.5">
      <c r="A1064" s="26" t="s">
        <v>61</v>
      </c>
      <c s="31" t="s">
        <v>10298</v>
      </c>
      <c s="31" t="s">
        <v>10299</v>
      </c>
      <c s="26" t="s">
        <v>63</v>
      </c>
      <c s="32" t="s">
        <v>10300</v>
      </c>
      <c s="33" t="s">
        <v>6140</v>
      </c>
      <c s="34">
        <v>1</v>
      </c>
      <c s="35">
        <v>0</v>
      </c>
      <c s="35">
        <f>ROUND(ROUND(H1064,2)*ROUND(G1064,3),2)</f>
      </c>
      <c s="33" t="s">
        <v>3235</v>
      </c>
      <c r="O1064">
        <f>(I1064*21)/100</f>
      </c>
      <c t="s">
        <v>33</v>
      </c>
    </row>
    <row r="1065" spans="1:5" ht="25.5">
      <c r="A1065" s="36" t="s">
        <v>67</v>
      </c>
      <c r="E1065" s="37" t="s">
        <v>10300</v>
      </c>
    </row>
    <row r="1066" spans="1:5" ht="25.5">
      <c r="A1066" s="38" t="s">
        <v>68</v>
      </c>
      <c r="E1066" s="39" t="s">
        <v>9811</v>
      </c>
    </row>
    <row r="1067" spans="1:5" ht="12.75">
      <c r="A1067" t="s">
        <v>70</v>
      </c>
      <c r="E1067" s="37" t="s">
        <v>63</v>
      </c>
    </row>
    <row r="1068" spans="1:18" ht="12.75" customHeight="1">
      <c r="A1068" s="6" t="s">
        <v>58</v>
      </c>
      <c s="6"/>
      <c s="42" t="s">
        <v>10301</v>
      </c>
      <c s="6"/>
      <c s="29" t="s">
        <v>10302</v>
      </c>
      <c s="6"/>
      <c s="6"/>
      <c s="6"/>
      <c s="43">
        <f>0+Q1068</f>
      </c>
      <c s="6"/>
      <c r="O1068">
        <f>0+R1068</f>
      </c>
      <c r="Q1068">
        <f>0+I1069+I1073+I1077+I1081+I1085+I1089+I1093+I1097+I1101+I1105+I1109+I1113+I1117+I1121+I1125+I1129+I1133+I1137+I1141+I1145+I1149+I1153+I1157+I1161+I1165+I1169+I1173+I1177+I1181+I1185+I1189+I1193+I1197+I1201</f>
      </c>
      <c>
        <f>0+O1069+O1073+O1077+O1081+O1085+O1089+O1093+O1097+O1101+O1105+O1109+O1113+O1117+O1121+O1125+O1129+O1133+O1137+O1141+O1145+O1149+O1153+O1157+O1161+O1165+O1169+O1173+O1177+O1181+O1185+O1189+O1193+O1197+O1201</f>
      </c>
    </row>
    <row r="1069" spans="1:16" ht="25.5">
      <c r="A1069" s="26" t="s">
        <v>61</v>
      </c>
      <c s="31" t="s">
        <v>10303</v>
      </c>
      <c s="31" t="s">
        <v>10304</v>
      </c>
      <c s="26" t="s">
        <v>63</v>
      </c>
      <c s="32" t="s">
        <v>10305</v>
      </c>
      <c s="33" t="s">
        <v>6194</v>
      </c>
      <c s="34">
        <v>175.5</v>
      </c>
      <c s="35">
        <v>0</v>
      </c>
      <c s="35">
        <f>ROUND(ROUND(H1069,2)*ROUND(G1069,3),2)</f>
      </c>
      <c s="33" t="s">
        <v>8185</v>
      </c>
      <c r="O1069">
        <f>(I1069*21)/100</f>
      </c>
      <c t="s">
        <v>33</v>
      </c>
    </row>
    <row r="1070" spans="1:5" ht="25.5">
      <c r="A1070" s="36" t="s">
        <v>67</v>
      </c>
      <c r="E1070" s="37" t="s">
        <v>10305</v>
      </c>
    </row>
    <row r="1071" spans="1:5" ht="229.5">
      <c r="A1071" s="38" t="s">
        <v>68</v>
      </c>
      <c r="E1071" s="46" t="s">
        <v>10306</v>
      </c>
    </row>
    <row r="1072" spans="1:5" ht="38.25">
      <c r="A1072" t="s">
        <v>70</v>
      </c>
      <c r="E1072" s="37" t="s">
        <v>10307</v>
      </c>
    </row>
    <row r="1073" spans="1:16" ht="25.5">
      <c r="A1073" s="26" t="s">
        <v>61</v>
      </c>
      <c s="31" t="s">
        <v>10308</v>
      </c>
      <c s="31" t="s">
        <v>10309</v>
      </c>
      <c s="26" t="s">
        <v>63</v>
      </c>
      <c s="32" t="s">
        <v>10310</v>
      </c>
      <c s="33" t="s">
        <v>507</v>
      </c>
      <c s="34">
        <v>4</v>
      </c>
      <c s="35">
        <v>0</v>
      </c>
      <c s="35">
        <f>ROUND(ROUND(H1073,2)*ROUND(G1073,3),2)</f>
      </c>
      <c s="33" t="s">
        <v>8185</v>
      </c>
      <c r="O1073">
        <f>(I1073*21)/100</f>
      </c>
      <c t="s">
        <v>33</v>
      </c>
    </row>
    <row r="1074" spans="1:5" ht="25.5">
      <c r="A1074" s="36" t="s">
        <v>67</v>
      </c>
      <c r="E1074" s="37" t="s">
        <v>10310</v>
      </c>
    </row>
    <row r="1075" spans="1:5" ht="76.5">
      <c r="A1075" s="38" t="s">
        <v>68</v>
      </c>
      <c r="E1075" s="46" t="s">
        <v>10311</v>
      </c>
    </row>
    <row r="1076" spans="1:5" ht="102">
      <c r="A1076" t="s">
        <v>70</v>
      </c>
      <c r="E1076" s="37" t="s">
        <v>10312</v>
      </c>
    </row>
    <row r="1077" spans="1:16" ht="25.5">
      <c r="A1077" s="26" t="s">
        <v>61</v>
      </c>
      <c s="31" t="s">
        <v>10313</v>
      </c>
      <c s="31" t="s">
        <v>10314</v>
      </c>
      <c s="26" t="s">
        <v>63</v>
      </c>
      <c s="32" t="s">
        <v>10315</v>
      </c>
      <c s="33" t="s">
        <v>507</v>
      </c>
      <c s="34">
        <v>24</v>
      </c>
      <c s="35">
        <v>0</v>
      </c>
      <c s="35">
        <f>ROUND(ROUND(H1077,2)*ROUND(G1077,3),2)</f>
      </c>
      <c s="33" t="s">
        <v>8185</v>
      </c>
      <c r="O1077">
        <f>(I1077*21)/100</f>
      </c>
      <c t="s">
        <v>33</v>
      </c>
    </row>
    <row r="1078" spans="1:5" ht="25.5">
      <c r="A1078" s="36" t="s">
        <v>67</v>
      </c>
      <c r="E1078" s="37" t="s">
        <v>10315</v>
      </c>
    </row>
    <row r="1079" spans="1:5" ht="153">
      <c r="A1079" s="38" t="s">
        <v>68</v>
      </c>
      <c r="E1079" s="46" t="s">
        <v>10316</v>
      </c>
    </row>
    <row r="1080" spans="1:5" ht="102">
      <c r="A1080" t="s">
        <v>70</v>
      </c>
      <c r="E1080" s="37" t="s">
        <v>10312</v>
      </c>
    </row>
    <row r="1081" spans="1:16" ht="25.5">
      <c r="A1081" s="26" t="s">
        <v>61</v>
      </c>
      <c s="31" t="s">
        <v>10317</v>
      </c>
      <c s="31" t="s">
        <v>10318</v>
      </c>
      <c s="26" t="s">
        <v>63</v>
      </c>
      <c s="32" t="s">
        <v>10319</v>
      </c>
      <c s="33" t="s">
        <v>507</v>
      </c>
      <c s="34">
        <v>2</v>
      </c>
      <c s="35">
        <v>0</v>
      </c>
      <c s="35">
        <f>ROUND(ROUND(H1081,2)*ROUND(G1081,3),2)</f>
      </c>
      <c s="33" t="s">
        <v>8185</v>
      </c>
      <c r="O1081">
        <f>(I1081*21)/100</f>
      </c>
      <c t="s">
        <v>33</v>
      </c>
    </row>
    <row r="1082" spans="1:5" ht="25.5">
      <c r="A1082" s="36" t="s">
        <v>67</v>
      </c>
      <c r="E1082" s="37" t="s">
        <v>10319</v>
      </c>
    </row>
    <row r="1083" spans="1:5" ht="76.5">
      <c r="A1083" s="38" t="s">
        <v>68</v>
      </c>
      <c r="E1083" s="46" t="s">
        <v>10320</v>
      </c>
    </row>
    <row r="1084" spans="1:5" ht="102">
      <c r="A1084" t="s">
        <v>70</v>
      </c>
      <c r="E1084" s="37" t="s">
        <v>10312</v>
      </c>
    </row>
    <row r="1085" spans="1:16" ht="25.5">
      <c r="A1085" s="26" t="s">
        <v>61</v>
      </c>
      <c s="31" t="s">
        <v>10321</v>
      </c>
      <c s="31" t="s">
        <v>10322</v>
      </c>
      <c s="26" t="s">
        <v>63</v>
      </c>
      <c s="32" t="s">
        <v>10323</v>
      </c>
      <c s="33" t="s">
        <v>507</v>
      </c>
      <c s="34">
        <v>2</v>
      </c>
      <c s="35">
        <v>0</v>
      </c>
      <c s="35">
        <f>ROUND(ROUND(H1085,2)*ROUND(G1085,3),2)</f>
      </c>
      <c s="33" t="s">
        <v>8185</v>
      </c>
      <c r="O1085">
        <f>(I1085*21)/100</f>
      </c>
      <c t="s">
        <v>33</v>
      </c>
    </row>
    <row r="1086" spans="1:5" ht="25.5">
      <c r="A1086" s="36" t="s">
        <v>67</v>
      </c>
      <c r="E1086" s="37" t="s">
        <v>10323</v>
      </c>
    </row>
    <row r="1087" spans="1:5" ht="76.5">
      <c r="A1087" s="38" t="s">
        <v>68</v>
      </c>
      <c r="E1087" s="46" t="s">
        <v>10324</v>
      </c>
    </row>
    <row r="1088" spans="1:5" ht="102">
      <c r="A1088" t="s">
        <v>70</v>
      </c>
      <c r="E1088" s="37" t="s">
        <v>10312</v>
      </c>
    </row>
    <row r="1089" spans="1:16" ht="25.5">
      <c r="A1089" s="26" t="s">
        <v>61</v>
      </c>
      <c s="31" t="s">
        <v>10325</v>
      </c>
      <c s="31" t="s">
        <v>10326</v>
      </c>
      <c s="26" t="s">
        <v>63</v>
      </c>
      <c s="32" t="s">
        <v>10327</v>
      </c>
      <c s="33" t="s">
        <v>507</v>
      </c>
      <c s="34">
        <v>7</v>
      </c>
      <c s="35">
        <v>0</v>
      </c>
      <c s="35">
        <f>ROUND(ROUND(H1089,2)*ROUND(G1089,3),2)</f>
      </c>
      <c s="33" t="s">
        <v>8185</v>
      </c>
      <c r="O1089">
        <f>(I1089*21)/100</f>
      </c>
      <c t="s">
        <v>33</v>
      </c>
    </row>
    <row r="1090" spans="1:5" ht="25.5">
      <c r="A1090" s="36" t="s">
        <v>67</v>
      </c>
      <c r="E1090" s="37" t="s">
        <v>10327</v>
      </c>
    </row>
    <row r="1091" spans="1:5" ht="127.5">
      <c r="A1091" s="38" t="s">
        <v>68</v>
      </c>
      <c r="E1091" s="46" t="s">
        <v>10328</v>
      </c>
    </row>
    <row r="1092" spans="1:5" ht="102">
      <c r="A1092" t="s">
        <v>70</v>
      </c>
      <c r="E1092" s="37" t="s">
        <v>10312</v>
      </c>
    </row>
    <row r="1093" spans="1:16" ht="25.5">
      <c r="A1093" s="26" t="s">
        <v>61</v>
      </c>
      <c s="31" t="s">
        <v>10329</v>
      </c>
      <c s="31" t="s">
        <v>10330</v>
      </c>
      <c s="26" t="s">
        <v>63</v>
      </c>
      <c s="32" t="s">
        <v>10331</v>
      </c>
      <c s="33" t="s">
        <v>507</v>
      </c>
      <c s="34">
        <v>26</v>
      </c>
      <c s="35">
        <v>0</v>
      </c>
      <c s="35">
        <f>ROUND(ROUND(H1093,2)*ROUND(G1093,3),2)</f>
      </c>
      <c s="33" t="s">
        <v>8185</v>
      </c>
      <c r="O1093">
        <f>(I1093*21)/100</f>
      </c>
      <c t="s">
        <v>33</v>
      </c>
    </row>
    <row r="1094" spans="1:5" ht="25.5">
      <c r="A1094" s="36" t="s">
        <v>67</v>
      </c>
      <c r="E1094" s="37" t="s">
        <v>10331</v>
      </c>
    </row>
    <row r="1095" spans="1:5" ht="178.5">
      <c r="A1095" s="38" t="s">
        <v>68</v>
      </c>
      <c r="E1095" s="46" t="s">
        <v>10332</v>
      </c>
    </row>
    <row r="1096" spans="1:5" ht="38.25">
      <c r="A1096" t="s">
        <v>70</v>
      </c>
      <c r="E1096" s="37" t="s">
        <v>10333</v>
      </c>
    </row>
    <row r="1097" spans="1:16" ht="25.5">
      <c r="A1097" s="26" t="s">
        <v>61</v>
      </c>
      <c s="31" t="s">
        <v>10334</v>
      </c>
      <c s="31" t="s">
        <v>10335</v>
      </c>
      <c s="26" t="s">
        <v>63</v>
      </c>
      <c s="32" t="s">
        <v>10336</v>
      </c>
      <c s="33" t="s">
        <v>507</v>
      </c>
      <c s="34">
        <v>8</v>
      </c>
      <c s="35">
        <v>0</v>
      </c>
      <c s="35">
        <f>ROUND(ROUND(H1097,2)*ROUND(G1097,3),2)</f>
      </c>
      <c s="33" t="s">
        <v>8185</v>
      </c>
      <c r="O1097">
        <f>(I1097*21)/100</f>
      </c>
      <c t="s">
        <v>33</v>
      </c>
    </row>
    <row r="1098" spans="1:5" ht="25.5">
      <c r="A1098" s="36" t="s">
        <v>67</v>
      </c>
      <c r="E1098" s="37" t="s">
        <v>10336</v>
      </c>
    </row>
    <row r="1099" spans="1:5" ht="127.5">
      <c r="A1099" s="38" t="s">
        <v>68</v>
      </c>
      <c r="E1099" s="46" t="s">
        <v>10337</v>
      </c>
    </row>
    <row r="1100" spans="1:5" ht="38.25">
      <c r="A1100" t="s">
        <v>70</v>
      </c>
      <c r="E1100" s="37" t="s">
        <v>10333</v>
      </c>
    </row>
    <row r="1101" spans="1:16" ht="25.5">
      <c r="A1101" s="26" t="s">
        <v>61</v>
      </c>
      <c s="31" t="s">
        <v>10338</v>
      </c>
      <c s="31" t="s">
        <v>10339</v>
      </c>
      <c s="26" t="s">
        <v>63</v>
      </c>
      <c s="32" t="s">
        <v>10340</v>
      </c>
      <c s="33" t="s">
        <v>507</v>
      </c>
      <c s="34">
        <v>1</v>
      </c>
      <c s="35">
        <v>0</v>
      </c>
      <c s="35">
        <f>ROUND(ROUND(H1101,2)*ROUND(G1101,3),2)</f>
      </c>
      <c s="33" t="s">
        <v>8185</v>
      </c>
      <c r="O1101">
        <f>(I1101*21)/100</f>
      </c>
      <c t="s">
        <v>33</v>
      </c>
    </row>
    <row r="1102" spans="1:5" ht="25.5">
      <c r="A1102" s="36" t="s">
        <v>67</v>
      </c>
      <c r="E1102" s="37" t="s">
        <v>10340</v>
      </c>
    </row>
    <row r="1103" spans="1:5" ht="38.25">
      <c r="A1103" s="38" t="s">
        <v>68</v>
      </c>
      <c r="E1103" s="46" t="s">
        <v>10341</v>
      </c>
    </row>
    <row r="1104" spans="1:5" ht="38.25">
      <c r="A1104" t="s">
        <v>70</v>
      </c>
      <c r="E1104" s="37" t="s">
        <v>10333</v>
      </c>
    </row>
    <row r="1105" spans="1:16" ht="25.5">
      <c r="A1105" s="26" t="s">
        <v>61</v>
      </c>
      <c s="31" t="s">
        <v>10342</v>
      </c>
      <c s="31" t="s">
        <v>10343</v>
      </c>
      <c s="26" t="s">
        <v>63</v>
      </c>
      <c s="32" t="s">
        <v>10344</v>
      </c>
      <c s="33" t="s">
        <v>507</v>
      </c>
      <c s="34">
        <v>6</v>
      </c>
      <c s="35">
        <v>0</v>
      </c>
      <c s="35">
        <f>ROUND(ROUND(H1105,2)*ROUND(G1105,3),2)</f>
      </c>
      <c s="33" t="s">
        <v>8185</v>
      </c>
      <c r="O1105">
        <f>(I1105*21)/100</f>
      </c>
      <c t="s">
        <v>33</v>
      </c>
    </row>
    <row r="1106" spans="1:5" ht="25.5">
      <c r="A1106" s="36" t="s">
        <v>67</v>
      </c>
      <c r="E1106" s="37" t="s">
        <v>10344</v>
      </c>
    </row>
    <row r="1107" spans="1:5" ht="76.5">
      <c r="A1107" s="38" t="s">
        <v>68</v>
      </c>
      <c r="E1107" s="46" t="s">
        <v>10345</v>
      </c>
    </row>
    <row r="1108" spans="1:5" ht="76.5">
      <c r="A1108" t="s">
        <v>70</v>
      </c>
      <c r="E1108" s="37" t="s">
        <v>10346</v>
      </c>
    </row>
    <row r="1109" spans="1:16" ht="25.5">
      <c r="A1109" s="26" t="s">
        <v>61</v>
      </c>
      <c s="31" t="s">
        <v>10347</v>
      </c>
      <c s="31" t="s">
        <v>10348</v>
      </c>
      <c s="26" t="s">
        <v>63</v>
      </c>
      <c s="32" t="s">
        <v>10349</v>
      </c>
      <c s="33" t="s">
        <v>738</v>
      </c>
      <c s="34">
        <v>1.753</v>
      </c>
      <c s="35">
        <v>0</v>
      </c>
      <c s="35">
        <f>ROUND(ROUND(H1109,2)*ROUND(G1109,3),2)</f>
      </c>
      <c s="33" t="s">
        <v>8185</v>
      </c>
      <c r="O1109">
        <f>(I1109*21)/100</f>
      </c>
      <c t="s">
        <v>33</v>
      </c>
    </row>
    <row r="1110" spans="1:5" ht="25.5">
      <c r="A1110" s="36" t="s">
        <v>67</v>
      </c>
      <c r="E1110" s="37" t="s">
        <v>10349</v>
      </c>
    </row>
    <row r="1111" spans="1:5" ht="12.75">
      <c r="A1111" s="38" t="s">
        <v>68</v>
      </c>
      <c r="E1111" s="39" t="s">
        <v>63</v>
      </c>
    </row>
    <row r="1112" spans="1:5" ht="114.75">
      <c r="A1112" t="s">
        <v>70</v>
      </c>
      <c r="E1112" s="37" t="s">
        <v>10102</v>
      </c>
    </row>
    <row r="1113" spans="1:16" ht="25.5">
      <c r="A1113" s="26" t="s">
        <v>61</v>
      </c>
      <c s="31" t="s">
        <v>10350</v>
      </c>
      <c s="31" t="s">
        <v>10351</v>
      </c>
      <c s="26" t="s">
        <v>63</v>
      </c>
      <c s="32" t="s">
        <v>10352</v>
      </c>
      <c s="33" t="s">
        <v>6194</v>
      </c>
      <c s="34">
        <v>6.3</v>
      </c>
      <c s="35">
        <v>0</v>
      </c>
      <c s="35">
        <f>ROUND(ROUND(H1113,2)*ROUND(G1113,3),2)</f>
      </c>
      <c s="33" t="s">
        <v>3235</v>
      </c>
      <c r="O1113">
        <f>(I1113*21)/100</f>
      </c>
      <c t="s">
        <v>33</v>
      </c>
    </row>
    <row r="1114" spans="1:5" ht="25.5">
      <c r="A1114" s="36" t="s">
        <v>67</v>
      </c>
      <c r="E1114" s="37" t="s">
        <v>10352</v>
      </c>
    </row>
    <row r="1115" spans="1:5" ht="38.25">
      <c r="A1115" s="38" t="s">
        <v>68</v>
      </c>
      <c r="E1115" s="46" t="s">
        <v>10353</v>
      </c>
    </row>
    <row r="1116" spans="1:5" ht="12.75">
      <c r="A1116" t="s">
        <v>70</v>
      </c>
      <c r="E1116" s="37" t="s">
        <v>63</v>
      </c>
    </row>
    <row r="1117" spans="1:16" ht="25.5">
      <c r="A1117" s="26" t="s">
        <v>61</v>
      </c>
      <c s="31" t="s">
        <v>10354</v>
      </c>
      <c s="31" t="s">
        <v>10355</v>
      </c>
      <c s="26" t="s">
        <v>63</v>
      </c>
      <c s="32" t="s">
        <v>10356</v>
      </c>
      <c s="33" t="s">
        <v>507</v>
      </c>
      <c s="34">
        <v>1</v>
      </c>
      <c s="35">
        <v>0</v>
      </c>
      <c s="35">
        <f>ROUND(ROUND(H1117,2)*ROUND(G1117,3),2)</f>
      </c>
      <c s="33" t="s">
        <v>3235</v>
      </c>
      <c r="O1117">
        <f>(I1117*21)/100</f>
      </c>
      <c t="s">
        <v>33</v>
      </c>
    </row>
    <row r="1118" spans="1:5" ht="25.5">
      <c r="A1118" s="36" t="s">
        <v>67</v>
      </c>
      <c r="E1118" s="37" t="s">
        <v>10357</v>
      </c>
    </row>
    <row r="1119" spans="1:5" ht="38.25">
      <c r="A1119" s="38" t="s">
        <v>68</v>
      </c>
      <c r="E1119" s="46" t="s">
        <v>10358</v>
      </c>
    </row>
    <row r="1120" spans="1:5" ht="12.75">
      <c r="A1120" t="s">
        <v>70</v>
      </c>
      <c r="E1120" s="37" t="s">
        <v>63</v>
      </c>
    </row>
    <row r="1121" spans="1:16" ht="25.5">
      <c r="A1121" s="26" t="s">
        <v>61</v>
      </c>
      <c s="31" t="s">
        <v>10359</v>
      </c>
      <c s="31" t="s">
        <v>10360</v>
      </c>
      <c s="26" t="s">
        <v>63</v>
      </c>
      <c s="32" t="s">
        <v>10361</v>
      </c>
      <c s="33" t="s">
        <v>507</v>
      </c>
      <c s="34">
        <v>1</v>
      </c>
      <c s="35">
        <v>0</v>
      </c>
      <c s="35">
        <f>ROUND(ROUND(H1121,2)*ROUND(G1121,3),2)</f>
      </c>
      <c s="33" t="s">
        <v>3235</v>
      </c>
      <c r="O1121">
        <f>(I1121*21)/100</f>
      </c>
      <c t="s">
        <v>33</v>
      </c>
    </row>
    <row r="1122" spans="1:5" ht="25.5">
      <c r="A1122" s="36" t="s">
        <v>67</v>
      </c>
      <c r="E1122" s="37" t="s">
        <v>10362</v>
      </c>
    </row>
    <row r="1123" spans="1:5" ht="38.25">
      <c r="A1123" s="38" t="s">
        <v>68</v>
      </c>
      <c r="E1123" s="46" t="s">
        <v>10363</v>
      </c>
    </row>
    <row r="1124" spans="1:5" ht="12.75">
      <c r="A1124" t="s">
        <v>70</v>
      </c>
      <c r="E1124" s="37" t="s">
        <v>63</v>
      </c>
    </row>
    <row r="1125" spans="1:16" ht="25.5">
      <c r="A1125" s="26" t="s">
        <v>61</v>
      </c>
      <c s="31" t="s">
        <v>10364</v>
      </c>
      <c s="31" t="s">
        <v>10365</v>
      </c>
      <c s="26" t="s">
        <v>63</v>
      </c>
      <c s="32" t="s">
        <v>10366</v>
      </c>
      <c s="33" t="s">
        <v>507</v>
      </c>
      <c s="34">
        <v>4</v>
      </c>
      <c s="35">
        <v>0</v>
      </c>
      <c s="35">
        <f>ROUND(ROUND(H1125,2)*ROUND(G1125,3),2)</f>
      </c>
      <c s="33" t="s">
        <v>3235</v>
      </c>
      <c r="O1125">
        <f>(I1125*21)/100</f>
      </c>
      <c t="s">
        <v>33</v>
      </c>
    </row>
    <row r="1126" spans="1:5" ht="25.5">
      <c r="A1126" s="36" t="s">
        <v>67</v>
      </c>
      <c r="E1126" s="37" t="s">
        <v>10367</v>
      </c>
    </row>
    <row r="1127" spans="1:5" ht="38.25">
      <c r="A1127" s="38" t="s">
        <v>68</v>
      </c>
      <c r="E1127" s="46" t="s">
        <v>10368</v>
      </c>
    </row>
    <row r="1128" spans="1:5" ht="12.75">
      <c r="A1128" t="s">
        <v>70</v>
      </c>
      <c r="E1128" s="37" t="s">
        <v>63</v>
      </c>
    </row>
    <row r="1129" spans="1:16" ht="25.5">
      <c r="A1129" s="26" t="s">
        <v>61</v>
      </c>
      <c s="31" t="s">
        <v>10369</v>
      </c>
      <c s="31" t="s">
        <v>10370</v>
      </c>
      <c s="26" t="s">
        <v>63</v>
      </c>
      <c s="32" t="s">
        <v>10371</v>
      </c>
      <c s="33" t="s">
        <v>507</v>
      </c>
      <c s="34">
        <v>1</v>
      </c>
      <c s="35">
        <v>0</v>
      </c>
      <c s="35">
        <f>ROUND(ROUND(H1129,2)*ROUND(G1129,3),2)</f>
      </c>
      <c s="33" t="s">
        <v>3235</v>
      </c>
      <c r="O1129">
        <f>(I1129*21)/100</f>
      </c>
      <c t="s">
        <v>33</v>
      </c>
    </row>
    <row r="1130" spans="1:5" ht="25.5">
      <c r="A1130" s="36" t="s">
        <v>67</v>
      </c>
      <c r="E1130" s="37" t="s">
        <v>10372</v>
      </c>
    </row>
    <row r="1131" spans="1:5" ht="38.25">
      <c r="A1131" s="38" t="s">
        <v>68</v>
      </c>
      <c r="E1131" s="46" t="s">
        <v>10373</v>
      </c>
    </row>
    <row r="1132" spans="1:5" ht="12.75">
      <c r="A1132" t="s">
        <v>70</v>
      </c>
      <c r="E1132" s="37" t="s">
        <v>63</v>
      </c>
    </row>
    <row r="1133" spans="1:16" ht="25.5">
      <c r="A1133" s="26" t="s">
        <v>61</v>
      </c>
      <c s="31" t="s">
        <v>10374</v>
      </c>
      <c s="31" t="s">
        <v>10375</v>
      </c>
      <c s="26" t="s">
        <v>63</v>
      </c>
      <c s="32" t="s">
        <v>10376</v>
      </c>
      <c s="33" t="s">
        <v>507</v>
      </c>
      <c s="34">
        <v>1</v>
      </c>
      <c s="35">
        <v>0</v>
      </c>
      <c s="35">
        <f>ROUND(ROUND(H1133,2)*ROUND(G1133,3),2)</f>
      </c>
      <c s="33" t="s">
        <v>3235</v>
      </c>
      <c r="O1133">
        <f>(I1133*21)/100</f>
      </c>
      <c t="s">
        <v>33</v>
      </c>
    </row>
    <row r="1134" spans="1:5" ht="38.25">
      <c r="A1134" s="36" t="s">
        <v>67</v>
      </c>
      <c r="E1134" s="37" t="s">
        <v>10377</v>
      </c>
    </row>
    <row r="1135" spans="1:5" ht="38.25">
      <c r="A1135" s="38" t="s">
        <v>68</v>
      </c>
      <c r="E1135" s="46" t="s">
        <v>10378</v>
      </c>
    </row>
    <row r="1136" spans="1:5" ht="12.75">
      <c r="A1136" t="s">
        <v>70</v>
      </c>
      <c r="E1136" s="37" t="s">
        <v>63</v>
      </c>
    </row>
    <row r="1137" spans="1:16" ht="25.5">
      <c r="A1137" s="26" t="s">
        <v>61</v>
      </c>
      <c s="31" t="s">
        <v>10379</v>
      </c>
      <c s="31" t="s">
        <v>10380</v>
      </c>
      <c s="26" t="s">
        <v>63</v>
      </c>
      <c s="32" t="s">
        <v>10381</v>
      </c>
      <c s="33" t="s">
        <v>507</v>
      </c>
      <c s="34">
        <v>2</v>
      </c>
      <c s="35">
        <v>0</v>
      </c>
      <c s="35">
        <f>ROUND(ROUND(H1137,2)*ROUND(G1137,3),2)</f>
      </c>
      <c s="33" t="s">
        <v>3235</v>
      </c>
      <c r="O1137">
        <f>(I1137*21)/100</f>
      </c>
      <c t="s">
        <v>33</v>
      </c>
    </row>
    <row r="1138" spans="1:5" ht="38.25">
      <c r="A1138" s="36" t="s">
        <v>67</v>
      </c>
      <c r="E1138" s="37" t="s">
        <v>10382</v>
      </c>
    </row>
    <row r="1139" spans="1:5" ht="38.25">
      <c r="A1139" s="38" t="s">
        <v>68</v>
      </c>
      <c r="E1139" s="46" t="s">
        <v>10383</v>
      </c>
    </row>
    <row r="1140" spans="1:5" ht="12.75">
      <c r="A1140" t="s">
        <v>70</v>
      </c>
      <c r="E1140" s="37" t="s">
        <v>63</v>
      </c>
    </row>
    <row r="1141" spans="1:16" ht="25.5">
      <c r="A1141" s="26" t="s">
        <v>61</v>
      </c>
      <c s="31" t="s">
        <v>10384</v>
      </c>
      <c s="31" t="s">
        <v>10385</v>
      </c>
      <c s="26" t="s">
        <v>63</v>
      </c>
      <c s="32" t="s">
        <v>10386</v>
      </c>
      <c s="33" t="s">
        <v>507</v>
      </c>
      <c s="34">
        <v>4</v>
      </c>
      <c s="35">
        <v>0</v>
      </c>
      <c s="35">
        <f>ROUND(ROUND(H1141,2)*ROUND(G1141,3),2)</f>
      </c>
      <c s="33" t="s">
        <v>3235</v>
      </c>
      <c r="O1141">
        <f>(I1141*21)/100</f>
      </c>
      <c t="s">
        <v>33</v>
      </c>
    </row>
    <row r="1142" spans="1:5" ht="25.5">
      <c r="A1142" s="36" t="s">
        <v>67</v>
      </c>
      <c r="E1142" s="37" t="s">
        <v>10387</v>
      </c>
    </row>
    <row r="1143" spans="1:5" ht="38.25">
      <c r="A1143" s="38" t="s">
        <v>68</v>
      </c>
      <c r="E1143" s="46" t="s">
        <v>10187</v>
      </c>
    </row>
    <row r="1144" spans="1:5" ht="12.75">
      <c r="A1144" t="s">
        <v>70</v>
      </c>
      <c r="E1144" s="37" t="s">
        <v>63</v>
      </c>
    </row>
    <row r="1145" spans="1:16" ht="25.5">
      <c r="A1145" s="26" t="s">
        <v>61</v>
      </c>
      <c s="31" t="s">
        <v>10388</v>
      </c>
      <c s="31" t="s">
        <v>10389</v>
      </c>
      <c s="26" t="s">
        <v>63</v>
      </c>
      <c s="32" t="s">
        <v>10390</v>
      </c>
      <c s="33" t="s">
        <v>507</v>
      </c>
      <c s="34">
        <v>10</v>
      </c>
      <c s="35">
        <v>0</v>
      </c>
      <c s="35">
        <f>ROUND(ROUND(H1145,2)*ROUND(G1145,3),2)</f>
      </c>
      <c s="33" t="s">
        <v>3235</v>
      </c>
      <c r="O1145">
        <f>(I1145*21)/100</f>
      </c>
      <c t="s">
        <v>33</v>
      </c>
    </row>
    <row r="1146" spans="1:5" ht="25.5">
      <c r="A1146" s="36" t="s">
        <v>67</v>
      </c>
      <c r="E1146" s="37" t="s">
        <v>10391</v>
      </c>
    </row>
    <row r="1147" spans="1:5" ht="38.25">
      <c r="A1147" s="38" t="s">
        <v>68</v>
      </c>
      <c r="E1147" s="46" t="s">
        <v>10392</v>
      </c>
    </row>
    <row r="1148" spans="1:5" ht="12.75">
      <c r="A1148" t="s">
        <v>70</v>
      </c>
      <c r="E1148" s="37" t="s">
        <v>63</v>
      </c>
    </row>
    <row r="1149" spans="1:16" ht="25.5">
      <c r="A1149" s="26" t="s">
        <v>61</v>
      </c>
      <c s="31" t="s">
        <v>10393</v>
      </c>
      <c s="31" t="s">
        <v>10394</v>
      </c>
      <c s="26" t="s">
        <v>63</v>
      </c>
      <c s="32" t="s">
        <v>10395</v>
      </c>
      <c s="33" t="s">
        <v>507</v>
      </c>
      <c s="34">
        <v>6</v>
      </c>
      <c s="35">
        <v>0</v>
      </c>
      <c s="35">
        <f>ROUND(ROUND(H1149,2)*ROUND(G1149,3),2)</f>
      </c>
      <c s="33" t="s">
        <v>3235</v>
      </c>
      <c r="O1149">
        <f>(I1149*21)/100</f>
      </c>
      <c t="s">
        <v>33</v>
      </c>
    </row>
    <row r="1150" spans="1:5" ht="25.5">
      <c r="A1150" s="36" t="s">
        <v>67</v>
      </c>
      <c r="E1150" s="37" t="s">
        <v>10396</v>
      </c>
    </row>
    <row r="1151" spans="1:5" ht="38.25">
      <c r="A1151" s="38" t="s">
        <v>68</v>
      </c>
      <c r="E1151" s="46" t="s">
        <v>10397</v>
      </c>
    </row>
    <row r="1152" spans="1:5" ht="12.75">
      <c r="A1152" t="s">
        <v>70</v>
      </c>
      <c r="E1152" s="37" t="s">
        <v>63</v>
      </c>
    </row>
    <row r="1153" spans="1:16" ht="25.5">
      <c r="A1153" s="26" t="s">
        <v>61</v>
      </c>
      <c s="31" t="s">
        <v>10398</v>
      </c>
      <c s="31" t="s">
        <v>10399</v>
      </c>
      <c s="26" t="s">
        <v>63</v>
      </c>
      <c s="32" t="s">
        <v>10400</v>
      </c>
      <c s="33" t="s">
        <v>507</v>
      </c>
      <c s="34">
        <v>1</v>
      </c>
      <c s="35">
        <v>0</v>
      </c>
      <c s="35">
        <f>ROUND(ROUND(H1153,2)*ROUND(G1153,3),2)</f>
      </c>
      <c s="33" t="s">
        <v>3235</v>
      </c>
      <c r="O1153">
        <f>(I1153*21)/100</f>
      </c>
      <c t="s">
        <v>33</v>
      </c>
    </row>
    <row r="1154" spans="1:5" ht="38.25">
      <c r="A1154" s="36" t="s">
        <v>67</v>
      </c>
      <c r="E1154" s="37" t="s">
        <v>10401</v>
      </c>
    </row>
    <row r="1155" spans="1:5" ht="38.25">
      <c r="A1155" s="38" t="s">
        <v>68</v>
      </c>
      <c r="E1155" s="46" t="s">
        <v>10402</v>
      </c>
    </row>
    <row r="1156" spans="1:5" ht="12.75">
      <c r="A1156" t="s">
        <v>70</v>
      </c>
      <c r="E1156" s="37" t="s">
        <v>63</v>
      </c>
    </row>
    <row r="1157" spans="1:16" ht="25.5">
      <c r="A1157" s="26" t="s">
        <v>61</v>
      </c>
      <c s="31" t="s">
        <v>10403</v>
      </c>
      <c s="31" t="s">
        <v>10404</v>
      </c>
      <c s="26" t="s">
        <v>63</v>
      </c>
      <c s="32" t="s">
        <v>10405</v>
      </c>
      <c s="33" t="s">
        <v>507</v>
      </c>
      <c s="34">
        <v>1</v>
      </c>
      <c s="35">
        <v>0</v>
      </c>
      <c s="35">
        <f>ROUND(ROUND(H1157,2)*ROUND(G1157,3),2)</f>
      </c>
      <c s="33" t="s">
        <v>3235</v>
      </c>
      <c r="O1157">
        <f>(I1157*21)/100</f>
      </c>
      <c t="s">
        <v>33</v>
      </c>
    </row>
    <row r="1158" spans="1:5" ht="38.25">
      <c r="A1158" s="36" t="s">
        <v>67</v>
      </c>
      <c r="E1158" s="37" t="s">
        <v>10406</v>
      </c>
    </row>
    <row r="1159" spans="1:5" ht="38.25">
      <c r="A1159" s="38" t="s">
        <v>68</v>
      </c>
      <c r="E1159" s="46" t="s">
        <v>10407</v>
      </c>
    </row>
    <row r="1160" spans="1:5" ht="12.75">
      <c r="A1160" t="s">
        <v>70</v>
      </c>
      <c r="E1160" s="37" t="s">
        <v>63</v>
      </c>
    </row>
    <row r="1161" spans="1:16" ht="25.5">
      <c r="A1161" s="26" t="s">
        <v>61</v>
      </c>
      <c s="31" t="s">
        <v>10408</v>
      </c>
      <c s="31" t="s">
        <v>10409</v>
      </c>
      <c s="26" t="s">
        <v>63</v>
      </c>
      <c s="32" t="s">
        <v>10410</v>
      </c>
      <c s="33" t="s">
        <v>507</v>
      </c>
      <c s="34">
        <v>2</v>
      </c>
      <c s="35">
        <v>0</v>
      </c>
      <c s="35">
        <f>ROUND(ROUND(H1161,2)*ROUND(G1161,3),2)</f>
      </c>
      <c s="33" t="s">
        <v>3235</v>
      </c>
      <c r="O1161">
        <f>(I1161*21)/100</f>
      </c>
      <c t="s">
        <v>33</v>
      </c>
    </row>
    <row r="1162" spans="1:5" ht="38.25">
      <c r="A1162" s="36" t="s">
        <v>67</v>
      </c>
      <c r="E1162" s="37" t="s">
        <v>10411</v>
      </c>
    </row>
    <row r="1163" spans="1:5" ht="38.25">
      <c r="A1163" s="38" t="s">
        <v>68</v>
      </c>
      <c r="E1163" s="46" t="s">
        <v>10412</v>
      </c>
    </row>
    <row r="1164" spans="1:5" ht="12.75">
      <c r="A1164" t="s">
        <v>70</v>
      </c>
      <c r="E1164" s="37" t="s">
        <v>63</v>
      </c>
    </row>
    <row r="1165" spans="1:16" ht="25.5">
      <c r="A1165" s="26" t="s">
        <v>61</v>
      </c>
      <c s="31" t="s">
        <v>10413</v>
      </c>
      <c s="31" t="s">
        <v>10414</v>
      </c>
      <c s="26" t="s">
        <v>63</v>
      </c>
      <c s="32" t="s">
        <v>10415</v>
      </c>
      <c s="33" t="s">
        <v>507</v>
      </c>
      <c s="34">
        <v>2</v>
      </c>
      <c s="35">
        <v>0</v>
      </c>
      <c s="35">
        <f>ROUND(ROUND(H1165,2)*ROUND(G1165,3),2)</f>
      </c>
      <c s="33" t="s">
        <v>3235</v>
      </c>
      <c r="O1165">
        <f>(I1165*21)/100</f>
      </c>
      <c t="s">
        <v>33</v>
      </c>
    </row>
    <row r="1166" spans="1:5" ht="38.25">
      <c r="A1166" s="36" t="s">
        <v>67</v>
      </c>
      <c r="E1166" s="37" t="s">
        <v>10416</v>
      </c>
    </row>
    <row r="1167" spans="1:5" ht="38.25">
      <c r="A1167" s="38" t="s">
        <v>68</v>
      </c>
      <c r="E1167" s="46" t="s">
        <v>10417</v>
      </c>
    </row>
    <row r="1168" spans="1:5" ht="12.75">
      <c r="A1168" t="s">
        <v>70</v>
      </c>
      <c r="E1168" s="37" t="s">
        <v>63</v>
      </c>
    </row>
    <row r="1169" spans="1:16" ht="25.5">
      <c r="A1169" s="26" t="s">
        <v>61</v>
      </c>
      <c s="31" t="s">
        <v>10418</v>
      </c>
      <c s="31" t="s">
        <v>10419</v>
      </c>
      <c s="26" t="s">
        <v>63</v>
      </c>
      <c s="32" t="s">
        <v>10420</v>
      </c>
      <c s="33" t="s">
        <v>507</v>
      </c>
      <c s="34">
        <v>1</v>
      </c>
      <c s="35">
        <v>0</v>
      </c>
      <c s="35">
        <f>ROUND(ROUND(H1169,2)*ROUND(G1169,3),2)</f>
      </c>
      <c s="33" t="s">
        <v>3235</v>
      </c>
      <c r="O1169">
        <f>(I1169*21)/100</f>
      </c>
      <c t="s">
        <v>33</v>
      </c>
    </row>
    <row r="1170" spans="1:5" ht="38.25">
      <c r="A1170" s="36" t="s">
        <v>67</v>
      </c>
      <c r="E1170" s="37" t="s">
        <v>10421</v>
      </c>
    </row>
    <row r="1171" spans="1:5" ht="38.25">
      <c r="A1171" s="38" t="s">
        <v>68</v>
      </c>
      <c r="E1171" s="46" t="s">
        <v>10341</v>
      </c>
    </row>
    <row r="1172" spans="1:5" ht="12.75">
      <c r="A1172" t="s">
        <v>70</v>
      </c>
      <c r="E1172" s="37" t="s">
        <v>63</v>
      </c>
    </row>
    <row r="1173" spans="1:16" ht="25.5">
      <c r="A1173" s="26" t="s">
        <v>61</v>
      </c>
      <c s="31" t="s">
        <v>10422</v>
      </c>
      <c s="31" t="s">
        <v>10423</v>
      </c>
      <c s="26" t="s">
        <v>63</v>
      </c>
      <c s="32" t="s">
        <v>10424</v>
      </c>
      <c s="33" t="s">
        <v>507</v>
      </c>
      <c s="34">
        <v>2</v>
      </c>
      <c s="35">
        <v>0</v>
      </c>
      <c s="35">
        <f>ROUND(ROUND(H1173,2)*ROUND(G1173,3),2)</f>
      </c>
      <c s="33" t="s">
        <v>3235</v>
      </c>
      <c r="O1173">
        <f>(I1173*21)/100</f>
      </c>
      <c t="s">
        <v>33</v>
      </c>
    </row>
    <row r="1174" spans="1:5" ht="51">
      <c r="A1174" s="36" t="s">
        <v>67</v>
      </c>
      <c r="E1174" s="37" t="s">
        <v>10425</v>
      </c>
    </row>
    <row r="1175" spans="1:5" ht="38.25">
      <c r="A1175" s="38" t="s">
        <v>68</v>
      </c>
      <c r="E1175" s="46" t="s">
        <v>10426</v>
      </c>
    </row>
    <row r="1176" spans="1:5" ht="12.75">
      <c r="A1176" t="s">
        <v>70</v>
      </c>
      <c r="E1176" s="37" t="s">
        <v>63</v>
      </c>
    </row>
    <row r="1177" spans="1:16" ht="25.5">
      <c r="A1177" s="26" t="s">
        <v>61</v>
      </c>
      <c s="31" t="s">
        <v>10427</v>
      </c>
      <c s="31" t="s">
        <v>10428</v>
      </c>
      <c s="26" t="s">
        <v>63</v>
      </c>
      <c s="32" t="s">
        <v>10429</v>
      </c>
      <c s="33" t="s">
        <v>507</v>
      </c>
      <c s="34">
        <v>23</v>
      </c>
      <c s="35">
        <v>0</v>
      </c>
      <c s="35">
        <f>ROUND(ROUND(H1177,2)*ROUND(G1177,3),2)</f>
      </c>
      <c s="33" t="s">
        <v>3235</v>
      </c>
      <c r="O1177">
        <f>(I1177*21)/100</f>
      </c>
      <c t="s">
        <v>33</v>
      </c>
    </row>
    <row r="1178" spans="1:5" ht="25.5">
      <c r="A1178" s="36" t="s">
        <v>67</v>
      </c>
      <c r="E1178" s="37" t="s">
        <v>10429</v>
      </c>
    </row>
    <row r="1179" spans="1:5" ht="153">
      <c r="A1179" s="38" t="s">
        <v>68</v>
      </c>
      <c r="E1179" s="46" t="s">
        <v>10430</v>
      </c>
    </row>
    <row r="1180" spans="1:5" ht="12.75">
      <c r="A1180" t="s">
        <v>70</v>
      </c>
      <c r="E1180" s="37" t="s">
        <v>63</v>
      </c>
    </row>
    <row r="1181" spans="1:16" ht="25.5">
      <c r="A1181" s="26" t="s">
        <v>61</v>
      </c>
      <c s="31" t="s">
        <v>10431</v>
      </c>
      <c s="31" t="s">
        <v>10432</v>
      </c>
      <c s="26" t="s">
        <v>63</v>
      </c>
      <c s="32" t="s">
        <v>10433</v>
      </c>
      <c s="33" t="s">
        <v>507</v>
      </c>
      <c s="34">
        <v>3</v>
      </c>
      <c s="35">
        <v>0</v>
      </c>
      <c s="35">
        <f>ROUND(ROUND(H1181,2)*ROUND(G1181,3),2)</f>
      </c>
      <c s="33" t="s">
        <v>3235</v>
      </c>
      <c r="O1181">
        <f>(I1181*21)/100</f>
      </c>
      <c t="s">
        <v>33</v>
      </c>
    </row>
    <row r="1182" spans="1:5" ht="25.5">
      <c r="A1182" s="36" t="s">
        <v>67</v>
      </c>
      <c r="E1182" s="37" t="s">
        <v>10433</v>
      </c>
    </row>
    <row r="1183" spans="1:5" ht="76.5">
      <c r="A1183" s="38" t="s">
        <v>68</v>
      </c>
      <c r="E1183" s="46" t="s">
        <v>10434</v>
      </c>
    </row>
    <row r="1184" spans="1:5" ht="12.75">
      <c r="A1184" t="s">
        <v>70</v>
      </c>
      <c r="E1184" s="37" t="s">
        <v>63</v>
      </c>
    </row>
    <row r="1185" spans="1:16" ht="25.5">
      <c r="A1185" s="26" t="s">
        <v>61</v>
      </c>
      <c s="31" t="s">
        <v>1132</v>
      </c>
      <c s="31" t="s">
        <v>10435</v>
      </c>
      <c s="26" t="s">
        <v>63</v>
      </c>
      <c s="32" t="s">
        <v>10436</v>
      </c>
      <c s="33" t="s">
        <v>507</v>
      </c>
      <c s="34">
        <v>8</v>
      </c>
      <c s="35">
        <v>0</v>
      </c>
      <c s="35">
        <f>ROUND(ROUND(H1185,2)*ROUND(G1185,3),2)</f>
      </c>
      <c s="33" t="s">
        <v>3235</v>
      </c>
      <c r="O1185">
        <f>(I1185*21)/100</f>
      </c>
      <c t="s">
        <v>33</v>
      </c>
    </row>
    <row r="1186" spans="1:5" ht="25.5">
      <c r="A1186" s="36" t="s">
        <v>67</v>
      </c>
      <c r="E1186" s="37" t="s">
        <v>10436</v>
      </c>
    </row>
    <row r="1187" spans="1:5" ht="89.25">
      <c r="A1187" s="38" t="s">
        <v>68</v>
      </c>
      <c r="E1187" s="46" t="s">
        <v>10437</v>
      </c>
    </row>
    <row r="1188" spans="1:5" ht="12.75">
      <c r="A1188" t="s">
        <v>70</v>
      </c>
      <c r="E1188" s="37" t="s">
        <v>63</v>
      </c>
    </row>
    <row r="1189" spans="1:16" ht="25.5">
      <c r="A1189" s="26" t="s">
        <v>61</v>
      </c>
      <c s="31" t="s">
        <v>10438</v>
      </c>
      <c s="31" t="s">
        <v>10439</v>
      </c>
      <c s="26" t="s">
        <v>63</v>
      </c>
      <c s="32" t="s">
        <v>10440</v>
      </c>
      <c s="33" t="s">
        <v>507</v>
      </c>
      <c s="34">
        <v>1</v>
      </c>
      <c s="35">
        <v>0</v>
      </c>
      <c s="35">
        <f>ROUND(ROUND(H1189,2)*ROUND(G1189,3),2)</f>
      </c>
      <c s="33" t="s">
        <v>3235</v>
      </c>
      <c r="O1189">
        <f>(I1189*21)/100</f>
      </c>
      <c t="s">
        <v>33</v>
      </c>
    </row>
    <row r="1190" spans="1:5" ht="25.5">
      <c r="A1190" s="36" t="s">
        <v>67</v>
      </c>
      <c r="E1190" s="37" t="s">
        <v>10440</v>
      </c>
    </row>
    <row r="1191" spans="1:5" ht="38.25">
      <c r="A1191" s="38" t="s">
        <v>68</v>
      </c>
      <c r="E1191" s="46" t="s">
        <v>10341</v>
      </c>
    </row>
    <row r="1192" spans="1:5" ht="12.75">
      <c r="A1192" t="s">
        <v>70</v>
      </c>
      <c r="E1192" s="37" t="s">
        <v>63</v>
      </c>
    </row>
    <row r="1193" spans="1:16" ht="12.75">
      <c r="A1193" s="26" t="s">
        <v>61</v>
      </c>
      <c s="31" t="s">
        <v>10441</v>
      </c>
      <c s="31" t="s">
        <v>10442</v>
      </c>
      <c s="26" t="s">
        <v>63</v>
      </c>
      <c s="32" t="s">
        <v>10443</v>
      </c>
      <c s="33" t="s">
        <v>6194</v>
      </c>
      <c s="34">
        <v>99</v>
      </c>
      <c s="35">
        <v>0</v>
      </c>
      <c s="35">
        <f>ROUND(ROUND(H1193,2)*ROUND(G1193,3),2)</f>
      </c>
      <c s="33" t="s">
        <v>3235</v>
      </c>
      <c r="O1193">
        <f>(I1193*21)/100</f>
      </c>
      <c t="s">
        <v>33</v>
      </c>
    </row>
    <row r="1194" spans="1:5" ht="12.75">
      <c r="A1194" s="36" t="s">
        <v>67</v>
      </c>
      <c r="E1194" s="37" t="s">
        <v>10443</v>
      </c>
    </row>
    <row r="1195" spans="1:5" ht="140.25">
      <c r="A1195" s="38" t="s">
        <v>68</v>
      </c>
      <c r="E1195" s="46" t="s">
        <v>10444</v>
      </c>
    </row>
    <row r="1196" spans="1:5" ht="12.75">
      <c r="A1196" t="s">
        <v>70</v>
      </c>
      <c r="E1196" s="37" t="s">
        <v>63</v>
      </c>
    </row>
    <row r="1197" spans="1:16" ht="25.5">
      <c r="A1197" s="26" t="s">
        <v>61</v>
      </c>
      <c s="31" t="s">
        <v>10445</v>
      </c>
      <c s="31" t="s">
        <v>10446</v>
      </c>
      <c s="26" t="s">
        <v>63</v>
      </c>
      <c s="32" t="s">
        <v>10447</v>
      </c>
      <c s="33" t="s">
        <v>6194</v>
      </c>
      <c s="34">
        <v>54</v>
      </c>
      <c s="35">
        <v>0</v>
      </c>
      <c s="35">
        <f>ROUND(ROUND(H1197,2)*ROUND(G1197,3),2)</f>
      </c>
      <c s="33" t="s">
        <v>3235</v>
      </c>
      <c r="O1197">
        <f>(I1197*21)/100</f>
      </c>
      <c t="s">
        <v>33</v>
      </c>
    </row>
    <row r="1198" spans="1:5" ht="25.5">
      <c r="A1198" s="36" t="s">
        <v>67</v>
      </c>
      <c r="E1198" s="37" t="s">
        <v>10447</v>
      </c>
    </row>
    <row r="1199" spans="1:5" ht="114.75">
      <c r="A1199" s="38" t="s">
        <v>68</v>
      </c>
      <c r="E1199" s="46" t="s">
        <v>10448</v>
      </c>
    </row>
    <row r="1200" spans="1:5" ht="12.75">
      <c r="A1200" t="s">
        <v>70</v>
      </c>
      <c r="E1200" s="37" t="s">
        <v>63</v>
      </c>
    </row>
    <row r="1201" spans="1:16" ht="38.25">
      <c r="A1201" s="26" t="s">
        <v>61</v>
      </c>
      <c s="31" t="s">
        <v>10449</v>
      </c>
      <c s="31" t="s">
        <v>10450</v>
      </c>
      <c s="26" t="s">
        <v>63</v>
      </c>
      <c s="32" t="s">
        <v>10451</v>
      </c>
      <c s="33" t="s">
        <v>507</v>
      </c>
      <c s="34">
        <v>1</v>
      </c>
      <c s="35">
        <v>0</v>
      </c>
      <c s="35">
        <f>ROUND(ROUND(H1201,2)*ROUND(G1201,3),2)</f>
      </c>
      <c s="33" t="s">
        <v>3235</v>
      </c>
      <c r="O1201">
        <f>(I1201*21)/100</f>
      </c>
      <c t="s">
        <v>33</v>
      </c>
    </row>
    <row r="1202" spans="1:5" ht="51">
      <c r="A1202" s="36" t="s">
        <v>67</v>
      </c>
      <c r="E1202" s="37" t="s">
        <v>10452</v>
      </c>
    </row>
    <row r="1203" spans="1:5" ht="76.5">
      <c r="A1203" s="38" t="s">
        <v>68</v>
      </c>
      <c r="E1203" s="46" t="s">
        <v>10453</v>
      </c>
    </row>
    <row r="1204" spans="1:5" ht="12.75">
      <c r="A1204" t="s">
        <v>70</v>
      </c>
      <c r="E1204" s="37" t="s">
        <v>63</v>
      </c>
    </row>
    <row r="1205" spans="1:18" ht="12.75" customHeight="1">
      <c r="A1205" s="6" t="s">
        <v>58</v>
      </c>
      <c s="6"/>
      <c s="42" t="s">
        <v>4345</v>
      </c>
      <c s="6"/>
      <c s="29" t="s">
        <v>4346</v>
      </c>
      <c s="6"/>
      <c s="6"/>
      <c s="6"/>
      <c s="43">
        <f>0+Q1205</f>
      </c>
      <c s="6"/>
      <c r="O1205">
        <f>0+R1205</f>
      </c>
      <c r="Q1205">
        <f>0+I1206+I1210+I1214+I1218+I1222+I1226+I1230+I1234+I1238+I1242+I1246+I1250+I1254+I1258+I1262+I1266+I1270+I1274+I1278+I1282+I1286+I1290+I1294+I1298+I1302+I1306+I1310+I1314+I1318+I1322+I1326+I1330+I1334+I1338+I1342+I1346+I1350+I1354+I1358+I1362+I1366+I1370+I1374+I1378+I1382+I1386+I1390+I1394+I1398+I1402+I1406+I1410+I1414+I1418+I1422+I1426+I1430+I1434+I1438+I1442+I1446+I1450</f>
      </c>
      <c>
        <f>0+O1206+O1210+O1214+O1218+O1222+O1226+O1230+O1234+O1238+O1242+O1246+O1250+O1254+O1258+O1262+O1266+O1270+O1274+O1278+O1282+O1286+O1290+O1294+O1298+O1302+O1306+O1310+O1314+O1318+O1322+O1326+O1330+O1334+O1338+O1342+O1346+O1350+O1354+O1358+O1362+O1366+O1370+O1374+O1378+O1382+O1386+O1390+O1394+O1398+O1402+O1406+O1410+O1414+O1418+O1422+O1426+O1430+O1434+O1438+O1442+O1446+O1450</f>
      </c>
    </row>
    <row r="1206" spans="1:16" ht="12.75">
      <c r="A1206" s="26" t="s">
        <v>61</v>
      </c>
      <c s="31" t="s">
        <v>242</v>
      </c>
      <c s="31" t="s">
        <v>10454</v>
      </c>
      <c s="26" t="s">
        <v>63</v>
      </c>
      <c s="32" t="s">
        <v>10455</v>
      </c>
      <c s="33" t="s">
        <v>507</v>
      </c>
      <c s="34">
        <v>2</v>
      </c>
      <c s="35">
        <v>0</v>
      </c>
      <c s="35">
        <f>ROUND(ROUND(H1206,2)*ROUND(G1206,3),2)</f>
      </c>
      <c s="33" t="s">
        <v>8185</v>
      </c>
      <c r="O1206">
        <f>(I1206*21)/100</f>
      </c>
      <c t="s">
        <v>33</v>
      </c>
    </row>
    <row r="1207" spans="1:5" ht="12.75">
      <c r="A1207" s="36" t="s">
        <v>67</v>
      </c>
      <c r="E1207" s="37" t="s">
        <v>10455</v>
      </c>
    </row>
    <row r="1208" spans="1:5" ht="102">
      <c r="A1208" s="38" t="s">
        <v>68</v>
      </c>
      <c r="E1208" s="46" t="s">
        <v>10456</v>
      </c>
    </row>
    <row r="1209" spans="1:5" ht="12.75">
      <c r="A1209" t="s">
        <v>70</v>
      </c>
      <c r="E1209" s="37" t="s">
        <v>63</v>
      </c>
    </row>
    <row r="1210" spans="1:16" ht="12.75">
      <c r="A1210" s="26" t="s">
        <v>61</v>
      </c>
      <c s="31" t="s">
        <v>255</v>
      </c>
      <c s="31" t="s">
        <v>10457</v>
      </c>
      <c s="26" t="s">
        <v>63</v>
      </c>
      <c s="32" t="s">
        <v>10458</v>
      </c>
      <c s="33" t="s">
        <v>1090</v>
      </c>
      <c s="34">
        <v>18.69</v>
      </c>
      <c s="35">
        <v>0</v>
      </c>
      <c s="35">
        <f>ROUND(ROUND(H1210,2)*ROUND(G1210,3),2)</f>
      </c>
      <c s="33" t="s">
        <v>8185</v>
      </c>
      <c r="O1210">
        <f>(I1210*21)/100</f>
      </c>
      <c t="s">
        <v>33</v>
      </c>
    </row>
    <row r="1211" spans="1:5" ht="12.75">
      <c r="A1211" s="36" t="s">
        <v>67</v>
      </c>
      <c r="E1211" s="37" t="s">
        <v>10458</v>
      </c>
    </row>
    <row r="1212" spans="1:5" ht="51">
      <c r="A1212" s="38" t="s">
        <v>68</v>
      </c>
      <c r="E1212" s="46" t="s">
        <v>10459</v>
      </c>
    </row>
    <row r="1213" spans="1:5" ht="12.75">
      <c r="A1213" t="s">
        <v>70</v>
      </c>
      <c r="E1213" s="37" t="s">
        <v>63</v>
      </c>
    </row>
    <row r="1214" spans="1:16" ht="25.5">
      <c r="A1214" s="26" t="s">
        <v>61</v>
      </c>
      <c s="31" t="s">
        <v>10460</v>
      </c>
      <c s="31" t="s">
        <v>10461</v>
      </c>
      <c s="26" t="s">
        <v>63</v>
      </c>
      <c s="32" t="s">
        <v>10462</v>
      </c>
      <c s="33" t="s">
        <v>6194</v>
      </c>
      <c s="34">
        <v>26.485</v>
      </c>
      <c s="35">
        <v>0</v>
      </c>
      <c s="35">
        <f>ROUND(ROUND(H1214,2)*ROUND(G1214,3),2)</f>
      </c>
      <c s="33" t="s">
        <v>8185</v>
      </c>
      <c r="O1214">
        <f>(I1214*21)/100</f>
      </c>
      <c t="s">
        <v>33</v>
      </c>
    </row>
    <row r="1215" spans="1:5" ht="25.5">
      <c r="A1215" s="36" t="s">
        <v>67</v>
      </c>
      <c r="E1215" s="37" t="s">
        <v>10462</v>
      </c>
    </row>
    <row r="1216" spans="1:5" ht="127.5">
      <c r="A1216" s="38" t="s">
        <v>68</v>
      </c>
      <c r="E1216" s="46" t="s">
        <v>10463</v>
      </c>
    </row>
    <row r="1217" spans="1:5" ht="114.75">
      <c r="A1217" t="s">
        <v>70</v>
      </c>
      <c r="E1217" s="37" t="s">
        <v>10464</v>
      </c>
    </row>
    <row r="1218" spans="1:16" ht="25.5">
      <c r="A1218" s="26" t="s">
        <v>61</v>
      </c>
      <c s="31" t="s">
        <v>10465</v>
      </c>
      <c s="31" t="s">
        <v>10466</v>
      </c>
      <c s="26" t="s">
        <v>63</v>
      </c>
      <c s="32" t="s">
        <v>10467</v>
      </c>
      <c s="33" t="s">
        <v>6194</v>
      </c>
      <c s="34">
        <v>16.6</v>
      </c>
      <c s="35">
        <v>0</v>
      </c>
      <c s="35">
        <f>ROUND(ROUND(H1218,2)*ROUND(G1218,3),2)</f>
      </c>
      <c s="33" t="s">
        <v>8185</v>
      </c>
      <c r="O1218">
        <f>(I1218*21)/100</f>
      </c>
      <c t="s">
        <v>33</v>
      </c>
    </row>
    <row r="1219" spans="1:5" ht="25.5">
      <c r="A1219" s="36" t="s">
        <v>67</v>
      </c>
      <c r="E1219" s="37" t="s">
        <v>10467</v>
      </c>
    </row>
    <row r="1220" spans="1:5" ht="76.5">
      <c r="A1220" s="38" t="s">
        <v>68</v>
      </c>
      <c r="E1220" s="46" t="s">
        <v>10468</v>
      </c>
    </row>
    <row r="1221" spans="1:5" ht="114.75">
      <c r="A1221" t="s">
        <v>70</v>
      </c>
      <c r="E1221" s="37" t="s">
        <v>10469</v>
      </c>
    </row>
    <row r="1222" spans="1:16" ht="25.5">
      <c r="A1222" s="26" t="s">
        <v>61</v>
      </c>
      <c s="31" t="s">
        <v>10470</v>
      </c>
      <c s="31" t="s">
        <v>10471</v>
      </c>
      <c s="26" t="s">
        <v>63</v>
      </c>
      <c s="32" t="s">
        <v>10472</v>
      </c>
      <c s="33" t="s">
        <v>507</v>
      </c>
      <c s="34">
        <v>8</v>
      </c>
      <c s="35">
        <v>0</v>
      </c>
      <c s="35">
        <f>ROUND(ROUND(H1222,2)*ROUND(G1222,3),2)</f>
      </c>
      <c s="33" t="s">
        <v>8185</v>
      </c>
      <c r="O1222">
        <f>(I1222*21)/100</f>
      </c>
      <c t="s">
        <v>33</v>
      </c>
    </row>
    <row r="1223" spans="1:5" ht="25.5">
      <c r="A1223" s="36" t="s">
        <v>67</v>
      </c>
      <c r="E1223" s="37" t="s">
        <v>10472</v>
      </c>
    </row>
    <row r="1224" spans="1:5" ht="38.25">
      <c r="A1224" s="38" t="s">
        <v>68</v>
      </c>
      <c r="E1224" s="46" t="s">
        <v>10473</v>
      </c>
    </row>
    <row r="1225" spans="1:5" ht="114.75">
      <c r="A1225" t="s">
        <v>70</v>
      </c>
      <c r="E1225" s="37" t="s">
        <v>10469</v>
      </c>
    </row>
    <row r="1226" spans="1:16" ht="12.75">
      <c r="A1226" s="26" t="s">
        <v>61</v>
      </c>
      <c s="31" t="s">
        <v>10474</v>
      </c>
      <c s="31" t="s">
        <v>10475</v>
      </c>
      <c s="26" t="s">
        <v>63</v>
      </c>
      <c s="32" t="s">
        <v>10476</v>
      </c>
      <c s="33" t="s">
        <v>6231</v>
      </c>
      <c s="34">
        <v>52.016</v>
      </c>
      <c s="35">
        <v>0</v>
      </c>
      <c s="35">
        <f>ROUND(ROUND(H1226,2)*ROUND(G1226,3),2)</f>
      </c>
      <c s="33" t="s">
        <v>8185</v>
      </c>
      <c r="O1226">
        <f>(I1226*21)/100</f>
      </c>
      <c t="s">
        <v>33</v>
      </c>
    </row>
    <row r="1227" spans="1:5" ht="12.75">
      <c r="A1227" s="36" t="s">
        <v>67</v>
      </c>
      <c r="E1227" s="37" t="s">
        <v>10476</v>
      </c>
    </row>
    <row r="1228" spans="1:5" ht="76.5">
      <c r="A1228" s="38" t="s">
        <v>68</v>
      </c>
      <c r="E1228" s="46" t="s">
        <v>10477</v>
      </c>
    </row>
    <row r="1229" spans="1:5" ht="38.25">
      <c r="A1229" t="s">
        <v>70</v>
      </c>
      <c r="E1229" s="37" t="s">
        <v>10478</v>
      </c>
    </row>
    <row r="1230" spans="1:16" ht="12.75">
      <c r="A1230" s="26" t="s">
        <v>61</v>
      </c>
      <c s="31" t="s">
        <v>10479</v>
      </c>
      <c s="31" t="s">
        <v>10480</v>
      </c>
      <c s="26" t="s">
        <v>63</v>
      </c>
      <c s="32" t="s">
        <v>10481</v>
      </c>
      <c s="33" t="s">
        <v>507</v>
      </c>
      <c s="34">
        <v>4</v>
      </c>
      <c s="35">
        <v>0</v>
      </c>
      <c s="35">
        <f>ROUND(ROUND(H1230,2)*ROUND(G1230,3),2)</f>
      </c>
      <c s="33" t="s">
        <v>8185</v>
      </c>
      <c r="O1230">
        <f>(I1230*21)/100</f>
      </c>
      <c t="s">
        <v>33</v>
      </c>
    </row>
    <row r="1231" spans="1:5" ht="12.75">
      <c r="A1231" s="36" t="s">
        <v>67</v>
      </c>
      <c r="E1231" s="37" t="s">
        <v>10481</v>
      </c>
    </row>
    <row r="1232" spans="1:5" ht="38.25">
      <c r="A1232" s="38" t="s">
        <v>68</v>
      </c>
      <c r="E1232" s="46" t="s">
        <v>10482</v>
      </c>
    </row>
    <row r="1233" spans="1:5" ht="38.25">
      <c r="A1233" t="s">
        <v>70</v>
      </c>
      <c r="E1233" s="37" t="s">
        <v>10478</v>
      </c>
    </row>
    <row r="1234" spans="1:16" ht="25.5">
      <c r="A1234" s="26" t="s">
        <v>61</v>
      </c>
      <c s="31" t="s">
        <v>10483</v>
      </c>
      <c s="31" t="s">
        <v>10484</v>
      </c>
      <c s="26" t="s">
        <v>63</v>
      </c>
      <c s="32" t="s">
        <v>10485</v>
      </c>
      <c s="33" t="s">
        <v>1090</v>
      </c>
      <c s="34">
        <v>17.8</v>
      </c>
      <c s="35">
        <v>0</v>
      </c>
      <c s="35">
        <f>ROUND(ROUND(H1234,2)*ROUND(G1234,3),2)</f>
      </c>
      <c s="33" t="s">
        <v>8185</v>
      </c>
      <c r="O1234">
        <f>(I1234*21)/100</f>
      </c>
      <c t="s">
        <v>33</v>
      </c>
    </row>
    <row r="1235" spans="1:5" ht="38.25">
      <c r="A1235" s="36" t="s">
        <v>67</v>
      </c>
      <c r="E1235" s="37" t="s">
        <v>10486</v>
      </c>
    </row>
    <row r="1236" spans="1:5" ht="76.5">
      <c r="A1236" s="38" t="s">
        <v>68</v>
      </c>
      <c r="E1236" s="46" t="s">
        <v>10487</v>
      </c>
    </row>
    <row r="1237" spans="1:5" ht="63.75">
      <c r="A1237" t="s">
        <v>70</v>
      </c>
      <c r="E1237" s="37" t="s">
        <v>10488</v>
      </c>
    </row>
    <row r="1238" spans="1:16" ht="12.75">
      <c r="A1238" s="26" t="s">
        <v>61</v>
      </c>
      <c s="31" t="s">
        <v>10489</v>
      </c>
      <c s="31" t="s">
        <v>10490</v>
      </c>
      <c s="26" t="s">
        <v>63</v>
      </c>
      <c s="32" t="s">
        <v>10491</v>
      </c>
      <c s="33" t="s">
        <v>1090</v>
      </c>
      <c s="34">
        <v>17.8</v>
      </c>
      <c s="35">
        <v>0</v>
      </c>
      <c s="35">
        <f>ROUND(ROUND(H1238,2)*ROUND(G1238,3),2)</f>
      </c>
      <c s="33" t="s">
        <v>8185</v>
      </c>
      <c r="O1238">
        <f>(I1238*21)/100</f>
      </c>
      <c t="s">
        <v>33</v>
      </c>
    </row>
    <row r="1239" spans="1:5" ht="12.75">
      <c r="A1239" s="36" t="s">
        <v>67</v>
      </c>
      <c r="E1239" s="37" t="s">
        <v>10491</v>
      </c>
    </row>
    <row r="1240" spans="1:5" ht="38.25">
      <c r="A1240" s="38" t="s">
        <v>68</v>
      </c>
      <c r="E1240" s="46" t="s">
        <v>10492</v>
      </c>
    </row>
    <row r="1241" spans="1:5" ht="25.5">
      <c r="A1241" t="s">
        <v>70</v>
      </c>
      <c r="E1241" s="37" t="s">
        <v>10493</v>
      </c>
    </row>
    <row r="1242" spans="1:16" ht="25.5">
      <c r="A1242" s="26" t="s">
        <v>61</v>
      </c>
      <c s="31" t="s">
        <v>10494</v>
      </c>
      <c s="31" t="s">
        <v>10495</v>
      </c>
      <c s="26" t="s">
        <v>63</v>
      </c>
      <c s="32" t="s">
        <v>10496</v>
      </c>
      <c s="33" t="s">
        <v>6194</v>
      </c>
      <c s="34">
        <v>17.1</v>
      </c>
      <c s="35">
        <v>0</v>
      </c>
      <c s="35">
        <f>ROUND(ROUND(H1242,2)*ROUND(G1242,3),2)</f>
      </c>
      <c s="33" t="s">
        <v>8185</v>
      </c>
      <c r="O1242">
        <f>(I1242*21)/100</f>
      </c>
      <c t="s">
        <v>33</v>
      </c>
    </row>
    <row r="1243" spans="1:5" ht="25.5">
      <c r="A1243" s="36" t="s">
        <v>67</v>
      </c>
      <c r="E1243" s="37" t="s">
        <v>10496</v>
      </c>
    </row>
    <row r="1244" spans="1:5" ht="51">
      <c r="A1244" s="38" t="s">
        <v>68</v>
      </c>
      <c r="E1244" s="46" t="s">
        <v>10497</v>
      </c>
    </row>
    <row r="1245" spans="1:5" ht="25.5">
      <c r="A1245" t="s">
        <v>70</v>
      </c>
      <c r="E1245" s="37" t="s">
        <v>10493</v>
      </c>
    </row>
    <row r="1246" spans="1:16" ht="25.5">
      <c r="A1246" s="26" t="s">
        <v>61</v>
      </c>
      <c s="31" t="s">
        <v>10498</v>
      </c>
      <c s="31" t="s">
        <v>10499</v>
      </c>
      <c s="26" t="s">
        <v>63</v>
      </c>
      <c s="32" t="s">
        <v>10500</v>
      </c>
      <c s="33" t="s">
        <v>1090</v>
      </c>
      <c s="34">
        <v>3.18</v>
      </c>
      <c s="35">
        <v>0</v>
      </c>
      <c s="35">
        <f>ROUND(ROUND(H1246,2)*ROUND(G1246,3),2)</f>
      </c>
      <c s="33" t="s">
        <v>8185</v>
      </c>
      <c r="O1246">
        <f>(I1246*21)/100</f>
      </c>
      <c t="s">
        <v>33</v>
      </c>
    </row>
    <row r="1247" spans="1:5" ht="25.5">
      <c r="A1247" s="36" t="s">
        <v>67</v>
      </c>
      <c r="E1247" s="37" t="s">
        <v>10500</v>
      </c>
    </row>
    <row r="1248" spans="1:5" ht="102">
      <c r="A1248" s="38" t="s">
        <v>68</v>
      </c>
      <c r="E1248" s="46" t="s">
        <v>10501</v>
      </c>
    </row>
    <row r="1249" spans="1:5" ht="114.75">
      <c r="A1249" t="s">
        <v>70</v>
      </c>
      <c r="E1249" s="37" t="s">
        <v>10502</v>
      </c>
    </row>
    <row r="1250" spans="1:16" ht="25.5">
      <c r="A1250" s="26" t="s">
        <v>61</v>
      </c>
      <c s="31" t="s">
        <v>10503</v>
      </c>
      <c s="31" t="s">
        <v>10504</v>
      </c>
      <c s="26" t="s">
        <v>63</v>
      </c>
      <c s="32" t="s">
        <v>10505</v>
      </c>
      <c s="33" t="s">
        <v>6194</v>
      </c>
      <c s="34">
        <v>42</v>
      </c>
      <c s="35">
        <v>0</v>
      </c>
      <c s="35">
        <f>ROUND(ROUND(H1250,2)*ROUND(G1250,3),2)</f>
      </c>
      <c s="33" t="s">
        <v>8185</v>
      </c>
      <c r="O1250">
        <f>(I1250*21)/100</f>
      </c>
      <c t="s">
        <v>33</v>
      </c>
    </row>
    <row r="1251" spans="1:5" ht="25.5">
      <c r="A1251" s="36" t="s">
        <v>67</v>
      </c>
      <c r="E1251" s="37" t="s">
        <v>10505</v>
      </c>
    </row>
    <row r="1252" spans="1:5" ht="76.5">
      <c r="A1252" s="38" t="s">
        <v>68</v>
      </c>
      <c r="E1252" s="46" t="s">
        <v>10506</v>
      </c>
    </row>
    <row r="1253" spans="1:5" ht="140.25">
      <c r="A1253" t="s">
        <v>70</v>
      </c>
      <c r="E1253" s="37" t="s">
        <v>10507</v>
      </c>
    </row>
    <row r="1254" spans="1:16" ht="25.5">
      <c r="A1254" s="26" t="s">
        <v>61</v>
      </c>
      <c s="31" t="s">
        <v>10508</v>
      </c>
      <c s="31" t="s">
        <v>10509</v>
      </c>
      <c s="26" t="s">
        <v>63</v>
      </c>
      <c s="32" t="s">
        <v>10510</v>
      </c>
      <c s="33" t="s">
        <v>6194</v>
      </c>
      <c s="34">
        <v>42</v>
      </c>
      <c s="35">
        <v>0</v>
      </c>
      <c s="35">
        <f>ROUND(ROUND(H1254,2)*ROUND(G1254,3),2)</f>
      </c>
      <c s="33" t="s">
        <v>8185</v>
      </c>
      <c r="O1254">
        <f>(I1254*21)/100</f>
      </c>
      <c t="s">
        <v>33</v>
      </c>
    </row>
    <row r="1255" spans="1:5" ht="25.5">
      <c r="A1255" s="36" t="s">
        <v>67</v>
      </c>
      <c r="E1255" s="37" t="s">
        <v>10510</v>
      </c>
    </row>
    <row r="1256" spans="1:5" ht="38.25">
      <c r="A1256" s="38" t="s">
        <v>68</v>
      </c>
      <c r="E1256" s="46" t="s">
        <v>10511</v>
      </c>
    </row>
    <row r="1257" spans="1:5" ht="140.25">
      <c r="A1257" t="s">
        <v>70</v>
      </c>
      <c r="E1257" s="37" t="s">
        <v>10507</v>
      </c>
    </row>
    <row r="1258" spans="1:16" ht="12.75">
      <c r="A1258" s="26" t="s">
        <v>61</v>
      </c>
      <c s="31" t="s">
        <v>10512</v>
      </c>
      <c s="31" t="s">
        <v>10513</v>
      </c>
      <c s="26" t="s">
        <v>63</v>
      </c>
      <c s="32" t="s">
        <v>10514</v>
      </c>
      <c s="33" t="s">
        <v>507</v>
      </c>
      <c s="34">
        <v>10</v>
      </c>
      <c s="35">
        <v>0</v>
      </c>
      <c s="35">
        <f>ROUND(ROUND(H1258,2)*ROUND(G1258,3),2)</f>
      </c>
      <c s="33" t="s">
        <v>8185</v>
      </c>
      <c r="O1258">
        <f>(I1258*21)/100</f>
      </c>
      <c t="s">
        <v>33</v>
      </c>
    </row>
    <row r="1259" spans="1:5" ht="12.75">
      <c r="A1259" s="36" t="s">
        <v>67</v>
      </c>
      <c r="E1259" s="37" t="s">
        <v>10514</v>
      </c>
    </row>
    <row r="1260" spans="1:5" ht="178.5">
      <c r="A1260" s="38" t="s">
        <v>68</v>
      </c>
      <c r="E1260" s="46" t="s">
        <v>10515</v>
      </c>
    </row>
    <row r="1261" spans="1:5" ht="140.25">
      <c r="A1261" t="s">
        <v>70</v>
      </c>
      <c r="E1261" s="37" t="s">
        <v>10516</v>
      </c>
    </row>
    <row r="1262" spans="1:16" ht="25.5">
      <c r="A1262" s="26" t="s">
        <v>61</v>
      </c>
      <c s="31" t="s">
        <v>10517</v>
      </c>
      <c s="31" t="s">
        <v>10518</v>
      </c>
      <c s="26" t="s">
        <v>63</v>
      </c>
      <c s="32" t="s">
        <v>10519</v>
      </c>
      <c s="33" t="s">
        <v>507</v>
      </c>
      <c s="34">
        <v>2</v>
      </c>
      <c s="35">
        <v>0</v>
      </c>
      <c s="35">
        <f>ROUND(ROUND(H1262,2)*ROUND(G1262,3),2)</f>
      </c>
      <c s="33" t="s">
        <v>8185</v>
      </c>
      <c r="O1262">
        <f>(I1262*21)/100</f>
      </c>
      <c t="s">
        <v>33</v>
      </c>
    </row>
    <row r="1263" spans="1:5" ht="25.5">
      <c r="A1263" s="36" t="s">
        <v>67</v>
      </c>
      <c r="E1263" s="37" t="s">
        <v>10519</v>
      </c>
    </row>
    <row r="1264" spans="1:5" ht="114.75">
      <c r="A1264" s="38" t="s">
        <v>68</v>
      </c>
      <c r="E1264" s="46" t="s">
        <v>10520</v>
      </c>
    </row>
    <row r="1265" spans="1:5" ht="89.25">
      <c r="A1265" t="s">
        <v>70</v>
      </c>
      <c r="E1265" s="37" t="s">
        <v>10521</v>
      </c>
    </row>
    <row r="1266" spans="1:16" ht="25.5">
      <c r="A1266" s="26" t="s">
        <v>61</v>
      </c>
      <c s="31" t="s">
        <v>10522</v>
      </c>
      <c s="31" t="s">
        <v>10523</v>
      </c>
      <c s="26" t="s">
        <v>63</v>
      </c>
      <c s="32" t="s">
        <v>10524</v>
      </c>
      <c s="33" t="s">
        <v>507</v>
      </c>
      <c s="34">
        <v>2</v>
      </c>
      <c s="35">
        <v>0</v>
      </c>
      <c s="35">
        <f>ROUND(ROUND(H1266,2)*ROUND(G1266,3),2)</f>
      </c>
      <c s="33" t="s">
        <v>8185</v>
      </c>
      <c r="O1266">
        <f>(I1266*21)/100</f>
      </c>
      <c t="s">
        <v>33</v>
      </c>
    </row>
    <row r="1267" spans="1:5" ht="25.5">
      <c r="A1267" s="36" t="s">
        <v>67</v>
      </c>
      <c r="E1267" s="37" t="s">
        <v>10524</v>
      </c>
    </row>
    <row r="1268" spans="1:5" ht="102">
      <c r="A1268" s="38" t="s">
        <v>68</v>
      </c>
      <c r="E1268" s="46" t="s">
        <v>10456</v>
      </c>
    </row>
    <row r="1269" spans="1:5" ht="89.25">
      <c r="A1269" t="s">
        <v>70</v>
      </c>
      <c r="E1269" s="37" t="s">
        <v>10521</v>
      </c>
    </row>
    <row r="1270" spans="1:16" ht="25.5">
      <c r="A1270" s="26" t="s">
        <v>61</v>
      </c>
      <c s="31" t="s">
        <v>10525</v>
      </c>
      <c s="31" t="s">
        <v>10526</v>
      </c>
      <c s="26" t="s">
        <v>63</v>
      </c>
      <c s="32" t="s">
        <v>10527</v>
      </c>
      <c s="33" t="s">
        <v>6194</v>
      </c>
      <c s="34">
        <v>1</v>
      </c>
      <c s="35">
        <v>0</v>
      </c>
      <c s="35">
        <f>ROUND(ROUND(H1270,2)*ROUND(G1270,3),2)</f>
      </c>
      <c s="33" t="s">
        <v>8185</v>
      </c>
      <c r="O1270">
        <f>(I1270*21)/100</f>
      </c>
      <c t="s">
        <v>33</v>
      </c>
    </row>
    <row r="1271" spans="1:5" ht="25.5">
      <c r="A1271" s="36" t="s">
        <v>67</v>
      </c>
      <c r="E1271" s="37" t="s">
        <v>10527</v>
      </c>
    </row>
    <row r="1272" spans="1:5" ht="89.25">
      <c r="A1272" s="38" t="s">
        <v>68</v>
      </c>
      <c r="E1272" s="46" t="s">
        <v>10528</v>
      </c>
    </row>
    <row r="1273" spans="1:5" ht="12.75">
      <c r="A1273" t="s">
        <v>70</v>
      </c>
      <c r="E1273" s="37" t="s">
        <v>63</v>
      </c>
    </row>
    <row r="1274" spans="1:16" ht="12.75">
      <c r="A1274" s="26" t="s">
        <v>61</v>
      </c>
      <c s="31" t="s">
        <v>10529</v>
      </c>
      <c s="31" t="s">
        <v>10530</v>
      </c>
      <c s="26" t="s">
        <v>63</v>
      </c>
      <c s="32" t="s">
        <v>10531</v>
      </c>
      <c s="33" t="s">
        <v>507</v>
      </c>
      <c s="34">
        <v>4.1</v>
      </c>
      <c s="35">
        <v>0</v>
      </c>
      <c s="35">
        <f>ROUND(ROUND(H1274,2)*ROUND(G1274,3),2)</f>
      </c>
      <c s="33" t="s">
        <v>8185</v>
      </c>
      <c r="O1274">
        <f>(I1274*21)/100</f>
      </c>
      <c t="s">
        <v>33</v>
      </c>
    </row>
    <row r="1275" spans="1:5" ht="12.75">
      <c r="A1275" s="36" t="s">
        <v>67</v>
      </c>
      <c r="E1275" s="37" t="s">
        <v>10531</v>
      </c>
    </row>
    <row r="1276" spans="1:5" ht="76.5">
      <c r="A1276" s="38" t="s">
        <v>68</v>
      </c>
      <c r="E1276" s="46" t="s">
        <v>10532</v>
      </c>
    </row>
    <row r="1277" spans="1:5" ht="12.75">
      <c r="A1277" t="s">
        <v>70</v>
      </c>
      <c r="E1277" s="37" t="s">
        <v>63</v>
      </c>
    </row>
    <row r="1278" spans="1:16" ht="25.5">
      <c r="A1278" s="26" t="s">
        <v>61</v>
      </c>
      <c s="31" t="s">
        <v>10533</v>
      </c>
      <c s="31" t="s">
        <v>10534</v>
      </c>
      <c s="26" t="s">
        <v>63</v>
      </c>
      <c s="32" t="s">
        <v>10535</v>
      </c>
      <c s="33" t="s">
        <v>738</v>
      </c>
      <c s="34">
        <v>27.289</v>
      </c>
      <c s="35">
        <v>0</v>
      </c>
      <c s="35">
        <f>ROUND(ROUND(H1278,2)*ROUND(G1278,3),2)</f>
      </c>
      <c s="33" t="s">
        <v>8185</v>
      </c>
      <c r="O1278">
        <f>(I1278*21)/100</f>
      </c>
      <c t="s">
        <v>33</v>
      </c>
    </row>
    <row r="1279" spans="1:5" ht="25.5">
      <c r="A1279" s="36" t="s">
        <v>67</v>
      </c>
      <c r="E1279" s="37" t="s">
        <v>10535</v>
      </c>
    </row>
    <row r="1280" spans="1:5" ht="12.75">
      <c r="A1280" s="38" t="s">
        <v>68</v>
      </c>
      <c r="E1280" s="39" t="s">
        <v>63</v>
      </c>
    </row>
    <row r="1281" spans="1:5" ht="114.75">
      <c r="A1281" t="s">
        <v>70</v>
      </c>
      <c r="E1281" s="37" t="s">
        <v>10536</v>
      </c>
    </row>
    <row r="1282" spans="1:16" ht="25.5">
      <c r="A1282" s="26" t="s">
        <v>61</v>
      </c>
      <c s="31" t="s">
        <v>10537</v>
      </c>
      <c s="31" t="s">
        <v>10538</v>
      </c>
      <c s="26" t="s">
        <v>63</v>
      </c>
      <c s="32" t="s">
        <v>10539</v>
      </c>
      <c s="33" t="s">
        <v>738</v>
      </c>
      <c s="34">
        <v>0.057</v>
      </c>
      <c s="35">
        <v>0</v>
      </c>
      <c s="35">
        <f>ROUND(ROUND(H1282,2)*ROUND(G1282,3),2)</f>
      </c>
      <c s="33" t="s">
        <v>3235</v>
      </c>
      <c r="O1282">
        <f>(I1282*21)/100</f>
      </c>
      <c t="s">
        <v>33</v>
      </c>
    </row>
    <row r="1283" spans="1:5" ht="25.5">
      <c r="A1283" s="36" t="s">
        <v>67</v>
      </c>
      <c r="E1283" s="37" t="s">
        <v>10539</v>
      </c>
    </row>
    <row r="1284" spans="1:5" ht="76.5">
      <c r="A1284" s="38" t="s">
        <v>68</v>
      </c>
      <c r="E1284" s="46" t="s">
        <v>10540</v>
      </c>
    </row>
    <row r="1285" spans="1:5" ht="12.75">
      <c r="A1285" t="s">
        <v>70</v>
      </c>
      <c r="E1285" s="37" t="s">
        <v>63</v>
      </c>
    </row>
    <row r="1286" spans="1:16" ht="25.5">
      <c r="A1286" s="26" t="s">
        <v>61</v>
      </c>
      <c s="31" t="s">
        <v>10541</v>
      </c>
      <c s="31" t="s">
        <v>10542</v>
      </c>
      <c s="26" t="s">
        <v>63</v>
      </c>
      <c s="32" t="s">
        <v>10543</v>
      </c>
      <c s="33" t="s">
        <v>1090</v>
      </c>
      <c s="34">
        <v>6</v>
      </c>
      <c s="35">
        <v>0</v>
      </c>
      <c s="35">
        <f>ROUND(ROUND(H1286,2)*ROUND(G1286,3),2)</f>
      </c>
      <c s="33" t="s">
        <v>3235</v>
      </c>
      <c r="O1286">
        <f>(I1286*21)/100</f>
      </c>
      <c t="s">
        <v>33</v>
      </c>
    </row>
    <row r="1287" spans="1:5" ht="25.5">
      <c r="A1287" s="36" t="s">
        <v>67</v>
      </c>
      <c r="E1287" s="37" t="s">
        <v>10543</v>
      </c>
    </row>
    <row r="1288" spans="1:5" ht="76.5">
      <c r="A1288" s="38" t="s">
        <v>68</v>
      </c>
      <c r="E1288" s="46" t="s">
        <v>10544</v>
      </c>
    </row>
    <row r="1289" spans="1:5" ht="12.75">
      <c r="A1289" t="s">
        <v>70</v>
      </c>
      <c r="E1289" s="37" t="s">
        <v>63</v>
      </c>
    </row>
    <row r="1290" spans="1:16" ht="25.5">
      <c r="A1290" s="26" t="s">
        <v>61</v>
      </c>
      <c s="31" t="s">
        <v>10545</v>
      </c>
      <c s="31" t="s">
        <v>10546</v>
      </c>
      <c s="26" t="s">
        <v>63</v>
      </c>
      <c s="32" t="s">
        <v>10547</v>
      </c>
      <c s="33" t="s">
        <v>1090</v>
      </c>
      <c s="34">
        <v>75.5</v>
      </c>
      <c s="35">
        <v>0</v>
      </c>
      <c s="35">
        <f>ROUND(ROUND(H1290,2)*ROUND(G1290,3),2)</f>
      </c>
      <c s="33" t="s">
        <v>3235</v>
      </c>
      <c r="O1290">
        <f>(I1290*21)/100</f>
      </c>
      <c t="s">
        <v>33</v>
      </c>
    </row>
    <row r="1291" spans="1:5" ht="38.25">
      <c r="A1291" s="36" t="s">
        <v>67</v>
      </c>
      <c r="E1291" s="37" t="s">
        <v>10548</v>
      </c>
    </row>
    <row r="1292" spans="1:5" ht="127.5">
      <c r="A1292" s="38" t="s">
        <v>68</v>
      </c>
      <c r="E1292" s="46" t="s">
        <v>10549</v>
      </c>
    </row>
    <row r="1293" spans="1:5" ht="12.75">
      <c r="A1293" t="s">
        <v>70</v>
      </c>
      <c r="E1293" s="37" t="s">
        <v>63</v>
      </c>
    </row>
    <row r="1294" spans="1:16" ht="25.5">
      <c r="A1294" s="26" t="s">
        <v>61</v>
      </c>
      <c s="31" t="s">
        <v>10550</v>
      </c>
      <c s="31" t="s">
        <v>10551</v>
      </c>
      <c s="26" t="s">
        <v>63</v>
      </c>
      <c s="32" t="s">
        <v>10552</v>
      </c>
      <c s="33" t="s">
        <v>507</v>
      </c>
      <c s="34">
        <v>1</v>
      </c>
      <c s="35">
        <v>0</v>
      </c>
      <c s="35">
        <f>ROUND(ROUND(H1294,2)*ROUND(G1294,3),2)</f>
      </c>
      <c s="33" t="s">
        <v>3235</v>
      </c>
      <c r="O1294">
        <f>(I1294*21)/100</f>
      </c>
      <c t="s">
        <v>33</v>
      </c>
    </row>
    <row r="1295" spans="1:5" ht="25.5">
      <c r="A1295" s="36" t="s">
        <v>67</v>
      </c>
      <c r="E1295" s="37" t="s">
        <v>10552</v>
      </c>
    </row>
    <row r="1296" spans="1:5" ht="76.5">
      <c r="A1296" s="38" t="s">
        <v>68</v>
      </c>
      <c r="E1296" s="46" t="s">
        <v>10553</v>
      </c>
    </row>
    <row r="1297" spans="1:5" ht="12.75">
      <c r="A1297" t="s">
        <v>70</v>
      </c>
      <c r="E1297" s="37" t="s">
        <v>63</v>
      </c>
    </row>
    <row r="1298" spans="1:16" ht="25.5">
      <c r="A1298" s="26" t="s">
        <v>61</v>
      </c>
      <c s="31" t="s">
        <v>10554</v>
      </c>
      <c s="31" t="s">
        <v>10555</v>
      </c>
      <c s="26" t="s">
        <v>63</v>
      </c>
      <c s="32" t="s">
        <v>10556</v>
      </c>
      <c s="33" t="s">
        <v>507</v>
      </c>
      <c s="34">
        <v>1</v>
      </c>
      <c s="35">
        <v>0</v>
      </c>
      <c s="35">
        <f>ROUND(ROUND(H1298,2)*ROUND(G1298,3),2)</f>
      </c>
      <c s="33" t="s">
        <v>3235</v>
      </c>
      <c r="O1298">
        <f>(I1298*21)/100</f>
      </c>
      <c t="s">
        <v>33</v>
      </c>
    </row>
    <row r="1299" spans="1:5" ht="25.5">
      <c r="A1299" s="36" t="s">
        <v>67</v>
      </c>
      <c r="E1299" s="37" t="s">
        <v>10556</v>
      </c>
    </row>
    <row r="1300" spans="1:5" ht="76.5">
      <c r="A1300" s="38" t="s">
        <v>68</v>
      </c>
      <c r="E1300" s="46" t="s">
        <v>10557</v>
      </c>
    </row>
    <row r="1301" spans="1:5" ht="12.75">
      <c r="A1301" t="s">
        <v>70</v>
      </c>
      <c r="E1301" s="37" t="s">
        <v>63</v>
      </c>
    </row>
    <row r="1302" spans="1:16" ht="25.5">
      <c r="A1302" s="26" t="s">
        <v>61</v>
      </c>
      <c s="31" t="s">
        <v>10558</v>
      </c>
      <c s="31" t="s">
        <v>10559</v>
      </c>
      <c s="26" t="s">
        <v>63</v>
      </c>
      <c s="32" t="s">
        <v>10560</v>
      </c>
      <c s="33" t="s">
        <v>507</v>
      </c>
      <c s="34">
        <v>2</v>
      </c>
      <c s="35">
        <v>0</v>
      </c>
      <c s="35">
        <f>ROUND(ROUND(H1302,2)*ROUND(G1302,3),2)</f>
      </c>
      <c s="33" t="s">
        <v>3235</v>
      </c>
      <c r="O1302">
        <f>(I1302*21)/100</f>
      </c>
      <c t="s">
        <v>33</v>
      </c>
    </row>
    <row r="1303" spans="1:5" ht="25.5">
      <c r="A1303" s="36" t="s">
        <v>67</v>
      </c>
      <c r="E1303" s="37" t="s">
        <v>10560</v>
      </c>
    </row>
    <row r="1304" spans="1:5" ht="102">
      <c r="A1304" s="38" t="s">
        <v>68</v>
      </c>
      <c r="E1304" s="46" t="s">
        <v>10561</v>
      </c>
    </row>
    <row r="1305" spans="1:5" ht="12.75">
      <c r="A1305" t="s">
        <v>70</v>
      </c>
      <c r="E1305" s="37" t="s">
        <v>63</v>
      </c>
    </row>
    <row r="1306" spans="1:16" ht="38.25">
      <c r="A1306" s="26" t="s">
        <v>61</v>
      </c>
      <c s="31" t="s">
        <v>10562</v>
      </c>
      <c s="31" t="s">
        <v>10563</v>
      </c>
      <c s="26" t="s">
        <v>63</v>
      </c>
      <c s="32" t="s">
        <v>10564</v>
      </c>
      <c s="33" t="s">
        <v>507</v>
      </c>
      <c s="34">
        <v>7</v>
      </c>
      <c s="35">
        <v>0</v>
      </c>
      <c s="35">
        <f>ROUND(ROUND(H1306,2)*ROUND(G1306,3),2)</f>
      </c>
      <c s="33" t="s">
        <v>3235</v>
      </c>
      <c r="O1306">
        <f>(I1306*21)/100</f>
      </c>
      <c t="s">
        <v>33</v>
      </c>
    </row>
    <row r="1307" spans="1:5" ht="38.25">
      <c r="A1307" s="36" t="s">
        <v>67</v>
      </c>
      <c r="E1307" s="37" t="s">
        <v>10565</v>
      </c>
    </row>
    <row r="1308" spans="1:5" ht="102">
      <c r="A1308" s="38" t="s">
        <v>68</v>
      </c>
      <c r="E1308" s="46" t="s">
        <v>10566</v>
      </c>
    </row>
    <row r="1309" spans="1:5" ht="12.75">
      <c r="A1309" t="s">
        <v>70</v>
      </c>
      <c r="E1309" s="37" t="s">
        <v>63</v>
      </c>
    </row>
    <row r="1310" spans="1:16" ht="25.5">
      <c r="A1310" s="26" t="s">
        <v>61</v>
      </c>
      <c s="31" t="s">
        <v>10567</v>
      </c>
      <c s="31" t="s">
        <v>10568</v>
      </c>
      <c s="26" t="s">
        <v>63</v>
      </c>
      <c s="32" t="s">
        <v>10569</v>
      </c>
      <c s="33" t="s">
        <v>507</v>
      </c>
      <c s="34">
        <v>1</v>
      </c>
      <c s="35">
        <v>0</v>
      </c>
      <c s="35">
        <f>ROUND(ROUND(H1310,2)*ROUND(G1310,3),2)</f>
      </c>
      <c s="33" t="s">
        <v>3235</v>
      </c>
      <c r="O1310">
        <f>(I1310*21)/100</f>
      </c>
      <c t="s">
        <v>33</v>
      </c>
    </row>
    <row r="1311" spans="1:5" ht="38.25">
      <c r="A1311" s="36" t="s">
        <v>67</v>
      </c>
      <c r="E1311" s="37" t="s">
        <v>10570</v>
      </c>
    </row>
    <row r="1312" spans="1:5" ht="76.5">
      <c r="A1312" s="38" t="s">
        <v>68</v>
      </c>
      <c r="E1312" s="46" t="s">
        <v>10571</v>
      </c>
    </row>
    <row r="1313" spans="1:5" ht="12.75">
      <c r="A1313" t="s">
        <v>70</v>
      </c>
      <c r="E1313" s="37" t="s">
        <v>63</v>
      </c>
    </row>
    <row r="1314" spans="1:16" ht="25.5">
      <c r="A1314" s="26" t="s">
        <v>61</v>
      </c>
      <c s="31" t="s">
        <v>10572</v>
      </c>
      <c s="31" t="s">
        <v>10573</v>
      </c>
      <c s="26" t="s">
        <v>63</v>
      </c>
      <c s="32" t="s">
        <v>10574</v>
      </c>
      <c s="33" t="s">
        <v>507</v>
      </c>
      <c s="34">
        <v>4</v>
      </c>
      <c s="35">
        <v>0</v>
      </c>
      <c s="35">
        <f>ROUND(ROUND(H1314,2)*ROUND(G1314,3),2)</f>
      </c>
      <c s="33" t="s">
        <v>3235</v>
      </c>
      <c r="O1314">
        <f>(I1314*21)/100</f>
      </c>
      <c t="s">
        <v>33</v>
      </c>
    </row>
    <row r="1315" spans="1:5" ht="38.25">
      <c r="A1315" s="36" t="s">
        <v>67</v>
      </c>
      <c r="E1315" s="37" t="s">
        <v>10575</v>
      </c>
    </row>
    <row r="1316" spans="1:5" ht="76.5">
      <c r="A1316" s="38" t="s">
        <v>68</v>
      </c>
      <c r="E1316" s="46" t="s">
        <v>10576</v>
      </c>
    </row>
    <row r="1317" spans="1:5" ht="12.75">
      <c r="A1317" t="s">
        <v>70</v>
      </c>
      <c r="E1317" s="37" t="s">
        <v>63</v>
      </c>
    </row>
    <row r="1318" spans="1:16" ht="25.5">
      <c r="A1318" s="26" t="s">
        <v>61</v>
      </c>
      <c s="31" t="s">
        <v>10577</v>
      </c>
      <c s="31" t="s">
        <v>10578</v>
      </c>
      <c s="26" t="s">
        <v>63</v>
      </c>
      <c s="32" t="s">
        <v>10579</v>
      </c>
      <c s="33" t="s">
        <v>507</v>
      </c>
      <c s="34">
        <v>1</v>
      </c>
      <c s="35">
        <v>0</v>
      </c>
      <c s="35">
        <f>ROUND(ROUND(H1318,2)*ROUND(G1318,3),2)</f>
      </c>
      <c s="33" t="s">
        <v>3235</v>
      </c>
      <c r="O1318">
        <f>(I1318*21)/100</f>
      </c>
      <c t="s">
        <v>33</v>
      </c>
    </row>
    <row r="1319" spans="1:5" ht="38.25">
      <c r="A1319" s="36" t="s">
        <v>67</v>
      </c>
      <c r="E1319" s="37" t="s">
        <v>10580</v>
      </c>
    </row>
    <row r="1320" spans="1:5" ht="76.5">
      <c r="A1320" s="38" t="s">
        <v>68</v>
      </c>
      <c r="E1320" s="46" t="s">
        <v>10581</v>
      </c>
    </row>
    <row r="1321" spans="1:5" ht="12.75">
      <c r="A1321" t="s">
        <v>70</v>
      </c>
      <c r="E1321" s="37" t="s">
        <v>63</v>
      </c>
    </row>
    <row r="1322" spans="1:16" ht="25.5">
      <c r="A1322" s="26" t="s">
        <v>61</v>
      </c>
      <c s="31" t="s">
        <v>10582</v>
      </c>
      <c s="31" t="s">
        <v>10583</v>
      </c>
      <c s="26" t="s">
        <v>63</v>
      </c>
      <c s="32" t="s">
        <v>10584</v>
      </c>
      <c s="33" t="s">
        <v>1090</v>
      </c>
      <c s="34">
        <v>64.01</v>
      </c>
      <c s="35">
        <v>0</v>
      </c>
      <c s="35">
        <f>ROUND(ROUND(H1322,2)*ROUND(G1322,3),2)</f>
      </c>
      <c s="33" t="s">
        <v>3235</v>
      </c>
      <c r="O1322">
        <f>(I1322*21)/100</f>
      </c>
      <c t="s">
        <v>33</v>
      </c>
    </row>
    <row r="1323" spans="1:5" ht="51">
      <c r="A1323" s="36" t="s">
        <v>67</v>
      </c>
      <c r="E1323" s="37" t="s">
        <v>10585</v>
      </c>
    </row>
    <row r="1324" spans="1:5" ht="76.5">
      <c r="A1324" s="38" t="s">
        <v>68</v>
      </c>
      <c r="E1324" s="46" t="s">
        <v>10586</v>
      </c>
    </row>
    <row r="1325" spans="1:5" ht="12.75">
      <c r="A1325" t="s">
        <v>70</v>
      </c>
      <c r="E1325" s="37" t="s">
        <v>63</v>
      </c>
    </row>
    <row r="1326" spans="1:16" ht="25.5">
      <c r="A1326" s="26" t="s">
        <v>61</v>
      </c>
      <c s="31" t="s">
        <v>10587</v>
      </c>
      <c s="31" t="s">
        <v>10588</v>
      </c>
      <c s="26" t="s">
        <v>63</v>
      </c>
      <c s="32" t="s">
        <v>10589</v>
      </c>
      <c s="33" t="s">
        <v>6194</v>
      </c>
      <c s="34">
        <v>4.1</v>
      </c>
      <c s="35">
        <v>0</v>
      </c>
      <c s="35">
        <f>ROUND(ROUND(H1326,2)*ROUND(G1326,3),2)</f>
      </c>
      <c s="33" t="s">
        <v>3235</v>
      </c>
      <c r="O1326">
        <f>(I1326*21)/100</f>
      </c>
      <c t="s">
        <v>33</v>
      </c>
    </row>
    <row r="1327" spans="1:5" ht="25.5">
      <c r="A1327" s="36" t="s">
        <v>67</v>
      </c>
      <c r="E1327" s="37" t="s">
        <v>10589</v>
      </c>
    </row>
    <row r="1328" spans="1:5" ht="38.25">
      <c r="A1328" s="38" t="s">
        <v>68</v>
      </c>
      <c r="E1328" s="46" t="s">
        <v>10590</v>
      </c>
    </row>
    <row r="1329" spans="1:5" ht="12.75">
      <c r="A1329" t="s">
        <v>70</v>
      </c>
      <c r="E1329" s="37" t="s">
        <v>63</v>
      </c>
    </row>
    <row r="1330" spans="1:16" ht="38.25">
      <c r="A1330" s="26" t="s">
        <v>61</v>
      </c>
      <c s="31" t="s">
        <v>10591</v>
      </c>
      <c s="31" t="s">
        <v>10592</v>
      </c>
      <c s="26" t="s">
        <v>63</v>
      </c>
      <c s="32" t="s">
        <v>10593</v>
      </c>
      <c s="33" t="s">
        <v>507</v>
      </c>
      <c s="34">
        <v>1</v>
      </c>
      <c s="35">
        <v>0</v>
      </c>
      <c s="35">
        <f>ROUND(ROUND(H1330,2)*ROUND(G1330,3),2)</f>
      </c>
      <c s="33" t="s">
        <v>3235</v>
      </c>
      <c r="O1330">
        <f>(I1330*21)/100</f>
      </c>
      <c t="s">
        <v>33</v>
      </c>
    </row>
    <row r="1331" spans="1:5" ht="76.5">
      <c r="A1331" s="36" t="s">
        <v>67</v>
      </c>
      <c r="E1331" s="37" t="s">
        <v>10594</v>
      </c>
    </row>
    <row r="1332" spans="1:5" ht="76.5">
      <c r="A1332" s="38" t="s">
        <v>68</v>
      </c>
      <c r="E1332" s="46" t="s">
        <v>10595</v>
      </c>
    </row>
    <row r="1333" spans="1:5" ht="12.75">
      <c r="A1333" t="s">
        <v>70</v>
      </c>
      <c r="E1333" s="37" t="s">
        <v>63</v>
      </c>
    </row>
    <row r="1334" spans="1:16" ht="25.5">
      <c r="A1334" s="26" t="s">
        <v>61</v>
      </c>
      <c s="31" t="s">
        <v>10596</v>
      </c>
      <c s="31" t="s">
        <v>10597</v>
      </c>
      <c s="26" t="s">
        <v>63</v>
      </c>
      <c s="32" t="s">
        <v>10598</v>
      </c>
      <c s="33" t="s">
        <v>507</v>
      </c>
      <c s="34">
        <v>1</v>
      </c>
      <c s="35">
        <v>0</v>
      </c>
      <c s="35">
        <f>ROUND(ROUND(H1334,2)*ROUND(G1334,3),2)</f>
      </c>
      <c s="33" t="s">
        <v>3235</v>
      </c>
      <c r="O1334">
        <f>(I1334*21)/100</f>
      </c>
      <c t="s">
        <v>33</v>
      </c>
    </row>
    <row r="1335" spans="1:5" ht="76.5">
      <c r="A1335" s="36" t="s">
        <v>67</v>
      </c>
      <c r="E1335" s="37" t="s">
        <v>10599</v>
      </c>
    </row>
    <row r="1336" spans="1:5" ht="76.5">
      <c r="A1336" s="38" t="s">
        <v>68</v>
      </c>
      <c r="E1336" s="46" t="s">
        <v>10600</v>
      </c>
    </row>
    <row r="1337" spans="1:5" ht="12.75">
      <c r="A1337" t="s">
        <v>70</v>
      </c>
      <c r="E1337" s="37" t="s">
        <v>63</v>
      </c>
    </row>
    <row r="1338" spans="1:16" ht="25.5">
      <c r="A1338" s="26" t="s">
        <v>61</v>
      </c>
      <c s="31" t="s">
        <v>10601</v>
      </c>
      <c s="31" t="s">
        <v>10602</v>
      </c>
      <c s="26" t="s">
        <v>63</v>
      </c>
      <c s="32" t="s">
        <v>10603</v>
      </c>
      <c s="33" t="s">
        <v>507</v>
      </c>
      <c s="34">
        <v>1</v>
      </c>
      <c s="35">
        <v>0</v>
      </c>
      <c s="35">
        <f>ROUND(ROUND(H1338,2)*ROUND(G1338,3),2)</f>
      </c>
      <c s="33" t="s">
        <v>3235</v>
      </c>
      <c r="O1338">
        <f>(I1338*21)/100</f>
      </c>
      <c t="s">
        <v>33</v>
      </c>
    </row>
    <row r="1339" spans="1:5" ht="63.75">
      <c r="A1339" s="36" t="s">
        <v>67</v>
      </c>
      <c r="E1339" s="37" t="s">
        <v>10604</v>
      </c>
    </row>
    <row r="1340" spans="1:5" ht="76.5">
      <c r="A1340" s="38" t="s">
        <v>68</v>
      </c>
      <c r="E1340" s="46" t="s">
        <v>10605</v>
      </c>
    </row>
    <row r="1341" spans="1:5" ht="12.75">
      <c r="A1341" t="s">
        <v>70</v>
      </c>
      <c r="E1341" s="37" t="s">
        <v>63</v>
      </c>
    </row>
    <row r="1342" spans="1:16" ht="25.5">
      <c r="A1342" s="26" t="s">
        <v>61</v>
      </c>
      <c s="31" t="s">
        <v>10606</v>
      </c>
      <c s="31" t="s">
        <v>10607</v>
      </c>
      <c s="26" t="s">
        <v>63</v>
      </c>
      <c s="32" t="s">
        <v>10608</v>
      </c>
      <c s="33" t="s">
        <v>507</v>
      </c>
      <c s="34">
        <v>1</v>
      </c>
      <c s="35">
        <v>0</v>
      </c>
      <c s="35">
        <f>ROUND(ROUND(H1342,2)*ROUND(G1342,3),2)</f>
      </c>
      <c s="33" t="s">
        <v>3235</v>
      </c>
      <c r="O1342">
        <f>(I1342*21)/100</f>
      </c>
      <c t="s">
        <v>33</v>
      </c>
    </row>
    <row r="1343" spans="1:5" ht="76.5">
      <c r="A1343" s="36" t="s">
        <v>67</v>
      </c>
      <c r="E1343" s="37" t="s">
        <v>10609</v>
      </c>
    </row>
    <row r="1344" spans="1:5" ht="76.5">
      <c r="A1344" s="38" t="s">
        <v>68</v>
      </c>
      <c r="E1344" s="46" t="s">
        <v>10610</v>
      </c>
    </row>
    <row r="1345" spans="1:5" ht="12.75">
      <c r="A1345" t="s">
        <v>70</v>
      </c>
      <c r="E1345" s="37" t="s">
        <v>63</v>
      </c>
    </row>
    <row r="1346" spans="1:16" ht="25.5">
      <c r="A1346" s="26" t="s">
        <v>61</v>
      </c>
      <c s="31" t="s">
        <v>10611</v>
      </c>
      <c s="31" t="s">
        <v>10612</v>
      </c>
      <c s="26" t="s">
        <v>63</v>
      </c>
      <c s="32" t="s">
        <v>10613</v>
      </c>
      <c s="33" t="s">
        <v>507</v>
      </c>
      <c s="34">
        <v>1</v>
      </c>
      <c s="35">
        <v>0</v>
      </c>
      <c s="35">
        <f>ROUND(ROUND(H1346,2)*ROUND(G1346,3),2)</f>
      </c>
      <c s="33" t="s">
        <v>3235</v>
      </c>
      <c r="O1346">
        <f>(I1346*21)/100</f>
      </c>
      <c t="s">
        <v>33</v>
      </c>
    </row>
    <row r="1347" spans="1:5" ht="76.5">
      <c r="A1347" s="36" t="s">
        <v>67</v>
      </c>
      <c r="E1347" s="37" t="s">
        <v>10614</v>
      </c>
    </row>
    <row r="1348" spans="1:5" ht="76.5">
      <c r="A1348" s="38" t="s">
        <v>68</v>
      </c>
      <c r="E1348" s="46" t="s">
        <v>10615</v>
      </c>
    </row>
    <row r="1349" spans="1:5" ht="12.75">
      <c r="A1349" t="s">
        <v>70</v>
      </c>
      <c r="E1349" s="37" t="s">
        <v>63</v>
      </c>
    </row>
    <row r="1350" spans="1:16" ht="25.5">
      <c r="A1350" s="26" t="s">
        <v>61</v>
      </c>
      <c s="31" t="s">
        <v>10616</v>
      </c>
      <c s="31" t="s">
        <v>10617</v>
      </c>
      <c s="26" t="s">
        <v>63</v>
      </c>
      <c s="32" t="s">
        <v>10618</v>
      </c>
      <c s="33" t="s">
        <v>507</v>
      </c>
      <c s="34">
        <v>1</v>
      </c>
      <c s="35">
        <v>0</v>
      </c>
      <c s="35">
        <f>ROUND(ROUND(H1350,2)*ROUND(G1350,3),2)</f>
      </c>
      <c s="33" t="s">
        <v>3235</v>
      </c>
      <c r="O1350">
        <f>(I1350*21)/100</f>
      </c>
      <c t="s">
        <v>33</v>
      </c>
    </row>
    <row r="1351" spans="1:5" ht="76.5">
      <c r="A1351" s="36" t="s">
        <v>67</v>
      </c>
      <c r="E1351" s="37" t="s">
        <v>10619</v>
      </c>
    </row>
    <row r="1352" spans="1:5" ht="76.5">
      <c r="A1352" s="38" t="s">
        <v>68</v>
      </c>
      <c r="E1352" s="46" t="s">
        <v>10620</v>
      </c>
    </row>
    <row r="1353" spans="1:5" ht="12.75">
      <c r="A1353" t="s">
        <v>70</v>
      </c>
      <c r="E1353" s="37" t="s">
        <v>63</v>
      </c>
    </row>
    <row r="1354" spans="1:16" ht="25.5">
      <c r="A1354" s="26" t="s">
        <v>61</v>
      </c>
      <c s="31" t="s">
        <v>10621</v>
      </c>
      <c s="31" t="s">
        <v>10622</v>
      </c>
      <c s="26" t="s">
        <v>63</v>
      </c>
      <c s="32" t="s">
        <v>10623</v>
      </c>
      <c s="33" t="s">
        <v>507</v>
      </c>
      <c s="34">
        <v>1</v>
      </c>
      <c s="35">
        <v>0</v>
      </c>
      <c s="35">
        <f>ROUND(ROUND(H1354,2)*ROUND(G1354,3),2)</f>
      </c>
      <c s="33" t="s">
        <v>3235</v>
      </c>
      <c r="O1354">
        <f>(I1354*21)/100</f>
      </c>
      <c t="s">
        <v>33</v>
      </c>
    </row>
    <row r="1355" spans="1:5" ht="76.5">
      <c r="A1355" s="36" t="s">
        <v>67</v>
      </c>
      <c r="E1355" s="37" t="s">
        <v>10624</v>
      </c>
    </row>
    <row r="1356" spans="1:5" ht="76.5">
      <c r="A1356" s="38" t="s">
        <v>68</v>
      </c>
      <c r="E1356" s="46" t="s">
        <v>10625</v>
      </c>
    </row>
    <row r="1357" spans="1:5" ht="12.75">
      <c r="A1357" t="s">
        <v>70</v>
      </c>
      <c r="E1357" s="37" t="s">
        <v>63</v>
      </c>
    </row>
    <row r="1358" spans="1:16" ht="25.5">
      <c r="A1358" s="26" t="s">
        <v>61</v>
      </c>
      <c s="31" t="s">
        <v>10626</v>
      </c>
      <c s="31" t="s">
        <v>10627</v>
      </c>
      <c s="26" t="s">
        <v>63</v>
      </c>
      <c s="32" t="s">
        <v>10628</v>
      </c>
      <c s="33" t="s">
        <v>507</v>
      </c>
      <c s="34">
        <v>1</v>
      </c>
      <c s="35">
        <v>0</v>
      </c>
      <c s="35">
        <f>ROUND(ROUND(H1358,2)*ROUND(G1358,3),2)</f>
      </c>
      <c s="33" t="s">
        <v>3235</v>
      </c>
      <c r="O1358">
        <f>(I1358*21)/100</f>
      </c>
      <c t="s">
        <v>33</v>
      </c>
    </row>
    <row r="1359" spans="1:5" ht="63.75">
      <c r="A1359" s="36" t="s">
        <v>67</v>
      </c>
      <c r="E1359" s="37" t="s">
        <v>10629</v>
      </c>
    </row>
    <row r="1360" spans="1:5" ht="76.5">
      <c r="A1360" s="38" t="s">
        <v>68</v>
      </c>
      <c r="E1360" s="46" t="s">
        <v>10630</v>
      </c>
    </row>
    <row r="1361" spans="1:5" ht="12.75">
      <c r="A1361" t="s">
        <v>70</v>
      </c>
      <c r="E1361" s="37" t="s">
        <v>63</v>
      </c>
    </row>
    <row r="1362" spans="1:16" ht="25.5">
      <c r="A1362" s="26" t="s">
        <v>61</v>
      </c>
      <c s="31" t="s">
        <v>10631</v>
      </c>
      <c s="31" t="s">
        <v>10632</v>
      </c>
      <c s="26" t="s">
        <v>63</v>
      </c>
      <c s="32" t="s">
        <v>10633</v>
      </c>
      <c s="33" t="s">
        <v>507</v>
      </c>
      <c s="34">
        <v>2</v>
      </c>
      <c s="35">
        <v>0</v>
      </c>
      <c s="35">
        <f>ROUND(ROUND(H1362,2)*ROUND(G1362,3),2)</f>
      </c>
      <c s="33" t="s">
        <v>3235</v>
      </c>
      <c r="O1362">
        <f>(I1362*21)/100</f>
      </c>
      <c t="s">
        <v>33</v>
      </c>
    </row>
    <row r="1363" spans="1:5" ht="63.75">
      <c r="A1363" s="36" t="s">
        <v>67</v>
      </c>
      <c r="E1363" s="37" t="s">
        <v>10634</v>
      </c>
    </row>
    <row r="1364" spans="1:5" ht="76.5">
      <c r="A1364" s="38" t="s">
        <v>68</v>
      </c>
      <c r="E1364" s="46" t="s">
        <v>10635</v>
      </c>
    </row>
    <row r="1365" spans="1:5" ht="12.75">
      <c r="A1365" t="s">
        <v>70</v>
      </c>
      <c r="E1365" s="37" t="s">
        <v>63</v>
      </c>
    </row>
    <row r="1366" spans="1:16" ht="25.5">
      <c r="A1366" s="26" t="s">
        <v>61</v>
      </c>
      <c s="31" t="s">
        <v>10636</v>
      </c>
      <c s="31" t="s">
        <v>10637</v>
      </c>
      <c s="26" t="s">
        <v>63</v>
      </c>
      <c s="32" t="s">
        <v>10638</v>
      </c>
      <c s="33" t="s">
        <v>507</v>
      </c>
      <c s="34">
        <v>1</v>
      </c>
      <c s="35">
        <v>0</v>
      </c>
      <c s="35">
        <f>ROUND(ROUND(H1366,2)*ROUND(G1366,3),2)</f>
      </c>
      <c s="33" t="s">
        <v>3235</v>
      </c>
      <c r="O1366">
        <f>(I1366*21)/100</f>
      </c>
      <c t="s">
        <v>33</v>
      </c>
    </row>
    <row r="1367" spans="1:5" ht="76.5">
      <c r="A1367" s="36" t="s">
        <v>67</v>
      </c>
      <c r="E1367" s="37" t="s">
        <v>10639</v>
      </c>
    </row>
    <row r="1368" spans="1:5" ht="76.5">
      <c r="A1368" s="38" t="s">
        <v>68</v>
      </c>
      <c r="E1368" s="46" t="s">
        <v>10640</v>
      </c>
    </row>
    <row r="1369" spans="1:5" ht="12.75">
      <c r="A1369" t="s">
        <v>70</v>
      </c>
      <c r="E1369" s="37" t="s">
        <v>63</v>
      </c>
    </row>
    <row r="1370" spans="1:16" ht="25.5">
      <c r="A1370" s="26" t="s">
        <v>61</v>
      </c>
      <c s="31" t="s">
        <v>10641</v>
      </c>
      <c s="31" t="s">
        <v>10642</v>
      </c>
      <c s="26" t="s">
        <v>63</v>
      </c>
      <c s="32" t="s">
        <v>10643</v>
      </c>
      <c s="33" t="s">
        <v>507</v>
      </c>
      <c s="34">
        <v>1</v>
      </c>
      <c s="35">
        <v>0</v>
      </c>
      <c s="35">
        <f>ROUND(ROUND(H1370,2)*ROUND(G1370,3),2)</f>
      </c>
      <c s="33" t="s">
        <v>3235</v>
      </c>
      <c r="O1370">
        <f>(I1370*21)/100</f>
      </c>
      <c t="s">
        <v>33</v>
      </c>
    </row>
    <row r="1371" spans="1:5" ht="76.5">
      <c r="A1371" s="36" t="s">
        <v>67</v>
      </c>
      <c r="E1371" s="37" t="s">
        <v>10644</v>
      </c>
    </row>
    <row r="1372" spans="1:5" ht="76.5">
      <c r="A1372" s="38" t="s">
        <v>68</v>
      </c>
      <c r="E1372" s="46" t="s">
        <v>10645</v>
      </c>
    </row>
    <row r="1373" spans="1:5" ht="12.75">
      <c r="A1373" t="s">
        <v>70</v>
      </c>
      <c r="E1373" s="37" t="s">
        <v>63</v>
      </c>
    </row>
    <row r="1374" spans="1:16" ht="25.5">
      <c r="A1374" s="26" t="s">
        <v>61</v>
      </c>
      <c s="31" t="s">
        <v>10646</v>
      </c>
      <c s="31" t="s">
        <v>10647</v>
      </c>
      <c s="26" t="s">
        <v>63</v>
      </c>
      <c s="32" t="s">
        <v>10648</v>
      </c>
      <c s="33" t="s">
        <v>507</v>
      </c>
      <c s="34">
        <v>1</v>
      </c>
      <c s="35">
        <v>0</v>
      </c>
      <c s="35">
        <f>ROUND(ROUND(H1374,2)*ROUND(G1374,3),2)</f>
      </c>
      <c s="33" t="s">
        <v>3235</v>
      </c>
      <c r="O1374">
        <f>(I1374*21)/100</f>
      </c>
      <c t="s">
        <v>33</v>
      </c>
    </row>
    <row r="1375" spans="1:5" ht="76.5">
      <c r="A1375" s="36" t="s">
        <v>67</v>
      </c>
      <c r="E1375" s="37" t="s">
        <v>10649</v>
      </c>
    </row>
    <row r="1376" spans="1:5" ht="76.5">
      <c r="A1376" s="38" t="s">
        <v>68</v>
      </c>
      <c r="E1376" s="46" t="s">
        <v>10650</v>
      </c>
    </row>
    <row r="1377" spans="1:5" ht="12.75">
      <c r="A1377" t="s">
        <v>70</v>
      </c>
      <c r="E1377" s="37" t="s">
        <v>63</v>
      </c>
    </row>
    <row r="1378" spans="1:16" ht="25.5">
      <c r="A1378" s="26" t="s">
        <v>61</v>
      </c>
      <c s="31" t="s">
        <v>10651</v>
      </c>
      <c s="31" t="s">
        <v>10652</v>
      </c>
      <c s="26" t="s">
        <v>63</v>
      </c>
      <c s="32" t="s">
        <v>10653</v>
      </c>
      <c s="33" t="s">
        <v>1090</v>
      </c>
      <c s="34">
        <v>64.01</v>
      </c>
      <c s="35">
        <v>0</v>
      </c>
      <c s="35">
        <f>ROUND(ROUND(H1378,2)*ROUND(G1378,3),2)</f>
      </c>
      <c s="33" t="s">
        <v>3235</v>
      </c>
      <c r="O1378">
        <f>(I1378*21)/100</f>
      </c>
      <c t="s">
        <v>33</v>
      </c>
    </row>
    <row r="1379" spans="1:5" ht="25.5">
      <c r="A1379" s="36" t="s">
        <v>67</v>
      </c>
      <c r="E1379" s="37" t="s">
        <v>10653</v>
      </c>
    </row>
    <row r="1380" spans="1:5" ht="89.25">
      <c r="A1380" s="38" t="s">
        <v>68</v>
      </c>
      <c r="E1380" s="46" t="s">
        <v>10654</v>
      </c>
    </row>
    <row r="1381" spans="1:5" ht="12.75">
      <c r="A1381" t="s">
        <v>70</v>
      </c>
      <c r="E1381" s="37" t="s">
        <v>63</v>
      </c>
    </row>
    <row r="1382" spans="1:16" ht="38.25">
      <c r="A1382" s="26" t="s">
        <v>61</v>
      </c>
      <c s="31" t="s">
        <v>10655</v>
      </c>
      <c s="31" t="s">
        <v>10656</v>
      </c>
      <c s="26" t="s">
        <v>63</v>
      </c>
      <c s="32" t="s">
        <v>10657</v>
      </c>
      <c s="33" t="s">
        <v>1090</v>
      </c>
      <c s="34">
        <v>549.566</v>
      </c>
      <c s="35">
        <v>0</v>
      </c>
      <c s="35">
        <f>ROUND(ROUND(H1382,2)*ROUND(G1382,3),2)</f>
      </c>
      <c s="33" t="s">
        <v>3235</v>
      </c>
      <c r="O1382">
        <f>(I1382*21)/100</f>
      </c>
      <c t="s">
        <v>33</v>
      </c>
    </row>
    <row r="1383" spans="1:5" ht="51">
      <c r="A1383" s="36" t="s">
        <v>67</v>
      </c>
      <c r="E1383" s="37" t="s">
        <v>10658</v>
      </c>
    </row>
    <row r="1384" spans="1:5" ht="216.75">
      <c r="A1384" s="38" t="s">
        <v>68</v>
      </c>
      <c r="E1384" s="46" t="s">
        <v>10659</v>
      </c>
    </row>
    <row r="1385" spans="1:5" ht="12.75">
      <c r="A1385" t="s">
        <v>70</v>
      </c>
      <c r="E1385" s="37" t="s">
        <v>63</v>
      </c>
    </row>
    <row r="1386" spans="1:16" ht="12.75">
      <c r="A1386" s="26" t="s">
        <v>61</v>
      </c>
      <c s="31" t="s">
        <v>10660</v>
      </c>
      <c s="31" t="s">
        <v>10661</v>
      </c>
      <c s="26" t="s">
        <v>63</v>
      </c>
      <c s="32" t="s">
        <v>10662</v>
      </c>
      <c s="33" t="s">
        <v>6194</v>
      </c>
      <c s="34">
        <v>87.3</v>
      </c>
      <c s="35">
        <v>0</v>
      </c>
      <c s="35">
        <f>ROUND(ROUND(H1386,2)*ROUND(G1386,3),2)</f>
      </c>
      <c s="33" t="s">
        <v>3235</v>
      </c>
      <c r="O1386">
        <f>(I1386*21)/100</f>
      </c>
      <c t="s">
        <v>33</v>
      </c>
    </row>
    <row r="1387" spans="1:5" ht="12.75">
      <c r="A1387" s="36" t="s">
        <v>67</v>
      </c>
      <c r="E1387" s="37" t="s">
        <v>10662</v>
      </c>
    </row>
    <row r="1388" spans="1:5" ht="153">
      <c r="A1388" s="38" t="s">
        <v>68</v>
      </c>
      <c r="E1388" s="46" t="s">
        <v>10663</v>
      </c>
    </row>
    <row r="1389" spans="1:5" ht="12.75">
      <c r="A1389" t="s">
        <v>70</v>
      </c>
      <c r="E1389" s="37" t="s">
        <v>63</v>
      </c>
    </row>
    <row r="1390" spans="1:16" ht="25.5">
      <c r="A1390" s="26" t="s">
        <v>61</v>
      </c>
      <c s="31" t="s">
        <v>10664</v>
      </c>
      <c s="31" t="s">
        <v>10665</v>
      </c>
      <c s="26" t="s">
        <v>63</v>
      </c>
      <c s="32" t="s">
        <v>10666</v>
      </c>
      <c s="33" t="s">
        <v>1090</v>
      </c>
      <c s="34">
        <v>215.364</v>
      </c>
      <c s="35">
        <v>0</v>
      </c>
      <c s="35">
        <f>ROUND(ROUND(H1390,2)*ROUND(G1390,3),2)</f>
      </c>
      <c s="33" t="s">
        <v>3235</v>
      </c>
      <c r="O1390">
        <f>(I1390*21)/100</f>
      </c>
      <c t="s">
        <v>33</v>
      </c>
    </row>
    <row r="1391" spans="1:5" ht="38.25">
      <c r="A1391" s="36" t="s">
        <v>67</v>
      </c>
      <c r="E1391" s="37" t="s">
        <v>10667</v>
      </c>
    </row>
    <row r="1392" spans="1:5" ht="140.25">
      <c r="A1392" s="38" t="s">
        <v>68</v>
      </c>
      <c r="E1392" s="46" t="s">
        <v>10668</v>
      </c>
    </row>
    <row r="1393" spans="1:5" ht="12.75">
      <c r="A1393" t="s">
        <v>70</v>
      </c>
      <c r="E1393" s="37" t="s">
        <v>63</v>
      </c>
    </row>
    <row r="1394" spans="1:16" ht="25.5">
      <c r="A1394" s="26" t="s">
        <v>61</v>
      </c>
      <c s="31" t="s">
        <v>10669</v>
      </c>
      <c s="31" t="s">
        <v>10670</v>
      </c>
      <c s="26" t="s">
        <v>63</v>
      </c>
      <c s="32" t="s">
        <v>10671</v>
      </c>
      <c s="33" t="s">
        <v>1090</v>
      </c>
      <c s="34">
        <v>18.401</v>
      </c>
      <c s="35">
        <v>0</v>
      </c>
      <c s="35">
        <f>ROUND(ROUND(H1394,2)*ROUND(G1394,3),2)</f>
      </c>
      <c s="33" t="s">
        <v>3235</v>
      </c>
      <c r="O1394">
        <f>(I1394*21)/100</f>
      </c>
      <c t="s">
        <v>33</v>
      </c>
    </row>
    <row r="1395" spans="1:5" ht="38.25">
      <c r="A1395" s="36" t="s">
        <v>67</v>
      </c>
      <c r="E1395" s="37" t="s">
        <v>10672</v>
      </c>
    </row>
    <row r="1396" spans="1:5" ht="89.25">
      <c r="A1396" s="38" t="s">
        <v>68</v>
      </c>
      <c r="E1396" s="46" t="s">
        <v>10673</v>
      </c>
    </row>
    <row r="1397" spans="1:5" ht="12.75">
      <c r="A1397" t="s">
        <v>70</v>
      </c>
      <c r="E1397" s="37" t="s">
        <v>63</v>
      </c>
    </row>
    <row r="1398" spans="1:16" ht="25.5">
      <c r="A1398" s="26" t="s">
        <v>61</v>
      </c>
      <c s="31" t="s">
        <v>10674</v>
      </c>
      <c s="31" t="s">
        <v>10675</v>
      </c>
      <c s="26" t="s">
        <v>63</v>
      </c>
      <c s="32" t="s">
        <v>10676</v>
      </c>
      <c s="33" t="s">
        <v>6231</v>
      </c>
      <c s="34">
        <v>219.749</v>
      </c>
      <c s="35">
        <v>0</v>
      </c>
      <c s="35">
        <f>ROUND(ROUND(H1398,2)*ROUND(G1398,3),2)</f>
      </c>
      <c s="33" t="s">
        <v>3235</v>
      </c>
      <c r="O1398">
        <f>(I1398*21)/100</f>
      </c>
      <c t="s">
        <v>33</v>
      </c>
    </row>
    <row r="1399" spans="1:5" ht="25.5">
      <c r="A1399" s="36" t="s">
        <v>67</v>
      </c>
      <c r="E1399" s="37" t="s">
        <v>10676</v>
      </c>
    </row>
    <row r="1400" spans="1:5" ht="127.5">
      <c r="A1400" s="38" t="s">
        <v>68</v>
      </c>
      <c r="E1400" s="46" t="s">
        <v>10677</v>
      </c>
    </row>
    <row r="1401" spans="1:5" ht="12.75">
      <c r="A1401" t="s">
        <v>70</v>
      </c>
      <c r="E1401" s="37" t="s">
        <v>63</v>
      </c>
    </row>
    <row r="1402" spans="1:16" ht="25.5">
      <c r="A1402" s="26" t="s">
        <v>61</v>
      </c>
      <c s="31" t="s">
        <v>10678</v>
      </c>
      <c s="31" t="s">
        <v>10679</v>
      </c>
      <c s="26" t="s">
        <v>63</v>
      </c>
      <c s="32" t="s">
        <v>10680</v>
      </c>
      <c s="33" t="s">
        <v>6231</v>
      </c>
      <c s="34">
        <v>164.12</v>
      </c>
      <c s="35">
        <v>0</v>
      </c>
      <c s="35">
        <f>ROUND(ROUND(H1402,2)*ROUND(G1402,3),2)</f>
      </c>
      <c s="33" t="s">
        <v>3235</v>
      </c>
      <c r="O1402">
        <f>(I1402*21)/100</f>
      </c>
      <c t="s">
        <v>33</v>
      </c>
    </row>
    <row r="1403" spans="1:5" ht="25.5">
      <c r="A1403" s="36" t="s">
        <v>67</v>
      </c>
      <c r="E1403" s="37" t="s">
        <v>10680</v>
      </c>
    </row>
    <row r="1404" spans="1:5" ht="102">
      <c r="A1404" s="38" t="s">
        <v>68</v>
      </c>
      <c r="E1404" s="46" t="s">
        <v>10681</v>
      </c>
    </row>
    <row r="1405" spans="1:5" ht="12.75">
      <c r="A1405" t="s">
        <v>70</v>
      </c>
      <c r="E1405" s="37" t="s">
        <v>63</v>
      </c>
    </row>
    <row r="1406" spans="1:16" ht="25.5">
      <c r="A1406" s="26" t="s">
        <v>61</v>
      </c>
      <c s="31" t="s">
        <v>10682</v>
      </c>
      <c s="31" t="s">
        <v>10683</v>
      </c>
      <c s="26" t="s">
        <v>63</v>
      </c>
      <c s="32" t="s">
        <v>10684</v>
      </c>
      <c s="33" t="s">
        <v>1090</v>
      </c>
      <c s="34">
        <v>509.46</v>
      </c>
      <c s="35">
        <v>0</v>
      </c>
      <c s="35">
        <f>ROUND(ROUND(H1406,2)*ROUND(G1406,3),2)</f>
      </c>
      <c s="33" t="s">
        <v>3235</v>
      </c>
      <c r="O1406">
        <f>(I1406*21)/100</f>
      </c>
      <c t="s">
        <v>33</v>
      </c>
    </row>
    <row r="1407" spans="1:5" ht="38.25">
      <c r="A1407" s="36" t="s">
        <v>67</v>
      </c>
      <c r="E1407" s="37" t="s">
        <v>10685</v>
      </c>
    </row>
    <row r="1408" spans="1:5" ht="153">
      <c r="A1408" s="38" t="s">
        <v>68</v>
      </c>
      <c r="E1408" s="46" t="s">
        <v>10686</v>
      </c>
    </row>
    <row r="1409" spans="1:5" ht="12.75">
      <c r="A1409" t="s">
        <v>70</v>
      </c>
      <c r="E1409" s="37" t="s">
        <v>63</v>
      </c>
    </row>
    <row r="1410" spans="1:16" ht="25.5">
      <c r="A1410" s="26" t="s">
        <v>61</v>
      </c>
      <c s="31" t="s">
        <v>10687</v>
      </c>
      <c s="31" t="s">
        <v>10688</v>
      </c>
      <c s="26" t="s">
        <v>63</v>
      </c>
      <c s="32" t="s">
        <v>10689</v>
      </c>
      <c s="33" t="s">
        <v>507</v>
      </c>
      <c s="34">
        <v>26</v>
      </c>
      <c s="35">
        <v>0</v>
      </c>
      <c s="35">
        <f>ROUND(ROUND(H1410,2)*ROUND(G1410,3),2)</f>
      </c>
      <c s="33" t="s">
        <v>3235</v>
      </c>
      <c r="O1410">
        <f>(I1410*21)/100</f>
      </c>
      <c t="s">
        <v>33</v>
      </c>
    </row>
    <row r="1411" spans="1:5" ht="25.5">
      <c r="A1411" s="36" t="s">
        <v>67</v>
      </c>
      <c r="E1411" s="37" t="s">
        <v>10689</v>
      </c>
    </row>
    <row r="1412" spans="1:5" ht="76.5">
      <c r="A1412" s="38" t="s">
        <v>68</v>
      </c>
      <c r="E1412" s="46" t="s">
        <v>10690</v>
      </c>
    </row>
    <row r="1413" spans="1:5" ht="12.75">
      <c r="A1413" t="s">
        <v>70</v>
      </c>
      <c r="E1413" s="37" t="s">
        <v>63</v>
      </c>
    </row>
    <row r="1414" spans="1:16" ht="25.5">
      <c r="A1414" s="26" t="s">
        <v>61</v>
      </c>
      <c s="31" t="s">
        <v>10691</v>
      </c>
      <c s="31" t="s">
        <v>10692</v>
      </c>
      <c s="26" t="s">
        <v>63</v>
      </c>
      <c s="32" t="s">
        <v>10693</v>
      </c>
      <c s="33" t="s">
        <v>507</v>
      </c>
      <c s="34">
        <v>5</v>
      </c>
      <c s="35">
        <v>0</v>
      </c>
      <c s="35">
        <f>ROUND(ROUND(H1414,2)*ROUND(G1414,3),2)</f>
      </c>
      <c s="33" t="s">
        <v>3235</v>
      </c>
      <c r="O1414">
        <f>(I1414*21)/100</f>
      </c>
      <c t="s">
        <v>33</v>
      </c>
    </row>
    <row r="1415" spans="1:5" ht="25.5">
      <c r="A1415" s="36" t="s">
        <v>67</v>
      </c>
      <c r="E1415" s="37" t="s">
        <v>10693</v>
      </c>
    </row>
    <row r="1416" spans="1:5" ht="76.5">
      <c r="A1416" s="38" t="s">
        <v>68</v>
      </c>
      <c r="E1416" s="46" t="s">
        <v>10694</v>
      </c>
    </row>
    <row r="1417" spans="1:5" ht="12.75">
      <c r="A1417" t="s">
        <v>70</v>
      </c>
      <c r="E1417" s="37" t="s">
        <v>63</v>
      </c>
    </row>
    <row r="1418" spans="1:16" ht="25.5">
      <c r="A1418" s="26" t="s">
        <v>61</v>
      </c>
      <c s="31" t="s">
        <v>10695</v>
      </c>
      <c s="31" t="s">
        <v>10696</v>
      </c>
      <c s="26" t="s">
        <v>63</v>
      </c>
      <c s="32" t="s">
        <v>10697</v>
      </c>
      <c s="33" t="s">
        <v>1090</v>
      </c>
      <c s="34">
        <v>15</v>
      </c>
      <c s="35">
        <v>0</v>
      </c>
      <c s="35">
        <f>ROUND(ROUND(H1418,2)*ROUND(G1418,3),2)</f>
      </c>
      <c s="33" t="s">
        <v>3235</v>
      </c>
      <c r="O1418">
        <f>(I1418*21)/100</f>
      </c>
      <c t="s">
        <v>33</v>
      </c>
    </row>
    <row r="1419" spans="1:5" ht="51">
      <c r="A1419" s="36" t="s">
        <v>67</v>
      </c>
      <c r="E1419" s="37" t="s">
        <v>10698</v>
      </c>
    </row>
    <row r="1420" spans="1:5" ht="76.5">
      <c r="A1420" s="38" t="s">
        <v>68</v>
      </c>
      <c r="E1420" s="46" t="s">
        <v>10699</v>
      </c>
    </row>
    <row r="1421" spans="1:5" ht="12.75">
      <c r="A1421" t="s">
        <v>70</v>
      </c>
      <c r="E1421" s="37" t="s">
        <v>63</v>
      </c>
    </row>
    <row r="1422" spans="1:16" ht="38.25">
      <c r="A1422" s="26" t="s">
        <v>61</v>
      </c>
      <c s="31" t="s">
        <v>10700</v>
      </c>
      <c s="31" t="s">
        <v>10701</v>
      </c>
      <c s="26" t="s">
        <v>63</v>
      </c>
      <c s="32" t="s">
        <v>10702</v>
      </c>
      <c s="33" t="s">
        <v>507</v>
      </c>
      <c s="34">
        <v>1</v>
      </c>
      <c s="35">
        <v>0</v>
      </c>
      <c s="35">
        <f>ROUND(ROUND(H1422,2)*ROUND(G1422,3),2)</f>
      </c>
      <c s="33" t="s">
        <v>3235</v>
      </c>
      <c r="O1422">
        <f>(I1422*21)/100</f>
      </c>
      <c t="s">
        <v>33</v>
      </c>
    </row>
    <row r="1423" spans="1:5" ht="51">
      <c r="A1423" s="36" t="s">
        <v>67</v>
      </c>
      <c r="E1423" s="37" t="s">
        <v>10703</v>
      </c>
    </row>
    <row r="1424" spans="1:5" ht="76.5">
      <c r="A1424" s="38" t="s">
        <v>68</v>
      </c>
      <c r="E1424" s="46" t="s">
        <v>10704</v>
      </c>
    </row>
    <row r="1425" spans="1:5" ht="12.75">
      <c r="A1425" t="s">
        <v>70</v>
      </c>
      <c r="E1425" s="37" t="s">
        <v>63</v>
      </c>
    </row>
    <row r="1426" spans="1:16" ht="38.25">
      <c r="A1426" s="26" t="s">
        <v>61</v>
      </c>
      <c s="31" t="s">
        <v>10705</v>
      </c>
      <c s="31" t="s">
        <v>10706</v>
      </c>
      <c s="26" t="s">
        <v>63</v>
      </c>
      <c s="32" t="s">
        <v>10707</v>
      </c>
      <c s="33" t="s">
        <v>507</v>
      </c>
      <c s="34">
        <v>1</v>
      </c>
      <c s="35">
        <v>0</v>
      </c>
      <c s="35">
        <f>ROUND(ROUND(H1426,2)*ROUND(G1426,3),2)</f>
      </c>
      <c s="33" t="s">
        <v>3235</v>
      </c>
      <c r="O1426">
        <f>(I1426*21)/100</f>
      </c>
      <c t="s">
        <v>33</v>
      </c>
    </row>
    <row r="1427" spans="1:5" ht="51">
      <c r="A1427" s="36" t="s">
        <v>67</v>
      </c>
      <c r="E1427" s="37" t="s">
        <v>10708</v>
      </c>
    </row>
    <row r="1428" spans="1:5" ht="76.5">
      <c r="A1428" s="38" t="s">
        <v>68</v>
      </c>
      <c r="E1428" s="46" t="s">
        <v>10709</v>
      </c>
    </row>
    <row r="1429" spans="1:5" ht="12.75">
      <c r="A1429" t="s">
        <v>70</v>
      </c>
      <c r="E1429" s="37" t="s">
        <v>63</v>
      </c>
    </row>
    <row r="1430" spans="1:16" ht="25.5">
      <c r="A1430" s="26" t="s">
        <v>61</v>
      </c>
      <c s="31" t="s">
        <v>10710</v>
      </c>
      <c s="31" t="s">
        <v>10711</v>
      </c>
      <c s="26" t="s">
        <v>63</v>
      </c>
      <c s="32" t="s">
        <v>10712</v>
      </c>
      <c s="33" t="s">
        <v>507</v>
      </c>
      <c s="34">
        <v>1</v>
      </c>
      <c s="35">
        <v>0</v>
      </c>
      <c s="35">
        <f>ROUND(ROUND(H1430,2)*ROUND(G1430,3),2)</f>
      </c>
      <c s="33" t="s">
        <v>3235</v>
      </c>
      <c r="O1430">
        <f>(I1430*21)/100</f>
      </c>
      <c t="s">
        <v>33</v>
      </c>
    </row>
    <row r="1431" spans="1:5" ht="51">
      <c r="A1431" s="36" t="s">
        <v>67</v>
      </c>
      <c r="E1431" s="37" t="s">
        <v>10713</v>
      </c>
    </row>
    <row r="1432" spans="1:5" ht="76.5">
      <c r="A1432" s="38" t="s">
        <v>68</v>
      </c>
      <c r="E1432" s="46" t="s">
        <v>10714</v>
      </c>
    </row>
    <row r="1433" spans="1:5" ht="12.75">
      <c r="A1433" t="s">
        <v>70</v>
      </c>
      <c r="E1433" s="37" t="s">
        <v>63</v>
      </c>
    </row>
    <row r="1434" spans="1:16" ht="25.5">
      <c r="A1434" s="26" t="s">
        <v>61</v>
      </c>
      <c s="31" t="s">
        <v>10715</v>
      </c>
      <c s="31" t="s">
        <v>10716</v>
      </c>
      <c s="26" t="s">
        <v>63</v>
      </c>
      <c s="32" t="s">
        <v>10717</v>
      </c>
      <c s="33" t="s">
        <v>1090</v>
      </c>
      <c s="34">
        <v>6.912</v>
      </c>
      <c s="35">
        <v>0</v>
      </c>
      <c s="35">
        <f>ROUND(ROUND(H1434,2)*ROUND(G1434,3),2)</f>
      </c>
      <c s="33" t="s">
        <v>3235</v>
      </c>
      <c r="O1434">
        <f>(I1434*21)/100</f>
      </c>
      <c t="s">
        <v>33</v>
      </c>
    </row>
    <row r="1435" spans="1:5" ht="38.25">
      <c r="A1435" s="36" t="s">
        <v>67</v>
      </c>
      <c r="E1435" s="37" t="s">
        <v>10718</v>
      </c>
    </row>
    <row r="1436" spans="1:5" ht="76.5">
      <c r="A1436" s="38" t="s">
        <v>68</v>
      </c>
      <c r="E1436" s="46" t="s">
        <v>10719</v>
      </c>
    </row>
    <row r="1437" spans="1:5" ht="12.75">
      <c r="A1437" t="s">
        <v>70</v>
      </c>
      <c r="E1437" s="37" t="s">
        <v>63</v>
      </c>
    </row>
    <row r="1438" spans="1:16" ht="25.5">
      <c r="A1438" s="26" t="s">
        <v>61</v>
      </c>
      <c s="31" t="s">
        <v>10720</v>
      </c>
      <c s="31" t="s">
        <v>10721</v>
      </c>
      <c s="26" t="s">
        <v>63</v>
      </c>
      <c s="32" t="s">
        <v>10722</v>
      </c>
      <c s="33" t="s">
        <v>507</v>
      </c>
      <c s="34">
        <v>2</v>
      </c>
      <c s="35">
        <v>0</v>
      </c>
      <c s="35">
        <f>ROUND(ROUND(H1438,2)*ROUND(G1438,3),2)</f>
      </c>
      <c s="33" t="s">
        <v>3235</v>
      </c>
      <c r="O1438">
        <f>(I1438*21)/100</f>
      </c>
      <c t="s">
        <v>33</v>
      </c>
    </row>
    <row r="1439" spans="1:5" ht="51">
      <c r="A1439" s="36" t="s">
        <v>67</v>
      </c>
      <c r="E1439" s="37" t="s">
        <v>10723</v>
      </c>
    </row>
    <row r="1440" spans="1:5" ht="76.5">
      <c r="A1440" s="38" t="s">
        <v>68</v>
      </c>
      <c r="E1440" s="46" t="s">
        <v>10724</v>
      </c>
    </row>
    <row r="1441" spans="1:5" ht="12.75">
      <c r="A1441" t="s">
        <v>70</v>
      </c>
      <c r="E1441" s="37" t="s">
        <v>63</v>
      </c>
    </row>
    <row r="1442" spans="1:16" ht="25.5">
      <c r="A1442" s="26" t="s">
        <v>61</v>
      </c>
      <c s="31" t="s">
        <v>10725</v>
      </c>
      <c s="31" t="s">
        <v>10726</v>
      </c>
      <c s="26" t="s">
        <v>63</v>
      </c>
      <c s="32" t="s">
        <v>10727</v>
      </c>
      <c s="33" t="s">
        <v>507</v>
      </c>
      <c s="34">
        <v>1</v>
      </c>
      <c s="35">
        <v>0</v>
      </c>
      <c s="35">
        <f>ROUND(ROUND(H1442,2)*ROUND(G1442,3),2)</f>
      </c>
      <c s="33" t="s">
        <v>3235</v>
      </c>
      <c r="O1442">
        <f>(I1442*21)/100</f>
      </c>
      <c t="s">
        <v>33</v>
      </c>
    </row>
    <row r="1443" spans="1:5" ht="51">
      <c r="A1443" s="36" t="s">
        <v>67</v>
      </c>
      <c r="E1443" s="37" t="s">
        <v>10728</v>
      </c>
    </row>
    <row r="1444" spans="1:5" ht="76.5">
      <c r="A1444" s="38" t="s">
        <v>68</v>
      </c>
      <c r="E1444" s="46" t="s">
        <v>10729</v>
      </c>
    </row>
    <row r="1445" spans="1:5" ht="12.75">
      <c r="A1445" t="s">
        <v>70</v>
      </c>
      <c r="E1445" s="37" t="s">
        <v>63</v>
      </c>
    </row>
    <row r="1446" spans="1:16" ht="25.5">
      <c r="A1446" s="26" t="s">
        <v>61</v>
      </c>
      <c s="31" t="s">
        <v>10730</v>
      </c>
      <c s="31" t="s">
        <v>10731</v>
      </c>
      <c s="26" t="s">
        <v>63</v>
      </c>
      <c s="32" t="s">
        <v>10732</v>
      </c>
      <c s="33" t="s">
        <v>507</v>
      </c>
      <c s="34">
        <v>1</v>
      </c>
      <c s="35">
        <v>0</v>
      </c>
      <c s="35">
        <f>ROUND(ROUND(H1446,2)*ROUND(G1446,3),2)</f>
      </c>
      <c s="33" t="s">
        <v>3235</v>
      </c>
      <c r="O1446">
        <f>(I1446*21)/100</f>
      </c>
      <c t="s">
        <v>33</v>
      </c>
    </row>
    <row r="1447" spans="1:5" ht="51">
      <c r="A1447" s="36" t="s">
        <v>67</v>
      </c>
      <c r="E1447" s="37" t="s">
        <v>10733</v>
      </c>
    </row>
    <row r="1448" spans="1:5" ht="76.5">
      <c r="A1448" s="38" t="s">
        <v>68</v>
      </c>
      <c r="E1448" s="46" t="s">
        <v>10734</v>
      </c>
    </row>
    <row r="1449" spans="1:5" ht="12.75">
      <c r="A1449" t="s">
        <v>70</v>
      </c>
      <c r="E1449" s="37" t="s">
        <v>63</v>
      </c>
    </row>
    <row r="1450" spans="1:16" ht="12.75">
      <c r="A1450" s="26" t="s">
        <v>61</v>
      </c>
      <c s="31" t="s">
        <v>10735</v>
      </c>
      <c s="31" t="s">
        <v>10736</v>
      </c>
      <c s="26" t="s">
        <v>63</v>
      </c>
      <c s="32" t="s">
        <v>10737</v>
      </c>
      <c s="33" t="s">
        <v>6140</v>
      </c>
      <c s="34">
        <v>1</v>
      </c>
      <c s="35">
        <v>0</v>
      </c>
      <c s="35">
        <f>ROUND(ROUND(H1450,2)*ROUND(G1450,3),2)</f>
      </c>
      <c s="33" t="s">
        <v>3235</v>
      </c>
      <c r="O1450">
        <f>(I1450*21)/100</f>
      </c>
      <c t="s">
        <v>33</v>
      </c>
    </row>
    <row r="1451" spans="1:5" ht="12.75">
      <c r="A1451" s="36" t="s">
        <v>67</v>
      </c>
      <c r="E1451" s="37" t="s">
        <v>10737</v>
      </c>
    </row>
    <row r="1452" spans="1:5" ht="89.25">
      <c r="A1452" s="38" t="s">
        <v>68</v>
      </c>
      <c r="E1452" s="46" t="s">
        <v>10738</v>
      </c>
    </row>
    <row r="1453" spans="1:5" ht="12.75">
      <c r="A1453" t="s">
        <v>70</v>
      </c>
      <c r="E1453" s="37" t="s">
        <v>63</v>
      </c>
    </row>
    <row r="1454" spans="1:18" ht="12.75" customHeight="1">
      <c r="A1454" s="6" t="s">
        <v>58</v>
      </c>
      <c s="6"/>
      <c s="42" t="s">
        <v>5406</v>
      </c>
      <c s="6"/>
      <c s="29" t="s">
        <v>5407</v>
      </c>
      <c s="6"/>
      <c s="6"/>
      <c s="6"/>
      <c s="43">
        <f>0+Q1454</f>
      </c>
      <c s="6"/>
      <c r="O1454">
        <f>0+R1454</f>
      </c>
      <c r="Q1454">
        <f>0+I1455+I1459+I1463+I1467+I1471+I1475+I1479+I1483+I1487+I1491+I1495+I1499+I1503+I1507+I1511+I1515+I1519+I1523+I1527+I1531+I1535</f>
      </c>
      <c>
        <f>0+O1455+O1459+O1463+O1467+O1471+O1475+O1479+O1483+O1487+O1491+O1495+O1499+O1503+O1507+O1511+O1515+O1519+O1523+O1527+O1531+O1535</f>
      </c>
    </row>
    <row r="1455" spans="1:16" ht="12.75">
      <c r="A1455" s="26" t="s">
        <v>61</v>
      </c>
      <c s="31" t="s">
        <v>10739</v>
      </c>
      <c s="31" t="s">
        <v>10740</v>
      </c>
      <c s="26" t="s">
        <v>63</v>
      </c>
      <c s="32" t="s">
        <v>10741</v>
      </c>
      <c s="33" t="s">
        <v>1090</v>
      </c>
      <c s="34">
        <v>302.509</v>
      </c>
      <c s="35">
        <v>0</v>
      </c>
      <c s="35">
        <f>ROUND(ROUND(H1455,2)*ROUND(G1455,3),2)</f>
      </c>
      <c s="33" t="s">
        <v>8185</v>
      </c>
      <c r="O1455">
        <f>(I1455*21)/100</f>
      </c>
      <c t="s">
        <v>33</v>
      </c>
    </row>
    <row r="1456" spans="1:5" ht="12.75">
      <c r="A1456" s="36" t="s">
        <v>67</v>
      </c>
      <c r="E1456" s="37" t="s">
        <v>10741</v>
      </c>
    </row>
    <row r="1457" spans="1:5" ht="102">
      <c r="A1457" s="38" t="s">
        <v>68</v>
      </c>
      <c r="E1457" s="39" t="s">
        <v>10742</v>
      </c>
    </row>
    <row r="1458" spans="1:5" ht="51">
      <c r="A1458" t="s">
        <v>70</v>
      </c>
      <c r="E1458" s="37" t="s">
        <v>10743</v>
      </c>
    </row>
    <row r="1459" spans="1:16" ht="12.75">
      <c r="A1459" s="26" t="s">
        <v>61</v>
      </c>
      <c s="31" t="s">
        <v>10744</v>
      </c>
      <c s="31" t="s">
        <v>10745</v>
      </c>
      <c s="26" t="s">
        <v>63</v>
      </c>
      <c s="32" t="s">
        <v>10746</v>
      </c>
      <c s="33" t="s">
        <v>6194</v>
      </c>
      <c s="34">
        <v>150</v>
      </c>
      <c s="35">
        <v>0</v>
      </c>
      <c s="35">
        <f>ROUND(ROUND(H1459,2)*ROUND(G1459,3),2)</f>
      </c>
      <c s="33" t="s">
        <v>8185</v>
      </c>
      <c r="O1459">
        <f>(I1459*21)/100</f>
      </c>
      <c t="s">
        <v>33</v>
      </c>
    </row>
    <row r="1460" spans="1:5" ht="12.75">
      <c r="A1460" s="36" t="s">
        <v>67</v>
      </c>
      <c r="E1460" s="37" t="s">
        <v>10746</v>
      </c>
    </row>
    <row r="1461" spans="1:5" ht="12.75">
      <c r="A1461" s="38" t="s">
        <v>68</v>
      </c>
      <c r="E1461" s="39" t="s">
        <v>63</v>
      </c>
    </row>
    <row r="1462" spans="1:5" ht="51">
      <c r="A1462" t="s">
        <v>70</v>
      </c>
      <c r="E1462" s="37" t="s">
        <v>10743</v>
      </c>
    </row>
    <row r="1463" spans="1:16" ht="12.75">
      <c r="A1463" s="26" t="s">
        <v>61</v>
      </c>
      <c s="31" t="s">
        <v>10747</v>
      </c>
      <c s="31" t="s">
        <v>10748</v>
      </c>
      <c s="26" t="s">
        <v>63</v>
      </c>
      <c s="32" t="s">
        <v>10749</v>
      </c>
      <c s="33" t="s">
        <v>1090</v>
      </c>
      <c s="34">
        <v>400.166</v>
      </c>
      <c s="35">
        <v>0</v>
      </c>
      <c s="35">
        <f>ROUND(ROUND(H1463,2)*ROUND(G1463,3),2)</f>
      </c>
      <c s="33" t="s">
        <v>8185</v>
      </c>
      <c r="O1463">
        <f>(I1463*21)/100</f>
      </c>
      <c t="s">
        <v>33</v>
      </c>
    </row>
    <row r="1464" spans="1:5" ht="12.75">
      <c r="A1464" s="36" t="s">
        <v>67</v>
      </c>
      <c r="E1464" s="37" t="s">
        <v>10749</v>
      </c>
    </row>
    <row r="1465" spans="1:5" ht="114.75">
      <c r="A1465" s="38" t="s">
        <v>68</v>
      </c>
      <c r="E1465" s="46" t="s">
        <v>10750</v>
      </c>
    </row>
    <row r="1466" spans="1:5" ht="51">
      <c r="A1466" t="s">
        <v>70</v>
      </c>
      <c r="E1466" s="37" t="s">
        <v>10743</v>
      </c>
    </row>
    <row r="1467" spans="1:16" ht="25.5">
      <c r="A1467" s="26" t="s">
        <v>61</v>
      </c>
      <c s="31" t="s">
        <v>10751</v>
      </c>
      <c s="31" t="s">
        <v>10752</v>
      </c>
      <c s="26" t="s">
        <v>63</v>
      </c>
      <c s="32" t="s">
        <v>10753</v>
      </c>
      <c s="33" t="s">
        <v>1090</v>
      </c>
      <c s="34">
        <v>195.29</v>
      </c>
      <c s="35">
        <v>0</v>
      </c>
      <c s="35">
        <f>ROUND(ROUND(H1467,2)*ROUND(G1467,3),2)</f>
      </c>
      <c s="33" t="s">
        <v>8185</v>
      </c>
      <c r="O1467">
        <f>(I1467*21)/100</f>
      </c>
      <c t="s">
        <v>33</v>
      </c>
    </row>
    <row r="1468" spans="1:5" ht="25.5">
      <c r="A1468" s="36" t="s">
        <v>67</v>
      </c>
      <c r="E1468" s="37" t="s">
        <v>10753</v>
      </c>
    </row>
    <row r="1469" spans="1:5" ht="63.75">
      <c r="A1469" s="38" t="s">
        <v>68</v>
      </c>
      <c r="E1469" s="39" t="s">
        <v>10754</v>
      </c>
    </row>
    <row r="1470" spans="1:5" ht="51">
      <c r="A1470" t="s">
        <v>70</v>
      </c>
      <c r="E1470" s="37" t="s">
        <v>10743</v>
      </c>
    </row>
    <row r="1471" spans="1:16" ht="25.5">
      <c r="A1471" s="26" t="s">
        <v>61</v>
      </c>
      <c s="31" t="s">
        <v>10755</v>
      </c>
      <c s="31" t="s">
        <v>10756</v>
      </c>
      <c s="26" t="s">
        <v>63</v>
      </c>
      <c s="32" t="s">
        <v>10757</v>
      </c>
      <c s="33" t="s">
        <v>6194</v>
      </c>
      <c s="34">
        <v>46</v>
      </c>
      <c s="35">
        <v>0</v>
      </c>
      <c s="35">
        <f>ROUND(ROUND(H1471,2)*ROUND(G1471,3),2)</f>
      </c>
      <c s="33" t="s">
        <v>8185</v>
      </c>
      <c r="O1471">
        <f>(I1471*21)/100</f>
      </c>
      <c t="s">
        <v>33</v>
      </c>
    </row>
    <row r="1472" spans="1:5" ht="25.5">
      <c r="A1472" s="36" t="s">
        <v>67</v>
      </c>
      <c r="E1472" s="37" t="s">
        <v>10757</v>
      </c>
    </row>
    <row r="1473" spans="1:5" ht="102">
      <c r="A1473" s="38" t="s">
        <v>68</v>
      </c>
      <c r="E1473" s="46" t="s">
        <v>10758</v>
      </c>
    </row>
    <row r="1474" spans="1:5" ht="51">
      <c r="A1474" t="s">
        <v>70</v>
      </c>
      <c r="E1474" s="37" t="s">
        <v>10759</v>
      </c>
    </row>
    <row r="1475" spans="1:16" ht="25.5">
      <c r="A1475" s="26" t="s">
        <v>61</v>
      </c>
      <c s="31" t="s">
        <v>10760</v>
      </c>
      <c s="31" t="s">
        <v>10761</v>
      </c>
      <c s="26" t="s">
        <v>63</v>
      </c>
      <c s="32" t="s">
        <v>10762</v>
      </c>
      <c s="33" t="s">
        <v>6194</v>
      </c>
      <c s="34">
        <v>150</v>
      </c>
      <c s="35">
        <v>0</v>
      </c>
      <c s="35">
        <f>ROUND(ROUND(H1475,2)*ROUND(G1475,3),2)</f>
      </c>
      <c s="33" t="s">
        <v>8185</v>
      </c>
      <c r="O1475">
        <f>(I1475*21)/100</f>
      </c>
      <c t="s">
        <v>33</v>
      </c>
    </row>
    <row r="1476" spans="1:5" ht="25.5">
      <c r="A1476" s="36" t="s">
        <v>67</v>
      </c>
      <c r="E1476" s="37" t="s">
        <v>10762</v>
      </c>
    </row>
    <row r="1477" spans="1:5" ht="153">
      <c r="A1477" s="38" t="s">
        <v>68</v>
      </c>
      <c r="E1477" s="46" t="s">
        <v>10763</v>
      </c>
    </row>
    <row r="1478" spans="1:5" ht="51">
      <c r="A1478" t="s">
        <v>70</v>
      </c>
      <c r="E1478" s="37" t="s">
        <v>10759</v>
      </c>
    </row>
    <row r="1479" spans="1:16" ht="25.5">
      <c r="A1479" s="26" t="s">
        <v>61</v>
      </c>
      <c s="31" t="s">
        <v>10764</v>
      </c>
      <c s="31" t="s">
        <v>10765</v>
      </c>
      <c s="26" t="s">
        <v>63</v>
      </c>
      <c s="32" t="s">
        <v>10766</v>
      </c>
      <c s="33" t="s">
        <v>6194</v>
      </c>
      <c s="34">
        <v>150</v>
      </c>
      <c s="35">
        <v>0</v>
      </c>
      <c s="35">
        <f>ROUND(ROUND(H1479,2)*ROUND(G1479,3),2)</f>
      </c>
      <c s="33" t="s">
        <v>8185</v>
      </c>
      <c r="O1479">
        <f>(I1479*21)/100</f>
      </c>
      <c t="s">
        <v>33</v>
      </c>
    </row>
    <row r="1480" spans="1:5" ht="25.5">
      <c r="A1480" s="36" t="s">
        <v>67</v>
      </c>
      <c r="E1480" s="37" t="s">
        <v>10766</v>
      </c>
    </row>
    <row r="1481" spans="1:5" ht="153">
      <c r="A1481" s="38" t="s">
        <v>68</v>
      </c>
      <c r="E1481" s="46" t="s">
        <v>10763</v>
      </c>
    </row>
    <row r="1482" spans="1:5" ht="51">
      <c r="A1482" t="s">
        <v>70</v>
      </c>
      <c r="E1482" s="37" t="s">
        <v>10759</v>
      </c>
    </row>
    <row r="1483" spans="1:16" ht="25.5">
      <c r="A1483" s="26" t="s">
        <v>61</v>
      </c>
      <c s="31" t="s">
        <v>10767</v>
      </c>
      <c s="31" t="s">
        <v>10768</v>
      </c>
      <c s="26" t="s">
        <v>63</v>
      </c>
      <c s="32" t="s">
        <v>10769</v>
      </c>
      <c s="33" t="s">
        <v>6194</v>
      </c>
      <c s="34">
        <v>193.38</v>
      </c>
      <c s="35">
        <v>0</v>
      </c>
      <c s="35">
        <f>ROUND(ROUND(H1483,2)*ROUND(G1483,3),2)</f>
      </c>
      <c s="33" t="s">
        <v>8185</v>
      </c>
      <c r="O1483">
        <f>(I1483*21)/100</f>
      </c>
      <c t="s">
        <v>33</v>
      </c>
    </row>
    <row r="1484" spans="1:5" ht="25.5">
      <c r="A1484" s="36" t="s">
        <v>67</v>
      </c>
      <c r="E1484" s="37" t="s">
        <v>10769</v>
      </c>
    </row>
    <row r="1485" spans="1:5" ht="382.5">
      <c r="A1485" s="38" t="s">
        <v>68</v>
      </c>
      <c r="E1485" s="46" t="s">
        <v>10770</v>
      </c>
    </row>
    <row r="1486" spans="1:5" ht="12.75">
      <c r="A1486" t="s">
        <v>70</v>
      </c>
      <c r="E1486" s="37" t="s">
        <v>63</v>
      </c>
    </row>
    <row r="1487" spans="1:16" ht="25.5">
      <c r="A1487" s="26" t="s">
        <v>61</v>
      </c>
      <c s="31" t="s">
        <v>10771</v>
      </c>
      <c s="31" t="s">
        <v>10772</v>
      </c>
      <c s="26" t="s">
        <v>63</v>
      </c>
      <c s="32" t="s">
        <v>10773</v>
      </c>
      <c s="33" t="s">
        <v>6194</v>
      </c>
      <c s="34">
        <v>23.55</v>
      </c>
      <c s="35">
        <v>0</v>
      </c>
      <c s="35">
        <f>ROUND(ROUND(H1487,2)*ROUND(G1487,3),2)</f>
      </c>
      <c s="33" t="s">
        <v>8185</v>
      </c>
      <c r="O1487">
        <f>(I1487*21)/100</f>
      </c>
      <c t="s">
        <v>33</v>
      </c>
    </row>
    <row r="1488" spans="1:5" ht="25.5">
      <c r="A1488" s="36" t="s">
        <v>67</v>
      </c>
      <c r="E1488" s="37" t="s">
        <v>10773</v>
      </c>
    </row>
    <row r="1489" spans="1:5" ht="102">
      <c r="A1489" s="38" t="s">
        <v>68</v>
      </c>
      <c r="E1489" s="46" t="s">
        <v>10774</v>
      </c>
    </row>
    <row r="1490" spans="1:5" ht="12.75">
      <c r="A1490" t="s">
        <v>70</v>
      </c>
      <c r="E1490" s="37" t="s">
        <v>63</v>
      </c>
    </row>
    <row r="1491" spans="1:16" ht="25.5">
      <c r="A1491" s="26" t="s">
        <v>61</v>
      </c>
      <c s="31" t="s">
        <v>10775</v>
      </c>
      <c s="31" t="s">
        <v>10776</v>
      </c>
      <c s="26" t="s">
        <v>63</v>
      </c>
      <c s="32" t="s">
        <v>10777</v>
      </c>
      <c s="33" t="s">
        <v>1090</v>
      </c>
      <c s="34">
        <v>307.307</v>
      </c>
      <c s="35">
        <v>0</v>
      </c>
      <c s="35">
        <f>ROUND(ROUND(H1491,2)*ROUND(G1491,3),2)</f>
      </c>
      <c s="33" t="s">
        <v>8185</v>
      </c>
      <c r="O1491">
        <f>(I1491*21)/100</f>
      </c>
      <c t="s">
        <v>33</v>
      </c>
    </row>
    <row r="1492" spans="1:5" ht="25.5">
      <c r="A1492" s="36" t="s">
        <v>67</v>
      </c>
      <c r="E1492" s="37" t="s">
        <v>10777</v>
      </c>
    </row>
    <row r="1493" spans="1:5" ht="409.5">
      <c r="A1493" s="38" t="s">
        <v>68</v>
      </c>
      <c r="E1493" s="46" t="s">
        <v>10778</v>
      </c>
    </row>
    <row r="1494" spans="1:5" ht="12.75">
      <c r="A1494" t="s">
        <v>70</v>
      </c>
      <c r="E1494" s="37" t="s">
        <v>10779</v>
      </c>
    </row>
    <row r="1495" spans="1:16" ht="25.5">
      <c r="A1495" s="26" t="s">
        <v>61</v>
      </c>
      <c s="31" t="s">
        <v>10780</v>
      </c>
      <c s="31" t="s">
        <v>10781</v>
      </c>
      <c s="26" t="s">
        <v>63</v>
      </c>
      <c s="32" t="s">
        <v>10782</v>
      </c>
      <c s="33" t="s">
        <v>1090</v>
      </c>
      <c s="34">
        <v>54.5</v>
      </c>
      <c s="35">
        <v>0</v>
      </c>
      <c s="35">
        <f>ROUND(ROUND(H1495,2)*ROUND(G1495,3),2)</f>
      </c>
      <c s="33" t="s">
        <v>8185</v>
      </c>
      <c r="O1495">
        <f>(I1495*21)/100</f>
      </c>
      <c t="s">
        <v>33</v>
      </c>
    </row>
    <row r="1496" spans="1:5" ht="25.5">
      <c r="A1496" s="36" t="s">
        <v>67</v>
      </c>
      <c r="E1496" s="37" t="s">
        <v>10782</v>
      </c>
    </row>
    <row r="1497" spans="1:5" ht="191.25">
      <c r="A1497" s="38" t="s">
        <v>68</v>
      </c>
      <c r="E1497" s="46" t="s">
        <v>10783</v>
      </c>
    </row>
    <row r="1498" spans="1:5" ht="12.75">
      <c r="A1498" t="s">
        <v>70</v>
      </c>
      <c r="E1498" s="37" t="s">
        <v>10779</v>
      </c>
    </row>
    <row r="1499" spans="1:16" ht="25.5">
      <c r="A1499" s="26" t="s">
        <v>61</v>
      </c>
      <c s="31" t="s">
        <v>10784</v>
      </c>
      <c s="31" t="s">
        <v>10785</v>
      </c>
      <c s="26" t="s">
        <v>63</v>
      </c>
      <c s="32" t="s">
        <v>10786</v>
      </c>
      <c s="33" t="s">
        <v>1090</v>
      </c>
      <c s="34">
        <v>280.829</v>
      </c>
      <c s="35">
        <v>0</v>
      </c>
      <c s="35">
        <f>ROUND(ROUND(H1499,2)*ROUND(G1499,3),2)</f>
      </c>
      <c s="33" t="s">
        <v>8185</v>
      </c>
      <c r="O1499">
        <f>(I1499*21)/100</f>
      </c>
      <c t="s">
        <v>33</v>
      </c>
    </row>
    <row r="1500" spans="1:5" ht="25.5">
      <c r="A1500" s="36" t="s">
        <v>67</v>
      </c>
      <c r="E1500" s="37" t="s">
        <v>10786</v>
      </c>
    </row>
    <row r="1501" spans="1:5" ht="76.5">
      <c r="A1501" s="38" t="s">
        <v>68</v>
      </c>
      <c r="E1501" s="39" t="s">
        <v>10787</v>
      </c>
    </row>
    <row r="1502" spans="1:5" ht="12.75">
      <c r="A1502" t="s">
        <v>70</v>
      </c>
      <c r="E1502" s="37" t="s">
        <v>10779</v>
      </c>
    </row>
    <row r="1503" spans="1:16" ht="25.5">
      <c r="A1503" s="26" t="s">
        <v>61</v>
      </c>
      <c s="31" t="s">
        <v>10788</v>
      </c>
      <c s="31" t="s">
        <v>10789</v>
      </c>
      <c s="26" t="s">
        <v>63</v>
      </c>
      <c s="32" t="s">
        <v>10790</v>
      </c>
      <c s="33" t="s">
        <v>1090</v>
      </c>
      <c s="34">
        <v>307.307</v>
      </c>
      <c s="35">
        <v>0</v>
      </c>
      <c s="35">
        <f>ROUND(ROUND(H1503,2)*ROUND(G1503,3),2)</f>
      </c>
      <c s="33" t="s">
        <v>8185</v>
      </c>
      <c r="O1503">
        <f>(I1503*21)/100</f>
      </c>
      <c t="s">
        <v>33</v>
      </c>
    </row>
    <row r="1504" spans="1:5" ht="25.5">
      <c r="A1504" s="36" t="s">
        <v>67</v>
      </c>
      <c r="E1504" s="37" t="s">
        <v>10790</v>
      </c>
    </row>
    <row r="1505" spans="1:5" ht="229.5">
      <c r="A1505" s="38" t="s">
        <v>68</v>
      </c>
      <c r="E1505" s="39" t="s">
        <v>10791</v>
      </c>
    </row>
    <row r="1506" spans="1:5" ht="12.75">
      <c r="A1506" t="s">
        <v>70</v>
      </c>
      <c r="E1506" s="37" t="s">
        <v>10779</v>
      </c>
    </row>
    <row r="1507" spans="1:16" ht="12.75">
      <c r="A1507" s="26" t="s">
        <v>61</v>
      </c>
      <c s="31" t="s">
        <v>10792</v>
      </c>
      <c s="31" t="s">
        <v>10793</v>
      </c>
      <c s="26" t="s">
        <v>63</v>
      </c>
      <c s="32" t="s">
        <v>10794</v>
      </c>
      <c s="33" t="s">
        <v>1090</v>
      </c>
      <c s="34">
        <v>78</v>
      </c>
      <c s="35">
        <v>0</v>
      </c>
      <c s="35">
        <f>ROUND(ROUND(H1507,2)*ROUND(G1507,3),2)</f>
      </c>
      <c s="33" t="s">
        <v>8185</v>
      </c>
      <c r="O1507">
        <f>(I1507*21)/100</f>
      </c>
      <c t="s">
        <v>33</v>
      </c>
    </row>
    <row r="1508" spans="1:5" ht="12.75">
      <c r="A1508" s="36" t="s">
        <v>67</v>
      </c>
      <c r="E1508" s="37" t="s">
        <v>10794</v>
      </c>
    </row>
    <row r="1509" spans="1:5" ht="153">
      <c r="A1509" s="38" t="s">
        <v>68</v>
      </c>
      <c r="E1509" s="46" t="s">
        <v>10795</v>
      </c>
    </row>
    <row r="1510" spans="1:5" ht="63.75">
      <c r="A1510" t="s">
        <v>70</v>
      </c>
      <c r="E1510" s="37" t="s">
        <v>10796</v>
      </c>
    </row>
    <row r="1511" spans="1:16" ht="25.5">
      <c r="A1511" s="26" t="s">
        <v>61</v>
      </c>
      <c s="31" t="s">
        <v>10797</v>
      </c>
      <c s="31" t="s">
        <v>10798</v>
      </c>
      <c s="26" t="s">
        <v>63</v>
      </c>
      <c s="32" t="s">
        <v>10799</v>
      </c>
      <c s="33" t="s">
        <v>1090</v>
      </c>
      <c s="34">
        <v>376.573</v>
      </c>
      <c s="35">
        <v>0</v>
      </c>
      <c s="35">
        <f>ROUND(ROUND(H1511,2)*ROUND(G1511,3),2)</f>
      </c>
      <c s="33" t="s">
        <v>8185</v>
      </c>
      <c r="O1511">
        <f>(I1511*21)/100</f>
      </c>
      <c t="s">
        <v>33</v>
      </c>
    </row>
    <row r="1512" spans="1:5" ht="25.5">
      <c r="A1512" s="36" t="s">
        <v>67</v>
      </c>
      <c r="E1512" s="37" t="s">
        <v>10799</v>
      </c>
    </row>
    <row r="1513" spans="1:5" ht="409.5">
      <c r="A1513" s="38" t="s">
        <v>68</v>
      </c>
      <c r="E1513" s="39" t="s">
        <v>10800</v>
      </c>
    </row>
    <row r="1514" spans="1:5" ht="12.75">
      <c r="A1514" t="s">
        <v>70</v>
      </c>
      <c r="E1514" s="37" t="s">
        <v>63</v>
      </c>
    </row>
    <row r="1515" spans="1:16" ht="25.5">
      <c r="A1515" s="26" t="s">
        <v>61</v>
      </c>
      <c s="31" t="s">
        <v>10801</v>
      </c>
      <c s="31" t="s">
        <v>10802</v>
      </c>
      <c s="26" t="s">
        <v>63</v>
      </c>
      <c s="32" t="s">
        <v>10803</v>
      </c>
      <c s="33" t="s">
        <v>738</v>
      </c>
      <c s="34">
        <v>16.555</v>
      </c>
      <c s="35">
        <v>0</v>
      </c>
      <c s="35">
        <f>ROUND(ROUND(H1515,2)*ROUND(G1515,3),2)</f>
      </c>
      <c s="33" t="s">
        <v>8185</v>
      </c>
      <c r="O1515">
        <f>(I1515*21)/100</f>
      </c>
      <c t="s">
        <v>33</v>
      </c>
    </row>
    <row r="1516" spans="1:5" ht="25.5">
      <c r="A1516" s="36" t="s">
        <v>67</v>
      </c>
      <c r="E1516" s="37" t="s">
        <v>10803</v>
      </c>
    </row>
    <row r="1517" spans="1:5" ht="12.75">
      <c r="A1517" s="38" t="s">
        <v>68</v>
      </c>
      <c r="E1517" s="39" t="s">
        <v>63</v>
      </c>
    </row>
    <row r="1518" spans="1:5" ht="114.75">
      <c r="A1518" t="s">
        <v>70</v>
      </c>
      <c r="E1518" s="37" t="s">
        <v>9854</v>
      </c>
    </row>
    <row r="1519" spans="1:16" ht="12.75">
      <c r="A1519" s="26" t="s">
        <v>61</v>
      </c>
      <c s="31" t="s">
        <v>10804</v>
      </c>
      <c s="31" t="s">
        <v>10805</v>
      </c>
      <c s="26" t="s">
        <v>63</v>
      </c>
      <c s="32" t="s">
        <v>10806</v>
      </c>
      <c s="33" t="s">
        <v>6194</v>
      </c>
      <c s="34">
        <v>249.47</v>
      </c>
      <c s="35">
        <v>0</v>
      </c>
      <c s="35">
        <f>ROUND(ROUND(H1519,2)*ROUND(G1519,3),2)</f>
      </c>
      <c s="33" t="s">
        <v>3235</v>
      </c>
      <c r="O1519">
        <f>(I1519*21)/100</f>
      </c>
      <c t="s">
        <v>33</v>
      </c>
    </row>
    <row r="1520" spans="1:5" ht="12.75">
      <c r="A1520" s="36" t="s">
        <v>67</v>
      </c>
      <c r="E1520" s="37" t="s">
        <v>10806</v>
      </c>
    </row>
    <row r="1521" spans="1:5" ht="76.5">
      <c r="A1521" s="38" t="s">
        <v>68</v>
      </c>
      <c r="E1521" s="46" t="s">
        <v>10807</v>
      </c>
    </row>
    <row r="1522" spans="1:5" ht="12.75">
      <c r="A1522" t="s">
        <v>70</v>
      </c>
      <c r="E1522" s="37" t="s">
        <v>63</v>
      </c>
    </row>
    <row r="1523" spans="1:16" ht="25.5">
      <c r="A1523" s="26" t="s">
        <v>61</v>
      </c>
      <c s="31" t="s">
        <v>10808</v>
      </c>
      <c s="31" t="s">
        <v>10809</v>
      </c>
      <c s="26" t="s">
        <v>63</v>
      </c>
      <c s="32" t="s">
        <v>10810</v>
      </c>
      <c s="33" t="s">
        <v>1090</v>
      </c>
      <c s="34">
        <v>289.96</v>
      </c>
      <c s="35">
        <v>0</v>
      </c>
      <c s="35">
        <f>ROUND(ROUND(H1523,2)*ROUND(G1523,3),2)</f>
      </c>
      <c s="33" t="s">
        <v>3235</v>
      </c>
      <c r="O1523">
        <f>(I1523*21)/100</f>
      </c>
      <c t="s">
        <v>33</v>
      </c>
    </row>
    <row r="1524" spans="1:5" ht="25.5">
      <c r="A1524" s="36" t="s">
        <v>67</v>
      </c>
      <c r="E1524" s="37" t="s">
        <v>10810</v>
      </c>
    </row>
    <row r="1525" spans="1:5" ht="102">
      <c r="A1525" s="38" t="s">
        <v>68</v>
      </c>
      <c r="E1525" s="46" t="s">
        <v>10811</v>
      </c>
    </row>
    <row r="1526" spans="1:5" ht="12.75">
      <c r="A1526" t="s">
        <v>70</v>
      </c>
      <c r="E1526" s="37" t="s">
        <v>63</v>
      </c>
    </row>
    <row r="1527" spans="1:16" ht="25.5">
      <c r="A1527" s="26" t="s">
        <v>61</v>
      </c>
      <c s="31" t="s">
        <v>10812</v>
      </c>
      <c s="31" t="s">
        <v>10813</v>
      </c>
      <c s="26" t="s">
        <v>63</v>
      </c>
      <c s="32" t="s">
        <v>10814</v>
      </c>
      <c s="33" t="s">
        <v>1090</v>
      </c>
      <c s="34">
        <v>143.099</v>
      </c>
      <c s="35">
        <v>0</v>
      </c>
      <c s="35">
        <f>ROUND(ROUND(H1527,2)*ROUND(G1527,3),2)</f>
      </c>
      <c s="33" t="s">
        <v>3235</v>
      </c>
      <c r="O1527">
        <f>(I1527*21)/100</f>
      </c>
      <c t="s">
        <v>33</v>
      </c>
    </row>
    <row r="1528" spans="1:5" ht="25.5">
      <c r="A1528" s="36" t="s">
        <v>67</v>
      </c>
      <c r="E1528" s="37" t="s">
        <v>10814</v>
      </c>
    </row>
    <row r="1529" spans="1:5" ht="409.5">
      <c r="A1529" s="38" t="s">
        <v>68</v>
      </c>
      <c r="E1529" s="39" t="s">
        <v>10815</v>
      </c>
    </row>
    <row r="1530" spans="1:5" ht="12.75">
      <c r="A1530" t="s">
        <v>70</v>
      </c>
      <c r="E1530" s="37" t="s">
        <v>63</v>
      </c>
    </row>
    <row r="1531" spans="1:16" ht="25.5">
      <c r="A1531" s="26" t="s">
        <v>61</v>
      </c>
      <c s="31" t="s">
        <v>10816</v>
      </c>
      <c s="31" t="s">
        <v>10817</v>
      </c>
      <c s="26" t="s">
        <v>63</v>
      </c>
      <c s="32" t="s">
        <v>10818</v>
      </c>
      <c s="33" t="s">
        <v>1090</v>
      </c>
      <c s="34">
        <v>82.3</v>
      </c>
      <c s="35">
        <v>0</v>
      </c>
      <c s="35">
        <f>ROUND(ROUND(H1531,2)*ROUND(G1531,3),2)</f>
      </c>
      <c s="33" t="s">
        <v>3235</v>
      </c>
      <c r="O1531">
        <f>(I1531*21)/100</f>
      </c>
      <c t="s">
        <v>33</v>
      </c>
    </row>
    <row r="1532" spans="1:5" ht="38.25">
      <c r="A1532" s="36" t="s">
        <v>67</v>
      </c>
      <c r="E1532" s="37" t="s">
        <v>10819</v>
      </c>
    </row>
    <row r="1533" spans="1:5" ht="76.5">
      <c r="A1533" s="38" t="s">
        <v>68</v>
      </c>
      <c r="E1533" s="46" t="s">
        <v>10820</v>
      </c>
    </row>
    <row r="1534" spans="1:5" ht="12.75">
      <c r="A1534" t="s">
        <v>70</v>
      </c>
      <c r="E1534" s="37" t="s">
        <v>63</v>
      </c>
    </row>
    <row r="1535" spans="1:16" ht="25.5">
      <c r="A1535" s="26" t="s">
        <v>61</v>
      </c>
      <c s="31" t="s">
        <v>10821</v>
      </c>
      <c s="31" t="s">
        <v>10822</v>
      </c>
      <c s="26" t="s">
        <v>63</v>
      </c>
      <c s="32" t="s">
        <v>10823</v>
      </c>
      <c s="33" t="s">
        <v>6194</v>
      </c>
      <c s="34">
        <v>18.371</v>
      </c>
      <c s="35">
        <v>0</v>
      </c>
      <c s="35">
        <f>ROUND(ROUND(H1535,2)*ROUND(G1535,3),2)</f>
      </c>
      <c s="33" t="s">
        <v>3235</v>
      </c>
      <c r="O1535">
        <f>(I1535*21)/100</f>
      </c>
      <c t="s">
        <v>33</v>
      </c>
    </row>
    <row r="1536" spans="1:5" ht="25.5">
      <c r="A1536" s="36" t="s">
        <v>67</v>
      </c>
      <c r="E1536" s="37" t="s">
        <v>10823</v>
      </c>
    </row>
    <row r="1537" spans="1:5" ht="102">
      <c r="A1537" s="38" t="s">
        <v>68</v>
      </c>
      <c r="E1537" s="46" t="s">
        <v>10824</v>
      </c>
    </row>
    <row r="1538" spans="1:5" ht="12.75">
      <c r="A1538" t="s">
        <v>70</v>
      </c>
      <c r="E1538" s="37" t="s">
        <v>63</v>
      </c>
    </row>
    <row r="1539" spans="1:18" ht="12.75" customHeight="1">
      <c r="A1539" s="6" t="s">
        <v>58</v>
      </c>
      <c s="6"/>
      <c s="42" t="s">
        <v>10825</v>
      </c>
      <c s="6"/>
      <c s="29" t="s">
        <v>10826</v>
      </c>
      <c s="6"/>
      <c s="6"/>
      <c s="6"/>
      <c s="43">
        <f>0+Q1539</f>
      </c>
      <c s="6"/>
      <c r="O1539">
        <f>0+R1539</f>
      </c>
      <c r="Q1539">
        <f>0+I1540+I1544+I1548+I1552+I1556+I1560+I1564+I1568+I1572+I1576+I1580+I1584+I1588</f>
      </c>
      <c>
        <f>0+O1540+O1544+O1548+O1552+O1556+O1560+O1564+O1568+O1572+O1576+O1580+O1584+O1588</f>
      </c>
    </row>
    <row r="1540" spans="1:16" ht="12.75">
      <c r="A1540" s="26" t="s">
        <v>61</v>
      </c>
      <c s="31" t="s">
        <v>155</v>
      </c>
      <c s="31" t="s">
        <v>10827</v>
      </c>
      <c s="26" t="s">
        <v>63</v>
      </c>
      <c s="32" t="s">
        <v>10828</v>
      </c>
      <c s="33" t="s">
        <v>6194</v>
      </c>
      <c s="34">
        <v>41.232</v>
      </c>
      <c s="35">
        <v>0</v>
      </c>
      <c s="35">
        <f>ROUND(ROUND(H1540,2)*ROUND(G1540,3),2)</f>
      </c>
      <c s="33" t="s">
        <v>8185</v>
      </c>
      <c r="O1540">
        <f>(I1540*21)/100</f>
      </c>
      <c t="s">
        <v>33</v>
      </c>
    </row>
    <row r="1541" spans="1:5" ht="12.75">
      <c r="A1541" s="36" t="s">
        <v>67</v>
      </c>
      <c r="E1541" s="37" t="s">
        <v>10828</v>
      </c>
    </row>
    <row r="1542" spans="1:5" ht="12.75">
      <c r="A1542" s="38" t="s">
        <v>68</v>
      </c>
      <c r="E1542" s="39" t="s">
        <v>63</v>
      </c>
    </row>
    <row r="1543" spans="1:5" ht="12.75">
      <c r="A1543" t="s">
        <v>70</v>
      </c>
      <c r="E1543" s="37" t="s">
        <v>63</v>
      </c>
    </row>
    <row r="1544" spans="1:16" ht="12.75">
      <c r="A1544" s="26" t="s">
        <v>61</v>
      </c>
      <c s="31" t="s">
        <v>158</v>
      </c>
      <c s="31" t="s">
        <v>10829</v>
      </c>
      <c s="26" t="s">
        <v>63</v>
      </c>
      <c s="32" t="s">
        <v>10830</v>
      </c>
      <c s="33" t="s">
        <v>1090</v>
      </c>
      <c s="34">
        <v>26.07</v>
      </c>
      <c s="35">
        <v>0</v>
      </c>
      <c s="35">
        <f>ROUND(ROUND(H1544,2)*ROUND(G1544,3),2)</f>
      </c>
      <c s="33" t="s">
        <v>8185</v>
      </c>
      <c r="O1544">
        <f>(I1544*21)/100</f>
      </c>
      <c t="s">
        <v>33</v>
      </c>
    </row>
    <row r="1545" spans="1:5" ht="12.75">
      <c r="A1545" s="36" t="s">
        <v>67</v>
      </c>
      <c r="E1545" s="37" t="s">
        <v>10830</v>
      </c>
    </row>
    <row r="1546" spans="1:5" ht="38.25">
      <c r="A1546" s="38" t="s">
        <v>68</v>
      </c>
      <c r="E1546" s="39" t="s">
        <v>10831</v>
      </c>
    </row>
    <row r="1547" spans="1:5" ht="12.75">
      <c r="A1547" t="s">
        <v>70</v>
      </c>
      <c r="E1547" s="37" t="s">
        <v>63</v>
      </c>
    </row>
    <row r="1548" spans="1:16" ht="12.75">
      <c r="A1548" s="26" t="s">
        <v>61</v>
      </c>
      <c s="31" t="s">
        <v>10832</v>
      </c>
      <c s="31" t="s">
        <v>10833</v>
      </c>
      <c s="26" t="s">
        <v>63</v>
      </c>
      <c s="32" t="s">
        <v>10834</v>
      </c>
      <c s="33" t="s">
        <v>1090</v>
      </c>
      <c s="34">
        <v>23.7</v>
      </c>
      <c s="35">
        <v>0</v>
      </c>
      <c s="35">
        <f>ROUND(ROUND(H1548,2)*ROUND(G1548,3),2)</f>
      </c>
      <c s="33" t="s">
        <v>8185</v>
      </c>
      <c r="O1548">
        <f>(I1548*21)/100</f>
      </c>
      <c t="s">
        <v>33</v>
      </c>
    </row>
    <row r="1549" spans="1:5" ht="12.75">
      <c r="A1549" s="36" t="s">
        <v>67</v>
      </c>
      <c r="E1549" s="37" t="s">
        <v>10834</v>
      </c>
    </row>
    <row r="1550" spans="1:5" ht="12.75">
      <c r="A1550" s="38" t="s">
        <v>68</v>
      </c>
      <c r="E1550" s="39" t="s">
        <v>10835</v>
      </c>
    </row>
    <row r="1551" spans="1:5" ht="51">
      <c r="A1551" t="s">
        <v>70</v>
      </c>
      <c r="E1551" s="37" t="s">
        <v>10836</v>
      </c>
    </row>
    <row r="1552" spans="1:16" ht="25.5">
      <c r="A1552" s="26" t="s">
        <v>61</v>
      </c>
      <c s="31" t="s">
        <v>10837</v>
      </c>
      <c s="31" t="s">
        <v>10838</v>
      </c>
      <c s="26" t="s">
        <v>63</v>
      </c>
      <c s="32" t="s">
        <v>10839</v>
      </c>
      <c s="33" t="s">
        <v>1090</v>
      </c>
      <c s="34">
        <v>23.7</v>
      </c>
      <c s="35">
        <v>0</v>
      </c>
      <c s="35">
        <f>ROUND(ROUND(H1552,2)*ROUND(G1552,3),2)</f>
      </c>
      <c s="33" t="s">
        <v>8185</v>
      </c>
      <c r="O1552">
        <f>(I1552*21)/100</f>
      </c>
      <c t="s">
        <v>33</v>
      </c>
    </row>
    <row r="1553" spans="1:5" ht="25.5">
      <c r="A1553" s="36" t="s">
        <v>67</v>
      </c>
      <c r="E1553" s="37" t="s">
        <v>10839</v>
      </c>
    </row>
    <row r="1554" spans="1:5" ht="12.75">
      <c r="A1554" s="38" t="s">
        <v>68</v>
      </c>
      <c r="E1554" s="39" t="s">
        <v>10835</v>
      </c>
    </row>
    <row r="1555" spans="1:5" ht="51">
      <c r="A1555" t="s">
        <v>70</v>
      </c>
      <c r="E1555" s="37" t="s">
        <v>10836</v>
      </c>
    </row>
    <row r="1556" spans="1:16" ht="25.5">
      <c r="A1556" s="26" t="s">
        <v>61</v>
      </c>
      <c s="31" t="s">
        <v>10840</v>
      </c>
      <c s="31" t="s">
        <v>10841</v>
      </c>
      <c s="26" t="s">
        <v>63</v>
      </c>
      <c s="32" t="s">
        <v>10842</v>
      </c>
      <c s="33" t="s">
        <v>1090</v>
      </c>
      <c s="34">
        <v>23.7</v>
      </c>
      <c s="35">
        <v>0</v>
      </c>
      <c s="35">
        <f>ROUND(ROUND(H1556,2)*ROUND(G1556,3),2)</f>
      </c>
      <c s="33" t="s">
        <v>8185</v>
      </c>
      <c r="O1556">
        <f>(I1556*21)/100</f>
      </c>
      <c t="s">
        <v>33</v>
      </c>
    </row>
    <row r="1557" spans="1:5" ht="25.5">
      <c r="A1557" s="36" t="s">
        <v>67</v>
      </c>
      <c r="E1557" s="37" t="s">
        <v>10842</v>
      </c>
    </row>
    <row r="1558" spans="1:5" ht="38.25">
      <c r="A1558" s="38" t="s">
        <v>68</v>
      </c>
      <c r="E1558" s="46" t="s">
        <v>10843</v>
      </c>
    </row>
    <row r="1559" spans="1:5" ht="51">
      <c r="A1559" t="s">
        <v>70</v>
      </c>
      <c r="E1559" s="37" t="s">
        <v>10836</v>
      </c>
    </row>
    <row r="1560" spans="1:16" ht="25.5">
      <c r="A1560" s="26" t="s">
        <v>61</v>
      </c>
      <c s="31" t="s">
        <v>10844</v>
      </c>
      <c s="31" t="s">
        <v>10845</v>
      </c>
      <c s="26" t="s">
        <v>63</v>
      </c>
      <c s="32" t="s">
        <v>10846</v>
      </c>
      <c s="33" t="s">
        <v>1090</v>
      </c>
      <c s="34">
        <v>542.5</v>
      </c>
      <c s="35">
        <v>0</v>
      </c>
      <c s="35">
        <f>ROUND(ROUND(H1560,2)*ROUND(G1560,3),2)</f>
      </c>
      <c s="33" t="s">
        <v>8185</v>
      </c>
      <c r="O1560">
        <f>(I1560*21)/100</f>
      </c>
      <c t="s">
        <v>33</v>
      </c>
    </row>
    <row r="1561" spans="1:5" ht="25.5">
      <c r="A1561" s="36" t="s">
        <v>67</v>
      </c>
      <c r="E1561" s="37" t="s">
        <v>10846</v>
      </c>
    </row>
    <row r="1562" spans="1:5" ht="102">
      <c r="A1562" s="38" t="s">
        <v>68</v>
      </c>
      <c r="E1562" s="46" t="s">
        <v>10847</v>
      </c>
    </row>
    <row r="1563" spans="1:5" ht="51">
      <c r="A1563" t="s">
        <v>70</v>
      </c>
      <c r="E1563" s="37" t="s">
        <v>10836</v>
      </c>
    </row>
    <row r="1564" spans="1:16" ht="25.5">
      <c r="A1564" s="26" t="s">
        <v>61</v>
      </c>
      <c s="31" t="s">
        <v>10848</v>
      </c>
      <c s="31" t="s">
        <v>10849</v>
      </c>
      <c s="26" t="s">
        <v>63</v>
      </c>
      <c s="32" t="s">
        <v>10850</v>
      </c>
      <c s="33" t="s">
        <v>1090</v>
      </c>
      <c s="34">
        <v>23.7</v>
      </c>
      <c s="35">
        <v>0</v>
      </c>
      <c s="35">
        <f>ROUND(ROUND(H1564,2)*ROUND(G1564,3),2)</f>
      </c>
      <c s="33" t="s">
        <v>8185</v>
      </c>
      <c r="O1564">
        <f>(I1564*21)/100</f>
      </c>
      <c t="s">
        <v>33</v>
      </c>
    </row>
    <row r="1565" spans="1:5" ht="25.5">
      <c r="A1565" s="36" t="s">
        <v>67</v>
      </c>
      <c r="E1565" s="37" t="s">
        <v>10850</v>
      </c>
    </row>
    <row r="1566" spans="1:5" ht="38.25">
      <c r="A1566" s="38" t="s">
        <v>68</v>
      </c>
      <c r="E1566" s="46" t="s">
        <v>10843</v>
      </c>
    </row>
    <row r="1567" spans="1:5" ht="51">
      <c r="A1567" t="s">
        <v>70</v>
      </c>
      <c r="E1567" s="37" t="s">
        <v>10836</v>
      </c>
    </row>
    <row r="1568" spans="1:16" ht="12.75">
      <c r="A1568" s="26" t="s">
        <v>61</v>
      </c>
      <c s="31" t="s">
        <v>10851</v>
      </c>
      <c s="31" t="s">
        <v>10852</v>
      </c>
      <c s="26" t="s">
        <v>63</v>
      </c>
      <c s="32" t="s">
        <v>10853</v>
      </c>
      <c s="33" t="s">
        <v>1090</v>
      </c>
      <c s="34">
        <v>23.7</v>
      </c>
      <c s="35">
        <v>0</v>
      </c>
      <c s="35">
        <f>ROUND(ROUND(H1568,2)*ROUND(G1568,3),2)</f>
      </c>
      <c s="33" t="s">
        <v>8185</v>
      </c>
      <c r="O1568">
        <f>(I1568*21)/100</f>
      </c>
      <c t="s">
        <v>33</v>
      </c>
    </row>
    <row r="1569" spans="1:5" ht="12.75">
      <c r="A1569" s="36" t="s">
        <v>67</v>
      </c>
      <c r="E1569" s="37" t="s">
        <v>10853</v>
      </c>
    </row>
    <row r="1570" spans="1:5" ht="76.5">
      <c r="A1570" s="38" t="s">
        <v>68</v>
      </c>
      <c r="E1570" s="46" t="s">
        <v>10854</v>
      </c>
    </row>
    <row r="1571" spans="1:5" ht="12.75">
      <c r="A1571" t="s">
        <v>70</v>
      </c>
      <c r="E1571" s="37" t="s">
        <v>63</v>
      </c>
    </row>
    <row r="1572" spans="1:16" ht="12.75">
      <c r="A1572" s="26" t="s">
        <v>61</v>
      </c>
      <c s="31" t="s">
        <v>10855</v>
      </c>
      <c s="31" t="s">
        <v>10856</v>
      </c>
      <c s="26" t="s">
        <v>63</v>
      </c>
      <c s="32" t="s">
        <v>10857</v>
      </c>
      <c s="33" t="s">
        <v>6194</v>
      </c>
      <c s="34">
        <v>49.124</v>
      </c>
      <c s="35">
        <v>0</v>
      </c>
      <c s="35">
        <f>ROUND(ROUND(H1572,2)*ROUND(G1572,3),2)</f>
      </c>
      <c s="33" t="s">
        <v>8185</v>
      </c>
      <c r="O1572">
        <f>(I1572*21)/100</f>
      </c>
      <c t="s">
        <v>33</v>
      </c>
    </row>
    <row r="1573" spans="1:5" ht="12.75">
      <c r="A1573" s="36" t="s">
        <v>67</v>
      </c>
      <c r="E1573" s="37" t="s">
        <v>10857</v>
      </c>
    </row>
    <row r="1574" spans="1:5" ht="127.5">
      <c r="A1574" s="38" t="s">
        <v>68</v>
      </c>
      <c r="E1574" s="46" t="s">
        <v>10858</v>
      </c>
    </row>
    <row r="1575" spans="1:5" ht="12.75">
      <c r="A1575" t="s">
        <v>70</v>
      </c>
      <c r="E1575" s="37" t="s">
        <v>63</v>
      </c>
    </row>
    <row r="1576" spans="1:16" ht="12.75">
      <c r="A1576" s="26" t="s">
        <v>61</v>
      </c>
      <c s="31" t="s">
        <v>10859</v>
      </c>
      <c s="31" t="s">
        <v>10860</v>
      </c>
      <c s="26" t="s">
        <v>63</v>
      </c>
      <c s="32" t="s">
        <v>10861</v>
      </c>
      <c s="33" t="s">
        <v>6194</v>
      </c>
      <c s="34">
        <v>40.424</v>
      </c>
      <c s="35">
        <v>0</v>
      </c>
      <c s="35">
        <f>ROUND(ROUND(H1576,2)*ROUND(G1576,3),2)</f>
      </c>
      <c s="33" t="s">
        <v>8185</v>
      </c>
      <c r="O1576">
        <f>(I1576*21)/100</f>
      </c>
      <c t="s">
        <v>33</v>
      </c>
    </row>
    <row r="1577" spans="1:5" ht="12.75">
      <c r="A1577" s="36" t="s">
        <v>67</v>
      </c>
      <c r="E1577" s="37" t="s">
        <v>10861</v>
      </c>
    </row>
    <row r="1578" spans="1:5" ht="127.5">
      <c r="A1578" s="38" t="s">
        <v>68</v>
      </c>
      <c r="E1578" s="46" t="s">
        <v>10862</v>
      </c>
    </row>
    <row r="1579" spans="1:5" ht="12.75">
      <c r="A1579" t="s">
        <v>70</v>
      </c>
      <c r="E1579" s="37" t="s">
        <v>63</v>
      </c>
    </row>
    <row r="1580" spans="1:16" ht="12.75">
      <c r="A1580" s="26" t="s">
        <v>61</v>
      </c>
      <c s="31" t="s">
        <v>10863</v>
      </c>
      <c s="31" t="s">
        <v>10864</v>
      </c>
      <c s="26" t="s">
        <v>63</v>
      </c>
      <c s="32" t="s">
        <v>10865</v>
      </c>
      <c s="33" t="s">
        <v>1090</v>
      </c>
      <c s="34">
        <v>23.7</v>
      </c>
      <c s="35">
        <v>0</v>
      </c>
      <c s="35">
        <f>ROUND(ROUND(H1580,2)*ROUND(G1580,3),2)</f>
      </c>
      <c s="33" t="s">
        <v>8185</v>
      </c>
      <c r="O1580">
        <f>(I1580*21)/100</f>
      </c>
      <c t="s">
        <v>33</v>
      </c>
    </row>
    <row r="1581" spans="1:5" ht="12.75">
      <c r="A1581" s="36" t="s">
        <v>67</v>
      </c>
      <c r="E1581" s="37" t="s">
        <v>10865</v>
      </c>
    </row>
    <row r="1582" spans="1:5" ht="12.75">
      <c r="A1582" s="38" t="s">
        <v>68</v>
      </c>
      <c r="E1582" s="39" t="s">
        <v>10835</v>
      </c>
    </row>
    <row r="1583" spans="1:5" ht="25.5">
      <c r="A1583" t="s">
        <v>70</v>
      </c>
      <c r="E1583" s="37" t="s">
        <v>10866</v>
      </c>
    </row>
    <row r="1584" spans="1:16" ht="25.5">
      <c r="A1584" s="26" t="s">
        <v>61</v>
      </c>
      <c s="31" t="s">
        <v>10867</v>
      </c>
      <c s="31" t="s">
        <v>10868</v>
      </c>
      <c s="26" t="s">
        <v>63</v>
      </c>
      <c s="32" t="s">
        <v>10869</v>
      </c>
      <c s="33" t="s">
        <v>1090</v>
      </c>
      <c s="34">
        <v>23.7</v>
      </c>
      <c s="35">
        <v>0</v>
      </c>
      <c s="35">
        <f>ROUND(ROUND(H1584,2)*ROUND(G1584,3),2)</f>
      </c>
      <c s="33" t="s">
        <v>8185</v>
      </c>
      <c r="O1584">
        <f>(I1584*21)/100</f>
      </c>
      <c t="s">
        <v>33</v>
      </c>
    </row>
    <row r="1585" spans="1:5" ht="25.5">
      <c r="A1585" s="36" t="s">
        <v>67</v>
      </c>
      <c r="E1585" s="37" t="s">
        <v>10869</v>
      </c>
    </row>
    <row r="1586" spans="1:5" ht="12.75">
      <c r="A1586" s="38" t="s">
        <v>68</v>
      </c>
      <c r="E1586" s="39" t="s">
        <v>10835</v>
      </c>
    </row>
    <row r="1587" spans="1:5" ht="25.5">
      <c r="A1587" t="s">
        <v>70</v>
      </c>
      <c r="E1587" s="37" t="s">
        <v>10866</v>
      </c>
    </row>
    <row r="1588" spans="1:16" ht="25.5">
      <c r="A1588" s="26" t="s">
        <v>61</v>
      </c>
      <c s="31" t="s">
        <v>10870</v>
      </c>
      <c s="31" t="s">
        <v>10871</v>
      </c>
      <c s="26" t="s">
        <v>63</v>
      </c>
      <c s="32" t="s">
        <v>10872</v>
      </c>
      <c s="33" t="s">
        <v>738</v>
      </c>
      <c s="34">
        <v>7.138</v>
      </c>
      <c s="35">
        <v>0</v>
      </c>
      <c s="35">
        <f>ROUND(ROUND(H1588,2)*ROUND(G1588,3),2)</f>
      </c>
      <c s="33" t="s">
        <v>8185</v>
      </c>
      <c r="O1588">
        <f>(I1588*21)/100</f>
      </c>
      <c t="s">
        <v>33</v>
      </c>
    </row>
    <row r="1589" spans="1:5" ht="25.5">
      <c r="A1589" s="36" t="s">
        <v>67</v>
      </c>
      <c r="E1589" s="37" t="s">
        <v>10872</v>
      </c>
    </row>
    <row r="1590" spans="1:5" ht="12.75">
      <c r="A1590" s="38" t="s">
        <v>68</v>
      </c>
      <c r="E1590" s="39" t="s">
        <v>63</v>
      </c>
    </row>
    <row r="1591" spans="1:5" ht="114.75">
      <c r="A1591" t="s">
        <v>70</v>
      </c>
      <c r="E1591" s="37" t="s">
        <v>10102</v>
      </c>
    </row>
    <row r="1592" spans="1:18" ht="12.75" customHeight="1">
      <c r="A1592" s="6" t="s">
        <v>58</v>
      </c>
      <c s="6"/>
      <c s="42" t="s">
        <v>10873</v>
      </c>
      <c s="6"/>
      <c s="29" t="s">
        <v>10874</v>
      </c>
      <c s="6"/>
      <c s="6"/>
      <c s="6"/>
      <c s="43">
        <f>0+Q1592</f>
      </c>
      <c s="6"/>
      <c r="O1592">
        <f>0+R1592</f>
      </c>
      <c r="Q1592">
        <f>0+I1593+I1597+I1601+I1605+I1609</f>
      </c>
      <c>
        <f>0+O1593+O1597+O1601+O1605+O1609</f>
      </c>
    </row>
    <row r="1593" spans="1:16" ht="12.75">
      <c r="A1593" s="26" t="s">
        <v>61</v>
      </c>
      <c s="31" t="s">
        <v>10875</v>
      </c>
      <c s="31" t="s">
        <v>10876</v>
      </c>
      <c s="26" t="s">
        <v>63</v>
      </c>
      <c s="32" t="s">
        <v>10877</v>
      </c>
      <c s="33" t="s">
        <v>1090</v>
      </c>
      <c s="34">
        <v>599.2</v>
      </c>
      <c s="35">
        <v>0</v>
      </c>
      <c s="35">
        <f>ROUND(ROUND(H1593,2)*ROUND(G1593,3),2)</f>
      </c>
      <c s="33" t="s">
        <v>8185</v>
      </c>
      <c r="O1593">
        <f>(I1593*21)/100</f>
      </c>
      <c t="s">
        <v>33</v>
      </c>
    </row>
    <row r="1594" spans="1:5" ht="12.75">
      <c r="A1594" s="36" t="s">
        <v>67</v>
      </c>
      <c r="E1594" s="37" t="s">
        <v>10877</v>
      </c>
    </row>
    <row r="1595" spans="1:5" ht="102">
      <c r="A1595" s="38" t="s">
        <v>68</v>
      </c>
      <c r="E1595" s="46" t="s">
        <v>10878</v>
      </c>
    </row>
    <row r="1596" spans="1:5" ht="12.75">
      <c r="A1596" t="s">
        <v>70</v>
      </c>
      <c r="E1596" s="37" t="s">
        <v>63</v>
      </c>
    </row>
    <row r="1597" spans="1:16" ht="25.5">
      <c r="A1597" s="26" t="s">
        <v>61</v>
      </c>
      <c s="31" t="s">
        <v>10879</v>
      </c>
      <c s="31" t="s">
        <v>10880</v>
      </c>
      <c s="26" t="s">
        <v>63</v>
      </c>
      <c s="32" t="s">
        <v>10881</v>
      </c>
      <c s="33" t="s">
        <v>6194</v>
      </c>
      <c s="34">
        <v>146.725</v>
      </c>
      <c s="35">
        <v>0</v>
      </c>
      <c s="35">
        <f>ROUND(ROUND(H1597,2)*ROUND(G1597,3),2)</f>
      </c>
      <c s="33" t="s">
        <v>8185</v>
      </c>
      <c r="O1597">
        <f>(I1597*21)/100</f>
      </c>
      <c t="s">
        <v>33</v>
      </c>
    </row>
    <row r="1598" spans="1:5" ht="25.5">
      <c r="A1598" s="36" t="s">
        <v>67</v>
      </c>
      <c r="E1598" s="37" t="s">
        <v>10881</v>
      </c>
    </row>
    <row r="1599" spans="1:5" ht="409.5">
      <c r="A1599" s="38" t="s">
        <v>68</v>
      </c>
      <c r="E1599" s="46" t="s">
        <v>10882</v>
      </c>
    </row>
    <row r="1600" spans="1:5" ht="12.75">
      <c r="A1600" t="s">
        <v>70</v>
      </c>
      <c r="E1600" s="37" t="s">
        <v>63</v>
      </c>
    </row>
    <row r="1601" spans="1:16" ht="25.5">
      <c r="A1601" s="26" t="s">
        <v>61</v>
      </c>
      <c s="31" t="s">
        <v>10883</v>
      </c>
      <c s="31" t="s">
        <v>10884</v>
      </c>
      <c s="26" t="s">
        <v>63</v>
      </c>
      <c s="32" t="s">
        <v>10885</v>
      </c>
      <c s="33" t="s">
        <v>738</v>
      </c>
      <c s="34">
        <v>5.104</v>
      </c>
      <c s="35">
        <v>0</v>
      </c>
      <c s="35">
        <f>ROUND(ROUND(H1601,2)*ROUND(G1601,3),2)</f>
      </c>
      <c s="33" t="s">
        <v>8185</v>
      </c>
      <c r="O1601">
        <f>(I1601*21)/100</f>
      </c>
      <c t="s">
        <v>33</v>
      </c>
    </row>
    <row r="1602" spans="1:5" ht="25.5">
      <c r="A1602" s="36" t="s">
        <v>67</v>
      </c>
      <c r="E1602" s="37" t="s">
        <v>10885</v>
      </c>
    </row>
    <row r="1603" spans="1:5" ht="12.75">
      <c r="A1603" s="38" t="s">
        <v>68</v>
      </c>
      <c r="E1603" s="39" t="s">
        <v>63</v>
      </c>
    </row>
    <row r="1604" spans="1:5" ht="114.75">
      <c r="A1604" t="s">
        <v>70</v>
      </c>
      <c r="E1604" s="37" t="s">
        <v>10536</v>
      </c>
    </row>
    <row r="1605" spans="1:16" ht="25.5">
      <c r="A1605" s="26" t="s">
        <v>61</v>
      </c>
      <c s="31" t="s">
        <v>10886</v>
      </c>
      <c s="31" t="s">
        <v>10887</v>
      </c>
      <c s="26" t="s">
        <v>63</v>
      </c>
      <c s="32" t="s">
        <v>10888</v>
      </c>
      <c s="33" t="s">
        <v>1090</v>
      </c>
      <c s="34">
        <v>56.7</v>
      </c>
      <c s="35">
        <v>0</v>
      </c>
      <c s="35">
        <f>ROUND(ROUND(H1605,2)*ROUND(G1605,3),2)</f>
      </c>
      <c s="33" t="s">
        <v>3235</v>
      </c>
      <c r="O1605">
        <f>(I1605*21)/100</f>
      </c>
      <c t="s">
        <v>33</v>
      </c>
    </row>
    <row r="1606" spans="1:5" ht="25.5">
      <c r="A1606" s="36" t="s">
        <v>67</v>
      </c>
      <c r="E1606" s="37" t="s">
        <v>10888</v>
      </c>
    </row>
    <row r="1607" spans="1:5" ht="76.5">
      <c r="A1607" s="38" t="s">
        <v>68</v>
      </c>
      <c r="E1607" s="46" t="s">
        <v>10889</v>
      </c>
    </row>
    <row r="1608" spans="1:5" ht="12.75">
      <c r="A1608" t="s">
        <v>70</v>
      </c>
      <c r="E1608" s="37" t="s">
        <v>63</v>
      </c>
    </row>
    <row r="1609" spans="1:16" ht="25.5">
      <c r="A1609" s="26" t="s">
        <v>61</v>
      </c>
      <c s="31" t="s">
        <v>10890</v>
      </c>
      <c s="31" t="s">
        <v>10891</v>
      </c>
      <c s="26" t="s">
        <v>63</v>
      </c>
      <c s="32" t="s">
        <v>10892</v>
      </c>
      <c s="33" t="s">
        <v>1090</v>
      </c>
      <c s="34">
        <v>542.5</v>
      </c>
      <c s="35">
        <v>0</v>
      </c>
      <c s="35">
        <f>ROUND(ROUND(H1609,2)*ROUND(G1609,3),2)</f>
      </c>
      <c s="33" t="s">
        <v>3235</v>
      </c>
      <c r="O1609">
        <f>(I1609*21)/100</f>
      </c>
      <c t="s">
        <v>33</v>
      </c>
    </row>
    <row r="1610" spans="1:5" ht="63.75">
      <c r="A1610" s="36" t="s">
        <v>67</v>
      </c>
      <c r="E1610" s="37" t="s">
        <v>10893</v>
      </c>
    </row>
    <row r="1611" spans="1:5" ht="357">
      <c r="A1611" s="38" t="s">
        <v>68</v>
      </c>
      <c r="E1611" s="46" t="s">
        <v>10894</v>
      </c>
    </row>
    <row r="1612" spans="1:5" ht="12.75">
      <c r="A1612" t="s">
        <v>70</v>
      </c>
      <c r="E1612" s="37" t="s">
        <v>63</v>
      </c>
    </row>
    <row r="1613" spans="1:18" ht="12.75" customHeight="1">
      <c r="A1613" s="6" t="s">
        <v>58</v>
      </c>
      <c s="6"/>
      <c s="42" t="s">
        <v>10895</v>
      </c>
      <c s="6"/>
      <c s="29" t="s">
        <v>10896</v>
      </c>
      <c s="6"/>
      <c s="6"/>
      <c s="6"/>
      <c s="43">
        <f>0+Q1613</f>
      </c>
      <c s="6"/>
      <c r="O1613">
        <f>0+R1613</f>
      </c>
      <c r="Q1613">
        <f>0+I1614+I1618+I1622+I1626+I1630+I1634+I1638+I1642</f>
      </c>
      <c>
        <f>0+O1614+O1618+O1622+O1626+O1630+O1634+O1638+O1642</f>
      </c>
    </row>
    <row r="1614" spans="1:16" ht="12.75">
      <c r="A1614" s="26" t="s">
        <v>61</v>
      </c>
      <c s="31" t="s">
        <v>10897</v>
      </c>
      <c s="31" t="s">
        <v>10898</v>
      </c>
      <c s="26" t="s">
        <v>63</v>
      </c>
      <c s="32" t="s">
        <v>10899</v>
      </c>
      <c s="33" t="s">
        <v>1090</v>
      </c>
      <c s="34">
        <v>356.808</v>
      </c>
      <c s="35">
        <v>0</v>
      </c>
      <c s="35">
        <f>ROUND(ROUND(H1614,2)*ROUND(G1614,3),2)</f>
      </c>
      <c s="33" t="s">
        <v>8185</v>
      </c>
      <c r="O1614">
        <f>(I1614*21)/100</f>
      </c>
      <c t="s">
        <v>33</v>
      </c>
    </row>
    <row r="1615" spans="1:5" ht="12.75">
      <c r="A1615" s="36" t="s">
        <v>67</v>
      </c>
      <c r="E1615" s="37" t="s">
        <v>10899</v>
      </c>
    </row>
    <row r="1616" spans="1:5" ht="38.25">
      <c r="A1616" s="38" t="s">
        <v>68</v>
      </c>
      <c r="E1616" s="46" t="s">
        <v>10900</v>
      </c>
    </row>
    <row r="1617" spans="1:5" ht="76.5">
      <c r="A1617" t="s">
        <v>70</v>
      </c>
      <c r="E1617" s="37" t="s">
        <v>10901</v>
      </c>
    </row>
    <row r="1618" spans="1:16" ht="12.75">
      <c r="A1618" s="26" t="s">
        <v>61</v>
      </c>
      <c s="31" t="s">
        <v>10902</v>
      </c>
      <c s="31" t="s">
        <v>10903</v>
      </c>
      <c s="26" t="s">
        <v>63</v>
      </c>
      <c s="32" t="s">
        <v>10904</v>
      </c>
      <c s="33" t="s">
        <v>1090</v>
      </c>
      <c s="34">
        <v>356.808</v>
      </c>
      <c s="35">
        <v>0</v>
      </c>
      <c s="35">
        <f>ROUND(ROUND(H1618,2)*ROUND(G1618,3),2)</f>
      </c>
      <c s="33" t="s">
        <v>8185</v>
      </c>
      <c r="O1618">
        <f>(I1618*21)/100</f>
      </c>
      <c t="s">
        <v>33</v>
      </c>
    </row>
    <row r="1619" spans="1:5" ht="12.75">
      <c r="A1619" s="36" t="s">
        <v>67</v>
      </c>
      <c r="E1619" s="37" t="s">
        <v>10904</v>
      </c>
    </row>
    <row r="1620" spans="1:5" ht="38.25">
      <c r="A1620" s="38" t="s">
        <v>68</v>
      </c>
      <c r="E1620" s="46" t="s">
        <v>10900</v>
      </c>
    </row>
    <row r="1621" spans="1:5" ht="76.5">
      <c r="A1621" t="s">
        <v>70</v>
      </c>
      <c r="E1621" s="37" t="s">
        <v>10901</v>
      </c>
    </row>
    <row r="1622" spans="1:16" ht="12.75">
      <c r="A1622" s="26" t="s">
        <v>61</v>
      </c>
      <c s="31" t="s">
        <v>10905</v>
      </c>
      <c s="31" t="s">
        <v>10906</v>
      </c>
      <c s="26" t="s">
        <v>63</v>
      </c>
      <c s="32" t="s">
        <v>10907</v>
      </c>
      <c s="33" t="s">
        <v>1090</v>
      </c>
      <c s="34">
        <v>96.809</v>
      </c>
      <c s="35">
        <v>0</v>
      </c>
      <c s="35">
        <f>ROUND(ROUND(H1622,2)*ROUND(G1622,3),2)</f>
      </c>
      <c s="33" t="s">
        <v>8185</v>
      </c>
      <c r="O1622">
        <f>(I1622*21)/100</f>
      </c>
      <c t="s">
        <v>33</v>
      </c>
    </row>
    <row r="1623" spans="1:5" ht="12.75">
      <c r="A1623" s="36" t="s">
        <v>67</v>
      </c>
      <c r="E1623" s="37" t="s">
        <v>10907</v>
      </c>
    </row>
    <row r="1624" spans="1:5" ht="409.5">
      <c r="A1624" s="38" t="s">
        <v>68</v>
      </c>
      <c r="E1624" s="46" t="s">
        <v>10908</v>
      </c>
    </row>
    <row r="1625" spans="1:5" ht="51">
      <c r="A1625" t="s">
        <v>70</v>
      </c>
      <c r="E1625" s="37" t="s">
        <v>10909</v>
      </c>
    </row>
    <row r="1626" spans="1:16" ht="25.5">
      <c r="A1626" s="26" t="s">
        <v>61</v>
      </c>
      <c s="31" t="s">
        <v>10910</v>
      </c>
      <c s="31" t="s">
        <v>10911</v>
      </c>
      <c s="26" t="s">
        <v>63</v>
      </c>
      <c s="32" t="s">
        <v>10912</v>
      </c>
      <c s="33" t="s">
        <v>1090</v>
      </c>
      <c s="34">
        <v>356.808</v>
      </c>
      <c s="35">
        <v>0</v>
      </c>
      <c s="35">
        <f>ROUND(ROUND(H1626,2)*ROUND(G1626,3),2)</f>
      </c>
      <c s="33" t="s">
        <v>8185</v>
      </c>
      <c r="O1626">
        <f>(I1626*21)/100</f>
      </c>
      <c t="s">
        <v>33</v>
      </c>
    </row>
    <row r="1627" spans="1:5" ht="25.5">
      <c r="A1627" s="36" t="s">
        <v>67</v>
      </c>
      <c r="E1627" s="37" t="s">
        <v>10912</v>
      </c>
    </row>
    <row r="1628" spans="1:5" ht="38.25">
      <c r="A1628" s="38" t="s">
        <v>68</v>
      </c>
      <c r="E1628" s="46" t="s">
        <v>10900</v>
      </c>
    </row>
    <row r="1629" spans="1:5" ht="76.5">
      <c r="A1629" t="s">
        <v>70</v>
      </c>
      <c r="E1629" s="37" t="s">
        <v>10901</v>
      </c>
    </row>
    <row r="1630" spans="1:16" ht="25.5">
      <c r="A1630" s="26" t="s">
        <v>61</v>
      </c>
      <c s="31" t="s">
        <v>10913</v>
      </c>
      <c s="31" t="s">
        <v>10914</v>
      </c>
      <c s="26" t="s">
        <v>63</v>
      </c>
      <c s="32" t="s">
        <v>10915</v>
      </c>
      <c s="33" t="s">
        <v>1090</v>
      </c>
      <c s="34">
        <v>356.808</v>
      </c>
      <c s="35">
        <v>0</v>
      </c>
      <c s="35">
        <f>ROUND(ROUND(H1630,2)*ROUND(G1630,3),2)</f>
      </c>
      <c s="33" t="s">
        <v>8185</v>
      </c>
      <c r="O1630">
        <f>(I1630*21)/100</f>
      </c>
      <c t="s">
        <v>33</v>
      </c>
    </row>
    <row r="1631" spans="1:5" ht="25.5">
      <c r="A1631" s="36" t="s">
        <v>67</v>
      </c>
      <c r="E1631" s="37" t="s">
        <v>10915</v>
      </c>
    </row>
    <row r="1632" spans="1:5" ht="409.5">
      <c r="A1632" s="38" t="s">
        <v>68</v>
      </c>
      <c r="E1632" s="46" t="s">
        <v>10916</v>
      </c>
    </row>
    <row r="1633" spans="1:5" ht="12.75">
      <c r="A1633" t="s">
        <v>70</v>
      </c>
      <c r="E1633" s="37" t="s">
        <v>10779</v>
      </c>
    </row>
    <row r="1634" spans="1:16" ht="25.5">
      <c r="A1634" s="26" t="s">
        <v>61</v>
      </c>
      <c s="31" t="s">
        <v>10917</v>
      </c>
      <c s="31" t="s">
        <v>10918</v>
      </c>
      <c s="26" t="s">
        <v>63</v>
      </c>
      <c s="32" t="s">
        <v>10919</v>
      </c>
      <c s="33" t="s">
        <v>1090</v>
      </c>
      <c s="34">
        <v>90.089</v>
      </c>
      <c s="35">
        <v>0</v>
      </c>
      <c s="35">
        <f>ROUND(ROUND(H1634,2)*ROUND(G1634,3),2)</f>
      </c>
      <c s="33" t="s">
        <v>8185</v>
      </c>
      <c r="O1634">
        <f>(I1634*21)/100</f>
      </c>
      <c t="s">
        <v>33</v>
      </c>
    </row>
    <row r="1635" spans="1:5" ht="25.5">
      <c r="A1635" s="36" t="s">
        <v>67</v>
      </c>
      <c r="E1635" s="37" t="s">
        <v>10919</v>
      </c>
    </row>
    <row r="1636" spans="1:5" ht="395.25">
      <c r="A1636" s="38" t="s">
        <v>68</v>
      </c>
      <c r="E1636" s="46" t="s">
        <v>10920</v>
      </c>
    </row>
    <row r="1637" spans="1:5" ht="12.75">
      <c r="A1637" t="s">
        <v>70</v>
      </c>
      <c r="E1637" s="37" t="s">
        <v>10779</v>
      </c>
    </row>
    <row r="1638" spans="1:16" ht="25.5">
      <c r="A1638" s="26" t="s">
        <v>61</v>
      </c>
      <c s="31" t="s">
        <v>10921</v>
      </c>
      <c s="31" t="s">
        <v>10922</v>
      </c>
      <c s="26" t="s">
        <v>63</v>
      </c>
      <c s="32" t="s">
        <v>10923</v>
      </c>
      <c s="33" t="s">
        <v>738</v>
      </c>
      <c s="34">
        <v>10.732</v>
      </c>
      <c s="35">
        <v>0</v>
      </c>
      <c s="35">
        <f>ROUND(ROUND(H1638,2)*ROUND(G1638,3),2)</f>
      </c>
      <c s="33" t="s">
        <v>8185</v>
      </c>
      <c r="O1638">
        <f>(I1638*21)/100</f>
      </c>
      <c t="s">
        <v>33</v>
      </c>
    </row>
    <row r="1639" spans="1:5" ht="25.5">
      <c r="A1639" s="36" t="s">
        <v>67</v>
      </c>
      <c r="E1639" s="37" t="s">
        <v>10923</v>
      </c>
    </row>
    <row r="1640" spans="1:5" ht="12.75">
      <c r="A1640" s="38" t="s">
        <v>68</v>
      </c>
      <c r="E1640" s="39" t="s">
        <v>63</v>
      </c>
    </row>
    <row r="1641" spans="1:5" ht="114.75">
      <c r="A1641" t="s">
        <v>70</v>
      </c>
      <c r="E1641" s="37" t="s">
        <v>9854</v>
      </c>
    </row>
    <row r="1642" spans="1:16" ht="12.75">
      <c r="A1642" s="26" t="s">
        <v>61</v>
      </c>
      <c s="31" t="s">
        <v>10924</v>
      </c>
      <c s="31" t="s">
        <v>10925</v>
      </c>
      <c s="26" t="s">
        <v>63</v>
      </c>
      <c s="32" t="s">
        <v>10926</v>
      </c>
      <c s="33" t="s">
        <v>1090</v>
      </c>
      <c s="34">
        <v>410.329</v>
      </c>
      <c s="35">
        <v>0</v>
      </c>
      <c s="35">
        <f>ROUND(ROUND(H1642,2)*ROUND(G1642,3),2)</f>
      </c>
      <c s="33" t="s">
        <v>3235</v>
      </c>
      <c r="O1642">
        <f>(I1642*21)/100</f>
      </c>
      <c t="s">
        <v>33</v>
      </c>
    </row>
    <row r="1643" spans="1:5" ht="12.75">
      <c r="A1643" s="36" t="s">
        <v>67</v>
      </c>
      <c r="E1643" s="37" t="s">
        <v>10926</v>
      </c>
    </row>
    <row r="1644" spans="1:5" ht="51">
      <c r="A1644" s="38" t="s">
        <v>68</v>
      </c>
      <c r="E1644" s="46" t="s">
        <v>10927</v>
      </c>
    </row>
    <row r="1645" spans="1:5" ht="12.75">
      <c r="A1645" t="s">
        <v>70</v>
      </c>
      <c r="E1645" s="37" t="s">
        <v>63</v>
      </c>
    </row>
    <row r="1646" spans="1:18" ht="12.75" customHeight="1">
      <c r="A1646" s="6" t="s">
        <v>58</v>
      </c>
      <c s="6"/>
      <c s="42" t="s">
        <v>5427</v>
      </c>
      <c s="6"/>
      <c s="29" t="s">
        <v>10928</v>
      </c>
      <c s="6"/>
      <c s="6"/>
      <c s="6"/>
      <c s="43">
        <f>0+Q1646</f>
      </c>
      <c s="6"/>
      <c r="O1646">
        <f>0+R1646</f>
      </c>
      <c r="Q1646">
        <f>0+I1647</f>
      </c>
      <c>
        <f>0+O1647</f>
      </c>
    </row>
    <row r="1647" spans="1:16" ht="12.75">
      <c r="A1647" s="26" t="s">
        <v>61</v>
      </c>
      <c s="31" t="s">
        <v>10929</v>
      </c>
      <c s="31" t="s">
        <v>10930</v>
      </c>
      <c s="26" t="s">
        <v>63</v>
      </c>
      <c s="32" t="s">
        <v>10931</v>
      </c>
      <c s="33" t="s">
        <v>1090</v>
      </c>
      <c s="34">
        <v>70.9</v>
      </c>
      <c s="35">
        <v>0</v>
      </c>
      <c s="35">
        <f>ROUND(ROUND(H1647,2)*ROUND(G1647,3),2)</f>
      </c>
      <c s="33" t="s">
        <v>3235</v>
      </c>
      <c r="O1647">
        <f>(I1647*21)/100</f>
      </c>
      <c t="s">
        <v>33</v>
      </c>
    </row>
    <row r="1648" spans="1:5" ht="12.75">
      <c r="A1648" s="36" t="s">
        <v>67</v>
      </c>
      <c r="E1648" s="37" t="s">
        <v>10931</v>
      </c>
    </row>
    <row r="1649" spans="1:5" ht="165.75">
      <c r="A1649" s="38" t="s">
        <v>68</v>
      </c>
      <c r="E1649" s="46" t="s">
        <v>10932</v>
      </c>
    </row>
    <row r="1650" spans="1:5" ht="12.75">
      <c r="A1650" t="s">
        <v>70</v>
      </c>
      <c r="E1650" s="37" t="s">
        <v>63</v>
      </c>
    </row>
    <row r="1651" spans="1:18" ht="12.75" customHeight="1">
      <c r="A1651" s="6" t="s">
        <v>58</v>
      </c>
      <c s="6"/>
      <c s="42" t="s">
        <v>10933</v>
      </c>
      <c s="6"/>
      <c s="29" t="s">
        <v>10934</v>
      </c>
      <c s="6"/>
      <c s="6"/>
      <c s="6"/>
      <c s="43">
        <f>0+Q1651</f>
      </c>
      <c s="6"/>
      <c r="O1651">
        <f>0+R1651</f>
      </c>
      <c r="Q1651">
        <f>0+I1652+I1656+I1660+I1664+I1668+I1672+I1676+I1680+I1684+I1688</f>
      </c>
      <c>
        <f>0+O1652+O1656+O1660+O1664+O1668+O1672+O1676+O1680+O1684+O1688</f>
      </c>
    </row>
    <row r="1652" spans="1:16" ht="12.75">
      <c r="A1652" s="26" t="s">
        <v>61</v>
      </c>
      <c s="31" t="s">
        <v>10935</v>
      </c>
      <c s="31" t="s">
        <v>10936</v>
      </c>
      <c s="26" t="s">
        <v>63</v>
      </c>
      <c s="32" t="s">
        <v>10937</v>
      </c>
      <c s="33" t="s">
        <v>1090</v>
      </c>
      <c s="34">
        <v>1855.338</v>
      </c>
      <c s="35">
        <v>0</v>
      </c>
      <c s="35">
        <f>ROUND(ROUND(H1652,2)*ROUND(G1652,3),2)</f>
      </c>
      <c s="33" t="s">
        <v>8185</v>
      </c>
      <c r="O1652">
        <f>(I1652*21)/100</f>
      </c>
      <c t="s">
        <v>33</v>
      </c>
    </row>
    <row r="1653" spans="1:5" ht="12.75">
      <c r="A1653" s="36" t="s">
        <v>67</v>
      </c>
      <c r="E1653" s="37" t="s">
        <v>10937</v>
      </c>
    </row>
    <row r="1654" spans="1:5" ht="12.75">
      <c r="A1654" s="38" t="s">
        <v>68</v>
      </c>
      <c r="E1654" s="39" t="s">
        <v>63</v>
      </c>
    </row>
    <row r="1655" spans="1:5" ht="12.75">
      <c r="A1655" t="s">
        <v>70</v>
      </c>
      <c r="E1655" s="37" t="s">
        <v>63</v>
      </c>
    </row>
    <row r="1656" spans="1:16" ht="25.5">
      <c r="A1656" s="26" t="s">
        <v>61</v>
      </c>
      <c s="31" t="s">
        <v>10938</v>
      </c>
      <c s="31" t="s">
        <v>10939</v>
      </c>
      <c s="26" t="s">
        <v>63</v>
      </c>
      <c s="32" t="s">
        <v>10940</v>
      </c>
      <c s="33" t="s">
        <v>1090</v>
      </c>
      <c s="34">
        <v>1264.014</v>
      </c>
      <c s="35">
        <v>0</v>
      </c>
      <c s="35">
        <f>ROUND(ROUND(H1656,2)*ROUND(G1656,3),2)</f>
      </c>
      <c s="33" t="s">
        <v>8185</v>
      </c>
      <c r="O1656">
        <f>(I1656*21)/100</f>
      </c>
      <c t="s">
        <v>33</v>
      </c>
    </row>
    <row r="1657" spans="1:5" ht="25.5">
      <c r="A1657" s="36" t="s">
        <v>67</v>
      </c>
      <c r="E1657" s="37" t="s">
        <v>10940</v>
      </c>
    </row>
    <row r="1658" spans="1:5" ht="12.75">
      <c r="A1658" s="38" t="s">
        <v>68</v>
      </c>
      <c r="E1658" s="39" t="s">
        <v>63</v>
      </c>
    </row>
    <row r="1659" spans="1:5" ht="12.75">
      <c r="A1659" t="s">
        <v>70</v>
      </c>
      <c r="E1659" s="37" t="s">
        <v>63</v>
      </c>
    </row>
    <row r="1660" spans="1:16" ht="12.75">
      <c r="A1660" s="26" t="s">
        <v>61</v>
      </c>
      <c s="31" t="s">
        <v>10941</v>
      </c>
      <c s="31" t="s">
        <v>10942</v>
      </c>
      <c s="26" t="s">
        <v>63</v>
      </c>
      <c s="32" t="s">
        <v>10943</v>
      </c>
      <c s="33" t="s">
        <v>1090</v>
      </c>
      <c s="34">
        <v>341.669</v>
      </c>
      <c s="35">
        <v>0</v>
      </c>
      <c s="35">
        <f>ROUND(ROUND(H1660,2)*ROUND(G1660,3),2)</f>
      </c>
      <c s="33" t="s">
        <v>8185</v>
      </c>
      <c r="O1660">
        <f>(I1660*21)/100</f>
      </c>
      <c t="s">
        <v>33</v>
      </c>
    </row>
    <row r="1661" spans="1:5" ht="12.75">
      <c r="A1661" s="36" t="s">
        <v>67</v>
      </c>
      <c r="E1661" s="37" t="s">
        <v>10943</v>
      </c>
    </row>
    <row r="1662" spans="1:5" ht="12.75">
      <c r="A1662" s="38" t="s">
        <v>68</v>
      </c>
      <c r="E1662" s="39" t="s">
        <v>63</v>
      </c>
    </row>
    <row r="1663" spans="1:5" ht="12.75">
      <c r="A1663" t="s">
        <v>70</v>
      </c>
      <c r="E1663" s="37" t="s">
        <v>63</v>
      </c>
    </row>
    <row r="1664" spans="1:16" ht="12.75">
      <c r="A1664" s="26" t="s">
        <v>61</v>
      </c>
      <c s="31" t="s">
        <v>10944</v>
      </c>
      <c s="31" t="s">
        <v>10945</v>
      </c>
      <c s="26" t="s">
        <v>63</v>
      </c>
      <c s="32" t="s">
        <v>10946</v>
      </c>
      <c s="33" t="s">
        <v>1090</v>
      </c>
      <c s="34">
        <v>141.151</v>
      </c>
      <c s="35">
        <v>0</v>
      </c>
      <c s="35">
        <f>ROUND(ROUND(H1664,2)*ROUND(G1664,3),2)</f>
      </c>
      <c s="33" t="s">
        <v>8185</v>
      </c>
      <c r="O1664">
        <f>(I1664*21)/100</f>
      </c>
      <c t="s">
        <v>33</v>
      </c>
    </row>
    <row r="1665" spans="1:5" ht="12.75">
      <c r="A1665" s="36" t="s">
        <v>67</v>
      </c>
      <c r="E1665" s="37" t="s">
        <v>10946</v>
      </c>
    </row>
    <row r="1666" spans="1:5" ht="12.75">
      <c r="A1666" s="38" t="s">
        <v>68</v>
      </c>
      <c r="E1666" s="39" t="s">
        <v>63</v>
      </c>
    </row>
    <row r="1667" spans="1:5" ht="12.75">
      <c r="A1667" t="s">
        <v>70</v>
      </c>
      <c r="E1667" s="37" t="s">
        <v>63</v>
      </c>
    </row>
    <row r="1668" spans="1:16" ht="25.5">
      <c r="A1668" s="26" t="s">
        <v>61</v>
      </c>
      <c s="31" t="s">
        <v>10947</v>
      </c>
      <c s="31" t="s">
        <v>10948</v>
      </c>
      <c s="26" t="s">
        <v>63</v>
      </c>
      <c s="32" t="s">
        <v>10949</v>
      </c>
      <c s="33" t="s">
        <v>1090</v>
      </c>
      <c s="34">
        <v>238.391</v>
      </c>
      <c s="35">
        <v>0</v>
      </c>
      <c s="35">
        <f>ROUND(ROUND(H1668,2)*ROUND(G1668,3),2)</f>
      </c>
      <c s="33" t="s">
        <v>8185</v>
      </c>
      <c r="O1668">
        <f>(I1668*21)/100</f>
      </c>
      <c t="s">
        <v>33</v>
      </c>
    </row>
    <row r="1669" spans="1:5" ht="25.5">
      <c r="A1669" s="36" t="s">
        <v>67</v>
      </c>
      <c r="E1669" s="37" t="s">
        <v>10949</v>
      </c>
    </row>
    <row r="1670" spans="1:5" ht="12.75">
      <c r="A1670" s="38" t="s">
        <v>68</v>
      </c>
      <c r="E1670" s="39" t="s">
        <v>63</v>
      </c>
    </row>
    <row r="1671" spans="1:5" ht="12.75">
      <c r="A1671" t="s">
        <v>70</v>
      </c>
      <c r="E1671" s="37" t="s">
        <v>63</v>
      </c>
    </row>
    <row r="1672" spans="1:16" ht="25.5">
      <c r="A1672" s="26" t="s">
        <v>61</v>
      </c>
      <c s="31" t="s">
        <v>10950</v>
      </c>
      <c s="31" t="s">
        <v>10951</v>
      </c>
      <c s="26" t="s">
        <v>63</v>
      </c>
      <c s="32" t="s">
        <v>10952</v>
      </c>
      <c s="33" t="s">
        <v>1090</v>
      </c>
      <c s="34">
        <v>1855.338</v>
      </c>
      <c s="35">
        <v>0</v>
      </c>
      <c s="35">
        <f>ROUND(ROUND(H1672,2)*ROUND(G1672,3),2)</f>
      </c>
      <c s="33" t="s">
        <v>8185</v>
      </c>
      <c r="O1672">
        <f>(I1672*21)/100</f>
      </c>
      <c t="s">
        <v>33</v>
      </c>
    </row>
    <row r="1673" spans="1:5" ht="25.5">
      <c r="A1673" s="36" t="s">
        <v>67</v>
      </c>
      <c r="E1673" s="37" t="s">
        <v>10952</v>
      </c>
    </row>
    <row r="1674" spans="1:5" ht="409.5">
      <c r="A1674" s="38" t="s">
        <v>68</v>
      </c>
      <c r="E1674" s="46" t="s">
        <v>10953</v>
      </c>
    </row>
    <row r="1675" spans="1:5" ht="12.75">
      <c r="A1675" t="s">
        <v>70</v>
      </c>
      <c r="E1675" s="37" t="s">
        <v>63</v>
      </c>
    </row>
    <row r="1676" spans="1:16" ht="25.5">
      <c r="A1676" s="26" t="s">
        <v>61</v>
      </c>
      <c s="31" t="s">
        <v>10954</v>
      </c>
      <c s="31" t="s">
        <v>10955</v>
      </c>
      <c s="26" t="s">
        <v>63</v>
      </c>
      <c s="32" t="s">
        <v>10956</v>
      </c>
      <c s="33" t="s">
        <v>1090</v>
      </c>
      <c s="34">
        <v>1264.014</v>
      </c>
      <c s="35">
        <v>0</v>
      </c>
      <c s="35">
        <f>ROUND(ROUND(H1676,2)*ROUND(G1676,3),2)</f>
      </c>
      <c s="33" t="s">
        <v>8185</v>
      </c>
      <c r="O1676">
        <f>(I1676*21)/100</f>
      </c>
      <c t="s">
        <v>33</v>
      </c>
    </row>
    <row r="1677" spans="1:5" ht="25.5">
      <c r="A1677" s="36" t="s">
        <v>67</v>
      </c>
      <c r="E1677" s="37" t="s">
        <v>10956</v>
      </c>
    </row>
    <row r="1678" spans="1:5" ht="409.5">
      <c r="A1678" s="38" t="s">
        <v>68</v>
      </c>
      <c r="E1678" s="46" t="s">
        <v>10957</v>
      </c>
    </row>
    <row r="1679" spans="1:5" ht="12.75">
      <c r="A1679" t="s">
        <v>70</v>
      </c>
      <c r="E1679" s="37" t="s">
        <v>63</v>
      </c>
    </row>
    <row r="1680" spans="1:16" ht="25.5">
      <c r="A1680" s="26" t="s">
        <v>61</v>
      </c>
      <c s="31" t="s">
        <v>10958</v>
      </c>
      <c s="31" t="s">
        <v>10959</v>
      </c>
      <c s="26" t="s">
        <v>63</v>
      </c>
      <c s="32" t="s">
        <v>10960</v>
      </c>
      <c s="33" t="s">
        <v>1090</v>
      </c>
      <c s="34">
        <v>341.669</v>
      </c>
      <c s="35">
        <v>0</v>
      </c>
      <c s="35">
        <f>ROUND(ROUND(H1680,2)*ROUND(G1680,3),2)</f>
      </c>
      <c s="33" t="s">
        <v>8185</v>
      </c>
      <c r="O1680">
        <f>(I1680*21)/100</f>
      </c>
      <c t="s">
        <v>33</v>
      </c>
    </row>
    <row r="1681" spans="1:5" ht="25.5">
      <c r="A1681" s="36" t="s">
        <v>67</v>
      </c>
      <c r="E1681" s="37" t="s">
        <v>10960</v>
      </c>
    </row>
    <row r="1682" spans="1:5" ht="165.75">
      <c r="A1682" s="38" t="s">
        <v>68</v>
      </c>
      <c r="E1682" s="46" t="s">
        <v>10961</v>
      </c>
    </row>
    <row r="1683" spans="1:5" ht="12.75">
      <c r="A1683" t="s">
        <v>70</v>
      </c>
      <c r="E1683" s="37" t="s">
        <v>63</v>
      </c>
    </row>
    <row r="1684" spans="1:16" ht="25.5">
      <c r="A1684" s="26" t="s">
        <v>61</v>
      </c>
      <c s="31" t="s">
        <v>10962</v>
      </c>
      <c s="31" t="s">
        <v>10963</v>
      </c>
      <c s="26" t="s">
        <v>63</v>
      </c>
      <c s="32" t="s">
        <v>10964</v>
      </c>
      <c s="33" t="s">
        <v>1090</v>
      </c>
      <c s="34">
        <v>141.151</v>
      </c>
      <c s="35">
        <v>0</v>
      </c>
      <c s="35">
        <f>ROUND(ROUND(H1684,2)*ROUND(G1684,3),2)</f>
      </c>
      <c s="33" t="s">
        <v>8185</v>
      </c>
      <c r="O1684">
        <f>(I1684*21)/100</f>
      </c>
      <c t="s">
        <v>33</v>
      </c>
    </row>
    <row r="1685" spans="1:5" ht="25.5">
      <c r="A1685" s="36" t="s">
        <v>67</v>
      </c>
      <c r="E1685" s="37" t="s">
        <v>10964</v>
      </c>
    </row>
    <row r="1686" spans="1:5" ht="255">
      <c r="A1686" s="38" t="s">
        <v>68</v>
      </c>
      <c r="E1686" s="46" t="s">
        <v>10965</v>
      </c>
    </row>
    <row r="1687" spans="1:5" ht="12.75">
      <c r="A1687" t="s">
        <v>70</v>
      </c>
      <c r="E1687" s="37" t="s">
        <v>63</v>
      </c>
    </row>
    <row r="1688" spans="1:16" ht="25.5">
      <c r="A1688" s="26" t="s">
        <v>61</v>
      </c>
      <c s="31" t="s">
        <v>10966</v>
      </c>
      <c s="31" t="s">
        <v>10967</v>
      </c>
      <c s="26" t="s">
        <v>63</v>
      </c>
      <c s="32" t="s">
        <v>10968</v>
      </c>
      <c s="33" t="s">
        <v>1090</v>
      </c>
      <c s="34">
        <v>238.391</v>
      </c>
      <c s="35">
        <v>0</v>
      </c>
      <c s="35">
        <f>ROUND(ROUND(H1688,2)*ROUND(G1688,3),2)</f>
      </c>
      <c s="33" t="s">
        <v>8185</v>
      </c>
      <c r="O1688">
        <f>(I1688*21)/100</f>
      </c>
      <c t="s">
        <v>33</v>
      </c>
    </row>
    <row r="1689" spans="1:5" ht="25.5">
      <c r="A1689" s="36" t="s">
        <v>67</v>
      </c>
      <c r="E1689" s="37" t="s">
        <v>10968</v>
      </c>
    </row>
    <row r="1690" spans="1:5" ht="255">
      <c r="A1690" s="38" t="s">
        <v>68</v>
      </c>
      <c r="E1690" s="46" t="s">
        <v>10969</v>
      </c>
    </row>
    <row r="1691" spans="1:5" ht="12.75">
      <c r="A1691" t="s">
        <v>70</v>
      </c>
      <c r="E1691" s="37" t="s">
        <v>63</v>
      </c>
    </row>
    <row r="1692" spans="1:18" ht="12.75" customHeight="1">
      <c r="A1692" s="6" t="s">
        <v>58</v>
      </c>
      <c s="6"/>
      <c s="42" t="s">
        <v>10970</v>
      </c>
      <c s="6"/>
      <c s="29" t="s">
        <v>10971</v>
      </c>
      <c s="6"/>
      <c s="6"/>
      <c s="6"/>
      <c s="43">
        <f>0+Q1692</f>
      </c>
      <c s="6"/>
      <c r="O1692">
        <f>0+R1692</f>
      </c>
      <c r="Q1692">
        <f>0+I1693+I1697+I1701+I1705+I1709+I1713+I1717+I1721+I1725+I1729+I1733+I1737+I1741+I1745+I1749+I1753+I1757+I1761+I1765+I1769+I1773+I1777+I1781+I1785+I1789+I1793+I1797+I1801+I1805+I1809+I1813+I1817+I1821+I1825+I1829+I1833+I1837+I1841+I1845+I1849+I1853</f>
      </c>
      <c>
        <f>0+O1693+O1697+O1701+O1705+O1709+O1713+O1717+O1721+O1725+O1729+O1733+O1737+O1741+O1745+O1749+O1753+O1757+O1761+O1765+O1769+O1773+O1777+O1781+O1785+O1789+O1793+O1797+O1801+O1805+O1809+O1813+O1817+O1821+O1825+O1829+O1833+O1837+O1841+O1845+O1849+O1853</f>
      </c>
    </row>
    <row r="1693" spans="1:16" ht="12.75">
      <c r="A1693" s="26" t="s">
        <v>61</v>
      </c>
      <c s="31" t="s">
        <v>119</v>
      </c>
      <c s="31" t="s">
        <v>9822</v>
      </c>
      <c s="26" t="s">
        <v>63</v>
      </c>
      <c s="32" t="s">
        <v>9823</v>
      </c>
      <c s="33" t="s">
        <v>1090</v>
      </c>
      <c s="34">
        <v>105.392</v>
      </c>
      <c s="35">
        <v>0</v>
      </c>
      <c s="35">
        <f>ROUND(ROUND(H1693,2)*ROUND(G1693,3),2)</f>
      </c>
      <c s="33" t="s">
        <v>8185</v>
      </c>
      <c r="O1693">
        <f>(I1693*21)/100</f>
      </c>
      <c t="s">
        <v>33</v>
      </c>
    </row>
    <row r="1694" spans="1:5" ht="12.75">
      <c r="A1694" s="36" t="s">
        <v>67</v>
      </c>
      <c r="E1694" s="37" t="s">
        <v>9823</v>
      </c>
    </row>
    <row r="1695" spans="1:5" ht="63.75">
      <c r="A1695" s="38" t="s">
        <v>68</v>
      </c>
      <c r="E1695" s="46" t="s">
        <v>10972</v>
      </c>
    </row>
    <row r="1696" spans="1:5" ht="12.75">
      <c r="A1696" t="s">
        <v>70</v>
      </c>
      <c r="E1696" s="37" t="s">
        <v>63</v>
      </c>
    </row>
    <row r="1697" spans="1:16" ht="25.5">
      <c r="A1697" s="26" t="s">
        <v>61</v>
      </c>
      <c s="31" t="s">
        <v>357</v>
      </c>
      <c s="31" t="s">
        <v>10973</v>
      </c>
      <c s="26" t="s">
        <v>63</v>
      </c>
      <c s="32" t="s">
        <v>10974</v>
      </c>
      <c s="33" t="s">
        <v>65</v>
      </c>
      <c s="34">
        <v>0.958</v>
      </c>
      <c s="35">
        <v>0</v>
      </c>
      <c s="35">
        <f>ROUND(ROUND(H1697,2)*ROUND(G1697,3),2)</f>
      </c>
      <c s="33" t="s">
        <v>8185</v>
      </c>
      <c r="O1697">
        <f>(I1697*21)/100</f>
      </c>
      <c t="s">
        <v>33</v>
      </c>
    </row>
    <row r="1698" spans="1:5" ht="25.5">
      <c r="A1698" s="36" t="s">
        <v>67</v>
      </c>
      <c r="E1698" s="37" t="s">
        <v>10974</v>
      </c>
    </row>
    <row r="1699" spans="1:5" ht="63.75">
      <c r="A1699" s="38" t="s">
        <v>68</v>
      </c>
      <c r="E1699" s="46" t="s">
        <v>10975</v>
      </c>
    </row>
    <row r="1700" spans="1:5" ht="229.5">
      <c r="A1700" t="s">
        <v>70</v>
      </c>
      <c r="E1700" s="37" t="s">
        <v>10976</v>
      </c>
    </row>
    <row r="1701" spans="1:16" ht="12.75">
      <c r="A1701" s="26" t="s">
        <v>61</v>
      </c>
      <c s="31" t="s">
        <v>376</v>
      </c>
      <c s="31" t="s">
        <v>10977</v>
      </c>
      <c s="26" t="s">
        <v>63</v>
      </c>
      <c s="32" t="s">
        <v>10978</v>
      </c>
      <c s="33" t="s">
        <v>738</v>
      </c>
      <c s="34">
        <v>0.296</v>
      </c>
      <c s="35">
        <v>0</v>
      </c>
      <c s="35">
        <f>ROUND(ROUND(H1701,2)*ROUND(G1701,3),2)</f>
      </c>
      <c s="33" t="s">
        <v>8185</v>
      </c>
      <c r="O1701">
        <f>(I1701*21)/100</f>
      </c>
      <c t="s">
        <v>33</v>
      </c>
    </row>
    <row r="1702" spans="1:5" ht="12.75">
      <c r="A1702" s="36" t="s">
        <v>67</v>
      </c>
      <c r="E1702" s="37" t="s">
        <v>10978</v>
      </c>
    </row>
    <row r="1703" spans="1:5" ht="51">
      <c r="A1703" s="38" t="s">
        <v>68</v>
      </c>
      <c r="E1703" s="46" t="s">
        <v>10979</v>
      </c>
    </row>
    <row r="1704" spans="1:5" ht="25.5">
      <c r="A1704" t="s">
        <v>70</v>
      </c>
      <c r="E1704" s="37" t="s">
        <v>10980</v>
      </c>
    </row>
    <row r="1705" spans="1:16" ht="12.75">
      <c r="A1705" s="26" t="s">
        <v>61</v>
      </c>
      <c s="31" t="s">
        <v>420</v>
      </c>
      <c s="31" t="s">
        <v>10981</v>
      </c>
      <c s="26" t="s">
        <v>63</v>
      </c>
      <c s="32" t="s">
        <v>10982</v>
      </c>
      <c s="33" t="s">
        <v>1090</v>
      </c>
      <c s="34">
        <v>19.153</v>
      </c>
      <c s="35">
        <v>0</v>
      </c>
      <c s="35">
        <f>ROUND(ROUND(H1705,2)*ROUND(G1705,3),2)</f>
      </c>
      <c s="33" t="s">
        <v>8185</v>
      </c>
      <c r="O1705">
        <f>(I1705*21)/100</f>
      </c>
      <c t="s">
        <v>33</v>
      </c>
    </row>
    <row r="1706" spans="1:5" ht="12.75">
      <c r="A1706" s="36" t="s">
        <v>67</v>
      </c>
      <c r="E1706" s="37" t="s">
        <v>10982</v>
      </c>
    </row>
    <row r="1707" spans="1:5" ht="63.75">
      <c r="A1707" s="38" t="s">
        <v>68</v>
      </c>
      <c r="E1707" s="46" t="s">
        <v>10983</v>
      </c>
    </row>
    <row r="1708" spans="1:5" ht="89.25">
      <c r="A1708" t="s">
        <v>70</v>
      </c>
      <c r="E1708" s="37" t="s">
        <v>10984</v>
      </c>
    </row>
    <row r="1709" spans="1:16" ht="12.75">
      <c r="A1709" s="26" t="s">
        <v>61</v>
      </c>
      <c s="31" t="s">
        <v>424</v>
      </c>
      <c s="31" t="s">
        <v>10985</v>
      </c>
      <c s="26" t="s">
        <v>63</v>
      </c>
      <c s="32" t="s">
        <v>10986</v>
      </c>
      <c s="33" t="s">
        <v>1090</v>
      </c>
      <c s="34">
        <v>19.153</v>
      </c>
      <c s="35">
        <v>0</v>
      </c>
      <c s="35">
        <f>ROUND(ROUND(H1709,2)*ROUND(G1709,3),2)</f>
      </c>
      <c s="33" t="s">
        <v>8185</v>
      </c>
      <c r="O1709">
        <f>(I1709*21)/100</f>
      </c>
      <c t="s">
        <v>33</v>
      </c>
    </row>
    <row r="1710" spans="1:5" ht="12.75">
      <c r="A1710" s="36" t="s">
        <v>67</v>
      </c>
      <c r="E1710" s="37" t="s">
        <v>10986</v>
      </c>
    </row>
    <row r="1711" spans="1:5" ht="38.25">
      <c r="A1711" s="38" t="s">
        <v>68</v>
      </c>
      <c r="E1711" s="46" t="s">
        <v>10987</v>
      </c>
    </row>
    <row r="1712" spans="1:5" ht="89.25">
      <c r="A1712" t="s">
        <v>70</v>
      </c>
      <c r="E1712" s="37" t="s">
        <v>10984</v>
      </c>
    </row>
    <row r="1713" spans="1:16" ht="12.75">
      <c r="A1713" s="26" t="s">
        <v>61</v>
      </c>
      <c s="31" t="s">
        <v>452</v>
      </c>
      <c s="31" t="s">
        <v>9825</v>
      </c>
      <c s="26" t="s">
        <v>63</v>
      </c>
      <c s="32" t="s">
        <v>9826</v>
      </c>
      <c s="33" t="s">
        <v>1090</v>
      </c>
      <c s="34">
        <v>191.835</v>
      </c>
      <c s="35">
        <v>0</v>
      </c>
      <c s="35">
        <f>ROUND(ROUND(H1713,2)*ROUND(G1713,3),2)</f>
      </c>
      <c s="33" t="s">
        <v>8185</v>
      </c>
      <c r="O1713">
        <f>(I1713*21)/100</f>
      </c>
      <c t="s">
        <v>33</v>
      </c>
    </row>
    <row r="1714" spans="1:5" ht="12.75">
      <c r="A1714" s="36" t="s">
        <v>67</v>
      </c>
      <c r="E1714" s="37" t="s">
        <v>9826</v>
      </c>
    </row>
    <row r="1715" spans="1:5" ht="63.75">
      <c r="A1715" s="38" t="s">
        <v>68</v>
      </c>
      <c r="E1715" s="46" t="s">
        <v>10988</v>
      </c>
    </row>
    <row r="1716" spans="1:5" ht="12.75">
      <c r="A1716" t="s">
        <v>70</v>
      </c>
      <c r="E1716" s="37" t="s">
        <v>63</v>
      </c>
    </row>
    <row r="1717" spans="1:16" ht="12.75">
      <c r="A1717" s="26" t="s">
        <v>61</v>
      </c>
      <c s="31" t="s">
        <v>476</v>
      </c>
      <c s="31" t="s">
        <v>10989</v>
      </c>
      <c s="26" t="s">
        <v>63</v>
      </c>
      <c s="32" t="s">
        <v>10990</v>
      </c>
      <c s="33" t="s">
        <v>1090</v>
      </c>
      <c s="34">
        <v>19.153</v>
      </c>
      <c s="35">
        <v>0</v>
      </c>
      <c s="35">
        <f>ROUND(ROUND(H1717,2)*ROUND(G1717,3),2)</f>
      </c>
      <c s="33" t="s">
        <v>8185</v>
      </c>
      <c r="O1717">
        <f>(I1717*21)/100</f>
      </c>
      <c t="s">
        <v>33</v>
      </c>
    </row>
    <row r="1718" spans="1:5" ht="12.75">
      <c r="A1718" s="36" t="s">
        <v>67</v>
      </c>
      <c r="E1718" s="37" t="s">
        <v>10990</v>
      </c>
    </row>
    <row r="1719" spans="1:5" ht="38.25">
      <c r="A1719" s="38" t="s">
        <v>68</v>
      </c>
      <c r="E1719" s="46" t="s">
        <v>10991</v>
      </c>
    </row>
    <row r="1720" spans="1:5" ht="25.5">
      <c r="A1720" t="s">
        <v>70</v>
      </c>
      <c r="E1720" s="37" t="s">
        <v>10992</v>
      </c>
    </row>
    <row r="1721" spans="1:16" ht="12.75">
      <c r="A1721" s="26" t="s">
        <v>61</v>
      </c>
      <c s="31" t="s">
        <v>480</v>
      </c>
      <c s="31" t="s">
        <v>10993</v>
      </c>
      <c s="26" t="s">
        <v>63</v>
      </c>
      <c s="32" t="s">
        <v>10994</v>
      </c>
      <c s="33" t="s">
        <v>1090</v>
      </c>
      <c s="34">
        <v>72.197</v>
      </c>
      <c s="35">
        <v>0</v>
      </c>
      <c s="35">
        <f>ROUND(ROUND(H1721,2)*ROUND(G1721,3),2)</f>
      </c>
      <c s="33" t="s">
        <v>8185</v>
      </c>
      <c r="O1721">
        <f>(I1721*21)/100</f>
      </c>
      <c t="s">
        <v>33</v>
      </c>
    </row>
    <row r="1722" spans="1:5" ht="12.75">
      <c r="A1722" s="36" t="s">
        <v>67</v>
      </c>
      <c r="E1722" s="37" t="s">
        <v>10994</v>
      </c>
    </row>
    <row r="1723" spans="1:5" ht="38.25">
      <c r="A1723" s="38" t="s">
        <v>68</v>
      </c>
      <c r="E1723" s="46" t="s">
        <v>10995</v>
      </c>
    </row>
    <row r="1724" spans="1:5" ht="25.5">
      <c r="A1724" t="s">
        <v>70</v>
      </c>
      <c r="E1724" s="37" t="s">
        <v>10992</v>
      </c>
    </row>
    <row r="1725" spans="1:16" ht="25.5">
      <c r="A1725" s="26" t="s">
        <v>61</v>
      </c>
      <c s="31" t="s">
        <v>484</v>
      </c>
      <c s="31" t="s">
        <v>9828</v>
      </c>
      <c s="26" t="s">
        <v>63</v>
      </c>
      <c s="32" t="s">
        <v>9829</v>
      </c>
      <c s="33" t="s">
        <v>1090</v>
      </c>
      <c s="34">
        <v>19.153</v>
      </c>
      <c s="35">
        <v>0</v>
      </c>
      <c s="35">
        <f>ROUND(ROUND(H1725,2)*ROUND(G1725,3),2)</f>
      </c>
      <c s="33" t="s">
        <v>8185</v>
      </c>
      <c r="O1725">
        <f>(I1725*21)/100</f>
      </c>
      <c t="s">
        <v>33</v>
      </c>
    </row>
    <row r="1726" spans="1:5" ht="25.5">
      <c r="A1726" s="36" t="s">
        <v>67</v>
      </c>
      <c r="E1726" s="37" t="s">
        <v>9829</v>
      </c>
    </row>
    <row r="1727" spans="1:5" ht="63.75">
      <c r="A1727" s="38" t="s">
        <v>68</v>
      </c>
      <c r="E1727" s="46" t="s">
        <v>10983</v>
      </c>
    </row>
    <row r="1728" spans="1:5" ht="12.75">
      <c r="A1728" t="s">
        <v>70</v>
      </c>
      <c r="E1728" s="37" t="s">
        <v>63</v>
      </c>
    </row>
    <row r="1729" spans="1:16" ht="25.5">
      <c r="A1729" s="26" t="s">
        <v>61</v>
      </c>
      <c s="31" t="s">
        <v>488</v>
      </c>
      <c s="31" t="s">
        <v>9832</v>
      </c>
      <c s="26" t="s">
        <v>63</v>
      </c>
      <c s="32" t="s">
        <v>9833</v>
      </c>
      <c s="33" t="s">
        <v>1090</v>
      </c>
      <c s="34">
        <v>72.197</v>
      </c>
      <c s="35">
        <v>0</v>
      </c>
      <c s="35">
        <f>ROUND(ROUND(H1729,2)*ROUND(G1729,3),2)</f>
      </c>
      <c s="33" t="s">
        <v>8185</v>
      </c>
      <c r="O1729">
        <f>(I1729*21)/100</f>
      </c>
      <c t="s">
        <v>33</v>
      </c>
    </row>
    <row r="1730" spans="1:5" ht="25.5">
      <c r="A1730" s="36" t="s">
        <v>67</v>
      </c>
      <c r="E1730" s="37" t="s">
        <v>9833</v>
      </c>
    </row>
    <row r="1731" spans="1:5" ht="63.75">
      <c r="A1731" s="38" t="s">
        <v>68</v>
      </c>
      <c r="E1731" s="46" t="s">
        <v>10996</v>
      </c>
    </row>
    <row r="1732" spans="1:5" ht="12.75">
      <c r="A1732" t="s">
        <v>70</v>
      </c>
      <c r="E1732" s="37" t="s">
        <v>63</v>
      </c>
    </row>
    <row r="1733" spans="1:16" ht="25.5">
      <c r="A1733" s="26" t="s">
        <v>61</v>
      </c>
      <c s="31" t="s">
        <v>492</v>
      </c>
      <c s="31" t="s">
        <v>9835</v>
      </c>
      <c s="26" t="s">
        <v>63</v>
      </c>
      <c s="32" t="s">
        <v>9836</v>
      </c>
      <c s="33" t="s">
        <v>1090</v>
      </c>
      <c s="34">
        <v>19.153</v>
      </c>
      <c s="35">
        <v>0</v>
      </c>
      <c s="35">
        <f>ROUND(ROUND(H1733,2)*ROUND(G1733,3),2)</f>
      </c>
      <c s="33" t="s">
        <v>8185</v>
      </c>
      <c r="O1733">
        <f>(I1733*21)/100</f>
      </c>
      <c t="s">
        <v>33</v>
      </c>
    </row>
    <row r="1734" spans="1:5" ht="25.5">
      <c r="A1734" s="36" t="s">
        <v>67</v>
      </c>
      <c r="E1734" s="37" t="s">
        <v>9836</v>
      </c>
    </row>
    <row r="1735" spans="1:5" ht="38.25">
      <c r="A1735" s="38" t="s">
        <v>68</v>
      </c>
      <c r="E1735" s="46" t="s">
        <v>10991</v>
      </c>
    </row>
    <row r="1736" spans="1:5" ht="12.75">
      <c r="A1736" t="s">
        <v>70</v>
      </c>
      <c r="E1736" s="37" t="s">
        <v>63</v>
      </c>
    </row>
    <row r="1737" spans="1:16" ht="25.5">
      <c r="A1737" s="26" t="s">
        <v>61</v>
      </c>
      <c s="31" t="s">
        <v>496</v>
      </c>
      <c s="31" t="s">
        <v>9839</v>
      </c>
      <c s="26" t="s">
        <v>63</v>
      </c>
      <c s="32" t="s">
        <v>9840</v>
      </c>
      <c s="33" t="s">
        <v>1090</v>
      </c>
      <c s="34">
        <v>19.153</v>
      </c>
      <c s="35">
        <v>0</v>
      </c>
      <c s="35">
        <f>ROUND(ROUND(H1737,2)*ROUND(G1737,3),2)</f>
      </c>
      <c s="33" t="s">
        <v>8185</v>
      </c>
      <c r="O1737">
        <f>(I1737*21)/100</f>
      </c>
      <c t="s">
        <v>33</v>
      </c>
    </row>
    <row r="1738" spans="1:5" ht="25.5">
      <c r="A1738" s="36" t="s">
        <v>67</v>
      </c>
      <c r="E1738" s="37" t="s">
        <v>9840</v>
      </c>
    </row>
    <row r="1739" spans="1:5" ht="12.75">
      <c r="A1739" s="38" t="s">
        <v>68</v>
      </c>
      <c r="E1739" s="39" t="s">
        <v>63</v>
      </c>
    </row>
    <row r="1740" spans="1:5" ht="12.75">
      <c r="A1740" t="s">
        <v>70</v>
      </c>
      <c r="E1740" s="37" t="s">
        <v>63</v>
      </c>
    </row>
    <row r="1741" spans="1:16" ht="25.5">
      <c r="A1741" s="26" t="s">
        <v>61</v>
      </c>
      <c s="31" t="s">
        <v>500</v>
      </c>
      <c s="31" t="s">
        <v>9841</v>
      </c>
      <c s="26" t="s">
        <v>63</v>
      </c>
      <c s="32" t="s">
        <v>9842</v>
      </c>
      <c s="33" t="s">
        <v>1090</v>
      </c>
      <c s="34">
        <v>72.197</v>
      </c>
      <c s="35">
        <v>0</v>
      </c>
      <c s="35">
        <f>ROUND(ROUND(H1741,2)*ROUND(G1741,3),2)</f>
      </c>
      <c s="33" t="s">
        <v>8185</v>
      </c>
      <c r="O1741">
        <f>(I1741*21)/100</f>
      </c>
      <c t="s">
        <v>33</v>
      </c>
    </row>
    <row r="1742" spans="1:5" ht="25.5">
      <c r="A1742" s="36" t="s">
        <v>67</v>
      </c>
      <c r="E1742" s="37" t="s">
        <v>9842</v>
      </c>
    </row>
    <row r="1743" spans="1:5" ht="38.25">
      <c r="A1743" s="38" t="s">
        <v>68</v>
      </c>
      <c r="E1743" s="46" t="s">
        <v>10995</v>
      </c>
    </row>
    <row r="1744" spans="1:5" ht="12.75">
      <c r="A1744" t="s">
        <v>70</v>
      </c>
      <c r="E1744" s="37" t="s">
        <v>63</v>
      </c>
    </row>
    <row r="1745" spans="1:16" ht="25.5">
      <c r="A1745" s="26" t="s">
        <v>61</v>
      </c>
      <c s="31" t="s">
        <v>514</v>
      </c>
      <c s="31" t="s">
        <v>9844</v>
      </c>
      <c s="26" t="s">
        <v>63</v>
      </c>
      <c s="32" t="s">
        <v>9845</v>
      </c>
      <c s="33" t="s">
        <v>1090</v>
      </c>
      <c s="34">
        <v>72.197</v>
      </c>
      <c s="35">
        <v>0</v>
      </c>
      <c s="35">
        <f>ROUND(ROUND(H1745,2)*ROUND(G1745,3),2)</f>
      </c>
      <c s="33" t="s">
        <v>8185</v>
      </c>
      <c r="O1745">
        <f>(I1745*21)/100</f>
      </c>
      <c t="s">
        <v>33</v>
      </c>
    </row>
    <row r="1746" spans="1:5" ht="25.5">
      <c r="A1746" s="36" t="s">
        <v>67</v>
      </c>
      <c r="E1746" s="37" t="s">
        <v>9845</v>
      </c>
    </row>
    <row r="1747" spans="1:5" ht="38.25">
      <c r="A1747" s="38" t="s">
        <v>68</v>
      </c>
      <c r="E1747" s="46" t="s">
        <v>10995</v>
      </c>
    </row>
    <row r="1748" spans="1:5" ht="12.75">
      <c r="A1748" t="s">
        <v>70</v>
      </c>
      <c r="E1748" s="37" t="s">
        <v>63</v>
      </c>
    </row>
    <row r="1749" spans="1:16" ht="25.5">
      <c r="A1749" s="26" t="s">
        <v>61</v>
      </c>
      <c s="31" t="s">
        <v>665</v>
      </c>
      <c s="31" t="s">
        <v>10997</v>
      </c>
      <c s="26" t="s">
        <v>63</v>
      </c>
      <c s="32" t="s">
        <v>10998</v>
      </c>
      <c s="33" t="s">
        <v>1090</v>
      </c>
      <c s="34">
        <v>18.387</v>
      </c>
      <c s="35">
        <v>0</v>
      </c>
      <c s="35">
        <f>ROUND(ROUND(H1749,2)*ROUND(G1749,3),2)</f>
      </c>
      <c s="33" t="s">
        <v>8185</v>
      </c>
      <c r="O1749">
        <f>(I1749*21)/100</f>
      </c>
      <c t="s">
        <v>33</v>
      </c>
    </row>
    <row r="1750" spans="1:5" ht="25.5">
      <c r="A1750" s="36" t="s">
        <v>67</v>
      </c>
      <c r="E1750" s="37" t="s">
        <v>10998</v>
      </c>
    </row>
    <row r="1751" spans="1:5" ht="89.25">
      <c r="A1751" s="38" t="s">
        <v>68</v>
      </c>
      <c r="E1751" s="46" t="s">
        <v>10999</v>
      </c>
    </row>
    <row r="1752" spans="1:5" ht="12.75">
      <c r="A1752" t="s">
        <v>70</v>
      </c>
      <c r="E1752" s="37" t="s">
        <v>63</v>
      </c>
    </row>
    <row r="1753" spans="1:16" ht="12.75">
      <c r="A1753" s="26" t="s">
        <v>61</v>
      </c>
      <c s="31" t="s">
        <v>669</v>
      </c>
      <c s="31" t="s">
        <v>11000</v>
      </c>
      <c s="26" t="s">
        <v>63</v>
      </c>
      <c s="32" t="s">
        <v>11001</v>
      </c>
      <c s="33" t="s">
        <v>1090</v>
      </c>
      <c s="34">
        <v>18.387</v>
      </c>
      <c s="35">
        <v>0</v>
      </c>
      <c s="35">
        <f>ROUND(ROUND(H1753,2)*ROUND(G1753,3),2)</f>
      </c>
      <c s="33" t="s">
        <v>8185</v>
      </c>
      <c r="O1753">
        <f>(I1753*21)/100</f>
      </c>
      <c t="s">
        <v>33</v>
      </c>
    </row>
    <row r="1754" spans="1:5" ht="12.75">
      <c r="A1754" s="36" t="s">
        <v>67</v>
      </c>
      <c r="E1754" s="37" t="s">
        <v>11001</v>
      </c>
    </row>
    <row r="1755" spans="1:5" ht="102">
      <c r="A1755" s="38" t="s">
        <v>68</v>
      </c>
      <c r="E1755" s="46" t="s">
        <v>11002</v>
      </c>
    </row>
    <row r="1756" spans="1:5" ht="12.75">
      <c r="A1756" t="s">
        <v>70</v>
      </c>
      <c r="E1756" s="37" t="s">
        <v>11003</v>
      </c>
    </row>
    <row r="1757" spans="1:16" ht="12.75">
      <c r="A1757" s="26" t="s">
        <v>61</v>
      </c>
      <c s="31" t="s">
        <v>673</v>
      </c>
      <c s="31" t="s">
        <v>11004</v>
      </c>
      <c s="26" t="s">
        <v>63</v>
      </c>
      <c s="32" t="s">
        <v>11005</v>
      </c>
      <c s="33" t="s">
        <v>65</v>
      </c>
      <c s="34">
        <v>1.092</v>
      </c>
      <c s="35">
        <v>0</v>
      </c>
      <c s="35">
        <f>ROUND(ROUND(H1757,2)*ROUND(G1757,3),2)</f>
      </c>
      <c s="33" t="s">
        <v>8185</v>
      </c>
      <c r="O1757">
        <f>(I1757*21)/100</f>
      </c>
      <c t="s">
        <v>33</v>
      </c>
    </row>
    <row r="1758" spans="1:5" ht="12.75">
      <c r="A1758" s="36" t="s">
        <v>67</v>
      </c>
      <c r="E1758" s="37" t="s">
        <v>11005</v>
      </c>
    </row>
    <row r="1759" spans="1:5" ht="63.75">
      <c r="A1759" s="38" t="s">
        <v>68</v>
      </c>
      <c r="E1759" s="46" t="s">
        <v>11006</v>
      </c>
    </row>
    <row r="1760" spans="1:5" ht="89.25">
      <c r="A1760" t="s">
        <v>70</v>
      </c>
      <c r="E1760" s="37" t="s">
        <v>11007</v>
      </c>
    </row>
    <row r="1761" spans="1:16" ht="25.5">
      <c r="A1761" s="26" t="s">
        <v>61</v>
      </c>
      <c s="31" t="s">
        <v>677</v>
      </c>
      <c s="31" t="s">
        <v>11008</v>
      </c>
      <c s="26" t="s">
        <v>63</v>
      </c>
      <c s="32" t="s">
        <v>11009</v>
      </c>
      <c s="33" t="s">
        <v>6194</v>
      </c>
      <c s="34">
        <v>83.84</v>
      </c>
      <c s="35">
        <v>0</v>
      </c>
      <c s="35">
        <f>ROUND(ROUND(H1761,2)*ROUND(G1761,3),2)</f>
      </c>
      <c s="33" t="s">
        <v>8185</v>
      </c>
      <c r="O1761">
        <f>(I1761*21)/100</f>
      </c>
      <c t="s">
        <v>33</v>
      </c>
    </row>
    <row r="1762" spans="1:5" ht="25.5">
      <c r="A1762" s="36" t="s">
        <v>67</v>
      </c>
      <c r="E1762" s="37" t="s">
        <v>11009</v>
      </c>
    </row>
    <row r="1763" spans="1:5" ht="89.25">
      <c r="A1763" s="38" t="s">
        <v>68</v>
      </c>
      <c r="E1763" s="46" t="s">
        <v>11010</v>
      </c>
    </row>
    <row r="1764" spans="1:5" ht="12.75">
      <c r="A1764" t="s">
        <v>70</v>
      </c>
      <c r="E1764" s="37" t="s">
        <v>63</v>
      </c>
    </row>
    <row r="1765" spans="1:16" ht="25.5">
      <c r="A1765" s="26" t="s">
        <v>61</v>
      </c>
      <c s="31" t="s">
        <v>681</v>
      </c>
      <c s="31" t="s">
        <v>11011</v>
      </c>
      <c s="26" t="s">
        <v>63</v>
      </c>
      <c s="32" t="s">
        <v>11012</v>
      </c>
      <c s="33" t="s">
        <v>6194</v>
      </c>
      <c s="34">
        <v>83.84</v>
      </c>
      <c s="35">
        <v>0</v>
      </c>
      <c s="35">
        <f>ROUND(ROUND(H1765,2)*ROUND(G1765,3),2)</f>
      </c>
      <c s="33" t="s">
        <v>8185</v>
      </c>
      <c r="O1765">
        <f>(I1765*21)/100</f>
      </c>
      <c t="s">
        <v>33</v>
      </c>
    </row>
    <row r="1766" spans="1:5" ht="25.5">
      <c r="A1766" s="36" t="s">
        <v>67</v>
      </c>
      <c r="E1766" s="37" t="s">
        <v>11012</v>
      </c>
    </row>
    <row r="1767" spans="1:5" ht="63.75">
      <c r="A1767" s="38" t="s">
        <v>68</v>
      </c>
      <c r="E1767" s="46" t="s">
        <v>11013</v>
      </c>
    </row>
    <row r="1768" spans="1:5" ht="12.75">
      <c r="A1768" t="s">
        <v>70</v>
      </c>
      <c r="E1768" s="37" t="s">
        <v>63</v>
      </c>
    </row>
    <row r="1769" spans="1:16" ht="12.75">
      <c r="A1769" s="26" t="s">
        <v>61</v>
      </c>
      <c s="31" t="s">
        <v>685</v>
      </c>
      <c s="31" t="s">
        <v>11014</v>
      </c>
      <c s="26" t="s">
        <v>63</v>
      </c>
      <c s="32" t="s">
        <v>11015</v>
      </c>
      <c s="33" t="s">
        <v>65</v>
      </c>
      <c s="34">
        <v>1.304</v>
      </c>
      <c s="35">
        <v>0</v>
      </c>
      <c s="35">
        <f>ROUND(ROUND(H1769,2)*ROUND(G1769,3),2)</f>
      </c>
      <c s="33" t="s">
        <v>8185</v>
      </c>
      <c r="O1769">
        <f>(I1769*21)/100</f>
      </c>
      <c t="s">
        <v>33</v>
      </c>
    </row>
    <row r="1770" spans="1:5" ht="12.75">
      <c r="A1770" s="36" t="s">
        <v>67</v>
      </c>
      <c r="E1770" s="37" t="s">
        <v>11015</v>
      </c>
    </row>
    <row r="1771" spans="1:5" ht="63.75">
      <c r="A1771" s="38" t="s">
        <v>68</v>
      </c>
      <c r="E1771" s="46" t="s">
        <v>11016</v>
      </c>
    </row>
    <row r="1772" spans="1:5" ht="12.75">
      <c r="A1772" t="s">
        <v>70</v>
      </c>
      <c r="E1772" s="37" t="s">
        <v>63</v>
      </c>
    </row>
    <row r="1773" spans="1:16" ht="25.5">
      <c r="A1773" s="26" t="s">
        <v>61</v>
      </c>
      <c s="31" t="s">
        <v>11017</v>
      </c>
      <c s="31" t="s">
        <v>11018</v>
      </c>
      <c s="26" t="s">
        <v>63</v>
      </c>
      <c s="32" t="s">
        <v>11019</v>
      </c>
      <c s="33" t="s">
        <v>6231</v>
      </c>
      <c s="34">
        <v>263.712</v>
      </c>
      <c s="35">
        <v>0</v>
      </c>
      <c s="35">
        <f>ROUND(ROUND(H1773,2)*ROUND(G1773,3),2)</f>
      </c>
      <c s="33" t="s">
        <v>8185</v>
      </c>
      <c r="O1773">
        <f>(I1773*21)/100</f>
      </c>
      <c t="s">
        <v>33</v>
      </c>
    </row>
    <row r="1774" spans="1:5" ht="25.5">
      <c r="A1774" s="36" t="s">
        <v>67</v>
      </c>
      <c r="E1774" s="37" t="s">
        <v>11019</v>
      </c>
    </row>
    <row r="1775" spans="1:5" ht="89.25">
      <c r="A1775" s="38" t="s">
        <v>68</v>
      </c>
      <c r="E1775" s="46" t="s">
        <v>11020</v>
      </c>
    </row>
    <row r="1776" spans="1:5" ht="63.75">
      <c r="A1776" t="s">
        <v>70</v>
      </c>
      <c r="E1776" s="37" t="s">
        <v>11021</v>
      </c>
    </row>
    <row r="1777" spans="1:16" ht="38.25">
      <c r="A1777" s="26" t="s">
        <v>61</v>
      </c>
      <c s="31" t="s">
        <v>11022</v>
      </c>
      <c s="31" t="s">
        <v>11023</v>
      </c>
      <c s="26" t="s">
        <v>63</v>
      </c>
      <c s="32" t="s">
        <v>11024</v>
      </c>
      <c s="33" t="s">
        <v>507</v>
      </c>
      <c s="34">
        <v>24</v>
      </c>
      <c s="35">
        <v>0</v>
      </c>
      <c s="35">
        <f>ROUND(ROUND(H1777,2)*ROUND(G1777,3),2)</f>
      </c>
      <c s="33" t="s">
        <v>8185</v>
      </c>
      <c r="O1777">
        <f>(I1777*21)/100</f>
      </c>
      <c t="s">
        <v>33</v>
      </c>
    </row>
    <row r="1778" spans="1:5" ht="38.25">
      <c r="A1778" s="36" t="s">
        <v>67</v>
      </c>
      <c r="E1778" s="37" t="s">
        <v>11025</v>
      </c>
    </row>
    <row r="1779" spans="1:5" ht="89.25">
      <c r="A1779" s="38" t="s">
        <v>68</v>
      </c>
      <c r="E1779" s="46" t="s">
        <v>11026</v>
      </c>
    </row>
    <row r="1780" spans="1:5" ht="12.75">
      <c r="A1780" t="s">
        <v>70</v>
      </c>
      <c r="E1780" s="37" t="s">
        <v>63</v>
      </c>
    </row>
    <row r="1781" spans="1:16" ht="25.5">
      <c r="A1781" s="26" t="s">
        <v>61</v>
      </c>
      <c s="31" t="s">
        <v>11027</v>
      </c>
      <c s="31" t="s">
        <v>11028</v>
      </c>
      <c s="26" t="s">
        <v>63</v>
      </c>
      <c s="32" t="s">
        <v>11029</v>
      </c>
      <c s="33" t="s">
        <v>507</v>
      </c>
      <c s="34">
        <v>48</v>
      </c>
      <c s="35">
        <v>0</v>
      </c>
      <c s="35">
        <f>ROUND(ROUND(H1781,2)*ROUND(G1781,3),2)</f>
      </c>
      <c s="33" t="s">
        <v>8185</v>
      </c>
      <c r="O1781">
        <f>(I1781*21)/100</f>
      </c>
      <c t="s">
        <v>33</v>
      </c>
    </row>
    <row r="1782" spans="1:5" ht="25.5">
      <c r="A1782" s="36" t="s">
        <v>67</v>
      </c>
      <c r="E1782" s="37" t="s">
        <v>11029</v>
      </c>
    </row>
    <row r="1783" spans="1:5" ht="76.5">
      <c r="A1783" s="38" t="s">
        <v>68</v>
      </c>
      <c r="E1783" s="46" t="s">
        <v>11030</v>
      </c>
    </row>
    <row r="1784" spans="1:5" ht="12.75">
      <c r="A1784" t="s">
        <v>70</v>
      </c>
      <c r="E1784" s="37" t="s">
        <v>63</v>
      </c>
    </row>
    <row r="1785" spans="1:16" ht="25.5">
      <c r="A1785" s="26" t="s">
        <v>61</v>
      </c>
      <c s="31" t="s">
        <v>11031</v>
      </c>
      <c s="31" t="s">
        <v>11032</v>
      </c>
      <c s="26" t="s">
        <v>63</v>
      </c>
      <c s="32" t="s">
        <v>11033</v>
      </c>
      <c s="33" t="s">
        <v>507</v>
      </c>
      <c s="34">
        <v>48</v>
      </c>
      <c s="35">
        <v>0</v>
      </c>
      <c s="35">
        <f>ROUND(ROUND(H1785,2)*ROUND(G1785,3),2)</f>
      </c>
      <c s="33" t="s">
        <v>8185</v>
      </c>
      <c r="O1785">
        <f>(I1785*21)/100</f>
      </c>
      <c t="s">
        <v>33</v>
      </c>
    </row>
    <row r="1786" spans="1:5" ht="25.5">
      <c r="A1786" s="36" t="s">
        <v>67</v>
      </c>
      <c r="E1786" s="37" t="s">
        <v>11033</v>
      </c>
    </row>
    <row r="1787" spans="1:5" ht="76.5">
      <c r="A1787" s="38" t="s">
        <v>68</v>
      </c>
      <c r="E1787" s="46" t="s">
        <v>11030</v>
      </c>
    </row>
    <row r="1788" spans="1:5" ht="12.75">
      <c r="A1788" t="s">
        <v>70</v>
      </c>
      <c r="E1788" s="37" t="s">
        <v>63</v>
      </c>
    </row>
    <row r="1789" spans="1:16" ht="25.5">
      <c r="A1789" s="26" t="s">
        <v>61</v>
      </c>
      <c s="31" t="s">
        <v>11034</v>
      </c>
      <c s="31" t="s">
        <v>11035</v>
      </c>
      <c s="26" t="s">
        <v>63</v>
      </c>
      <c s="32" t="s">
        <v>11036</v>
      </c>
      <c s="33" t="s">
        <v>1090</v>
      </c>
      <c s="34">
        <v>19.153</v>
      </c>
      <c s="35">
        <v>0</v>
      </c>
      <c s="35">
        <f>ROUND(ROUND(H1789,2)*ROUND(G1789,3),2)</f>
      </c>
      <c s="33" t="s">
        <v>8185</v>
      </c>
      <c r="O1789">
        <f>(I1789*21)/100</f>
      </c>
      <c t="s">
        <v>33</v>
      </c>
    </row>
    <row r="1790" spans="1:5" ht="25.5">
      <c r="A1790" s="36" t="s">
        <v>67</v>
      </c>
      <c r="E1790" s="37" t="s">
        <v>11036</v>
      </c>
    </row>
    <row r="1791" spans="1:5" ht="38.25">
      <c r="A1791" s="38" t="s">
        <v>68</v>
      </c>
      <c r="E1791" s="46" t="s">
        <v>10987</v>
      </c>
    </row>
    <row r="1792" spans="1:5" ht="12.75">
      <c r="A1792" t="s">
        <v>70</v>
      </c>
      <c r="E1792" s="37" t="s">
        <v>63</v>
      </c>
    </row>
    <row r="1793" spans="1:16" ht="25.5">
      <c r="A1793" s="26" t="s">
        <v>61</v>
      </c>
      <c s="31" t="s">
        <v>11037</v>
      </c>
      <c s="31" t="s">
        <v>11038</v>
      </c>
      <c s="26" t="s">
        <v>63</v>
      </c>
      <c s="32" t="s">
        <v>11039</v>
      </c>
      <c s="33" t="s">
        <v>65</v>
      </c>
      <c s="34">
        <v>0.958</v>
      </c>
      <c s="35">
        <v>0</v>
      </c>
      <c s="35">
        <f>ROUND(ROUND(H1793,2)*ROUND(G1793,3),2)</f>
      </c>
      <c s="33" t="s">
        <v>8185</v>
      </c>
      <c r="O1793">
        <f>(I1793*21)/100</f>
      </c>
      <c t="s">
        <v>33</v>
      </c>
    </row>
    <row r="1794" spans="1:5" ht="25.5">
      <c r="A1794" s="36" t="s">
        <v>67</v>
      </c>
      <c r="E1794" s="37" t="s">
        <v>11039</v>
      </c>
    </row>
    <row r="1795" spans="1:5" ht="38.25">
      <c r="A1795" s="38" t="s">
        <v>68</v>
      </c>
      <c r="E1795" s="46" t="s">
        <v>11040</v>
      </c>
    </row>
    <row r="1796" spans="1:5" ht="12.75">
      <c r="A1796" t="s">
        <v>70</v>
      </c>
      <c r="E1796" s="37" t="s">
        <v>63</v>
      </c>
    </row>
    <row r="1797" spans="1:16" ht="38.25">
      <c r="A1797" s="26" t="s">
        <v>61</v>
      </c>
      <c s="31" t="s">
        <v>9816</v>
      </c>
      <c s="31" t="s">
        <v>9817</v>
      </c>
      <c s="26" t="s">
        <v>63</v>
      </c>
      <c s="32" t="s">
        <v>9818</v>
      </c>
      <c s="33" t="s">
        <v>738</v>
      </c>
      <c s="34">
        <v>50.113</v>
      </c>
      <c s="35">
        <v>0</v>
      </c>
      <c s="35">
        <f>ROUND(ROUND(H1797,2)*ROUND(G1797,3),2)</f>
      </c>
      <c s="33" t="s">
        <v>8185</v>
      </c>
      <c r="O1797">
        <f>(I1797*21)/100</f>
      </c>
      <c t="s">
        <v>33</v>
      </c>
    </row>
    <row r="1798" spans="1:5" ht="51">
      <c r="A1798" s="36" t="s">
        <v>67</v>
      </c>
      <c r="E1798" s="37" t="s">
        <v>9819</v>
      </c>
    </row>
    <row r="1799" spans="1:5" ht="51">
      <c r="A1799" s="38" t="s">
        <v>68</v>
      </c>
      <c r="E1799" s="46" t="s">
        <v>11041</v>
      </c>
    </row>
    <row r="1800" spans="1:5" ht="76.5">
      <c r="A1800" t="s">
        <v>70</v>
      </c>
      <c r="E1800" s="37" t="s">
        <v>11042</v>
      </c>
    </row>
    <row r="1801" spans="1:16" ht="38.25">
      <c r="A1801" s="26" t="s">
        <v>61</v>
      </c>
      <c s="31" t="s">
        <v>9850</v>
      </c>
      <c s="31" t="s">
        <v>9851</v>
      </c>
      <c s="26" t="s">
        <v>63</v>
      </c>
      <c s="32" t="s">
        <v>9852</v>
      </c>
      <c s="33" t="s">
        <v>738</v>
      </c>
      <c s="34">
        <v>0.368</v>
      </c>
      <c s="35">
        <v>0</v>
      </c>
      <c s="35">
        <f>ROUND(ROUND(H1801,2)*ROUND(G1801,3),2)</f>
      </c>
      <c s="33" t="s">
        <v>8185</v>
      </c>
      <c r="O1801">
        <f>(I1801*21)/100</f>
      </c>
      <c t="s">
        <v>33</v>
      </c>
    </row>
    <row r="1802" spans="1:5" ht="38.25">
      <c r="A1802" s="36" t="s">
        <v>67</v>
      </c>
      <c r="E1802" s="37" t="s">
        <v>9853</v>
      </c>
    </row>
    <row r="1803" spans="1:5" ht="51">
      <c r="A1803" s="38" t="s">
        <v>68</v>
      </c>
      <c r="E1803" s="46" t="s">
        <v>11043</v>
      </c>
    </row>
    <row r="1804" spans="1:5" ht="12.75">
      <c r="A1804" t="s">
        <v>70</v>
      </c>
      <c r="E1804" s="37" t="s">
        <v>63</v>
      </c>
    </row>
    <row r="1805" spans="1:16" ht="25.5">
      <c r="A1805" s="26" t="s">
        <v>61</v>
      </c>
      <c s="31" t="s">
        <v>10103</v>
      </c>
      <c s="31" t="s">
        <v>10104</v>
      </c>
      <c s="26" t="s">
        <v>63</v>
      </c>
      <c s="32" t="s">
        <v>10105</v>
      </c>
      <c s="33" t="s">
        <v>738</v>
      </c>
      <c s="34">
        <v>1.364</v>
      </c>
      <c s="35">
        <v>0</v>
      </c>
      <c s="35">
        <f>ROUND(ROUND(H1805,2)*ROUND(G1805,3),2)</f>
      </c>
      <c s="33" t="s">
        <v>8185</v>
      </c>
      <c r="O1805">
        <f>(I1805*21)/100</f>
      </c>
      <c t="s">
        <v>33</v>
      </c>
    </row>
    <row r="1806" spans="1:5" ht="25.5">
      <c r="A1806" s="36" t="s">
        <v>67</v>
      </c>
      <c r="E1806" s="37" t="s">
        <v>10105</v>
      </c>
    </row>
    <row r="1807" spans="1:5" ht="51">
      <c r="A1807" s="38" t="s">
        <v>68</v>
      </c>
      <c r="E1807" s="46" t="s">
        <v>11044</v>
      </c>
    </row>
    <row r="1808" spans="1:5" ht="114.75">
      <c r="A1808" t="s">
        <v>70</v>
      </c>
      <c r="E1808" s="37" t="s">
        <v>11045</v>
      </c>
    </row>
    <row r="1809" spans="1:16" ht="25.5">
      <c r="A1809" s="26" t="s">
        <v>61</v>
      </c>
      <c s="31" t="s">
        <v>11046</v>
      </c>
      <c s="31" t="s">
        <v>11047</v>
      </c>
      <c s="26" t="s">
        <v>63</v>
      </c>
      <c s="32" t="s">
        <v>11048</v>
      </c>
      <c s="33" t="s">
        <v>738</v>
      </c>
      <c s="34">
        <v>0.264</v>
      </c>
      <c s="35">
        <v>0</v>
      </c>
      <c s="35">
        <f>ROUND(ROUND(H1809,2)*ROUND(G1809,3),2)</f>
      </c>
      <c s="33" t="s">
        <v>9405</v>
      </c>
      <c r="O1809">
        <f>(I1809*21)/100</f>
      </c>
      <c t="s">
        <v>33</v>
      </c>
    </row>
    <row r="1810" spans="1:5" ht="25.5">
      <c r="A1810" s="36" t="s">
        <v>67</v>
      </c>
      <c r="E1810" s="37" t="s">
        <v>11048</v>
      </c>
    </row>
    <row r="1811" spans="1:5" ht="51">
      <c r="A1811" s="38" t="s">
        <v>68</v>
      </c>
      <c r="E1811" s="46" t="s">
        <v>11049</v>
      </c>
    </row>
    <row r="1812" spans="1:5" ht="12.75">
      <c r="A1812" t="s">
        <v>70</v>
      </c>
      <c r="E1812" s="37" t="s">
        <v>63</v>
      </c>
    </row>
    <row r="1813" spans="1:16" ht="25.5">
      <c r="A1813" s="26" t="s">
        <v>61</v>
      </c>
      <c s="31" t="s">
        <v>11050</v>
      </c>
      <c s="31" t="s">
        <v>11051</v>
      </c>
      <c s="26" t="s">
        <v>63</v>
      </c>
      <c s="32" t="s">
        <v>11052</v>
      </c>
      <c s="33" t="s">
        <v>738</v>
      </c>
      <c s="34">
        <v>45.11</v>
      </c>
      <c s="35">
        <v>0</v>
      </c>
      <c s="35">
        <f>ROUND(ROUND(H1813,2)*ROUND(G1813,3),2)</f>
      </c>
      <c s="33" t="s">
        <v>9405</v>
      </c>
      <c r="O1813">
        <f>(I1813*21)/100</f>
      </c>
      <c t="s">
        <v>33</v>
      </c>
    </row>
    <row r="1814" spans="1:5" ht="25.5">
      <c r="A1814" s="36" t="s">
        <v>67</v>
      </c>
      <c r="E1814" s="37" t="s">
        <v>11052</v>
      </c>
    </row>
    <row r="1815" spans="1:5" ht="102">
      <c r="A1815" s="38" t="s">
        <v>68</v>
      </c>
      <c r="E1815" s="46" t="s">
        <v>11053</v>
      </c>
    </row>
    <row r="1816" spans="1:5" ht="12.75">
      <c r="A1816" t="s">
        <v>70</v>
      </c>
      <c r="E1816" s="37" t="s">
        <v>63</v>
      </c>
    </row>
    <row r="1817" spans="1:16" ht="25.5">
      <c r="A1817" s="26" t="s">
        <v>61</v>
      </c>
      <c s="31" t="s">
        <v>11054</v>
      </c>
      <c s="31" t="s">
        <v>11055</v>
      </c>
      <c s="26" t="s">
        <v>63</v>
      </c>
      <c s="32" t="s">
        <v>11056</v>
      </c>
      <c s="33" t="s">
        <v>738</v>
      </c>
      <c s="34">
        <v>1.095</v>
      </c>
      <c s="35">
        <v>0</v>
      </c>
      <c s="35">
        <f>ROUND(ROUND(H1817,2)*ROUND(G1817,3),2)</f>
      </c>
      <c s="33" t="s">
        <v>9405</v>
      </c>
      <c r="O1817">
        <f>(I1817*21)/100</f>
      </c>
      <c t="s">
        <v>33</v>
      </c>
    </row>
    <row r="1818" spans="1:5" ht="25.5">
      <c r="A1818" s="36" t="s">
        <v>67</v>
      </c>
      <c r="E1818" s="37" t="s">
        <v>11056</v>
      </c>
    </row>
    <row r="1819" spans="1:5" ht="76.5">
      <c r="A1819" s="38" t="s">
        <v>68</v>
      </c>
      <c r="E1819" s="46" t="s">
        <v>11057</v>
      </c>
    </row>
    <row r="1820" spans="1:5" ht="12.75">
      <c r="A1820" t="s">
        <v>70</v>
      </c>
      <c r="E1820" s="37" t="s">
        <v>63</v>
      </c>
    </row>
    <row r="1821" spans="1:16" ht="25.5">
      <c r="A1821" s="26" t="s">
        <v>61</v>
      </c>
      <c s="31" t="s">
        <v>11058</v>
      </c>
      <c s="31" t="s">
        <v>11059</v>
      </c>
      <c s="26" t="s">
        <v>63</v>
      </c>
      <c s="32" t="s">
        <v>11060</v>
      </c>
      <c s="33" t="s">
        <v>738</v>
      </c>
      <c s="34">
        <v>0.402</v>
      </c>
      <c s="35">
        <v>0</v>
      </c>
      <c s="35">
        <f>ROUND(ROUND(H1821,2)*ROUND(G1821,3),2)</f>
      </c>
      <c s="33" t="s">
        <v>9405</v>
      </c>
      <c r="O1821">
        <f>(I1821*21)/100</f>
      </c>
      <c t="s">
        <v>33</v>
      </c>
    </row>
    <row r="1822" spans="1:5" ht="25.5">
      <c r="A1822" s="36" t="s">
        <v>67</v>
      </c>
      <c r="E1822" s="37" t="s">
        <v>11060</v>
      </c>
    </row>
    <row r="1823" spans="1:5" ht="76.5">
      <c r="A1823" s="38" t="s">
        <v>68</v>
      </c>
      <c r="E1823" s="46" t="s">
        <v>11061</v>
      </c>
    </row>
    <row r="1824" spans="1:5" ht="12.75">
      <c r="A1824" t="s">
        <v>70</v>
      </c>
      <c r="E1824" s="37" t="s">
        <v>63</v>
      </c>
    </row>
    <row r="1825" spans="1:16" ht="12.75">
      <c r="A1825" s="26" t="s">
        <v>61</v>
      </c>
      <c s="31" t="s">
        <v>11062</v>
      </c>
      <c s="31" t="s">
        <v>11063</v>
      </c>
      <c s="26" t="s">
        <v>63</v>
      </c>
      <c s="32" t="s">
        <v>11064</v>
      </c>
      <c s="33" t="s">
        <v>738</v>
      </c>
      <c s="34">
        <v>0.277</v>
      </c>
      <c s="35">
        <v>0</v>
      </c>
      <c s="35">
        <f>ROUND(ROUND(H1825,2)*ROUND(G1825,3),2)</f>
      </c>
      <c s="33" t="s">
        <v>3235</v>
      </c>
      <c r="O1825">
        <f>(I1825*21)/100</f>
      </c>
      <c t="s">
        <v>33</v>
      </c>
    </row>
    <row r="1826" spans="1:5" ht="12.75">
      <c r="A1826" s="36" t="s">
        <v>67</v>
      </c>
      <c r="E1826" s="37" t="s">
        <v>11064</v>
      </c>
    </row>
    <row r="1827" spans="1:5" ht="89.25">
      <c r="A1827" s="38" t="s">
        <v>68</v>
      </c>
      <c r="E1827" s="46" t="s">
        <v>11065</v>
      </c>
    </row>
    <row r="1828" spans="1:5" ht="12.75">
      <c r="A1828" t="s">
        <v>70</v>
      </c>
      <c r="E1828" s="37" t="s">
        <v>63</v>
      </c>
    </row>
    <row r="1829" spans="1:16" ht="25.5">
      <c r="A1829" s="26" t="s">
        <v>61</v>
      </c>
      <c s="31" t="s">
        <v>11066</v>
      </c>
      <c s="31" t="s">
        <v>11067</v>
      </c>
      <c s="26" t="s">
        <v>63</v>
      </c>
      <c s="32" t="s">
        <v>11068</v>
      </c>
      <c s="33" t="s">
        <v>507</v>
      </c>
      <c s="34">
        <v>6</v>
      </c>
      <c s="35">
        <v>0</v>
      </c>
      <c s="35">
        <f>ROUND(ROUND(H1829,2)*ROUND(G1829,3),2)</f>
      </c>
      <c s="33" t="s">
        <v>3235</v>
      </c>
      <c r="O1829">
        <f>(I1829*21)/100</f>
      </c>
      <c t="s">
        <v>33</v>
      </c>
    </row>
    <row r="1830" spans="1:5" ht="25.5">
      <c r="A1830" s="36" t="s">
        <v>67</v>
      </c>
      <c r="E1830" s="37" t="s">
        <v>11068</v>
      </c>
    </row>
    <row r="1831" spans="1:5" ht="76.5">
      <c r="A1831" s="38" t="s">
        <v>68</v>
      </c>
      <c r="E1831" s="46" t="s">
        <v>11069</v>
      </c>
    </row>
    <row r="1832" spans="1:5" ht="12.75">
      <c r="A1832" t="s">
        <v>70</v>
      </c>
      <c r="E1832" s="37" t="s">
        <v>63</v>
      </c>
    </row>
    <row r="1833" spans="1:16" ht="12.75">
      <c r="A1833" s="26" t="s">
        <v>61</v>
      </c>
      <c s="31" t="s">
        <v>11070</v>
      </c>
      <c s="31" t="s">
        <v>11071</v>
      </c>
      <c s="26" t="s">
        <v>63</v>
      </c>
      <c s="32" t="s">
        <v>11072</v>
      </c>
      <c s="33" t="s">
        <v>507</v>
      </c>
      <c s="34">
        <v>6</v>
      </c>
      <c s="35">
        <v>0</v>
      </c>
      <c s="35">
        <f>ROUND(ROUND(H1833,2)*ROUND(G1833,3),2)</f>
      </c>
      <c s="33" t="s">
        <v>3235</v>
      </c>
      <c r="O1833">
        <f>(I1833*21)/100</f>
      </c>
      <c t="s">
        <v>33</v>
      </c>
    </row>
    <row r="1834" spans="1:5" ht="12.75">
      <c r="A1834" s="36" t="s">
        <v>67</v>
      </c>
      <c r="E1834" s="37" t="s">
        <v>11072</v>
      </c>
    </row>
    <row r="1835" spans="1:5" ht="12.75">
      <c r="A1835" s="38" t="s">
        <v>68</v>
      </c>
      <c r="E1835" s="39" t="s">
        <v>63</v>
      </c>
    </row>
    <row r="1836" spans="1:5" ht="12.75">
      <c r="A1836" t="s">
        <v>70</v>
      </c>
      <c r="E1836" s="37" t="s">
        <v>63</v>
      </c>
    </row>
    <row r="1837" spans="1:16" ht="12.75">
      <c r="A1837" s="26" t="s">
        <v>61</v>
      </c>
      <c s="31" t="s">
        <v>11073</v>
      </c>
      <c s="31" t="s">
        <v>11074</v>
      </c>
      <c s="26" t="s">
        <v>63</v>
      </c>
      <c s="32" t="s">
        <v>11075</v>
      </c>
      <c s="33" t="s">
        <v>65</v>
      </c>
      <c s="34">
        <v>1.304</v>
      </c>
      <c s="35">
        <v>0</v>
      </c>
      <c s="35">
        <f>ROUND(ROUND(H1837,2)*ROUND(G1837,3),2)</f>
      </c>
      <c s="33" t="s">
        <v>3235</v>
      </c>
      <c r="O1837">
        <f>(I1837*21)/100</f>
      </c>
      <c t="s">
        <v>33</v>
      </c>
    </row>
    <row r="1838" spans="1:5" ht="12.75">
      <c r="A1838" s="36" t="s">
        <v>67</v>
      </c>
      <c r="E1838" s="37" t="s">
        <v>11075</v>
      </c>
    </row>
    <row r="1839" spans="1:5" ht="63.75">
      <c r="A1839" s="38" t="s">
        <v>68</v>
      </c>
      <c r="E1839" s="46" t="s">
        <v>11016</v>
      </c>
    </row>
    <row r="1840" spans="1:5" ht="12.75">
      <c r="A1840" t="s">
        <v>70</v>
      </c>
      <c r="E1840" s="37" t="s">
        <v>63</v>
      </c>
    </row>
    <row r="1841" spans="1:16" ht="12.75">
      <c r="A1841" s="26" t="s">
        <v>61</v>
      </c>
      <c s="31" t="s">
        <v>11076</v>
      </c>
      <c s="31" t="s">
        <v>11077</v>
      </c>
      <c s="26" t="s">
        <v>63</v>
      </c>
      <c s="32" t="s">
        <v>11078</v>
      </c>
      <c s="33" t="s">
        <v>65</v>
      </c>
      <c s="34">
        <v>1.092</v>
      </c>
      <c s="35">
        <v>0</v>
      </c>
      <c s="35">
        <f>ROUND(ROUND(H1841,2)*ROUND(G1841,3),2)</f>
      </c>
      <c s="33"/>
      <c r="O1841">
        <f>(I1841*21)/100</f>
      </c>
      <c t="s">
        <v>33</v>
      </c>
    </row>
    <row r="1842" spans="1:5" ht="12.75">
      <c r="A1842" s="36" t="s">
        <v>67</v>
      </c>
      <c r="E1842" s="37" t="s">
        <v>11078</v>
      </c>
    </row>
    <row r="1843" spans="1:5" ht="63.75">
      <c r="A1843" s="38" t="s">
        <v>68</v>
      </c>
      <c r="E1843" s="46" t="s">
        <v>11006</v>
      </c>
    </row>
    <row r="1844" spans="1:5" ht="12.75">
      <c r="A1844" t="s">
        <v>70</v>
      </c>
      <c r="E1844" s="37" t="s">
        <v>63</v>
      </c>
    </row>
    <row r="1845" spans="1:16" ht="25.5">
      <c r="A1845" s="26" t="s">
        <v>61</v>
      </c>
      <c s="31" t="s">
        <v>11079</v>
      </c>
      <c s="31" t="s">
        <v>11080</v>
      </c>
      <c s="26" t="s">
        <v>63</v>
      </c>
      <c s="32" t="s">
        <v>9860</v>
      </c>
      <c s="33" t="s">
        <v>6140</v>
      </c>
      <c s="34">
        <v>1</v>
      </c>
      <c s="35">
        <v>0</v>
      </c>
      <c s="35">
        <f>ROUND(ROUND(H1845,2)*ROUND(G1845,3),2)</f>
      </c>
      <c s="33" t="s">
        <v>3235</v>
      </c>
      <c r="O1845">
        <f>(I1845*21)/100</f>
      </c>
      <c t="s">
        <v>33</v>
      </c>
    </row>
    <row r="1846" spans="1:5" ht="25.5">
      <c r="A1846" s="36" t="s">
        <v>67</v>
      </c>
      <c r="E1846" s="37" t="s">
        <v>9860</v>
      </c>
    </row>
    <row r="1847" spans="1:5" ht="51">
      <c r="A1847" s="38" t="s">
        <v>68</v>
      </c>
      <c r="E1847" s="46" t="s">
        <v>9861</v>
      </c>
    </row>
    <row r="1848" spans="1:5" ht="12.75">
      <c r="A1848" t="s">
        <v>70</v>
      </c>
      <c r="E1848" s="37" t="s">
        <v>63</v>
      </c>
    </row>
    <row r="1849" spans="1:16" ht="25.5">
      <c r="A1849" s="26" t="s">
        <v>61</v>
      </c>
      <c s="31" t="s">
        <v>11081</v>
      </c>
      <c s="31" t="s">
        <v>11082</v>
      </c>
      <c s="26" t="s">
        <v>63</v>
      </c>
      <c s="32" t="s">
        <v>11083</v>
      </c>
      <c s="33" t="s">
        <v>507</v>
      </c>
      <c s="34">
        <v>6</v>
      </c>
      <c s="35">
        <v>0</v>
      </c>
      <c s="35">
        <f>ROUND(ROUND(H1849,2)*ROUND(G1849,3),2)</f>
      </c>
      <c s="33" t="s">
        <v>3235</v>
      </c>
      <c r="O1849">
        <f>(I1849*21)/100</f>
      </c>
      <c t="s">
        <v>33</v>
      </c>
    </row>
    <row r="1850" spans="1:5" ht="25.5">
      <c r="A1850" s="36" t="s">
        <v>67</v>
      </c>
      <c r="E1850" s="37" t="s">
        <v>11083</v>
      </c>
    </row>
    <row r="1851" spans="1:5" ht="76.5">
      <c r="A1851" s="38" t="s">
        <v>68</v>
      </c>
      <c r="E1851" s="46" t="s">
        <v>11069</v>
      </c>
    </row>
    <row r="1852" spans="1:5" ht="12.75">
      <c r="A1852" t="s">
        <v>70</v>
      </c>
      <c r="E1852" s="37" t="s">
        <v>63</v>
      </c>
    </row>
    <row r="1853" spans="1:16" ht="12.75">
      <c r="A1853" s="26" t="s">
        <v>61</v>
      </c>
      <c s="31" t="s">
        <v>11084</v>
      </c>
      <c s="31" t="s">
        <v>11085</v>
      </c>
      <c s="26" t="s">
        <v>63</v>
      </c>
      <c s="32" t="s">
        <v>11086</v>
      </c>
      <c s="33" t="s">
        <v>6140</v>
      </c>
      <c s="34">
        <v>1</v>
      </c>
      <c s="35">
        <v>0</v>
      </c>
      <c s="35">
        <f>ROUND(ROUND(H1853,2)*ROUND(G1853,3),2)</f>
      </c>
      <c s="33" t="s">
        <v>3235</v>
      </c>
      <c r="O1853">
        <f>(I1853*21)/100</f>
      </c>
      <c t="s">
        <v>33</v>
      </c>
    </row>
    <row r="1854" spans="1:5" ht="12.75">
      <c r="A1854" s="36" t="s">
        <v>67</v>
      </c>
      <c r="E1854" s="37" t="s">
        <v>11086</v>
      </c>
    </row>
    <row r="1855" spans="1:5" ht="38.25">
      <c r="A1855" s="38" t="s">
        <v>68</v>
      </c>
      <c r="E1855" s="46" t="s">
        <v>11087</v>
      </c>
    </row>
    <row r="1856" spans="1:5" ht="12.75">
      <c r="A1856" t="s">
        <v>70</v>
      </c>
      <c r="E1856"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0+O12+O85+O166+O259+O296+O401+O410+O415+O436</f>
      </c>
      <c t="s">
        <v>32</v>
      </c>
    </row>
    <row r="3" spans="1:16" ht="15" customHeight="1">
      <c r="A3" t="s">
        <v>12</v>
      </c>
      <c s="12" t="s">
        <v>14</v>
      </c>
      <c s="13" t="s">
        <v>15</v>
      </c>
      <c s="1"/>
      <c s="14" t="s">
        <v>16</v>
      </c>
      <c s="1"/>
      <c s="9"/>
      <c s="8" t="s">
        <v>11088</v>
      </c>
      <c s="40">
        <f>0+I12+I85+I166+I259+I296+I401+I410+I415+I436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11088</v>
      </c>
      <c s="6"/>
      <c s="18" t="s">
        <v>11089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11091</v>
      </c>
      <c s="27"/>
      <c s="29" t="s">
        <v>8453</v>
      </c>
      <c s="27"/>
      <c s="27"/>
      <c s="27"/>
      <c s="30">
        <f>0+Q12</f>
      </c>
      <c s="27"/>
      <c r="O12">
        <f>0+R12</f>
      </c>
      <c r="Q12">
        <f>0+I13+I17+I21+I25+I29+I33+I37+I41+I45+I49+I53+I57+I61+I65+I69+I73+I77+I81</f>
      </c>
      <c>
        <f>0+O13+O17+O21+O25+O29+O33+O37+O41+O45+O49+O53+O57+O61+O65+O69+O73+O77+O81</f>
      </c>
    </row>
    <row r="13" spans="1:16" ht="25.5">
      <c r="A13" s="26" t="s">
        <v>61</v>
      </c>
      <c s="31" t="s">
        <v>39</v>
      </c>
      <c s="31" t="s">
        <v>11092</v>
      </c>
      <c s="26" t="s">
        <v>63</v>
      </c>
      <c s="32" t="s">
        <v>11093</v>
      </c>
      <c s="33" t="s">
        <v>65</v>
      </c>
      <c s="34">
        <v>263.54</v>
      </c>
      <c s="35">
        <v>0</v>
      </c>
      <c s="35">
        <f>ROUND(ROUND(H13,2)*ROUND(G13,3),2)</f>
      </c>
      <c s="33" t="s">
        <v>8185</v>
      </c>
      <c r="O13">
        <f>(I13*21)/100</f>
      </c>
      <c t="s">
        <v>33</v>
      </c>
    </row>
    <row r="14" spans="1:5" ht="25.5">
      <c r="A14" s="36" t="s">
        <v>67</v>
      </c>
      <c r="E14" s="37" t="s">
        <v>11093</v>
      </c>
    </row>
    <row r="15" spans="1:5" ht="409.5">
      <c r="A15" s="38" t="s">
        <v>68</v>
      </c>
      <c r="E15" s="46" t="s">
        <v>11094</v>
      </c>
    </row>
    <row r="16" spans="1:5" ht="127.5">
      <c r="A16" t="s">
        <v>70</v>
      </c>
      <c r="E16" s="37" t="s">
        <v>11095</v>
      </c>
    </row>
    <row r="17" spans="1:16" ht="25.5">
      <c r="A17" s="26" t="s">
        <v>61</v>
      </c>
      <c s="31" t="s">
        <v>33</v>
      </c>
      <c s="31" t="s">
        <v>11096</v>
      </c>
      <c s="26" t="s">
        <v>63</v>
      </c>
      <c s="32" t="s">
        <v>11097</v>
      </c>
      <c s="33" t="s">
        <v>65</v>
      </c>
      <c s="34">
        <v>8.122</v>
      </c>
      <c s="35">
        <v>0</v>
      </c>
      <c s="35">
        <f>ROUND(ROUND(H17,2)*ROUND(G17,3),2)</f>
      </c>
      <c s="33" t="s">
        <v>8185</v>
      </c>
      <c r="O17">
        <f>(I17*21)/100</f>
      </c>
      <c t="s">
        <v>33</v>
      </c>
    </row>
    <row r="18" spans="1:5" ht="25.5">
      <c r="A18" s="36" t="s">
        <v>67</v>
      </c>
      <c r="E18" s="37" t="s">
        <v>11097</v>
      </c>
    </row>
    <row r="19" spans="1:5" ht="140.25">
      <c r="A19" s="38" t="s">
        <v>68</v>
      </c>
      <c r="E19" s="46" t="s">
        <v>11098</v>
      </c>
    </row>
    <row r="20" spans="1:5" ht="127.5">
      <c r="A20" t="s">
        <v>70</v>
      </c>
      <c r="E20" s="37" t="s">
        <v>11095</v>
      </c>
    </row>
    <row r="21" spans="1:16" ht="12.75">
      <c r="A21" s="26" t="s">
        <v>61</v>
      </c>
      <c s="31" t="s">
        <v>32</v>
      </c>
      <c s="31" t="s">
        <v>11099</v>
      </c>
      <c s="26" t="s">
        <v>63</v>
      </c>
      <c s="32" t="s">
        <v>11100</v>
      </c>
      <c s="33" t="s">
        <v>1090</v>
      </c>
      <c s="34">
        <v>144.4</v>
      </c>
      <c s="35">
        <v>0</v>
      </c>
      <c s="35">
        <f>ROUND(ROUND(H21,2)*ROUND(G21,3),2)</f>
      </c>
      <c s="33" t="s">
        <v>8185</v>
      </c>
      <c r="O21">
        <f>(I21*21)/100</f>
      </c>
      <c t="s">
        <v>33</v>
      </c>
    </row>
    <row r="22" spans="1:5" ht="12.75">
      <c r="A22" s="36" t="s">
        <v>67</v>
      </c>
      <c r="E22" s="37" t="s">
        <v>11100</v>
      </c>
    </row>
    <row r="23" spans="1:5" ht="409.5">
      <c r="A23" s="38" t="s">
        <v>68</v>
      </c>
      <c r="E23" s="46" t="s">
        <v>11101</v>
      </c>
    </row>
    <row r="24" spans="1:5" ht="38.25">
      <c r="A24" t="s">
        <v>70</v>
      </c>
      <c r="E24" s="37" t="s">
        <v>9428</v>
      </c>
    </row>
    <row r="25" spans="1:16" ht="12.75">
      <c r="A25" s="26" t="s">
        <v>61</v>
      </c>
      <c s="31" t="s">
        <v>43</v>
      </c>
      <c s="31" t="s">
        <v>11102</v>
      </c>
      <c s="26" t="s">
        <v>63</v>
      </c>
      <c s="32" t="s">
        <v>11103</v>
      </c>
      <c s="33" t="s">
        <v>1090</v>
      </c>
      <c s="34">
        <v>144.4</v>
      </c>
      <c s="35">
        <v>0</v>
      </c>
      <c s="35">
        <f>ROUND(ROUND(H25,2)*ROUND(G25,3),2)</f>
      </c>
      <c s="33" t="s">
        <v>8185</v>
      </c>
      <c r="O25">
        <f>(I25*21)/100</f>
      </c>
      <c t="s">
        <v>33</v>
      </c>
    </row>
    <row r="26" spans="1:5" ht="12.75">
      <c r="A26" s="36" t="s">
        <v>67</v>
      </c>
      <c r="E26" s="37" t="s">
        <v>11103</v>
      </c>
    </row>
    <row r="27" spans="1:5" ht="12.75">
      <c r="A27" s="38" t="s">
        <v>68</v>
      </c>
      <c r="E27" s="39" t="s">
        <v>63</v>
      </c>
    </row>
    <row r="28" spans="1:5" ht="38.25">
      <c r="A28" t="s">
        <v>70</v>
      </c>
      <c r="E28" s="37" t="s">
        <v>9428</v>
      </c>
    </row>
    <row r="29" spans="1:16" ht="12.75">
      <c r="A29" s="26" t="s">
        <v>61</v>
      </c>
      <c s="31" t="s">
        <v>45</v>
      </c>
      <c s="31" t="s">
        <v>11104</v>
      </c>
      <c s="26" t="s">
        <v>63</v>
      </c>
      <c s="32" t="s">
        <v>11105</v>
      </c>
      <c s="33" t="s">
        <v>738</v>
      </c>
      <c s="34">
        <v>23.483</v>
      </c>
      <c s="35">
        <v>0</v>
      </c>
      <c s="35">
        <f>ROUND(ROUND(H29,2)*ROUND(G29,3),2)</f>
      </c>
      <c s="33" t="s">
        <v>8185</v>
      </c>
      <c r="O29">
        <f>(I29*21)/100</f>
      </c>
      <c t="s">
        <v>33</v>
      </c>
    </row>
    <row r="30" spans="1:5" ht="12.75">
      <c r="A30" s="36" t="s">
        <v>67</v>
      </c>
      <c r="E30" s="37" t="s">
        <v>11105</v>
      </c>
    </row>
    <row r="31" spans="1:5" ht="140.25">
      <c r="A31" s="38" t="s">
        <v>68</v>
      </c>
      <c r="E31" s="46" t="s">
        <v>11106</v>
      </c>
    </row>
    <row r="32" spans="1:5" ht="25.5">
      <c r="A32" t="s">
        <v>70</v>
      </c>
      <c r="E32" s="37" t="s">
        <v>11107</v>
      </c>
    </row>
    <row r="33" spans="1:16" ht="12.75">
      <c r="A33" s="26" t="s">
        <v>61</v>
      </c>
      <c s="31" t="s">
        <v>47</v>
      </c>
      <c s="31" t="s">
        <v>11108</v>
      </c>
      <c s="26" t="s">
        <v>63</v>
      </c>
      <c s="32" t="s">
        <v>11109</v>
      </c>
      <c s="33" t="s">
        <v>738</v>
      </c>
      <c s="34">
        <v>0.836</v>
      </c>
      <c s="35">
        <v>0</v>
      </c>
      <c s="35">
        <f>ROUND(ROUND(H33,2)*ROUND(G33,3),2)</f>
      </c>
      <c s="33" t="s">
        <v>8185</v>
      </c>
      <c r="O33">
        <f>(I33*21)/100</f>
      </c>
      <c t="s">
        <v>33</v>
      </c>
    </row>
    <row r="34" spans="1:5" ht="12.75">
      <c r="A34" s="36" t="s">
        <v>67</v>
      </c>
      <c r="E34" s="37" t="s">
        <v>11109</v>
      </c>
    </row>
    <row r="35" spans="1:5" ht="153">
      <c r="A35" s="38" t="s">
        <v>68</v>
      </c>
      <c r="E35" s="46" t="s">
        <v>11110</v>
      </c>
    </row>
    <row r="36" spans="1:5" ht="25.5">
      <c r="A36" t="s">
        <v>70</v>
      </c>
      <c r="E36" s="37" t="s">
        <v>11107</v>
      </c>
    </row>
    <row r="37" spans="1:16" ht="25.5">
      <c r="A37" s="26" t="s">
        <v>61</v>
      </c>
      <c s="31" t="s">
        <v>87</v>
      </c>
      <c s="31" t="s">
        <v>11111</v>
      </c>
      <c s="26" t="s">
        <v>63</v>
      </c>
      <c s="32" t="s">
        <v>11112</v>
      </c>
      <c s="33" t="s">
        <v>65</v>
      </c>
      <c s="34">
        <v>24.066</v>
      </c>
      <c s="35">
        <v>0</v>
      </c>
      <c s="35">
        <f>ROUND(ROUND(H37,2)*ROUND(G37,3),2)</f>
      </c>
      <c s="33" t="s">
        <v>8185</v>
      </c>
      <c r="O37">
        <f>(I37*21)/100</f>
      </c>
      <c t="s">
        <v>33</v>
      </c>
    </row>
    <row r="38" spans="1:5" ht="25.5">
      <c r="A38" s="36" t="s">
        <v>67</v>
      </c>
      <c r="E38" s="37" t="s">
        <v>11112</v>
      </c>
    </row>
    <row r="39" spans="1:5" ht="114.75">
      <c r="A39" s="38" t="s">
        <v>68</v>
      </c>
      <c r="E39" s="46" t="s">
        <v>11113</v>
      </c>
    </row>
    <row r="40" spans="1:5" ht="127.5">
      <c r="A40" t="s">
        <v>70</v>
      </c>
      <c r="E40" s="37" t="s">
        <v>11095</v>
      </c>
    </row>
    <row r="41" spans="1:16" ht="12.75">
      <c r="A41" s="26" t="s">
        <v>61</v>
      </c>
      <c s="31" t="s">
        <v>91</v>
      </c>
      <c s="31" t="s">
        <v>11114</v>
      </c>
      <c s="26" t="s">
        <v>63</v>
      </c>
      <c s="32" t="s">
        <v>11115</v>
      </c>
      <c s="33" t="s">
        <v>1090</v>
      </c>
      <c s="34">
        <v>36.52</v>
      </c>
      <c s="35">
        <v>0</v>
      </c>
      <c s="35">
        <f>ROUND(ROUND(H41,2)*ROUND(G41,3),2)</f>
      </c>
      <c s="33" t="s">
        <v>8185</v>
      </c>
      <c r="O41">
        <f>(I41*21)/100</f>
      </c>
      <c t="s">
        <v>33</v>
      </c>
    </row>
    <row r="42" spans="1:5" ht="12.75">
      <c r="A42" s="36" t="s">
        <v>67</v>
      </c>
      <c r="E42" s="37" t="s">
        <v>11115</v>
      </c>
    </row>
    <row r="43" spans="1:5" ht="140.25">
      <c r="A43" s="38" t="s">
        <v>68</v>
      </c>
      <c r="E43" s="46" t="s">
        <v>11116</v>
      </c>
    </row>
    <row r="44" spans="1:5" ht="38.25">
      <c r="A44" t="s">
        <v>70</v>
      </c>
      <c r="E44" s="37" t="s">
        <v>9428</v>
      </c>
    </row>
    <row r="45" spans="1:16" ht="12.75">
      <c r="A45" s="26" t="s">
        <v>61</v>
      </c>
      <c s="31" t="s">
        <v>50</v>
      </c>
      <c s="31" t="s">
        <v>11117</v>
      </c>
      <c s="26" t="s">
        <v>63</v>
      </c>
      <c s="32" t="s">
        <v>11118</v>
      </c>
      <c s="33" t="s">
        <v>1090</v>
      </c>
      <c s="34">
        <v>36.52</v>
      </c>
      <c s="35">
        <v>0</v>
      </c>
      <c s="35">
        <f>ROUND(ROUND(H45,2)*ROUND(G45,3),2)</f>
      </c>
      <c s="33" t="s">
        <v>8185</v>
      </c>
      <c r="O45">
        <f>(I45*21)/100</f>
      </c>
      <c t="s">
        <v>33</v>
      </c>
    </row>
    <row r="46" spans="1:5" ht="12.75">
      <c r="A46" s="36" t="s">
        <v>67</v>
      </c>
      <c r="E46" s="37" t="s">
        <v>11118</v>
      </c>
    </row>
    <row r="47" spans="1:5" ht="12.75">
      <c r="A47" s="38" t="s">
        <v>68</v>
      </c>
      <c r="E47" s="39" t="s">
        <v>63</v>
      </c>
    </row>
    <row r="48" spans="1:5" ht="38.25">
      <c r="A48" t="s">
        <v>70</v>
      </c>
      <c r="E48" s="37" t="s">
        <v>9428</v>
      </c>
    </row>
    <row r="49" spans="1:16" ht="12.75">
      <c r="A49" s="26" t="s">
        <v>61</v>
      </c>
      <c s="31" t="s">
        <v>52</v>
      </c>
      <c s="31" t="s">
        <v>11119</v>
      </c>
      <c s="26" t="s">
        <v>63</v>
      </c>
      <c s="32" t="s">
        <v>11120</v>
      </c>
      <c s="33" t="s">
        <v>738</v>
      </c>
      <c s="34">
        <v>3.178</v>
      </c>
      <c s="35">
        <v>0</v>
      </c>
      <c s="35">
        <f>ROUND(ROUND(H49,2)*ROUND(G49,3),2)</f>
      </c>
      <c s="33" t="s">
        <v>8185</v>
      </c>
      <c r="O49">
        <f>(I49*21)/100</f>
      </c>
      <c t="s">
        <v>33</v>
      </c>
    </row>
    <row r="50" spans="1:5" ht="12.75">
      <c r="A50" s="36" t="s">
        <v>67</v>
      </c>
      <c r="E50" s="37" t="s">
        <v>11120</v>
      </c>
    </row>
    <row r="51" spans="1:5" ht="153">
      <c r="A51" s="38" t="s">
        <v>68</v>
      </c>
      <c r="E51" s="46" t="s">
        <v>11121</v>
      </c>
    </row>
    <row r="52" spans="1:5" ht="25.5">
      <c r="A52" t="s">
        <v>70</v>
      </c>
      <c r="E52" s="37" t="s">
        <v>11107</v>
      </c>
    </row>
    <row r="53" spans="1:16" ht="25.5">
      <c r="A53" s="26" t="s">
        <v>61</v>
      </c>
      <c s="31" t="s">
        <v>54</v>
      </c>
      <c s="31" t="s">
        <v>11122</v>
      </c>
      <c s="26" t="s">
        <v>63</v>
      </c>
      <c s="32" t="s">
        <v>11123</v>
      </c>
      <c s="33" t="s">
        <v>65</v>
      </c>
      <c s="34">
        <v>13.622</v>
      </c>
      <c s="35">
        <v>0</v>
      </c>
      <c s="35">
        <f>ROUND(ROUND(H53,2)*ROUND(G53,3),2)</f>
      </c>
      <c s="33" t="s">
        <v>8185</v>
      </c>
      <c r="O53">
        <f>(I53*21)/100</f>
      </c>
      <c t="s">
        <v>33</v>
      </c>
    </row>
    <row r="54" spans="1:5" ht="25.5">
      <c r="A54" s="36" t="s">
        <v>67</v>
      </c>
      <c r="E54" s="37" t="s">
        <v>11123</v>
      </c>
    </row>
    <row r="55" spans="1:5" ht="102">
      <c r="A55" s="38" t="s">
        <v>68</v>
      </c>
      <c r="E55" s="46" t="s">
        <v>11124</v>
      </c>
    </row>
    <row r="56" spans="1:5" ht="114.75">
      <c r="A56" t="s">
        <v>70</v>
      </c>
      <c r="E56" s="37" t="s">
        <v>11125</v>
      </c>
    </row>
    <row r="57" spans="1:16" ht="25.5">
      <c r="A57" s="26" t="s">
        <v>61</v>
      </c>
      <c s="31" t="s">
        <v>103</v>
      </c>
      <c s="31" t="s">
        <v>11126</v>
      </c>
      <c s="26" t="s">
        <v>63</v>
      </c>
      <c s="32" t="s">
        <v>11127</v>
      </c>
      <c s="33" t="s">
        <v>65</v>
      </c>
      <c s="34">
        <v>129.276</v>
      </c>
      <c s="35">
        <v>0</v>
      </c>
      <c s="35">
        <f>ROUND(ROUND(H57,2)*ROUND(G57,3),2)</f>
      </c>
      <c s="33" t="s">
        <v>8185</v>
      </c>
      <c r="O57">
        <f>(I57*21)/100</f>
      </c>
      <c t="s">
        <v>33</v>
      </c>
    </row>
    <row r="58" spans="1:5" ht="25.5">
      <c r="A58" s="36" t="s">
        <v>67</v>
      </c>
      <c r="E58" s="37" t="s">
        <v>11127</v>
      </c>
    </row>
    <row r="59" spans="1:5" ht="409.5">
      <c r="A59" s="38" t="s">
        <v>68</v>
      </c>
      <c r="E59" s="46" t="s">
        <v>11128</v>
      </c>
    </row>
    <row r="60" spans="1:5" ht="114.75">
      <c r="A60" t="s">
        <v>70</v>
      </c>
      <c r="E60" s="37" t="s">
        <v>11125</v>
      </c>
    </row>
    <row r="61" spans="1:16" ht="12.75">
      <c r="A61" s="26" t="s">
        <v>61</v>
      </c>
      <c s="31" t="s">
        <v>107</v>
      </c>
      <c s="31" t="s">
        <v>11129</v>
      </c>
      <c s="26" t="s">
        <v>63</v>
      </c>
      <c s="32" t="s">
        <v>11130</v>
      </c>
      <c s="33" t="s">
        <v>1090</v>
      </c>
      <c s="34">
        <v>1422.914</v>
      </c>
      <c s="35">
        <v>0</v>
      </c>
      <c s="35">
        <f>ROUND(ROUND(H61,2)*ROUND(G61,3),2)</f>
      </c>
      <c s="33" t="s">
        <v>8185</v>
      </c>
      <c r="O61">
        <f>(I61*21)/100</f>
      </c>
      <c t="s">
        <v>33</v>
      </c>
    </row>
    <row r="62" spans="1:5" ht="12.75">
      <c r="A62" s="36" t="s">
        <v>67</v>
      </c>
      <c r="E62" s="37" t="s">
        <v>11130</v>
      </c>
    </row>
    <row r="63" spans="1:5" ht="409.5">
      <c r="A63" s="38" t="s">
        <v>68</v>
      </c>
      <c r="E63" s="46" t="s">
        <v>11131</v>
      </c>
    </row>
    <row r="64" spans="1:5" ht="51">
      <c r="A64" t="s">
        <v>70</v>
      </c>
      <c r="E64" s="37" t="s">
        <v>11132</v>
      </c>
    </row>
    <row r="65" spans="1:16" ht="12.75">
      <c r="A65" s="26" t="s">
        <v>61</v>
      </c>
      <c s="31" t="s">
        <v>111</v>
      </c>
      <c s="31" t="s">
        <v>11133</v>
      </c>
      <c s="26" t="s">
        <v>63</v>
      </c>
      <c s="32" t="s">
        <v>11134</v>
      </c>
      <c s="33" t="s">
        <v>1090</v>
      </c>
      <c s="34">
        <v>1422.914</v>
      </c>
      <c s="35">
        <v>0</v>
      </c>
      <c s="35">
        <f>ROUND(ROUND(H65,2)*ROUND(G65,3),2)</f>
      </c>
      <c s="33" t="s">
        <v>8185</v>
      </c>
      <c r="O65">
        <f>(I65*21)/100</f>
      </c>
      <c t="s">
        <v>33</v>
      </c>
    </row>
    <row r="66" spans="1:5" ht="12.75">
      <c r="A66" s="36" t="s">
        <v>67</v>
      </c>
      <c r="E66" s="37" t="s">
        <v>11134</v>
      </c>
    </row>
    <row r="67" spans="1:5" ht="12.75">
      <c r="A67" s="38" t="s">
        <v>68</v>
      </c>
      <c r="E67" s="39" t="s">
        <v>63</v>
      </c>
    </row>
    <row r="68" spans="1:5" ht="51">
      <c r="A68" t="s">
        <v>70</v>
      </c>
      <c r="E68" s="37" t="s">
        <v>11132</v>
      </c>
    </row>
    <row r="69" spans="1:16" ht="12.75">
      <c r="A69" s="26" t="s">
        <v>61</v>
      </c>
      <c s="31" t="s">
        <v>115</v>
      </c>
      <c s="31" t="s">
        <v>11135</v>
      </c>
      <c s="26" t="s">
        <v>63</v>
      </c>
      <c s="32" t="s">
        <v>11136</v>
      </c>
      <c s="33" t="s">
        <v>1090</v>
      </c>
      <c s="34">
        <v>5.702</v>
      </c>
      <c s="35">
        <v>0</v>
      </c>
      <c s="35">
        <f>ROUND(ROUND(H69,2)*ROUND(G69,3),2)</f>
      </c>
      <c s="33" t="s">
        <v>8185</v>
      </c>
      <c r="O69">
        <f>(I69*21)/100</f>
      </c>
      <c t="s">
        <v>33</v>
      </c>
    </row>
    <row r="70" spans="1:5" ht="12.75">
      <c r="A70" s="36" t="s">
        <v>67</v>
      </c>
      <c r="E70" s="37" t="s">
        <v>11136</v>
      </c>
    </row>
    <row r="71" spans="1:5" ht="165.75">
      <c r="A71" s="38" t="s">
        <v>68</v>
      </c>
      <c r="E71" s="46" t="s">
        <v>11137</v>
      </c>
    </row>
    <row r="72" spans="1:5" ht="51">
      <c r="A72" t="s">
        <v>70</v>
      </c>
      <c r="E72" s="37" t="s">
        <v>11132</v>
      </c>
    </row>
    <row r="73" spans="1:16" ht="12.75">
      <c r="A73" s="26" t="s">
        <v>61</v>
      </c>
      <c s="31" t="s">
        <v>119</v>
      </c>
      <c s="31" t="s">
        <v>11138</v>
      </c>
      <c s="26" t="s">
        <v>63</v>
      </c>
      <c s="32" t="s">
        <v>11139</v>
      </c>
      <c s="33" t="s">
        <v>1090</v>
      </c>
      <c s="34">
        <v>5.702</v>
      </c>
      <c s="35">
        <v>0</v>
      </c>
      <c s="35">
        <f>ROUND(ROUND(H73,2)*ROUND(G73,3),2)</f>
      </c>
      <c s="33" t="s">
        <v>8185</v>
      </c>
      <c r="O73">
        <f>(I73*21)/100</f>
      </c>
      <c t="s">
        <v>33</v>
      </c>
    </row>
    <row r="74" spans="1:5" ht="12.75">
      <c r="A74" s="36" t="s">
        <v>67</v>
      </c>
      <c r="E74" s="37" t="s">
        <v>11139</v>
      </c>
    </row>
    <row r="75" spans="1:5" ht="12.75">
      <c r="A75" s="38" t="s">
        <v>68</v>
      </c>
      <c r="E75" s="39" t="s">
        <v>63</v>
      </c>
    </row>
    <row r="76" spans="1:5" ht="51">
      <c r="A76" t="s">
        <v>70</v>
      </c>
      <c r="E76" s="37" t="s">
        <v>11132</v>
      </c>
    </row>
    <row r="77" spans="1:16" ht="25.5">
      <c r="A77" s="26" t="s">
        <v>61</v>
      </c>
      <c s="31" t="s">
        <v>123</v>
      </c>
      <c s="31" t="s">
        <v>11140</v>
      </c>
      <c s="26" t="s">
        <v>63</v>
      </c>
      <c s="32" t="s">
        <v>11141</v>
      </c>
      <c s="33" t="s">
        <v>738</v>
      </c>
      <c s="34">
        <v>13.295</v>
      </c>
      <c s="35">
        <v>0</v>
      </c>
      <c s="35">
        <f>ROUND(ROUND(H77,2)*ROUND(G77,3),2)</f>
      </c>
      <c s="33" t="s">
        <v>8185</v>
      </c>
      <c r="O77">
        <f>(I77*21)/100</f>
      </c>
      <c t="s">
        <v>33</v>
      </c>
    </row>
    <row r="78" spans="1:5" ht="38.25">
      <c r="A78" s="36" t="s">
        <v>67</v>
      </c>
      <c r="E78" s="37" t="s">
        <v>11142</v>
      </c>
    </row>
    <row r="79" spans="1:5" ht="242.25">
      <c r="A79" s="38" t="s">
        <v>68</v>
      </c>
      <c r="E79" s="46" t="s">
        <v>11143</v>
      </c>
    </row>
    <row r="80" spans="1:5" ht="12.75">
      <c r="A80" t="s">
        <v>70</v>
      </c>
      <c r="E80" s="37" t="s">
        <v>63</v>
      </c>
    </row>
    <row r="81" spans="1:16" ht="38.25">
      <c r="A81" s="26" t="s">
        <v>61</v>
      </c>
      <c s="31" t="s">
        <v>339</v>
      </c>
      <c s="31" t="s">
        <v>11144</v>
      </c>
      <c s="26" t="s">
        <v>63</v>
      </c>
      <c s="32" t="s">
        <v>11145</v>
      </c>
      <c s="33" t="s">
        <v>65</v>
      </c>
      <c s="34">
        <v>447.84</v>
      </c>
      <c s="35">
        <v>0</v>
      </c>
      <c s="35">
        <f>ROUND(ROUND(H81,2)*ROUND(G81,3),2)</f>
      </c>
      <c s="33" t="s">
        <v>3235</v>
      </c>
      <c r="O81">
        <f>(I81*21)/100</f>
      </c>
      <c t="s">
        <v>33</v>
      </c>
    </row>
    <row r="82" spans="1:5" ht="38.25">
      <c r="A82" s="36" t="s">
        <v>67</v>
      </c>
      <c r="E82" s="37" t="s">
        <v>11146</v>
      </c>
    </row>
    <row r="83" spans="1:5" ht="191.25">
      <c r="A83" s="38" t="s">
        <v>68</v>
      </c>
      <c r="E83" s="46" t="s">
        <v>11147</v>
      </c>
    </row>
    <row r="84" spans="1:5" ht="12.75">
      <c r="A84" t="s">
        <v>70</v>
      </c>
      <c r="E84" s="37" t="s">
        <v>63</v>
      </c>
    </row>
    <row r="85" spans="1:18" ht="12.75" customHeight="1">
      <c r="A85" s="6" t="s">
        <v>58</v>
      </c>
      <c s="6"/>
      <c s="42" t="s">
        <v>11148</v>
      </c>
      <c s="6"/>
      <c s="29" t="s">
        <v>7997</v>
      </c>
      <c s="6"/>
      <c s="6"/>
      <c s="6"/>
      <c s="43">
        <f>0+Q85</f>
      </c>
      <c s="6"/>
      <c r="O85">
        <f>0+R85</f>
      </c>
      <c r="Q85">
        <f>0+I86+I90+I94+I98+I102+I106+I110+I114+I118+I122+I126+I130+I134+I138+I142+I146+I150+I154+I158+I162</f>
      </c>
      <c>
        <f>0+O86+O90+O94+O98+O102+O106+O110+O114+O118+O122+O126+O130+O134+O138+O142+O146+O150+O154+O158+O162</f>
      </c>
    </row>
    <row r="86" spans="1:16" ht="25.5">
      <c r="A86" s="26" t="s">
        <v>61</v>
      </c>
      <c s="31" t="s">
        <v>127</v>
      </c>
      <c s="31" t="s">
        <v>11149</v>
      </c>
      <c s="26" t="s">
        <v>63</v>
      </c>
      <c s="32" t="s">
        <v>11150</v>
      </c>
      <c s="33" t="s">
        <v>65</v>
      </c>
      <c s="34">
        <v>92.253</v>
      </c>
      <c s="35">
        <v>0</v>
      </c>
      <c s="35">
        <f>ROUND(ROUND(H86,2)*ROUND(G86,3),2)</f>
      </c>
      <c s="33" t="s">
        <v>8185</v>
      </c>
      <c r="O86">
        <f>(I86*21)/100</f>
      </c>
      <c t="s">
        <v>33</v>
      </c>
    </row>
    <row r="87" spans="1:5" ht="25.5">
      <c r="A87" s="36" t="s">
        <v>67</v>
      </c>
      <c r="E87" s="37" t="s">
        <v>11150</v>
      </c>
    </row>
    <row r="88" spans="1:5" ht="409.5">
      <c r="A88" s="38" t="s">
        <v>68</v>
      </c>
      <c r="E88" s="46" t="s">
        <v>11151</v>
      </c>
    </row>
    <row r="89" spans="1:5" ht="127.5">
      <c r="A89" t="s">
        <v>70</v>
      </c>
      <c r="E89" s="37" t="s">
        <v>11152</v>
      </c>
    </row>
    <row r="90" spans="1:16" ht="25.5">
      <c r="A90" s="26" t="s">
        <v>61</v>
      </c>
      <c s="31" t="s">
        <v>131</v>
      </c>
      <c s="31" t="s">
        <v>11153</v>
      </c>
      <c s="26" t="s">
        <v>63</v>
      </c>
      <c s="32" t="s">
        <v>11154</v>
      </c>
      <c s="33" t="s">
        <v>65</v>
      </c>
      <c s="34">
        <v>7.996</v>
      </c>
      <c s="35">
        <v>0</v>
      </c>
      <c s="35">
        <f>ROUND(ROUND(H90,2)*ROUND(G90,3),2)</f>
      </c>
      <c s="33" t="s">
        <v>8185</v>
      </c>
      <c r="O90">
        <f>(I90*21)/100</f>
      </c>
      <c t="s">
        <v>33</v>
      </c>
    </row>
    <row r="91" spans="1:5" ht="25.5">
      <c r="A91" s="36" t="s">
        <v>67</v>
      </c>
      <c r="E91" s="37" t="s">
        <v>11154</v>
      </c>
    </row>
    <row r="92" spans="1:5" ht="127.5">
      <c r="A92" s="38" t="s">
        <v>68</v>
      </c>
      <c r="E92" s="46" t="s">
        <v>11155</v>
      </c>
    </row>
    <row r="93" spans="1:5" ht="127.5">
      <c r="A93" t="s">
        <v>70</v>
      </c>
      <c r="E93" s="37" t="s">
        <v>11152</v>
      </c>
    </row>
    <row r="94" spans="1:16" ht="12.75">
      <c r="A94" s="26" t="s">
        <v>61</v>
      </c>
      <c s="31" t="s">
        <v>135</v>
      </c>
      <c s="31" t="s">
        <v>11156</v>
      </c>
      <c s="26" t="s">
        <v>63</v>
      </c>
      <c s="32" t="s">
        <v>11157</v>
      </c>
      <c s="33" t="s">
        <v>1090</v>
      </c>
      <c s="34">
        <v>870.028</v>
      </c>
      <c s="35">
        <v>0</v>
      </c>
      <c s="35">
        <f>ROUND(ROUND(H94,2)*ROUND(G94,3),2)</f>
      </c>
      <c s="33" t="s">
        <v>8185</v>
      </c>
      <c r="O94">
        <f>(I94*21)/100</f>
      </c>
      <c t="s">
        <v>33</v>
      </c>
    </row>
    <row r="95" spans="1:5" ht="12.75">
      <c r="A95" s="36" t="s">
        <v>67</v>
      </c>
      <c r="E95" s="37" t="s">
        <v>11157</v>
      </c>
    </row>
    <row r="96" spans="1:5" ht="409.5">
      <c r="A96" s="38" t="s">
        <v>68</v>
      </c>
      <c r="E96" s="46" t="s">
        <v>11158</v>
      </c>
    </row>
    <row r="97" spans="1:5" ht="102">
      <c r="A97" t="s">
        <v>70</v>
      </c>
      <c r="E97" s="37" t="s">
        <v>11159</v>
      </c>
    </row>
    <row r="98" spans="1:16" ht="25.5">
      <c r="A98" s="26" t="s">
        <v>61</v>
      </c>
      <c s="31" t="s">
        <v>139</v>
      </c>
      <c s="31" t="s">
        <v>11160</v>
      </c>
      <c s="26" t="s">
        <v>63</v>
      </c>
      <c s="32" t="s">
        <v>11161</v>
      </c>
      <c s="33" t="s">
        <v>1090</v>
      </c>
      <c s="34">
        <v>870.028</v>
      </c>
      <c s="35">
        <v>0</v>
      </c>
      <c s="35">
        <f>ROUND(ROUND(H98,2)*ROUND(G98,3),2)</f>
      </c>
      <c s="33" t="s">
        <v>8185</v>
      </c>
      <c r="O98">
        <f>(I98*21)/100</f>
      </c>
      <c t="s">
        <v>33</v>
      </c>
    </row>
    <row r="99" spans="1:5" ht="25.5">
      <c r="A99" s="36" t="s">
        <v>67</v>
      </c>
      <c r="E99" s="37" t="s">
        <v>11161</v>
      </c>
    </row>
    <row r="100" spans="1:5" ht="12.75">
      <c r="A100" s="38" t="s">
        <v>68</v>
      </c>
      <c r="E100" s="39" t="s">
        <v>63</v>
      </c>
    </row>
    <row r="101" spans="1:5" ht="102">
      <c r="A101" t="s">
        <v>70</v>
      </c>
      <c r="E101" s="37" t="s">
        <v>11159</v>
      </c>
    </row>
    <row r="102" spans="1:16" ht="12.75">
      <c r="A102" s="26" t="s">
        <v>61</v>
      </c>
      <c s="31" t="s">
        <v>143</v>
      </c>
      <c s="31" t="s">
        <v>11162</v>
      </c>
      <c s="26" t="s">
        <v>63</v>
      </c>
      <c s="32" t="s">
        <v>11163</v>
      </c>
      <c s="33" t="s">
        <v>1090</v>
      </c>
      <c s="34">
        <v>17.39</v>
      </c>
      <c s="35">
        <v>0</v>
      </c>
      <c s="35">
        <f>ROUND(ROUND(H102,2)*ROUND(G102,3),2)</f>
      </c>
      <c s="33" t="s">
        <v>8185</v>
      </c>
      <c r="O102">
        <f>(I102*21)/100</f>
      </c>
      <c t="s">
        <v>33</v>
      </c>
    </row>
    <row r="103" spans="1:5" ht="12.75">
      <c r="A103" s="36" t="s">
        <v>67</v>
      </c>
      <c r="E103" s="37" t="s">
        <v>11163</v>
      </c>
    </row>
    <row r="104" spans="1:5" ht="409.5">
      <c r="A104" s="38" t="s">
        <v>68</v>
      </c>
      <c r="E104" s="46" t="s">
        <v>11164</v>
      </c>
    </row>
    <row r="105" spans="1:5" ht="102">
      <c r="A105" t="s">
        <v>70</v>
      </c>
      <c r="E105" s="37" t="s">
        <v>11159</v>
      </c>
    </row>
    <row r="106" spans="1:16" ht="12.75">
      <c r="A106" s="26" t="s">
        <v>61</v>
      </c>
      <c s="31" t="s">
        <v>148</v>
      </c>
      <c s="31" t="s">
        <v>11165</v>
      </c>
      <c s="26" t="s">
        <v>63</v>
      </c>
      <c s="32" t="s">
        <v>11166</v>
      </c>
      <c s="33" t="s">
        <v>1090</v>
      </c>
      <c s="34">
        <v>17.39</v>
      </c>
      <c s="35">
        <v>0</v>
      </c>
      <c s="35">
        <f>ROUND(ROUND(H106,2)*ROUND(G106,3),2)</f>
      </c>
      <c s="33" t="s">
        <v>8185</v>
      </c>
      <c r="O106">
        <f>(I106*21)/100</f>
      </c>
      <c t="s">
        <v>33</v>
      </c>
    </row>
    <row r="107" spans="1:5" ht="12.75">
      <c r="A107" s="36" t="s">
        <v>67</v>
      </c>
      <c r="E107" s="37" t="s">
        <v>11166</v>
      </c>
    </row>
    <row r="108" spans="1:5" ht="12.75">
      <c r="A108" s="38" t="s">
        <v>68</v>
      </c>
      <c r="E108" s="39" t="s">
        <v>63</v>
      </c>
    </row>
    <row r="109" spans="1:5" ht="102">
      <c r="A109" t="s">
        <v>70</v>
      </c>
      <c r="E109" s="37" t="s">
        <v>11159</v>
      </c>
    </row>
    <row r="110" spans="1:16" ht="12.75">
      <c r="A110" s="26" t="s">
        <v>61</v>
      </c>
      <c s="31" t="s">
        <v>151</v>
      </c>
      <c s="31" t="s">
        <v>11167</v>
      </c>
      <c s="26" t="s">
        <v>63</v>
      </c>
      <c s="32" t="s">
        <v>11168</v>
      </c>
      <c s="33" t="s">
        <v>1090</v>
      </c>
      <c s="34">
        <v>887.418</v>
      </c>
      <c s="35">
        <v>0</v>
      </c>
      <c s="35">
        <f>ROUND(ROUND(H110,2)*ROUND(G110,3),2)</f>
      </c>
      <c s="33" t="s">
        <v>8185</v>
      </c>
      <c r="O110">
        <f>(I110*21)/100</f>
      </c>
      <c t="s">
        <v>33</v>
      </c>
    </row>
    <row r="111" spans="1:5" ht="12.75">
      <c r="A111" s="36" t="s">
        <v>67</v>
      </c>
      <c r="E111" s="37" t="s">
        <v>11168</v>
      </c>
    </row>
    <row r="112" spans="1:5" ht="63.75">
      <c r="A112" s="38" t="s">
        <v>68</v>
      </c>
      <c r="E112" s="46" t="s">
        <v>11169</v>
      </c>
    </row>
    <row r="113" spans="1:5" ht="102">
      <c r="A113" t="s">
        <v>70</v>
      </c>
      <c r="E113" s="37" t="s">
        <v>11159</v>
      </c>
    </row>
    <row r="114" spans="1:16" ht="12.75">
      <c r="A114" s="26" t="s">
        <v>61</v>
      </c>
      <c s="31" t="s">
        <v>155</v>
      </c>
      <c s="31" t="s">
        <v>11170</v>
      </c>
      <c s="26" t="s">
        <v>63</v>
      </c>
      <c s="32" t="s">
        <v>11171</v>
      </c>
      <c s="33" t="s">
        <v>1090</v>
      </c>
      <c s="34">
        <v>6.594</v>
      </c>
      <c s="35">
        <v>0</v>
      </c>
      <c s="35">
        <f>ROUND(ROUND(H114,2)*ROUND(G114,3),2)</f>
      </c>
      <c s="33" t="s">
        <v>8185</v>
      </c>
      <c r="O114">
        <f>(I114*21)/100</f>
      </c>
      <c t="s">
        <v>33</v>
      </c>
    </row>
    <row r="115" spans="1:5" ht="12.75">
      <c r="A115" s="36" t="s">
        <v>67</v>
      </c>
      <c r="E115" s="37" t="s">
        <v>11171</v>
      </c>
    </row>
    <row r="116" spans="1:5" ht="51">
      <c r="A116" s="38" t="s">
        <v>68</v>
      </c>
      <c r="E116" s="46" t="s">
        <v>11172</v>
      </c>
    </row>
    <row r="117" spans="1:5" ht="12.75">
      <c r="A117" t="s">
        <v>70</v>
      </c>
      <c r="E117" s="37" t="s">
        <v>63</v>
      </c>
    </row>
    <row r="118" spans="1:16" ht="12.75">
      <c r="A118" s="26" t="s">
        <v>61</v>
      </c>
      <c s="31" t="s">
        <v>158</v>
      </c>
      <c s="31" t="s">
        <v>11173</v>
      </c>
      <c s="26" t="s">
        <v>63</v>
      </c>
      <c s="32" t="s">
        <v>11174</v>
      </c>
      <c s="33" t="s">
        <v>1090</v>
      </c>
      <c s="34">
        <v>6.594</v>
      </c>
      <c s="35">
        <v>0</v>
      </c>
      <c s="35">
        <f>ROUND(ROUND(H118,2)*ROUND(G118,3),2)</f>
      </c>
      <c s="33" t="s">
        <v>8185</v>
      </c>
      <c r="O118">
        <f>(I118*21)/100</f>
      </c>
      <c t="s">
        <v>33</v>
      </c>
    </row>
    <row r="119" spans="1:5" ht="12.75">
      <c r="A119" s="36" t="s">
        <v>67</v>
      </c>
      <c r="E119" s="37" t="s">
        <v>11174</v>
      </c>
    </row>
    <row r="120" spans="1:5" ht="12.75">
      <c r="A120" s="38" t="s">
        <v>68</v>
      </c>
      <c r="E120" s="39" t="s">
        <v>63</v>
      </c>
    </row>
    <row r="121" spans="1:5" ht="12.75">
      <c r="A121" t="s">
        <v>70</v>
      </c>
      <c r="E121" s="37" t="s">
        <v>63</v>
      </c>
    </row>
    <row r="122" spans="1:16" ht="12.75">
      <c r="A122" s="26" t="s">
        <v>61</v>
      </c>
      <c s="31" t="s">
        <v>162</v>
      </c>
      <c s="31" t="s">
        <v>11175</v>
      </c>
      <c s="26" t="s">
        <v>63</v>
      </c>
      <c s="32" t="s">
        <v>11176</v>
      </c>
      <c s="33" t="s">
        <v>1090</v>
      </c>
      <c s="34">
        <v>6.594</v>
      </c>
      <c s="35">
        <v>0</v>
      </c>
      <c s="35">
        <f>ROUND(ROUND(H122,2)*ROUND(G122,3),2)</f>
      </c>
      <c s="33" t="s">
        <v>8185</v>
      </c>
      <c r="O122">
        <f>(I122*21)/100</f>
      </c>
      <c t="s">
        <v>33</v>
      </c>
    </row>
    <row r="123" spans="1:5" ht="12.75">
      <c r="A123" s="36" t="s">
        <v>67</v>
      </c>
      <c r="E123" s="37" t="s">
        <v>11176</v>
      </c>
    </row>
    <row r="124" spans="1:5" ht="38.25">
      <c r="A124" s="38" t="s">
        <v>68</v>
      </c>
      <c r="E124" s="46" t="s">
        <v>11177</v>
      </c>
    </row>
    <row r="125" spans="1:5" ht="12.75">
      <c r="A125" t="s">
        <v>70</v>
      </c>
      <c r="E125" s="37" t="s">
        <v>63</v>
      </c>
    </row>
    <row r="126" spans="1:16" ht="25.5">
      <c r="A126" s="26" t="s">
        <v>61</v>
      </c>
      <c s="31" t="s">
        <v>166</v>
      </c>
      <c s="31" t="s">
        <v>11178</v>
      </c>
      <c s="26" t="s">
        <v>63</v>
      </c>
      <c s="32" t="s">
        <v>11179</v>
      </c>
      <c s="33" t="s">
        <v>738</v>
      </c>
      <c s="34">
        <v>8.087</v>
      </c>
      <c s="35">
        <v>0</v>
      </c>
      <c s="35">
        <f>ROUND(ROUND(H126,2)*ROUND(G126,3),2)</f>
      </c>
      <c s="33" t="s">
        <v>8185</v>
      </c>
      <c r="O126">
        <f>(I126*21)/100</f>
      </c>
      <c t="s">
        <v>33</v>
      </c>
    </row>
    <row r="127" spans="1:5" ht="25.5">
      <c r="A127" s="36" t="s">
        <v>67</v>
      </c>
      <c r="E127" s="37" t="s">
        <v>11179</v>
      </c>
    </row>
    <row r="128" spans="1:5" ht="165.75">
      <c r="A128" s="38" t="s">
        <v>68</v>
      </c>
      <c r="E128" s="46" t="s">
        <v>11180</v>
      </c>
    </row>
    <row r="129" spans="1:5" ht="12.75">
      <c r="A129" t="s">
        <v>70</v>
      </c>
      <c r="E129" s="37" t="s">
        <v>63</v>
      </c>
    </row>
    <row r="130" spans="1:16" ht="25.5">
      <c r="A130" s="26" t="s">
        <v>61</v>
      </c>
      <c s="31" t="s">
        <v>170</v>
      </c>
      <c s="31" t="s">
        <v>11181</v>
      </c>
      <c s="26" t="s">
        <v>63</v>
      </c>
      <c s="32" t="s">
        <v>11182</v>
      </c>
      <c s="33" t="s">
        <v>65</v>
      </c>
      <c s="34">
        <v>23.534</v>
      </c>
      <c s="35">
        <v>0</v>
      </c>
      <c s="35">
        <f>ROUND(ROUND(H130,2)*ROUND(G130,3),2)</f>
      </c>
      <c s="33" t="s">
        <v>8185</v>
      </c>
      <c r="O130">
        <f>(I130*21)/100</f>
      </c>
      <c t="s">
        <v>33</v>
      </c>
    </row>
    <row r="131" spans="1:5" ht="25.5">
      <c r="A131" s="36" t="s">
        <v>67</v>
      </c>
      <c r="E131" s="37" t="s">
        <v>11182</v>
      </c>
    </row>
    <row r="132" spans="1:5" ht="369.75">
      <c r="A132" s="38" t="s">
        <v>68</v>
      </c>
      <c r="E132" s="46" t="s">
        <v>11183</v>
      </c>
    </row>
    <row r="133" spans="1:5" ht="38.25">
      <c r="A133" t="s">
        <v>70</v>
      </c>
      <c r="E133" s="37" t="s">
        <v>11184</v>
      </c>
    </row>
    <row r="134" spans="1:16" ht="25.5">
      <c r="A134" s="26" t="s">
        <v>61</v>
      </c>
      <c s="31" t="s">
        <v>173</v>
      </c>
      <c s="31" t="s">
        <v>11185</v>
      </c>
      <c s="26" t="s">
        <v>63</v>
      </c>
      <c s="32" t="s">
        <v>11186</v>
      </c>
      <c s="33" t="s">
        <v>1090</v>
      </c>
      <c s="34">
        <v>333.723</v>
      </c>
      <c s="35">
        <v>0</v>
      </c>
      <c s="35">
        <f>ROUND(ROUND(H134,2)*ROUND(G134,3),2)</f>
      </c>
      <c s="33" t="s">
        <v>8185</v>
      </c>
      <c r="O134">
        <f>(I134*21)/100</f>
      </c>
      <c t="s">
        <v>33</v>
      </c>
    </row>
    <row r="135" spans="1:5" ht="25.5">
      <c r="A135" s="36" t="s">
        <v>67</v>
      </c>
      <c r="E135" s="37" t="s">
        <v>11186</v>
      </c>
    </row>
    <row r="136" spans="1:5" ht="38.25">
      <c r="A136" s="38" t="s">
        <v>68</v>
      </c>
      <c r="E136" s="46" t="s">
        <v>11187</v>
      </c>
    </row>
    <row r="137" spans="1:5" ht="63.75">
      <c r="A137" t="s">
        <v>70</v>
      </c>
      <c r="E137" s="37" t="s">
        <v>11188</v>
      </c>
    </row>
    <row r="138" spans="1:16" ht="25.5">
      <c r="A138" s="26" t="s">
        <v>61</v>
      </c>
      <c s="31" t="s">
        <v>177</v>
      </c>
      <c s="31" t="s">
        <v>11189</v>
      </c>
      <c s="26" t="s">
        <v>63</v>
      </c>
      <c s="32" t="s">
        <v>11190</v>
      </c>
      <c s="33" t="s">
        <v>738</v>
      </c>
      <c s="34">
        <v>5.647</v>
      </c>
      <c s="35">
        <v>0</v>
      </c>
      <c s="35">
        <f>ROUND(ROUND(H138,2)*ROUND(G138,3),2)</f>
      </c>
      <c s="33" t="s">
        <v>8185</v>
      </c>
      <c r="O138">
        <f>(I138*21)/100</f>
      </c>
      <c t="s">
        <v>33</v>
      </c>
    </row>
    <row r="139" spans="1:5" ht="25.5">
      <c r="A139" s="36" t="s">
        <v>67</v>
      </c>
      <c r="E139" s="37" t="s">
        <v>11190</v>
      </c>
    </row>
    <row r="140" spans="1:5" ht="165.75">
      <c r="A140" s="38" t="s">
        <v>68</v>
      </c>
      <c r="E140" s="46" t="s">
        <v>11191</v>
      </c>
    </row>
    <row r="141" spans="1:5" ht="12.75">
      <c r="A141" t="s">
        <v>70</v>
      </c>
      <c r="E141" s="37" t="s">
        <v>63</v>
      </c>
    </row>
    <row r="142" spans="1:16" ht="38.25">
      <c r="A142" s="26" t="s">
        <v>61</v>
      </c>
      <c s="31" t="s">
        <v>59</v>
      </c>
      <c s="31" t="s">
        <v>11192</v>
      </c>
      <c s="26" t="s">
        <v>63</v>
      </c>
      <c s="32" t="s">
        <v>11193</v>
      </c>
      <c s="33" t="s">
        <v>65</v>
      </c>
      <c s="34">
        <v>0.295</v>
      </c>
      <c s="35">
        <v>0</v>
      </c>
      <c s="35">
        <f>ROUND(ROUND(H142,2)*ROUND(G142,3),2)</f>
      </c>
      <c s="33" t="s">
        <v>3235</v>
      </c>
      <c r="O142">
        <f>(I142*21)/100</f>
      </c>
      <c t="s">
        <v>33</v>
      </c>
    </row>
    <row r="143" spans="1:5" ht="63.75">
      <c r="A143" s="36" t="s">
        <v>67</v>
      </c>
      <c r="E143" s="37" t="s">
        <v>11194</v>
      </c>
    </row>
    <row r="144" spans="1:5" ht="409.5">
      <c r="A144" s="38" t="s">
        <v>68</v>
      </c>
      <c r="E144" s="46" t="s">
        <v>11195</v>
      </c>
    </row>
    <row r="145" spans="1:5" ht="12.75">
      <c r="A145" t="s">
        <v>70</v>
      </c>
      <c r="E145" s="37" t="s">
        <v>63</v>
      </c>
    </row>
    <row r="146" spans="1:16" ht="25.5">
      <c r="A146" s="26" t="s">
        <v>61</v>
      </c>
      <c s="31" t="s">
        <v>345</v>
      </c>
      <c s="31" t="s">
        <v>11196</v>
      </c>
      <c s="26" t="s">
        <v>63</v>
      </c>
      <c s="32" t="s">
        <v>11197</v>
      </c>
      <c s="33" t="s">
        <v>65</v>
      </c>
      <c s="34">
        <v>4.109</v>
      </c>
      <c s="35">
        <v>0</v>
      </c>
      <c s="35">
        <f>ROUND(ROUND(H146,2)*ROUND(G146,3),2)</f>
      </c>
      <c s="33" t="s">
        <v>3235</v>
      </c>
      <c r="O146">
        <f>(I146*21)/100</f>
      </c>
      <c t="s">
        <v>33</v>
      </c>
    </row>
    <row r="147" spans="1:5" ht="25.5">
      <c r="A147" s="36" t="s">
        <v>67</v>
      </c>
      <c r="E147" s="37" t="s">
        <v>11198</v>
      </c>
    </row>
    <row r="148" spans="1:5" ht="63.75">
      <c r="A148" s="38" t="s">
        <v>68</v>
      </c>
      <c r="E148" s="46" t="s">
        <v>11199</v>
      </c>
    </row>
    <row r="149" spans="1:5" ht="38.25">
      <c r="A149" t="s">
        <v>70</v>
      </c>
      <c r="E149" s="37" t="s">
        <v>11184</v>
      </c>
    </row>
    <row r="150" spans="1:16" ht="25.5">
      <c r="A150" s="26" t="s">
        <v>61</v>
      </c>
      <c s="31" t="s">
        <v>349</v>
      </c>
      <c s="31" t="s">
        <v>11200</v>
      </c>
      <c s="26" t="s">
        <v>63</v>
      </c>
      <c s="32" t="s">
        <v>11201</v>
      </c>
      <c s="33" t="s">
        <v>1090</v>
      </c>
      <c s="34">
        <v>333.723</v>
      </c>
      <c s="35">
        <v>0</v>
      </c>
      <c s="35">
        <f>ROUND(ROUND(H150,2)*ROUND(G150,3),2)</f>
      </c>
      <c s="33" t="s">
        <v>3235</v>
      </c>
      <c r="O150">
        <f>(I150*21)/100</f>
      </c>
      <c t="s">
        <v>33</v>
      </c>
    </row>
    <row r="151" spans="1:5" ht="25.5">
      <c r="A151" s="36" t="s">
        <v>67</v>
      </c>
      <c r="E151" s="37" t="s">
        <v>11201</v>
      </c>
    </row>
    <row r="152" spans="1:5" ht="369.75">
      <c r="A152" s="38" t="s">
        <v>68</v>
      </c>
      <c r="E152" s="46" t="s">
        <v>11202</v>
      </c>
    </row>
    <row r="153" spans="1:5" ht="12.75">
      <c r="A153" t="s">
        <v>70</v>
      </c>
      <c r="E153" s="37" t="s">
        <v>63</v>
      </c>
    </row>
    <row r="154" spans="1:16" ht="25.5">
      <c r="A154" s="26" t="s">
        <v>61</v>
      </c>
      <c s="31" t="s">
        <v>353</v>
      </c>
      <c s="31" t="s">
        <v>11203</v>
      </c>
      <c s="26" t="s">
        <v>63</v>
      </c>
      <c s="32" t="s">
        <v>11204</v>
      </c>
      <c s="33" t="s">
        <v>1090</v>
      </c>
      <c s="34">
        <v>333.723</v>
      </c>
      <c s="35">
        <v>0</v>
      </c>
      <c s="35">
        <f>ROUND(ROUND(H154,2)*ROUND(G154,3),2)</f>
      </c>
      <c s="33" t="s">
        <v>3235</v>
      </c>
      <c r="O154">
        <f>(I154*21)/100</f>
      </c>
      <c t="s">
        <v>33</v>
      </c>
    </row>
    <row r="155" spans="1:5" ht="25.5">
      <c r="A155" s="36" t="s">
        <v>67</v>
      </c>
      <c r="E155" s="37" t="s">
        <v>11204</v>
      </c>
    </row>
    <row r="156" spans="1:5" ht="12.75">
      <c r="A156" s="38" t="s">
        <v>68</v>
      </c>
      <c r="E156" s="39" t="s">
        <v>63</v>
      </c>
    </row>
    <row r="157" spans="1:5" ht="12.75">
      <c r="A157" t="s">
        <v>70</v>
      </c>
      <c r="E157" s="37" t="s">
        <v>63</v>
      </c>
    </row>
    <row r="158" spans="1:16" ht="25.5">
      <c r="A158" s="26" t="s">
        <v>61</v>
      </c>
      <c s="31" t="s">
        <v>361</v>
      </c>
      <c s="31" t="s">
        <v>11205</v>
      </c>
      <c s="26" t="s">
        <v>63</v>
      </c>
      <c s="32" t="s">
        <v>11206</v>
      </c>
      <c s="33" t="s">
        <v>65</v>
      </c>
      <c s="34">
        <v>35.818</v>
      </c>
      <c s="35">
        <v>0</v>
      </c>
      <c s="35">
        <f>ROUND(ROUND(H158,2)*ROUND(G158,3),2)</f>
      </c>
      <c s="33" t="s">
        <v>3235</v>
      </c>
      <c r="O158">
        <f>(I158*21)/100</f>
      </c>
      <c t="s">
        <v>33</v>
      </c>
    </row>
    <row r="159" spans="1:5" ht="25.5">
      <c r="A159" s="36" t="s">
        <v>67</v>
      </c>
      <c r="E159" s="37" t="s">
        <v>11206</v>
      </c>
    </row>
    <row r="160" spans="1:5" ht="216.75">
      <c r="A160" s="38" t="s">
        <v>68</v>
      </c>
      <c r="E160" s="46" t="s">
        <v>11207</v>
      </c>
    </row>
    <row r="161" spans="1:5" ht="12.75">
      <c r="A161" t="s">
        <v>70</v>
      </c>
      <c r="E161" s="37" t="s">
        <v>63</v>
      </c>
    </row>
    <row r="162" spans="1:16" ht="25.5">
      <c r="A162" s="26" t="s">
        <v>61</v>
      </c>
      <c s="31" t="s">
        <v>364</v>
      </c>
      <c s="31" t="s">
        <v>11208</v>
      </c>
      <c s="26" t="s">
        <v>63</v>
      </c>
      <c s="32" t="s">
        <v>11209</v>
      </c>
      <c s="33" t="s">
        <v>738</v>
      </c>
      <c s="34">
        <v>3.046</v>
      </c>
      <c s="35">
        <v>0</v>
      </c>
      <c s="35">
        <f>ROUND(ROUND(H162,2)*ROUND(G162,3),2)</f>
      </c>
      <c s="33" t="s">
        <v>3235</v>
      </c>
      <c r="O162">
        <f>(I162*21)/100</f>
      </c>
      <c t="s">
        <v>33</v>
      </c>
    </row>
    <row r="163" spans="1:5" ht="25.5">
      <c r="A163" s="36" t="s">
        <v>67</v>
      </c>
      <c r="E163" s="37" t="s">
        <v>11209</v>
      </c>
    </row>
    <row r="164" spans="1:5" ht="216.75">
      <c r="A164" s="38" t="s">
        <v>68</v>
      </c>
      <c r="E164" s="46" t="s">
        <v>11210</v>
      </c>
    </row>
    <row r="165" spans="1:5" ht="12.75">
      <c r="A165" t="s">
        <v>70</v>
      </c>
      <c r="E165" s="37" t="s">
        <v>63</v>
      </c>
    </row>
    <row r="166" spans="1:18" ht="12.75" customHeight="1">
      <c r="A166" s="6" t="s">
        <v>58</v>
      </c>
      <c s="6"/>
      <c s="42" t="s">
        <v>11211</v>
      </c>
      <c s="6"/>
      <c s="29" t="s">
        <v>4209</v>
      </c>
      <c s="6"/>
      <c s="6"/>
      <c s="6"/>
      <c s="43">
        <f>0+Q166</f>
      </c>
      <c s="6"/>
      <c r="O166">
        <f>0+R166</f>
      </c>
      <c r="Q166">
        <f>0+I167+I171+I175+I179+I183+I187+I191+I195+I199+I203+I207+I211+I215+I219+I223+I227+I231+I235+I239+I243+I247+I251+I255</f>
      </c>
      <c>
        <f>0+O167+O171+O175+O179+O183+O187+O191+O195+O199+O203+O207+O211+O215+O219+O223+O227+O231+O235+O239+O243+O247+O251+O255</f>
      </c>
    </row>
    <row r="167" spans="1:16" ht="25.5">
      <c r="A167" s="26" t="s">
        <v>61</v>
      </c>
      <c s="31" t="s">
        <v>184</v>
      </c>
      <c s="31" t="s">
        <v>11212</v>
      </c>
      <c s="26" t="s">
        <v>63</v>
      </c>
      <c s="32" t="s">
        <v>11213</v>
      </c>
      <c s="33" t="s">
        <v>65</v>
      </c>
      <c s="34">
        <v>249.816</v>
      </c>
      <c s="35">
        <v>0</v>
      </c>
      <c s="35">
        <f>ROUND(ROUND(H167,2)*ROUND(G167,3),2)</f>
      </c>
      <c s="33" t="s">
        <v>8185</v>
      </c>
      <c r="O167">
        <f>(I167*21)/100</f>
      </c>
      <c t="s">
        <v>33</v>
      </c>
    </row>
    <row r="168" spans="1:5" ht="25.5">
      <c r="A168" s="36" t="s">
        <v>67</v>
      </c>
      <c r="E168" s="37" t="s">
        <v>11213</v>
      </c>
    </row>
    <row r="169" spans="1:5" ht="344.25">
      <c r="A169" s="38" t="s">
        <v>68</v>
      </c>
      <c r="E169" s="46" t="s">
        <v>11214</v>
      </c>
    </row>
    <row r="170" spans="1:5" ht="38.25">
      <c r="A170" t="s">
        <v>70</v>
      </c>
      <c r="E170" s="37" t="s">
        <v>11215</v>
      </c>
    </row>
    <row r="171" spans="1:16" ht="25.5">
      <c r="A171" s="26" t="s">
        <v>61</v>
      </c>
      <c s="31" t="s">
        <v>188</v>
      </c>
      <c s="31" t="s">
        <v>11216</v>
      </c>
      <c s="26" t="s">
        <v>63</v>
      </c>
      <c s="32" t="s">
        <v>11217</v>
      </c>
      <c s="33" t="s">
        <v>65</v>
      </c>
      <c s="34">
        <v>52.923</v>
      </c>
      <c s="35">
        <v>0</v>
      </c>
      <c s="35">
        <f>ROUND(ROUND(H171,2)*ROUND(G171,3),2)</f>
      </c>
      <c s="33" t="s">
        <v>8185</v>
      </c>
      <c r="O171">
        <f>(I171*21)/100</f>
      </c>
      <c t="s">
        <v>33</v>
      </c>
    </row>
    <row r="172" spans="1:5" ht="38.25">
      <c r="A172" s="36" t="s">
        <v>67</v>
      </c>
      <c r="E172" s="37" t="s">
        <v>11218</v>
      </c>
    </row>
    <row r="173" spans="1:5" ht="114.75">
      <c r="A173" s="38" t="s">
        <v>68</v>
      </c>
      <c r="E173" s="46" t="s">
        <v>11219</v>
      </c>
    </row>
    <row r="174" spans="1:5" ht="38.25">
      <c r="A174" t="s">
        <v>70</v>
      </c>
      <c r="E174" s="37" t="s">
        <v>11215</v>
      </c>
    </row>
    <row r="175" spans="1:16" ht="25.5">
      <c r="A175" s="26" t="s">
        <v>61</v>
      </c>
      <c s="31" t="s">
        <v>191</v>
      </c>
      <c s="31" t="s">
        <v>11220</v>
      </c>
      <c s="26" t="s">
        <v>63</v>
      </c>
      <c s="32" t="s">
        <v>11221</v>
      </c>
      <c s="33" t="s">
        <v>1090</v>
      </c>
      <c s="34">
        <v>1323.687</v>
      </c>
      <c s="35">
        <v>0</v>
      </c>
      <c s="35">
        <f>ROUND(ROUND(H175,2)*ROUND(G175,3),2)</f>
      </c>
      <c s="33" t="s">
        <v>8185</v>
      </c>
      <c r="O175">
        <f>(I175*21)/100</f>
      </c>
      <c t="s">
        <v>33</v>
      </c>
    </row>
    <row r="176" spans="1:5" ht="25.5">
      <c r="A176" s="36" t="s">
        <v>67</v>
      </c>
      <c r="E176" s="37" t="s">
        <v>11221</v>
      </c>
    </row>
    <row r="177" spans="1:5" ht="409.5">
      <c r="A177" s="38" t="s">
        <v>68</v>
      </c>
      <c r="E177" s="46" t="s">
        <v>11222</v>
      </c>
    </row>
    <row r="178" spans="1:5" ht="204">
      <c r="A178" t="s">
        <v>70</v>
      </c>
      <c r="E178" s="37" t="s">
        <v>11223</v>
      </c>
    </row>
    <row r="179" spans="1:16" ht="25.5">
      <c r="A179" s="26" t="s">
        <v>61</v>
      </c>
      <c s="31" t="s">
        <v>194</v>
      </c>
      <c s="31" t="s">
        <v>11224</v>
      </c>
      <c s="26" t="s">
        <v>63</v>
      </c>
      <c s="32" t="s">
        <v>11225</v>
      </c>
      <c s="33" t="s">
        <v>1090</v>
      </c>
      <c s="34">
        <v>1323.687</v>
      </c>
      <c s="35">
        <v>0</v>
      </c>
      <c s="35">
        <f>ROUND(ROUND(H179,2)*ROUND(G179,3),2)</f>
      </c>
      <c s="33" t="s">
        <v>8185</v>
      </c>
      <c r="O179">
        <f>(I179*21)/100</f>
      </c>
      <c t="s">
        <v>33</v>
      </c>
    </row>
    <row r="180" spans="1:5" ht="25.5">
      <c r="A180" s="36" t="s">
        <v>67</v>
      </c>
      <c r="E180" s="37" t="s">
        <v>11225</v>
      </c>
    </row>
    <row r="181" spans="1:5" ht="12.75">
      <c r="A181" s="38" t="s">
        <v>68</v>
      </c>
      <c r="E181" s="39" t="s">
        <v>63</v>
      </c>
    </row>
    <row r="182" spans="1:5" ht="204">
      <c r="A182" t="s">
        <v>70</v>
      </c>
      <c r="E182" s="37" t="s">
        <v>11223</v>
      </c>
    </row>
    <row r="183" spans="1:16" ht="25.5">
      <c r="A183" s="26" t="s">
        <v>61</v>
      </c>
      <c s="31" t="s">
        <v>198</v>
      </c>
      <c s="31" t="s">
        <v>11226</v>
      </c>
      <c s="26" t="s">
        <v>63</v>
      </c>
      <c s="32" t="s">
        <v>11227</v>
      </c>
      <c s="33" t="s">
        <v>1090</v>
      </c>
      <c s="34">
        <v>1191.942</v>
      </c>
      <c s="35">
        <v>0</v>
      </c>
      <c s="35">
        <f>ROUND(ROUND(H183,2)*ROUND(G183,3),2)</f>
      </c>
      <c s="33" t="s">
        <v>8185</v>
      </c>
      <c r="O183">
        <f>(I183*21)/100</f>
      </c>
      <c t="s">
        <v>33</v>
      </c>
    </row>
    <row r="184" spans="1:5" ht="25.5">
      <c r="A184" s="36" t="s">
        <v>67</v>
      </c>
      <c r="E184" s="37" t="s">
        <v>11227</v>
      </c>
    </row>
    <row r="185" spans="1:5" ht="409.5">
      <c r="A185" s="38" t="s">
        <v>68</v>
      </c>
      <c r="E185" s="46" t="s">
        <v>11228</v>
      </c>
    </row>
    <row r="186" spans="1:5" ht="12.75">
      <c r="A186" t="s">
        <v>70</v>
      </c>
      <c r="E186" s="37" t="s">
        <v>11229</v>
      </c>
    </row>
    <row r="187" spans="1:16" ht="25.5">
      <c r="A187" s="26" t="s">
        <v>61</v>
      </c>
      <c s="31" t="s">
        <v>202</v>
      </c>
      <c s="31" t="s">
        <v>11230</v>
      </c>
      <c s="26" t="s">
        <v>63</v>
      </c>
      <c s="32" t="s">
        <v>11231</v>
      </c>
      <c s="33" t="s">
        <v>1090</v>
      </c>
      <c s="34">
        <v>1191.942</v>
      </c>
      <c s="35">
        <v>0</v>
      </c>
      <c s="35">
        <f>ROUND(ROUND(H187,2)*ROUND(G187,3),2)</f>
      </c>
      <c s="33" t="s">
        <v>8185</v>
      </c>
      <c r="O187">
        <f>(I187*21)/100</f>
      </c>
      <c t="s">
        <v>33</v>
      </c>
    </row>
    <row r="188" spans="1:5" ht="25.5">
      <c r="A188" s="36" t="s">
        <v>67</v>
      </c>
      <c r="E188" s="37" t="s">
        <v>11231</v>
      </c>
    </row>
    <row r="189" spans="1:5" ht="12.75">
      <c r="A189" s="38" t="s">
        <v>68</v>
      </c>
      <c r="E189" s="39" t="s">
        <v>63</v>
      </c>
    </row>
    <row r="190" spans="1:5" ht="12.75">
      <c r="A190" t="s">
        <v>70</v>
      </c>
      <c r="E190" s="37" t="s">
        <v>11229</v>
      </c>
    </row>
    <row r="191" spans="1:16" ht="25.5">
      <c r="A191" s="26" t="s">
        <v>61</v>
      </c>
      <c s="31" t="s">
        <v>206</v>
      </c>
      <c s="31" t="s">
        <v>11232</v>
      </c>
      <c s="26" t="s">
        <v>63</v>
      </c>
      <c s="32" t="s">
        <v>11233</v>
      </c>
      <c s="33" t="s">
        <v>1090</v>
      </c>
      <c s="34">
        <v>17.75</v>
      </c>
      <c s="35">
        <v>0</v>
      </c>
      <c s="35">
        <f>ROUND(ROUND(H191,2)*ROUND(G191,3),2)</f>
      </c>
      <c s="33" t="s">
        <v>8185</v>
      </c>
      <c r="O191">
        <f>(I191*21)/100</f>
      </c>
      <c t="s">
        <v>33</v>
      </c>
    </row>
    <row r="192" spans="1:5" ht="25.5">
      <c r="A192" s="36" t="s">
        <v>67</v>
      </c>
      <c r="E192" s="37" t="s">
        <v>11233</v>
      </c>
    </row>
    <row r="193" spans="1:5" ht="63.75">
      <c r="A193" s="38" t="s">
        <v>68</v>
      </c>
      <c r="E193" s="46" t="s">
        <v>11234</v>
      </c>
    </row>
    <row r="194" spans="1:5" ht="12.75">
      <c r="A194" t="s">
        <v>70</v>
      </c>
      <c r="E194" s="37" t="s">
        <v>11229</v>
      </c>
    </row>
    <row r="195" spans="1:16" ht="25.5">
      <c r="A195" s="26" t="s">
        <v>61</v>
      </c>
      <c s="31" t="s">
        <v>210</v>
      </c>
      <c s="31" t="s">
        <v>11235</v>
      </c>
      <c s="26" t="s">
        <v>63</v>
      </c>
      <c s="32" t="s">
        <v>11236</v>
      </c>
      <c s="33" t="s">
        <v>1090</v>
      </c>
      <c s="34">
        <v>17.75</v>
      </c>
      <c s="35">
        <v>0</v>
      </c>
      <c s="35">
        <f>ROUND(ROUND(H195,2)*ROUND(G195,3),2)</f>
      </c>
      <c s="33" t="s">
        <v>8185</v>
      </c>
      <c r="O195">
        <f>(I195*21)/100</f>
      </c>
      <c t="s">
        <v>33</v>
      </c>
    </row>
    <row r="196" spans="1:5" ht="25.5">
      <c r="A196" s="36" t="s">
        <v>67</v>
      </c>
      <c r="E196" s="37" t="s">
        <v>11236</v>
      </c>
    </row>
    <row r="197" spans="1:5" ht="12.75">
      <c r="A197" s="38" t="s">
        <v>68</v>
      </c>
      <c r="E197" s="39" t="s">
        <v>63</v>
      </c>
    </row>
    <row r="198" spans="1:5" ht="12.75">
      <c r="A198" t="s">
        <v>70</v>
      </c>
      <c r="E198" s="37" t="s">
        <v>11229</v>
      </c>
    </row>
    <row r="199" spans="1:16" ht="38.25">
      <c r="A199" s="26" t="s">
        <v>61</v>
      </c>
      <c s="31" t="s">
        <v>214</v>
      </c>
      <c s="31" t="s">
        <v>11237</v>
      </c>
      <c s="26" t="s">
        <v>63</v>
      </c>
      <c s="32" t="s">
        <v>11238</v>
      </c>
      <c s="33" t="s">
        <v>738</v>
      </c>
      <c s="34">
        <v>29.354</v>
      </c>
      <c s="35">
        <v>0</v>
      </c>
      <c s="35">
        <f>ROUND(ROUND(H199,2)*ROUND(G199,3),2)</f>
      </c>
      <c s="33" t="s">
        <v>8185</v>
      </c>
      <c r="O199">
        <f>(I199*21)/100</f>
      </c>
      <c t="s">
        <v>33</v>
      </c>
    </row>
    <row r="200" spans="1:5" ht="51">
      <c r="A200" s="36" t="s">
        <v>67</v>
      </c>
      <c r="E200" s="37" t="s">
        <v>11239</v>
      </c>
    </row>
    <row r="201" spans="1:5" ht="331.5">
      <c r="A201" s="38" t="s">
        <v>68</v>
      </c>
      <c r="E201" s="46" t="s">
        <v>11240</v>
      </c>
    </row>
    <row r="202" spans="1:5" ht="12.75">
      <c r="A202" t="s">
        <v>70</v>
      </c>
      <c r="E202" s="37" t="s">
        <v>63</v>
      </c>
    </row>
    <row r="203" spans="1:16" ht="25.5">
      <c r="A203" s="26" t="s">
        <v>61</v>
      </c>
      <c s="31" t="s">
        <v>217</v>
      </c>
      <c s="31" t="s">
        <v>11241</v>
      </c>
      <c s="26" t="s">
        <v>63</v>
      </c>
      <c s="32" t="s">
        <v>11242</v>
      </c>
      <c s="33" t="s">
        <v>65</v>
      </c>
      <c s="34">
        <v>18.443</v>
      </c>
      <c s="35">
        <v>0</v>
      </c>
      <c s="35">
        <f>ROUND(ROUND(H203,2)*ROUND(G203,3),2)</f>
      </c>
      <c s="33" t="s">
        <v>8185</v>
      </c>
      <c r="O203">
        <f>(I203*21)/100</f>
      </c>
      <c t="s">
        <v>33</v>
      </c>
    </row>
    <row r="204" spans="1:5" ht="38.25">
      <c r="A204" s="36" t="s">
        <v>67</v>
      </c>
      <c r="E204" s="37" t="s">
        <v>11243</v>
      </c>
    </row>
    <row r="205" spans="1:5" ht="280.5">
      <c r="A205" s="38" t="s">
        <v>68</v>
      </c>
      <c r="E205" s="46" t="s">
        <v>11244</v>
      </c>
    </row>
    <row r="206" spans="1:5" ht="38.25">
      <c r="A206" t="s">
        <v>70</v>
      </c>
      <c r="E206" s="37" t="s">
        <v>11245</v>
      </c>
    </row>
    <row r="207" spans="1:16" ht="25.5">
      <c r="A207" s="26" t="s">
        <v>61</v>
      </c>
      <c s="31" t="s">
        <v>220</v>
      </c>
      <c s="31" t="s">
        <v>11246</v>
      </c>
      <c s="26" t="s">
        <v>63</v>
      </c>
      <c s="32" t="s">
        <v>11247</v>
      </c>
      <c s="33" t="s">
        <v>1090</v>
      </c>
      <c s="34">
        <v>12.378</v>
      </c>
      <c s="35">
        <v>0</v>
      </c>
      <c s="35">
        <f>ROUND(ROUND(H207,2)*ROUND(G207,3),2)</f>
      </c>
      <c s="33" t="s">
        <v>8185</v>
      </c>
      <c r="O207">
        <f>(I207*21)/100</f>
      </c>
      <c t="s">
        <v>33</v>
      </c>
    </row>
    <row r="208" spans="1:5" ht="25.5">
      <c r="A208" s="36" t="s">
        <v>67</v>
      </c>
      <c r="E208" s="37" t="s">
        <v>11247</v>
      </c>
    </row>
    <row r="209" spans="1:5" ht="153">
      <c r="A209" s="38" t="s">
        <v>68</v>
      </c>
      <c r="E209" s="46" t="s">
        <v>11248</v>
      </c>
    </row>
    <row r="210" spans="1:5" ht="114.75">
      <c r="A210" t="s">
        <v>70</v>
      </c>
      <c r="E210" s="37" t="s">
        <v>11249</v>
      </c>
    </row>
    <row r="211" spans="1:16" ht="25.5">
      <c r="A211" s="26" t="s">
        <v>61</v>
      </c>
      <c s="31" t="s">
        <v>223</v>
      </c>
      <c s="31" t="s">
        <v>11250</v>
      </c>
      <c s="26" t="s">
        <v>63</v>
      </c>
      <c s="32" t="s">
        <v>11251</v>
      </c>
      <c s="33" t="s">
        <v>1090</v>
      </c>
      <c s="34">
        <v>12.378</v>
      </c>
      <c s="35">
        <v>0</v>
      </c>
      <c s="35">
        <f>ROUND(ROUND(H211,2)*ROUND(G211,3),2)</f>
      </c>
      <c s="33" t="s">
        <v>8185</v>
      </c>
      <c r="O211">
        <f>(I211*21)/100</f>
      </c>
      <c t="s">
        <v>33</v>
      </c>
    </row>
    <row r="212" spans="1:5" ht="25.5">
      <c r="A212" s="36" t="s">
        <v>67</v>
      </c>
      <c r="E212" s="37" t="s">
        <v>11251</v>
      </c>
    </row>
    <row r="213" spans="1:5" ht="12.75">
      <c r="A213" s="38" t="s">
        <v>68</v>
      </c>
      <c r="E213" s="39" t="s">
        <v>63</v>
      </c>
    </row>
    <row r="214" spans="1:5" ht="114.75">
      <c r="A214" t="s">
        <v>70</v>
      </c>
      <c r="E214" s="37" t="s">
        <v>11249</v>
      </c>
    </row>
    <row r="215" spans="1:16" ht="25.5">
      <c r="A215" s="26" t="s">
        <v>61</v>
      </c>
      <c s="31" t="s">
        <v>226</v>
      </c>
      <c s="31" t="s">
        <v>11252</v>
      </c>
      <c s="26" t="s">
        <v>63</v>
      </c>
      <c s="32" t="s">
        <v>11253</v>
      </c>
      <c s="33" t="s">
        <v>1090</v>
      </c>
      <c s="34">
        <v>186.733</v>
      </c>
      <c s="35">
        <v>0</v>
      </c>
      <c s="35">
        <f>ROUND(ROUND(H215,2)*ROUND(G215,3),2)</f>
      </c>
      <c s="33" t="s">
        <v>8185</v>
      </c>
      <c r="O215">
        <f>(I215*21)/100</f>
      </c>
      <c t="s">
        <v>33</v>
      </c>
    </row>
    <row r="216" spans="1:5" ht="25.5">
      <c r="A216" s="36" t="s">
        <v>67</v>
      </c>
      <c r="E216" s="37" t="s">
        <v>11253</v>
      </c>
    </row>
    <row r="217" spans="1:5" ht="204">
      <c r="A217" s="38" t="s">
        <v>68</v>
      </c>
      <c r="E217" s="46" t="s">
        <v>11254</v>
      </c>
    </row>
    <row r="218" spans="1:5" ht="114.75">
      <c r="A218" t="s">
        <v>70</v>
      </c>
      <c r="E218" s="37" t="s">
        <v>11249</v>
      </c>
    </row>
    <row r="219" spans="1:16" ht="25.5">
      <c r="A219" s="26" t="s">
        <v>61</v>
      </c>
      <c s="31" t="s">
        <v>230</v>
      </c>
      <c s="31" t="s">
        <v>11255</v>
      </c>
      <c s="26" t="s">
        <v>63</v>
      </c>
      <c s="32" t="s">
        <v>11256</v>
      </c>
      <c s="33" t="s">
        <v>1090</v>
      </c>
      <c s="34">
        <v>186.733</v>
      </c>
      <c s="35">
        <v>0</v>
      </c>
      <c s="35">
        <f>ROUND(ROUND(H219,2)*ROUND(G219,3),2)</f>
      </c>
      <c s="33" t="s">
        <v>8185</v>
      </c>
      <c r="O219">
        <f>(I219*21)/100</f>
      </c>
      <c t="s">
        <v>33</v>
      </c>
    </row>
    <row r="220" spans="1:5" ht="25.5">
      <c r="A220" s="36" t="s">
        <v>67</v>
      </c>
      <c r="E220" s="37" t="s">
        <v>11256</v>
      </c>
    </row>
    <row r="221" spans="1:5" ht="12.75">
      <c r="A221" s="38" t="s">
        <v>68</v>
      </c>
      <c r="E221" s="39" t="s">
        <v>63</v>
      </c>
    </row>
    <row r="222" spans="1:5" ht="114.75">
      <c r="A222" t="s">
        <v>70</v>
      </c>
      <c r="E222" s="37" t="s">
        <v>11249</v>
      </c>
    </row>
    <row r="223" spans="1:16" ht="25.5">
      <c r="A223" s="26" t="s">
        <v>61</v>
      </c>
      <c s="31" t="s">
        <v>234</v>
      </c>
      <c s="31" t="s">
        <v>11257</v>
      </c>
      <c s="26" t="s">
        <v>63</v>
      </c>
      <c s="32" t="s">
        <v>11258</v>
      </c>
      <c s="33" t="s">
        <v>1090</v>
      </c>
      <c s="34">
        <v>8.761</v>
      </c>
      <c s="35">
        <v>0</v>
      </c>
      <c s="35">
        <f>ROUND(ROUND(H223,2)*ROUND(G223,3),2)</f>
      </c>
      <c s="33" t="s">
        <v>8185</v>
      </c>
      <c r="O223">
        <f>(I223*21)/100</f>
      </c>
      <c t="s">
        <v>33</v>
      </c>
    </row>
    <row r="224" spans="1:5" ht="25.5">
      <c r="A224" s="36" t="s">
        <v>67</v>
      </c>
      <c r="E224" s="37" t="s">
        <v>11258</v>
      </c>
    </row>
    <row r="225" spans="1:5" ht="204">
      <c r="A225" s="38" t="s">
        <v>68</v>
      </c>
      <c r="E225" s="46" t="s">
        <v>11259</v>
      </c>
    </row>
    <row r="226" spans="1:5" ht="25.5">
      <c r="A226" t="s">
        <v>70</v>
      </c>
      <c r="E226" s="37" t="s">
        <v>11260</v>
      </c>
    </row>
    <row r="227" spans="1:16" ht="25.5">
      <c r="A227" s="26" t="s">
        <v>61</v>
      </c>
      <c s="31" t="s">
        <v>238</v>
      </c>
      <c s="31" t="s">
        <v>11261</v>
      </c>
      <c s="26" t="s">
        <v>63</v>
      </c>
      <c s="32" t="s">
        <v>11262</v>
      </c>
      <c s="33" t="s">
        <v>1090</v>
      </c>
      <c s="34">
        <v>8.761</v>
      </c>
      <c s="35">
        <v>0</v>
      </c>
      <c s="35">
        <f>ROUND(ROUND(H227,2)*ROUND(G227,3),2)</f>
      </c>
      <c s="33" t="s">
        <v>8185</v>
      </c>
      <c r="O227">
        <f>(I227*21)/100</f>
      </c>
      <c t="s">
        <v>33</v>
      </c>
    </row>
    <row r="228" spans="1:5" ht="25.5">
      <c r="A228" s="36" t="s">
        <v>67</v>
      </c>
      <c r="E228" s="37" t="s">
        <v>11262</v>
      </c>
    </row>
    <row r="229" spans="1:5" ht="12.75">
      <c r="A229" s="38" t="s">
        <v>68</v>
      </c>
      <c r="E229" s="39" t="s">
        <v>63</v>
      </c>
    </row>
    <row r="230" spans="1:5" ht="25.5">
      <c r="A230" t="s">
        <v>70</v>
      </c>
      <c r="E230" s="37" t="s">
        <v>11260</v>
      </c>
    </row>
    <row r="231" spans="1:16" ht="25.5">
      <c r="A231" s="26" t="s">
        <v>61</v>
      </c>
      <c s="31" t="s">
        <v>242</v>
      </c>
      <c s="31" t="s">
        <v>11263</v>
      </c>
      <c s="26" t="s">
        <v>63</v>
      </c>
      <c s="32" t="s">
        <v>11264</v>
      </c>
      <c s="33" t="s">
        <v>1090</v>
      </c>
      <c s="34">
        <v>18.428</v>
      </c>
      <c s="35">
        <v>0</v>
      </c>
      <c s="35">
        <f>ROUND(ROUND(H231,2)*ROUND(G231,3),2)</f>
      </c>
      <c s="33" t="s">
        <v>8185</v>
      </c>
      <c r="O231">
        <f>(I231*21)/100</f>
      </c>
      <c t="s">
        <v>33</v>
      </c>
    </row>
    <row r="232" spans="1:5" ht="25.5">
      <c r="A232" s="36" t="s">
        <v>67</v>
      </c>
      <c r="E232" s="37" t="s">
        <v>11264</v>
      </c>
    </row>
    <row r="233" spans="1:5" ht="89.25">
      <c r="A233" s="38" t="s">
        <v>68</v>
      </c>
      <c r="E233" s="46" t="s">
        <v>11265</v>
      </c>
    </row>
    <row r="234" spans="1:5" ht="25.5">
      <c r="A234" t="s">
        <v>70</v>
      </c>
      <c r="E234" s="37" t="s">
        <v>11260</v>
      </c>
    </row>
    <row r="235" spans="1:16" ht="25.5">
      <c r="A235" s="26" t="s">
        <v>61</v>
      </c>
      <c s="31" t="s">
        <v>247</v>
      </c>
      <c s="31" t="s">
        <v>11266</v>
      </c>
      <c s="26" t="s">
        <v>63</v>
      </c>
      <c s="32" t="s">
        <v>11267</v>
      </c>
      <c s="33" t="s">
        <v>1090</v>
      </c>
      <c s="34">
        <v>18.428</v>
      </c>
      <c s="35">
        <v>0</v>
      </c>
      <c s="35">
        <f>ROUND(ROUND(H235,2)*ROUND(G235,3),2)</f>
      </c>
      <c s="33" t="s">
        <v>8185</v>
      </c>
      <c r="O235">
        <f>(I235*21)/100</f>
      </c>
      <c t="s">
        <v>33</v>
      </c>
    </row>
    <row r="236" spans="1:5" ht="25.5">
      <c r="A236" s="36" t="s">
        <v>67</v>
      </c>
      <c r="E236" s="37" t="s">
        <v>11267</v>
      </c>
    </row>
    <row r="237" spans="1:5" ht="12.75">
      <c r="A237" s="38" t="s">
        <v>68</v>
      </c>
      <c r="E237" s="39" t="s">
        <v>63</v>
      </c>
    </row>
    <row r="238" spans="1:5" ht="25.5">
      <c r="A238" t="s">
        <v>70</v>
      </c>
      <c r="E238" s="37" t="s">
        <v>11260</v>
      </c>
    </row>
    <row r="239" spans="1:16" ht="25.5">
      <c r="A239" s="26" t="s">
        <v>61</v>
      </c>
      <c s="31" t="s">
        <v>251</v>
      </c>
      <c s="31" t="s">
        <v>11268</v>
      </c>
      <c s="26" t="s">
        <v>63</v>
      </c>
      <c s="32" t="s">
        <v>11269</v>
      </c>
      <c s="33" t="s">
        <v>738</v>
      </c>
      <c s="34">
        <v>2.609</v>
      </c>
      <c s="35">
        <v>0</v>
      </c>
      <c s="35">
        <f>ROUND(ROUND(H239,2)*ROUND(G239,3),2)</f>
      </c>
      <c s="33" t="s">
        <v>8185</v>
      </c>
      <c r="O239">
        <f>(I239*21)/100</f>
      </c>
      <c t="s">
        <v>33</v>
      </c>
    </row>
    <row r="240" spans="1:5" ht="51">
      <c r="A240" s="36" t="s">
        <v>67</v>
      </c>
      <c r="E240" s="37" t="s">
        <v>11270</v>
      </c>
    </row>
    <row r="241" spans="1:5" ht="242.25">
      <c r="A241" s="38" t="s">
        <v>68</v>
      </c>
      <c r="E241" s="46" t="s">
        <v>11271</v>
      </c>
    </row>
    <row r="242" spans="1:5" ht="12.75">
      <c r="A242" t="s">
        <v>70</v>
      </c>
      <c r="E242" s="37" t="s">
        <v>63</v>
      </c>
    </row>
    <row r="243" spans="1:16" ht="38.25">
      <c r="A243" s="26" t="s">
        <v>61</v>
      </c>
      <c s="31" t="s">
        <v>368</v>
      </c>
      <c s="31" t="s">
        <v>11272</v>
      </c>
      <c s="26" t="s">
        <v>63</v>
      </c>
      <c s="32" t="s">
        <v>11273</v>
      </c>
      <c s="33" t="s">
        <v>1090</v>
      </c>
      <c s="34">
        <v>25.73</v>
      </c>
      <c s="35">
        <v>0</v>
      </c>
      <c s="35">
        <f>ROUND(ROUND(H243,2)*ROUND(G243,3),2)</f>
      </c>
      <c s="33" t="s">
        <v>3235</v>
      </c>
      <c r="O243">
        <f>(I243*21)/100</f>
      </c>
      <c t="s">
        <v>33</v>
      </c>
    </row>
    <row r="244" spans="1:5" ht="63.75">
      <c r="A244" s="36" t="s">
        <v>67</v>
      </c>
      <c r="E244" s="37" t="s">
        <v>11274</v>
      </c>
    </row>
    <row r="245" spans="1:5" ht="63.75">
      <c r="A245" s="38" t="s">
        <v>68</v>
      </c>
      <c r="E245" s="46" t="s">
        <v>11275</v>
      </c>
    </row>
    <row r="246" spans="1:5" ht="12.75">
      <c r="A246" t="s">
        <v>70</v>
      </c>
      <c r="E246" s="37" t="s">
        <v>63</v>
      </c>
    </row>
    <row r="247" spans="1:16" ht="25.5">
      <c r="A247" s="26" t="s">
        <v>61</v>
      </c>
      <c s="31" t="s">
        <v>372</v>
      </c>
      <c s="31" t="s">
        <v>11276</v>
      </c>
      <c s="26" t="s">
        <v>63</v>
      </c>
      <c s="32" t="s">
        <v>11277</v>
      </c>
      <c s="33" t="s">
        <v>1090</v>
      </c>
      <c s="34">
        <v>150.823</v>
      </c>
      <c s="35">
        <v>0</v>
      </c>
      <c s="35">
        <f>ROUND(ROUND(H247,2)*ROUND(G247,3),2)</f>
      </c>
      <c s="33" t="s">
        <v>3235</v>
      </c>
      <c r="O247">
        <f>(I247*21)/100</f>
      </c>
      <c t="s">
        <v>33</v>
      </c>
    </row>
    <row r="248" spans="1:5" ht="25.5">
      <c r="A248" s="36" t="s">
        <v>67</v>
      </c>
      <c r="E248" s="37" t="s">
        <v>11277</v>
      </c>
    </row>
    <row r="249" spans="1:5" ht="63.75">
      <c r="A249" s="38" t="s">
        <v>68</v>
      </c>
      <c r="E249" s="46" t="s">
        <v>11278</v>
      </c>
    </row>
    <row r="250" spans="1:5" ht="12.75">
      <c r="A250" t="s">
        <v>70</v>
      </c>
      <c r="E250" s="37" t="s">
        <v>63</v>
      </c>
    </row>
    <row r="251" spans="1:16" ht="25.5">
      <c r="A251" s="26" t="s">
        <v>61</v>
      </c>
      <c s="31" t="s">
        <v>376</v>
      </c>
      <c s="31" t="s">
        <v>11279</v>
      </c>
      <c s="26" t="s">
        <v>63</v>
      </c>
      <c s="32" t="s">
        <v>11280</v>
      </c>
      <c s="33" t="s">
        <v>1090</v>
      </c>
      <c s="34">
        <v>150.823</v>
      </c>
      <c s="35">
        <v>0</v>
      </c>
      <c s="35">
        <f>ROUND(ROUND(H251,2)*ROUND(G251,3),2)</f>
      </c>
      <c s="33" t="s">
        <v>3235</v>
      </c>
      <c r="O251">
        <f>(I251*21)/100</f>
      </c>
      <c t="s">
        <v>33</v>
      </c>
    </row>
    <row r="252" spans="1:5" ht="25.5">
      <c r="A252" s="36" t="s">
        <v>67</v>
      </c>
      <c r="E252" s="37" t="s">
        <v>11280</v>
      </c>
    </row>
    <row r="253" spans="1:5" ht="12.75">
      <c r="A253" s="38" t="s">
        <v>68</v>
      </c>
      <c r="E253" s="39" t="s">
        <v>63</v>
      </c>
    </row>
    <row r="254" spans="1:5" ht="12.75">
      <c r="A254" t="s">
        <v>70</v>
      </c>
      <c r="E254" s="37" t="s">
        <v>63</v>
      </c>
    </row>
    <row r="255" spans="1:16" ht="25.5">
      <c r="A255" s="26" t="s">
        <v>61</v>
      </c>
      <c s="31" t="s">
        <v>380</v>
      </c>
      <c s="31" t="s">
        <v>11281</v>
      </c>
      <c s="26" t="s">
        <v>63</v>
      </c>
      <c s="32" t="s">
        <v>11282</v>
      </c>
      <c s="33" t="s">
        <v>65</v>
      </c>
      <c s="34">
        <v>5.105</v>
      </c>
      <c s="35">
        <v>0</v>
      </c>
      <c s="35">
        <f>ROUND(ROUND(H255,2)*ROUND(G255,3),2)</f>
      </c>
      <c s="33" t="s">
        <v>3235</v>
      </c>
      <c r="O255">
        <f>(I255*21)/100</f>
      </c>
      <c t="s">
        <v>33</v>
      </c>
    </row>
    <row r="256" spans="1:5" ht="38.25">
      <c r="A256" s="36" t="s">
        <v>67</v>
      </c>
      <c r="E256" s="37" t="s">
        <v>11283</v>
      </c>
    </row>
    <row r="257" spans="1:5" ht="76.5">
      <c r="A257" s="38" t="s">
        <v>68</v>
      </c>
      <c r="E257" s="46" t="s">
        <v>11284</v>
      </c>
    </row>
    <row r="258" spans="1:5" ht="38.25">
      <c r="A258" t="s">
        <v>70</v>
      </c>
      <c r="E258" s="37" t="s">
        <v>11245</v>
      </c>
    </row>
    <row r="259" spans="1:18" ht="12.75" customHeight="1">
      <c r="A259" s="6" t="s">
        <v>58</v>
      </c>
      <c s="6"/>
      <c s="42" t="s">
        <v>11285</v>
      </c>
      <c s="6"/>
      <c s="29" t="s">
        <v>11286</v>
      </c>
      <c s="6"/>
      <c s="6"/>
      <c s="6"/>
      <c s="43">
        <f>0+Q259</f>
      </c>
      <c s="6"/>
      <c r="O259">
        <f>0+R259</f>
      </c>
      <c r="Q259">
        <f>0+I260+I264+I268+I272+I276+I280+I284+I288+I292</f>
      </c>
      <c>
        <f>0+O260+O264+O268+O272+O276+O280+O284+O288+O292</f>
      </c>
    </row>
    <row r="260" spans="1:16" ht="25.5">
      <c r="A260" s="26" t="s">
        <v>61</v>
      </c>
      <c s="31" t="s">
        <v>255</v>
      </c>
      <c s="31" t="s">
        <v>11287</v>
      </c>
      <c s="26" t="s">
        <v>63</v>
      </c>
      <c s="32" t="s">
        <v>11288</v>
      </c>
      <c s="33" t="s">
        <v>65</v>
      </c>
      <c s="34">
        <v>5.047</v>
      </c>
      <c s="35">
        <v>0</v>
      </c>
      <c s="35">
        <f>ROUND(ROUND(H260,2)*ROUND(G260,3),2)</f>
      </c>
      <c s="33" t="s">
        <v>8185</v>
      </c>
      <c r="O260">
        <f>(I260*21)/100</f>
      </c>
      <c t="s">
        <v>33</v>
      </c>
    </row>
    <row r="261" spans="1:5" ht="25.5">
      <c r="A261" s="36" t="s">
        <v>67</v>
      </c>
      <c r="E261" s="37" t="s">
        <v>11288</v>
      </c>
    </row>
    <row r="262" spans="1:5" ht="267.75">
      <c r="A262" s="38" t="s">
        <v>68</v>
      </c>
      <c r="E262" s="46" t="s">
        <v>11289</v>
      </c>
    </row>
    <row r="263" spans="1:5" ht="12.75">
      <c r="A263" t="s">
        <v>70</v>
      </c>
      <c r="E263" s="37" t="s">
        <v>63</v>
      </c>
    </row>
    <row r="264" spans="1:16" ht="25.5">
      <c r="A264" s="26" t="s">
        <v>61</v>
      </c>
      <c s="31" t="s">
        <v>259</v>
      </c>
      <c s="31" t="s">
        <v>11290</v>
      </c>
      <c s="26" t="s">
        <v>63</v>
      </c>
      <c s="32" t="s">
        <v>11291</v>
      </c>
      <c s="33" t="s">
        <v>65</v>
      </c>
      <c s="34">
        <v>14.828</v>
      </c>
      <c s="35">
        <v>0</v>
      </c>
      <c s="35">
        <f>ROUND(ROUND(H264,2)*ROUND(G264,3),2)</f>
      </c>
      <c s="33" t="s">
        <v>8185</v>
      </c>
      <c r="O264">
        <f>(I264*21)/100</f>
      </c>
      <c t="s">
        <v>33</v>
      </c>
    </row>
    <row r="265" spans="1:5" ht="25.5">
      <c r="A265" s="36" t="s">
        <v>67</v>
      </c>
      <c r="E265" s="37" t="s">
        <v>11291</v>
      </c>
    </row>
    <row r="266" spans="1:5" ht="178.5">
      <c r="A266" s="38" t="s">
        <v>68</v>
      </c>
      <c r="E266" s="46" t="s">
        <v>11292</v>
      </c>
    </row>
    <row r="267" spans="1:5" ht="12.75">
      <c r="A267" t="s">
        <v>70</v>
      </c>
      <c r="E267" s="37" t="s">
        <v>63</v>
      </c>
    </row>
    <row r="268" spans="1:16" ht="25.5">
      <c r="A268" s="26" t="s">
        <v>61</v>
      </c>
      <c s="31" t="s">
        <v>263</v>
      </c>
      <c s="31" t="s">
        <v>11293</v>
      </c>
      <c s="26" t="s">
        <v>63</v>
      </c>
      <c s="32" t="s">
        <v>11294</v>
      </c>
      <c s="33" t="s">
        <v>738</v>
      </c>
      <c s="34">
        <v>1.845</v>
      </c>
      <c s="35">
        <v>0</v>
      </c>
      <c s="35">
        <f>ROUND(ROUND(H268,2)*ROUND(G268,3),2)</f>
      </c>
      <c s="33" t="s">
        <v>8185</v>
      </c>
      <c r="O268">
        <f>(I268*21)/100</f>
      </c>
      <c t="s">
        <v>33</v>
      </c>
    </row>
    <row r="269" spans="1:5" ht="25.5">
      <c r="A269" s="36" t="s">
        <v>67</v>
      </c>
      <c r="E269" s="37" t="s">
        <v>11294</v>
      </c>
    </row>
    <row r="270" spans="1:5" ht="114.75">
      <c r="A270" s="38" t="s">
        <v>68</v>
      </c>
      <c r="E270" s="46" t="s">
        <v>11295</v>
      </c>
    </row>
    <row r="271" spans="1:5" ht="12.75">
      <c r="A271" t="s">
        <v>70</v>
      </c>
      <c r="E271" s="37" t="s">
        <v>63</v>
      </c>
    </row>
    <row r="272" spans="1:16" ht="25.5">
      <c r="A272" s="26" t="s">
        <v>61</v>
      </c>
      <c s="31" t="s">
        <v>267</v>
      </c>
      <c s="31" t="s">
        <v>11296</v>
      </c>
      <c s="26" t="s">
        <v>63</v>
      </c>
      <c s="32" t="s">
        <v>11297</v>
      </c>
      <c s="33" t="s">
        <v>1090</v>
      </c>
      <c s="34">
        <v>59.709</v>
      </c>
      <c s="35">
        <v>0</v>
      </c>
      <c s="35">
        <f>ROUND(ROUND(H272,2)*ROUND(G272,3),2)</f>
      </c>
      <c s="33" t="s">
        <v>8185</v>
      </c>
      <c r="O272">
        <f>(I272*21)/100</f>
      </c>
      <c t="s">
        <v>33</v>
      </c>
    </row>
    <row r="273" spans="1:5" ht="25.5">
      <c r="A273" s="36" t="s">
        <v>67</v>
      </c>
      <c r="E273" s="37" t="s">
        <v>11297</v>
      </c>
    </row>
    <row r="274" spans="1:5" ht="344.25">
      <c r="A274" s="38" t="s">
        <v>68</v>
      </c>
      <c r="E274" s="46" t="s">
        <v>11298</v>
      </c>
    </row>
    <row r="275" spans="1:5" ht="12.75">
      <c r="A275" t="s">
        <v>70</v>
      </c>
      <c r="E275" s="37" t="s">
        <v>63</v>
      </c>
    </row>
    <row r="276" spans="1:16" ht="25.5">
      <c r="A276" s="26" t="s">
        <v>61</v>
      </c>
      <c s="31" t="s">
        <v>271</v>
      </c>
      <c s="31" t="s">
        <v>11299</v>
      </c>
      <c s="26" t="s">
        <v>63</v>
      </c>
      <c s="32" t="s">
        <v>11300</v>
      </c>
      <c s="33" t="s">
        <v>1090</v>
      </c>
      <c s="34">
        <v>59.709</v>
      </c>
      <c s="35">
        <v>0</v>
      </c>
      <c s="35">
        <f>ROUND(ROUND(H276,2)*ROUND(G276,3),2)</f>
      </c>
      <c s="33" t="s">
        <v>8185</v>
      </c>
      <c r="O276">
        <f>(I276*21)/100</f>
      </c>
      <c t="s">
        <v>33</v>
      </c>
    </row>
    <row r="277" spans="1:5" ht="25.5">
      <c r="A277" s="36" t="s">
        <v>67</v>
      </c>
      <c r="E277" s="37" t="s">
        <v>11300</v>
      </c>
    </row>
    <row r="278" spans="1:5" ht="12.75">
      <c r="A278" s="38" t="s">
        <v>68</v>
      </c>
      <c r="E278" s="39" t="s">
        <v>63</v>
      </c>
    </row>
    <row r="279" spans="1:5" ht="12.75">
      <c r="A279" t="s">
        <v>70</v>
      </c>
      <c r="E279" s="37" t="s">
        <v>63</v>
      </c>
    </row>
    <row r="280" spans="1:16" ht="25.5">
      <c r="A280" s="26" t="s">
        <v>61</v>
      </c>
      <c s="31" t="s">
        <v>274</v>
      </c>
      <c s="31" t="s">
        <v>11301</v>
      </c>
      <c s="26" t="s">
        <v>63</v>
      </c>
      <c s="32" t="s">
        <v>11302</v>
      </c>
      <c s="33" t="s">
        <v>1090</v>
      </c>
      <c s="34">
        <v>5.178</v>
      </c>
      <c s="35">
        <v>0</v>
      </c>
      <c s="35">
        <f>ROUND(ROUND(H280,2)*ROUND(G280,3),2)</f>
      </c>
      <c s="33" t="s">
        <v>8185</v>
      </c>
      <c r="O280">
        <f>(I280*21)/100</f>
      </c>
      <c t="s">
        <v>33</v>
      </c>
    </row>
    <row r="281" spans="1:5" ht="25.5">
      <c r="A281" s="36" t="s">
        <v>67</v>
      </c>
      <c r="E281" s="37" t="s">
        <v>11302</v>
      </c>
    </row>
    <row r="282" spans="1:5" ht="140.25">
      <c r="A282" s="38" t="s">
        <v>68</v>
      </c>
      <c r="E282" s="46" t="s">
        <v>11303</v>
      </c>
    </row>
    <row r="283" spans="1:5" ht="12.75">
      <c r="A283" t="s">
        <v>70</v>
      </c>
      <c r="E283" s="37" t="s">
        <v>63</v>
      </c>
    </row>
    <row r="284" spans="1:16" ht="25.5">
      <c r="A284" s="26" t="s">
        <v>61</v>
      </c>
      <c s="31" t="s">
        <v>278</v>
      </c>
      <c s="31" t="s">
        <v>11304</v>
      </c>
      <c s="26" t="s">
        <v>63</v>
      </c>
      <c s="32" t="s">
        <v>11305</v>
      </c>
      <c s="33" t="s">
        <v>1090</v>
      </c>
      <c s="34">
        <v>5.178</v>
      </c>
      <c s="35">
        <v>0</v>
      </c>
      <c s="35">
        <f>ROUND(ROUND(H284,2)*ROUND(G284,3),2)</f>
      </c>
      <c s="33" t="s">
        <v>8185</v>
      </c>
      <c r="O284">
        <f>(I284*21)/100</f>
      </c>
      <c t="s">
        <v>33</v>
      </c>
    </row>
    <row r="285" spans="1:5" ht="25.5">
      <c r="A285" s="36" t="s">
        <v>67</v>
      </c>
      <c r="E285" s="37" t="s">
        <v>11305</v>
      </c>
    </row>
    <row r="286" spans="1:5" ht="12.75">
      <c r="A286" s="38" t="s">
        <v>68</v>
      </c>
      <c r="E286" s="39" t="s">
        <v>63</v>
      </c>
    </row>
    <row r="287" spans="1:5" ht="12.75">
      <c r="A287" t="s">
        <v>70</v>
      </c>
      <c r="E287" s="37" t="s">
        <v>63</v>
      </c>
    </row>
    <row r="288" spans="1:16" ht="25.5">
      <c r="A288" s="26" t="s">
        <v>61</v>
      </c>
      <c s="31" t="s">
        <v>282</v>
      </c>
      <c s="31" t="s">
        <v>11306</v>
      </c>
      <c s="26" t="s">
        <v>63</v>
      </c>
      <c s="32" t="s">
        <v>11307</v>
      </c>
      <c s="33" t="s">
        <v>1090</v>
      </c>
      <c s="34">
        <v>68.931</v>
      </c>
      <c s="35">
        <v>0</v>
      </c>
      <c s="35">
        <f>ROUND(ROUND(H288,2)*ROUND(G288,3),2)</f>
      </c>
      <c s="33" t="s">
        <v>8185</v>
      </c>
      <c r="O288">
        <f>(I288*21)/100</f>
      </c>
      <c t="s">
        <v>33</v>
      </c>
    </row>
    <row r="289" spans="1:5" ht="25.5">
      <c r="A289" s="36" t="s">
        <v>67</v>
      </c>
      <c r="E289" s="37" t="s">
        <v>11307</v>
      </c>
    </row>
    <row r="290" spans="1:5" ht="293.25">
      <c r="A290" s="38" t="s">
        <v>68</v>
      </c>
      <c r="E290" s="46" t="s">
        <v>11308</v>
      </c>
    </row>
    <row r="291" spans="1:5" ht="25.5">
      <c r="A291" t="s">
        <v>70</v>
      </c>
      <c r="E291" s="37" t="s">
        <v>11309</v>
      </c>
    </row>
    <row r="292" spans="1:16" ht="25.5">
      <c r="A292" s="26" t="s">
        <v>61</v>
      </c>
      <c s="31" t="s">
        <v>286</v>
      </c>
      <c s="31" t="s">
        <v>11310</v>
      </c>
      <c s="26" t="s">
        <v>63</v>
      </c>
      <c s="32" t="s">
        <v>11311</v>
      </c>
      <c s="33" t="s">
        <v>1090</v>
      </c>
      <c s="34">
        <v>68.931</v>
      </c>
      <c s="35">
        <v>0</v>
      </c>
      <c s="35">
        <f>ROUND(ROUND(H292,2)*ROUND(G292,3),2)</f>
      </c>
      <c s="33" t="s">
        <v>8185</v>
      </c>
      <c r="O292">
        <f>(I292*21)/100</f>
      </c>
      <c t="s">
        <v>33</v>
      </c>
    </row>
    <row r="293" spans="1:5" ht="25.5">
      <c r="A293" s="36" t="s">
        <v>67</v>
      </c>
      <c r="E293" s="37" t="s">
        <v>11311</v>
      </c>
    </row>
    <row r="294" spans="1:5" ht="12.75">
      <c r="A294" s="38" t="s">
        <v>68</v>
      </c>
      <c r="E294" s="39" t="s">
        <v>63</v>
      </c>
    </row>
    <row r="295" spans="1:5" ht="25.5">
      <c r="A295" t="s">
        <v>70</v>
      </c>
      <c r="E295" s="37" t="s">
        <v>11309</v>
      </c>
    </row>
    <row r="296" spans="1:18" ht="12.75" customHeight="1">
      <c r="A296" s="6" t="s">
        <v>58</v>
      </c>
      <c s="6"/>
      <c s="42" t="s">
        <v>11312</v>
      </c>
      <c s="6"/>
      <c s="29" t="s">
        <v>3663</v>
      </c>
      <c s="6"/>
      <c s="6"/>
      <c s="6"/>
      <c s="43">
        <f>0+Q296</f>
      </c>
      <c s="6"/>
      <c r="O296">
        <f>0+R296</f>
      </c>
      <c r="Q296">
        <f>0+I297+I301+I305+I309+I313+I317+I321+I325+I329+I333+I337+I341+I345+I349+I353+I357+I361+I365+I369+I373+I377+I381+I385+I389+I393+I397</f>
      </c>
      <c>
        <f>0+O297+O301+O305+O309+O313+O317+O321+O325+O329+O333+O337+O341+O345+O349+O353+O357+O361+O365+O369+O373+O377+O381+O385+O389+O393+O397</f>
      </c>
    </row>
    <row r="297" spans="1:16" ht="25.5">
      <c r="A297" s="26" t="s">
        <v>61</v>
      </c>
      <c s="31" t="s">
        <v>298</v>
      </c>
      <c s="31" t="s">
        <v>11313</v>
      </c>
      <c s="26" t="s">
        <v>63</v>
      </c>
      <c s="32" t="s">
        <v>11314</v>
      </c>
      <c s="33" t="s">
        <v>6194</v>
      </c>
      <c s="34">
        <v>21.37</v>
      </c>
      <c s="35">
        <v>0</v>
      </c>
      <c s="35">
        <f>ROUND(ROUND(H297,2)*ROUND(G297,3),2)</f>
      </c>
      <c s="33" t="s">
        <v>8185</v>
      </c>
      <c r="O297">
        <f>(I297*21)/100</f>
      </c>
      <c t="s">
        <v>33</v>
      </c>
    </row>
    <row r="298" spans="1:5" ht="25.5">
      <c r="A298" s="36" t="s">
        <v>67</v>
      </c>
      <c r="E298" s="37" t="s">
        <v>11314</v>
      </c>
    </row>
    <row r="299" spans="1:5" ht="76.5">
      <c r="A299" s="38" t="s">
        <v>68</v>
      </c>
      <c r="E299" s="46" t="s">
        <v>11315</v>
      </c>
    </row>
    <row r="300" spans="1:5" ht="102">
      <c r="A300" t="s">
        <v>70</v>
      </c>
      <c r="E300" s="37" t="s">
        <v>11316</v>
      </c>
    </row>
    <row r="301" spans="1:16" ht="25.5">
      <c r="A301" s="26" t="s">
        <v>61</v>
      </c>
      <c s="31" t="s">
        <v>302</v>
      </c>
      <c s="31" t="s">
        <v>11317</v>
      </c>
      <c s="26" t="s">
        <v>63</v>
      </c>
      <c s="32" t="s">
        <v>11318</v>
      </c>
      <c s="33" t="s">
        <v>6194</v>
      </c>
      <c s="34">
        <v>37.5</v>
      </c>
      <c s="35">
        <v>0</v>
      </c>
      <c s="35">
        <f>ROUND(ROUND(H301,2)*ROUND(G301,3),2)</f>
      </c>
      <c s="33" t="s">
        <v>8185</v>
      </c>
      <c r="O301">
        <f>(I301*21)/100</f>
      </c>
      <c t="s">
        <v>33</v>
      </c>
    </row>
    <row r="302" spans="1:5" ht="25.5">
      <c r="A302" s="36" t="s">
        <v>67</v>
      </c>
      <c r="E302" s="37" t="s">
        <v>11318</v>
      </c>
    </row>
    <row r="303" spans="1:5" ht="63.75">
      <c r="A303" s="38" t="s">
        <v>68</v>
      </c>
      <c r="E303" s="46" t="s">
        <v>11319</v>
      </c>
    </row>
    <row r="304" spans="1:5" ht="102">
      <c r="A304" t="s">
        <v>70</v>
      </c>
      <c r="E304" s="37" t="s">
        <v>11316</v>
      </c>
    </row>
    <row r="305" spans="1:16" ht="25.5">
      <c r="A305" s="26" t="s">
        <v>61</v>
      </c>
      <c s="31" t="s">
        <v>306</v>
      </c>
      <c s="31" t="s">
        <v>11320</v>
      </c>
      <c s="26" t="s">
        <v>63</v>
      </c>
      <c s="32" t="s">
        <v>11321</v>
      </c>
      <c s="33" t="s">
        <v>6194</v>
      </c>
      <c s="34">
        <v>229.2</v>
      </c>
      <c s="35">
        <v>0</v>
      </c>
      <c s="35">
        <f>ROUND(ROUND(H305,2)*ROUND(G305,3),2)</f>
      </c>
      <c s="33" t="s">
        <v>8185</v>
      </c>
      <c r="O305">
        <f>(I305*21)/100</f>
      </c>
      <c t="s">
        <v>33</v>
      </c>
    </row>
    <row r="306" spans="1:5" ht="38.25">
      <c r="A306" s="36" t="s">
        <v>67</v>
      </c>
      <c r="E306" s="37" t="s">
        <v>11322</v>
      </c>
    </row>
    <row r="307" spans="1:5" ht="102">
      <c r="A307" s="38" t="s">
        <v>68</v>
      </c>
      <c r="E307" s="46" t="s">
        <v>11323</v>
      </c>
    </row>
    <row r="308" spans="1:5" ht="12.75">
      <c r="A308" t="s">
        <v>70</v>
      </c>
      <c r="E308" s="37" t="s">
        <v>63</v>
      </c>
    </row>
    <row r="309" spans="1:16" ht="25.5">
      <c r="A309" s="26" t="s">
        <v>61</v>
      </c>
      <c s="31" t="s">
        <v>310</v>
      </c>
      <c s="31" t="s">
        <v>11324</v>
      </c>
      <c s="26" t="s">
        <v>63</v>
      </c>
      <c s="32" t="s">
        <v>11325</v>
      </c>
      <c s="33" t="s">
        <v>6194</v>
      </c>
      <c s="34">
        <v>111.5</v>
      </c>
      <c s="35">
        <v>0</v>
      </c>
      <c s="35">
        <f>ROUND(ROUND(H309,2)*ROUND(G309,3),2)</f>
      </c>
      <c s="33" t="s">
        <v>8185</v>
      </c>
      <c r="O309">
        <f>(I309*21)/100</f>
      </c>
      <c t="s">
        <v>33</v>
      </c>
    </row>
    <row r="310" spans="1:5" ht="51">
      <c r="A310" s="36" t="s">
        <v>67</v>
      </c>
      <c r="E310" s="37" t="s">
        <v>11326</v>
      </c>
    </row>
    <row r="311" spans="1:5" ht="178.5">
      <c r="A311" s="38" t="s">
        <v>68</v>
      </c>
      <c r="E311" s="46" t="s">
        <v>11327</v>
      </c>
    </row>
    <row r="312" spans="1:5" ht="12.75">
      <c r="A312" t="s">
        <v>70</v>
      </c>
      <c r="E312" s="37" t="s">
        <v>63</v>
      </c>
    </row>
    <row r="313" spans="1:16" ht="38.25">
      <c r="A313" s="26" t="s">
        <v>61</v>
      </c>
      <c s="31" t="s">
        <v>314</v>
      </c>
      <c s="31" t="s">
        <v>11328</v>
      </c>
      <c s="26" t="s">
        <v>63</v>
      </c>
      <c s="32" t="s">
        <v>11024</v>
      </c>
      <c s="33" t="s">
        <v>507</v>
      </c>
      <c s="34">
        <v>6</v>
      </c>
      <c s="35">
        <v>0</v>
      </c>
      <c s="35">
        <f>ROUND(ROUND(H313,2)*ROUND(G313,3),2)</f>
      </c>
      <c s="33" t="s">
        <v>8185</v>
      </c>
      <c r="O313">
        <f>(I313*21)/100</f>
      </c>
      <c t="s">
        <v>33</v>
      </c>
    </row>
    <row r="314" spans="1:5" ht="38.25">
      <c r="A314" s="36" t="s">
        <v>67</v>
      </c>
      <c r="E314" s="37" t="s">
        <v>11329</v>
      </c>
    </row>
    <row r="315" spans="1:5" ht="51">
      <c r="A315" s="38" t="s">
        <v>68</v>
      </c>
      <c r="E315" s="46" t="s">
        <v>11330</v>
      </c>
    </row>
    <row r="316" spans="1:5" ht="76.5">
      <c r="A316" t="s">
        <v>70</v>
      </c>
      <c r="E316" s="37" t="s">
        <v>9771</v>
      </c>
    </row>
    <row r="317" spans="1:16" ht="25.5">
      <c r="A317" s="26" t="s">
        <v>61</v>
      </c>
      <c s="31" t="s">
        <v>318</v>
      </c>
      <c s="31" t="s">
        <v>11331</v>
      </c>
      <c s="26" t="s">
        <v>63</v>
      </c>
      <c s="32" t="s">
        <v>11332</v>
      </c>
      <c s="33" t="s">
        <v>507</v>
      </c>
      <c s="34">
        <v>18</v>
      </c>
      <c s="35">
        <v>0</v>
      </c>
      <c s="35">
        <f>ROUND(ROUND(H317,2)*ROUND(G317,3),2)</f>
      </c>
      <c s="33" t="s">
        <v>8185</v>
      </c>
      <c r="O317">
        <f>(I317*21)/100</f>
      </c>
      <c t="s">
        <v>33</v>
      </c>
    </row>
    <row r="318" spans="1:5" ht="25.5">
      <c r="A318" s="36" t="s">
        <v>67</v>
      </c>
      <c r="E318" s="37" t="s">
        <v>11332</v>
      </c>
    </row>
    <row r="319" spans="1:5" ht="140.25">
      <c r="A319" s="38" t="s">
        <v>68</v>
      </c>
      <c r="E319" s="46" t="s">
        <v>11333</v>
      </c>
    </row>
    <row r="320" spans="1:5" ht="89.25">
      <c r="A320" t="s">
        <v>70</v>
      </c>
      <c r="E320" s="37" t="s">
        <v>11334</v>
      </c>
    </row>
    <row r="321" spans="1:16" ht="25.5">
      <c r="A321" s="26" t="s">
        <v>61</v>
      </c>
      <c s="31" t="s">
        <v>335</v>
      </c>
      <c s="31" t="s">
        <v>11335</v>
      </c>
      <c s="26" t="s">
        <v>63</v>
      </c>
      <c s="32" t="s">
        <v>11336</v>
      </c>
      <c s="33" t="s">
        <v>507</v>
      </c>
      <c s="34">
        <v>6</v>
      </c>
      <c s="35">
        <v>0</v>
      </c>
      <c s="35">
        <f>ROUND(ROUND(H321,2)*ROUND(G321,3),2)</f>
      </c>
      <c s="33" t="s">
        <v>3235</v>
      </c>
      <c r="O321">
        <f>(I321*21)/100</f>
      </c>
      <c t="s">
        <v>33</v>
      </c>
    </row>
    <row r="322" spans="1:5" ht="25.5">
      <c r="A322" s="36" t="s">
        <v>67</v>
      </c>
      <c r="E322" s="37" t="s">
        <v>11336</v>
      </c>
    </row>
    <row r="323" spans="1:5" ht="51">
      <c r="A323" s="38" t="s">
        <v>68</v>
      </c>
      <c r="E323" s="46" t="s">
        <v>11337</v>
      </c>
    </row>
    <row r="324" spans="1:5" ht="12.75">
      <c r="A324" t="s">
        <v>70</v>
      </c>
      <c r="E324" s="37" t="s">
        <v>63</v>
      </c>
    </row>
    <row r="325" spans="1:16" ht="25.5">
      <c r="A325" s="26" t="s">
        <v>61</v>
      </c>
      <c s="31" t="s">
        <v>389</v>
      </c>
      <c s="31" t="s">
        <v>11338</v>
      </c>
      <c s="26" t="s">
        <v>63</v>
      </c>
      <c s="32" t="s">
        <v>11339</v>
      </c>
      <c s="33" t="s">
        <v>507</v>
      </c>
      <c s="34">
        <v>15</v>
      </c>
      <c s="35">
        <v>0</v>
      </c>
      <c s="35">
        <f>ROUND(ROUND(H325,2)*ROUND(G325,3),2)</f>
      </c>
      <c s="33" t="s">
        <v>3235</v>
      </c>
      <c r="O325">
        <f>(I325*21)/100</f>
      </c>
      <c t="s">
        <v>33</v>
      </c>
    </row>
    <row r="326" spans="1:5" ht="25.5">
      <c r="A326" s="36" t="s">
        <v>67</v>
      </c>
      <c r="E326" s="37" t="s">
        <v>11339</v>
      </c>
    </row>
    <row r="327" spans="1:5" ht="102">
      <c r="A327" s="38" t="s">
        <v>68</v>
      </c>
      <c r="E327" s="46" t="s">
        <v>11340</v>
      </c>
    </row>
    <row r="328" spans="1:5" ht="12.75">
      <c r="A328" t="s">
        <v>70</v>
      </c>
      <c r="E328" s="37" t="s">
        <v>63</v>
      </c>
    </row>
    <row r="329" spans="1:16" ht="25.5">
      <c r="A329" s="26" t="s">
        <v>61</v>
      </c>
      <c s="31" t="s">
        <v>392</v>
      </c>
      <c s="31" t="s">
        <v>11341</v>
      </c>
      <c s="26" t="s">
        <v>63</v>
      </c>
      <c s="32" t="s">
        <v>11342</v>
      </c>
      <c s="33" t="s">
        <v>507</v>
      </c>
      <c s="34">
        <v>18</v>
      </c>
      <c s="35">
        <v>0</v>
      </c>
      <c s="35">
        <f>ROUND(ROUND(H329,2)*ROUND(G329,3),2)</f>
      </c>
      <c s="33" t="s">
        <v>3235</v>
      </c>
      <c r="O329">
        <f>(I329*21)/100</f>
      </c>
      <c t="s">
        <v>33</v>
      </c>
    </row>
    <row r="330" spans="1:5" ht="25.5">
      <c r="A330" s="36" t="s">
        <v>67</v>
      </c>
      <c r="E330" s="37" t="s">
        <v>11342</v>
      </c>
    </row>
    <row r="331" spans="1:5" ht="102">
      <c r="A331" s="38" t="s">
        <v>68</v>
      </c>
      <c r="E331" s="46" t="s">
        <v>11343</v>
      </c>
    </row>
    <row r="332" spans="1:5" ht="12.75">
      <c r="A332" t="s">
        <v>70</v>
      </c>
      <c r="E332" s="37" t="s">
        <v>63</v>
      </c>
    </row>
    <row r="333" spans="1:16" ht="25.5">
      <c r="A333" s="26" t="s">
        <v>61</v>
      </c>
      <c s="31" t="s">
        <v>396</v>
      </c>
      <c s="31" t="s">
        <v>11344</v>
      </c>
      <c s="26" t="s">
        <v>63</v>
      </c>
      <c s="32" t="s">
        <v>11345</v>
      </c>
      <c s="33" t="s">
        <v>507</v>
      </c>
      <c s="34">
        <v>1</v>
      </c>
      <c s="35">
        <v>0</v>
      </c>
      <c s="35">
        <f>ROUND(ROUND(H333,2)*ROUND(G333,3),2)</f>
      </c>
      <c s="33" t="s">
        <v>3235</v>
      </c>
      <c r="O333">
        <f>(I333*21)/100</f>
      </c>
      <c t="s">
        <v>33</v>
      </c>
    </row>
    <row r="334" spans="1:5" ht="25.5">
      <c r="A334" s="36" t="s">
        <v>67</v>
      </c>
      <c r="E334" s="37" t="s">
        <v>11345</v>
      </c>
    </row>
    <row r="335" spans="1:5" ht="102">
      <c r="A335" s="38" t="s">
        <v>68</v>
      </c>
      <c r="E335" s="46" t="s">
        <v>11346</v>
      </c>
    </row>
    <row r="336" spans="1:5" ht="12.75">
      <c r="A336" t="s">
        <v>70</v>
      </c>
      <c r="E336" s="37" t="s">
        <v>63</v>
      </c>
    </row>
    <row r="337" spans="1:16" ht="25.5">
      <c r="A337" s="26" t="s">
        <v>61</v>
      </c>
      <c s="31" t="s">
        <v>400</v>
      </c>
      <c s="31" t="s">
        <v>11347</v>
      </c>
      <c s="26" t="s">
        <v>63</v>
      </c>
      <c s="32" t="s">
        <v>11348</v>
      </c>
      <c s="33" t="s">
        <v>507</v>
      </c>
      <c s="34">
        <v>1</v>
      </c>
      <c s="35">
        <v>0</v>
      </c>
      <c s="35">
        <f>ROUND(ROUND(H337,2)*ROUND(G337,3),2)</f>
      </c>
      <c s="33" t="s">
        <v>3235</v>
      </c>
      <c r="O337">
        <f>(I337*21)/100</f>
      </c>
      <c t="s">
        <v>33</v>
      </c>
    </row>
    <row r="338" spans="1:5" ht="25.5">
      <c r="A338" s="36" t="s">
        <v>67</v>
      </c>
      <c r="E338" s="37" t="s">
        <v>11348</v>
      </c>
    </row>
    <row r="339" spans="1:5" ht="102">
      <c r="A339" s="38" t="s">
        <v>68</v>
      </c>
      <c r="E339" s="46" t="s">
        <v>11349</v>
      </c>
    </row>
    <row r="340" spans="1:5" ht="12.75">
      <c r="A340" t="s">
        <v>70</v>
      </c>
      <c r="E340" s="37" t="s">
        <v>63</v>
      </c>
    </row>
    <row r="341" spans="1:16" ht="25.5">
      <c r="A341" s="26" t="s">
        <v>61</v>
      </c>
      <c s="31" t="s">
        <v>404</v>
      </c>
      <c s="31" t="s">
        <v>11350</v>
      </c>
      <c s="26" t="s">
        <v>63</v>
      </c>
      <c s="32" t="s">
        <v>11351</v>
      </c>
      <c s="33" t="s">
        <v>507</v>
      </c>
      <c s="34">
        <v>2</v>
      </c>
      <c s="35">
        <v>0</v>
      </c>
      <c s="35">
        <f>ROUND(ROUND(H341,2)*ROUND(G341,3),2)</f>
      </c>
      <c s="33" t="s">
        <v>3235</v>
      </c>
      <c r="O341">
        <f>(I341*21)/100</f>
      </c>
      <c t="s">
        <v>33</v>
      </c>
    </row>
    <row r="342" spans="1:5" ht="25.5">
      <c r="A342" s="36" t="s">
        <v>67</v>
      </c>
      <c r="E342" s="37" t="s">
        <v>11351</v>
      </c>
    </row>
    <row r="343" spans="1:5" ht="102">
      <c r="A343" s="38" t="s">
        <v>68</v>
      </c>
      <c r="E343" s="46" t="s">
        <v>11352</v>
      </c>
    </row>
    <row r="344" spans="1:5" ht="12.75">
      <c r="A344" t="s">
        <v>70</v>
      </c>
      <c r="E344" s="37" t="s">
        <v>63</v>
      </c>
    </row>
    <row r="345" spans="1:16" ht="25.5">
      <c r="A345" s="26" t="s">
        <v>61</v>
      </c>
      <c s="31" t="s">
        <v>408</v>
      </c>
      <c s="31" t="s">
        <v>11353</v>
      </c>
      <c s="26" t="s">
        <v>63</v>
      </c>
      <c s="32" t="s">
        <v>11354</v>
      </c>
      <c s="33" t="s">
        <v>507</v>
      </c>
      <c s="34">
        <v>4</v>
      </c>
      <c s="35">
        <v>0</v>
      </c>
      <c s="35">
        <f>ROUND(ROUND(H345,2)*ROUND(G345,3),2)</f>
      </c>
      <c s="33" t="s">
        <v>3235</v>
      </c>
      <c r="O345">
        <f>(I345*21)/100</f>
      </c>
      <c t="s">
        <v>33</v>
      </c>
    </row>
    <row r="346" spans="1:5" ht="25.5">
      <c r="A346" s="36" t="s">
        <v>67</v>
      </c>
      <c r="E346" s="37" t="s">
        <v>11354</v>
      </c>
    </row>
    <row r="347" spans="1:5" ht="102">
      <c r="A347" s="38" t="s">
        <v>68</v>
      </c>
      <c r="E347" s="46" t="s">
        <v>11355</v>
      </c>
    </row>
    <row r="348" spans="1:5" ht="12.75">
      <c r="A348" t="s">
        <v>70</v>
      </c>
      <c r="E348" s="37" t="s">
        <v>63</v>
      </c>
    </row>
    <row r="349" spans="1:16" ht="25.5">
      <c r="A349" s="26" t="s">
        <v>61</v>
      </c>
      <c s="31" t="s">
        <v>412</v>
      </c>
      <c s="31" t="s">
        <v>11356</v>
      </c>
      <c s="26" t="s">
        <v>63</v>
      </c>
      <c s="32" t="s">
        <v>11357</v>
      </c>
      <c s="33" t="s">
        <v>507</v>
      </c>
      <c s="34">
        <v>1</v>
      </c>
      <c s="35">
        <v>0</v>
      </c>
      <c s="35">
        <f>ROUND(ROUND(H349,2)*ROUND(G349,3),2)</f>
      </c>
      <c s="33" t="s">
        <v>3235</v>
      </c>
      <c r="O349">
        <f>(I349*21)/100</f>
      </c>
      <c t="s">
        <v>33</v>
      </c>
    </row>
    <row r="350" spans="1:5" ht="25.5">
      <c r="A350" s="36" t="s">
        <v>67</v>
      </c>
      <c r="E350" s="37" t="s">
        <v>11357</v>
      </c>
    </row>
    <row r="351" spans="1:5" ht="102">
      <c r="A351" s="38" t="s">
        <v>68</v>
      </c>
      <c r="E351" s="46" t="s">
        <v>11358</v>
      </c>
    </row>
    <row r="352" spans="1:5" ht="12.75">
      <c r="A352" t="s">
        <v>70</v>
      </c>
      <c r="E352" s="37" t="s">
        <v>63</v>
      </c>
    </row>
    <row r="353" spans="1:16" ht="25.5">
      <c r="A353" s="26" t="s">
        <v>61</v>
      </c>
      <c s="31" t="s">
        <v>416</v>
      </c>
      <c s="31" t="s">
        <v>11359</v>
      </c>
      <c s="26" t="s">
        <v>63</v>
      </c>
      <c s="32" t="s">
        <v>11360</v>
      </c>
      <c s="33" t="s">
        <v>507</v>
      </c>
      <c s="34">
        <v>1</v>
      </c>
      <c s="35">
        <v>0</v>
      </c>
      <c s="35">
        <f>ROUND(ROUND(H353,2)*ROUND(G353,3),2)</f>
      </c>
      <c s="33" t="s">
        <v>3235</v>
      </c>
      <c r="O353">
        <f>(I353*21)/100</f>
      </c>
      <c t="s">
        <v>33</v>
      </c>
    </row>
    <row r="354" spans="1:5" ht="25.5">
      <c r="A354" s="36" t="s">
        <v>67</v>
      </c>
      <c r="E354" s="37" t="s">
        <v>11360</v>
      </c>
    </row>
    <row r="355" spans="1:5" ht="102">
      <c r="A355" s="38" t="s">
        <v>68</v>
      </c>
      <c r="E355" s="46" t="s">
        <v>11361</v>
      </c>
    </row>
    <row r="356" spans="1:5" ht="12.75">
      <c r="A356" t="s">
        <v>70</v>
      </c>
      <c r="E356" s="37" t="s">
        <v>63</v>
      </c>
    </row>
    <row r="357" spans="1:16" ht="25.5">
      <c r="A357" s="26" t="s">
        <v>61</v>
      </c>
      <c s="31" t="s">
        <v>420</v>
      </c>
      <c s="31" t="s">
        <v>11362</v>
      </c>
      <c s="26" t="s">
        <v>63</v>
      </c>
      <c s="32" t="s">
        <v>11363</v>
      </c>
      <c s="33" t="s">
        <v>507</v>
      </c>
      <c s="34">
        <v>1</v>
      </c>
      <c s="35">
        <v>0</v>
      </c>
      <c s="35">
        <f>ROUND(ROUND(H357,2)*ROUND(G357,3),2)</f>
      </c>
      <c s="33" t="s">
        <v>3235</v>
      </c>
      <c r="O357">
        <f>(I357*21)/100</f>
      </c>
      <c t="s">
        <v>33</v>
      </c>
    </row>
    <row r="358" spans="1:5" ht="25.5">
      <c r="A358" s="36" t="s">
        <v>67</v>
      </c>
      <c r="E358" s="37" t="s">
        <v>11363</v>
      </c>
    </row>
    <row r="359" spans="1:5" ht="114.75">
      <c r="A359" s="38" t="s">
        <v>68</v>
      </c>
      <c r="E359" s="46" t="s">
        <v>11364</v>
      </c>
    </row>
    <row r="360" spans="1:5" ht="12.75">
      <c r="A360" t="s">
        <v>70</v>
      </c>
      <c r="E360" s="37" t="s">
        <v>63</v>
      </c>
    </row>
    <row r="361" spans="1:16" ht="25.5">
      <c r="A361" s="26" t="s">
        <v>61</v>
      </c>
      <c s="31" t="s">
        <v>424</v>
      </c>
      <c s="31" t="s">
        <v>9778</v>
      </c>
      <c s="26" t="s">
        <v>63</v>
      </c>
      <c s="32" t="s">
        <v>11365</v>
      </c>
      <c s="33" t="s">
        <v>1090</v>
      </c>
      <c s="34">
        <v>6.624</v>
      </c>
      <c s="35">
        <v>0</v>
      </c>
      <c s="35">
        <f>ROUND(ROUND(H361,2)*ROUND(G361,3),2)</f>
      </c>
      <c s="33" t="s">
        <v>3235</v>
      </c>
      <c r="O361">
        <f>(I361*21)/100</f>
      </c>
      <c t="s">
        <v>33</v>
      </c>
    </row>
    <row r="362" spans="1:5" ht="25.5">
      <c r="A362" s="36" t="s">
        <v>67</v>
      </c>
      <c r="E362" s="37" t="s">
        <v>11365</v>
      </c>
    </row>
    <row r="363" spans="1:5" ht="178.5">
      <c r="A363" s="38" t="s">
        <v>68</v>
      </c>
      <c r="E363" s="46" t="s">
        <v>11366</v>
      </c>
    </row>
    <row r="364" spans="1:5" ht="12.75">
      <c r="A364" t="s">
        <v>70</v>
      </c>
      <c r="E364" s="37" t="s">
        <v>63</v>
      </c>
    </row>
    <row r="365" spans="1:16" ht="25.5">
      <c r="A365" s="26" t="s">
        <v>61</v>
      </c>
      <c s="31" t="s">
        <v>428</v>
      </c>
      <c s="31" t="s">
        <v>11367</v>
      </c>
      <c s="26" t="s">
        <v>63</v>
      </c>
      <c s="32" t="s">
        <v>11368</v>
      </c>
      <c s="33" t="s">
        <v>6194</v>
      </c>
      <c s="34">
        <v>8</v>
      </c>
      <c s="35">
        <v>0</v>
      </c>
      <c s="35">
        <f>ROUND(ROUND(H365,2)*ROUND(G365,3),2)</f>
      </c>
      <c s="33" t="s">
        <v>3235</v>
      </c>
      <c r="O365">
        <f>(I365*21)/100</f>
      </c>
      <c t="s">
        <v>33</v>
      </c>
    </row>
    <row r="366" spans="1:5" ht="25.5">
      <c r="A366" s="36" t="s">
        <v>67</v>
      </c>
      <c r="E366" s="37" t="s">
        <v>11369</v>
      </c>
    </row>
    <row r="367" spans="1:5" ht="267.75">
      <c r="A367" s="38" t="s">
        <v>68</v>
      </c>
      <c r="E367" s="46" t="s">
        <v>11370</v>
      </c>
    </row>
    <row r="368" spans="1:5" ht="12.75">
      <c r="A368" t="s">
        <v>70</v>
      </c>
      <c r="E368" s="37" t="s">
        <v>63</v>
      </c>
    </row>
    <row r="369" spans="1:16" ht="25.5">
      <c r="A369" s="26" t="s">
        <v>61</v>
      </c>
      <c s="31" t="s">
        <v>432</v>
      </c>
      <c s="31" t="s">
        <v>11371</v>
      </c>
      <c s="26" t="s">
        <v>63</v>
      </c>
      <c s="32" t="s">
        <v>11372</v>
      </c>
      <c s="33" t="s">
        <v>507</v>
      </c>
      <c s="34">
        <v>8</v>
      </c>
      <c s="35">
        <v>0</v>
      </c>
      <c s="35">
        <f>ROUND(ROUND(H369,2)*ROUND(G369,3),2)</f>
      </c>
      <c s="33" t="s">
        <v>3235</v>
      </c>
      <c r="O369">
        <f>(I369*21)/100</f>
      </c>
      <c t="s">
        <v>33</v>
      </c>
    </row>
    <row r="370" spans="1:5" ht="63.75">
      <c r="A370" s="36" t="s">
        <v>67</v>
      </c>
      <c r="E370" s="37" t="s">
        <v>11373</v>
      </c>
    </row>
    <row r="371" spans="1:5" ht="114.75">
      <c r="A371" s="38" t="s">
        <v>68</v>
      </c>
      <c r="E371" s="46" t="s">
        <v>11374</v>
      </c>
    </row>
    <row r="372" spans="1:5" ht="12.75">
      <c r="A372" t="s">
        <v>70</v>
      </c>
      <c r="E372" s="37" t="s">
        <v>63</v>
      </c>
    </row>
    <row r="373" spans="1:16" ht="12.75">
      <c r="A373" s="26" t="s">
        <v>61</v>
      </c>
      <c s="31" t="s">
        <v>437</v>
      </c>
      <c s="31" t="s">
        <v>11375</v>
      </c>
      <c s="26" t="s">
        <v>63</v>
      </c>
      <c s="32" t="s">
        <v>11376</v>
      </c>
      <c s="33" t="s">
        <v>6194</v>
      </c>
      <c s="34">
        <v>6</v>
      </c>
      <c s="35">
        <v>0</v>
      </c>
      <c s="35">
        <f>ROUND(ROUND(H373,2)*ROUND(G373,3),2)</f>
      </c>
      <c s="33" t="s">
        <v>3235</v>
      </c>
      <c r="O373">
        <f>(I373*21)/100</f>
      </c>
      <c t="s">
        <v>33</v>
      </c>
    </row>
    <row r="374" spans="1:5" ht="12.75">
      <c r="A374" s="36" t="s">
        <v>67</v>
      </c>
      <c r="E374" s="37" t="s">
        <v>11376</v>
      </c>
    </row>
    <row r="375" spans="1:5" ht="63.75">
      <c r="A375" s="38" t="s">
        <v>68</v>
      </c>
      <c r="E375" s="46" t="s">
        <v>11377</v>
      </c>
    </row>
    <row r="376" spans="1:5" ht="12.75">
      <c r="A376" t="s">
        <v>70</v>
      </c>
      <c r="E376" s="37" t="s">
        <v>63</v>
      </c>
    </row>
    <row r="377" spans="1:16" ht="12.75">
      <c r="A377" s="26" t="s">
        <v>61</v>
      </c>
      <c s="31" t="s">
        <v>441</v>
      </c>
      <c s="31" t="s">
        <v>11378</v>
      </c>
      <c s="26" t="s">
        <v>63</v>
      </c>
      <c s="32" t="s">
        <v>11379</v>
      </c>
      <c s="33" t="s">
        <v>6194</v>
      </c>
      <c s="34">
        <v>3128</v>
      </c>
      <c s="35">
        <v>0</v>
      </c>
      <c s="35">
        <f>ROUND(ROUND(H377,2)*ROUND(G377,3),2)</f>
      </c>
      <c s="33" t="s">
        <v>3235</v>
      </c>
      <c r="O377">
        <f>(I377*21)/100</f>
      </c>
      <c t="s">
        <v>33</v>
      </c>
    </row>
    <row r="378" spans="1:5" ht="12.75">
      <c r="A378" s="36" t="s">
        <v>67</v>
      </c>
      <c r="E378" s="37" t="s">
        <v>11379</v>
      </c>
    </row>
    <row r="379" spans="1:5" ht="165.75">
      <c r="A379" s="38" t="s">
        <v>68</v>
      </c>
      <c r="E379" s="46" t="s">
        <v>11380</v>
      </c>
    </row>
    <row r="380" spans="1:5" ht="12.75">
      <c r="A380" t="s">
        <v>70</v>
      </c>
      <c r="E380" s="37" t="s">
        <v>63</v>
      </c>
    </row>
    <row r="381" spans="1:16" ht="12.75">
      <c r="A381" s="26" t="s">
        <v>61</v>
      </c>
      <c s="31" t="s">
        <v>445</v>
      </c>
      <c s="31" t="s">
        <v>11381</v>
      </c>
      <c s="26" t="s">
        <v>63</v>
      </c>
      <c s="32" t="s">
        <v>11382</v>
      </c>
      <c s="33" t="s">
        <v>6194</v>
      </c>
      <c s="34">
        <v>121</v>
      </c>
      <c s="35">
        <v>0</v>
      </c>
      <c s="35">
        <f>ROUND(ROUND(H381,2)*ROUND(G381,3),2)</f>
      </c>
      <c s="33" t="s">
        <v>3235</v>
      </c>
      <c r="O381">
        <f>(I381*21)/100</f>
      </c>
      <c t="s">
        <v>33</v>
      </c>
    </row>
    <row r="382" spans="1:5" ht="12.75">
      <c r="A382" s="36" t="s">
        <v>67</v>
      </c>
      <c r="E382" s="37" t="s">
        <v>11382</v>
      </c>
    </row>
    <row r="383" spans="1:5" ht="51">
      <c r="A383" s="38" t="s">
        <v>68</v>
      </c>
      <c r="E383" s="46" t="s">
        <v>11383</v>
      </c>
    </row>
    <row r="384" spans="1:5" ht="12.75">
      <c r="A384" t="s">
        <v>70</v>
      </c>
      <c r="E384" s="37" t="s">
        <v>63</v>
      </c>
    </row>
    <row r="385" spans="1:16" ht="12.75">
      <c r="A385" s="26" t="s">
        <v>61</v>
      </c>
      <c s="31" t="s">
        <v>448</v>
      </c>
      <c s="31" t="s">
        <v>11384</v>
      </c>
      <c s="26" t="s">
        <v>63</v>
      </c>
      <c s="32" t="s">
        <v>11385</v>
      </c>
      <c s="33" t="s">
        <v>6194</v>
      </c>
      <c s="34">
        <v>651</v>
      </c>
      <c s="35">
        <v>0</v>
      </c>
      <c s="35">
        <f>ROUND(ROUND(H385,2)*ROUND(G385,3),2)</f>
      </c>
      <c s="33" t="s">
        <v>3235</v>
      </c>
      <c r="O385">
        <f>(I385*21)/100</f>
      </c>
      <c t="s">
        <v>33</v>
      </c>
    </row>
    <row r="386" spans="1:5" ht="12.75">
      <c r="A386" s="36" t="s">
        <v>67</v>
      </c>
      <c r="E386" s="37" t="s">
        <v>11385</v>
      </c>
    </row>
    <row r="387" spans="1:5" ht="127.5">
      <c r="A387" s="38" t="s">
        <v>68</v>
      </c>
      <c r="E387" s="46" t="s">
        <v>11386</v>
      </c>
    </row>
    <row r="388" spans="1:5" ht="12.75">
      <c r="A388" t="s">
        <v>70</v>
      </c>
      <c r="E388" s="37" t="s">
        <v>63</v>
      </c>
    </row>
    <row r="389" spans="1:16" ht="25.5">
      <c r="A389" s="26" t="s">
        <v>61</v>
      </c>
      <c s="31" t="s">
        <v>452</v>
      </c>
      <c s="31" t="s">
        <v>11387</v>
      </c>
      <c s="26" t="s">
        <v>63</v>
      </c>
      <c s="32" t="s">
        <v>11388</v>
      </c>
      <c s="33" t="s">
        <v>507</v>
      </c>
      <c s="34">
        <v>4028</v>
      </c>
      <c s="35">
        <v>0</v>
      </c>
      <c s="35">
        <f>ROUND(ROUND(H389,2)*ROUND(G389,3),2)</f>
      </c>
      <c s="33" t="s">
        <v>3235</v>
      </c>
      <c r="O389">
        <f>(I389*21)/100</f>
      </c>
      <c t="s">
        <v>33</v>
      </c>
    </row>
    <row r="390" spans="1:5" ht="25.5">
      <c r="A390" s="36" t="s">
        <v>67</v>
      </c>
      <c r="E390" s="37" t="s">
        <v>11388</v>
      </c>
    </row>
    <row r="391" spans="1:5" ht="114.75">
      <c r="A391" s="38" t="s">
        <v>68</v>
      </c>
      <c r="E391" s="46" t="s">
        <v>11389</v>
      </c>
    </row>
    <row r="392" spans="1:5" ht="12.75">
      <c r="A392" t="s">
        <v>70</v>
      </c>
      <c r="E392" s="37" t="s">
        <v>63</v>
      </c>
    </row>
    <row r="393" spans="1:16" ht="12.75">
      <c r="A393" s="26" t="s">
        <v>61</v>
      </c>
      <c s="31" t="s">
        <v>464</v>
      </c>
      <c s="31" t="s">
        <v>11390</v>
      </c>
      <c s="26" t="s">
        <v>63</v>
      </c>
      <c s="32" t="s">
        <v>11391</v>
      </c>
      <c s="33" t="s">
        <v>507</v>
      </c>
      <c s="34">
        <v>3</v>
      </c>
      <c s="35">
        <v>0</v>
      </c>
      <c s="35">
        <f>ROUND(ROUND(H393,2)*ROUND(G393,3),2)</f>
      </c>
      <c s="33" t="s">
        <v>3235</v>
      </c>
      <c r="O393">
        <f>(I393*21)/100</f>
      </c>
      <c t="s">
        <v>33</v>
      </c>
    </row>
    <row r="394" spans="1:5" ht="12.75">
      <c r="A394" s="36" t="s">
        <v>67</v>
      </c>
      <c r="E394" s="37" t="s">
        <v>11391</v>
      </c>
    </row>
    <row r="395" spans="1:5" ht="38.25">
      <c r="A395" s="38" t="s">
        <v>68</v>
      </c>
      <c r="E395" s="46" t="s">
        <v>11392</v>
      </c>
    </row>
    <row r="396" spans="1:5" ht="12.75">
      <c r="A396" t="s">
        <v>70</v>
      </c>
      <c r="E396" s="37" t="s">
        <v>63</v>
      </c>
    </row>
    <row r="397" spans="1:16" ht="12.75">
      <c r="A397" s="26" t="s">
        <v>61</v>
      </c>
      <c s="31" t="s">
        <v>468</v>
      </c>
      <c s="31" t="s">
        <v>11393</v>
      </c>
      <c s="26" t="s">
        <v>63</v>
      </c>
      <c s="32" t="s">
        <v>11394</v>
      </c>
      <c s="33" t="s">
        <v>507</v>
      </c>
      <c s="34">
        <v>8</v>
      </c>
      <c s="35">
        <v>0</v>
      </c>
      <c s="35">
        <f>ROUND(ROUND(H397,2)*ROUND(G397,3),2)</f>
      </c>
      <c s="33" t="s">
        <v>3235</v>
      </c>
      <c r="O397">
        <f>(I397*21)/100</f>
      </c>
      <c t="s">
        <v>33</v>
      </c>
    </row>
    <row r="398" spans="1:5" ht="12.75">
      <c r="A398" s="36" t="s">
        <v>67</v>
      </c>
      <c r="E398" s="37" t="s">
        <v>11394</v>
      </c>
    </row>
    <row r="399" spans="1:5" ht="63.75">
      <c r="A399" s="38" t="s">
        <v>68</v>
      </c>
      <c r="E399" s="46" t="s">
        <v>11395</v>
      </c>
    </row>
    <row r="400" spans="1:5" ht="12.75">
      <c r="A400" t="s">
        <v>70</v>
      </c>
      <c r="E400" s="37" t="s">
        <v>63</v>
      </c>
    </row>
    <row r="401" spans="1:18" ht="12.75" customHeight="1">
      <c r="A401" s="6" t="s">
        <v>58</v>
      </c>
      <c s="6"/>
      <c s="42" t="s">
        <v>9752</v>
      </c>
      <c s="6"/>
      <c s="29" t="s">
        <v>9753</v>
      </c>
      <c s="6"/>
      <c s="6"/>
      <c s="6"/>
      <c s="43">
        <f>0+Q401</f>
      </c>
      <c s="6"/>
      <c r="O401">
        <f>0+R401</f>
      </c>
      <c r="Q401">
        <f>0+I402+I406</f>
      </c>
      <c>
        <f>0+O402+O406</f>
      </c>
    </row>
    <row r="402" spans="1:16" ht="38.25">
      <c r="A402" s="26" t="s">
        <v>61</v>
      </c>
      <c s="31" t="s">
        <v>456</v>
      </c>
      <c s="31" t="s">
        <v>11396</v>
      </c>
      <c s="26" t="s">
        <v>63</v>
      </c>
      <c s="32" t="s">
        <v>9804</v>
      </c>
      <c s="33" t="s">
        <v>507</v>
      </c>
      <c s="34">
        <v>1</v>
      </c>
      <c s="35">
        <v>0</v>
      </c>
      <c s="35">
        <f>ROUND(ROUND(H402,2)*ROUND(G402,3),2)</f>
      </c>
      <c s="33" t="s">
        <v>3235</v>
      </c>
      <c r="O402">
        <f>(I402*21)/100</f>
      </c>
      <c t="s">
        <v>33</v>
      </c>
    </row>
    <row r="403" spans="1:5" ht="38.25">
      <c r="A403" s="36" t="s">
        <v>67</v>
      </c>
      <c r="E403" s="37" t="s">
        <v>9805</v>
      </c>
    </row>
    <row r="404" spans="1:5" ht="12.75">
      <c r="A404" s="38" t="s">
        <v>68</v>
      </c>
      <c r="E404" s="39" t="s">
        <v>9806</v>
      </c>
    </row>
    <row r="405" spans="1:5" ht="12.75">
      <c r="A405" t="s">
        <v>70</v>
      </c>
      <c r="E405" s="37" t="s">
        <v>63</v>
      </c>
    </row>
    <row r="406" spans="1:16" ht="25.5">
      <c r="A406" s="26" t="s">
        <v>61</v>
      </c>
      <c s="31" t="s">
        <v>460</v>
      </c>
      <c s="31" t="s">
        <v>11397</v>
      </c>
      <c s="26" t="s">
        <v>63</v>
      </c>
      <c s="32" t="s">
        <v>9809</v>
      </c>
      <c s="33" t="s">
        <v>6140</v>
      </c>
      <c s="34">
        <v>1</v>
      </c>
      <c s="35">
        <v>0</v>
      </c>
      <c s="35">
        <f>ROUND(ROUND(H406,2)*ROUND(G406,3),2)</f>
      </c>
      <c s="33" t="s">
        <v>3235</v>
      </c>
      <c r="O406">
        <f>(I406*21)/100</f>
      </c>
      <c t="s">
        <v>33</v>
      </c>
    </row>
    <row r="407" spans="1:5" ht="38.25">
      <c r="A407" s="36" t="s">
        <v>67</v>
      </c>
      <c r="E407" s="37" t="s">
        <v>9810</v>
      </c>
    </row>
    <row r="408" spans="1:5" ht="25.5">
      <c r="A408" s="38" t="s">
        <v>68</v>
      </c>
      <c r="E408" s="39" t="s">
        <v>9811</v>
      </c>
    </row>
    <row r="409" spans="1:5" ht="12.75">
      <c r="A409" t="s">
        <v>70</v>
      </c>
      <c r="E409" s="37" t="s">
        <v>63</v>
      </c>
    </row>
    <row r="410" spans="1:18" ht="12.75" customHeight="1">
      <c r="A410" s="6" t="s">
        <v>58</v>
      </c>
      <c s="6"/>
      <c s="42" t="s">
        <v>9815</v>
      </c>
      <c s="6"/>
      <c s="29" t="s">
        <v>7920</v>
      </c>
      <c s="6"/>
      <c s="6"/>
      <c s="6"/>
      <c s="43">
        <f>0+Q410</f>
      </c>
      <c s="6"/>
      <c r="O410">
        <f>0+R410</f>
      </c>
      <c r="Q410">
        <f>0+I411</f>
      </c>
      <c>
        <f>0+O411</f>
      </c>
    </row>
    <row r="411" spans="1:16" ht="38.25">
      <c r="A411" s="26" t="s">
        <v>61</v>
      </c>
      <c s="31" t="s">
        <v>322</v>
      </c>
      <c s="31" t="s">
        <v>9817</v>
      </c>
      <c s="26" t="s">
        <v>63</v>
      </c>
      <c s="32" t="s">
        <v>9818</v>
      </c>
      <c s="33" t="s">
        <v>738</v>
      </c>
      <c s="34">
        <v>2369.844</v>
      </c>
      <c s="35">
        <v>0</v>
      </c>
      <c s="35">
        <f>ROUND(ROUND(H411,2)*ROUND(G411,3),2)</f>
      </c>
      <c s="33" t="s">
        <v>8185</v>
      </c>
      <c r="O411">
        <f>(I411*21)/100</f>
      </c>
      <c t="s">
        <v>33</v>
      </c>
    </row>
    <row r="412" spans="1:5" ht="51">
      <c r="A412" s="36" t="s">
        <v>67</v>
      </c>
      <c r="E412" s="37" t="s">
        <v>9819</v>
      </c>
    </row>
    <row r="413" spans="1:5" ht="12.75">
      <c r="A413" s="38" t="s">
        <v>68</v>
      </c>
      <c r="E413" s="39" t="s">
        <v>63</v>
      </c>
    </row>
    <row r="414" spans="1:5" ht="63.75">
      <c r="A414" t="s">
        <v>70</v>
      </c>
      <c r="E414" s="37" t="s">
        <v>9820</v>
      </c>
    </row>
    <row r="415" spans="1:18" ht="12.75" customHeight="1">
      <c r="A415" s="6" t="s">
        <v>58</v>
      </c>
      <c s="6"/>
      <c s="42" t="s">
        <v>2179</v>
      </c>
      <c s="6"/>
      <c s="29" t="s">
        <v>60</v>
      </c>
      <c s="6"/>
      <c s="6"/>
      <c s="6"/>
      <c s="43">
        <f>0+Q415</f>
      </c>
      <c s="6"/>
      <c r="O415">
        <f>0+R415</f>
      </c>
      <c r="Q415">
        <f>0+I416+I420+I424+I428+I432</f>
      </c>
      <c>
        <f>0+O416+O420+O424+O428+O432</f>
      </c>
    </row>
    <row r="416" spans="1:16" ht="12.75">
      <c r="A416" s="26" t="s">
        <v>61</v>
      </c>
      <c s="31" t="s">
        <v>180</v>
      </c>
      <c s="31" t="s">
        <v>11398</v>
      </c>
      <c s="26" t="s">
        <v>63</v>
      </c>
      <c s="32" t="s">
        <v>11399</v>
      </c>
      <c s="33" t="s">
        <v>6194</v>
      </c>
      <c s="34">
        <v>33.55</v>
      </c>
      <c s="35">
        <v>0</v>
      </c>
      <c s="35">
        <f>ROUND(ROUND(H416,2)*ROUND(G416,3),2)</f>
      </c>
      <c s="33" t="s">
        <v>8185</v>
      </c>
      <c r="O416">
        <f>(I416*21)/100</f>
      </c>
      <c t="s">
        <v>33</v>
      </c>
    </row>
    <row r="417" spans="1:5" ht="12.75">
      <c r="A417" s="36" t="s">
        <v>67</v>
      </c>
      <c r="E417" s="37" t="s">
        <v>11399</v>
      </c>
    </row>
    <row r="418" spans="1:5" ht="25.5">
      <c r="A418" s="38" t="s">
        <v>68</v>
      </c>
      <c r="E418" s="39" t="s">
        <v>11400</v>
      </c>
    </row>
    <row r="419" spans="1:5" ht="12.75">
      <c r="A419" t="s">
        <v>70</v>
      </c>
      <c r="E419" s="37" t="s">
        <v>63</v>
      </c>
    </row>
    <row r="420" spans="1:16" ht="25.5">
      <c r="A420" s="26" t="s">
        <v>61</v>
      </c>
      <c s="31" t="s">
        <v>290</v>
      </c>
      <c s="31" t="s">
        <v>11401</v>
      </c>
      <c s="26" t="s">
        <v>63</v>
      </c>
      <c s="32" t="s">
        <v>11402</v>
      </c>
      <c s="33" t="s">
        <v>6194</v>
      </c>
      <c s="34">
        <v>11.15</v>
      </c>
      <c s="35">
        <v>0</v>
      </c>
      <c s="35">
        <f>ROUND(ROUND(H420,2)*ROUND(G420,3),2)</f>
      </c>
      <c s="33" t="s">
        <v>8185</v>
      </c>
      <c r="O420">
        <f>(I420*21)/100</f>
      </c>
      <c t="s">
        <v>33</v>
      </c>
    </row>
    <row r="421" spans="1:5" ht="25.5">
      <c r="A421" s="36" t="s">
        <v>67</v>
      </c>
      <c r="E421" s="37" t="s">
        <v>11402</v>
      </c>
    </row>
    <row r="422" spans="1:5" ht="140.25">
      <c r="A422" s="38" t="s">
        <v>68</v>
      </c>
      <c r="E422" s="46" t="s">
        <v>11403</v>
      </c>
    </row>
    <row r="423" spans="1:5" ht="12.75">
      <c r="A423" t="s">
        <v>70</v>
      </c>
      <c r="E423" s="37" t="s">
        <v>63</v>
      </c>
    </row>
    <row r="424" spans="1:16" ht="25.5">
      <c r="A424" s="26" t="s">
        <v>61</v>
      </c>
      <c s="31" t="s">
        <v>294</v>
      </c>
      <c s="31" t="s">
        <v>11404</v>
      </c>
      <c s="26" t="s">
        <v>63</v>
      </c>
      <c s="32" t="s">
        <v>11405</v>
      </c>
      <c s="33" t="s">
        <v>6194</v>
      </c>
      <c s="34">
        <v>30.5</v>
      </c>
      <c s="35">
        <v>0</v>
      </c>
      <c s="35">
        <f>ROUND(ROUND(H424,2)*ROUND(G424,3),2)</f>
      </c>
      <c s="33" t="s">
        <v>8185</v>
      </c>
      <c r="O424">
        <f>(I424*21)/100</f>
      </c>
      <c t="s">
        <v>33</v>
      </c>
    </row>
    <row r="425" spans="1:5" ht="25.5">
      <c r="A425" s="36" t="s">
        <v>67</v>
      </c>
      <c r="E425" s="37" t="s">
        <v>11405</v>
      </c>
    </row>
    <row r="426" spans="1:5" ht="102">
      <c r="A426" s="38" t="s">
        <v>68</v>
      </c>
      <c r="E426" s="46" t="s">
        <v>11406</v>
      </c>
    </row>
    <row r="427" spans="1:5" ht="12.75">
      <c r="A427" t="s">
        <v>70</v>
      </c>
      <c r="E427" s="37" t="s">
        <v>63</v>
      </c>
    </row>
    <row r="428" spans="1:16" ht="25.5">
      <c r="A428" s="26" t="s">
        <v>61</v>
      </c>
      <c s="31" t="s">
        <v>327</v>
      </c>
      <c s="31" t="s">
        <v>11407</v>
      </c>
      <c s="26" t="s">
        <v>63</v>
      </c>
      <c s="32" t="s">
        <v>11408</v>
      </c>
      <c s="33" t="s">
        <v>738</v>
      </c>
      <c s="34">
        <v>0.016</v>
      </c>
      <c s="35">
        <v>0</v>
      </c>
      <c s="35">
        <f>ROUND(ROUND(H428,2)*ROUND(G428,3),2)</f>
      </c>
      <c s="33" t="s">
        <v>8185</v>
      </c>
      <c r="O428">
        <f>(I428*21)/100</f>
      </c>
      <c t="s">
        <v>33</v>
      </c>
    </row>
    <row r="429" spans="1:5" ht="25.5">
      <c r="A429" s="36" t="s">
        <v>67</v>
      </c>
      <c r="E429" s="37" t="s">
        <v>11408</v>
      </c>
    </row>
    <row r="430" spans="1:5" ht="12.75">
      <c r="A430" s="38" t="s">
        <v>68</v>
      </c>
      <c r="E430" s="39" t="s">
        <v>63</v>
      </c>
    </row>
    <row r="431" spans="1:5" ht="114.75">
      <c r="A431" t="s">
        <v>70</v>
      </c>
      <c r="E431" s="37" t="s">
        <v>9854</v>
      </c>
    </row>
    <row r="432" spans="1:16" ht="12.75">
      <c r="A432" s="26" t="s">
        <v>61</v>
      </c>
      <c s="31" t="s">
        <v>357</v>
      </c>
      <c s="31" t="s">
        <v>11409</v>
      </c>
      <c s="26" t="s">
        <v>63</v>
      </c>
      <c s="32" t="s">
        <v>11410</v>
      </c>
      <c s="33" t="s">
        <v>6194</v>
      </c>
      <c s="34">
        <v>11</v>
      </c>
      <c s="35">
        <v>0</v>
      </c>
      <c s="35">
        <f>ROUND(ROUND(H432,2)*ROUND(G432,3),2)</f>
      </c>
      <c s="33" t="s">
        <v>3235</v>
      </c>
      <c r="O432">
        <f>(I432*21)/100</f>
      </c>
      <c t="s">
        <v>33</v>
      </c>
    </row>
    <row r="433" spans="1:5" ht="12.75">
      <c r="A433" s="36" t="s">
        <v>67</v>
      </c>
      <c r="E433" s="37" t="s">
        <v>11410</v>
      </c>
    </row>
    <row r="434" spans="1:5" ht="38.25">
      <c r="A434" s="38" t="s">
        <v>68</v>
      </c>
      <c r="E434" s="46" t="s">
        <v>11411</v>
      </c>
    </row>
    <row r="435" spans="1:5" ht="12.75">
      <c r="A435" t="s">
        <v>70</v>
      </c>
      <c r="E435" s="37" t="s">
        <v>63</v>
      </c>
    </row>
    <row r="436" spans="1:18" ht="12.75" customHeight="1">
      <c r="A436" s="6" t="s">
        <v>58</v>
      </c>
      <c s="6"/>
      <c s="42" t="s">
        <v>4345</v>
      </c>
      <c s="6"/>
      <c s="29" t="s">
        <v>4346</v>
      </c>
      <c s="6"/>
      <c s="6"/>
      <c s="6"/>
      <c s="43">
        <f>0+Q436</f>
      </c>
      <c s="6"/>
      <c r="O436">
        <f>0+R436</f>
      </c>
      <c r="Q436">
        <f>0+I437+I441</f>
      </c>
      <c>
        <f>0+O437+O441</f>
      </c>
    </row>
    <row r="437" spans="1:16" ht="25.5">
      <c r="A437" s="26" t="s">
        <v>61</v>
      </c>
      <c s="31" t="s">
        <v>331</v>
      </c>
      <c s="31" t="s">
        <v>10534</v>
      </c>
      <c s="26" t="s">
        <v>63</v>
      </c>
      <c s="32" t="s">
        <v>10535</v>
      </c>
      <c s="33" t="s">
        <v>738</v>
      </c>
      <c s="34">
        <v>11.965</v>
      </c>
      <c s="35">
        <v>0</v>
      </c>
      <c s="35">
        <f>ROUND(ROUND(H437,2)*ROUND(G437,3),2)</f>
      </c>
      <c s="33" t="s">
        <v>8185</v>
      </c>
      <c r="O437">
        <f>(I437*21)/100</f>
      </c>
      <c t="s">
        <v>33</v>
      </c>
    </row>
    <row r="438" spans="1:5" ht="25.5">
      <c r="A438" s="36" t="s">
        <v>67</v>
      </c>
      <c r="E438" s="37" t="s">
        <v>10535</v>
      </c>
    </row>
    <row r="439" spans="1:5" ht="12.75">
      <c r="A439" s="38" t="s">
        <v>68</v>
      </c>
      <c r="E439" s="39" t="s">
        <v>63</v>
      </c>
    </row>
    <row r="440" spans="1:5" ht="114.75">
      <c r="A440" t="s">
        <v>70</v>
      </c>
      <c r="E440" s="37" t="s">
        <v>10536</v>
      </c>
    </row>
    <row r="441" spans="1:16" ht="38.25">
      <c r="A441" s="26" t="s">
        <v>61</v>
      </c>
      <c s="31" t="s">
        <v>384</v>
      </c>
      <c s="31" t="s">
        <v>11412</v>
      </c>
      <c s="26" t="s">
        <v>63</v>
      </c>
      <c s="32" t="s">
        <v>11413</v>
      </c>
      <c s="33" t="s">
        <v>6231</v>
      </c>
      <c s="34">
        <v>10315</v>
      </c>
      <c s="35">
        <v>0</v>
      </c>
      <c s="35">
        <f>ROUND(ROUND(H441,2)*ROUND(G441,3),2)</f>
      </c>
      <c s="33" t="s">
        <v>3235</v>
      </c>
      <c r="O441">
        <f>(I441*21)/100</f>
      </c>
      <c t="s">
        <v>33</v>
      </c>
    </row>
    <row r="442" spans="1:5" ht="102">
      <c r="A442" s="36" t="s">
        <v>67</v>
      </c>
      <c r="E442" s="37" t="s">
        <v>11414</v>
      </c>
    </row>
    <row r="443" spans="1:5" ht="409.5">
      <c r="A443" s="38" t="s">
        <v>68</v>
      </c>
      <c r="E443" s="46" t="s">
        <v>11415</v>
      </c>
    </row>
    <row r="444" spans="1:5" ht="12.75">
      <c r="A444" t="s">
        <v>70</v>
      </c>
      <c r="E444"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0+O12+O61+O66+O83+O212+O397+O414+O499+O500+O517+O526+O535+O552+O577</f>
      </c>
      <c t="s">
        <v>32</v>
      </c>
    </row>
    <row r="3" spans="1:16" ht="15" customHeight="1">
      <c r="A3" t="s">
        <v>12</v>
      </c>
      <c s="12" t="s">
        <v>14</v>
      </c>
      <c s="13" t="s">
        <v>15</v>
      </c>
      <c s="1"/>
      <c s="14" t="s">
        <v>16</v>
      </c>
      <c s="1"/>
      <c s="9"/>
      <c s="8" t="s">
        <v>11416</v>
      </c>
      <c s="40">
        <f>0+I12+I61+I66+I83+I212+I397+I414+I499+I500+I517+I526+I535+I552+I577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11416</v>
      </c>
      <c s="6"/>
      <c s="18" t="s">
        <v>11417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0+I13+I17+I21+I25+I29+I33+I37+I41+I45+I49+I53+I57</f>
      </c>
      <c>
        <f>0+O13+O17+O21+O25+O29+O33+O37+O41+O45+O49+O53+O57</f>
      </c>
    </row>
    <row r="13" spans="1:16" ht="38.25">
      <c r="A13" s="26" t="s">
        <v>61</v>
      </c>
      <c s="31" t="s">
        <v>39</v>
      </c>
      <c s="31" t="s">
        <v>11419</v>
      </c>
      <c s="26" t="s">
        <v>63</v>
      </c>
      <c s="32" t="s">
        <v>11420</v>
      </c>
      <c s="33" t="s">
        <v>65</v>
      </c>
      <c s="34">
        <v>55.98</v>
      </c>
      <c s="35">
        <v>0</v>
      </c>
      <c s="35">
        <f>ROUND(ROUND(H13,2)*ROUND(G13,3),2)</f>
      </c>
      <c s="33" t="s">
        <v>8185</v>
      </c>
      <c r="O13">
        <f>(I13*21)/100</f>
      </c>
      <c t="s">
        <v>33</v>
      </c>
    </row>
    <row r="14" spans="1:5" ht="38.25">
      <c r="A14" s="36" t="s">
        <v>67</v>
      </c>
      <c r="E14" s="37" t="s">
        <v>11421</v>
      </c>
    </row>
    <row r="15" spans="1:5" ht="140.25">
      <c r="A15" s="38" t="s">
        <v>68</v>
      </c>
      <c r="E15" s="46" t="s">
        <v>11422</v>
      </c>
    </row>
    <row r="16" spans="1:5" ht="51">
      <c r="A16" t="s">
        <v>70</v>
      </c>
      <c r="E16" s="37" t="s">
        <v>11423</v>
      </c>
    </row>
    <row r="17" spans="1:16" ht="38.25">
      <c r="A17" s="26" t="s">
        <v>61</v>
      </c>
      <c s="31" t="s">
        <v>33</v>
      </c>
      <c s="31" t="s">
        <v>11424</v>
      </c>
      <c s="26" t="s">
        <v>63</v>
      </c>
      <c s="32" t="s">
        <v>11425</v>
      </c>
      <c s="33" t="s">
        <v>65</v>
      </c>
      <c s="34">
        <v>55.98</v>
      </c>
      <c s="35">
        <v>0</v>
      </c>
      <c s="35">
        <f>ROUND(ROUND(H17,2)*ROUND(G17,3),2)</f>
      </c>
      <c s="33" t="s">
        <v>8185</v>
      </c>
      <c r="O17">
        <f>(I17*21)/100</f>
      </c>
      <c t="s">
        <v>33</v>
      </c>
    </row>
    <row r="18" spans="1:5" ht="38.25">
      <c r="A18" s="36" t="s">
        <v>67</v>
      </c>
      <c r="E18" s="37" t="s">
        <v>11426</v>
      </c>
    </row>
    <row r="19" spans="1:5" ht="38.25">
      <c r="A19" s="38" t="s">
        <v>68</v>
      </c>
      <c r="E19" s="46" t="s">
        <v>11427</v>
      </c>
    </row>
    <row r="20" spans="1:5" ht="51">
      <c r="A20" t="s">
        <v>70</v>
      </c>
      <c r="E20" s="37" t="s">
        <v>11423</v>
      </c>
    </row>
    <row r="21" spans="1:16" ht="25.5">
      <c r="A21" s="26" t="s">
        <v>61</v>
      </c>
      <c s="31" t="s">
        <v>32</v>
      </c>
      <c s="31" t="s">
        <v>11428</v>
      </c>
      <c s="26" t="s">
        <v>63</v>
      </c>
      <c s="32" t="s">
        <v>11429</v>
      </c>
      <c s="33" t="s">
        <v>65</v>
      </c>
      <c s="34">
        <v>28.692</v>
      </c>
      <c s="35">
        <v>0</v>
      </c>
      <c s="35">
        <f>ROUND(ROUND(H21,2)*ROUND(G21,3),2)</f>
      </c>
      <c s="33" t="s">
        <v>8185</v>
      </c>
      <c r="O21">
        <f>(I21*21)/100</f>
      </c>
      <c t="s">
        <v>33</v>
      </c>
    </row>
    <row r="22" spans="1:5" ht="25.5">
      <c r="A22" s="36" t="s">
        <v>67</v>
      </c>
      <c r="E22" s="37" t="s">
        <v>11429</v>
      </c>
    </row>
    <row r="23" spans="1:5" ht="25.5">
      <c r="A23" s="38" t="s">
        <v>68</v>
      </c>
      <c r="E23" s="46" t="s">
        <v>11430</v>
      </c>
    </row>
    <row r="24" spans="1:5" ht="25.5">
      <c r="A24" t="s">
        <v>70</v>
      </c>
      <c r="E24" s="37" t="s">
        <v>11431</v>
      </c>
    </row>
    <row r="25" spans="1:16" ht="25.5">
      <c r="A25" s="26" t="s">
        <v>61</v>
      </c>
      <c s="31" t="s">
        <v>43</v>
      </c>
      <c s="31" t="s">
        <v>7740</v>
      </c>
      <c s="26" t="s">
        <v>63</v>
      </c>
      <c s="32" t="s">
        <v>9383</v>
      </c>
      <c s="33" t="s">
        <v>65</v>
      </c>
      <c s="34">
        <v>55.98</v>
      </c>
      <c s="35">
        <v>0</v>
      </c>
      <c s="35">
        <f>ROUND(ROUND(H25,2)*ROUND(G25,3),2)</f>
      </c>
      <c s="33" t="s">
        <v>8185</v>
      </c>
      <c r="O25">
        <f>(I25*21)/100</f>
      </c>
      <c t="s">
        <v>33</v>
      </c>
    </row>
    <row r="26" spans="1:5" ht="38.25">
      <c r="A26" s="36" t="s">
        <v>67</v>
      </c>
      <c r="E26" s="37" t="s">
        <v>11432</v>
      </c>
    </row>
    <row r="27" spans="1:5" ht="38.25">
      <c r="A27" s="38" t="s">
        <v>68</v>
      </c>
      <c r="E27" s="46" t="s">
        <v>11427</v>
      </c>
    </row>
    <row r="28" spans="1:5" ht="89.25">
      <c r="A28" t="s">
        <v>70</v>
      </c>
      <c r="E28" s="37" t="s">
        <v>9386</v>
      </c>
    </row>
    <row r="29" spans="1:16" ht="38.25">
      <c r="A29" s="26" t="s">
        <v>61</v>
      </c>
      <c s="31" t="s">
        <v>45</v>
      </c>
      <c s="31" t="s">
        <v>11433</v>
      </c>
      <c s="26" t="s">
        <v>63</v>
      </c>
      <c s="32" t="s">
        <v>11434</v>
      </c>
      <c s="33" t="s">
        <v>65</v>
      </c>
      <c s="34">
        <v>28.692</v>
      </c>
      <c s="35">
        <v>0</v>
      </c>
      <c s="35">
        <f>ROUND(ROUND(H29,2)*ROUND(G29,3),2)</f>
      </c>
      <c s="33" t="s">
        <v>8185</v>
      </c>
      <c r="O29">
        <f>(I29*21)/100</f>
      </c>
      <c t="s">
        <v>33</v>
      </c>
    </row>
    <row r="30" spans="1:5" ht="38.25">
      <c r="A30" s="36" t="s">
        <v>67</v>
      </c>
      <c r="E30" s="37" t="s">
        <v>11435</v>
      </c>
    </row>
    <row r="31" spans="1:5" ht="25.5">
      <c r="A31" s="38" t="s">
        <v>68</v>
      </c>
      <c r="E31" s="46" t="s">
        <v>11430</v>
      </c>
    </row>
    <row r="32" spans="1:5" ht="12.75">
      <c r="A32" t="s">
        <v>70</v>
      </c>
      <c r="E32" s="37" t="s">
        <v>63</v>
      </c>
    </row>
    <row r="33" spans="1:16" ht="38.25">
      <c r="A33" s="26" t="s">
        <v>61</v>
      </c>
      <c s="31" t="s">
        <v>47</v>
      </c>
      <c s="31" t="s">
        <v>11436</v>
      </c>
      <c s="26" t="s">
        <v>63</v>
      </c>
      <c s="32" t="s">
        <v>11434</v>
      </c>
      <c s="33" t="s">
        <v>65</v>
      </c>
      <c s="34">
        <v>114.768</v>
      </c>
      <c s="35">
        <v>0</v>
      </c>
      <c s="35">
        <f>ROUND(ROUND(H33,2)*ROUND(G33,3),2)</f>
      </c>
      <c s="33" t="s">
        <v>8185</v>
      </c>
      <c r="O33">
        <f>(I33*21)/100</f>
      </c>
      <c t="s">
        <v>33</v>
      </c>
    </row>
    <row r="34" spans="1:5" ht="38.25">
      <c r="A34" s="36" t="s">
        <v>67</v>
      </c>
      <c r="E34" s="37" t="s">
        <v>11437</v>
      </c>
    </row>
    <row r="35" spans="1:5" ht="38.25">
      <c r="A35" s="38" t="s">
        <v>68</v>
      </c>
      <c r="E35" s="46" t="s">
        <v>11438</v>
      </c>
    </row>
    <row r="36" spans="1:5" ht="12.75">
      <c r="A36" t="s">
        <v>70</v>
      </c>
      <c r="E36" s="37" t="s">
        <v>63</v>
      </c>
    </row>
    <row r="37" spans="1:16" ht="38.25">
      <c r="A37" s="26" t="s">
        <v>61</v>
      </c>
      <c s="31" t="s">
        <v>87</v>
      </c>
      <c s="31" t="s">
        <v>11439</v>
      </c>
      <c s="26" t="s">
        <v>63</v>
      </c>
      <c s="32" t="s">
        <v>11440</v>
      </c>
      <c s="33" t="s">
        <v>65</v>
      </c>
      <c s="34">
        <v>84.672</v>
      </c>
      <c s="35">
        <v>0</v>
      </c>
      <c s="35">
        <f>ROUND(ROUND(H37,2)*ROUND(G37,3),2)</f>
      </c>
      <c s="33" t="s">
        <v>8185</v>
      </c>
      <c r="O37">
        <f>(I37*21)/100</f>
      </c>
      <c t="s">
        <v>33</v>
      </c>
    </row>
    <row r="38" spans="1:5" ht="38.25">
      <c r="A38" s="36" t="s">
        <v>67</v>
      </c>
      <c r="E38" s="37" t="s">
        <v>11441</v>
      </c>
    </row>
    <row r="39" spans="1:5" ht="38.25">
      <c r="A39" s="38" t="s">
        <v>68</v>
      </c>
      <c r="E39" s="46" t="s">
        <v>11442</v>
      </c>
    </row>
    <row r="40" spans="1:5" ht="204">
      <c r="A40" t="s">
        <v>70</v>
      </c>
      <c r="E40" s="37" t="s">
        <v>11443</v>
      </c>
    </row>
    <row r="41" spans="1:16" ht="25.5">
      <c r="A41" s="26" t="s">
        <v>61</v>
      </c>
      <c s="31" t="s">
        <v>91</v>
      </c>
      <c s="31" t="s">
        <v>11444</v>
      </c>
      <c s="26" t="s">
        <v>63</v>
      </c>
      <c s="32" t="s">
        <v>11445</v>
      </c>
      <c s="33" t="s">
        <v>65</v>
      </c>
      <c s="34">
        <v>84.672</v>
      </c>
      <c s="35">
        <v>0</v>
      </c>
      <c s="35">
        <f>ROUND(ROUND(H41,2)*ROUND(G41,3),2)</f>
      </c>
      <c s="33" t="s">
        <v>8185</v>
      </c>
      <c r="O41">
        <f>(I41*21)/100</f>
      </c>
      <c t="s">
        <v>33</v>
      </c>
    </row>
    <row r="42" spans="1:5" ht="25.5">
      <c r="A42" s="36" t="s">
        <v>67</v>
      </c>
      <c r="E42" s="37" t="s">
        <v>11445</v>
      </c>
    </row>
    <row r="43" spans="1:5" ht="38.25">
      <c r="A43" s="38" t="s">
        <v>68</v>
      </c>
      <c r="E43" s="46" t="s">
        <v>11446</v>
      </c>
    </row>
    <row r="44" spans="1:5" ht="153">
      <c r="A44" t="s">
        <v>70</v>
      </c>
      <c r="E44" s="37" t="s">
        <v>11447</v>
      </c>
    </row>
    <row r="45" spans="1:16" ht="12.75">
      <c r="A45" s="26" t="s">
        <v>61</v>
      </c>
      <c s="31" t="s">
        <v>50</v>
      </c>
      <c s="31" t="s">
        <v>7749</v>
      </c>
      <c s="26" t="s">
        <v>63</v>
      </c>
      <c s="32" t="s">
        <v>7750</v>
      </c>
      <c s="33" t="s">
        <v>65</v>
      </c>
      <c s="34">
        <v>84.672</v>
      </c>
      <c s="35">
        <v>0</v>
      </c>
      <c s="35">
        <f>ROUND(ROUND(H45,2)*ROUND(G45,3),2)</f>
      </c>
      <c s="33" t="s">
        <v>8185</v>
      </c>
      <c r="O45">
        <f>(I45*21)/100</f>
      </c>
      <c t="s">
        <v>33</v>
      </c>
    </row>
    <row r="46" spans="1:5" ht="12.75">
      <c r="A46" s="36" t="s">
        <v>67</v>
      </c>
      <c r="E46" s="37" t="s">
        <v>7750</v>
      </c>
    </row>
    <row r="47" spans="1:5" ht="38.25">
      <c r="A47" s="38" t="s">
        <v>68</v>
      </c>
      <c r="E47" s="46" t="s">
        <v>11446</v>
      </c>
    </row>
    <row r="48" spans="1:5" ht="293.25">
      <c r="A48" t="s">
        <v>70</v>
      </c>
      <c r="E48" s="37" t="s">
        <v>11448</v>
      </c>
    </row>
    <row r="49" spans="1:16" ht="25.5">
      <c r="A49" s="26" t="s">
        <v>61</v>
      </c>
      <c s="31" t="s">
        <v>52</v>
      </c>
      <c s="31" t="s">
        <v>11449</v>
      </c>
      <c s="26" t="s">
        <v>63</v>
      </c>
      <c s="32" t="s">
        <v>11450</v>
      </c>
      <c s="33" t="s">
        <v>738</v>
      </c>
      <c s="34">
        <v>160.877</v>
      </c>
      <c s="35">
        <v>0</v>
      </c>
      <c s="35">
        <f>ROUND(ROUND(H49,2)*ROUND(G49,3),2)</f>
      </c>
      <c s="33" t="s">
        <v>8185</v>
      </c>
      <c r="O49">
        <f>(I49*21)/100</f>
      </c>
      <c t="s">
        <v>33</v>
      </c>
    </row>
    <row r="50" spans="1:5" ht="25.5">
      <c r="A50" s="36" t="s">
        <v>67</v>
      </c>
      <c r="E50" s="37" t="s">
        <v>11450</v>
      </c>
    </row>
    <row r="51" spans="1:5" ht="38.25">
      <c r="A51" s="38" t="s">
        <v>68</v>
      </c>
      <c r="E51" s="46" t="s">
        <v>11451</v>
      </c>
    </row>
    <row r="52" spans="1:5" ht="12.75">
      <c r="A52" t="s">
        <v>70</v>
      </c>
      <c r="E52" s="37" t="s">
        <v>11452</v>
      </c>
    </row>
    <row r="53" spans="1:16" ht="25.5">
      <c r="A53" s="26" t="s">
        <v>61</v>
      </c>
      <c s="31" t="s">
        <v>54</v>
      </c>
      <c s="31" t="s">
        <v>7759</v>
      </c>
      <c s="26" t="s">
        <v>63</v>
      </c>
      <c s="32" t="s">
        <v>11453</v>
      </c>
      <c s="33" t="s">
        <v>65</v>
      </c>
      <c s="34">
        <v>23.016</v>
      </c>
      <c s="35">
        <v>0</v>
      </c>
      <c s="35">
        <f>ROUND(ROUND(H53,2)*ROUND(G53,3),2)</f>
      </c>
      <c s="33" t="s">
        <v>8185</v>
      </c>
      <c r="O53">
        <f>(I53*21)/100</f>
      </c>
      <c t="s">
        <v>33</v>
      </c>
    </row>
    <row r="54" spans="1:5" ht="38.25">
      <c r="A54" s="36" t="s">
        <v>67</v>
      </c>
      <c r="E54" s="37" t="s">
        <v>7761</v>
      </c>
    </row>
    <row r="55" spans="1:5" ht="38.25">
      <c r="A55" s="38" t="s">
        <v>68</v>
      </c>
      <c r="E55" s="46" t="s">
        <v>11454</v>
      </c>
    </row>
    <row r="56" spans="1:5" ht="89.25">
      <c r="A56" t="s">
        <v>70</v>
      </c>
      <c r="E56" s="37" t="s">
        <v>11455</v>
      </c>
    </row>
    <row r="57" spans="1:16" ht="12.75">
      <c r="A57" s="26" t="s">
        <v>61</v>
      </c>
      <c s="31" t="s">
        <v>127</v>
      </c>
      <c s="31" t="s">
        <v>11456</v>
      </c>
      <c s="26" t="s">
        <v>63</v>
      </c>
      <c s="32" t="s">
        <v>11457</v>
      </c>
      <c s="33" t="s">
        <v>738</v>
      </c>
      <c s="34">
        <v>43.04</v>
      </c>
      <c s="35">
        <v>0</v>
      </c>
      <c s="35">
        <f>ROUND(ROUND(H57,2)*ROUND(G57,3),2)</f>
      </c>
      <c s="33" t="s">
        <v>8185</v>
      </c>
      <c r="O57">
        <f>(I57*21)/100</f>
      </c>
      <c t="s">
        <v>33</v>
      </c>
    </row>
    <row r="58" spans="1:5" ht="12.75">
      <c r="A58" s="36" t="s">
        <v>67</v>
      </c>
      <c r="E58" s="37" t="s">
        <v>11457</v>
      </c>
    </row>
    <row r="59" spans="1:5" ht="38.25">
      <c r="A59" s="38" t="s">
        <v>68</v>
      </c>
      <c r="E59" s="46" t="s">
        <v>11458</v>
      </c>
    </row>
    <row r="60" spans="1:5" ht="12.75">
      <c r="A60" t="s">
        <v>70</v>
      </c>
      <c r="E60" s="37" t="s">
        <v>63</v>
      </c>
    </row>
    <row r="61" spans="1:18" ht="12.75" customHeight="1">
      <c r="A61" s="6" t="s">
        <v>58</v>
      </c>
      <c s="6"/>
      <c s="42" t="s">
        <v>43</v>
      </c>
      <c s="6"/>
      <c s="29" t="s">
        <v>4209</v>
      </c>
      <c s="6"/>
      <c s="6"/>
      <c s="6"/>
      <c s="43">
        <f>0+Q61</f>
      </c>
      <c s="6"/>
      <c r="O61">
        <f>0+R61</f>
      </c>
      <c r="Q61">
        <f>0+I62</f>
      </c>
      <c>
        <f>0+O62</f>
      </c>
    </row>
    <row r="62" spans="1:16" ht="25.5">
      <c r="A62" s="26" t="s">
        <v>61</v>
      </c>
      <c s="31" t="s">
        <v>115</v>
      </c>
      <c s="31" t="s">
        <v>11459</v>
      </c>
      <c s="26" t="s">
        <v>63</v>
      </c>
      <c s="32" t="s">
        <v>11460</v>
      </c>
      <c s="33" t="s">
        <v>65</v>
      </c>
      <c s="34">
        <v>5.754</v>
      </c>
      <c s="35">
        <v>0</v>
      </c>
      <c s="35">
        <f>ROUND(ROUND(H62,2)*ROUND(G62,3),2)</f>
      </c>
      <c s="33" t="s">
        <v>8185</v>
      </c>
      <c r="O62">
        <f>(I62*21)/100</f>
      </c>
      <c t="s">
        <v>33</v>
      </c>
    </row>
    <row r="63" spans="1:5" ht="25.5">
      <c r="A63" s="36" t="s">
        <v>67</v>
      </c>
      <c r="E63" s="37" t="s">
        <v>11460</v>
      </c>
    </row>
    <row r="64" spans="1:5" ht="38.25">
      <c r="A64" s="38" t="s">
        <v>68</v>
      </c>
      <c r="E64" s="46" t="s">
        <v>11461</v>
      </c>
    </row>
    <row r="65" spans="1:5" ht="38.25">
      <c r="A65" t="s">
        <v>70</v>
      </c>
      <c r="E65" s="37" t="s">
        <v>11462</v>
      </c>
    </row>
    <row r="66" spans="1:18" ht="12.75" customHeight="1">
      <c r="A66" s="6" t="s">
        <v>58</v>
      </c>
      <c s="6"/>
      <c s="42" t="s">
        <v>4241</v>
      </c>
      <c s="6"/>
      <c s="29" t="s">
        <v>9821</v>
      </c>
      <c s="6"/>
      <c s="6"/>
      <c s="6"/>
      <c s="43">
        <f>0+Q66</f>
      </c>
      <c s="6"/>
      <c r="O66">
        <f>0+R66</f>
      </c>
      <c r="Q66">
        <f>0+I67+I71+I75+I79</f>
      </c>
      <c>
        <f>0+O67+O71+O75+O79</f>
      </c>
    </row>
    <row r="67" spans="1:16" ht="25.5">
      <c r="A67" s="26" t="s">
        <v>61</v>
      </c>
      <c s="31" t="s">
        <v>131</v>
      </c>
      <c s="31" t="s">
        <v>11463</v>
      </c>
      <c s="26" t="s">
        <v>63</v>
      </c>
      <c s="32" t="s">
        <v>11464</v>
      </c>
      <c s="33" t="s">
        <v>507</v>
      </c>
      <c s="34">
        <v>9</v>
      </c>
      <c s="35">
        <v>0</v>
      </c>
      <c s="35">
        <f>ROUND(ROUND(H67,2)*ROUND(G67,3),2)</f>
      </c>
      <c s="33" t="s">
        <v>3235</v>
      </c>
      <c r="O67">
        <f>(I67*21)/100</f>
      </c>
      <c t="s">
        <v>33</v>
      </c>
    </row>
    <row r="68" spans="1:5" ht="25.5">
      <c r="A68" s="36" t="s">
        <v>67</v>
      </c>
      <c r="E68" s="37" t="s">
        <v>11464</v>
      </c>
    </row>
    <row r="69" spans="1:5" ht="63.75">
      <c r="A69" s="38" t="s">
        <v>68</v>
      </c>
      <c r="E69" s="46" t="s">
        <v>11465</v>
      </c>
    </row>
    <row r="70" spans="1:5" ht="12.75">
      <c r="A70" t="s">
        <v>70</v>
      </c>
      <c r="E70" s="37" t="s">
        <v>63</v>
      </c>
    </row>
    <row r="71" spans="1:16" ht="25.5">
      <c r="A71" s="26" t="s">
        <v>61</v>
      </c>
      <c s="31" t="s">
        <v>135</v>
      </c>
      <c s="31" t="s">
        <v>11466</v>
      </c>
      <c s="26" t="s">
        <v>63</v>
      </c>
      <c s="32" t="s">
        <v>11464</v>
      </c>
      <c s="33" t="s">
        <v>507</v>
      </c>
      <c s="34">
        <v>12</v>
      </c>
      <c s="35">
        <v>0</v>
      </c>
      <c s="35">
        <f>ROUND(ROUND(H71,2)*ROUND(G71,3),2)</f>
      </c>
      <c s="33" t="s">
        <v>3235</v>
      </c>
      <c r="O71">
        <f>(I71*21)/100</f>
      </c>
      <c t="s">
        <v>33</v>
      </c>
    </row>
    <row r="72" spans="1:5" ht="25.5">
      <c r="A72" s="36" t="s">
        <v>67</v>
      </c>
      <c r="E72" s="37" t="s">
        <v>11464</v>
      </c>
    </row>
    <row r="73" spans="1:5" ht="63.75">
      <c r="A73" s="38" t="s">
        <v>68</v>
      </c>
      <c r="E73" s="46" t="s">
        <v>11467</v>
      </c>
    </row>
    <row r="74" spans="1:5" ht="12.75">
      <c r="A74" t="s">
        <v>70</v>
      </c>
      <c r="E74" s="37" t="s">
        <v>63</v>
      </c>
    </row>
    <row r="75" spans="1:16" ht="25.5">
      <c r="A75" s="26" t="s">
        <v>61</v>
      </c>
      <c s="31" t="s">
        <v>139</v>
      </c>
      <c s="31" t="s">
        <v>11468</v>
      </c>
      <c s="26" t="s">
        <v>63</v>
      </c>
      <c s="32" t="s">
        <v>11464</v>
      </c>
      <c s="33" t="s">
        <v>507</v>
      </c>
      <c s="34">
        <v>1</v>
      </c>
      <c s="35">
        <v>0</v>
      </c>
      <c s="35">
        <f>ROUND(ROUND(H75,2)*ROUND(G75,3),2)</f>
      </c>
      <c s="33" t="s">
        <v>3235</v>
      </c>
      <c r="O75">
        <f>(I75*21)/100</f>
      </c>
      <c t="s">
        <v>33</v>
      </c>
    </row>
    <row r="76" spans="1:5" ht="25.5">
      <c r="A76" s="36" t="s">
        <v>67</v>
      </c>
      <c r="E76" s="37" t="s">
        <v>11464</v>
      </c>
    </row>
    <row r="77" spans="1:5" ht="63.75">
      <c r="A77" s="38" t="s">
        <v>68</v>
      </c>
      <c r="E77" s="46" t="s">
        <v>11469</v>
      </c>
    </row>
    <row r="78" spans="1:5" ht="12.75">
      <c r="A78" t="s">
        <v>70</v>
      </c>
      <c r="E78" s="37" t="s">
        <v>63</v>
      </c>
    </row>
    <row r="79" spans="1:16" ht="25.5">
      <c r="A79" s="26" t="s">
        <v>61</v>
      </c>
      <c s="31" t="s">
        <v>600</v>
      </c>
      <c s="31" t="s">
        <v>11470</v>
      </c>
      <c s="26" t="s">
        <v>63</v>
      </c>
      <c s="32" t="s">
        <v>11471</v>
      </c>
      <c s="33" t="s">
        <v>7810</v>
      </c>
      <c s="34">
        <v>3.21</v>
      </c>
      <c s="35">
        <v>0</v>
      </c>
      <c s="35">
        <f>ROUND(ROUND(H79,2)*ROUND(G79,3),2)</f>
      </c>
      <c s="33" t="s">
        <v>8185</v>
      </c>
      <c r="O79">
        <f>(I79*21)/100</f>
      </c>
      <c t="s">
        <v>33</v>
      </c>
    </row>
    <row r="80" spans="1:5" ht="25.5">
      <c r="A80" s="36" t="s">
        <v>67</v>
      </c>
      <c r="E80" s="37" t="s">
        <v>11472</v>
      </c>
    </row>
    <row r="81" spans="1:5" ht="12.75">
      <c r="A81" s="38" t="s">
        <v>68</v>
      </c>
      <c r="E81" s="39" t="s">
        <v>11473</v>
      </c>
    </row>
    <row r="82" spans="1:5" ht="114.75">
      <c r="A82" t="s">
        <v>70</v>
      </c>
      <c r="E82" s="37" t="s">
        <v>9854</v>
      </c>
    </row>
    <row r="83" spans="1:18" ht="12.75" customHeight="1">
      <c r="A83" s="6" t="s">
        <v>58</v>
      </c>
      <c s="6"/>
      <c s="42" t="s">
        <v>5378</v>
      </c>
      <c s="6"/>
      <c s="29" t="s">
        <v>8101</v>
      </c>
      <c s="6"/>
      <c s="6"/>
      <c s="6"/>
      <c s="43">
        <f>0+Q83</f>
      </c>
      <c s="6"/>
      <c r="O83">
        <f>0+R83</f>
      </c>
      <c r="Q83">
        <f>0+I84+I88+I92+I96+I100+I104+I108+I112+I116+I120+I124+I128+I132+I136+I140+I144+I148+I152+I156+I160+I164+I168+I172+I176+I180+I184+I188+I192+I196+I200+I204+I208</f>
      </c>
      <c>
        <f>0+O84+O88+O92+O96+O100+O104+O108+O112+O116+O120+O124+O128+O132+O136+O140+O144+O148+O152+O156+O160+O164+O168+O172+O176+O180+O184+O188+O192+O196+O200+O204+O208</f>
      </c>
    </row>
    <row r="84" spans="1:16" ht="12.75">
      <c r="A84" s="26" t="s">
        <v>61</v>
      </c>
      <c s="31" t="s">
        <v>103</v>
      </c>
      <c s="31" t="s">
        <v>11474</v>
      </c>
      <c s="26" t="s">
        <v>63</v>
      </c>
      <c s="32" t="s">
        <v>11475</v>
      </c>
      <c s="33" t="s">
        <v>507</v>
      </c>
      <c s="34">
        <v>3</v>
      </c>
      <c s="35">
        <v>0</v>
      </c>
      <c s="35">
        <f>ROUND(ROUND(H84,2)*ROUND(G84,3),2)</f>
      </c>
      <c s="33" t="s">
        <v>3235</v>
      </c>
      <c r="O84">
        <f>(I84*21)/100</f>
      </c>
      <c t="s">
        <v>33</v>
      </c>
    </row>
    <row r="85" spans="1:5" ht="12.75">
      <c r="A85" s="36" t="s">
        <v>67</v>
      </c>
      <c r="E85" s="37" t="s">
        <v>11475</v>
      </c>
    </row>
    <row r="86" spans="1:5" ht="63.75">
      <c r="A86" s="38" t="s">
        <v>68</v>
      </c>
      <c r="E86" s="46" t="s">
        <v>11476</v>
      </c>
    </row>
    <row r="87" spans="1:5" ht="12.75">
      <c r="A87" t="s">
        <v>70</v>
      </c>
      <c r="E87" s="37" t="s">
        <v>63</v>
      </c>
    </row>
    <row r="88" spans="1:16" ht="12.75">
      <c r="A88" s="26" t="s">
        <v>61</v>
      </c>
      <c s="31" t="s">
        <v>107</v>
      </c>
      <c s="31" t="s">
        <v>11477</v>
      </c>
      <c s="26" t="s">
        <v>63</v>
      </c>
      <c s="32" t="s">
        <v>11478</v>
      </c>
      <c s="33" t="s">
        <v>507</v>
      </c>
      <c s="34">
        <v>4</v>
      </c>
      <c s="35">
        <v>0</v>
      </c>
      <c s="35">
        <f>ROUND(ROUND(H88,2)*ROUND(G88,3),2)</f>
      </c>
      <c s="33" t="s">
        <v>3235</v>
      </c>
      <c r="O88">
        <f>(I88*21)/100</f>
      </c>
      <c t="s">
        <v>33</v>
      </c>
    </row>
    <row r="89" spans="1:5" ht="12.75">
      <c r="A89" s="36" t="s">
        <v>67</v>
      </c>
      <c r="E89" s="37" t="s">
        <v>11478</v>
      </c>
    </row>
    <row r="90" spans="1:5" ht="63.75">
      <c r="A90" s="38" t="s">
        <v>68</v>
      </c>
      <c r="E90" s="46" t="s">
        <v>11479</v>
      </c>
    </row>
    <row r="91" spans="1:5" ht="12.75">
      <c r="A91" t="s">
        <v>70</v>
      </c>
      <c r="E91" s="37" t="s">
        <v>63</v>
      </c>
    </row>
    <row r="92" spans="1:16" ht="12.75">
      <c r="A92" s="26" t="s">
        <v>61</v>
      </c>
      <c s="31" t="s">
        <v>143</v>
      </c>
      <c s="31" t="s">
        <v>11480</v>
      </c>
      <c s="26" t="s">
        <v>63</v>
      </c>
      <c s="32" t="s">
        <v>11481</v>
      </c>
      <c s="33" t="s">
        <v>6194</v>
      </c>
      <c s="34">
        <v>21.9</v>
      </c>
      <c s="35">
        <v>0</v>
      </c>
      <c s="35">
        <f>ROUND(ROUND(H92,2)*ROUND(G92,3),2)</f>
      </c>
      <c s="33" t="s">
        <v>8185</v>
      </c>
      <c r="O92">
        <f>(I92*21)/100</f>
      </c>
      <c t="s">
        <v>33</v>
      </c>
    </row>
    <row r="93" spans="1:5" ht="12.75">
      <c r="A93" s="36" t="s">
        <v>67</v>
      </c>
      <c r="E93" s="37" t="s">
        <v>11481</v>
      </c>
    </row>
    <row r="94" spans="1:5" ht="114.75">
      <c r="A94" s="38" t="s">
        <v>68</v>
      </c>
      <c r="E94" s="46" t="s">
        <v>11482</v>
      </c>
    </row>
    <row r="95" spans="1:5" ht="38.25">
      <c r="A95" t="s">
        <v>70</v>
      </c>
      <c r="E95" s="37" t="s">
        <v>11483</v>
      </c>
    </row>
    <row r="96" spans="1:16" ht="12.75">
      <c r="A96" s="26" t="s">
        <v>61</v>
      </c>
      <c s="31" t="s">
        <v>148</v>
      </c>
      <c s="31" t="s">
        <v>11484</v>
      </c>
      <c s="26" t="s">
        <v>63</v>
      </c>
      <c s="32" t="s">
        <v>11485</v>
      </c>
      <c s="33" t="s">
        <v>6194</v>
      </c>
      <c s="34">
        <v>48.2</v>
      </c>
      <c s="35">
        <v>0</v>
      </c>
      <c s="35">
        <f>ROUND(ROUND(H96,2)*ROUND(G96,3),2)</f>
      </c>
      <c s="33" t="s">
        <v>8185</v>
      </c>
      <c r="O96">
        <f>(I96*21)/100</f>
      </c>
      <c t="s">
        <v>33</v>
      </c>
    </row>
    <row r="97" spans="1:5" ht="12.75">
      <c r="A97" s="36" t="s">
        <v>67</v>
      </c>
      <c r="E97" s="37" t="s">
        <v>11485</v>
      </c>
    </row>
    <row r="98" spans="1:5" ht="140.25">
      <c r="A98" s="38" t="s">
        <v>68</v>
      </c>
      <c r="E98" s="46" t="s">
        <v>11486</v>
      </c>
    </row>
    <row r="99" spans="1:5" ht="38.25">
      <c r="A99" t="s">
        <v>70</v>
      </c>
      <c r="E99" s="37" t="s">
        <v>11483</v>
      </c>
    </row>
    <row r="100" spans="1:16" ht="12.75">
      <c r="A100" s="26" t="s">
        <v>61</v>
      </c>
      <c s="31" t="s">
        <v>151</v>
      </c>
      <c s="31" t="s">
        <v>11487</v>
      </c>
      <c s="26" t="s">
        <v>63</v>
      </c>
      <c s="32" t="s">
        <v>11488</v>
      </c>
      <c s="33" t="s">
        <v>6194</v>
      </c>
      <c s="34">
        <v>66.5</v>
      </c>
      <c s="35">
        <v>0</v>
      </c>
      <c s="35">
        <f>ROUND(ROUND(H100,2)*ROUND(G100,3),2)</f>
      </c>
      <c s="33" t="s">
        <v>8185</v>
      </c>
      <c r="O100">
        <f>(I100*21)/100</f>
      </c>
      <c t="s">
        <v>33</v>
      </c>
    </row>
    <row r="101" spans="1:5" ht="12.75">
      <c r="A101" s="36" t="s">
        <v>67</v>
      </c>
      <c r="E101" s="37" t="s">
        <v>11488</v>
      </c>
    </row>
    <row r="102" spans="1:5" ht="114.75">
      <c r="A102" s="38" t="s">
        <v>68</v>
      </c>
      <c r="E102" s="46" t="s">
        <v>11489</v>
      </c>
    </row>
    <row r="103" spans="1:5" ht="38.25">
      <c r="A103" t="s">
        <v>70</v>
      </c>
      <c r="E103" s="37" t="s">
        <v>11483</v>
      </c>
    </row>
    <row r="104" spans="1:16" ht="12.75">
      <c r="A104" s="26" t="s">
        <v>61</v>
      </c>
      <c s="31" t="s">
        <v>155</v>
      </c>
      <c s="31" t="s">
        <v>11490</v>
      </c>
      <c s="26" t="s">
        <v>63</v>
      </c>
      <c s="32" t="s">
        <v>11491</v>
      </c>
      <c s="33" t="s">
        <v>6194</v>
      </c>
      <c s="34">
        <v>6.2</v>
      </c>
      <c s="35">
        <v>0</v>
      </c>
      <c s="35">
        <f>ROUND(ROUND(H104,2)*ROUND(G104,3),2)</f>
      </c>
      <c s="33" t="s">
        <v>8185</v>
      </c>
      <c r="O104">
        <f>(I104*21)/100</f>
      </c>
      <c t="s">
        <v>33</v>
      </c>
    </row>
    <row r="105" spans="1:5" ht="12.75">
      <c r="A105" s="36" t="s">
        <v>67</v>
      </c>
      <c r="E105" s="37" t="s">
        <v>11491</v>
      </c>
    </row>
    <row r="106" spans="1:5" ht="76.5">
      <c r="A106" s="38" t="s">
        <v>68</v>
      </c>
      <c r="E106" s="46" t="s">
        <v>11492</v>
      </c>
    </row>
    <row r="107" spans="1:5" ht="38.25">
      <c r="A107" t="s">
        <v>70</v>
      </c>
      <c r="E107" s="37" t="s">
        <v>11483</v>
      </c>
    </row>
    <row r="108" spans="1:16" ht="12.75">
      <c r="A108" s="26" t="s">
        <v>61</v>
      </c>
      <c s="31" t="s">
        <v>158</v>
      </c>
      <c s="31" t="s">
        <v>11493</v>
      </c>
      <c s="26" t="s">
        <v>63</v>
      </c>
      <c s="32" t="s">
        <v>11494</v>
      </c>
      <c s="33" t="s">
        <v>6194</v>
      </c>
      <c s="34">
        <v>7.2</v>
      </c>
      <c s="35">
        <v>0</v>
      </c>
      <c s="35">
        <f>ROUND(ROUND(H108,2)*ROUND(G108,3),2)</f>
      </c>
      <c s="33" t="s">
        <v>8185</v>
      </c>
      <c r="O108">
        <f>(I108*21)/100</f>
      </c>
      <c t="s">
        <v>33</v>
      </c>
    </row>
    <row r="109" spans="1:5" ht="12.75">
      <c r="A109" s="36" t="s">
        <v>67</v>
      </c>
      <c r="E109" s="37" t="s">
        <v>11494</v>
      </c>
    </row>
    <row r="110" spans="1:5" ht="63.75">
      <c r="A110" s="38" t="s">
        <v>68</v>
      </c>
      <c r="E110" s="46" t="s">
        <v>11495</v>
      </c>
    </row>
    <row r="111" spans="1:5" ht="38.25">
      <c r="A111" t="s">
        <v>70</v>
      </c>
      <c r="E111" s="37" t="s">
        <v>11483</v>
      </c>
    </row>
    <row r="112" spans="1:16" ht="12.75">
      <c r="A112" s="26" t="s">
        <v>61</v>
      </c>
      <c s="31" t="s">
        <v>162</v>
      </c>
      <c s="31" t="s">
        <v>11496</v>
      </c>
      <c s="26" t="s">
        <v>63</v>
      </c>
      <c s="32" t="s">
        <v>11497</v>
      </c>
      <c s="33" t="s">
        <v>6194</v>
      </c>
      <c s="34">
        <v>10.6</v>
      </c>
      <c s="35">
        <v>0</v>
      </c>
      <c s="35">
        <f>ROUND(ROUND(H112,2)*ROUND(G112,3),2)</f>
      </c>
      <c s="33" t="s">
        <v>8185</v>
      </c>
      <c r="O112">
        <f>(I112*21)/100</f>
      </c>
      <c t="s">
        <v>33</v>
      </c>
    </row>
    <row r="113" spans="1:5" ht="12.75">
      <c r="A113" s="36" t="s">
        <v>67</v>
      </c>
      <c r="E113" s="37" t="s">
        <v>11497</v>
      </c>
    </row>
    <row r="114" spans="1:5" ht="76.5">
      <c r="A114" s="38" t="s">
        <v>68</v>
      </c>
      <c r="E114" s="46" t="s">
        <v>11498</v>
      </c>
    </row>
    <row r="115" spans="1:5" ht="38.25">
      <c r="A115" t="s">
        <v>70</v>
      </c>
      <c r="E115" s="37" t="s">
        <v>11483</v>
      </c>
    </row>
    <row r="116" spans="1:16" ht="12.75">
      <c r="A116" s="26" t="s">
        <v>61</v>
      </c>
      <c s="31" t="s">
        <v>166</v>
      </c>
      <c s="31" t="s">
        <v>11499</v>
      </c>
      <c s="26" t="s">
        <v>63</v>
      </c>
      <c s="32" t="s">
        <v>11500</v>
      </c>
      <c s="33" t="s">
        <v>6194</v>
      </c>
      <c s="34">
        <v>7.8</v>
      </c>
      <c s="35">
        <v>0</v>
      </c>
      <c s="35">
        <f>ROUND(ROUND(H116,2)*ROUND(G116,3),2)</f>
      </c>
      <c s="33" t="s">
        <v>8185</v>
      </c>
      <c r="O116">
        <f>(I116*21)/100</f>
      </c>
      <c t="s">
        <v>33</v>
      </c>
    </row>
    <row r="117" spans="1:5" ht="12.75">
      <c r="A117" s="36" t="s">
        <v>67</v>
      </c>
      <c r="E117" s="37" t="s">
        <v>11500</v>
      </c>
    </row>
    <row r="118" spans="1:5" ht="76.5">
      <c r="A118" s="38" t="s">
        <v>68</v>
      </c>
      <c r="E118" s="46" t="s">
        <v>11501</v>
      </c>
    </row>
    <row r="119" spans="1:5" ht="38.25">
      <c r="A119" t="s">
        <v>70</v>
      </c>
      <c r="E119" s="37" t="s">
        <v>11483</v>
      </c>
    </row>
    <row r="120" spans="1:16" ht="12.75">
      <c r="A120" s="26" t="s">
        <v>61</v>
      </c>
      <c s="31" t="s">
        <v>170</v>
      </c>
      <c s="31" t="s">
        <v>11502</v>
      </c>
      <c s="26" t="s">
        <v>63</v>
      </c>
      <c s="32" t="s">
        <v>11503</v>
      </c>
      <c s="33" t="s">
        <v>6194</v>
      </c>
      <c s="34">
        <v>5.7</v>
      </c>
      <c s="35">
        <v>0</v>
      </c>
      <c s="35">
        <f>ROUND(ROUND(H120,2)*ROUND(G120,3),2)</f>
      </c>
      <c s="33" t="s">
        <v>8185</v>
      </c>
      <c r="O120">
        <f>(I120*21)/100</f>
      </c>
      <c t="s">
        <v>33</v>
      </c>
    </row>
    <row r="121" spans="1:5" ht="12.75">
      <c r="A121" s="36" t="s">
        <v>67</v>
      </c>
      <c r="E121" s="37" t="s">
        <v>11503</v>
      </c>
    </row>
    <row r="122" spans="1:5" ht="76.5">
      <c r="A122" s="38" t="s">
        <v>68</v>
      </c>
      <c r="E122" s="46" t="s">
        <v>11504</v>
      </c>
    </row>
    <row r="123" spans="1:5" ht="38.25">
      <c r="A123" t="s">
        <v>70</v>
      </c>
      <c r="E123" s="37" t="s">
        <v>11483</v>
      </c>
    </row>
    <row r="124" spans="1:16" ht="12.75">
      <c r="A124" s="26" t="s">
        <v>61</v>
      </c>
      <c s="31" t="s">
        <v>173</v>
      </c>
      <c s="31" t="s">
        <v>11505</v>
      </c>
      <c s="26" t="s">
        <v>63</v>
      </c>
      <c s="32" t="s">
        <v>11506</v>
      </c>
      <c s="33" t="s">
        <v>6194</v>
      </c>
      <c s="34">
        <v>21.8</v>
      </c>
      <c s="35">
        <v>0</v>
      </c>
      <c s="35">
        <f>ROUND(ROUND(H124,2)*ROUND(G124,3),2)</f>
      </c>
      <c s="33" t="s">
        <v>8185</v>
      </c>
      <c r="O124">
        <f>(I124*21)/100</f>
      </c>
      <c t="s">
        <v>33</v>
      </c>
    </row>
    <row r="125" spans="1:5" ht="12.75">
      <c r="A125" s="36" t="s">
        <v>67</v>
      </c>
      <c r="E125" s="37" t="s">
        <v>11506</v>
      </c>
    </row>
    <row r="126" spans="1:5" ht="76.5">
      <c r="A126" s="38" t="s">
        <v>68</v>
      </c>
      <c r="E126" s="46" t="s">
        <v>11507</v>
      </c>
    </row>
    <row r="127" spans="1:5" ht="38.25">
      <c r="A127" t="s">
        <v>70</v>
      </c>
      <c r="E127" s="37" t="s">
        <v>11483</v>
      </c>
    </row>
    <row r="128" spans="1:16" ht="12.75">
      <c r="A128" s="26" t="s">
        <v>61</v>
      </c>
      <c s="31" t="s">
        <v>177</v>
      </c>
      <c s="31" t="s">
        <v>11508</v>
      </c>
      <c s="26" t="s">
        <v>63</v>
      </c>
      <c s="32" t="s">
        <v>11509</v>
      </c>
      <c s="33" t="s">
        <v>6194</v>
      </c>
      <c s="34">
        <v>42.8</v>
      </c>
      <c s="35">
        <v>0</v>
      </c>
      <c s="35">
        <f>ROUND(ROUND(H128,2)*ROUND(G128,3),2)</f>
      </c>
      <c s="33" t="s">
        <v>8185</v>
      </c>
      <c r="O128">
        <f>(I128*21)/100</f>
      </c>
      <c t="s">
        <v>33</v>
      </c>
    </row>
    <row r="129" spans="1:5" ht="12.75">
      <c r="A129" s="36" t="s">
        <v>67</v>
      </c>
      <c r="E129" s="37" t="s">
        <v>11509</v>
      </c>
    </row>
    <row r="130" spans="1:5" ht="76.5">
      <c r="A130" s="38" t="s">
        <v>68</v>
      </c>
      <c r="E130" s="46" t="s">
        <v>11510</v>
      </c>
    </row>
    <row r="131" spans="1:5" ht="38.25">
      <c r="A131" t="s">
        <v>70</v>
      </c>
      <c r="E131" s="37" t="s">
        <v>11483</v>
      </c>
    </row>
    <row r="132" spans="1:16" ht="12.75">
      <c r="A132" s="26" t="s">
        <v>61</v>
      </c>
      <c s="31" t="s">
        <v>180</v>
      </c>
      <c s="31" t="s">
        <v>11511</v>
      </c>
      <c s="26" t="s">
        <v>63</v>
      </c>
      <c s="32" t="s">
        <v>11509</v>
      </c>
      <c s="33" t="s">
        <v>6194</v>
      </c>
      <c s="34">
        <v>12.7</v>
      </c>
      <c s="35">
        <v>0</v>
      </c>
      <c s="35">
        <f>ROUND(ROUND(H132,2)*ROUND(G132,3),2)</f>
      </c>
      <c s="33" t="s">
        <v>8185</v>
      </c>
      <c r="O132">
        <f>(I132*21)/100</f>
      </c>
      <c t="s">
        <v>33</v>
      </c>
    </row>
    <row r="133" spans="1:5" ht="12.75">
      <c r="A133" s="36" t="s">
        <v>67</v>
      </c>
      <c r="E133" s="37" t="s">
        <v>11509</v>
      </c>
    </row>
    <row r="134" spans="1:5" ht="114.75">
      <c r="A134" s="38" t="s">
        <v>68</v>
      </c>
      <c r="E134" s="46" t="s">
        <v>11512</v>
      </c>
    </row>
    <row r="135" spans="1:5" ht="38.25">
      <c r="A135" t="s">
        <v>70</v>
      </c>
      <c r="E135" s="37" t="s">
        <v>11483</v>
      </c>
    </row>
    <row r="136" spans="1:16" ht="12.75">
      <c r="A136" s="26" t="s">
        <v>61</v>
      </c>
      <c s="31" t="s">
        <v>184</v>
      </c>
      <c s="31" t="s">
        <v>11513</v>
      </c>
      <c s="26" t="s">
        <v>63</v>
      </c>
      <c s="32" t="s">
        <v>11514</v>
      </c>
      <c s="33" t="s">
        <v>6194</v>
      </c>
      <c s="34">
        <v>58.5</v>
      </c>
      <c s="35">
        <v>0</v>
      </c>
      <c s="35">
        <f>ROUND(ROUND(H136,2)*ROUND(G136,3),2)</f>
      </c>
      <c s="33" t="s">
        <v>8185</v>
      </c>
      <c r="O136">
        <f>(I136*21)/100</f>
      </c>
      <c t="s">
        <v>33</v>
      </c>
    </row>
    <row r="137" spans="1:5" ht="12.75">
      <c r="A137" s="36" t="s">
        <v>67</v>
      </c>
      <c r="E137" s="37" t="s">
        <v>11514</v>
      </c>
    </row>
    <row r="138" spans="1:5" ht="140.25">
      <c r="A138" s="38" t="s">
        <v>68</v>
      </c>
      <c r="E138" s="46" t="s">
        <v>11515</v>
      </c>
    </row>
    <row r="139" spans="1:5" ht="38.25">
      <c r="A139" t="s">
        <v>70</v>
      </c>
      <c r="E139" s="37" t="s">
        <v>11483</v>
      </c>
    </row>
    <row r="140" spans="1:16" ht="12.75">
      <c r="A140" s="26" t="s">
        <v>61</v>
      </c>
      <c s="31" t="s">
        <v>188</v>
      </c>
      <c s="31" t="s">
        <v>11516</v>
      </c>
      <c s="26" t="s">
        <v>63</v>
      </c>
      <c s="32" t="s">
        <v>11517</v>
      </c>
      <c s="33" t="s">
        <v>6194</v>
      </c>
      <c s="34">
        <v>25.8</v>
      </c>
      <c s="35">
        <v>0</v>
      </c>
      <c s="35">
        <f>ROUND(ROUND(H140,2)*ROUND(G140,3),2)</f>
      </c>
      <c s="33" t="s">
        <v>8185</v>
      </c>
      <c r="O140">
        <f>(I140*21)/100</f>
      </c>
      <c t="s">
        <v>33</v>
      </c>
    </row>
    <row r="141" spans="1:5" ht="12.75">
      <c r="A141" s="36" t="s">
        <v>67</v>
      </c>
      <c r="E141" s="37" t="s">
        <v>11517</v>
      </c>
    </row>
    <row r="142" spans="1:5" ht="140.25">
      <c r="A142" s="38" t="s">
        <v>68</v>
      </c>
      <c r="E142" s="46" t="s">
        <v>11518</v>
      </c>
    </row>
    <row r="143" spans="1:5" ht="38.25">
      <c r="A143" t="s">
        <v>70</v>
      </c>
      <c r="E143" s="37" t="s">
        <v>11483</v>
      </c>
    </row>
    <row r="144" spans="1:16" ht="12.75">
      <c r="A144" s="26" t="s">
        <v>61</v>
      </c>
      <c s="31" t="s">
        <v>191</v>
      </c>
      <c s="31" t="s">
        <v>11519</v>
      </c>
      <c s="26" t="s">
        <v>63</v>
      </c>
      <c s="32" t="s">
        <v>11520</v>
      </c>
      <c s="33" t="s">
        <v>6194</v>
      </c>
      <c s="34">
        <v>2.9</v>
      </c>
      <c s="35">
        <v>0</v>
      </c>
      <c s="35">
        <f>ROUND(ROUND(H144,2)*ROUND(G144,3),2)</f>
      </c>
      <c s="33" t="s">
        <v>8185</v>
      </c>
      <c r="O144">
        <f>(I144*21)/100</f>
      </c>
      <c t="s">
        <v>33</v>
      </c>
    </row>
    <row r="145" spans="1:5" ht="12.75">
      <c r="A145" s="36" t="s">
        <v>67</v>
      </c>
      <c r="E145" s="37" t="s">
        <v>11520</v>
      </c>
    </row>
    <row r="146" spans="1:5" ht="76.5">
      <c r="A146" s="38" t="s">
        <v>68</v>
      </c>
      <c r="E146" s="46" t="s">
        <v>11521</v>
      </c>
    </row>
    <row r="147" spans="1:5" ht="38.25">
      <c r="A147" t="s">
        <v>70</v>
      </c>
      <c r="E147" s="37" t="s">
        <v>11483</v>
      </c>
    </row>
    <row r="148" spans="1:16" ht="12.75">
      <c r="A148" s="26" t="s">
        <v>61</v>
      </c>
      <c s="31" t="s">
        <v>194</v>
      </c>
      <c s="31" t="s">
        <v>11522</v>
      </c>
      <c s="26" t="s">
        <v>63</v>
      </c>
      <c s="32" t="s">
        <v>11523</v>
      </c>
      <c s="33" t="s">
        <v>6194</v>
      </c>
      <c s="34">
        <v>17.2</v>
      </c>
      <c s="35">
        <v>0</v>
      </c>
      <c s="35">
        <f>ROUND(ROUND(H148,2)*ROUND(G148,3),2)</f>
      </c>
      <c s="33" t="s">
        <v>8185</v>
      </c>
      <c r="O148">
        <f>(I148*21)/100</f>
      </c>
      <c t="s">
        <v>33</v>
      </c>
    </row>
    <row r="149" spans="1:5" ht="12.75">
      <c r="A149" s="36" t="s">
        <v>67</v>
      </c>
      <c r="E149" s="37" t="s">
        <v>11523</v>
      </c>
    </row>
    <row r="150" spans="1:5" ht="140.25">
      <c r="A150" s="38" t="s">
        <v>68</v>
      </c>
      <c r="E150" s="46" t="s">
        <v>11524</v>
      </c>
    </row>
    <row r="151" spans="1:5" ht="38.25">
      <c r="A151" t="s">
        <v>70</v>
      </c>
      <c r="E151" s="37" t="s">
        <v>11483</v>
      </c>
    </row>
    <row r="152" spans="1:16" ht="12.75">
      <c r="A152" s="26" t="s">
        <v>61</v>
      </c>
      <c s="31" t="s">
        <v>198</v>
      </c>
      <c s="31" t="s">
        <v>11525</v>
      </c>
      <c s="26" t="s">
        <v>63</v>
      </c>
      <c s="32" t="s">
        <v>11526</v>
      </c>
      <c s="33" t="s">
        <v>6194</v>
      </c>
      <c s="34">
        <v>7.3</v>
      </c>
      <c s="35">
        <v>0</v>
      </c>
      <c s="35">
        <f>ROUND(ROUND(H152,2)*ROUND(G152,3),2)</f>
      </c>
      <c s="33" t="s">
        <v>8185</v>
      </c>
      <c r="O152">
        <f>(I152*21)/100</f>
      </c>
      <c t="s">
        <v>33</v>
      </c>
    </row>
    <row r="153" spans="1:5" ht="12.75">
      <c r="A153" s="36" t="s">
        <v>67</v>
      </c>
      <c r="E153" s="37" t="s">
        <v>11526</v>
      </c>
    </row>
    <row r="154" spans="1:5" ht="76.5">
      <c r="A154" s="38" t="s">
        <v>68</v>
      </c>
      <c r="E154" s="46" t="s">
        <v>11527</v>
      </c>
    </row>
    <row r="155" spans="1:5" ht="38.25">
      <c r="A155" t="s">
        <v>70</v>
      </c>
      <c r="E155" s="37" t="s">
        <v>11483</v>
      </c>
    </row>
    <row r="156" spans="1:16" ht="12.75">
      <c r="A156" s="26" t="s">
        <v>61</v>
      </c>
      <c s="31" t="s">
        <v>202</v>
      </c>
      <c s="31" t="s">
        <v>11528</v>
      </c>
      <c s="26" t="s">
        <v>63</v>
      </c>
      <c s="32" t="s">
        <v>11529</v>
      </c>
      <c s="33" t="s">
        <v>507</v>
      </c>
      <c s="34">
        <v>19</v>
      </c>
      <c s="35">
        <v>0</v>
      </c>
      <c s="35">
        <f>ROUND(ROUND(H156,2)*ROUND(G156,3),2)</f>
      </c>
      <c s="33" t="s">
        <v>8185</v>
      </c>
      <c r="O156">
        <f>(I156*21)/100</f>
      </c>
      <c t="s">
        <v>33</v>
      </c>
    </row>
    <row r="157" spans="1:5" ht="12.75">
      <c r="A157" s="36" t="s">
        <v>67</v>
      </c>
      <c r="E157" s="37" t="s">
        <v>11529</v>
      </c>
    </row>
    <row r="158" spans="1:5" ht="63.75">
      <c r="A158" s="38" t="s">
        <v>68</v>
      </c>
      <c r="E158" s="46" t="s">
        <v>11530</v>
      </c>
    </row>
    <row r="159" spans="1:5" ht="38.25">
      <c r="A159" t="s">
        <v>70</v>
      </c>
      <c r="E159" s="37" t="s">
        <v>11531</v>
      </c>
    </row>
    <row r="160" spans="1:16" ht="12.75">
      <c r="A160" s="26" t="s">
        <v>61</v>
      </c>
      <c s="31" t="s">
        <v>206</v>
      </c>
      <c s="31" t="s">
        <v>11532</v>
      </c>
      <c s="26" t="s">
        <v>63</v>
      </c>
      <c s="32" t="s">
        <v>11533</v>
      </c>
      <c s="33" t="s">
        <v>507</v>
      </c>
      <c s="34">
        <v>6</v>
      </c>
      <c s="35">
        <v>0</v>
      </c>
      <c s="35">
        <f>ROUND(ROUND(H160,2)*ROUND(G160,3),2)</f>
      </c>
      <c s="33" t="s">
        <v>8185</v>
      </c>
      <c r="O160">
        <f>(I160*21)/100</f>
      </c>
      <c t="s">
        <v>33</v>
      </c>
    </row>
    <row r="161" spans="1:5" ht="12.75">
      <c r="A161" s="36" t="s">
        <v>67</v>
      </c>
      <c r="E161" s="37" t="s">
        <v>11533</v>
      </c>
    </row>
    <row r="162" spans="1:5" ht="63.75">
      <c r="A162" s="38" t="s">
        <v>68</v>
      </c>
      <c r="E162" s="46" t="s">
        <v>11534</v>
      </c>
    </row>
    <row r="163" spans="1:5" ht="38.25">
      <c r="A163" t="s">
        <v>70</v>
      </c>
      <c r="E163" s="37" t="s">
        <v>11531</v>
      </c>
    </row>
    <row r="164" spans="1:16" ht="12.75">
      <c r="A164" s="26" t="s">
        <v>61</v>
      </c>
      <c s="31" t="s">
        <v>210</v>
      </c>
      <c s="31" t="s">
        <v>11535</v>
      </c>
      <c s="26" t="s">
        <v>63</v>
      </c>
      <c s="32" t="s">
        <v>11536</v>
      </c>
      <c s="33" t="s">
        <v>507</v>
      </c>
      <c s="34">
        <v>18</v>
      </c>
      <c s="35">
        <v>0</v>
      </c>
      <c s="35">
        <f>ROUND(ROUND(H164,2)*ROUND(G164,3),2)</f>
      </c>
      <c s="33" t="s">
        <v>8185</v>
      </c>
      <c r="O164">
        <f>(I164*21)/100</f>
      </c>
      <c t="s">
        <v>33</v>
      </c>
    </row>
    <row r="165" spans="1:5" ht="12.75">
      <c r="A165" s="36" t="s">
        <v>67</v>
      </c>
      <c r="E165" s="37" t="s">
        <v>11536</v>
      </c>
    </row>
    <row r="166" spans="1:5" ht="63.75">
      <c r="A166" s="38" t="s">
        <v>68</v>
      </c>
      <c r="E166" s="46" t="s">
        <v>11537</v>
      </c>
    </row>
    <row r="167" spans="1:5" ht="38.25">
      <c r="A167" t="s">
        <v>70</v>
      </c>
      <c r="E167" s="37" t="s">
        <v>11531</v>
      </c>
    </row>
    <row r="168" spans="1:16" ht="12.75">
      <c r="A168" s="26" t="s">
        <v>61</v>
      </c>
      <c s="31" t="s">
        <v>214</v>
      </c>
      <c s="31" t="s">
        <v>11538</v>
      </c>
      <c s="26" t="s">
        <v>63</v>
      </c>
      <c s="32" t="s">
        <v>11539</v>
      </c>
      <c s="33" t="s">
        <v>507</v>
      </c>
      <c s="34">
        <v>3</v>
      </c>
      <c s="35">
        <v>0</v>
      </c>
      <c s="35">
        <f>ROUND(ROUND(H168,2)*ROUND(G168,3),2)</f>
      </c>
      <c s="33" t="s">
        <v>8185</v>
      </c>
      <c r="O168">
        <f>(I168*21)/100</f>
      </c>
      <c t="s">
        <v>33</v>
      </c>
    </row>
    <row r="169" spans="1:5" ht="12.75">
      <c r="A169" s="36" t="s">
        <v>67</v>
      </c>
      <c r="E169" s="37" t="s">
        <v>11539</v>
      </c>
    </row>
    <row r="170" spans="1:5" ht="63.75">
      <c r="A170" s="38" t="s">
        <v>68</v>
      </c>
      <c r="E170" s="46" t="s">
        <v>11476</v>
      </c>
    </row>
    <row r="171" spans="1:5" ht="12.75">
      <c r="A171" t="s">
        <v>70</v>
      </c>
      <c r="E171" s="37" t="s">
        <v>63</v>
      </c>
    </row>
    <row r="172" spans="1:16" ht="12.75">
      <c r="A172" s="26" t="s">
        <v>61</v>
      </c>
      <c s="31" t="s">
        <v>217</v>
      </c>
      <c s="31" t="s">
        <v>11540</v>
      </c>
      <c s="26" t="s">
        <v>63</v>
      </c>
      <c s="32" t="s">
        <v>11541</v>
      </c>
      <c s="33" t="s">
        <v>507</v>
      </c>
      <c s="34">
        <v>3</v>
      </c>
      <c s="35">
        <v>0</v>
      </c>
      <c s="35">
        <f>ROUND(ROUND(H172,2)*ROUND(G172,3),2)</f>
      </c>
      <c s="33" t="s">
        <v>8185</v>
      </c>
      <c r="O172">
        <f>(I172*21)/100</f>
      </c>
      <c t="s">
        <v>33</v>
      </c>
    </row>
    <row r="173" spans="1:5" ht="12.75">
      <c r="A173" s="36" t="s">
        <v>67</v>
      </c>
      <c r="E173" s="37" t="s">
        <v>11541</v>
      </c>
    </row>
    <row r="174" spans="1:5" ht="63.75">
      <c r="A174" s="38" t="s">
        <v>68</v>
      </c>
      <c r="E174" s="46" t="s">
        <v>11476</v>
      </c>
    </row>
    <row r="175" spans="1:5" ht="12.75">
      <c r="A175" t="s">
        <v>70</v>
      </c>
      <c r="E175" s="37" t="s">
        <v>63</v>
      </c>
    </row>
    <row r="176" spans="1:16" ht="12.75">
      <c r="A176" s="26" t="s">
        <v>61</v>
      </c>
      <c s="31" t="s">
        <v>220</v>
      </c>
      <c s="31" t="s">
        <v>11542</v>
      </c>
      <c s="26" t="s">
        <v>63</v>
      </c>
      <c s="32" t="s">
        <v>11543</v>
      </c>
      <c s="33" t="s">
        <v>507</v>
      </c>
      <c s="34">
        <v>2</v>
      </c>
      <c s="35">
        <v>0</v>
      </c>
      <c s="35">
        <f>ROUND(ROUND(H176,2)*ROUND(G176,3),2)</f>
      </c>
      <c s="33" t="s">
        <v>8185</v>
      </c>
      <c r="O176">
        <f>(I176*21)/100</f>
      </c>
      <c t="s">
        <v>33</v>
      </c>
    </row>
    <row r="177" spans="1:5" ht="12.75">
      <c r="A177" s="36" t="s">
        <v>67</v>
      </c>
      <c r="E177" s="37" t="s">
        <v>11543</v>
      </c>
    </row>
    <row r="178" spans="1:5" ht="63.75">
      <c r="A178" s="38" t="s">
        <v>68</v>
      </c>
      <c r="E178" s="46" t="s">
        <v>11544</v>
      </c>
    </row>
    <row r="179" spans="1:5" ht="12.75">
      <c r="A179" t="s">
        <v>70</v>
      </c>
      <c r="E179" s="37" t="s">
        <v>63</v>
      </c>
    </row>
    <row r="180" spans="1:16" ht="12.75">
      <c r="A180" s="26" t="s">
        <v>61</v>
      </c>
      <c s="31" t="s">
        <v>223</v>
      </c>
      <c s="31" t="s">
        <v>11545</v>
      </c>
      <c s="26" t="s">
        <v>63</v>
      </c>
      <c s="32" t="s">
        <v>11546</v>
      </c>
      <c s="33" t="s">
        <v>507</v>
      </c>
      <c s="34">
        <v>13</v>
      </c>
      <c s="35">
        <v>0</v>
      </c>
      <c s="35">
        <f>ROUND(ROUND(H180,2)*ROUND(G180,3),2)</f>
      </c>
      <c s="33" t="s">
        <v>8185</v>
      </c>
      <c r="O180">
        <f>(I180*21)/100</f>
      </c>
      <c t="s">
        <v>33</v>
      </c>
    </row>
    <row r="181" spans="1:5" ht="12.75">
      <c r="A181" s="36" t="s">
        <v>67</v>
      </c>
      <c r="E181" s="37" t="s">
        <v>11546</v>
      </c>
    </row>
    <row r="182" spans="1:5" ht="63.75">
      <c r="A182" s="38" t="s">
        <v>68</v>
      </c>
      <c r="E182" s="46" t="s">
        <v>11547</v>
      </c>
    </row>
    <row r="183" spans="1:5" ht="12.75">
      <c r="A183" t="s">
        <v>70</v>
      </c>
      <c r="E183" s="37" t="s">
        <v>63</v>
      </c>
    </row>
    <row r="184" spans="1:16" ht="25.5">
      <c r="A184" s="26" t="s">
        <v>61</v>
      </c>
      <c s="31" t="s">
        <v>226</v>
      </c>
      <c s="31" t="s">
        <v>11548</v>
      </c>
      <c s="26" t="s">
        <v>63</v>
      </c>
      <c s="32" t="s">
        <v>11549</v>
      </c>
      <c s="33" t="s">
        <v>507</v>
      </c>
      <c s="34">
        <v>3</v>
      </c>
      <c s="35">
        <v>0</v>
      </c>
      <c s="35">
        <f>ROUND(ROUND(H184,2)*ROUND(G184,3),2)</f>
      </c>
      <c s="33" t="s">
        <v>8185</v>
      </c>
      <c r="O184">
        <f>(I184*21)/100</f>
      </c>
      <c t="s">
        <v>33</v>
      </c>
    </row>
    <row r="185" spans="1:5" ht="25.5">
      <c r="A185" s="36" t="s">
        <v>67</v>
      </c>
      <c r="E185" s="37" t="s">
        <v>11549</v>
      </c>
    </row>
    <row r="186" spans="1:5" ht="63.75">
      <c r="A186" s="38" t="s">
        <v>68</v>
      </c>
      <c r="E186" s="46" t="s">
        <v>11476</v>
      </c>
    </row>
    <row r="187" spans="1:5" ht="12.75">
      <c r="A187" t="s">
        <v>70</v>
      </c>
      <c r="E187" s="37" t="s">
        <v>63</v>
      </c>
    </row>
    <row r="188" spans="1:16" ht="12.75">
      <c r="A188" s="26" t="s">
        <v>61</v>
      </c>
      <c s="31" t="s">
        <v>230</v>
      </c>
      <c s="31" t="s">
        <v>11550</v>
      </c>
      <c s="26" t="s">
        <v>63</v>
      </c>
      <c s="32" t="s">
        <v>11551</v>
      </c>
      <c s="33" t="s">
        <v>507</v>
      </c>
      <c s="34">
        <v>1</v>
      </c>
      <c s="35">
        <v>0</v>
      </c>
      <c s="35">
        <f>ROUND(ROUND(H188,2)*ROUND(G188,3),2)</f>
      </c>
      <c s="33" t="s">
        <v>8185</v>
      </c>
      <c r="O188">
        <f>(I188*21)/100</f>
      </c>
      <c t="s">
        <v>33</v>
      </c>
    </row>
    <row r="189" spans="1:5" ht="12.75">
      <c r="A189" s="36" t="s">
        <v>67</v>
      </c>
      <c r="E189" s="37" t="s">
        <v>11551</v>
      </c>
    </row>
    <row r="190" spans="1:5" ht="63.75">
      <c r="A190" s="38" t="s">
        <v>68</v>
      </c>
      <c r="E190" s="46" t="s">
        <v>11469</v>
      </c>
    </row>
    <row r="191" spans="1:5" ht="12.75">
      <c r="A191" t="s">
        <v>70</v>
      </c>
      <c r="E191" s="37" t="s">
        <v>63</v>
      </c>
    </row>
    <row r="192" spans="1:16" ht="12.75">
      <c r="A192" s="26" t="s">
        <v>61</v>
      </c>
      <c s="31" t="s">
        <v>234</v>
      </c>
      <c s="31" t="s">
        <v>11552</v>
      </c>
      <c s="26" t="s">
        <v>63</v>
      </c>
      <c s="32" t="s">
        <v>11553</v>
      </c>
      <c s="33" t="s">
        <v>507</v>
      </c>
      <c s="34">
        <v>3</v>
      </c>
      <c s="35">
        <v>0</v>
      </c>
      <c s="35">
        <f>ROUND(ROUND(H192,2)*ROUND(G192,3),2)</f>
      </c>
      <c s="33" t="s">
        <v>8185</v>
      </c>
      <c r="O192">
        <f>(I192*21)/100</f>
      </c>
      <c t="s">
        <v>33</v>
      </c>
    </row>
    <row r="193" spans="1:5" ht="12.75">
      <c r="A193" s="36" t="s">
        <v>67</v>
      </c>
      <c r="E193" s="37" t="s">
        <v>11553</v>
      </c>
    </row>
    <row r="194" spans="1:5" ht="63.75">
      <c r="A194" s="38" t="s">
        <v>68</v>
      </c>
      <c r="E194" s="46" t="s">
        <v>11476</v>
      </c>
    </row>
    <row r="195" spans="1:5" ht="12.75">
      <c r="A195" t="s">
        <v>70</v>
      </c>
      <c r="E195" s="37" t="s">
        <v>63</v>
      </c>
    </row>
    <row r="196" spans="1:16" ht="12.75">
      <c r="A196" s="26" t="s">
        <v>61</v>
      </c>
      <c s="31" t="s">
        <v>238</v>
      </c>
      <c s="31" t="s">
        <v>11554</v>
      </c>
      <c s="26" t="s">
        <v>63</v>
      </c>
      <c s="32" t="s">
        <v>11555</v>
      </c>
      <c s="33" t="s">
        <v>507</v>
      </c>
      <c s="34">
        <v>4</v>
      </c>
      <c s="35">
        <v>0</v>
      </c>
      <c s="35">
        <f>ROUND(ROUND(H196,2)*ROUND(G196,3),2)</f>
      </c>
      <c s="33" t="s">
        <v>8185</v>
      </c>
      <c r="O196">
        <f>(I196*21)/100</f>
      </c>
      <c t="s">
        <v>33</v>
      </c>
    </row>
    <row r="197" spans="1:5" ht="12.75">
      <c r="A197" s="36" t="s">
        <v>67</v>
      </c>
      <c r="E197" s="37" t="s">
        <v>11555</v>
      </c>
    </row>
    <row r="198" spans="1:5" ht="63.75">
      <c r="A198" s="38" t="s">
        <v>68</v>
      </c>
      <c r="E198" s="46" t="s">
        <v>11479</v>
      </c>
    </row>
    <row r="199" spans="1:5" ht="12.75">
      <c r="A199" t="s">
        <v>70</v>
      </c>
      <c r="E199" s="37" t="s">
        <v>63</v>
      </c>
    </row>
    <row r="200" spans="1:16" ht="12.75">
      <c r="A200" s="26" t="s">
        <v>61</v>
      </c>
      <c s="31" t="s">
        <v>242</v>
      </c>
      <c s="31" t="s">
        <v>8107</v>
      </c>
      <c s="26" t="s">
        <v>63</v>
      </c>
      <c s="32" t="s">
        <v>11556</v>
      </c>
      <c s="33" t="s">
        <v>6194</v>
      </c>
      <c s="34">
        <v>357.2</v>
      </c>
      <c s="35">
        <v>0</v>
      </c>
      <c s="35">
        <f>ROUND(ROUND(H200,2)*ROUND(G200,3),2)</f>
      </c>
      <c s="33" t="s">
        <v>8185</v>
      </c>
      <c r="O200">
        <f>(I200*21)/100</f>
      </c>
      <c t="s">
        <v>33</v>
      </c>
    </row>
    <row r="201" spans="1:5" ht="12.75">
      <c r="A201" s="36" t="s">
        <v>67</v>
      </c>
      <c r="E201" s="37" t="s">
        <v>11556</v>
      </c>
    </row>
    <row r="202" spans="1:5" ht="102">
      <c r="A202" s="38" t="s">
        <v>68</v>
      </c>
      <c r="E202" s="46" t="s">
        <v>11557</v>
      </c>
    </row>
    <row r="203" spans="1:5" ht="25.5">
      <c r="A203" t="s">
        <v>70</v>
      </c>
      <c r="E203" s="37" t="s">
        <v>8110</v>
      </c>
    </row>
    <row r="204" spans="1:16" ht="12.75">
      <c r="A204" s="26" t="s">
        <v>61</v>
      </c>
      <c s="31" t="s">
        <v>247</v>
      </c>
      <c s="31" t="s">
        <v>11558</v>
      </c>
      <c s="26" t="s">
        <v>63</v>
      </c>
      <c s="32" t="s">
        <v>11559</v>
      </c>
      <c s="33" t="s">
        <v>6194</v>
      </c>
      <c s="34">
        <v>6.2</v>
      </c>
      <c s="35">
        <v>0</v>
      </c>
      <c s="35">
        <f>ROUND(ROUND(H204,2)*ROUND(G204,3),2)</f>
      </c>
      <c s="33" t="s">
        <v>8185</v>
      </c>
      <c r="O204">
        <f>(I204*21)/100</f>
      </c>
      <c t="s">
        <v>33</v>
      </c>
    </row>
    <row r="205" spans="1:5" ht="12.75">
      <c r="A205" s="36" t="s">
        <v>67</v>
      </c>
      <c r="E205" s="37" t="s">
        <v>11559</v>
      </c>
    </row>
    <row r="206" spans="1:5" ht="63.75">
      <c r="A206" s="38" t="s">
        <v>68</v>
      </c>
      <c r="E206" s="46" t="s">
        <v>11560</v>
      </c>
    </row>
    <row r="207" spans="1:5" ht="25.5">
      <c r="A207" t="s">
        <v>70</v>
      </c>
      <c r="E207" s="37" t="s">
        <v>8110</v>
      </c>
    </row>
    <row r="208" spans="1:16" ht="25.5">
      <c r="A208" s="26" t="s">
        <v>61</v>
      </c>
      <c s="31" t="s">
        <v>604</v>
      </c>
      <c s="31" t="s">
        <v>11561</v>
      </c>
      <c s="26" t="s">
        <v>63</v>
      </c>
      <c s="32" t="s">
        <v>11562</v>
      </c>
      <c s="33" t="s">
        <v>7810</v>
      </c>
      <c s="34">
        <v>1.77</v>
      </c>
      <c s="35">
        <v>0</v>
      </c>
      <c s="35">
        <f>ROUND(ROUND(H208,2)*ROUND(G208,3),2)</f>
      </c>
      <c s="33" t="s">
        <v>8185</v>
      </c>
      <c r="O208">
        <f>(I208*21)/100</f>
      </c>
      <c t="s">
        <v>33</v>
      </c>
    </row>
    <row r="209" spans="1:5" ht="25.5">
      <c r="A209" s="36" t="s">
        <v>67</v>
      </c>
      <c r="E209" s="37" t="s">
        <v>11562</v>
      </c>
    </row>
    <row r="210" spans="1:5" ht="12.75">
      <c r="A210" s="38" t="s">
        <v>68</v>
      </c>
      <c r="E210" s="39" t="s">
        <v>11563</v>
      </c>
    </row>
    <row r="211" spans="1:5" ht="114.75">
      <c r="A211" t="s">
        <v>70</v>
      </c>
      <c r="E211" s="37" t="s">
        <v>9854</v>
      </c>
    </row>
    <row r="212" spans="1:18" ht="12.75" customHeight="1">
      <c r="A212" s="6" t="s">
        <v>58</v>
      </c>
      <c s="6"/>
      <c s="42" t="s">
        <v>8856</v>
      </c>
      <c s="6"/>
      <c s="29" t="s">
        <v>8857</v>
      </c>
      <c s="6"/>
      <c s="6"/>
      <c s="6"/>
      <c s="43">
        <f>0+Q212</f>
      </c>
      <c s="6"/>
      <c r="O212">
        <f>0+R212</f>
      </c>
      <c r="Q212">
        <f>0+I213+I217+I221+I225+I229+I233+I237+I241+I245+I249+I253+I257+I261+I265+I269+I273+I277+I281+I285+I289+I293+I297+I301+I305+I309+I313+I317+I321+I325+I329+I333+I337+I341+I345+I349+I353+I357+I361+I365+I369+I373+I377+I381+I385+I389+I393</f>
      </c>
      <c>
        <f>0+O213+O217+O221+O225+O229+O233+O237+O241+O245+O249+O253+O257+O261+O265+O269+O273+O277+O281+O285+O289+O293+O297+O301+O305+O309+O313+O317+O321+O325+O329+O333+O337+O341+O345+O349+O353+O357+O361+O365+O369+O373+O377+O381+O385+O389+O393</f>
      </c>
    </row>
    <row r="213" spans="1:16" ht="12.75">
      <c r="A213" s="26" t="s">
        <v>61</v>
      </c>
      <c s="31" t="s">
        <v>119</v>
      </c>
      <c s="31" t="s">
        <v>11564</v>
      </c>
      <c s="26" t="s">
        <v>63</v>
      </c>
      <c s="32" t="s">
        <v>11565</v>
      </c>
      <c s="33" t="s">
        <v>507</v>
      </c>
      <c s="34">
        <v>2</v>
      </c>
      <c s="35">
        <v>0</v>
      </c>
      <c s="35">
        <f>ROUND(ROUND(H213,2)*ROUND(G213,3),2)</f>
      </c>
      <c s="33" t="s">
        <v>3235</v>
      </c>
      <c r="O213">
        <f>(I213*21)/100</f>
      </c>
      <c t="s">
        <v>33</v>
      </c>
    </row>
    <row r="214" spans="1:5" ht="12.75">
      <c r="A214" s="36" t="s">
        <v>67</v>
      </c>
      <c r="E214" s="37" t="s">
        <v>11565</v>
      </c>
    </row>
    <row r="215" spans="1:5" ht="63.75">
      <c r="A215" s="38" t="s">
        <v>68</v>
      </c>
      <c r="E215" s="46" t="s">
        <v>11544</v>
      </c>
    </row>
    <row r="216" spans="1:5" ht="12.75">
      <c r="A216" t="s">
        <v>70</v>
      </c>
      <c r="E216" s="37" t="s">
        <v>63</v>
      </c>
    </row>
    <row r="217" spans="1:16" ht="12.75">
      <c r="A217" s="26" t="s">
        <v>61</v>
      </c>
      <c s="31" t="s">
        <v>123</v>
      </c>
      <c s="31" t="s">
        <v>11566</v>
      </c>
      <c s="26" t="s">
        <v>63</v>
      </c>
      <c s="32" t="s">
        <v>11567</v>
      </c>
      <c s="33" t="s">
        <v>507</v>
      </c>
      <c s="34">
        <v>1</v>
      </c>
      <c s="35">
        <v>0</v>
      </c>
      <c s="35">
        <f>ROUND(ROUND(H217,2)*ROUND(G217,3),2)</f>
      </c>
      <c s="33" t="s">
        <v>3235</v>
      </c>
      <c r="O217">
        <f>(I217*21)/100</f>
      </c>
      <c t="s">
        <v>33</v>
      </c>
    </row>
    <row r="218" spans="1:5" ht="12.75">
      <c r="A218" s="36" t="s">
        <v>67</v>
      </c>
      <c r="E218" s="37" t="s">
        <v>11567</v>
      </c>
    </row>
    <row r="219" spans="1:5" ht="63.75">
      <c r="A219" s="38" t="s">
        <v>68</v>
      </c>
      <c r="E219" s="46" t="s">
        <v>11469</v>
      </c>
    </row>
    <row r="220" spans="1:5" ht="12.75">
      <c r="A220" t="s">
        <v>70</v>
      </c>
      <c r="E220" s="37" t="s">
        <v>63</v>
      </c>
    </row>
    <row r="221" spans="1:16" ht="25.5">
      <c r="A221" s="26" t="s">
        <v>61</v>
      </c>
      <c s="31" t="s">
        <v>251</v>
      </c>
      <c s="31" t="s">
        <v>11568</v>
      </c>
      <c s="26" t="s">
        <v>63</v>
      </c>
      <c s="32" t="s">
        <v>11569</v>
      </c>
      <c s="33" t="s">
        <v>6194</v>
      </c>
      <c s="34">
        <v>201.1</v>
      </c>
      <c s="35">
        <v>0</v>
      </c>
      <c s="35">
        <f>ROUND(ROUND(H221,2)*ROUND(G221,3),2)</f>
      </c>
      <c s="33" t="s">
        <v>8185</v>
      </c>
      <c r="O221">
        <f>(I221*21)/100</f>
      </c>
      <c t="s">
        <v>33</v>
      </c>
    </row>
    <row r="222" spans="1:5" ht="25.5">
      <c r="A222" s="36" t="s">
        <v>67</v>
      </c>
      <c r="E222" s="37" t="s">
        <v>11569</v>
      </c>
    </row>
    <row r="223" spans="1:5" ht="140.25">
      <c r="A223" s="38" t="s">
        <v>68</v>
      </c>
      <c r="E223" s="46" t="s">
        <v>11570</v>
      </c>
    </row>
    <row r="224" spans="1:5" ht="25.5">
      <c r="A224" t="s">
        <v>70</v>
      </c>
      <c r="E224" s="37" t="s">
        <v>11571</v>
      </c>
    </row>
    <row r="225" spans="1:16" ht="25.5">
      <c r="A225" s="26" t="s">
        <v>61</v>
      </c>
      <c s="31" t="s">
        <v>255</v>
      </c>
      <c s="31" t="s">
        <v>11572</v>
      </c>
      <c s="26" t="s">
        <v>63</v>
      </c>
      <c s="32" t="s">
        <v>11573</v>
      </c>
      <c s="33" t="s">
        <v>6194</v>
      </c>
      <c s="34">
        <v>193.4</v>
      </c>
      <c s="35">
        <v>0</v>
      </c>
      <c s="35">
        <f>ROUND(ROUND(H225,2)*ROUND(G225,3),2)</f>
      </c>
      <c s="33" t="s">
        <v>8185</v>
      </c>
      <c r="O225">
        <f>(I225*21)/100</f>
      </c>
      <c t="s">
        <v>33</v>
      </c>
    </row>
    <row r="226" spans="1:5" ht="25.5">
      <c r="A226" s="36" t="s">
        <v>67</v>
      </c>
      <c r="E226" s="37" t="s">
        <v>11573</v>
      </c>
    </row>
    <row r="227" spans="1:5" ht="140.25">
      <c r="A227" s="38" t="s">
        <v>68</v>
      </c>
      <c r="E227" s="46" t="s">
        <v>11574</v>
      </c>
    </row>
    <row r="228" spans="1:5" ht="25.5">
      <c r="A228" t="s">
        <v>70</v>
      </c>
      <c r="E228" s="37" t="s">
        <v>11571</v>
      </c>
    </row>
    <row r="229" spans="1:16" ht="25.5">
      <c r="A229" s="26" t="s">
        <v>61</v>
      </c>
      <c s="31" t="s">
        <v>259</v>
      </c>
      <c s="31" t="s">
        <v>11575</v>
      </c>
      <c s="26" t="s">
        <v>63</v>
      </c>
      <c s="32" t="s">
        <v>11576</v>
      </c>
      <c s="33" t="s">
        <v>6194</v>
      </c>
      <c s="34">
        <v>102.6</v>
      </c>
      <c s="35">
        <v>0</v>
      </c>
      <c s="35">
        <f>ROUND(ROUND(H229,2)*ROUND(G229,3),2)</f>
      </c>
      <c s="33" t="s">
        <v>8185</v>
      </c>
      <c r="O229">
        <f>(I229*21)/100</f>
      </c>
      <c t="s">
        <v>33</v>
      </c>
    </row>
    <row r="230" spans="1:5" ht="25.5">
      <c r="A230" s="36" t="s">
        <v>67</v>
      </c>
      <c r="E230" s="37" t="s">
        <v>11576</v>
      </c>
    </row>
    <row r="231" spans="1:5" ht="140.25">
      <c r="A231" s="38" t="s">
        <v>68</v>
      </c>
      <c r="E231" s="46" t="s">
        <v>11577</v>
      </c>
    </row>
    <row r="232" spans="1:5" ht="25.5">
      <c r="A232" t="s">
        <v>70</v>
      </c>
      <c r="E232" s="37" t="s">
        <v>11571</v>
      </c>
    </row>
    <row r="233" spans="1:16" ht="25.5">
      <c r="A233" s="26" t="s">
        <v>61</v>
      </c>
      <c s="31" t="s">
        <v>263</v>
      </c>
      <c s="31" t="s">
        <v>11578</v>
      </c>
      <c s="26" t="s">
        <v>63</v>
      </c>
      <c s="32" t="s">
        <v>11579</v>
      </c>
      <c s="33" t="s">
        <v>6194</v>
      </c>
      <c s="34">
        <v>158.6</v>
      </c>
      <c s="35">
        <v>0</v>
      </c>
      <c s="35">
        <f>ROUND(ROUND(H233,2)*ROUND(G233,3),2)</f>
      </c>
      <c s="33" t="s">
        <v>8185</v>
      </c>
      <c r="O233">
        <f>(I233*21)/100</f>
      </c>
      <c t="s">
        <v>33</v>
      </c>
    </row>
    <row r="234" spans="1:5" ht="25.5">
      <c r="A234" s="36" t="s">
        <v>67</v>
      </c>
      <c r="E234" s="37" t="s">
        <v>11579</v>
      </c>
    </row>
    <row r="235" spans="1:5" ht="165.75">
      <c r="A235" s="38" t="s">
        <v>68</v>
      </c>
      <c r="E235" s="46" t="s">
        <v>11580</v>
      </c>
    </row>
    <row r="236" spans="1:5" ht="25.5">
      <c r="A236" t="s">
        <v>70</v>
      </c>
      <c r="E236" s="37" t="s">
        <v>11571</v>
      </c>
    </row>
    <row r="237" spans="1:16" ht="25.5">
      <c r="A237" s="26" t="s">
        <v>61</v>
      </c>
      <c s="31" t="s">
        <v>267</v>
      </c>
      <c s="31" t="s">
        <v>11581</v>
      </c>
      <c s="26" t="s">
        <v>63</v>
      </c>
      <c s="32" t="s">
        <v>11582</v>
      </c>
      <c s="33" t="s">
        <v>6194</v>
      </c>
      <c s="34">
        <v>63.6</v>
      </c>
      <c s="35">
        <v>0</v>
      </c>
      <c s="35">
        <f>ROUND(ROUND(H237,2)*ROUND(G237,3),2)</f>
      </c>
      <c s="33" t="s">
        <v>8185</v>
      </c>
      <c r="O237">
        <f>(I237*21)/100</f>
      </c>
      <c t="s">
        <v>33</v>
      </c>
    </row>
    <row r="238" spans="1:5" ht="25.5">
      <c r="A238" s="36" t="s">
        <v>67</v>
      </c>
      <c r="E238" s="37" t="s">
        <v>11582</v>
      </c>
    </row>
    <row r="239" spans="1:5" ht="165.75">
      <c r="A239" s="38" t="s">
        <v>68</v>
      </c>
      <c r="E239" s="46" t="s">
        <v>11583</v>
      </c>
    </row>
    <row r="240" spans="1:5" ht="25.5">
      <c r="A240" t="s">
        <v>70</v>
      </c>
      <c r="E240" s="37" t="s">
        <v>11571</v>
      </c>
    </row>
    <row r="241" spans="1:16" ht="25.5">
      <c r="A241" s="26" t="s">
        <v>61</v>
      </c>
      <c s="31" t="s">
        <v>271</v>
      </c>
      <c s="31" t="s">
        <v>11584</v>
      </c>
      <c s="26" t="s">
        <v>63</v>
      </c>
      <c s="32" t="s">
        <v>11585</v>
      </c>
      <c s="33" t="s">
        <v>6194</v>
      </c>
      <c s="34">
        <v>8</v>
      </c>
      <c s="35">
        <v>0</v>
      </c>
      <c s="35">
        <f>ROUND(ROUND(H241,2)*ROUND(G241,3),2)</f>
      </c>
      <c s="33" t="s">
        <v>8185</v>
      </c>
      <c r="O241">
        <f>(I241*21)/100</f>
      </c>
      <c t="s">
        <v>33</v>
      </c>
    </row>
    <row r="242" spans="1:5" ht="25.5">
      <c r="A242" s="36" t="s">
        <v>67</v>
      </c>
      <c r="E242" s="37" t="s">
        <v>11585</v>
      </c>
    </row>
    <row r="243" spans="1:5" ht="76.5">
      <c r="A243" s="38" t="s">
        <v>68</v>
      </c>
      <c r="E243" s="46" t="s">
        <v>11586</v>
      </c>
    </row>
    <row r="244" spans="1:5" ht="25.5">
      <c r="A244" t="s">
        <v>70</v>
      </c>
      <c r="E244" s="37" t="s">
        <v>11571</v>
      </c>
    </row>
    <row r="245" spans="1:16" ht="25.5">
      <c r="A245" s="26" t="s">
        <v>61</v>
      </c>
      <c s="31" t="s">
        <v>274</v>
      </c>
      <c s="31" t="s">
        <v>11587</v>
      </c>
      <c s="26" t="s">
        <v>63</v>
      </c>
      <c s="32" t="s">
        <v>11588</v>
      </c>
      <c s="33" t="s">
        <v>6194</v>
      </c>
      <c s="34">
        <v>96.7</v>
      </c>
      <c s="35">
        <v>0</v>
      </c>
      <c s="35">
        <f>ROUND(ROUND(H245,2)*ROUND(G245,3),2)</f>
      </c>
      <c s="33" t="s">
        <v>8185</v>
      </c>
      <c r="O245">
        <f>(I245*21)/100</f>
      </c>
      <c t="s">
        <v>33</v>
      </c>
    </row>
    <row r="246" spans="1:5" ht="38.25">
      <c r="A246" s="36" t="s">
        <v>67</v>
      </c>
      <c r="E246" s="37" t="s">
        <v>11589</v>
      </c>
    </row>
    <row r="247" spans="1:5" ht="76.5">
      <c r="A247" s="38" t="s">
        <v>68</v>
      </c>
      <c r="E247" s="46" t="s">
        <v>11590</v>
      </c>
    </row>
    <row r="248" spans="1:5" ht="25.5">
      <c r="A248" t="s">
        <v>70</v>
      </c>
      <c r="E248" s="37" t="s">
        <v>11591</v>
      </c>
    </row>
    <row r="249" spans="1:16" ht="25.5">
      <c r="A249" s="26" t="s">
        <v>61</v>
      </c>
      <c s="31" t="s">
        <v>278</v>
      </c>
      <c s="31" t="s">
        <v>11592</v>
      </c>
      <c s="26" t="s">
        <v>63</v>
      </c>
      <c s="32" t="s">
        <v>11588</v>
      </c>
      <c s="33" t="s">
        <v>6194</v>
      </c>
      <c s="34">
        <v>128.8</v>
      </c>
      <c s="35">
        <v>0</v>
      </c>
      <c s="35">
        <f>ROUND(ROUND(H249,2)*ROUND(G249,3),2)</f>
      </c>
      <c s="33" t="s">
        <v>8185</v>
      </c>
      <c r="O249">
        <f>(I249*21)/100</f>
      </c>
      <c t="s">
        <v>33</v>
      </c>
    </row>
    <row r="250" spans="1:5" ht="38.25">
      <c r="A250" s="36" t="s">
        <v>67</v>
      </c>
      <c r="E250" s="37" t="s">
        <v>11593</v>
      </c>
    </row>
    <row r="251" spans="1:5" ht="114.75">
      <c r="A251" s="38" t="s">
        <v>68</v>
      </c>
      <c r="E251" s="46" t="s">
        <v>11594</v>
      </c>
    </row>
    <row r="252" spans="1:5" ht="25.5">
      <c r="A252" t="s">
        <v>70</v>
      </c>
      <c r="E252" s="37" t="s">
        <v>11591</v>
      </c>
    </row>
    <row r="253" spans="1:16" ht="25.5">
      <c r="A253" s="26" t="s">
        <v>61</v>
      </c>
      <c s="31" t="s">
        <v>282</v>
      </c>
      <c s="31" t="s">
        <v>11595</v>
      </c>
      <c s="26" t="s">
        <v>63</v>
      </c>
      <c s="32" t="s">
        <v>11596</v>
      </c>
      <c s="33" t="s">
        <v>6194</v>
      </c>
      <c s="34">
        <v>277.3</v>
      </c>
      <c s="35">
        <v>0</v>
      </c>
      <c s="35">
        <f>ROUND(ROUND(H253,2)*ROUND(G253,3),2)</f>
      </c>
      <c s="33" t="s">
        <v>8185</v>
      </c>
      <c r="O253">
        <f>(I253*21)/100</f>
      </c>
      <c t="s">
        <v>33</v>
      </c>
    </row>
    <row r="254" spans="1:5" ht="38.25">
      <c r="A254" s="36" t="s">
        <v>67</v>
      </c>
      <c r="E254" s="37" t="s">
        <v>11597</v>
      </c>
    </row>
    <row r="255" spans="1:5" ht="127.5">
      <c r="A255" s="38" t="s">
        <v>68</v>
      </c>
      <c r="E255" s="46" t="s">
        <v>11598</v>
      </c>
    </row>
    <row r="256" spans="1:5" ht="25.5">
      <c r="A256" t="s">
        <v>70</v>
      </c>
      <c r="E256" s="37" t="s">
        <v>11591</v>
      </c>
    </row>
    <row r="257" spans="1:16" ht="25.5">
      <c r="A257" s="26" t="s">
        <v>61</v>
      </c>
      <c s="31" t="s">
        <v>286</v>
      </c>
      <c s="31" t="s">
        <v>11599</v>
      </c>
      <c s="26" t="s">
        <v>63</v>
      </c>
      <c s="32" t="s">
        <v>11596</v>
      </c>
      <c s="33" t="s">
        <v>6194</v>
      </c>
      <c s="34">
        <v>149.4</v>
      </c>
      <c s="35">
        <v>0</v>
      </c>
      <c s="35">
        <f>ROUND(ROUND(H257,2)*ROUND(G257,3),2)</f>
      </c>
      <c s="33" t="s">
        <v>8185</v>
      </c>
      <c r="O257">
        <f>(I257*21)/100</f>
      </c>
      <c t="s">
        <v>33</v>
      </c>
    </row>
    <row r="258" spans="1:5" ht="38.25">
      <c r="A258" s="36" t="s">
        <v>67</v>
      </c>
      <c r="E258" s="37" t="s">
        <v>11600</v>
      </c>
    </row>
    <row r="259" spans="1:5" ht="127.5">
      <c r="A259" s="38" t="s">
        <v>68</v>
      </c>
      <c r="E259" s="46" t="s">
        <v>11601</v>
      </c>
    </row>
    <row r="260" spans="1:5" ht="25.5">
      <c r="A260" t="s">
        <v>70</v>
      </c>
      <c r="E260" s="37" t="s">
        <v>11591</v>
      </c>
    </row>
    <row r="261" spans="1:16" ht="25.5">
      <c r="A261" s="26" t="s">
        <v>61</v>
      </c>
      <c s="31" t="s">
        <v>290</v>
      </c>
      <c s="31" t="s">
        <v>11602</v>
      </c>
      <c s="26" t="s">
        <v>63</v>
      </c>
      <c s="32" t="s">
        <v>11603</v>
      </c>
      <c s="33" t="s">
        <v>6194</v>
      </c>
      <c s="34">
        <v>62.8</v>
      </c>
      <c s="35">
        <v>0</v>
      </c>
      <c s="35">
        <f>ROUND(ROUND(H261,2)*ROUND(G261,3),2)</f>
      </c>
      <c s="33" t="s">
        <v>8185</v>
      </c>
      <c r="O261">
        <f>(I261*21)/100</f>
      </c>
      <c t="s">
        <v>33</v>
      </c>
    </row>
    <row r="262" spans="1:5" ht="38.25">
      <c r="A262" s="36" t="s">
        <v>67</v>
      </c>
      <c r="E262" s="37" t="s">
        <v>11604</v>
      </c>
    </row>
    <row r="263" spans="1:5" ht="114.75">
      <c r="A263" s="38" t="s">
        <v>68</v>
      </c>
      <c r="E263" s="46" t="s">
        <v>11605</v>
      </c>
    </row>
    <row r="264" spans="1:5" ht="25.5">
      <c r="A264" t="s">
        <v>70</v>
      </c>
      <c r="E264" s="37" t="s">
        <v>11591</v>
      </c>
    </row>
    <row r="265" spans="1:16" ht="25.5">
      <c r="A265" s="26" t="s">
        <v>61</v>
      </c>
      <c s="31" t="s">
        <v>294</v>
      </c>
      <c s="31" t="s">
        <v>11606</v>
      </c>
      <c s="26" t="s">
        <v>63</v>
      </c>
      <c s="32" t="s">
        <v>11603</v>
      </c>
      <c s="33" t="s">
        <v>6194</v>
      </c>
      <c s="34">
        <v>16.3</v>
      </c>
      <c s="35">
        <v>0</v>
      </c>
      <c s="35">
        <f>ROUND(ROUND(H265,2)*ROUND(G265,3),2)</f>
      </c>
      <c s="33" t="s">
        <v>8185</v>
      </c>
      <c r="O265">
        <f>(I265*21)/100</f>
      </c>
      <c t="s">
        <v>33</v>
      </c>
    </row>
    <row r="266" spans="1:5" ht="38.25">
      <c r="A266" s="36" t="s">
        <v>67</v>
      </c>
      <c r="E266" s="37" t="s">
        <v>11607</v>
      </c>
    </row>
    <row r="267" spans="1:5" ht="76.5">
      <c r="A267" s="38" t="s">
        <v>68</v>
      </c>
      <c r="E267" s="46" t="s">
        <v>11608</v>
      </c>
    </row>
    <row r="268" spans="1:5" ht="25.5">
      <c r="A268" t="s">
        <v>70</v>
      </c>
      <c r="E268" s="37" t="s">
        <v>11591</v>
      </c>
    </row>
    <row r="269" spans="1:16" ht="25.5">
      <c r="A269" s="26" t="s">
        <v>61</v>
      </c>
      <c s="31" t="s">
        <v>298</v>
      </c>
      <c s="31" t="s">
        <v>11609</v>
      </c>
      <c s="26" t="s">
        <v>63</v>
      </c>
      <c s="32" t="s">
        <v>11610</v>
      </c>
      <c s="33" t="s">
        <v>3360</v>
      </c>
      <c s="34">
        <v>3</v>
      </c>
      <c s="35">
        <v>0</v>
      </c>
      <c s="35">
        <f>ROUND(ROUND(H269,2)*ROUND(G269,3),2)</f>
      </c>
      <c s="33" t="s">
        <v>8185</v>
      </c>
      <c r="O269">
        <f>(I269*21)/100</f>
      </c>
      <c t="s">
        <v>33</v>
      </c>
    </row>
    <row r="270" spans="1:5" ht="25.5">
      <c r="A270" s="36" t="s">
        <v>67</v>
      </c>
      <c r="E270" s="37" t="s">
        <v>11610</v>
      </c>
    </row>
    <row r="271" spans="1:5" ht="63.75">
      <c r="A271" s="38" t="s">
        <v>68</v>
      </c>
      <c r="E271" s="46" t="s">
        <v>11476</v>
      </c>
    </row>
    <row r="272" spans="1:5" ht="25.5">
      <c r="A272" t="s">
        <v>70</v>
      </c>
      <c r="E272" s="37" t="s">
        <v>11611</v>
      </c>
    </row>
    <row r="273" spans="1:16" ht="12.75">
      <c r="A273" s="26" t="s">
        <v>61</v>
      </c>
      <c s="31" t="s">
        <v>302</v>
      </c>
      <c s="31" t="s">
        <v>11612</v>
      </c>
      <c s="26" t="s">
        <v>63</v>
      </c>
      <c s="32" t="s">
        <v>11613</v>
      </c>
      <c s="33" t="s">
        <v>3360</v>
      </c>
      <c s="34">
        <v>1</v>
      </c>
      <c s="35">
        <v>0</v>
      </c>
      <c s="35">
        <f>ROUND(ROUND(H273,2)*ROUND(G273,3),2)</f>
      </c>
      <c s="33" t="s">
        <v>3235</v>
      </c>
      <c r="O273">
        <f>(I273*21)/100</f>
      </c>
      <c t="s">
        <v>33</v>
      </c>
    </row>
    <row r="274" spans="1:5" ht="12.75">
      <c r="A274" s="36" t="s">
        <v>67</v>
      </c>
      <c r="E274" s="37" t="s">
        <v>11613</v>
      </c>
    </row>
    <row r="275" spans="1:5" ht="63.75">
      <c r="A275" s="38" t="s">
        <v>68</v>
      </c>
      <c r="E275" s="46" t="s">
        <v>11469</v>
      </c>
    </row>
    <row r="276" spans="1:5" ht="12.75">
      <c r="A276" t="s">
        <v>70</v>
      </c>
      <c r="E276" s="37" t="s">
        <v>63</v>
      </c>
    </row>
    <row r="277" spans="1:16" ht="12.75">
      <c r="A277" s="26" t="s">
        <v>61</v>
      </c>
      <c s="31" t="s">
        <v>306</v>
      </c>
      <c s="31" t="s">
        <v>11614</v>
      </c>
      <c s="26" t="s">
        <v>63</v>
      </c>
      <c s="32" t="s">
        <v>11615</v>
      </c>
      <c s="33" t="s">
        <v>507</v>
      </c>
      <c s="34">
        <v>2</v>
      </c>
      <c s="35">
        <v>0</v>
      </c>
      <c s="35">
        <f>ROUND(ROUND(H277,2)*ROUND(G277,3),2)</f>
      </c>
      <c s="33" t="s">
        <v>8185</v>
      </c>
      <c r="O277">
        <f>(I277*21)/100</f>
      </c>
      <c t="s">
        <v>33</v>
      </c>
    </row>
    <row r="278" spans="1:5" ht="12.75">
      <c r="A278" s="36" t="s">
        <v>67</v>
      </c>
      <c r="E278" s="37" t="s">
        <v>11615</v>
      </c>
    </row>
    <row r="279" spans="1:5" ht="63.75">
      <c r="A279" s="38" t="s">
        <v>68</v>
      </c>
      <c r="E279" s="46" t="s">
        <v>11544</v>
      </c>
    </row>
    <row r="280" spans="1:5" ht="25.5">
      <c r="A280" t="s">
        <v>70</v>
      </c>
      <c r="E280" s="37" t="s">
        <v>11611</v>
      </c>
    </row>
    <row r="281" spans="1:16" ht="12.75">
      <c r="A281" s="26" t="s">
        <v>61</v>
      </c>
      <c s="31" t="s">
        <v>310</v>
      </c>
      <c s="31" t="s">
        <v>11616</v>
      </c>
      <c s="26" t="s">
        <v>63</v>
      </c>
      <c s="32" t="s">
        <v>11617</v>
      </c>
      <c s="33" t="s">
        <v>507</v>
      </c>
      <c s="34">
        <v>1</v>
      </c>
      <c s="35">
        <v>0</v>
      </c>
      <c s="35">
        <f>ROUND(ROUND(H281,2)*ROUND(G281,3),2)</f>
      </c>
      <c s="33" t="s">
        <v>8185</v>
      </c>
      <c r="O281">
        <f>(I281*21)/100</f>
      </c>
      <c t="s">
        <v>33</v>
      </c>
    </row>
    <row r="282" spans="1:5" ht="12.75">
      <c r="A282" s="36" t="s">
        <v>67</v>
      </c>
      <c r="E282" s="37" t="s">
        <v>11617</v>
      </c>
    </row>
    <row r="283" spans="1:5" ht="63.75">
      <c r="A283" s="38" t="s">
        <v>68</v>
      </c>
      <c r="E283" s="46" t="s">
        <v>11469</v>
      </c>
    </row>
    <row r="284" spans="1:5" ht="12.75">
      <c r="A284" t="s">
        <v>70</v>
      </c>
      <c r="E284" s="37" t="s">
        <v>63</v>
      </c>
    </row>
    <row r="285" spans="1:16" ht="12.75">
      <c r="A285" s="26" t="s">
        <v>61</v>
      </c>
      <c s="31" t="s">
        <v>314</v>
      </c>
      <c s="31" t="s">
        <v>8869</v>
      </c>
      <c s="26" t="s">
        <v>63</v>
      </c>
      <c s="32" t="s">
        <v>8871</v>
      </c>
      <c s="33" t="s">
        <v>507</v>
      </c>
      <c s="34">
        <v>2</v>
      </c>
      <c s="35">
        <v>0</v>
      </c>
      <c s="35">
        <f>ROUND(ROUND(H285,2)*ROUND(G285,3),2)</f>
      </c>
      <c s="33" t="s">
        <v>8185</v>
      </c>
      <c r="O285">
        <f>(I285*21)/100</f>
      </c>
      <c t="s">
        <v>33</v>
      </c>
    </row>
    <row r="286" spans="1:5" ht="12.75">
      <c r="A286" s="36" t="s">
        <v>67</v>
      </c>
      <c r="E286" s="37" t="s">
        <v>8871</v>
      </c>
    </row>
    <row r="287" spans="1:5" ht="63.75">
      <c r="A287" s="38" t="s">
        <v>68</v>
      </c>
      <c r="E287" s="46" t="s">
        <v>11544</v>
      </c>
    </row>
    <row r="288" spans="1:5" ht="12.75">
      <c r="A288" t="s">
        <v>70</v>
      </c>
      <c r="E288" s="37" t="s">
        <v>63</v>
      </c>
    </row>
    <row r="289" spans="1:16" ht="12.75">
      <c r="A289" s="26" t="s">
        <v>61</v>
      </c>
      <c s="31" t="s">
        <v>318</v>
      </c>
      <c s="31" t="s">
        <v>11618</v>
      </c>
      <c s="26" t="s">
        <v>63</v>
      </c>
      <c s="32" t="s">
        <v>11619</v>
      </c>
      <c s="33" t="s">
        <v>507</v>
      </c>
      <c s="34">
        <v>2</v>
      </c>
      <c s="35">
        <v>0</v>
      </c>
      <c s="35">
        <f>ROUND(ROUND(H289,2)*ROUND(G289,3),2)</f>
      </c>
      <c s="33" t="s">
        <v>8185</v>
      </c>
      <c r="O289">
        <f>(I289*21)/100</f>
      </c>
      <c t="s">
        <v>33</v>
      </c>
    </row>
    <row r="290" spans="1:5" ht="12.75">
      <c r="A290" s="36" t="s">
        <v>67</v>
      </c>
      <c r="E290" s="37" t="s">
        <v>11619</v>
      </c>
    </row>
    <row r="291" spans="1:5" ht="63.75">
      <c r="A291" s="38" t="s">
        <v>68</v>
      </c>
      <c r="E291" s="46" t="s">
        <v>11544</v>
      </c>
    </row>
    <row r="292" spans="1:5" ht="12.75">
      <c r="A292" t="s">
        <v>70</v>
      </c>
      <c r="E292" s="37" t="s">
        <v>63</v>
      </c>
    </row>
    <row r="293" spans="1:16" ht="12.75">
      <c r="A293" s="26" t="s">
        <v>61</v>
      </c>
      <c s="31" t="s">
        <v>322</v>
      </c>
      <c s="31" t="s">
        <v>11620</v>
      </c>
      <c s="26" t="s">
        <v>63</v>
      </c>
      <c s="32" t="s">
        <v>11621</v>
      </c>
      <c s="33" t="s">
        <v>507</v>
      </c>
      <c s="34">
        <v>18</v>
      </c>
      <c s="35">
        <v>0</v>
      </c>
      <c s="35">
        <f>ROUND(ROUND(H293,2)*ROUND(G293,3),2)</f>
      </c>
      <c s="33" t="s">
        <v>8185</v>
      </c>
      <c r="O293">
        <f>(I293*21)/100</f>
      </c>
      <c t="s">
        <v>33</v>
      </c>
    </row>
    <row r="294" spans="1:5" ht="12.75">
      <c r="A294" s="36" t="s">
        <v>67</v>
      </c>
      <c r="E294" s="37" t="s">
        <v>11621</v>
      </c>
    </row>
    <row r="295" spans="1:5" ht="63.75">
      <c r="A295" s="38" t="s">
        <v>68</v>
      </c>
      <c r="E295" s="46" t="s">
        <v>11537</v>
      </c>
    </row>
    <row r="296" spans="1:5" ht="12.75">
      <c r="A296" t="s">
        <v>70</v>
      </c>
      <c r="E296" s="37" t="s">
        <v>63</v>
      </c>
    </row>
    <row r="297" spans="1:16" ht="12.75">
      <c r="A297" s="26" t="s">
        <v>61</v>
      </c>
      <c s="31" t="s">
        <v>327</v>
      </c>
      <c s="31" t="s">
        <v>11622</v>
      </c>
      <c s="26" t="s">
        <v>63</v>
      </c>
      <c s="32" t="s">
        <v>11623</v>
      </c>
      <c s="33" t="s">
        <v>507</v>
      </c>
      <c s="34">
        <v>4</v>
      </c>
      <c s="35">
        <v>0</v>
      </c>
      <c s="35">
        <f>ROUND(ROUND(H297,2)*ROUND(G297,3),2)</f>
      </c>
      <c s="33" t="s">
        <v>8185</v>
      </c>
      <c r="O297">
        <f>(I297*21)/100</f>
      </c>
      <c t="s">
        <v>33</v>
      </c>
    </row>
    <row r="298" spans="1:5" ht="12.75">
      <c r="A298" s="36" t="s">
        <v>67</v>
      </c>
      <c r="E298" s="37" t="s">
        <v>11623</v>
      </c>
    </row>
    <row r="299" spans="1:5" ht="63.75">
      <c r="A299" s="38" t="s">
        <v>68</v>
      </c>
      <c r="E299" s="46" t="s">
        <v>11624</v>
      </c>
    </row>
    <row r="300" spans="1:5" ht="12.75">
      <c r="A300" t="s">
        <v>70</v>
      </c>
      <c r="E300" s="37" t="s">
        <v>63</v>
      </c>
    </row>
    <row r="301" spans="1:16" ht="12.75">
      <c r="A301" s="26" t="s">
        <v>61</v>
      </c>
      <c s="31" t="s">
        <v>331</v>
      </c>
      <c s="31" t="s">
        <v>11625</v>
      </c>
      <c s="26" t="s">
        <v>63</v>
      </c>
      <c s="32" t="s">
        <v>11626</v>
      </c>
      <c s="33" t="s">
        <v>507</v>
      </c>
      <c s="34">
        <v>4</v>
      </c>
      <c s="35">
        <v>0</v>
      </c>
      <c s="35">
        <f>ROUND(ROUND(H301,2)*ROUND(G301,3),2)</f>
      </c>
      <c s="33" t="s">
        <v>8185</v>
      </c>
      <c r="O301">
        <f>(I301*21)/100</f>
      </c>
      <c t="s">
        <v>33</v>
      </c>
    </row>
    <row r="302" spans="1:5" ht="12.75">
      <c r="A302" s="36" t="s">
        <v>67</v>
      </c>
      <c r="E302" s="37" t="s">
        <v>11626</v>
      </c>
    </row>
    <row r="303" spans="1:5" ht="63.75">
      <c r="A303" s="38" t="s">
        <v>68</v>
      </c>
      <c r="E303" s="46" t="s">
        <v>11479</v>
      </c>
    </row>
    <row r="304" spans="1:5" ht="12.75">
      <c r="A304" t="s">
        <v>70</v>
      </c>
      <c r="E304" s="37" t="s">
        <v>63</v>
      </c>
    </row>
    <row r="305" spans="1:16" ht="12.75">
      <c r="A305" s="26" t="s">
        <v>61</v>
      </c>
      <c s="31" t="s">
        <v>335</v>
      </c>
      <c s="31" t="s">
        <v>11627</v>
      </c>
      <c s="26" t="s">
        <v>63</v>
      </c>
      <c s="32" t="s">
        <v>11628</v>
      </c>
      <c s="33" t="s">
        <v>507</v>
      </c>
      <c s="34">
        <v>10</v>
      </c>
      <c s="35">
        <v>0</v>
      </c>
      <c s="35">
        <f>ROUND(ROUND(H305,2)*ROUND(G305,3),2)</f>
      </c>
      <c s="33" t="s">
        <v>8185</v>
      </c>
      <c r="O305">
        <f>(I305*21)/100</f>
      </c>
      <c t="s">
        <v>33</v>
      </c>
    </row>
    <row r="306" spans="1:5" ht="12.75">
      <c r="A306" s="36" t="s">
        <v>67</v>
      </c>
      <c r="E306" s="37" t="s">
        <v>11628</v>
      </c>
    </row>
    <row r="307" spans="1:5" ht="63.75">
      <c r="A307" s="38" t="s">
        <v>68</v>
      </c>
      <c r="E307" s="46" t="s">
        <v>11629</v>
      </c>
    </row>
    <row r="308" spans="1:5" ht="12.75">
      <c r="A308" t="s">
        <v>70</v>
      </c>
      <c r="E308" s="37" t="s">
        <v>63</v>
      </c>
    </row>
    <row r="309" spans="1:16" ht="12.75">
      <c r="A309" s="26" t="s">
        <v>61</v>
      </c>
      <c s="31" t="s">
        <v>339</v>
      </c>
      <c s="31" t="s">
        <v>11630</v>
      </c>
      <c s="26" t="s">
        <v>63</v>
      </c>
      <c s="32" t="s">
        <v>11631</v>
      </c>
      <c s="33" t="s">
        <v>507</v>
      </c>
      <c s="34">
        <v>2</v>
      </c>
      <c s="35">
        <v>0</v>
      </c>
      <c s="35">
        <f>ROUND(ROUND(H309,2)*ROUND(G309,3),2)</f>
      </c>
      <c s="33" t="s">
        <v>8185</v>
      </c>
      <c r="O309">
        <f>(I309*21)/100</f>
      </c>
      <c t="s">
        <v>33</v>
      </c>
    </row>
    <row r="310" spans="1:5" ht="12.75">
      <c r="A310" s="36" t="s">
        <v>67</v>
      </c>
      <c r="E310" s="37" t="s">
        <v>11631</v>
      </c>
    </row>
    <row r="311" spans="1:5" ht="63.75">
      <c r="A311" s="38" t="s">
        <v>68</v>
      </c>
      <c r="E311" s="46" t="s">
        <v>11544</v>
      </c>
    </row>
    <row r="312" spans="1:5" ht="12.75">
      <c r="A312" t="s">
        <v>70</v>
      </c>
      <c r="E312" s="37" t="s">
        <v>63</v>
      </c>
    </row>
    <row r="313" spans="1:16" ht="12.75">
      <c r="A313" s="26" t="s">
        <v>61</v>
      </c>
      <c s="31" t="s">
        <v>59</v>
      </c>
      <c s="31" t="s">
        <v>11632</v>
      </c>
      <c s="26" t="s">
        <v>63</v>
      </c>
      <c s="32" t="s">
        <v>11633</v>
      </c>
      <c s="33" t="s">
        <v>507</v>
      </c>
      <c s="34">
        <v>2</v>
      </c>
      <c s="35">
        <v>0</v>
      </c>
      <c s="35">
        <f>ROUND(ROUND(H313,2)*ROUND(G313,3),2)</f>
      </c>
      <c s="33" t="s">
        <v>8185</v>
      </c>
      <c r="O313">
        <f>(I313*21)/100</f>
      </c>
      <c t="s">
        <v>33</v>
      </c>
    </row>
    <row r="314" spans="1:5" ht="12.75">
      <c r="A314" s="36" t="s">
        <v>67</v>
      </c>
      <c r="E314" s="37" t="s">
        <v>11633</v>
      </c>
    </row>
    <row r="315" spans="1:5" ht="63.75">
      <c r="A315" s="38" t="s">
        <v>68</v>
      </c>
      <c r="E315" s="46" t="s">
        <v>11544</v>
      </c>
    </row>
    <row r="316" spans="1:5" ht="12.75">
      <c r="A316" t="s">
        <v>70</v>
      </c>
      <c r="E316" s="37" t="s">
        <v>63</v>
      </c>
    </row>
    <row r="317" spans="1:16" ht="25.5">
      <c r="A317" s="26" t="s">
        <v>61</v>
      </c>
      <c s="31" t="s">
        <v>345</v>
      </c>
      <c s="31" t="s">
        <v>11634</v>
      </c>
      <c s="26" t="s">
        <v>63</v>
      </c>
      <c s="32" t="s">
        <v>11635</v>
      </c>
      <c s="33" t="s">
        <v>507</v>
      </c>
      <c s="34">
        <v>2</v>
      </c>
      <c s="35">
        <v>0</v>
      </c>
      <c s="35">
        <f>ROUND(ROUND(H317,2)*ROUND(G317,3),2)</f>
      </c>
      <c s="33" t="s">
        <v>8185</v>
      </c>
      <c r="O317">
        <f>(I317*21)/100</f>
      </c>
      <c t="s">
        <v>33</v>
      </c>
    </row>
    <row r="318" spans="1:5" ht="25.5">
      <c r="A318" s="36" t="s">
        <v>67</v>
      </c>
      <c r="E318" s="37" t="s">
        <v>11635</v>
      </c>
    </row>
    <row r="319" spans="1:5" ht="63.75">
      <c r="A319" s="38" t="s">
        <v>68</v>
      </c>
      <c r="E319" s="46" t="s">
        <v>11544</v>
      </c>
    </row>
    <row r="320" spans="1:5" ht="12.75">
      <c r="A320" t="s">
        <v>70</v>
      </c>
      <c r="E320" s="37" t="s">
        <v>63</v>
      </c>
    </row>
    <row r="321" spans="1:16" ht="25.5">
      <c r="A321" s="26" t="s">
        <v>61</v>
      </c>
      <c s="31" t="s">
        <v>349</v>
      </c>
      <c s="31" t="s">
        <v>11636</v>
      </c>
      <c s="26" t="s">
        <v>63</v>
      </c>
      <c s="32" t="s">
        <v>11637</v>
      </c>
      <c s="33" t="s">
        <v>507</v>
      </c>
      <c s="34">
        <v>2</v>
      </c>
      <c s="35">
        <v>0</v>
      </c>
      <c s="35">
        <f>ROUND(ROUND(H321,2)*ROUND(G321,3),2)</f>
      </c>
      <c s="33" t="s">
        <v>8185</v>
      </c>
      <c r="O321">
        <f>(I321*21)/100</f>
      </c>
      <c t="s">
        <v>33</v>
      </c>
    </row>
    <row r="322" spans="1:5" ht="25.5">
      <c r="A322" s="36" t="s">
        <v>67</v>
      </c>
      <c r="E322" s="37" t="s">
        <v>11637</v>
      </c>
    </row>
    <row r="323" spans="1:5" ht="63.75">
      <c r="A323" s="38" t="s">
        <v>68</v>
      </c>
      <c r="E323" s="46" t="s">
        <v>11544</v>
      </c>
    </row>
    <row r="324" spans="1:5" ht="12.75">
      <c r="A324" t="s">
        <v>70</v>
      </c>
      <c r="E324" s="37" t="s">
        <v>63</v>
      </c>
    </row>
    <row r="325" spans="1:16" ht="25.5">
      <c r="A325" s="26" t="s">
        <v>61</v>
      </c>
      <c s="31" t="s">
        <v>353</v>
      </c>
      <c s="31" t="s">
        <v>11638</v>
      </c>
      <c s="26" t="s">
        <v>63</v>
      </c>
      <c s="32" t="s">
        <v>11639</v>
      </c>
      <c s="33" t="s">
        <v>507</v>
      </c>
      <c s="34">
        <v>1</v>
      </c>
      <c s="35">
        <v>0</v>
      </c>
      <c s="35">
        <f>ROUND(ROUND(H325,2)*ROUND(G325,3),2)</f>
      </c>
      <c s="33" t="s">
        <v>8185</v>
      </c>
      <c r="O325">
        <f>(I325*21)/100</f>
      </c>
      <c t="s">
        <v>33</v>
      </c>
    </row>
    <row r="326" spans="1:5" ht="25.5">
      <c r="A326" s="36" t="s">
        <v>67</v>
      </c>
      <c r="E326" s="37" t="s">
        <v>11639</v>
      </c>
    </row>
    <row r="327" spans="1:5" ht="63.75">
      <c r="A327" s="38" t="s">
        <v>68</v>
      </c>
      <c r="E327" s="46" t="s">
        <v>11469</v>
      </c>
    </row>
    <row r="328" spans="1:5" ht="12.75">
      <c r="A328" t="s">
        <v>70</v>
      </c>
      <c r="E328" s="37" t="s">
        <v>63</v>
      </c>
    </row>
    <row r="329" spans="1:16" ht="25.5">
      <c r="A329" s="26" t="s">
        <v>61</v>
      </c>
      <c s="31" t="s">
        <v>357</v>
      </c>
      <c s="31" t="s">
        <v>11640</v>
      </c>
      <c s="26" t="s">
        <v>63</v>
      </c>
      <c s="32" t="s">
        <v>11641</v>
      </c>
      <c s="33" t="s">
        <v>507</v>
      </c>
      <c s="34">
        <v>7</v>
      </c>
      <c s="35">
        <v>0</v>
      </c>
      <c s="35">
        <f>ROUND(ROUND(H329,2)*ROUND(G329,3),2)</f>
      </c>
      <c s="33" t="s">
        <v>8185</v>
      </c>
      <c r="O329">
        <f>(I329*21)/100</f>
      </c>
      <c t="s">
        <v>33</v>
      </c>
    </row>
    <row r="330" spans="1:5" ht="25.5">
      <c r="A330" s="36" t="s">
        <v>67</v>
      </c>
      <c r="E330" s="37" t="s">
        <v>11641</v>
      </c>
    </row>
    <row r="331" spans="1:5" ht="63.75">
      <c r="A331" s="38" t="s">
        <v>68</v>
      </c>
      <c r="E331" s="46" t="s">
        <v>11642</v>
      </c>
    </row>
    <row r="332" spans="1:5" ht="12.75">
      <c r="A332" t="s">
        <v>70</v>
      </c>
      <c r="E332" s="37" t="s">
        <v>63</v>
      </c>
    </row>
    <row r="333" spans="1:16" ht="25.5">
      <c r="A333" s="26" t="s">
        <v>61</v>
      </c>
      <c s="31" t="s">
        <v>361</v>
      </c>
      <c s="31" t="s">
        <v>11643</v>
      </c>
      <c s="26" t="s">
        <v>63</v>
      </c>
      <c s="32" t="s">
        <v>11644</v>
      </c>
      <c s="33" t="s">
        <v>507</v>
      </c>
      <c s="34">
        <v>5</v>
      </c>
      <c s="35">
        <v>0</v>
      </c>
      <c s="35">
        <f>ROUND(ROUND(H333,2)*ROUND(G333,3),2)</f>
      </c>
      <c s="33" t="s">
        <v>8185</v>
      </c>
      <c r="O333">
        <f>(I333*21)/100</f>
      </c>
      <c t="s">
        <v>33</v>
      </c>
    </row>
    <row r="334" spans="1:5" ht="25.5">
      <c r="A334" s="36" t="s">
        <v>67</v>
      </c>
      <c r="E334" s="37" t="s">
        <v>11644</v>
      </c>
    </row>
    <row r="335" spans="1:5" ht="63.75">
      <c r="A335" s="38" t="s">
        <v>68</v>
      </c>
      <c r="E335" s="46" t="s">
        <v>11645</v>
      </c>
    </row>
    <row r="336" spans="1:5" ht="12.75">
      <c r="A336" t="s">
        <v>70</v>
      </c>
      <c r="E336" s="37" t="s">
        <v>63</v>
      </c>
    </row>
    <row r="337" spans="1:16" ht="12.75">
      <c r="A337" s="26" t="s">
        <v>61</v>
      </c>
      <c s="31" t="s">
        <v>364</v>
      </c>
      <c s="31" t="s">
        <v>11646</v>
      </c>
      <c s="26" t="s">
        <v>63</v>
      </c>
      <c s="32" t="s">
        <v>11647</v>
      </c>
      <c s="33" t="s">
        <v>507</v>
      </c>
      <c s="34">
        <v>1</v>
      </c>
      <c s="35">
        <v>0</v>
      </c>
      <c s="35">
        <f>ROUND(ROUND(H337,2)*ROUND(G337,3),2)</f>
      </c>
      <c s="33" t="s">
        <v>8185</v>
      </c>
      <c r="O337">
        <f>(I337*21)/100</f>
      </c>
      <c t="s">
        <v>33</v>
      </c>
    </row>
    <row r="338" spans="1:5" ht="12.75">
      <c r="A338" s="36" t="s">
        <v>67</v>
      </c>
      <c r="E338" s="37" t="s">
        <v>11647</v>
      </c>
    </row>
    <row r="339" spans="1:5" ht="63.75">
      <c r="A339" s="38" t="s">
        <v>68</v>
      </c>
      <c r="E339" s="46" t="s">
        <v>11469</v>
      </c>
    </row>
    <row r="340" spans="1:5" ht="12.75">
      <c r="A340" t="s">
        <v>70</v>
      </c>
      <c r="E340" s="37" t="s">
        <v>63</v>
      </c>
    </row>
    <row r="341" spans="1:16" ht="12.75">
      <c r="A341" s="26" t="s">
        <v>61</v>
      </c>
      <c s="31" t="s">
        <v>368</v>
      </c>
      <c s="31" t="s">
        <v>11648</v>
      </c>
      <c s="26" t="s">
        <v>63</v>
      </c>
      <c s="32" t="s">
        <v>11649</v>
      </c>
      <c s="33" t="s">
        <v>507</v>
      </c>
      <c s="34">
        <v>1</v>
      </c>
      <c s="35">
        <v>0</v>
      </c>
      <c s="35">
        <f>ROUND(ROUND(H341,2)*ROUND(G341,3),2)</f>
      </c>
      <c s="33" t="s">
        <v>8185</v>
      </c>
      <c r="O341">
        <f>(I341*21)/100</f>
      </c>
      <c t="s">
        <v>33</v>
      </c>
    </row>
    <row r="342" spans="1:5" ht="12.75">
      <c r="A342" s="36" t="s">
        <v>67</v>
      </c>
      <c r="E342" s="37" t="s">
        <v>11649</v>
      </c>
    </row>
    <row r="343" spans="1:5" ht="63.75">
      <c r="A343" s="38" t="s">
        <v>68</v>
      </c>
      <c r="E343" s="46" t="s">
        <v>11469</v>
      </c>
    </row>
    <row r="344" spans="1:5" ht="12.75">
      <c r="A344" t="s">
        <v>70</v>
      </c>
      <c r="E344" s="37" t="s">
        <v>63</v>
      </c>
    </row>
    <row r="345" spans="1:16" ht="25.5">
      <c r="A345" s="26" t="s">
        <v>61</v>
      </c>
      <c s="31" t="s">
        <v>372</v>
      </c>
      <c s="31" t="s">
        <v>11650</v>
      </c>
      <c s="26" t="s">
        <v>63</v>
      </c>
      <c s="32" t="s">
        <v>11651</v>
      </c>
      <c s="33" t="s">
        <v>507</v>
      </c>
      <c s="34">
        <v>2</v>
      </c>
      <c s="35">
        <v>0</v>
      </c>
      <c s="35">
        <f>ROUND(ROUND(H345,2)*ROUND(G345,3),2)</f>
      </c>
      <c s="33" t="s">
        <v>8185</v>
      </c>
      <c r="O345">
        <f>(I345*21)/100</f>
      </c>
      <c t="s">
        <v>33</v>
      </c>
    </row>
    <row r="346" spans="1:5" ht="25.5">
      <c r="A346" s="36" t="s">
        <v>67</v>
      </c>
      <c r="E346" s="37" t="s">
        <v>11651</v>
      </c>
    </row>
    <row r="347" spans="1:5" ht="63.75">
      <c r="A347" s="38" t="s">
        <v>68</v>
      </c>
      <c r="E347" s="46" t="s">
        <v>11544</v>
      </c>
    </row>
    <row r="348" spans="1:5" ht="12.75">
      <c r="A348" t="s">
        <v>70</v>
      </c>
      <c r="E348" s="37" t="s">
        <v>63</v>
      </c>
    </row>
    <row r="349" spans="1:16" ht="25.5">
      <c r="A349" s="26" t="s">
        <v>61</v>
      </c>
      <c s="31" t="s">
        <v>376</v>
      </c>
      <c s="31" t="s">
        <v>11652</v>
      </c>
      <c s="26" t="s">
        <v>63</v>
      </c>
      <c s="32" t="s">
        <v>11653</v>
      </c>
      <c s="33" t="s">
        <v>507</v>
      </c>
      <c s="34">
        <v>1</v>
      </c>
      <c s="35">
        <v>0</v>
      </c>
      <c s="35">
        <f>ROUND(ROUND(H349,2)*ROUND(G349,3),2)</f>
      </c>
      <c s="33" t="s">
        <v>8185</v>
      </c>
      <c r="O349">
        <f>(I349*21)/100</f>
      </c>
      <c t="s">
        <v>33</v>
      </c>
    </row>
    <row r="350" spans="1:5" ht="25.5">
      <c r="A350" s="36" t="s">
        <v>67</v>
      </c>
      <c r="E350" s="37" t="s">
        <v>11653</v>
      </c>
    </row>
    <row r="351" spans="1:5" ht="63.75">
      <c r="A351" s="38" t="s">
        <v>68</v>
      </c>
      <c r="E351" s="46" t="s">
        <v>11469</v>
      </c>
    </row>
    <row r="352" spans="1:5" ht="12.75">
      <c r="A352" t="s">
        <v>70</v>
      </c>
      <c r="E352" s="37" t="s">
        <v>63</v>
      </c>
    </row>
    <row r="353" spans="1:16" ht="25.5">
      <c r="A353" s="26" t="s">
        <v>61</v>
      </c>
      <c s="31" t="s">
        <v>380</v>
      </c>
      <c s="31" t="s">
        <v>11654</v>
      </c>
      <c s="26" t="s">
        <v>63</v>
      </c>
      <c s="32" t="s">
        <v>11655</v>
      </c>
      <c s="33" t="s">
        <v>3360</v>
      </c>
      <c s="34">
        <v>2</v>
      </c>
      <c s="35">
        <v>0</v>
      </c>
      <c s="35">
        <f>ROUND(ROUND(H353,2)*ROUND(G353,3),2)</f>
      </c>
      <c s="33" t="s">
        <v>8185</v>
      </c>
      <c r="O353">
        <f>(I353*21)/100</f>
      </c>
      <c t="s">
        <v>33</v>
      </c>
    </row>
    <row r="354" spans="1:5" ht="25.5">
      <c r="A354" s="36" t="s">
        <v>67</v>
      </c>
      <c r="E354" s="37" t="s">
        <v>11655</v>
      </c>
    </row>
    <row r="355" spans="1:5" ht="63.75">
      <c r="A355" s="38" t="s">
        <v>68</v>
      </c>
      <c r="E355" s="46" t="s">
        <v>11544</v>
      </c>
    </row>
    <row r="356" spans="1:5" ht="12.75">
      <c r="A356" t="s">
        <v>70</v>
      </c>
      <c r="E356" s="37" t="s">
        <v>63</v>
      </c>
    </row>
    <row r="357" spans="1:16" ht="25.5">
      <c r="A357" s="26" t="s">
        <v>61</v>
      </c>
      <c s="31" t="s">
        <v>384</v>
      </c>
      <c s="31" t="s">
        <v>11656</v>
      </c>
      <c s="26" t="s">
        <v>63</v>
      </c>
      <c s="32" t="s">
        <v>11657</v>
      </c>
      <c s="33" t="s">
        <v>507</v>
      </c>
      <c s="34">
        <v>1</v>
      </c>
      <c s="35">
        <v>0</v>
      </c>
      <c s="35">
        <f>ROUND(ROUND(H357,2)*ROUND(G357,3),2)</f>
      </c>
      <c s="33" t="s">
        <v>8185</v>
      </c>
      <c r="O357">
        <f>(I357*21)/100</f>
      </c>
      <c t="s">
        <v>33</v>
      </c>
    </row>
    <row r="358" spans="1:5" ht="25.5">
      <c r="A358" s="36" t="s">
        <v>67</v>
      </c>
      <c r="E358" s="37" t="s">
        <v>11657</v>
      </c>
    </row>
    <row r="359" spans="1:5" ht="63.75">
      <c r="A359" s="38" t="s">
        <v>68</v>
      </c>
      <c r="E359" s="46" t="s">
        <v>11469</v>
      </c>
    </row>
    <row r="360" spans="1:5" ht="25.5">
      <c r="A360" t="s">
        <v>70</v>
      </c>
      <c r="E360" s="37" t="s">
        <v>8882</v>
      </c>
    </row>
    <row r="361" spans="1:16" ht="25.5">
      <c r="A361" s="26" t="s">
        <v>61</v>
      </c>
      <c s="31" t="s">
        <v>389</v>
      </c>
      <c s="31" t="s">
        <v>11658</v>
      </c>
      <c s="26" t="s">
        <v>63</v>
      </c>
      <c s="32" t="s">
        <v>11659</v>
      </c>
      <c s="33" t="s">
        <v>507</v>
      </c>
      <c s="34">
        <v>1</v>
      </c>
      <c s="35">
        <v>0</v>
      </c>
      <c s="35">
        <f>ROUND(ROUND(H361,2)*ROUND(G361,3),2)</f>
      </c>
      <c s="33" t="s">
        <v>8185</v>
      </c>
      <c r="O361">
        <f>(I361*21)/100</f>
      </c>
      <c t="s">
        <v>33</v>
      </c>
    </row>
    <row r="362" spans="1:5" ht="25.5">
      <c r="A362" s="36" t="s">
        <v>67</v>
      </c>
      <c r="E362" s="37" t="s">
        <v>11659</v>
      </c>
    </row>
    <row r="363" spans="1:5" ht="63.75">
      <c r="A363" s="38" t="s">
        <v>68</v>
      </c>
      <c r="E363" s="46" t="s">
        <v>11469</v>
      </c>
    </row>
    <row r="364" spans="1:5" ht="25.5">
      <c r="A364" t="s">
        <v>70</v>
      </c>
      <c r="E364" s="37" t="s">
        <v>8882</v>
      </c>
    </row>
    <row r="365" spans="1:16" ht="25.5">
      <c r="A365" s="26" t="s">
        <v>61</v>
      </c>
      <c s="31" t="s">
        <v>392</v>
      </c>
      <c s="31" t="s">
        <v>11660</v>
      </c>
      <c s="26" t="s">
        <v>63</v>
      </c>
      <c s="32" t="s">
        <v>11659</v>
      </c>
      <c s="33" t="s">
        <v>507</v>
      </c>
      <c s="34">
        <v>1</v>
      </c>
      <c s="35">
        <v>0</v>
      </c>
      <c s="35">
        <f>ROUND(ROUND(H365,2)*ROUND(G365,3),2)</f>
      </c>
      <c s="33" t="s">
        <v>8185</v>
      </c>
      <c r="O365">
        <f>(I365*21)/100</f>
      </c>
      <c t="s">
        <v>33</v>
      </c>
    </row>
    <row r="366" spans="1:5" ht="25.5">
      <c r="A366" s="36" t="s">
        <v>67</v>
      </c>
      <c r="E366" s="37" t="s">
        <v>11659</v>
      </c>
    </row>
    <row r="367" spans="1:5" ht="63.75">
      <c r="A367" s="38" t="s">
        <v>68</v>
      </c>
      <c r="E367" s="46" t="s">
        <v>11469</v>
      </c>
    </row>
    <row r="368" spans="1:5" ht="25.5">
      <c r="A368" t="s">
        <v>70</v>
      </c>
      <c r="E368" s="37" t="s">
        <v>8882</v>
      </c>
    </row>
    <row r="369" spans="1:16" ht="25.5">
      <c r="A369" s="26" t="s">
        <v>61</v>
      </c>
      <c s="31" t="s">
        <v>396</v>
      </c>
      <c s="31" t="s">
        <v>11661</v>
      </c>
      <c s="26" t="s">
        <v>63</v>
      </c>
      <c s="32" t="s">
        <v>11662</v>
      </c>
      <c s="33" t="s">
        <v>507</v>
      </c>
      <c s="34">
        <v>1</v>
      </c>
      <c s="35">
        <v>0</v>
      </c>
      <c s="35">
        <f>ROUND(ROUND(H369,2)*ROUND(G369,3),2)</f>
      </c>
      <c s="33" t="s">
        <v>8185</v>
      </c>
      <c r="O369">
        <f>(I369*21)/100</f>
      </c>
      <c t="s">
        <v>33</v>
      </c>
    </row>
    <row r="370" spans="1:5" ht="25.5">
      <c r="A370" s="36" t="s">
        <v>67</v>
      </c>
      <c r="E370" s="37" t="s">
        <v>11662</v>
      </c>
    </row>
    <row r="371" spans="1:5" ht="63.75">
      <c r="A371" s="38" t="s">
        <v>68</v>
      </c>
      <c r="E371" s="46" t="s">
        <v>11469</v>
      </c>
    </row>
    <row r="372" spans="1:5" ht="25.5">
      <c r="A372" t="s">
        <v>70</v>
      </c>
      <c r="E372" s="37" t="s">
        <v>8882</v>
      </c>
    </row>
    <row r="373" spans="1:16" ht="25.5">
      <c r="A373" s="26" t="s">
        <v>61</v>
      </c>
      <c s="31" t="s">
        <v>400</v>
      </c>
      <c s="31" t="s">
        <v>11663</v>
      </c>
      <c s="26" t="s">
        <v>63</v>
      </c>
      <c s="32" t="s">
        <v>11664</v>
      </c>
      <c s="33" t="s">
        <v>507</v>
      </c>
      <c s="34">
        <v>1</v>
      </c>
      <c s="35">
        <v>0</v>
      </c>
      <c s="35">
        <f>ROUND(ROUND(H373,2)*ROUND(G373,3),2)</f>
      </c>
      <c s="33" t="s">
        <v>8185</v>
      </c>
      <c r="O373">
        <f>(I373*21)/100</f>
      </c>
      <c t="s">
        <v>33</v>
      </c>
    </row>
    <row r="374" spans="1:5" ht="25.5">
      <c r="A374" s="36" t="s">
        <v>67</v>
      </c>
      <c r="E374" s="37" t="s">
        <v>11664</v>
      </c>
    </row>
    <row r="375" spans="1:5" ht="63.75">
      <c r="A375" s="38" t="s">
        <v>68</v>
      </c>
      <c r="E375" s="46" t="s">
        <v>11469</v>
      </c>
    </row>
    <row r="376" spans="1:5" ht="25.5">
      <c r="A376" t="s">
        <v>70</v>
      </c>
      <c r="E376" s="37" t="s">
        <v>8882</v>
      </c>
    </row>
    <row r="377" spans="1:16" ht="25.5">
      <c r="A377" s="26" t="s">
        <v>61</v>
      </c>
      <c s="31" t="s">
        <v>404</v>
      </c>
      <c s="31" t="s">
        <v>11665</v>
      </c>
      <c s="26" t="s">
        <v>63</v>
      </c>
      <c s="32" t="s">
        <v>11666</v>
      </c>
      <c s="33" t="s">
        <v>507</v>
      </c>
      <c s="34">
        <v>1</v>
      </c>
      <c s="35">
        <v>0</v>
      </c>
      <c s="35">
        <f>ROUND(ROUND(H377,2)*ROUND(G377,3),2)</f>
      </c>
      <c s="33" t="s">
        <v>8185</v>
      </c>
      <c r="O377">
        <f>(I377*21)/100</f>
      </c>
      <c t="s">
        <v>33</v>
      </c>
    </row>
    <row r="378" spans="1:5" ht="25.5">
      <c r="A378" s="36" t="s">
        <v>67</v>
      </c>
      <c r="E378" s="37" t="s">
        <v>11666</v>
      </c>
    </row>
    <row r="379" spans="1:5" ht="63.75">
      <c r="A379" s="38" t="s">
        <v>68</v>
      </c>
      <c r="E379" s="46" t="s">
        <v>11469</v>
      </c>
    </row>
    <row r="380" spans="1:5" ht="25.5">
      <c r="A380" t="s">
        <v>70</v>
      </c>
      <c r="E380" s="37" t="s">
        <v>8882</v>
      </c>
    </row>
    <row r="381" spans="1:16" ht="25.5">
      <c r="A381" s="26" t="s">
        <v>61</v>
      </c>
      <c s="31" t="s">
        <v>408</v>
      </c>
      <c s="31" t="s">
        <v>11667</v>
      </c>
      <c s="26" t="s">
        <v>63</v>
      </c>
      <c s="32" t="s">
        <v>11668</v>
      </c>
      <c s="33" t="s">
        <v>507</v>
      </c>
      <c s="34">
        <v>1</v>
      </c>
      <c s="35">
        <v>0</v>
      </c>
      <c s="35">
        <f>ROUND(ROUND(H381,2)*ROUND(G381,3),2)</f>
      </c>
      <c s="33" t="s">
        <v>8185</v>
      </c>
      <c r="O381">
        <f>(I381*21)/100</f>
      </c>
      <c t="s">
        <v>33</v>
      </c>
    </row>
    <row r="382" spans="1:5" ht="25.5">
      <c r="A382" s="36" t="s">
        <v>67</v>
      </c>
      <c r="E382" s="37" t="s">
        <v>11668</v>
      </c>
    </row>
    <row r="383" spans="1:5" ht="63.75">
      <c r="A383" s="38" t="s">
        <v>68</v>
      </c>
      <c r="E383" s="46" t="s">
        <v>11469</v>
      </c>
    </row>
    <row r="384" spans="1:5" ht="25.5">
      <c r="A384" t="s">
        <v>70</v>
      </c>
      <c r="E384" s="37" t="s">
        <v>8882</v>
      </c>
    </row>
    <row r="385" spans="1:16" ht="25.5">
      <c r="A385" s="26" t="s">
        <v>61</v>
      </c>
      <c s="31" t="s">
        <v>412</v>
      </c>
      <c s="31" t="s">
        <v>11669</v>
      </c>
      <c s="26" t="s">
        <v>63</v>
      </c>
      <c s="32" t="s">
        <v>11670</v>
      </c>
      <c s="33" t="s">
        <v>6194</v>
      </c>
      <c s="34">
        <v>727.3</v>
      </c>
      <c s="35">
        <v>0</v>
      </c>
      <c s="35">
        <f>ROUND(ROUND(H385,2)*ROUND(G385,3),2)</f>
      </c>
      <c s="33" t="s">
        <v>8185</v>
      </c>
      <c r="O385">
        <f>(I385*21)/100</f>
      </c>
      <c t="s">
        <v>33</v>
      </c>
    </row>
    <row r="386" spans="1:5" ht="25.5">
      <c r="A386" s="36" t="s">
        <v>67</v>
      </c>
      <c r="E386" s="37" t="s">
        <v>11670</v>
      </c>
    </row>
    <row r="387" spans="1:5" ht="114.75">
      <c r="A387" s="38" t="s">
        <v>68</v>
      </c>
      <c r="E387" s="46" t="s">
        <v>11671</v>
      </c>
    </row>
    <row r="388" spans="1:5" ht="63.75">
      <c r="A388" t="s">
        <v>70</v>
      </c>
      <c r="E388" s="37" t="s">
        <v>11672</v>
      </c>
    </row>
    <row r="389" spans="1:16" ht="25.5">
      <c r="A389" s="26" t="s">
        <v>61</v>
      </c>
      <c s="31" t="s">
        <v>416</v>
      </c>
      <c s="31" t="s">
        <v>11673</v>
      </c>
      <c s="26" t="s">
        <v>63</v>
      </c>
      <c s="32" t="s">
        <v>11674</v>
      </c>
      <c s="33" t="s">
        <v>6194</v>
      </c>
      <c s="34">
        <v>727.3</v>
      </c>
      <c s="35">
        <v>0</v>
      </c>
      <c s="35">
        <f>ROUND(ROUND(H389,2)*ROUND(G389,3),2)</f>
      </c>
      <c s="33" t="s">
        <v>8185</v>
      </c>
      <c r="O389">
        <f>(I389*21)/100</f>
      </c>
      <c t="s">
        <v>33</v>
      </c>
    </row>
    <row r="390" spans="1:5" ht="25.5">
      <c r="A390" s="36" t="s">
        <v>67</v>
      </c>
      <c r="E390" s="37" t="s">
        <v>11674</v>
      </c>
    </row>
    <row r="391" spans="1:5" ht="25.5">
      <c r="A391" s="38" t="s">
        <v>68</v>
      </c>
      <c r="E391" s="46" t="s">
        <v>11675</v>
      </c>
    </row>
    <row r="392" spans="1:5" ht="63.75">
      <c r="A392" t="s">
        <v>70</v>
      </c>
      <c r="E392" s="37" t="s">
        <v>11672</v>
      </c>
    </row>
    <row r="393" spans="1:16" ht="25.5">
      <c r="A393" s="26" t="s">
        <v>61</v>
      </c>
      <c s="31" t="s">
        <v>608</v>
      </c>
      <c s="31" t="s">
        <v>11676</v>
      </c>
      <c s="26" t="s">
        <v>63</v>
      </c>
      <c s="32" t="s">
        <v>11677</v>
      </c>
      <c s="33" t="s">
        <v>7810</v>
      </c>
      <c s="34">
        <v>1.07</v>
      </c>
      <c s="35">
        <v>0</v>
      </c>
      <c s="35">
        <f>ROUND(ROUND(H393,2)*ROUND(G393,3),2)</f>
      </c>
      <c s="33" t="s">
        <v>8185</v>
      </c>
      <c r="O393">
        <f>(I393*21)/100</f>
      </c>
      <c t="s">
        <v>33</v>
      </c>
    </row>
    <row r="394" spans="1:5" ht="25.5">
      <c r="A394" s="36" t="s">
        <v>67</v>
      </c>
      <c r="E394" s="37" t="s">
        <v>11677</v>
      </c>
    </row>
    <row r="395" spans="1:5" ht="12.75">
      <c r="A395" s="38" t="s">
        <v>68</v>
      </c>
      <c r="E395" s="39" t="s">
        <v>11678</v>
      </c>
    </row>
    <row r="396" spans="1:5" ht="114.75">
      <c r="A396" t="s">
        <v>70</v>
      </c>
      <c r="E396" s="37" t="s">
        <v>9945</v>
      </c>
    </row>
    <row r="397" spans="1:18" ht="12.75" customHeight="1">
      <c r="A397" s="6" t="s">
        <v>58</v>
      </c>
      <c s="6"/>
      <c s="42" t="s">
        <v>8115</v>
      </c>
      <c s="6"/>
      <c s="29" t="s">
        <v>8116</v>
      </c>
      <c s="6"/>
      <c s="6"/>
      <c s="6"/>
      <c s="43">
        <f>0+Q397</f>
      </c>
      <c s="6"/>
      <c r="O397">
        <f>0+R397</f>
      </c>
      <c r="Q397">
        <f>0+I398+I402+I406+I410</f>
      </c>
      <c>
        <f>0+O398+O402+O406+O410</f>
      </c>
    </row>
    <row r="398" spans="1:16" ht="12.75">
      <c r="A398" s="26" t="s">
        <v>61</v>
      </c>
      <c s="31" t="s">
        <v>111</v>
      </c>
      <c s="31" t="s">
        <v>11679</v>
      </c>
      <c s="26" t="s">
        <v>63</v>
      </c>
      <c s="32" t="s">
        <v>11680</v>
      </c>
      <c s="33" t="s">
        <v>507</v>
      </c>
      <c s="34">
        <v>2</v>
      </c>
      <c s="35">
        <v>0</v>
      </c>
      <c s="35">
        <f>ROUND(ROUND(H398,2)*ROUND(G398,3),2)</f>
      </c>
      <c s="33" t="s">
        <v>3235</v>
      </c>
      <c r="O398">
        <f>(I398*21)/100</f>
      </c>
      <c t="s">
        <v>33</v>
      </c>
    </row>
    <row r="399" spans="1:5" ht="12.75">
      <c r="A399" s="36" t="s">
        <v>67</v>
      </c>
      <c r="E399" s="37" t="s">
        <v>11680</v>
      </c>
    </row>
    <row r="400" spans="1:5" ht="63.75">
      <c r="A400" s="38" t="s">
        <v>68</v>
      </c>
      <c r="E400" s="46" t="s">
        <v>11544</v>
      </c>
    </row>
    <row r="401" spans="1:5" ht="12.75">
      <c r="A401" t="s">
        <v>70</v>
      </c>
      <c r="E401" s="37" t="s">
        <v>63</v>
      </c>
    </row>
    <row r="402" spans="1:16" ht="25.5">
      <c r="A402" s="26" t="s">
        <v>61</v>
      </c>
      <c s="31" t="s">
        <v>420</v>
      </c>
      <c s="31" t="s">
        <v>8120</v>
      </c>
      <c s="26" t="s">
        <v>63</v>
      </c>
      <c s="32" t="s">
        <v>8122</v>
      </c>
      <c s="33" t="s">
        <v>507</v>
      </c>
      <c s="34">
        <v>2</v>
      </c>
      <c s="35">
        <v>0</v>
      </c>
      <c s="35">
        <f>ROUND(ROUND(H402,2)*ROUND(G402,3),2)</f>
      </c>
      <c s="33" t="s">
        <v>8185</v>
      </c>
      <c r="O402">
        <f>(I402*21)/100</f>
      </c>
      <c t="s">
        <v>33</v>
      </c>
    </row>
    <row r="403" spans="1:5" ht="25.5">
      <c r="A403" s="36" t="s">
        <v>67</v>
      </c>
      <c r="E403" s="37" t="s">
        <v>8122</v>
      </c>
    </row>
    <row r="404" spans="1:5" ht="63.75">
      <c r="A404" s="38" t="s">
        <v>68</v>
      </c>
      <c r="E404" s="46" t="s">
        <v>11544</v>
      </c>
    </row>
    <row r="405" spans="1:5" ht="12.75">
      <c r="A405" t="s">
        <v>70</v>
      </c>
      <c r="E405" s="37" t="s">
        <v>63</v>
      </c>
    </row>
    <row r="406" spans="1:16" ht="25.5">
      <c r="A406" s="26" t="s">
        <v>61</v>
      </c>
      <c s="31" t="s">
        <v>424</v>
      </c>
      <c s="31" t="s">
        <v>11681</v>
      </c>
      <c s="26" t="s">
        <v>63</v>
      </c>
      <c s="32" t="s">
        <v>11682</v>
      </c>
      <c s="33" t="s">
        <v>3360</v>
      </c>
      <c s="34">
        <v>1</v>
      </c>
      <c s="35">
        <v>0</v>
      </c>
      <c s="35">
        <f>ROUND(ROUND(H406,2)*ROUND(G406,3),2)</f>
      </c>
      <c s="33" t="s">
        <v>8185</v>
      </c>
      <c r="O406">
        <f>(I406*21)/100</f>
      </c>
      <c t="s">
        <v>33</v>
      </c>
    </row>
    <row r="407" spans="1:5" ht="25.5">
      <c r="A407" s="36" t="s">
        <v>67</v>
      </c>
      <c r="E407" s="37" t="s">
        <v>11682</v>
      </c>
    </row>
    <row r="408" spans="1:5" ht="63.75">
      <c r="A408" s="38" t="s">
        <v>68</v>
      </c>
      <c r="E408" s="46" t="s">
        <v>11469</v>
      </c>
    </row>
    <row r="409" spans="1:5" ht="12.75">
      <c r="A409" t="s">
        <v>70</v>
      </c>
      <c r="E409" s="37" t="s">
        <v>63</v>
      </c>
    </row>
    <row r="410" spans="1:16" ht="25.5">
      <c r="A410" s="26" t="s">
        <v>61</v>
      </c>
      <c s="31" t="s">
        <v>612</v>
      </c>
      <c s="31" t="s">
        <v>11683</v>
      </c>
      <c s="26" t="s">
        <v>63</v>
      </c>
      <c s="32" t="s">
        <v>11684</v>
      </c>
      <c s="33" t="s">
        <v>7810</v>
      </c>
      <c s="34">
        <v>0.63</v>
      </c>
      <c s="35">
        <v>0</v>
      </c>
      <c s="35">
        <f>ROUND(ROUND(H410,2)*ROUND(G410,3),2)</f>
      </c>
      <c s="33" t="s">
        <v>8185</v>
      </c>
      <c r="O410">
        <f>(I410*21)/100</f>
      </c>
      <c t="s">
        <v>33</v>
      </c>
    </row>
    <row r="411" spans="1:5" ht="25.5">
      <c r="A411" s="36" t="s">
        <v>67</v>
      </c>
      <c r="E411" s="37" t="s">
        <v>11684</v>
      </c>
    </row>
    <row r="412" spans="1:5" ht="12.75">
      <c r="A412" s="38" t="s">
        <v>68</v>
      </c>
      <c r="E412" s="39" t="s">
        <v>11685</v>
      </c>
    </row>
    <row r="413" spans="1:5" ht="114.75">
      <c r="A413" t="s">
        <v>70</v>
      </c>
      <c r="E413" s="37" t="s">
        <v>10273</v>
      </c>
    </row>
    <row r="414" spans="1:18" ht="12.75" customHeight="1">
      <c r="A414" s="6" t="s">
        <v>58</v>
      </c>
      <c s="6"/>
      <c s="42" t="s">
        <v>10052</v>
      </c>
      <c s="6"/>
      <c s="29" t="s">
        <v>10053</v>
      </c>
      <c s="6"/>
      <c s="6"/>
      <c s="6"/>
      <c s="43">
        <f>0+Q414</f>
      </c>
      <c s="6"/>
      <c r="O414">
        <f>0+R414</f>
      </c>
      <c r="Q414">
        <f>0+I415+I419+I423+I427+I431+I435+I439+I443+I447+I451+I455+I459+I463+I467+I471+I475+I479+I483+I487+I491+I495</f>
      </c>
      <c>
        <f>0+O415+O419+O423+O427+O431+O435+O439+O443+O447+O451+O455+O459+O463+O467+O471+O475+O479+O483+O487+O491+O495</f>
      </c>
    </row>
    <row r="415" spans="1:16" ht="25.5">
      <c r="A415" s="26" t="s">
        <v>61</v>
      </c>
      <c s="31" t="s">
        <v>428</v>
      </c>
      <c s="31" t="s">
        <v>11686</v>
      </c>
      <c s="26" t="s">
        <v>63</v>
      </c>
      <c s="32" t="s">
        <v>11687</v>
      </c>
      <c s="33" t="s">
        <v>3360</v>
      </c>
      <c s="34">
        <v>14</v>
      </c>
      <c s="35">
        <v>0</v>
      </c>
      <c s="35">
        <f>ROUND(ROUND(H415,2)*ROUND(G415,3),2)</f>
      </c>
      <c s="33" t="s">
        <v>8185</v>
      </c>
      <c r="O415">
        <f>(I415*21)/100</f>
      </c>
      <c t="s">
        <v>33</v>
      </c>
    </row>
    <row r="416" spans="1:5" ht="25.5">
      <c r="A416" s="36" t="s">
        <v>67</v>
      </c>
      <c r="E416" s="37" t="s">
        <v>11687</v>
      </c>
    </row>
    <row r="417" spans="1:5" ht="63.75">
      <c r="A417" s="38" t="s">
        <v>68</v>
      </c>
      <c r="E417" s="46" t="s">
        <v>11688</v>
      </c>
    </row>
    <row r="418" spans="1:5" ht="25.5">
      <c r="A418" t="s">
        <v>70</v>
      </c>
      <c r="E418" s="37" t="s">
        <v>11689</v>
      </c>
    </row>
    <row r="419" spans="1:16" ht="25.5">
      <c r="A419" s="26" t="s">
        <v>61</v>
      </c>
      <c s="31" t="s">
        <v>432</v>
      </c>
      <c s="31" t="s">
        <v>11690</v>
      </c>
      <c s="26" t="s">
        <v>63</v>
      </c>
      <c s="32" t="s">
        <v>11691</v>
      </c>
      <c s="33" t="s">
        <v>3360</v>
      </c>
      <c s="34">
        <v>2</v>
      </c>
      <c s="35">
        <v>0</v>
      </c>
      <c s="35">
        <f>ROUND(ROUND(H419,2)*ROUND(G419,3),2)</f>
      </c>
      <c s="33" t="s">
        <v>8185</v>
      </c>
      <c r="O419">
        <f>(I419*21)/100</f>
      </c>
      <c t="s">
        <v>33</v>
      </c>
    </row>
    <row r="420" spans="1:5" ht="25.5">
      <c r="A420" s="36" t="s">
        <v>67</v>
      </c>
      <c r="E420" s="37" t="s">
        <v>11691</v>
      </c>
    </row>
    <row r="421" spans="1:5" ht="63.75">
      <c r="A421" s="38" t="s">
        <v>68</v>
      </c>
      <c r="E421" s="46" t="s">
        <v>11544</v>
      </c>
    </row>
    <row r="422" spans="1:5" ht="25.5">
      <c r="A422" t="s">
        <v>70</v>
      </c>
      <c r="E422" s="37" t="s">
        <v>11689</v>
      </c>
    </row>
    <row r="423" spans="1:16" ht="12.75">
      <c r="A423" s="26" t="s">
        <v>61</v>
      </c>
      <c s="31" t="s">
        <v>437</v>
      </c>
      <c s="31" t="s">
        <v>11692</v>
      </c>
      <c s="26" t="s">
        <v>63</v>
      </c>
      <c s="32" t="s">
        <v>11693</v>
      </c>
      <c s="33" t="s">
        <v>3360</v>
      </c>
      <c s="34">
        <v>4</v>
      </c>
      <c s="35">
        <v>0</v>
      </c>
      <c s="35">
        <f>ROUND(ROUND(H423,2)*ROUND(G423,3),2)</f>
      </c>
      <c s="33" t="s">
        <v>8185</v>
      </c>
      <c r="O423">
        <f>(I423*21)/100</f>
      </c>
      <c t="s">
        <v>33</v>
      </c>
    </row>
    <row r="424" spans="1:5" ht="12.75">
      <c r="A424" s="36" t="s">
        <v>67</v>
      </c>
      <c r="E424" s="37" t="s">
        <v>11693</v>
      </c>
    </row>
    <row r="425" spans="1:5" ht="63.75">
      <c r="A425" s="38" t="s">
        <v>68</v>
      </c>
      <c r="E425" s="46" t="s">
        <v>11479</v>
      </c>
    </row>
    <row r="426" spans="1:5" ht="25.5">
      <c r="A426" t="s">
        <v>70</v>
      </c>
      <c r="E426" s="37" t="s">
        <v>11694</v>
      </c>
    </row>
    <row r="427" spans="1:16" ht="25.5">
      <c r="A427" s="26" t="s">
        <v>61</v>
      </c>
      <c s="31" t="s">
        <v>441</v>
      </c>
      <c s="31" t="s">
        <v>11695</v>
      </c>
      <c s="26" t="s">
        <v>63</v>
      </c>
      <c s="32" t="s">
        <v>11696</v>
      </c>
      <c s="33" t="s">
        <v>3360</v>
      </c>
      <c s="34">
        <v>13</v>
      </c>
      <c s="35">
        <v>0</v>
      </c>
      <c s="35">
        <f>ROUND(ROUND(H427,2)*ROUND(G427,3),2)</f>
      </c>
      <c s="33" t="s">
        <v>8185</v>
      </c>
      <c r="O427">
        <f>(I427*21)/100</f>
      </c>
      <c t="s">
        <v>33</v>
      </c>
    </row>
    <row r="428" spans="1:5" ht="25.5">
      <c r="A428" s="36" t="s">
        <v>67</v>
      </c>
      <c r="E428" s="37" t="s">
        <v>11696</v>
      </c>
    </row>
    <row r="429" spans="1:5" ht="63.75">
      <c r="A429" s="38" t="s">
        <v>68</v>
      </c>
      <c r="E429" s="46" t="s">
        <v>11547</v>
      </c>
    </row>
    <row r="430" spans="1:5" ht="76.5">
      <c r="A430" t="s">
        <v>70</v>
      </c>
      <c r="E430" s="37" t="s">
        <v>11697</v>
      </c>
    </row>
    <row r="431" spans="1:16" ht="25.5">
      <c r="A431" s="26" t="s">
        <v>61</v>
      </c>
      <c s="31" t="s">
        <v>445</v>
      </c>
      <c s="31" t="s">
        <v>11698</v>
      </c>
      <c s="26" t="s">
        <v>63</v>
      </c>
      <c s="32" t="s">
        <v>11699</v>
      </c>
      <c s="33" t="s">
        <v>3360</v>
      </c>
      <c s="34">
        <v>2</v>
      </c>
      <c s="35">
        <v>0</v>
      </c>
      <c s="35">
        <f>ROUND(ROUND(H431,2)*ROUND(G431,3),2)</f>
      </c>
      <c s="33" t="s">
        <v>8185</v>
      </c>
      <c r="O431">
        <f>(I431*21)/100</f>
      </c>
      <c t="s">
        <v>33</v>
      </c>
    </row>
    <row r="432" spans="1:5" ht="25.5">
      <c r="A432" s="36" t="s">
        <v>67</v>
      </c>
      <c r="E432" s="37" t="s">
        <v>11699</v>
      </c>
    </row>
    <row r="433" spans="1:5" ht="63.75">
      <c r="A433" s="38" t="s">
        <v>68</v>
      </c>
      <c r="E433" s="46" t="s">
        <v>11544</v>
      </c>
    </row>
    <row r="434" spans="1:5" ht="76.5">
      <c r="A434" t="s">
        <v>70</v>
      </c>
      <c r="E434" s="37" t="s">
        <v>11697</v>
      </c>
    </row>
    <row r="435" spans="1:16" ht="25.5">
      <c r="A435" s="26" t="s">
        <v>61</v>
      </c>
      <c s="31" t="s">
        <v>448</v>
      </c>
      <c s="31" t="s">
        <v>11700</v>
      </c>
      <c s="26" t="s">
        <v>63</v>
      </c>
      <c s="32" t="s">
        <v>11701</v>
      </c>
      <c s="33" t="s">
        <v>3360</v>
      </c>
      <c s="34">
        <v>2</v>
      </c>
      <c s="35">
        <v>0</v>
      </c>
      <c s="35">
        <f>ROUND(ROUND(H435,2)*ROUND(G435,3),2)</f>
      </c>
      <c s="33" t="s">
        <v>8185</v>
      </c>
      <c r="O435">
        <f>(I435*21)/100</f>
      </c>
      <c t="s">
        <v>33</v>
      </c>
    </row>
    <row r="436" spans="1:5" ht="25.5">
      <c r="A436" s="36" t="s">
        <v>67</v>
      </c>
      <c r="E436" s="37" t="s">
        <v>11701</v>
      </c>
    </row>
    <row r="437" spans="1:5" ht="63.75">
      <c r="A437" s="38" t="s">
        <v>68</v>
      </c>
      <c r="E437" s="46" t="s">
        <v>11544</v>
      </c>
    </row>
    <row r="438" spans="1:5" ht="76.5">
      <c r="A438" t="s">
        <v>70</v>
      </c>
      <c r="E438" s="37" t="s">
        <v>11697</v>
      </c>
    </row>
    <row r="439" spans="1:16" ht="25.5">
      <c r="A439" s="26" t="s">
        <v>61</v>
      </c>
      <c s="31" t="s">
        <v>452</v>
      </c>
      <c s="31" t="s">
        <v>11702</v>
      </c>
      <c s="26" t="s">
        <v>63</v>
      </c>
      <c s="32" t="s">
        <v>11703</v>
      </c>
      <c s="33" t="s">
        <v>3360</v>
      </c>
      <c s="34">
        <v>2</v>
      </c>
      <c s="35">
        <v>0</v>
      </c>
      <c s="35">
        <f>ROUND(ROUND(H439,2)*ROUND(G439,3),2)</f>
      </c>
      <c s="33" t="s">
        <v>8185</v>
      </c>
      <c r="O439">
        <f>(I439*21)/100</f>
      </c>
      <c t="s">
        <v>33</v>
      </c>
    </row>
    <row r="440" spans="1:5" ht="25.5">
      <c r="A440" s="36" t="s">
        <v>67</v>
      </c>
      <c r="E440" s="37" t="s">
        <v>11703</v>
      </c>
    </row>
    <row r="441" spans="1:5" ht="63.75">
      <c r="A441" s="38" t="s">
        <v>68</v>
      </c>
      <c r="E441" s="46" t="s">
        <v>11544</v>
      </c>
    </row>
    <row r="442" spans="1:5" ht="76.5">
      <c r="A442" t="s">
        <v>70</v>
      </c>
      <c r="E442" s="37" t="s">
        <v>11697</v>
      </c>
    </row>
    <row r="443" spans="1:16" ht="12.75">
      <c r="A443" s="26" t="s">
        <v>61</v>
      </c>
      <c s="31" t="s">
        <v>456</v>
      </c>
      <c s="31" t="s">
        <v>11704</v>
      </c>
      <c s="26" t="s">
        <v>63</v>
      </c>
      <c s="32" t="s">
        <v>11705</v>
      </c>
      <c s="33" t="s">
        <v>3360</v>
      </c>
      <c s="34">
        <v>2</v>
      </c>
      <c s="35">
        <v>0</v>
      </c>
      <c s="35">
        <f>ROUND(ROUND(H443,2)*ROUND(G443,3),2)</f>
      </c>
      <c s="33" t="s">
        <v>8185</v>
      </c>
      <c r="O443">
        <f>(I443*21)/100</f>
      </c>
      <c t="s">
        <v>33</v>
      </c>
    </row>
    <row r="444" spans="1:5" ht="12.75">
      <c r="A444" s="36" t="s">
        <v>67</v>
      </c>
      <c r="E444" s="37" t="s">
        <v>11705</v>
      </c>
    </row>
    <row r="445" spans="1:5" ht="63.75">
      <c r="A445" s="38" t="s">
        <v>68</v>
      </c>
      <c r="E445" s="46" t="s">
        <v>11544</v>
      </c>
    </row>
    <row r="446" spans="1:5" ht="12.75">
      <c r="A446" t="s">
        <v>70</v>
      </c>
      <c r="E446" s="37" t="s">
        <v>63</v>
      </c>
    </row>
    <row r="447" spans="1:16" ht="25.5">
      <c r="A447" s="26" t="s">
        <v>61</v>
      </c>
      <c s="31" t="s">
        <v>460</v>
      </c>
      <c s="31" t="s">
        <v>11706</v>
      </c>
      <c s="26" t="s">
        <v>63</v>
      </c>
      <c s="32" t="s">
        <v>11707</v>
      </c>
      <c s="33" t="s">
        <v>3360</v>
      </c>
      <c s="34">
        <v>3</v>
      </c>
      <c s="35">
        <v>0</v>
      </c>
      <c s="35">
        <f>ROUND(ROUND(H447,2)*ROUND(G447,3),2)</f>
      </c>
      <c s="33" t="s">
        <v>8185</v>
      </c>
      <c r="O447">
        <f>(I447*21)/100</f>
      </c>
      <c t="s">
        <v>33</v>
      </c>
    </row>
    <row r="448" spans="1:5" ht="25.5">
      <c r="A448" s="36" t="s">
        <v>67</v>
      </c>
      <c r="E448" s="37" t="s">
        <v>11707</v>
      </c>
    </row>
    <row r="449" spans="1:5" ht="63.75">
      <c r="A449" s="38" t="s">
        <v>68</v>
      </c>
      <c r="E449" s="46" t="s">
        <v>11476</v>
      </c>
    </row>
    <row r="450" spans="1:5" ht="25.5">
      <c r="A450" t="s">
        <v>70</v>
      </c>
      <c r="E450" s="37" t="s">
        <v>11708</v>
      </c>
    </row>
    <row r="451" spans="1:16" ht="12.75">
      <c r="A451" s="26" t="s">
        <v>61</v>
      </c>
      <c s="31" t="s">
        <v>464</v>
      </c>
      <c s="31" t="s">
        <v>11709</v>
      </c>
      <c s="26" t="s">
        <v>63</v>
      </c>
      <c s="32" t="s">
        <v>11710</v>
      </c>
      <c s="33" t="s">
        <v>3360</v>
      </c>
      <c s="34">
        <v>2</v>
      </c>
      <c s="35">
        <v>0</v>
      </c>
      <c s="35">
        <f>ROUND(ROUND(H451,2)*ROUND(G451,3),2)</f>
      </c>
      <c s="33" t="s">
        <v>8185</v>
      </c>
      <c r="O451">
        <f>(I451*21)/100</f>
      </c>
      <c t="s">
        <v>33</v>
      </c>
    </row>
    <row r="452" spans="1:5" ht="12.75">
      <c r="A452" s="36" t="s">
        <v>67</v>
      </c>
      <c r="E452" s="37" t="s">
        <v>11710</v>
      </c>
    </row>
    <row r="453" spans="1:5" ht="63.75">
      <c r="A453" s="38" t="s">
        <v>68</v>
      </c>
      <c r="E453" s="46" t="s">
        <v>11544</v>
      </c>
    </row>
    <row r="454" spans="1:5" ht="12.75">
      <c r="A454" t="s">
        <v>70</v>
      </c>
      <c r="E454" s="37" t="s">
        <v>63</v>
      </c>
    </row>
    <row r="455" spans="1:16" ht="25.5">
      <c r="A455" s="26" t="s">
        <v>61</v>
      </c>
      <c s="31" t="s">
        <v>468</v>
      </c>
      <c s="31" t="s">
        <v>11711</v>
      </c>
      <c s="26" t="s">
        <v>63</v>
      </c>
      <c s="32" t="s">
        <v>11712</v>
      </c>
      <c s="33" t="s">
        <v>3360</v>
      </c>
      <c s="34">
        <v>2</v>
      </c>
      <c s="35">
        <v>0</v>
      </c>
      <c s="35">
        <f>ROUND(ROUND(H455,2)*ROUND(G455,3),2)</f>
      </c>
      <c s="33" t="s">
        <v>8185</v>
      </c>
      <c r="O455">
        <f>(I455*21)/100</f>
      </c>
      <c t="s">
        <v>33</v>
      </c>
    </row>
    <row r="456" spans="1:5" ht="25.5">
      <c r="A456" s="36" t="s">
        <v>67</v>
      </c>
      <c r="E456" s="37" t="s">
        <v>11712</v>
      </c>
    </row>
    <row r="457" spans="1:5" ht="63.75">
      <c r="A457" s="38" t="s">
        <v>68</v>
      </c>
      <c r="E457" s="46" t="s">
        <v>11544</v>
      </c>
    </row>
    <row r="458" spans="1:5" ht="12.75">
      <c r="A458" t="s">
        <v>70</v>
      </c>
      <c r="E458" s="37" t="s">
        <v>63</v>
      </c>
    </row>
    <row r="459" spans="1:16" ht="12.75">
      <c r="A459" s="26" t="s">
        <v>61</v>
      </c>
      <c s="31" t="s">
        <v>472</v>
      </c>
      <c s="31" t="s">
        <v>11713</v>
      </c>
      <c s="26" t="s">
        <v>63</v>
      </c>
      <c s="32" t="s">
        <v>11714</v>
      </c>
      <c s="33" t="s">
        <v>3360</v>
      </c>
      <c s="34">
        <v>2</v>
      </c>
      <c s="35">
        <v>0</v>
      </c>
      <c s="35">
        <f>ROUND(ROUND(H459,2)*ROUND(G459,3),2)</f>
      </c>
      <c s="33" t="s">
        <v>8185</v>
      </c>
      <c r="O459">
        <f>(I459*21)/100</f>
      </c>
      <c t="s">
        <v>33</v>
      </c>
    </row>
    <row r="460" spans="1:5" ht="12.75">
      <c r="A460" s="36" t="s">
        <v>67</v>
      </c>
      <c r="E460" s="37" t="s">
        <v>11714</v>
      </c>
    </row>
    <row r="461" spans="1:5" ht="63.75">
      <c r="A461" s="38" t="s">
        <v>68</v>
      </c>
      <c r="E461" s="46" t="s">
        <v>11544</v>
      </c>
    </row>
    <row r="462" spans="1:5" ht="25.5">
      <c r="A462" t="s">
        <v>70</v>
      </c>
      <c r="E462" s="37" t="s">
        <v>11715</v>
      </c>
    </row>
    <row r="463" spans="1:16" ht="25.5">
      <c r="A463" s="26" t="s">
        <v>61</v>
      </c>
      <c s="31" t="s">
        <v>476</v>
      </c>
      <c s="31" t="s">
        <v>11716</v>
      </c>
      <c s="26" t="s">
        <v>63</v>
      </c>
      <c s="32" t="s">
        <v>11717</v>
      </c>
      <c s="33" t="s">
        <v>3360</v>
      </c>
      <c s="34">
        <v>3</v>
      </c>
      <c s="35">
        <v>0</v>
      </c>
      <c s="35">
        <f>ROUND(ROUND(H463,2)*ROUND(G463,3),2)</f>
      </c>
      <c s="33" t="s">
        <v>8185</v>
      </c>
      <c r="O463">
        <f>(I463*21)/100</f>
      </c>
      <c t="s">
        <v>33</v>
      </c>
    </row>
    <row r="464" spans="1:5" ht="25.5">
      <c r="A464" s="36" t="s">
        <v>67</v>
      </c>
      <c r="E464" s="37" t="s">
        <v>11717</v>
      </c>
    </row>
    <row r="465" spans="1:5" ht="63.75">
      <c r="A465" s="38" t="s">
        <v>68</v>
      </c>
      <c r="E465" s="46" t="s">
        <v>11476</v>
      </c>
    </row>
    <row r="466" spans="1:5" ht="12.75">
      <c r="A466" t="s">
        <v>70</v>
      </c>
      <c r="E466" s="37" t="s">
        <v>63</v>
      </c>
    </row>
    <row r="467" spans="1:16" ht="12.75">
      <c r="A467" s="26" t="s">
        <v>61</v>
      </c>
      <c s="31" t="s">
        <v>480</v>
      </c>
      <c s="31" t="s">
        <v>11718</v>
      </c>
      <c s="26" t="s">
        <v>63</v>
      </c>
      <c s="32" t="s">
        <v>11719</v>
      </c>
      <c s="33" t="s">
        <v>3360</v>
      </c>
      <c s="34">
        <v>67</v>
      </c>
      <c s="35">
        <v>0</v>
      </c>
      <c s="35">
        <f>ROUND(ROUND(H467,2)*ROUND(G467,3),2)</f>
      </c>
      <c s="33" t="s">
        <v>8185</v>
      </c>
      <c r="O467">
        <f>(I467*21)/100</f>
      </c>
      <c t="s">
        <v>33</v>
      </c>
    </row>
    <row r="468" spans="1:5" ht="12.75">
      <c r="A468" s="36" t="s">
        <v>67</v>
      </c>
      <c r="E468" s="37" t="s">
        <v>11719</v>
      </c>
    </row>
    <row r="469" spans="1:5" ht="114.75">
      <c r="A469" s="38" t="s">
        <v>68</v>
      </c>
      <c r="E469" s="46" t="s">
        <v>11720</v>
      </c>
    </row>
    <row r="470" spans="1:5" ht="12.75">
      <c r="A470" t="s">
        <v>70</v>
      </c>
      <c r="E470" s="37" t="s">
        <v>63</v>
      </c>
    </row>
    <row r="471" spans="1:16" ht="12.75">
      <c r="A471" s="26" t="s">
        <v>61</v>
      </c>
      <c s="31" t="s">
        <v>484</v>
      </c>
      <c s="31" t="s">
        <v>11721</v>
      </c>
      <c s="26" t="s">
        <v>63</v>
      </c>
      <c s="32" t="s">
        <v>11722</v>
      </c>
      <c s="33" t="s">
        <v>507</v>
      </c>
      <c s="34">
        <v>2</v>
      </c>
      <c s="35">
        <v>0</v>
      </c>
      <c s="35">
        <f>ROUND(ROUND(H471,2)*ROUND(G471,3),2)</f>
      </c>
      <c s="33" t="s">
        <v>3235</v>
      </c>
      <c r="O471">
        <f>(I471*21)/100</f>
      </c>
      <c t="s">
        <v>33</v>
      </c>
    </row>
    <row r="472" spans="1:5" ht="12.75">
      <c r="A472" s="36" t="s">
        <v>67</v>
      </c>
      <c r="E472" s="37" t="s">
        <v>11722</v>
      </c>
    </row>
    <row r="473" spans="1:5" ht="63.75">
      <c r="A473" s="38" t="s">
        <v>68</v>
      </c>
      <c r="E473" s="46" t="s">
        <v>11544</v>
      </c>
    </row>
    <row r="474" spans="1:5" ht="12.75">
      <c r="A474" t="s">
        <v>70</v>
      </c>
      <c r="E474" s="37" t="s">
        <v>63</v>
      </c>
    </row>
    <row r="475" spans="1:16" ht="25.5">
      <c r="A475" s="26" t="s">
        <v>61</v>
      </c>
      <c s="31" t="s">
        <v>488</v>
      </c>
      <c s="31" t="s">
        <v>11723</v>
      </c>
      <c s="26" t="s">
        <v>63</v>
      </c>
      <c s="32" t="s">
        <v>11724</v>
      </c>
      <c s="33" t="s">
        <v>3360</v>
      </c>
      <c s="34">
        <v>3</v>
      </c>
      <c s="35">
        <v>0</v>
      </c>
      <c s="35">
        <f>ROUND(ROUND(H475,2)*ROUND(G475,3),2)</f>
      </c>
      <c s="33" t="s">
        <v>8185</v>
      </c>
      <c r="O475">
        <f>(I475*21)/100</f>
      </c>
      <c t="s">
        <v>33</v>
      </c>
    </row>
    <row r="476" spans="1:5" ht="25.5">
      <c r="A476" s="36" t="s">
        <v>67</v>
      </c>
      <c r="E476" s="37" t="s">
        <v>11724</v>
      </c>
    </row>
    <row r="477" spans="1:5" ht="63.75">
      <c r="A477" s="38" t="s">
        <v>68</v>
      </c>
      <c r="E477" s="46" t="s">
        <v>11476</v>
      </c>
    </row>
    <row r="478" spans="1:5" ht="12.75">
      <c r="A478" t="s">
        <v>70</v>
      </c>
      <c r="E478" s="37" t="s">
        <v>11725</v>
      </c>
    </row>
    <row r="479" spans="1:16" ht="25.5">
      <c r="A479" s="26" t="s">
        <v>61</v>
      </c>
      <c s="31" t="s">
        <v>492</v>
      </c>
      <c s="31" t="s">
        <v>11726</v>
      </c>
      <c s="26" t="s">
        <v>63</v>
      </c>
      <c s="32" t="s">
        <v>11727</v>
      </c>
      <c s="33" t="s">
        <v>3360</v>
      </c>
      <c s="34">
        <v>2</v>
      </c>
      <c s="35">
        <v>0</v>
      </c>
      <c s="35">
        <f>ROUND(ROUND(H479,2)*ROUND(G479,3),2)</f>
      </c>
      <c s="33" t="s">
        <v>3235</v>
      </c>
      <c r="O479">
        <f>(I479*21)/100</f>
      </c>
      <c t="s">
        <v>33</v>
      </c>
    </row>
    <row r="480" spans="1:5" ht="25.5">
      <c r="A480" s="36" t="s">
        <v>67</v>
      </c>
      <c r="E480" s="37" t="s">
        <v>11727</v>
      </c>
    </row>
    <row r="481" spans="1:5" ht="63.75">
      <c r="A481" s="38" t="s">
        <v>68</v>
      </c>
      <c r="E481" s="46" t="s">
        <v>11544</v>
      </c>
    </row>
    <row r="482" spans="1:5" ht="12.75">
      <c r="A482" t="s">
        <v>70</v>
      </c>
      <c r="E482" s="37" t="s">
        <v>11725</v>
      </c>
    </row>
    <row r="483" spans="1:16" ht="12.75">
      <c r="A483" s="26" t="s">
        <v>61</v>
      </c>
      <c s="31" t="s">
        <v>496</v>
      </c>
      <c s="31" t="s">
        <v>11728</v>
      </c>
      <c s="26" t="s">
        <v>63</v>
      </c>
      <c s="32" t="s">
        <v>11729</v>
      </c>
      <c s="33" t="s">
        <v>3360</v>
      </c>
      <c s="34">
        <v>19</v>
      </c>
      <c s="35">
        <v>0</v>
      </c>
      <c s="35">
        <f>ROUND(ROUND(H483,2)*ROUND(G483,3),2)</f>
      </c>
      <c s="33" t="s">
        <v>8185</v>
      </c>
      <c r="O483">
        <f>(I483*21)/100</f>
      </c>
      <c t="s">
        <v>33</v>
      </c>
    </row>
    <row r="484" spans="1:5" ht="12.75">
      <c r="A484" s="36" t="s">
        <v>67</v>
      </c>
      <c r="E484" s="37" t="s">
        <v>11729</v>
      </c>
    </row>
    <row r="485" spans="1:5" ht="63.75">
      <c r="A485" s="38" t="s">
        <v>68</v>
      </c>
      <c r="E485" s="46" t="s">
        <v>11730</v>
      </c>
    </row>
    <row r="486" spans="1:5" ht="12.75">
      <c r="A486" t="s">
        <v>70</v>
      </c>
      <c r="E486" s="37" t="s">
        <v>11731</v>
      </c>
    </row>
    <row r="487" spans="1:16" ht="12.75">
      <c r="A487" s="26" t="s">
        <v>61</v>
      </c>
      <c s="31" t="s">
        <v>500</v>
      </c>
      <c s="31" t="s">
        <v>11732</v>
      </c>
      <c s="26" t="s">
        <v>63</v>
      </c>
      <c s="32" t="s">
        <v>11733</v>
      </c>
      <c s="33" t="s">
        <v>3360</v>
      </c>
      <c s="34">
        <v>1</v>
      </c>
      <c s="35">
        <v>0</v>
      </c>
      <c s="35">
        <f>ROUND(ROUND(H487,2)*ROUND(G487,3),2)</f>
      </c>
      <c s="33" t="s">
        <v>8185</v>
      </c>
      <c r="O487">
        <f>(I487*21)/100</f>
      </c>
      <c t="s">
        <v>33</v>
      </c>
    </row>
    <row r="488" spans="1:5" ht="12.75">
      <c r="A488" s="36" t="s">
        <v>67</v>
      </c>
      <c r="E488" s="37" t="s">
        <v>11733</v>
      </c>
    </row>
    <row r="489" spans="1:5" ht="63.75">
      <c r="A489" s="38" t="s">
        <v>68</v>
      </c>
      <c r="E489" s="46" t="s">
        <v>11469</v>
      </c>
    </row>
    <row r="490" spans="1:5" ht="12.75">
      <c r="A490" t="s">
        <v>70</v>
      </c>
      <c r="E490" s="37" t="s">
        <v>63</v>
      </c>
    </row>
    <row r="491" spans="1:16" ht="12.75">
      <c r="A491" s="26" t="s">
        <v>61</v>
      </c>
      <c s="31" t="s">
        <v>514</v>
      </c>
      <c s="31" t="s">
        <v>11734</v>
      </c>
      <c s="26" t="s">
        <v>63</v>
      </c>
      <c s="32" t="s">
        <v>11735</v>
      </c>
      <c s="33" t="s">
        <v>3360</v>
      </c>
      <c s="34">
        <v>3</v>
      </c>
      <c s="35">
        <v>0</v>
      </c>
      <c s="35">
        <f>ROUND(ROUND(H491,2)*ROUND(G491,3),2)</f>
      </c>
      <c s="33" t="s">
        <v>8185</v>
      </c>
      <c r="O491">
        <f>(I491*21)/100</f>
      </c>
      <c t="s">
        <v>33</v>
      </c>
    </row>
    <row r="492" spans="1:5" ht="12.75">
      <c r="A492" s="36" t="s">
        <v>67</v>
      </c>
      <c r="E492" s="37" t="s">
        <v>11735</v>
      </c>
    </row>
    <row r="493" spans="1:5" ht="63.75">
      <c r="A493" s="38" t="s">
        <v>68</v>
      </c>
      <c r="E493" s="46" t="s">
        <v>11476</v>
      </c>
    </row>
    <row r="494" spans="1:5" ht="12.75">
      <c r="A494" t="s">
        <v>70</v>
      </c>
      <c r="E494" s="37" t="s">
        <v>11736</v>
      </c>
    </row>
    <row r="495" spans="1:16" ht="25.5">
      <c r="A495" s="26" t="s">
        <v>61</v>
      </c>
      <c s="31" t="s">
        <v>616</v>
      </c>
      <c s="31" t="s">
        <v>11737</v>
      </c>
      <c s="26" t="s">
        <v>63</v>
      </c>
      <c s="32" t="s">
        <v>11738</v>
      </c>
      <c s="33" t="s">
        <v>7810</v>
      </c>
      <c s="34">
        <v>0.22</v>
      </c>
      <c s="35">
        <v>0</v>
      </c>
      <c s="35">
        <f>ROUND(ROUND(H495,2)*ROUND(G495,3),2)</f>
      </c>
      <c s="33" t="s">
        <v>8185</v>
      </c>
      <c r="O495">
        <f>(I495*21)/100</f>
      </c>
      <c t="s">
        <v>33</v>
      </c>
    </row>
    <row r="496" spans="1:5" ht="25.5">
      <c r="A496" s="36" t="s">
        <v>67</v>
      </c>
      <c r="E496" s="37" t="s">
        <v>11738</v>
      </c>
    </row>
    <row r="497" spans="1:5" ht="12.75">
      <c r="A497" s="38" t="s">
        <v>68</v>
      </c>
      <c r="E497" s="39" t="s">
        <v>11739</v>
      </c>
    </row>
    <row r="498" spans="1:5" ht="114.75">
      <c r="A498" t="s">
        <v>70</v>
      </c>
      <c r="E498" s="37" t="s">
        <v>10058</v>
      </c>
    </row>
    <row r="499" spans="1:15" ht="12.75" customHeight="1">
      <c r="A499" s="1" t="s">
        <v>58</v>
      </c>
      <c s="1"/>
      <c s="4" t="s">
        <v>10072</v>
      </c>
      <c s="1"/>
      <c s="25" t="s">
        <v>10073</v>
      </c>
      <c s="1"/>
      <c s="1"/>
      <c s="1"/>
      <c s="41">
        <f>0</f>
      </c>
      <c s="1"/>
      <c r="O499">
        <f>0</f>
      </c>
    </row>
    <row r="500" spans="1:18" ht="12.75" customHeight="1">
      <c r="A500" s="6" t="s">
        <v>58</v>
      </c>
      <c s="6"/>
      <c s="42" t="s">
        <v>11740</v>
      </c>
      <c s="6"/>
      <c s="48" t="s">
        <v>11741</v>
      </c>
      <c s="6"/>
      <c s="6"/>
      <c s="6"/>
      <c s="43">
        <f>0+Q500</f>
      </c>
      <c s="6"/>
      <c r="O500">
        <f>0+R500</f>
      </c>
      <c r="Q500">
        <f>0+I501+I505+I509+I513</f>
      </c>
      <c>
        <f>0+O501+O505+O509+O513</f>
      </c>
    </row>
    <row r="501" spans="1:16" ht="25.5">
      <c r="A501" s="26" t="s">
        <v>61</v>
      </c>
      <c s="31" t="s">
        <v>530</v>
      </c>
      <c s="31" t="s">
        <v>11742</v>
      </c>
      <c s="26" t="s">
        <v>63</v>
      </c>
      <c s="32" t="s">
        <v>11743</v>
      </c>
      <c s="33" t="s">
        <v>507</v>
      </c>
      <c s="34">
        <v>2</v>
      </c>
      <c s="35">
        <v>0</v>
      </c>
      <c s="35">
        <f>ROUND(ROUND(H501,2)*ROUND(G501,3),2)</f>
      </c>
      <c s="33" t="s">
        <v>8185</v>
      </c>
      <c r="O501">
        <f>(I501*21)/100</f>
      </c>
      <c t="s">
        <v>33</v>
      </c>
    </row>
    <row r="502" spans="1:5" ht="25.5">
      <c r="A502" s="36" t="s">
        <v>67</v>
      </c>
      <c r="E502" s="37" t="s">
        <v>11743</v>
      </c>
    </row>
    <row r="503" spans="1:5" ht="63.75">
      <c r="A503" s="38" t="s">
        <v>68</v>
      </c>
      <c r="E503" s="46" t="s">
        <v>11544</v>
      </c>
    </row>
    <row r="504" spans="1:5" ht="12.75">
      <c r="A504" t="s">
        <v>70</v>
      </c>
      <c r="E504" s="37" t="s">
        <v>63</v>
      </c>
    </row>
    <row r="505" spans="1:16" ht="25.5">
      <c r="A505" s="26" t="s">
        <v>61</v>
      </c>
      <c s="31" t="s">
        <v>534</v>
      </c>
      <c s="31" t="s">
        <v>11744</v>
      </c>
      <c s="26" t="s">
        <v>63</v>
      </c>
      <c s="32" t="s">
        <v>11745</v>
      </c>
      <c s="33" t="s">
        <v>507</v>
      </c>
      <c s="34">
        <v>8</v>
      </c>
      <c s="35">
        <v>0</v>
      </c>
      <c s="35">
        <f>ROUND(ROUND(H505,2)*ROUND(G505,3),2)</f>
      </c>
      <c s="33" t="s">
        <v>8185</v>
      </c>
      <c r="O505">
        <f>(I505*21)/100</f>
      </c>
      <c t="s">
        <v>33</v>
      </c>
    </row>
    <row r="506" spans="1:5" ht="25.5">
      <c r="A506" s="36" t="s">
        <v>67</v>
      </c>
      <c r="E506" s="37" t="s">
        <v>11745</v>
      </c>
    </row>
    <row r="507" spans="1:5" ht="63.75">
      <c r="A507" s="38" t="s">
        <v>68</v>
      </c>
      <c r="E507" s="46" t="s">
        <v>11746</v>
      </c>
    </row>
    <row r="508" spans="1:5" ht="12.75">
      <c r="A508" t="s">
        <v>70</v>
      </c>
      <c r="E508" s="37" t="s">
        <v>63</v>
      </c>
    </row>
    <row r="509" spans="1:16" ht="25.5">
      <c r="A509" s="26" t="s">
        <v>61</v>
      </c>
      <c s="31" t="s">
        <v>538</v>
      </c>
      <c s="31" t="s">
        <v>11747</v>
      </c>
      <c s="26" t="s">
        <v>63</v>
      </c>
      <c s="32" t="s">
        <v>11748</v>
      </c>
      <c s="33" t="s">
        <v>507</v>
      </c>
      <c s="34">
        <v>13</v>
      </c>
      <c s="35">
        <v>0</v>
      </c>
      <c s="35">
        <f>ROUND(ROUND(H509,2)*ROUND(G509,3),2)</f>
      </c>
      <c s="33" t="s">
        <v>8185</v>
      </c>
      <c r="O509">
        <f>(I509*21)/100</f>
      </c>
      <c t="s">
        <v>33</v>
      </c>
    </row>
    <row r="510" spans="1:5" ht="25.5">
      <c r="A510" s="36" t="s">
        <v>67</v>
      </c>
      <c r="E510" s="37" t="s">
        <v>11748</v>
      </c>
    </row>
    <row r="511" spans="1:5" ht="63.75">
      <c r="A511" s="38" t="s">
        <v>68</v>
      </c>
      <c r="E511" s="46" t="s">
        <v>11547</v>
      </c>
    </row>
    <row r="512" spans="1:5" ht="12.75">
      <c r="A512" t="s">
        <v>70</v>
      </c>
      <c r="E512" s="37" t="s">
        <v>63</v>
      </c>
    </row>
    <row r="513" spans="1:16" ht="25.5">
      <c r="A513" s="26" t="s">
        <v>61</v>
      </c>
      <c s="31" t="s">
        <v>542</v>
      </c>
      <c s="31" t="s">
        <v>11749</v>
      </c>
      <c s="26" t="s">
        <v>63</v>
      </c>
      <c s="32" t="s">
        <v>11750</v>
      </c>
      <c s="33" t="s">
        <v>507</v>
      </c>
      <c s="34">
        <v>7</v>
      </c>
      <c s="35">
        <v>0</v>
      </c>
      <c s="35">
        <f>ROUND(ROUND(H513,2)*ROUND(G513,3),2)</f>
      </c>
      <c s="33" t="s">
        <v>8185</v>
      </c>
      <c r="O513">
        <f>(I513*21)/100</f>
      </c>
      <c t="s">
        <v>33</v>
      </c>
    </row>
    <row r="514" spans="1:5" ht="25.5">
      <c r="A514" s="36" t="s">
        <v>67</v>
      </c>
      <c r="E514" s="37" t="s">
        <v>11750</v>
      </c>
    </row>
    <row r="515" spans="1:5" ht="63.75">
      <c r="A515" s="38" t="s">
        <v>68</v>
      </c>
      <c r="E515" s="46" t="s">
        <v>11642</v>
      </c>
    </row>
    <row r="516" spans="1:5" ht="12.75">
      <c r="A516" t="s">
        <v>70</v>
      </c>
      <c r="E516" s="37" t="s">
        <v>63</v>
      </c>
    </row>
    <row r="517" spans="1:18" ht="12.75" customHeight="1">
      <c r="A517" s="6" t="s">
        <v>58</v>
      </c>
      <c s="6"/>
      <c s="42" t="s">
        <v>11751</v>
      </c>
      <c s="6"/>
      <c s="29" t="s">
        <v>11752</v>
      </c>
      <c s="6"/>
      <c s="6"/>
      <c s="6"/>
      <c s="43">
        <f>0+Q517</f>
      </c>
      <c s="6"/>
      <c r="O517">
        <f>0+R517</f>
      </c>
      <c r="Q517">
        <f>0+I518+I522</f>
      </c>
      <c>
        <f>0+O518+O522</f>
      </c>
    </row>
    <row r="518" spans="1:16" ht="25.5">
      <c r="A518" s="26" t="s">
        <v>61</v>
      </c>
      <c s="31" t="s">
        <v>546</v>
      </c>
      <c s="31" t="s">
        <v>11753</v>
      </c>
      <c s="26" t="s">
        <v>63</v>
      </c>
      <c s="32" t="s">
        <v>11754</v>
      </c>
      <c s="33" t="s">
        <v>3360</v>
      </c>
      <c s="34">
        <v>1</v>
      </c>
      <c s="35">
        <v>0</v>
      </c>
      <c s="35">
        <f>ROUND(ROUND(H518,2)*ROUND(G518,3),2)</f>
      </c>
      <c s="33" t="s">
        <v>8185</v>
      </c>
      <c r="O518">
        <f>(I518*21)/100</f>
      </c>
      <c t="s">
        <v>33</v>
      </c>
    </row>
    <row r="519" spans="1:5" ht="38.25">
      <c r="A519" s="36" t="s">
        <v>67</v>
      </c>
      <c r="E519" s="37" t="s">
        <v>11755</v>
      </c>
    </row>
    <row r="520" spans="1:5" ht="63.75">
      <c r="A520" s="38" t="s">
        <v>68</v>
      </c>
      <c r="E520" s="46" t="s">
        <v>11469</v>
      </c>
    </row>
    <row r="521" spans="1:5" ht="12.75">
      <c r="A521" t="s">
        <v>70</v>
      </c>
      <c r="E521" s="37" t="s">
        <v>63</v>
      </c>
    </row>
    <row r="522" spans="1:16" ht="25.5">
      <c r="A522" s="26" t="s">
        <v>61</v>
      </c>
      <c s="31" t="s">
        <v>624</v>
      </c>
      <c s="31" t="s">
        <v>11756</v>
      </c>
      <c s="26" t="s">
        <v>63</v>
      </c>
      <c s="32" t="s">
        <v>11757</v>
      </c>
      <c s="33" t="s">
        <v>7810</v>
      </c>
      <c s="34">
        <v>1.59</v>
      </c>
      <c s="35">
        <v>0</v>
      </c>
      <c s="35">
        <f>ROUND(ROUND(H522,2)*ROUND(G522,3),2)</f>
      </c>
      <c s="33" t="s">
        <v>8185</v>
      </c>
      <c r="O522">
        <f>(I522*21)/100</f>
      </c>
      <c t="s">
        <v>33</v>
      </c>
    </row>
    <row r="523" spans="1:5" ht="25.5">
      <c r="A523" s="36" t="s">
        <v>67</v>
      </c>
      <c r="E523" s="37" t="s">
        <v>11757</v>
      </c>
    </row>
    <row r="524" spans="1:5" ht="12.75">
      <c r="A524" s="38" t="s">
        <v>68</v>
      </c>
      <c r="E524" s="39" t="s">
        <v>11758</v>
      </c>
    </row>
    <row r="525" spans="1:5" ht="114.75">
      <c r="A525" t="s">
        <v>70</v>
      </c>
      <c r="E525" s="37" t="s">
        <v>9945</v>
      </c>
    </row>
    <row r="526" spans="1:18" ht="12.75" customHeight="1">
      <c r="A526" s="6" t="s">
        <v>58</v>
      </c>
      <c s="6"/>
      <c s="42" t="s">
        <v>4345</v>
      </c>
      <c s="6"/>
      <c s="29" t="s">
        <v>4346</v>
      </c>
      <c s="6"/>
      <c s="6"/>
      <c s="6"/>
      <c s="43">
        <f>0+Q526</f>
      </c>
      <c s="6"/>
      <c r="O526">
        <f>0+R526</f>
      </c>
      <c r="Q526">
        <f>0+I527+I531</f>
      </c>
      <c>
        <f>0+O527+O531</f>
      </c>
    </row>
    <row r="527" spans="1:16" ht="25.5">
      <c r="A527" s="26" t="s">
        <v>61</v>
      </c>
      <c s="31" t="s">
        <v>550</v>
      </c>
      <c s="31" t="s">
        <v>11759</v>
      </c>
      <c s="26" t="s">
        <v>63</v>
      </c>
      <c s="32" t="s">
        <v>11760</v>
      </c>
      <c s="33" t="s">
        <v>6231</v>
      </c>
      <c s="34">
        <v>300</v>
      </c>
      <c s="35">
        <v>0</v>
      </c>
      <c s="35">
        <f>ROUND(ROUND(H527,2)*ROUND(G527,3),2)</f>
      </c>
      <c s="33" t="s">
        <v>3235</v>
      </c>
      <c r="O527">
        <f>(I527*21)/100</f>
      </c>
      <c t="s">
        <v>33</v>
      </c>
    </row>
    <row r="528" spans="1:5" ht="25.5">
      <c r="A528" s="36" t="s">
        <v>67</v>
      </c>
      <c r="E528" s="37" t="s">
        <v>11760</v>
      </c>
    </row>
    <row r="529" spans="1:5" ht="76.5">
      <c r="A529" s="38" t="s">
        <v>68</v>
      </c>
      <c r="E529" s="46" t="s">
        <v>11761</v>
      </c>
    </row>
    <row r="530" spans="1:5" ht="12.75">
      <c r="A530" t="s">
        <v>70</v>
      </c>
      <c r="E530" s="37" t="s">
        <v>63</v>
      </c>
    </row>
    <row r="531" spans="1:16" ht="25.5">
      <c r="A531" s="26" t="s">
        <v>61</v>
      </c>
      <c s="31" t="s">
        <v>628</v>
      </c>
      <c s="31" t="s">
        <v>11762</v>
      </c>
      <c s="26" t="s">
        <v>63</v>
      </c>
      <c s="32" t="s">
        <v>11763</v>
      </c>
      <c s="33" t="s">
        <v>7810</v>
      </c>
      <c s="34">
        <v>1.79</v>
      </c>
      <c s="35">
        <v>0</v>
      </c>
      <c s="35">
        <f>ROUND(ROUND(H531,2)*ROUND(G531,3),2)</f>
      </c>
      <c s="33" t="s">
        <v>8185</v>
      </c>
      <c r="O531">
        <f>(I531*21)/100</f>
      </c>
      <c t="s">
        <v>33</v>
      </c>
    </row>
    <row r="532" spans="1:5" ht="25.5">
      <c r="A532" s="36" t="s">
        <v>67</v>
      </c>
      <c r="E532" s="37" t="s">
        <v>11763</v>
      </c>
    </row>
    <row r="533" spans="1:5" ht="12.75">
      <c r="A533" s="38" t="s">
        <v>68</v>
      </c>
      <c r="E533" s="39" t="s">
        <v>11764</v>
      </c>
    </row>
    <row r="534" spans="1:5" ht="114.75">
      <c r="A534" t="s">
        <v>70</v>
      </c>
      <c r="E534" s="37" t="s">
        <v>10536</v>
      </c>
    </row>
    <row r="535" spans="1:18" ht="12.75" customHeight="1">
      <c r="A535" s="6" t="s">
        <v>58</v>
      </c>
      <c s="6"/>
      <c s="42" t="s">
        <v>91</v>
      </c>
      <c s="6"/>
      <c s="29" t="s">
        <v>4247</v>
      </c>
      <c s="6"/>
      <c s="6"/>
      <c s="6"/>
      <c s="43">
        <f>0+Q535</f>
      </c>
      <c s="6"/>
      <c r="O535">
        <f>0+R535</f>
      </c>
      <c r="Q535">
        <f>0+I536+I540+I544+I548</f>
      </c>
      <c>
        <f>0+O536+O540+O544+O548</f>
      </c>
    </row>
    <row r="536" spans="1:16" ht="25.5">
      <c r="A536" s="26" t="s">
        <v>61</v>
      </c>
      <c s="31" t="s">
        <v>554</v>
      </c>
      <c s="31" t="s">
        <v>11765</v>
      </c>
      <c s="26" t="s">
        <v>63</v>
      </c>
      <c s="32" t="s">
        <v>11766</v>
      </c>
      <c s="33" t="s">
        <v>507</v>
      </c>
      <c s="34">
        <v>2</v>
      </c>
      <c s="35">
        <v>0</v>
      </c>
      <c s="35">
        <f>ROUND(ROUND(H536,2)*ROUND(G536,3),2)</f>
      </c>
      <c s="33" t="s">
        <v>8185</v>
      </c>
      <c r="O536">
        <f>(I536*21)/100</f>
      </c>
      <c t="s">
        <v>33</v>
      </c>
    </row>
    <row r="537" spans="1:5" ht="25.5">
      <c r="A537" s="36" t="s">
        <v>67</v>
      </c>
      <c r="E537" s="37" t="s">
        <v>11766</v>
      </c>
    </row>
    <row r="538" spans="1:5" ht="63.75">
      <c r="A538" s="38" t="s">
        <v>68</v>
      </c>
      <c r="E538" s="46" t="s">
        <v>11544</v>
      </c>
    </row>
    <row r="539" spans="1:5" ht="76.5">
      <c r="A539" t="s">
        <v>70</v>
      </c>
      <c r="E539" s="37" t="s">
        <v>11767</v>
      </c>
    </row>
    <row r="540" spans="1:16" ht="25.5">
      <c r="A540" s="26" t="s">
        <v>61</v>
      </c>
      <c s="31" t="s">
        <v>558</v>
      </c>
      <c s="31" t="s">
        <v>11768</v>
      </c>
      <c s="26" t="s">
        <v>63</v>
      </c>
      <c s="32" t="s">
        <v>11769</v>
      </c>
      <c s="33" t="s">
        <v>507</v>
      </c>
      <c s="34">
        <v>2</v>
      </c>
      <c s="35">
        <v>0</v>
      </c>
      <c s="35">
        <f>ROUND(ROUND(H540,2)*ROUND(G540,3),2)</f>
      </c>
      <c s="33" t="s">
        <v>8185</v>
      </c>
      <c r="O540">
        <f>(I540*21)/100</f>
      </c>
      <c t="s">
        <v>33</v>
      </c>
    </row>
    <row r="541" spans="1:5" ht="25.5">
      <c r="A541" s="36" t="s">
        <v>67</v>
      </c>
      <c r="E541" s="37" t="s">
        <v>11769</v>
      </c>
    </row>
    <row r="542" spans="1:5" ht="63.75">
      <c r="A542" s="38" t="s">
        <v>68</v>
      </c>
      <c r="E542" s="46" t="s">
        <v>11544</v>
      </c>
    </row>
    <row r="543" spans="1:5" ht="76.5">
      <c r="A543" t="s">
        <v>70</v>
      </c>
      <c r="E543" s="37" t="s">
        <v>11767</v>
      </c>
    </row>
    <row r="544" spans="1:16" ht="25.5">
      <c r="A544" s="26" t="s">
        <v>61</v>
      </c>
      <c s="31" t="s">
        <v>562</v>
      </c>
      <c s="31" t="s">
        <v>11770</v>
      </c>
      <c s="26" t="s">
        <v>63</v>
      </c>
      <c s="32" t="s">
        <v>11771</v>
      </c>
      <c s="33" t="s">
        <v>507</v>
      </c>
      <c s="34">
        <v>2</v>
      </c>
      <c s="35">
        <v>0</v>
      </c>
      <c s="35">
        <f>ROUND(ROUND(H544,2)*ROUND(G544,3),2)</f>
      </c>
      <c s="33" t="s">
        <v>8185</v>
      </c>
      <c r="O544">
        <f>(I544*21)/100</f>
      </c>
      <c t="s">
        <v>33</v>
      </c>
    </row>
    <row r="545" spans="1:5" ht="25.5">
      <c r="A545" s="36" t="s">
        <v>67</v>
      </c>
      <c r="E545" s="37" t="s">
        <v>11771</v>
      </c>
    </row>
    <row r="546" spans="1:5" ht="63.75">
      <c r="A546" s="38" t="s">
        <v>68</v>
      </c>
      <c r="E546" s="46" t="s">
        <v>11544</v>
      </c>
    </row>
    <row r="547" spans="1:5" ht="76.5">
      <c r="A547" t="s">
        <v>70</v>
      </c>
      <c r="E547" s="37" t="s">
        <v>11767</v>
      </c>
    </row>
    <row r="548" spans="1:16" ht="25.5">
      <c r="A548" s="26" t="s">
        <v>61</v>
      </c>
      <c s="31" t="s">
        <v>567</v>
      </c>
      <c s="31" t="s">
        <v>11772</v>
      </c>
      <c s="26" t="s">
        <v>63</v>
      </c>
      <c s="32" t="s">
        <v>11773</v>
      </c>
      <c s="33" t="s">
        <v>507</v>
      </c>
      <c s="34">
        <v>2</v>
      </c>
      <c s="35">
        <v>0</v>
      </c>
      <c s="35">
        <f>ROUND(ROUND(H548,2)*ROUND(G548,3),2)</f>
      </c>
      <c s="33" t="s">
        <v>8185</v>
      </c>
      <c r="O548">
        <f>(I548*21)/100</f>
      </c>
      <c t="s">
        <v>33</v>
      </c>
    </row>
    <row r="549" spans="1:5" ht="25.5">
      <c r="A549" s="36" t="s">
        <v>67</v>
      </c>
      <c r="E549" s="37" t="s">
        <v>11774</v>
      </c>
    </row>
    <row r="550" spans="1:5" ht="63.75">
      <c r="A550" s="38" t="s">
        <v>68</v>
      </c>
      <c r="E550" s="46" t="s">
        <v>11544</v>
      </c>
    </row>
    <row r="551" spans="1:5" ht="76.5">
      <c r="A551" t="s">
        <v>70</v>
      </c>
      <c r="E551" s="37" t="s">
        <v>11767</v>
      </c>
    </row>
    <row r="552" spans="1:18" ht="12.75" customHeight="1">
      <c r="A552" s="6" t="s">
        <v>58</v>
      </c>
      <c s="6"/>
      <c s="42" t="s">
        <v>50</v>
      </c>
      <c s="6"/>
      <c s="29" t="s">
        <v>7888</v>
      </c>
      <c s="6"/>
      <c s="6"/>
      <c s="6"/>
      <c s="43">
        <f>0+Q552</f>
      </c>
      <c s="6"/>
      <c r="O552">
        <f>0+R552</f>
      </c>
      <c r="Q552">
        <f>0+I553+I557+I561+I565+I569+I573</f>
      </c>
      <c>
        <f>0+O553+O557+O561+O565+O569+O573</f>
      </c>
    </row>
    <row r="553" spans="1:16" ht="25.5">
      <c r="A553" s="26" t="s">
        <v>61</v>
      </c>
      <c s="31" t="s">
        <v>571</v>
      </c>
      <c s="31" t="s">
        <v>11775</v>
      </c>
      <c s="26" t="s">
        <v>63</v>
      </c>
      <c s="32" t="s">
        <v>11776</v>
      </c>
      <c s="33" t="s">
        <v>507</v>
      </c>
      <c s="34">
        <v>3</v>
      </c>
      <c s="35">
        <v>0</v>
      </c>
      <c s="35">
        <f>ROUND(ROUND(H553,2)*ROUND(G553,3),2)</f>
      </c>
      <c s="33" t="s">
        <v>8185</v>
      </c>
      <c r="O553">
        <f>(I553*21)/100</f>
      </c>
      <c t="s">
        <v>33</v>
      </c>
    </row>
    <row r="554" spans="1:5" ht="25.5">
      <c r="A554" s="36" t="s">
        <v>67</v>
      </c>
      <c r="E554" s="37" t="s">
        <v>11776</v>
      </c>
    </row>
    <row r="555" spans="1:5" ht="63.75">
      <c r="A555" s="38" t="s">
        <v>68</v>
      </c>
      <c r="E555" s="46" t="s">
        <v>11476</v>
      </c>
    </row>
    <row r="556" spans="1:5" ht="38.25">
      <c r="A556" t="s">
        <v>70</v>
      </c>
      <c r="E556" s="37" t="s">
        <v>11777</v>
      </c>
    </row>
    <row r="557" spans="1:16" ht="25.5">
      <c r="A557" s="26" t="s">
        <v>61</v>
      </c>
      <c s="31" t="s">
        <v>575</v>
      </c>
      <c s="31" t="s">
        <v>11778</v>
      </c>
      <c s="26" t="s">
        <v>63</v>
      </c>
      <c s="32" t="s">
        <v>11779</v>
      </c>
      <c s="33" t="s">
        <v>507</v>
      </c>
      <c s="34">
        <v>2</v>
      </c>
      <c s="35">
        <v>0</v>
      </c>
      <c s="35">
        <f>ROUND(ROUND(H557,2)*ROUND(G557,3),2)</f>
      </c>
      <c s="33" t="s">
        <v>8185</v>
      </c>
      <c r="O557">
        <f>(I557*21)/100</f>
      </c>
      <c t="s">
        <v>33</v>
      </c>
    </row>
    <row r="558" spans="1:5" ht="25.5">
      <c r="A558" s="36" t="s">
        <v>67</v>
      </c>
      <c r="E558" s="37" t="s">
        <v>11779</v>
      </c>
    </row>
    <row r="559" spans="1:5" ht="63.75">
      <c r="A559" s="38" t="s">
        <v>68</v>
      </c>
      <c r="E559" s="46" t="s">
        <v>11544</v>
      </c>
    </row>
    <row r="560" spans="1:5" ht="38.25">
      <c r="A560" t="s">
        <v>70</v>
      </c>
      <c r="E560" s="37" t="s">
        <v>11777</v>
      </c>
    </row>
    <row r="561" spans="1:16" ht="25.5">
      <c r="A561" s="26" t="s">
        <v>61</v>
      </c>
      <c s="31" t="s">
        <v>579</v>
      </c>
      <c s="31" t="s">
        <v>11780</v>
      </c>
      <c s="26" t="s">
        <v>63</v>
      </c>
      <c s="32" t="s">
        <v>11781</v>
      </c>
      <c s="33" t="s">
        <v>507</v>
      </c>
      <c s="34">
        <v>30</v>
      </c>
      <c s="35">
        <v>0</v>
      </c>
      <c s="35">
        <f>ROUND(ROUND(H561,2)*ROUND(G561,3),2)</f>
      </c>
      <c s="33" t="s">
        <v>8185</v>
      </c>
      <c r="O561">
        <f>(I561*21)/100</f>
      </c>
      <c t="s">
        <v>33</v>
      </c>
    </row>
    <row r="562" spans="1:5" ht="38.25">
      <c r="A562" s="36" t="s">
        <v>67</v>
      </c>
      <c r="E562" s="37" t="s">
        <v>11782</v>
      </c>
    </row>
    <row r="563" spans="1:5" ht="63.75">
      <c r="A563" s="38" t="s">
        <v>68</v>
      </c>
      <c r="E563" s="46" t="s">
        <v>11783</v>
      </c>
    </row>
    <row r="564" spans="1:5" ht="38.25">
      <c r="A564" t="s">
        <v>70</v>
      </c>
      <c r="E564" s="37" t="s">
        <v>11777</v>
      </c>
    </row>
    <row r="565" spans="1:16" ht="25.5">
      <c r="A565" s="26" t="s">
        <v>61</v>
      </c>
      <c s="31" t="s">
        <v>584</v>
      </c>
      <c s="31" t="s">
        <v>11784</v>
      </c>
      <c s="26" t="s">
        <v>63</v>
      </c>
      <c s="32" t="s">
        <v>11781</v>
      </c>
      <c s="33" t="s">
        <v>507</v>
      </c>
      <c s="34">
        <v>20</v>
      </c>
      <c s="35">
        <v>0</v>
      </c>
      <c s="35">
        <f>ROUND(ROUND(H565,2)*ROUND(G565,3),2)</f>
      </c>
      <c s="33" t="s">
        <v>8185</v>
      </c>
      <c r="O565">
        <f>(I565*21)/100</f>
      </c>
      <c t="s">
        <v>33</v>
      </c>
    </row>
    <row r="566" spans="1:5" ht="38.25">
      <c r="A566" s="36" t="s">
        <v>67</v>
      </c>
      <c r="E566" s="37" t="s">
        <v>11785</v>
      </c>
    </row>
    <row r="567" spans="1:5" ht="12.75">
      <c r="A567" s="38" t="s">
        <v>68</v>
      </c>
      <c r="E567" s="39" t="s">
        <v>11786</v>
      </c>
    </row>
    <row r="568" spans="1:5" ht="38.25">
      <c r="A568" t="s">
        <v>70</v>
      </c>
      <c r="E568" s="37" t="s">
        <v>11777</v>
      </c>
    </row>
    <row r="569" spans="1:16" ht="38.25">
      <c r="A569" s="26" t="s">
        <v>61</v>
      </c>
      <c s="31" t="s">
        <v>588</v>
      </c>
      <c s="31" t="s">
        <v>11787</v>
      </c>
      <c s="26" t="s">
        <v>63</v>
      </c>
      <c s="32" t="s">
        <v>11788</v>
      </c>
      <c s="33" t="s">
        <v>507</v>
      </c>
      <c s="34">
        <v>3</v>
      </c>
      <c s="35">
        <v>0</v>
      </c>
      <c s="35">
        <f>ROUND(ROUND(H569,2)*ROUND(G569,3),2)</f>
      </c>
      <c s="33" t="s">
        <v>8185</v>
      </c>
      <c r="O569">
        <f>(I569*21)/100</f>
      </c>
      <c t="s">
        <v>33</v>
      </c>
    </row>
    <row r="570" spans="1:5" ht="38.25">
      <c r="A570" s="36" t="s">
        <v>67</v>
      </c>
      <c r="E570" s="37" t="s">
        <v>11789</v>
      </c>
    </row>
    <row r="571" spans="1:5" ht="25.5">
      <c r="A571" s="38" t="s">
        <v>68</v>
      </c>
      <c r="E571" s="46" t="s">
        <v>11790</v>
      </c>
    </row>
    <row r="572" spans="1:5" ht="25.5">
      <c r="A572" t="s">
        <v>70</v>
      </c>
      <c r="E572" s="37" t="s">
        <v>11791</v>
      </c>
    </row>
    <row r="573" spans="1:16" ht="38.25">
      <c r="A573" s="26" t="s">
        <v>61</v>
      </c>
      <c s="31" t="s">
        <v>592</v>
      </c>
      <c s="31" t="s">
        <v>11792</v>
      </c>
      <c s="26" t="s">
        <v>63</v>
      </c>
      <c s="32" t="s">
        <v>11793</v>
      </c>
      <c s="33" t="s">
        <v>507</v>
      </c>
      <c s="34">
        <v>2</v>
      </c>
      <c s="35">
        <v>0</v>
      </c>
      <c s="35">
        <f>ROUND(ROUND(H573,2)*ROUND(G573,3),2)</f>
      </c>
      <c s="33" t="s">
        <v>8185</v>
      </c>
      <c r="O573">
        <f>(I573*21)/100</f>
      </c>
      <c t="s">
        <v>33</v>
      </c>
    </row>
    <row r="574" spans="1:5" ht="38.25">
      <c r="A574" s="36" t="s">
        <v>67</v>
      </c>
      <c r="E574" s="37" t="s">
        <v>11794</v>
      </c>
    </row>
    <row r="575" spans="1:5" ht="25.5">
      <c r="A575" s="38" t="s">
        <v>68</v>
      </c>
      <c r="E575" s="46" t="s">
        <v>11795</v>
      </c>
    </row>
    <row r="576" spans="1:5" ht="25.5">
      <c r="A576" t="s">
        <v>70</v>
      </c>
      <c r="E576" s="37" t="s">
        <v>11791</v>
      </c>
    </row>
    <row r="577" spans="1:18" ht="12.75" customHeight="1">
      <c r="A577" s="6" t="s">
        <v>58</v>
      </c>
      <c s="6"/>
      <c s="42" t="s">
        <v>7919</v>
      </c>
      <c s="6"/>
      <c s="29" t="s">
        <v>7920</v>
      </c>
      <c s="6"/>
      <c s="6"/>
      <c s="6"/>
      <c s="43">
        <f>0+Q577</f>
      </c>
      <c s="6"/>
      <c r="O577">
        <f>0+R577</f>
      </c>
      <c r="Q577">
        <f>0+I578</f>
      </c>
      <c>
        <f>0+O578</f>
      </c>
    </row>
    <row r="578" spans="1:16" ht="38.25">
      <c r="A578" s="26" t="s">
        <v>61</v>
      </c>
      <c s="31" t="s">
        <v>596</v>
      </c>
      <c s="31" t="s">
        <v>11796</v>
      </c>
      <c s="26" t="s">
        <v>63</v>
      </c>
      <c s="32" t="s">
        <v>11797</v>
      </c>
      <c s="33" t="s">
        <v>738</v>
      </c>
      <c s="34">
        <v>44.032</v>
      </c>
      <c s="35">
        <v>0</v>
      </c>
      <c s="35">
        <f>ROUND(ROUND(H578,2)*ROUND(G578,3),2)</f>
      </c>
      <c s="33" t="s">
        <v>8185</v>
      </c>
      <c r="O578">
        <f>(I578*21)/100</f>
      </c>
      <c t="s">
        <v>33</v>
      </c>
    </row>
    <row r="579" spans="1:5" ht="38.25">
      <c r="A579" s="36" t="s">
        <v>67</v>
      </c>
      <c r="E579" s="37" t="s">
        <v>11798</v>
      </c>
    </row>
    <row r="580" spans="1:5" ht="12.75">
      <c r="A580" s="38" t="s">
        <v>68</v>
      </c>
      <c r="E580" s="39" t="s">
        <v>63</v>
      </c>
    </row>
    <row r="581" spans="1:5" ht="63.75">
      <c r="A581" t="s">
        <v>70</v>
      </c>
      <c r="E581" s="37" t="s">
        <v>9820</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0+O12+O53</f>
      </c>
      <c t="s">
        <v>32</v>
      </c>
    </row>
    <row r="3" spans="1:16" ht="15" customHeight="1">
      <c r="A3" t="s">
        <v>12</v>
      </c>
      <c s="12" t="s">
        <v>14</v>
      </c>
      <c s="13" t="s">
        <v>15</v>
      </c>
      <c s="1"/>
      <c s="14" t="s">
        <v>16</v>
      </c>
      <c s="1"/>
      <c s="9"/>
      <c s="8" t="s">
        <v>11799</v>
      </c>
      <c s="40">
        <f>0+I12+I53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11799</v>
      </c>
      <c s="6"/>
      <c s="18" t="s">
        <v>11800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7841</v>
      </c>
      <c s="27"/>
      <c s="29" t="s">
        <v>7842</v>
      </c>
      <c s="27"/>
      <c s="27"/>
      <c s="27"/>
      <c s="30">
        <f>0+Q12</f>
      </c>
      <c s="27"/>
      <c r="O12">
        <f>0+R12</f>
      </c>
      <c r="Q12">
        <f>0+I13+I17+I21+I25+I29+I33+I37+I41+I45+I49</f>
      </c>
      <c>
        <f>0+O13+O17+O21+O25+O29+O33+O37+O41+O45+O49</f>
      </c>
    </row>
    <row r="13" spans="1:16" ht="12.75">
      <c r="A13" s="26" t="s">
        <v>61</v>
      </c>
      <c s="31" t="s">
        <v>39</v>
      </c>
      <c s="31" t="s">
        <v>11802</v>
      </c>
      <c s="26" t="s">
        <v>63</v>
      </c>
      <c s="32" t="s">
        <v>11803</v>
      </c>
      <c s="33" t="s">
        <v>6194</v>
      </c>
      <c s="34">
        <v>3.6</v>
      </c>
      <c s="35">
        <v>0</v>
      </c>
      <c s="35">
        <f>ROUND(ROUND(H13,2)*ROUND(G13,3),2)</f>
      </c>
      <c s="33" t="s">
        <v>8185</v>
      </c>
      <c r="O13">
        <f>(I13*21)/100</f>
      </c>
      <c t="s">
        <v>33</v>
      </c>
    </row>
    <row r="14" spans="1:5" ht="12.75">
      <c r="A14" s="36" t="s">
        <v>67</v>
      </c>
      <c r="E14" s="37" t="s">
        <v>11803</v>
      </c>
    </row>
    <row r="15" spans="1:5" ht="38.25">
      <c r="A15" s="38" t="s">
        <v>68</v>
      </c>
      <c r="E15" s="46" t="s">
        <v>11804</v>
      </c>
    </row>
    <row r="16" spans="1:5" ht="12.75">
      <c r="A16" t="s">
        <v>70</v>
      </c>
      <c r="E16" s="37" t="s">
        <v>63</v>
      </c>
    </row>
    <row r="17" spans="1:16" ht="12.75">
      <c r="A17" s="26" t="s">
        <v>61</v>
      </c>
      <c s="31" t="s">
        <v>33</v>
      </c>
      <c s="31" t="s">
        <v>11805</v>
      </c>
      <c s="26" t="s">
        <v>63</v>
      </c>
      <c s="32" t="s">
        <v>11806</v>
      </c>
      <c s="33" t="s">
        <v>6194</v>
      </c>
      <c s="34">
        <v>4.4</v>
      </c>
      <c s="35">
        <v>0</v>
      </c>
      <c s="35">
        <f>ROUND(ROUND(H17,2)*ROUND(G17,3),2)</f>
      </c>
      <c s="33" t="s">
        <v>8185</v>
      </c>
      <c r="O17">
        <f>(I17*21)/100</f>
      </c>
      <c t="s">
        <v>33</v>
      </c>
    </row>
    <row r="18" spans="1:5" ht="12.75">
      <c r="A18" s="36" t="s">
        <v>67</v>
      </c>
      <c r="E18" s="37" t="s">
        <v>11806</v>
      </c>
    </row>
    <row r="19" spans="1:5" ht="38.25">
      <c r="A19" s="38" t="s">
        <v>68</v>
      </c>
      <c r="E19" s="46" t="s">
        <v>11807</v>
      </c>
    </row>
    <row r="20" spans="1:5" ht="12.75">
      <c r="A20" t="s">
        <v>70</v>
      </c>
      <c r="E20" s="37" t="s">
        <v>63</v>
      </c>
    </row>
    <row r="21" spans="1:16" ht="25.5">
      <c r="A21" s="26" t="s">
        <v>61</v>
      </c>
      <c s="31" t="s">
        <v>32</v>
      </c>
      <c s="31" t="s">
        <v>11808</v>
      </c>
      <c s="26" t="s">
        <v>63</v>
      </c>
      <c s="32" t="s">
        <v>11809</v>
      </c>
      <c s="33" t="s">
        <v>3360</v>
      </c>
      <c s="34">
        <v>2</v>
      </c>
      <c s="35">
        <v>0</v>
      </c>
      <c s="35">
        <f>ROUND(ROUND(H21,2)*ROUND(G21,3),2)</f>
      </c>
      <c s="33" t="s">
        <v>8185</v>
      </c>
      <c r="O21">
        <f>(I21*21)/100</f>
      </c>
      <c t="s">
        <v>33</v>
      </c>
    </row>
    <row r="22" spans="1:5" ht="25.5">
      <c r="A22" s="36" t="s">
        <v>67</v>
      </c>
      <c r="E22" s="37" t="s">
        <v>11809</v>
      </c>
    </row>
    <row r="23" spans="1:5" ht="38.25">
      <c r="A23" s="38" t="s">
        <v>68</v>
      </c>
      <c r="E23" s="46" t="s">
        <v>11810</v>
      </c>
    </row>
    <row r="24" spans="1:5" ht="89.25">
      <c r="A24" t="s">
        <v>70</v>
      </c>
      <c r="E24" s="37" t="s">
        <v>11811</v>
      </c>
    </row>
    <row r="25" spans="1:16" ht="25.5">
      <c r="A25" s="26" t="s">
        <v>61</v>
      </c>
      <c s="31" t="s">
        <v>43</v>
      </c>
      <c s="31" t="s">
        <v>11812</v>
      </c>
      <c s="26" t="s">
        <v>63</v>
      </c>
      <c s="32" t="s">
        <v>11813</v>
      </c>
      <c s="33" t="s">
        <v>6194</v>
      </c>
      <c s="34">
        <v>14</v>
      </c>
      <c s="35">
        <v>0</v>
      </c>
      <c s="35">
        <f>ROUND(ROUND(H25,2)*ROUND(G25,3),2)</f>
      </c>
      <c s="33" t="s">
        <v>3235</v>
      </c>
      <c r="O25">
        <f>(I25*21)/100</f>
      </c>
      <c t="s">
        <v>33</v>
      </c>
    </row>
    <row r="26" spans="1:5" ht="89.25">
      <c r="A26" s="36" t="s">
        <v>67</v>
      </c>
      <c r="E26" s="37" t="s">
        <v>11814</v>
      </c>
    </row>
    <row r="27" spans="1:5" ht="38.25">
      <c r="A27" s="38" t="s">
        <v>68</v>
      </c>
      <c r="E27" s="46" t="s">
        <v>11815</v>
      </c>
    </row>
    <row r="28" spans="1:5" ht="12.75">
      <c r="A28" t="s">
        <v>70</v>
      </c>
      <c r="E28" s="37" t="s">
        <v>63</v>
      </c>
    </row>
    <row r="29" spans="1:16" ht="12.75">
      <c r="A29" s="26" t="s">
        <v>61</v>
      </c>
      <c s="31" t="s">
        <v>45</v>
      </c>
      <c s="31" t="s">
        <v>11816</v>
      </c>
      <c s="26" t="s">
        <v>63</v>
      </c>
      <c s="32" t="s">
        <v>11817</v>
      </c>
      <c s="33" t="s">
        <v>507</v>
      </c>
      <c s="34">
        <v>2</v>
      </c>
      <c s="35">
        <v>0</v>
      </c>
      <c s="35">
        <f>ROUND(ROUND(H29,2)*ROUND(G29,3),2)</f>
      </c>
      <c s="33" t="s">
        <v>8185</v>
      </c>
      <c r="O29">
        <f>(I29*21)/100</f>
      </c>
      <c t="s">
        <v>33</v>
      </c>
    </row>
    <row r="30" spans="1:5" ht="12.75">
      <c r="A30" s="36" t="s">
        <v>67</v>
      </c>
      <c r="E30" s="37" t="s">
        <v>11817</v>
      </c>
    </row>
    <row r="31" spans="1:5" ht="38.25">
      <c r="A31" s="38" t="s">
        <v>68</v>
      </c>
      <c r="E31" s="46" t="s">
        <v>11810</v>
      </c>
    </row>
    <row r="32" spans="1:5" ht="76.5">
      <c r="A32" t="s">
        <v>70</v>
      </c>
      <c r="E32" s="37" t="s">
        <v>11818</v>
      </c>
    </row>
    <row r="33" spans="1:16" ht="12.75">
      <c r="A33" s="26" t="s">
        <v>61</v>
      </c>
      <c s="31" t="s">
        <v>47</v>
      </c>
      <c s="31" t="s">
        <v>7847</v>
      </c>
      <c s="26" t="s">
        <v>63</v>
      </c>
      <c s="32" t="s">
        <v>11819</v>
      </c>
      <c s="33" t="s">
        <v>6194</v>
      </c>
      <c s="34">
        <v>8</v>
      </c>
      <c s="35">
        <v>0</v>
      </c>
      <c s="35">
        <f>ROUND(ROUND(H33,2)*ROUND(G33,3),2)</f>
      </c>
      <c s="33" t="s">
        <v>8185</v>
      </c>
      <c r="O33">
        <f>(I33*21)/100</f>
      </c>
      <c t="s">
        <v>33</v>
      </c>
    </row>
    <row r="34" spans="1:5" ht="12.75">
      <c r="A34" s="36" t="s">
        <v>67</v>
      </c>
      <c r="E34" s="37" t="s">
        <v>11819</v>
      </c>
    </row>
    <row r="35" spans="1:5" ht="38.25">
      <c r="A35" s="38" t="s">
        <v>68</v>
      </c>
      <c r="E35" s="46" t="s">
        <v>11820</v>
      </c>
    </row>
    <row r="36" spans="1:5" ht="76.5">
      <c r="A36" t="s">
        <v>70</v>
      </c>
      <c r="E36" s="37" t="s">
        <v>11818</v>
      </c>
    </row>
    <row r="37" spans="1:16" ht="12.75">
      <c r="A37" s="26" t="s">
        <v>61</v>
      </c>
      <c s="31" t="s">
        <v>87</v>
      </c>
      <c s="31" t="s">
        <v>7852</v>
      </c>
      <c s="26" t="s">
        <v>63</v>
      </c>
      <c s="32" t="s">
        <v>11821</v>
      </c>
      <c s="33" t="s">
        <v>507</v>
      </c>
      <c s="34">
        <v>1</v>
      </c>
      <c s="35">
        <v>0</v>
      </c>
      <c s="35">
        <f>ROUND(ROUND(H37,2)*ROUND(G37,3),2)</f>
      </c>
      <c s="33" t="s">
        <v>8185</v>
      </c>
      <c r="O37">
        <f>(I37*21)/100</f>
      </c>
      <c t="s">
        <v>33</v>
      </c>
    </row>
    <row r="38" spans="1:5" ht="12.75">
      <c r="A38" s="36" t="s">
        <v>67</v>
      </c>
      <c r="E38" s="37" t="s">
        <v>11821</v>
      </c>
    </row>
    <row r="39" spans="1:5" ht="38.25">
      <c r="A39" s="38" t="s">
        <v>68</v>
      </c>
      <c r="E39" s="46" t="s">
        <v>11822</v>
      </c>
    </row>
    <row r="40" spans="1:5" ht="76.5">
      <c r="A40" t="s">
        <v>70</v>
      </c>
      <c r="E40" s="37" t="s">
        <v>11818</v>
      </c>
    </row>
    <row r="41" spans="1:16" ht="25.5">
      <c r="A41" s="26" t="s">
        <v>61</v>
      </c>
      <c s="31" t="s">
        <v>91</v>
      </c>
      <c s="31" t="s">
        <v>11823</v>
      </c>
      <c s="26" t="s">
        <v>63</v>
      </c>
      <c s="32" t="s">
        <v>11824</v>
      </c>
      <c s="33" t="s">
        <v>507</v>
      </c>
      <c s="34">
        <v>1</v>
      </c>
      <c s="35">
        <v>0</v>
      </c>
      <c s="35">
        <f>ROUND(ROUND(H41,2)*ROUND(G41,3),2)</f>
      </c>
      <c s="33" t="s">
        <v>8185</v>
      </c>
      <c r="O41">
        <f>(I41*21)/100</f>
      </c>
      <c t="s">
        <v>33</v>
      </c>
    </row>
    <row r="42" spans="1:5" ht="25.5">
      <c r="A42" s="36" t="s">
        <v>67</v>
      </c>
      <c r="E42" s="37" t="s">
        <v>11824</v>
      </c>
    </row>
    <row r="43" spans="1:5" ht="38.25">
      <c r="A43" s="38" t="s">
        <v>68</v>
      </c>
      <c r="E43" s="46" t="s">
        <v>11822</v>
      </c>
    </row>
    <row r="44" spans="1:5" ht="38.25">
      <c r="A44" t="s">
        <v>70</v>
      </c>
      <c r="E44" s="37" t="s">
        <v>11825</v>
      </c>
    </row>
    <row r="45" spans="1:16" ht="25.5">
      <c r="A45" s="26" t="s">
        <v>61</v>
      </c>
      <c s="31" t="s">
        <v>50</v>
      </c>
      <c s="31" t="s">
        <v>11826</v>
      </c>
      <c s="26" t="s">
        <v>63</v>
      </c>
      <c s="32" t="s">
        <v>11827</v>
      </c>
      <c s="33" t="s">
        <v>507</v>
      </c>
      <c s="34">
        <v>2</v>
      </c>
      <c s="35">
        <v>0</v>
      </c>
      <c s="35">
        <f>ROUND(ROUND(H45,2)*ROUND(G45,3),2)</f>
      </c>
      <c s="33" t="s">
        <v>8185</v>
      </c>
      <c r="O45">
        <f>(I45*21)/100</f>
      </c>
      <c t="s">
        <v>33</v>
      </c>
    </row>
    <row r="46" spans="1:5" ht="25.5">
      <c r="A46" s="36" t="s">
        <v>67</v>
      </c>
      <c r="E46" s="37" t="s">
        <v>11827</v>
      </c>
    </row>
    <row r="47" spans="1:5" ht="38.25">
      <c r="A47" s="38" t="s">
        <v>68</v>
      </c>
      <c r="E47" s="46" t="s">
        <v>11810</v>
      </c>
    </row>
    <row r="48" spans="1:5" ht="38.25">
      <c r="A48" t="s">
        <v>70</v>
      </c>
      <c r="E48" s="37" t="s">
        <v>11825</v>
      </c>
    </row>
    <row r="49" spans="1:16" ht="25.5">
      <c r="A49" s="26" t="s">
        <v>61</v>
      </c>
      <c s="31" t="s">
        <v>52</v>
      </c>
      <c s="31" t="s">
        <v>11828</v>
      </c>
      <c s="26" t="s">
        <v>63</v>
      </c>
      <c s="32" t="s">
        <v>11829</v>
      </c>
      <c s="33" t="s">
        <v>7810</v>
      </c>
      <c s="34">
        <v>1.09</v>
      </c>
      <c s="35">
        <v>0</v>
      </c>
      <c s="35">
        <f>ROUND(ROUND(H49,2)*ROUND(G49,3),2)</f>
      </c>
      <c s="33" t="s">
        <v>8185</v>
      </c>
      <c r="O49">
        <f>(I49*21)/100</f>
      </c>
      <c t="s">
        <v>33</v>
      </c>
    </row>
    <row r="50" spans="1:5" ht="25.5">
      <c r="A50" s="36" t="s">
        <v>67</v>
      </c>
      <c r="E50" s="37" t="s">
        <v>11829</v>
      </c>
    </row>
    <row r="51" spans="1:5" ht="12.75">
      <c r="A51" s="38" t="s">
        <v>68</v>
      </c>
      <c r="E51" s="39" t="s">
        <v>11830</v>
      </c>
    </row>
    <row r="52" spans="1:5" ht="114.75">
      <c r="A52" t="s">
        <v>70</v>
      </c>
      <c r="E52" s="37" t="s">
        <v>10044</v>
      </c>
    </row>
    <row r="53" spans="1:18" ht="12.75" customHeight="1">
      <c r="A53" s="6" t="s">
        <v>58</v>
      </c>
      <c s="6"/>
      <c s="42" t="s">
        <v>11831</v>
      </c>
      <c s="6"/>
      <c s="29" t="s">
        <v>11832</v>
      </c>
      <c s="6"/>
      <c s="6"/>
      <c s="6"/>
      <c s="43">
        <f>0+Q53</f>
      </c>
      <c s="6"/>
      <c r="O53">
        <f>0+R53</f>
      </c>
      <c r="Q53">
        <f>0+I54</f>
      </c>
      <c>
        <f>0+O54</f>
      </c>
    </row>
    <row r="54" spans="1:16" ht="12.75">
      <c r="A54" s="26" t="s">
        <v>61</v>
      </c>
      <c s="31" t="s">
        <v>54</v>
      </c>
      <c s="31" t="s">
        <v>11833</v>
      </c>
      <c s="26" t="s">
        <v>63</v>
      </c>
      <c s="32" t="s">
        <v>11834</v>
      </c>
      <c s="33" t="s">
        <v>507</v>
      </c>
      <c s="34">
        <v>1</v>
      </c>
      <c s="35">
        <v>0</v>
      </c>
      <c s="35">
        <f>ROUND(ROUND(H54,2)*ROUND(G54,3),2)</f>
      </c>
      <c s="33" t="s">
        <v>3235</v>
      </c>
      <c r="O54">
        <f>(I54*21)/100</f>
      </c>
      <c t="s">
        <v>33</v>
      </c>
    </row>
    <row r="55" spans="1:5" ht="12.75">
      <c r="A55" s="36" t="s">
        <v>67</v>
      </c>
      <c r="E55" s="37" t="s">
        <v>11834</v>
      </c>
    </row>
    <row r="56" spans="1:5" ht="38.25">
      <c r="A56" s="38" t="s">
        <v>68</v>
      </c>
      <c r="E56" s="46" t="s">
        <v>11822</v>
      </c>
    </row>
    <row r="57" spans="1:5" ht="12.75">
      <c r="A57" t="s">
        <v>70</v>
      </c>
      <c r="E5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36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0+O12+O37+O54+O75+O108+O169+O246+O343+O356+O365</f>
      </c>
      <c t="s">
        <v>32</v>
      </c>
    </row>
    <row r="3" spans="1:16" ht="15" customHeight="1">
      <c r="A3" t="s">
        <v>12</v>
      </c>
      <c s="12" t="s">
        <v>14</v>
      </c>
      <c s="13" t="s">
        <v>15</v>
      </c>
      <c s="1"/>
      <c s="14" t="s">
        <v>16</v>
      </c>
      <c s="1"/>
      <c s="9"/>
      <c s="8" t="s">
        <v>11835</v>
      </c>
      <c s="40">
        <f>0+I12+I37+I54+I75+I108+I169+I246+I343+I356+I365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11835</v>
      </c>
      <c s="6"/>
      <c s="18" t="s">
        <v>11836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11838</v>
      </c>
      <c s="27"/>
      <c s="29" t="s">
        <v>7888</v>
      </c>
      <c s="27"/>
      <c s="27"/>
      <c s="27"/>
      <c s="30">
        <f>0+Q12</f>
      </c>
      <c s="27"/>
      <c r="O12">
        <f>0+R12</f>
      </c>
      <c r="Q12">
        <f>0+I13+I17+I21+I25+I29+I33</f>
      </c>
      <c>
        <f>0+O13+O17+O21+O25+O29+O33</f>
      </c>
    </row>
    <row r="13" spans="1:16" ht="25.5">
      <c r="A13" s="26" t="s">
        <v>61</v>
      </c>
      <c s="31" t="s">
        <v>331</v>
      </c>
      <c s="31" t="s">
        <v>11775</v>
      </c>
      <c s="26" t="s">
        <v>63</v>
      </c>
      <c s="32" t="s">
        <v>11776</v>
      </c>
      <c s="33" t="s">
        <v>507</v>
      </c>
      <c s="34">
        <v>3</v>
      </c>
      <c s="35">
        <v>0</v>
      </c>
      <c s="35">
        <f>ROUND(ROUND(H13,2)*ROUND(G13,3),2)</f>
      </c>
      <c s="33" t="s">
        <v>8185</v>
      </c>
      <c r="O13">
        <f>(I13*21)/100</f>
      </c>
      <c t="s">
        <v>33</v>
      </c>
    </row>
    <row r="14" spans="1:5" ht="25.5">
      <c r="A14" s="36" t="s">
        <v>67</v>
      </c>
      <c r="E14" s="37" t="s">
        <v>11776</v>
      </c>
    </row>
    <row r="15" spans="1:5" ht="51">
      <c r="A15" s="38" t="s">
        <v>68</v>
      </c>
      <c r="E15" s="46" t="s">
        <v>11839</v>
      </c>
    </row>
    <row r="16" spans="1:5" ht="38.25">
      <c r="A16" t="s">
        <v>70</v>
      </c>
      <c r="E16" s="37" t="s">
        <v>11777</v>
      </c>
    </row>
    <row r="17" spans="1:16" ht="25.5">
      <c r="A17" s="26" t="s">
        <v>61</v>
      </c>
      <c s="31" t="s">
        <v>335</v>
      </c>
      <c s="31" t="s">
        <v>11778</v>
      </c>
      <c s="26" t="s">
        <v>63</v>
      </c>
      <c s="32" t="s">
        <v>11779</v>
      </c>
      <c s="33" t="s">
        <v>507</v>
      </c>
      <c s="34">
        <v>2</v>
      </c>
      <c s="35">
        <v>0</v>
      </c>
      <c s="35">
        <f>ROUND(ROUND(H17,2)*ROUND(G17,3),2)</f>
      </c>
      <c s="33" t="s">
        <v>8185</v>
      </c>
      <c r="O17">
        <f>(I17*21)/100</f>
      </c>
      <c t="s">
        <v>33</v>
      </c>
    </row>
    <row r="18" spans="1:5" ht="25.5">
      <c r="A18" s="36" t="s">
        <v>67</v>
      </c>
      <c r="E18" s="37" t="s">
        <v>11779</v>
      </c>
    </row>
    <row r="19" spans="1:5" ht="51">
      <c r="A19" s="38" t="s">
        <v>68</v>
      </c>
      <c r="E19" s="46" t="s">
        <v>11840</v>
      </c>
    </row>
    <row r="20" spans="1:5" ht="38.25">
      <c r="A20" t="s">
        <v>70</v>
      </c>
      <c r="E20" s="37" t="s">
        <v>11777</v>
      </c>
    </row>
    <row r="21" spans="1:16" ht="25.5">
      <c r="A21" s="26" t="s">
        <v>61</v>
      </c>
      <c s="31" t="s">
        <v>339</v>
      </c>
      <c s="31" t="s">
        <v>11780</v>
      </c>
      <c s="26" t="s">
        <v>63</v>
      </c>
      <c s="32" t="s">
        <v>11781</v>
      </c>
      <c s="33" t="s">
        <v>507</v>
      </c>
      <c s="34">
        <v>30</v>
      </c>
      <c s="35">
        <v>0</v>
      </c>
      <c s="35">
        <f>ROUND(ROUND(H21,2)*ROUND(G21,3),2)</f>
      </c>
      <c s="33" t="s">
        <v>8185</v>
      </c>
      <c r="O21">
        <f>(I21*21)/100</f>
      </c>
      <c t="s">
        <v>33</v>
      </c>
    </row>
    <row r="22" spans="1:5" ht="38.25">
      <c r="A22" s="36" t="s">
        <v>67</v>
      </c>
      <c r="E22" s="37" t="s">
        <v>11782</v>
      </c>
    </row>
    <row r="23" spans="1:5" ht="51">
      <c r="A23" s="38" t="s">
        <v>68</v>
      </c>
      <c r="E23" s="46" t="s">
        <v>11841</v>
      </c>
    </row>
    <row r="24" spans="1:5" ht="38.25">
      <c r="A24" t="s">
        <v>70</v>
      </c>
      <c r="E24" s="37" t="s">
        <v>11777</v>
      </c>
    </row>
    <row r="25" spans="1:16" ht="25.5">
      <c r="A25" s="26" t="s">
        <v>61</v>
      </c>
      <c s="31" t="s">
        <v>59</v>
      </c>
      <c s="31" t="s">
        <v>11784</v>
      </c>
      <c s="26" t="s">
        <v>63</v>
      </c>
      <c s="32" t="s">
        <v>11781</v>
      </c>
      <c s="33" t="s">
        <v>507</v>
      </c>
      <c s="34">
        <v>20</v>
      </c>
      <c s="35">
        <v>0</v>
      </c>
      <c s="35">
        <f>ROUND(ROUND(H25,2)*ROUND(G25,3),2)</f>
      </c>
      <c s="33" t="s">
        <v>8185</v>
      </c>
      <c r="O25">
        <f>(I25*21)/100</f>
      </c>
      <c t="s">
        <v>33</v>
      </c>
    </row>
    <row r="26" spans="1:5" ht="38.25">
      <c r="A26" s="36" t="s">
        <v>67</v>
      </c>
      <c r="E26" s="37" t="s">
        <v>11785</v>
      </c>
    </row>
    <row r="27" spans="1:5" ht="51">
      <c r="A27" s="38" t="s">
        <v>68</v>
      </c>
      <c r="E27" s="46" t="s">
        <v>11842</v>
      </c>
    </row>
    <row r="28" spans="1:5" ht="38.25">
      <c r="A28" t="s">
        <v>70</v>
      </c>
      <c r="E28" s="37" t="s">
        <v>11777</v>
      </c>
    </row>
    <row r="29" spans="1:16" ht="38.25">
      <c r="A29" s="26" t="s">
        <v>61</v>
      </c>
      <c s="31" t="s">
        <v>345</v>
      </c>
      <c s="31" t="s">
        <v>11787</v>
      </c>
      <c s="26" t="s">
        <v>63</v>
      </c>
      <c s="32" t="s">
        <v>11788</v>
      </c>
      <c s="33" t="s">
        <v>507</v>
      </c>
      <c s="34">
        <v>3</v>
      </c>
      <c s="35">
        <v>0</v>
      </c>
      <c s="35">
        <f>ROUND(ROUND(H29,2)*ROUND(G29,3),2)</f>
      </c>
      <c s="33" t="s">
        <v>8185</v>
      </c>
      <c r="O29">
        <f>(I29*21)/100</f>
      </c>
      <c t="s">
        <v>33</v>
      </c>
    </row>
    <row r="30" spans="1:5" ht="38.25">
      <c r="A30" s="36" t="s">
        <v>67</v>
      </c>
      <c r="E30" s="37" t="s">
        <v>11789</v>
      </c>
    </row>
    <row r="31" spans="1:5" ht="38.25">
      <c r="A31" s="38" t="s">
        <v>68</v>
      </c>
      <c r="E31" s="46" t="s">
        <v>11843</v>
      </c>
    </row>
    <row r="32" spans="1:5" ht="25.5">
      <c r="A32" t="s">
        <v>70</v>
      </c>
      <c r="E32" s="37" t="s">
        <v>11791</v>
      </c>
    </row>
    <row r="33" spans="1:16" ht="38.25">
      <c r="A33" s="26" t="s">
        <v>61</v>
      </c>
      <c s="31" t="s">
        <v>349</v>
      </c>
      <c s="31" t="s">
        <v>11792</v>
      </c>
      <c s="26" t="s">
        <v>63</v>
      </c>
      <c s="32" t="s">
        <v>11793</v>
      </c>
      <c s="33" t="s">
        <v>507</v>
      </c>
      <c s="34">
        <v>2</v>
      </c>
      <c s="35">
        <v>0</v>
      </c>
      <c s="35">
        <f>ROUND(ROUND(H33,2)*ROUND(G33,3),2)</f>
      </c>
      <c s="33" t="s">
        <v>8185</v>
      </c>
      <c r="O33">
        <f>(I33*21)/100</f>
      </c>
      <c t="s">
        <v>33</v>
      </c>
    </row>
    <row r="34" spans="1:5" ht="38.25">
      <c r="A34" s="36" t="s">
        <v>67</v>
      </c>
      <c r="E34" s="37" t="s">
        <v>11794</v>
      </c>
    </row>
    <row r="35" spans="1:5" ht="38.25">
      <c r="A35" s="38" t="s">
        <v>68</v>
      </c>
      <c r="E35" s="46" t="s">
        <v>11844</v>
      </c>
    </row>
    <row r="36" spans="1:5" ht="25.5">
      <c r="A36" t="s">
        <v>70</v>
      </c>
      <c r="E36" s="37" t="s">
        <v>11791</v>
      </c>
    </row>
    <row r="37" spans="1:18" ht="12.75" customHeight="1">
      <c r="A37" s="6" t="s">
        <v>58</v>
      </c>
      <c s="6"/>
      <c s="42" t="s">
        <v>5171</v>
      </c>
      <c s="6"/>
      <c s="29" t="s">
        <v>5172</v>
      </c>
      <c s="6"/>
      <c s="6"/>
      <c s="6"/>
      <c s="43">
        <f>0+Q37</f>
      </c>
      <c s="6"/>
      <c r="O37">
        <f>0+R37</f>
      </c>
      <c r="Q37">
        <f>0+I38+I42+I46+I50</f>
      </c>
      <c>
        <f>0+O38+O42+O46+O50</f>
      </c>
    </row>
    <row r="38" spans="1:16" ht="12.75">
      <c r="A38" s="26" t="s">
        <v>61</v>
      </c>
      <c s="31" t="s">
        <v>43</v>
      </c>
      <c s="31" t="s">
        <v>11845</v>
      </c>
      <c s="26" t="s">
        <v>63</v>
      </c>
      <c s="32" t="s">
        <v>11846</v>
      </c>
      <c s="33" t="s">
        <v>6194</v>
      </c>
      <c s="34">
        <v>19.14</v>
      </c>
      <c s="35">
        <v>0</v>
      </c>
      <c s="35">
        <f>ROUND(ROUND(H38,2)*ROUND(G38,3),2)</f>
      </c>
      <c s="33" t="s">
        <v>8185</v>
      </c>
      <c r="O38">
        <f>(I38*21)/100</f>
      </c>
      <c t="s">
        <v>33</v>
      </c>
    </row>
    <row r="39" spans="1:5" ht="12.75">
      <c r="A39" s="36" t="s">
        <v>67</v>
      </c>
      <c r="E39" s="37" t="s">
        <v>11846</v>
      </c>
    </row>
    <row r="40" spans="1:5" ht="51">
      <c r="A40" s="38" t="s">
        <v>68</v>
      </c>
      <c r="E40" s="46" t="s">
        <v>11847</v>
      </c>
    </row>
    <row r="41" spans="1:5" ht="12.75">
      <c r="A41" t="s">
        <v>70</v>
      </c>
      <c r="E41" s="37" t="s">
        <v>63</v>
      </c>
    </row>
    <row r="42" spans="1:16" ht="12.75">
      <c r="A42" s="26" t="s">
        <v>61</v>
      </c>
      <c s="31" t="s">
        <v>45</v>
      </c>
      <c s="31" t="s">
        <v>11848</v>
      </c>
      <c s="26" t="s">
        <v>63</v>
      </c>
      <c s="32" t="s">
        <v>11849</v>
      </c>
      <c s="33" t="s">
        <v>6194</v>
      </c>
      <c s="34">
        <v>4.84</v>
      </c>
      <c s="35">
        <v>0</v>
      </c>
      <c s="35">
        <f>ROUND(ROUND(H42,2)*ROUND(G42,3),2)</f>
      </c>
      <c s="33" t="s">
        <v>8185</v>
      </c>
      <c r="O42">
        <f>(I42*21)/100</f>
      </c>
      <c t="s">
        <v>33</v>
      </c>
    </row>
    <row r="43" spans="1:5" ht="12.75">
      <c r="A43" s="36" t="s">
        <v>67</v>
      </c>
      <c r="E43" s="37" t="s">
        <v>11849</v>
      </c>
    </row>
    <row r="44" spans="1:5" ht="51">
      <c r="A44" s="38" t="s">
        <v>68</v>
      </c>
      <c r="E44" s="46" t="s">
        <v>11850</v>
      </c>
    </row>
    <row r="45" spans="1:5" ht="12.75">
      <c r="A45" t="s">
        <v>70</v>
      </c>
      <c r="E45" s="37" t="s">
        <v>63</v>
      </c>
    </row>
    <row r="46" spans="1:16" ht="25.5">
      <c r="A46" s="26" t="s">
        <v>61</v>
      </c>
      <c s="31" t="s">
        <v>47</v>
      </c>
      <c s="31" t="s">
        <v>11851</v>
      </c>
      <c s="26" t="s">
        <v>63</v>
      </c>
      <c s="32" t="s">
        <v>11852</v>
      </c>
      <c s="33" t="s">
        <v>6194</v>
      </c>
      <c s="34">
        <v>21.8</v>
      </c>
      <c s="35">
        <v>0</v>
      </c>
      <c s="35">
        <f>ROUND(ROUND(H46,2)*ROUND(G46,3),2)</f>
      </c>
      <c s="33" t="s">
        <v>8185</v>
      </c>
      <c r="O46">
        <f>(I46*21)/100</f>
      </c>
      <c t="s">
        <v>33</v>
      </c>
    </row>
    <row r="47" spans="1:5" ht="38.25">
      <c r="A47" s="36" t="s">
        <v>67</v>
      </c>
      <c r="E47" s="37" t="s">
        <v>11853</v>
      </c>
    </row>
    <row r="48" spans="1:5" ht="51">
      <c r="A48" s="38" t="s">
        <v>68</v>
      </c>
      <c r="E48" s="46" t="s">
        <v>11854</v>
      </c>
    </row>
    <row r="49" spans="1:5" ht="102">
      <c r="A49" t="s">
        <v>70</v>
      </c>
      <c r="E49" s="37" t="s">
        <v>11855</v>
      </c>
    </row>
    <row r="50" spans="1:16" ht="25.5">
      <c r="A50" s="26" t="s">
        <v>61</v>
      </c>
      <c s="31" t="s">
        <v>353</v>
      </c>
      <c s="31" t="s">
        <v>11856</v>
      </c>
      <c s="26" t="s">
        <v>63</v>
      </c>
      <c s="32" t="s">
        <v>11857</v>
      </c>
      <c s="33" t="s">
        <v>7810</v>
      </c>
      <c s="34">
        <v>1.95</v>
      </c>
      <c s="35">
        <v>0</v>
      </c>
      <c s="35">
        <f>ROUND(ROUND(H50,2)*ROUND(G50,3),2)</f>
      </c>
      <c s="33" t="s">
        <v>8185</v>
      </c>
      <c r="O50">
        <f>(I50*21)/100</f>
      </c>
      <c t="s">
        <v>33</v>
      </c>
    </row>
    <row r="51" spans="1:5" ht="25.5">
      <c r="A51" s="36" t="s">
        <v>67</v>
      </c>
      <c r="E51" s="37" t="s">
        <v>11857</v>
      </c>
    </row>
    <row r="52" spans="1:5" ht="12.75">
      <c r="A52" s="38" t="s">
        <v>68</v>
      </c>
      <c r="E52" s="39" t="s">
        <v>63</v>
      </c>
    </row>
    <row r="53" spans="1:5" ht="114.75">
      <c r="A53" t="s">
        <v>70</v>
      </c>
      <c r="E53" s="37" t="s">
        <v>10044</v>
      </c>
    </row>
    <row r="54" spans="1:18" ht="12.75" customHeight="1">
      <c r="A54" s="6" t="s">
        <v>58</v>
      </c>
      <c s="6"/>
      <c s="42" t="s">
        <v>11858</v>
      </c>
      <c s="6"/>
      <c s="29" t="s">
        <v>11859</v>
      </c>
      <c s="6"/>
      <c s="6"/>
      <c s="6"/>
      <c s="43">
        <f>0+Q54</f>
      </c>
      <c s="6"/>
      <c r="O54">
        <f>0+R54</f>
      </c>
      <c r="Q54">
        <f>0+I55+I59+I63+I67+I71</f>
      </c>
      <c>
        <f>0+O55+O59+O63+O67+O71</f>
      </c>
    </row>
    <row r="55" spans="1:16" ht="12.75">
      <c r="A55" s="26" t="s">
        <v>61</v>
      </c>
      <c s="31" t="s">
        <v>87</v>
      </c>
      <c s="31" t="s">
        <v>11860</v>
      </c>
      <c s="26" t="s">
        <v>63</v>
      </c>
      <c s="32" t="s">
        <v>11861</v>
      </c>
      <c s="33" t="s">
        <v>3360</v>
      </c>
      <c s="34">
        <v>2</v>
      </c>
      <c s="35">
        <v>0</v>
      </c>
      <c s="35">
        <f>ROUND(ROUND(H55,2)*ROUND(G55,3),2)</f>
      </c>
      <c s="33" t="s">
        <v>8185</v>
      </c>
      <c r="O55">
        <f>(I55*21)/100</f>
      </c>
      <c t="s">
        <v>33</v>
      </c>
    </row>
    <row r="56" spans="1:5" ht="12.75">
      <c r="A56" s="36" t="s">
        <v>67</v>
      </c>
      <c r="E56" s="37" t="s">
        <v>11861</v>
      </c>
    </row>
    <row r="57" spans="1:5" ht="51">
      <c r="A57" s="38" t="s">
        <v>68</v>
      </c>
      <c r="E57" s="46" t="s">
        <v>11840</v>
      </c>
    </row>
    <row r="58" spans="1:5" ht="63.75">
      <c r="A58" t="s">
        <v>70</v>
      </c>
      <c r="E58" s="37" t="s">
        <v>11862</v>
      </c>
    </row>
    <row r="59" spans="1:16" ht="25.5">
      <c r="A59" s="26" t="s">
        <v>61</v>
      </c>
      <c s="31" t="s">
        <v>91</v>
      </c>
      <c s="31" t="s">
        <v>11863</v>
      </c>
      <c s="26" t="s">
        <v>63</v>
      </c>
      <c s="32" t="s">
        <v>11864</v>
      </c>
      <c s="33" t="s">
        <v>3360</v>
      </c>
      <c s="34">
        <v>1</v>
      </c>
      <c s="35">
        <v>0</v>
      </c>
      <c s="35">
        <f>ROUND(ROUND(H59,2)*ROUND(G59,3),2)</f>
      </c>
      <c s="33" t="s">
        <v>3235</v>
      </c>
      <c r="O59">
        <f>(I59*21)/100</f>
      </c>
      <c t="s">
        <v>33</v>
      </c>
    </row>
    <row r="60" spans="1:5" ht="51">
      <c r="A60" s="36" t="s">
        <v>67</v>
      </c>
      <c r="E60" s="37" t="s">
        <v>11865</v>
      </c>
    </row>
    <row r="61" spans="1:5" ht="51">
      <c r="A61" s="38" t="s">
        <v>68</v>
      </c>
      <c r="E61" s="46" t="s">
        <v>11866</v>
      </c>
    </row>
    <row r="62" spans="1:5" ht="63.75">
      <c r="A62" t="s">
        <v>70</v>
      </c>
      <c r="E62" s="37" t="s">
        <v>11862</v>
      </c>
    </row>
    <row r="63" spans="1:16" ht="38.25">
      <c r="A63" s="26" t="s">
        <v>61</v>
      </c>
      <c s="31" t="s">
        <v>50</v>
      </c>
      <c s="31" t="s">
        <v>11867</v>
      </c>
      <c s="26" t="s">
        <v>63</v>
      </c>
      <c s="32" t="s">
        <v>11868</v>
      </c>
      <c s="33" t="s">
        <v>3360</v>
      </c>
      <c s="34">
        <v>1</v>
      </c>
      <c s="35">
        <v>0</v>
      </c>
      <c s="35">
        <f>ROUND(ROUND(H63,2)*ROUND(G63,3),2)</f>
      </c>
      <c s="33" t="s">
        <v>3235</v>
      </c>
      <c r="O63">
        <f>(I63*21)/100</f>
      </c>
      <c t="s">
        <v>33</v>
      </c>
    </row>
    <row r="64" spans="1:5" ht="38.25">
      <c r="A64" s="36" t="s">
        <v>67</v>
      </c>
      <c r="E64" s="37" t="s">
        <v>11868</v>
      </c>
    </row>
    <row r="65" spans="1:5" ht="51">
      <c r="A65" s="38" t="s">
        <v>68</v>
      </c>
      <c r="E65" s="46" t="s">
        <v>11866</v>
      </c>
    </row>
    <row r="66" spans="1:5" ht="38.25">
      <c r="A66" t="s">
        <v>70</v>
      </c>
      <c r="E66" s="37" t="s">
        <v>11869</v>
      </c>
    </row>
    <row r="67" spans="1:16" ht="38.25">
      <c r="A67" s="26" t="s">
        <v>61</v>
      </c>
      <c s="31" t="s">
        <v>52</v>
      </c>
      <c s="31" t="s">
        <v>11870</v>
      </c>
      <c s="26" t="s">
        <v>63</v>
      </c>
      <c s="32" t="s">
        <v>11868</v>
      </c>
      <c s="33" t="s">
        <v>3360</v>
      </c>
      <c s="34">
        <v>1</v>
      </c>
      <c s="35">
        <v>0</v>
      </c>
      <c s="35">
        <f>ROUND(ROUND(H67,2)*ROUND(G67,3),2)</f>
      </c>
      <c s="33" t="s">
        <v>3235</v>
      </c>
      <c r="O67">
        <f>(I67*21)/100</f>
      </c>
      <c t="s">
        <v>33</v>
      </c>
    </row>
    <row r="68" spans="1:5" ht="38.25">
      <c r="A68" s="36" t="s">
        <v>67</v>
      </c>
      <c r="E68" s="37" t="s">
        <v>11868</v>
      </c>
    </row>
    <row r="69" spans="1:5" ht="51">
      <c r="A69" s="38" t="s">
        <v>68</v>
      </c>
      <c r="E69" s="46" t="s">
        <v>11866</v>
      </c>
    </row>
    <row r="70" spans="1:5" ht="38.25">
      <c r="A70" t="s">
        <v>70</v>
      </c>
      <c r="E70" s="37" t="s">
        <v>11869</v>
      </c>
    </row>
    <row r="71" spans="1:16" ht="25.5">
      <c r="A71" s="26" t="s">
        <v>61</v>
      </c>
      <c s="31" t="s">
        <v>357</v>
      </c>
      <c s="31" t="s">
        <v>11871</v>
      </c>
      <c s="26" t="s">
        <v>63</v>
      </c>
      <c s="32" t="s">
        <v>11872</v>
      </c>
      <c s="33" t="s">
        <v>7810</v>
      </c>
      <c s="34">
        <v>3.24</v>
      </c>
      <c s="35">
        <v>0</v>
      </c>
      <c s="35">
        <f>ROUND(ROUND(H71,2)*ROUND(G71,3),2)</f>
      </c>
      <c s="33" t="s">
        <v>8185</v>
      </c>
      <c r="O71">
        <f>(I71*21)/100</f>
      </c>
      <c t="s">
        <v>33</v>
      </c>
    </row>
    <row r="72" spans="1:5" ht="25.5">
      <c r="A72" s="36" t="s">
        <v>67</v>
      </c>
      <c r="E72" s="37" t="s">
        <v>11872</v>
      </c>
    </row>
    <row r="73" spans="1:5" ht="12.75">
      <c r="A73" s="38" t="s">
        <v>68</v>
      </c>
      <c r="E73" s="39" t="s">
        <v>63</v>
      </c>
    </row>
    <row r="74" spans="1:5" ht="114.75">
      <c r="A74" t="s">
        <v>70</v>
      </c>
      <c r="E74" s="37" t="s">
        <v>11873</v>
      </c>
    </row>
    <row r="75" spans="1:18" ht="12.75" customHeight="1">
      <c r="A75" s="6" t="s">
        <v>58</v>
      </c>
      <c s="6"/>
      <c s="42" t="s">
        <v>11751</v>
      </c>
      <c s="6"/>
      <c s="29" t="s">
        <v>11752</v>
      </c>
      <c s="6"/>
      <c s="6"/>
      <c s="6"/>
      <c s="43">
        <f>0+Q75</f>
      </c>
      <c s="6"/>
      <c r="O75">
        <f>0+R75</f>
      </c>
      <c r="Q75">
        <f>0+I76+I80+I84+I88+I92+I96+I100+I104</f>
      </c>
      <c>
        <f>0+O76+O80+O84+O88+O92+O96+O100+O104</f>
      </c>
    </row>
    <row r="76" spans="1:16" ht="25.5">
      <c r="A76" s="26" t="s">
        <v>61</v>
      </c>
      <c s="31" t="s">
        <v>54</v>
      </c>
      <c s="31" t="s">
        <v>11874</v>
      </c>
      <c s="26" t="s">
        <v>63</v>
      </c>
      <c s="32" t="s">
        <v>11875</v>
      </c>
      <c s="33" t="s">
        <v>507</v>
      </c>
      <c s="34">
        <v>1</v>
      </c>
      <c s="35">
        <v>0</v>
      </c>
      <c s="35">
        <f>ROUND(ROUND(H76,2)*ROUND(G76,3),2)</f>
      </c>
      <c s="33" t="s">
        <v>3235</v>
      </c>
      <c r="O76">
        <f>(I76*21)/100</f>
      </c>
      <c t="s">
        <v>33</v>
      </c>
    </row>
    <row r="77" spans="1:5" ht="25.5">
      <c r="A77" s="36" t="s">
        <v>67</v>
      </c>
      <c r="E77" s="37" t="s">
        <v>11875</v>
      </c>
    </row>
    <row r="78" spans="1:5" ht="51">
      <c r="A78" s="38" t="s">
        <v>68</v>
      </c>
      <c r="E78" s="46" t="s">
        <v>11866</v>
      </c>
    </row>
    <row r="79" spans="1:5" ht="76.5">
      <c r="A79" t="s">
        <v>70</v>
      </c>
      <c r="E79" s="37" t="s">
        <v>11876</v>
      </c>
    </row>
    <row r="80" spans="1:16" ht="25.5">
      <c r="A80" s="26" t="s">
        <v>61</v>
      </c>
      <c s="31" t="s">
        <v>103</v>
      </c>
      <c s="31" t="s">
        <v>11877</v>
      </c>
      <c s="26" t="s">
        <v>63</v>
      </c>
      <c s="32" t="s">
        <v>11878</v>
      </c>
      <c s="33" t="s">
        <v>507</v>
      </c>
      <c s="34">
        <v>1</v>
      </c>
      <c s="35">
        <v>0</v>
      </c>
      <c s="35">
        <f>ROUND(ROUND(H80,2)*ROUND(G80,3),2)</f>
      </c>
      <c s="33" t="s">
        <v>3235</v>
      </c>
      <c r="O80">
        <f>(I80*21)/100</f>
      </c>
      <c t="s">
        <v>33</v>
      </c>
    </row>
    <row r="81" spans="1:5" ht="25.5">
      <c r="A81" s="36" t="s">
        <v>67</v>
      </c>
      <c r="E81" s="37" t="s">
        <v>11878</v>
      </c>
    </row>
    <row r="82" spans="1:5" ht="51">
      <c r="A82" s="38" t="s">
        <v>68</v>
      </c>
      <c r="E82" s="46" t="s">
        <v>11866</v>
      </c>
    </row>
    <row r="83" spans="1:5" ht="76.5">
      <c r="A83" t="s">
        <v>70</v>
      </c>
      <c r="E83" s="37" t="s">
        <v>11876</v>
      </c>
    </row>
    <row r="84" spans="1:16" ht="25.5">
      <c r="A84" s="26" t="s">
        <v>61</v>
      </c>
      <c s="31" t="s">
        <v>107</v>
      </c>
      <c s="31" t="s">
        <v>11879</v>
      </c>
      <c s="26" t="s">
        <v>63</v>
      </c>
      <c s="32" t="s">
        <v>11880</v>
      </c>
      <c s="33" t="s">
        <v>3360</v>
      </c>
      <c s="34">
        <v>1</v>
      </c>
      <c s="35">
        <v>0</v>
      </c>
      <c s="35">
        <f>ROUND(ROUND(H84,2)*ROUND(G84,3),2)</f>
      </c>
      <c s="33" t="s">
        <v>8185</v>
      </c>
      <c r="O84">
        <f>(I84*21)/100</f>
      </c>
      <c t="s">
        <v>33</v>
      </c>
    </row>
    <row r="85" spans="1:5" ht="25.5">
      <c r="A85" s="36" t="s">
        <v>67</v>
      </c>
      <c r="E85" s="37" t="s">
        <v>11880</v>
      </c>
    </row>
    <row r="86" spans="1:5" ht="51">
      <c r="A86" s="38" t="s">
        <v>68</v>
      </c>
      <c r="E86" s="46" t="s">
        <v>11866</v>
      </c>
    </row>
    <row r="87" spans="1:5" ht="25.5">
      <c r="A87" t="s">
        <v>70</v>
      </c>
      <c r="E87" s="37" t="s">
        <v>11881</v>
      </c>
    </row>
    <row r="88" spans="1:16" ht="25.5">
      <c r="A88" s="26" t="s">
        <v>61</v>
      </c>
      <c s="31" t="s">
        <v>111</v>
      </c>
      <c s="31" t="s">
        <v>11882</v>
      </c>
      <c s="26" t="s">
        <v>63</v>
      </c>
      <c s="32" t="s">
        <v>11883</v>
      </c>
      <c s="33" t="s">
        <v>3360</v>
      </c>
      <c s="34">
        <v>1</v>
      </c>
      <c s="35">
        <v>0</v>
      </c>
      <c s="35">
        <f>ROUND(ROUND(H88,2)*ROUND(G88,3),2)</f>
      </c>
      <c s="33" t="s">
        <v>3235</v>
      </c>
      <c r="O88">
        <f>(I88*21)/100</f>
      </c>
      <c t="s">
        <v>33</v>
      </c>
    </row>
    <row r="89" spans="1:5" ht="25.5">
      <c r="A89" s="36" t="s">
        <v>67</v>
      </c>
      <c r="E89" s="37" t="s">
        <v>11883</v>
      </c>
    </row>
    <row r="90" spans="1:5" ht="51">
      <c r="A90" s="38" t="s">
        <v>68</v>
      </c>
      <c r="E90" s="46" t="s">
        <v>11866</v>
      </c>
    </row>
    <row r="91" spans="1:5" ht="12.75">
      <c r="A91" t="s">
        <v>70</v>
      </c>
      <c r="E91" s="37" t="s">
        <v>63</v>
      </c>
    </row>
    <row r="92" spans="1:16" ht="25.5">
      <c r="A92" s="26" t="s">
        <v>61</v>
      </c>
      <c s="31" t="s">
        <v>115</v>
      </c>
      <c s="31" t="s">
        <v>11884</v>
      </c>
      <c s="26" t="s">
        <v>63</v>
      </c>
      <c s="32" t="s">
        <v>11885</v>
      </c>
      <c s="33" t="s">
        <v>3360</v>
      </c>
      <c s="34">
        <v>5</v>
      </c>
      <c s="35">
        <v>0</v>
      </c>
      <c s="35">
        <f>ROUND(ROUND(H92,2)*ROUND(G92,3),2)</f>
      </c>
      <c s="33" t="s">
        <v>3235</v>
      </c>
      <c r="O92">
        <f>(I92*21)/100</f>
      </c>
      <c t="s">
        <v>33</v>
      </c>
    </row>
    <row r="93" spans="1:5" ht="25.5">
      <c r="A93" s="36" t="s">
        <v>67</v>
      </c>
      <c r="E93" s="37" t="s">
        <v>11885</v>
      </c>
    </row>
    <row r="94" spans="1:5" ht="51">
      <c r="A94" s="38" t="s">
        <v>68</v>
      </c>
      <c r="E94" s="46" t="s">
        <v>11886</v>
      </c>
    </row>
    <row r="95" spans="1:5" ht="12.75">
      <c r="A95" t="s">
        <v>70</v>
      </c>
      <c r="E95" s="37" t="s">
        <v>63</v>
      </c>
    </row>
    <row r="96" spans="1:16" ht="25.5">
      <c r="A96" s="26" t="s">
        <v>61</v>
      </c>
      <c s="31" t="s">
        <v>361</v>
      </c>
      <c s="31" t="s">
        <v>11756</v>
      </c>
      <c s="26" t="s">
        <v>63</v>
      </c>
      <c s="32" t="s">
        <v>11757</v>
      </c>
      <c s="33" t="s">
        <v>7810</v>
      </c>
      <c s="34">
        <v>1.59</v>
      </c>
      <c s="35">
        <v>0</v>
      </c>
      <c s="35">
        <f>ROUND(ROUND(H96,2)*ROUND(G96,3),2)</f>
      </c>
      <c s="33" t="s">
        <v>8185</v>
      </c>
      <c r="O96">
        <f>(I96*21)/100</f>
      </c>
      <c t="s">
        <v>33</v>
      </c>
    </row>
    <row r="97" spans="1:5" ht="25.5">
      <c r="A97" s="36" t="s">
        <v>67</v>
      </c>
      <c r="E97" s="37" t="s">
        <v>11757</v>
      </c>
    </row>
    <row r="98" spans="1:5" ht="12.75">
      <c r="A98" s="38" t="s">
        <v>68</v>
      </c>
      <c r="E98" s="39" t="s">
        <v>63</v>
      </c>
    </row>
    <row r="99" spans="1:5" ht="114.75">
      <c r="A99" t="s">
        <v>70</v>
      </c>
      <c r="E99" s="37" t="s">
        <v>9945</v>
      </c>
    </row>
    <row r="100" spans="1:16" ht="12.75">
      <c r="A100" s="26" t="s">
        <v>61</v>
      </c>
      <c s="31" t="s">
        <v>384</v>
      </c>
      <c s="31" t="s">
        <v>11887</v>
      </c>
      <c s="26" t="s">
        <v>63</v>
      </c>
      <c s="32" t="s">
        <v>11888</v>
      </c>
      <c s="33" t="s">
        <v>507</v>
      </c>
      <c s="34">
        <v>1</v>
      </c>
      <c s="35">
        <v>0</v>
      </c>
      <c s="35">
        <f>ROUND(ROUND(H100,2)*ROUND(G100,3),2)</f>
      </c>
      <c s="33" t="s">
        <v>3235</v>
      </c>
      <c r="O100">
        <f>(I100*21)/100</f>
      </c>
      <c t="s">
        <v>33</v>
      </c>
    </row>
    <row r="101" spans="1:5" ht="12.75">
      <c r="A101" s="36" t="s">
        <v>67</v>
      </c>
      <c r="E101" s="37" t="s">
        <v>11888</v>
      </c>
    </row>
    <row r="102" spans="1:5" ht="51">
      <c r="A102" s="38" t="s">
        <v>68</v>
      </c>
      <c r="E102" s="46" t="s">
        <v>11866</v>
      </c>
    </row>
    <row r="103" spans="1:5" ht="12.75">
      <c r="A103" t="s">
        <v>70</v>
      </c>
      <c r="E103" s="37" t="s">
        <v>63</v>
      </c>
    </row>
    <row r="104" spans="1:16" ht="12.75">
      <c r="A104" s="26" t="s">
        <v>61</v>
      </c>
      <c s="31" t="s">
        <v>392</v>
      </c>
      <c s="31" t="s">
        <v>11889</v>
      </c>
      <c s="26" t="s">
        <v>63</v>
      </c>
      <c s="32" t="s">
        <v>11890</v>
      </c>
      <c s="33" t="s">
        <v>507</v>
      </c>
      <c s="34">
        <v>5</v>
      </c>
      <c s="35">
        <v>0</v>
      </c>
      <c s="35">
        <f>ROUND(ROUND(H104,2)*ROUND(G104,3),2)</f>
      </c>
      <c s="33" t="s">
        <v>3235</v>
      </c>
      <c r="O104">
        <f>(I104*21)/100</f>
      </c>
      <c t="s">
        <v>33</v>
      </c>
    </row>
    <row r="105" spans="1:5" ht="12.75">
      <c r="A105" s="36" t="s">
        <v>67</v>
      </c>
      <c r="E105" s="37" t="s">
        <v>11890</v>
      </c>
    </row>
    <row r="106" spans="1:5" ht="38.25">
      <c r="A106" s="38" t="s">
        <v>68</v>
      </c>
      <c r="E106" s="46" t="s">
        <v>11891</v>
      </c>
    </row>
    <row r="107" spans="1:5" ht="12.75">
      <c r="A107" t="s">
        <v>70</v>
      </c>
      <c r="E107" s="37" t="s">
        <v>63</v>
      </c>
    </row>
    <row r="108" spans="1:18" ht="12.75" customHeight="1">
      <c r="A108" s="6" t="s">
        <v>58</v>
      </c>
      <c s="6"/>
      <c s="42" t="s">
        <v>11892</v>
      </c>
      <c s="6"/>
      <c s="29" t="s">
        <v>11893</v>
      </c>
      <c s="6"/>
      <c s="6"/>
      <c s="6"/>
      <c s="43">
        <f>0+Q108</f>
      </c>
      <c s="6"/>
      <c r="O108">
        <f>0+R108</f>
      </c>
      <c r="Q108">
        <f>0+I109+I113+I117+I121+I125+I129+I133+I137+I141+I145+I149+I153+I157+I161+I165</f>
      </c>
      <c>
        <f>0+O109+O113+O117+O121+O125+O129+O133+O137+O141+O145+O149+O153+O157+O161+O165</f>
      </c>
    </row>
    <row r="109" spans="1:16" ht="12.75">
      <c r="A109" s="26" t="s">
        <v>61</v>
      </c>
      <c s="31" t="s">
        <v>119</v>
      </c>
      <c s="31" t="s">
        <v>11894</v>
      </c>
      <c s="26" t="s">
        <v>63</v>
      </c>
      <c s="32" t="s">
        <v>11895</v>
      </c>
      <c s="33" t="s">
        <v>6194</v>
      </c>
      <c s="34">
        <v>137.7</v>
      </c>
      <c s="35">
        <v>0</v>
      </c>
      <c s="35">
        <f>ROUND(ROUND(H109,2)*ROUND(G109,3),2)</f>
      </c>
      <c s="33" t="s">
        <v>3235</v>
      </c>
      <c r="O109">
        <f>(I109*21)/100</f>
      </c>
      <c t="s">
        <v>33</v>
      </c>
    </row>
    <row r="110" spans="1:5" ht="12.75">
      <c r="A110" s="36" t="s">
        <v>67</v>
      </c>
      <c r="E110" s="37" t="s">
        <v>11895</v>
      </c>
    </row>
    <row r="111" spans="1:5" ht="51">
      <c r="A111" s="38" t="s">
        <v>68</v>
      </c>
      <c r="E111" s="46" t="s">
        <v>11896</v>
      </c>
    </row>
    <row r="112" spans="1:5" ht="12.75">
      <c r="A112" t="s">
        <v>70</v>
      </c>
      <c r="E112" s="37" t="s">
        <v>63</v>
      </c>
    </row>
    <row r="113" spans="1:16" ht="12.75">
      <c r="A113" s="26" t="s">
        <v>61</v>
      </c>
      <c s="31" t="s">
        <v>123</v>
      </c>
      <c s="31" t="s">
        <v>11897</v>
      </c>
      <c s="26" t="s">
        <v>63</v>
      </c>
      <c s="32" t="s">
        <v>11898</v>
      </c>
      <c s="33" t="s">
        <v>6194</v>
      </c>
      <c s="34">
        <v>12.7</v>
      </c>
      <c s="35">
        <v>0</v>
      </c>
      <c s="35">
        <f>ROUND(ROUND(H113,2)*ROUND(G113,3),2)</f>
      </c>
      <c s="33" t="s">
        <v>3235</v>
      </c>
      <c r="O113">
        <f>(I113*21)/100</f>
      </c>
      <c t="s">
        <v>33</v>
      </c>
    </row>
    <row r="114" spans="1:5" ht="12.75">
      <c r="A114" s="36" t="s">
        <v>67</v>
      </c>
      <c r="E114" s="37" t="s">
        <v>11898</v>
      </c>
    </row>
    <row r="115" spans="1:5" ht="51">
      <c r="A115" s="38" t="s">
        <v>68</v>
      </c>
      <c r="E115" s="46" t="s">
        <v>11899</v>
      </c>
    </row>
    <row r="116" spans="1:5" ht="12.75">
      <c r="A116" t="s">
        <v>70</v>
      </c>
      <c r="E116" s="37" t="s">
        <v>63</v>
      </c>
    </row>
    <row r="117" spans="1:16" ht="12.75">
      <c r="A117" s="26" t="s">
        <v>61</v>
      </c>
      <c s="31" t="s">
        <v>127</v>
      </c>
      <c s="31" t="s">
        <v>11900</v>
      </c>
      <c s="26" t="s">
        <v>63</v>
      </c>
      <c s="32" t="s">
        <v>11901</v>
      </c>
      <c s="33" t="s">
        <v>6194</v>
      </c>
      <c s="34">
        <v>181.2</v>
      </c>
      <c s="35">
        <v>0</v>
      </c>
      <c s="35">
        <f>ROUND(ROUND(H117,2)*ROUND(G117,3),2)</f>
      </c>
      <c s="33" t="s">
        <v>3235</v>
      </c>
      <c r="O117">
        <f>(I117*21)/100</f>
      </c>
      <c t="s">
        <v>33</v>
      </c>
    </row>
    <row r="118" spans="1:5" ht="12.75">
      <c r="A118" s="36" t="s">
        <v>67</v>
      </c>
      <c r="E118" s="37" t="s">
        <v>11901</v>
      </c>
    </row>
    <row r="119" spans="1:5" ht="51">
      <c r="A119" s="38" t="s">
        <v>68</v>
      </c>
      <c r="E119" s="46" t="s">
        <v>11902</v>
      </c>
    </row>
    <row r="120" spans="1:5" ht="12.75">
      <c r="A120" t="s">
        <v>70</v>
      </c>
      <c r="E120" s="37" t="s">
        <v>63</v>
      </c>
    </row>
    <row r="121" spans="1:16" ht="12.75">
      <c r="A121" s="26" t="s">
        <v>61</v>
      </c>
      <c s="31" t="s">
        <v>131</v>
      </c>
      <c s="31" t="s">
        <v>11903</v>
      </c>
      <c s="26" t="s">
        <v>63</v>
      </c>
      <c s="32" t="s">
        <v>11904</v>
      </c>
      <c s="33" t="s">
        <v>6194</v>
      </c>
      <c s="34">
        <v>296.6</v>
      </c>
      <c s="35">
        <v>0</v>
      </c>
      <c s="35">
        <f>ROUND(ROUND(H121,2)*ROUND(G121,3),2)</f>
      </c>
      <c s="33" t="s">
        <v>3235</v>
      </c>
      <c r="O121">
        <f>(I121*21)/100</f>
      </c>
      <c t="s">
        <v>33</v>
      </c>
    </row>
    <row r="122" spans="1:5" ht="12.75">
      <c r="A122" s="36" t="s">
        <v>67</v>
      </c>
      <c r="E122" s="37" t="s">
        <v>11904</v>
      </c>
    </row>
    <row r="123" spans="1:5" ht="51">
      <c r="A123" s="38" t="s">
        <v>68</v>
      </c>
      <c r="E123" s="46" t="s">
        <v>11905</v>
      </c>
    </row>
    <row r="124" spans="1:5" ht="12.75">
      <c r="A124" t="s">
        <v>70</v>
      </c>
      <c r="E124" s="37" t="s">
        <v>63</v>
      </c>
    </row>
    <row r="125" spans="1:16" ht="12.75">
      <c r="A125" s="26" t="s">
        <v>61</v>
      </c>
      <c s="31" t="s">
        <v>135</v>
      </c>
      <c s="31" t="s">
        <v>11906</v>
      </c>
      <c s="26" t="s">
        <v>63</v>
      </c>
      <c s="32" t="s">
        <v>11907</v>
      </c>
      <c s="33" t="s">
        <v>6194</v>
      </c>
      <c s="34">
        <v>17.4</v>
      </c>
      <c s="35">
        <v>0</v>
      </c>
      <c s="35">
        <f>ROUND(ROUND(H125,2)*ROUND(G125,3),2)</f>
      </c>
      <c s="33" t="s">
        <v>3235</v>
      </c>
      <c r="O125">
        <f>(I125*21)/100</f>
      </c>
      <c t="s">
        <v>33</v>
      </c>
    </row>
    <row r="126" spans="1:5" ht="12.75">
      <c r="A126" s="36" t="s">
        <v>67</v>
      </c>
      <c r="E126" s="37" t="s">
        <v>11907</v>
      </c>
    </row>
    <row r="127" spans="1:5" ht="51">
      <c r="A127" s="38" t="s">
        <v>68</v>
      </c>
      <c r="E127" s="46" t="s">
        <v>11908</v>
      </c>
    </row>
    <row r="128" spans="1:5" ht="12.75">
      <c r="A128" t="s">
        <v>70</v>
      </c>
      <c r="E128" s="37" t="s">
        <v>63</v>
      </c>
    </row>
    <row r="129" spans="1:16" ht="12.75">
      <c r="A129" s="26" t="s">
        <v>61</v>
      </c>
      <c s="31" t="s">
        <v>139</v>
      </c>
      <c s="31" t="s">
        <v>11909</v>
      </c>
      <c s="26" t="s">
        <v>63</v>
      </c>
      <c s="32" t="s">
        <v>11910</v>
      </c>
      <c s="33" t="s">
        <v>6194</v>
      </c>
      <c s="34">
        <v>4.4</v>
      </c>
      <c s="35">
        <v>0</v>
      </c>
      <c s="35">
        <f>ROUND(ROUND(H129,2)*ROUND(G129,3),2)</f>
      </c>
      <c s="33" t="s">
        <v>3235</v>
      </c>
      <c r="O129">
        <f>(I129*21)/100</f>
      </c>
      <c t="s">
        <v>33</v>
      </c>
    </row>
    <row r="130" spans="1:5" ht="12.75">
      <c r="A130" s="36" t="s">
        <v>67</v>
      </c>
      <c r="E130" s="37" t="s">
        <v>11910</v>
      </c>
    </row>
    <row r="131" spans="1:5" ht="51">
      <c r="A131" s="38" t="s">
        <v>68</v>
      </c>
      <c r="E131" s="46" t="s">
        <v>11911</v>
      </c>
    </row>
    <row r="132" spans="1:5" ht="12.75">
      <c r="A132" t="s">
        <v>70</v>
      </c>
      <c r="E132" s="37" t="s">
        <v>63</v>
      </c>
    </row>
    <row r="133" spans="1:16" ht="25.5">
      <c r="A133" s="26" t="s">
        <v>61</v>
      </c>
      <c s="31" t="s">
        <v>143</v>
      </c>
      <c s="31" t="s">
        <v>11912</v>
      </c>
      <c s="26" t="s">
        <v>63</v>
      </c>
      <c s="32" t="s">
        <v>11913</v>
      </c>
      <c s="33" t="s">
        <v>6194</v>
      </c>
      <c s="34">
        <v>20</v>
      </c>
      <c s="35">
        <v>0</v>
      </c>
      <c s="35">
        <f>ROUND(ROUND(H133,2)*ROUND(G133,3),2)</f>
      </c>
      <c s="33" t="s">
        <v>8185</v>
      </c>
      <c r="O133">
        <f>(I133*21)/100</f>
      </c>
      <c t="s">
        <v>33</v>
      </c>
    </row>
    <row r="134" spans="1:5" ht="25.5">
      <c r="A134" s="36" t="s">
        <v>67</v>
      </c>
      <c r="E134" s="37" t="s">
        <v>11913</v>
      </c>
    </row>
    <row r="135" spans="1:5" ht="51">
      <c r="A135" s="38" t="s">
        <v>68</v>
      </c>
      <c r="E135" s="46" t="s">
        <v>11914</v>
      </c>
    </row>
    <row r="136" spans="1:5" ht="12.75">
      <c r="A136" t="s">
        <v>70</v>
      </c>
      <c r="E136" s="37" t="s">
        <v>63</v>
      </c>
    </row>
    <row r="137" spans="1:16" ht="25.5">
      <c r="A137" s="26" t="s">
        <v>61</v>
      </c>
      <c s="31" t="s">
        <v>148</v>
      </c>
      <c s="31" t="s">
        <v>11915</v>
      </c>
      <c s="26" t="s">
        <v>63</v>
      </c>
      <c s="32" t="s">
        <v>11916</v>
      </c>
      <c s="33" t="s">
        <v>6194</v>
      </c>
      <c s="34">
        <v>17.4</v>
      </c>
      <c s="35">
        <v>0</v>
      </c>
      <c s="35">
        <f>ROUND(ROUND(H137,2)*ROUND(G137,3),2)</f>
      </c>
      <c s="33" t="s">
        <v>8185</v>
      </c>
      <c r="O137">
        <f>(I137*21)/100</f>
      </c>
      <c t="s">
        <v>33</v>
      </c>
    </row>
    <row r="138" spans="1:5" ht="25.5">
      <c r="A138" s="36" t="s">
        <v>67</v>
      </c>
      <c r="E138" s="37" t="s">
        <v>11916</v>
      </c>
    </row>
    <row r="139" spans="1:5" ht="51">
      <c r="A139" s="38" t="s">
        <v>68</v>
      </c>
      <c r="E139" s="46" t="s">
        <v>11908</v>
      </c>
    </row>
    <row r="140" spans="1:5" ht="12.75">
      <c r="A140" t="s">
        <v>70</v>
      </c>
      <c r="E140" s="37" t="s">
        <v>63</v>
      </c>
    </row>
    <row r="141" spans="1:16" ht="25.5">
      <c r="A141" s="26" t="s">
        <v>61</v>
      </c>
      <c s="31" t="s">
        <v>151</v>
      </c>
      <c s="31" t="s">
        <v>11917</v>
      </c>
      <c s="26" t="s">
        <v>63</v>
      </c>
      <c s="32" t="s">
        <v>11918</v>
      </c>
      <c s="33" t="s">
        <v>6194</v>
      </c>
      <c s="34">
        <v>4.4</v>
      </c>
      <c s="35">
        <v>0</v>
      </c>
      <c s="35">
        <f>ROUND(ROUND(H141,2)*ROUND(G141,3),2)</f>
      </c>
      <c s="33" t="s">
        <v>8185</v>
      </c>
      <c r="O141">
        <f>(I141*21)/100</f>
      </c>
      <c t="s">
        <v>33</v>
      </c>
    </row>
    <row r="142" spans="1:5" ht="25.5">
      <c r="A142" s="36" t="s">
        <v>67</v>
      </c>
      <c r="E142" s="37" t="s">
        <v>11918</v>
      </c>
    </row>
    <row r="143" spans="1:5" ht="51">
      <c r="A143" s="38" t="s">
        <v>68</v>
      </c>
      <c r="E143" s="46" t="s">
        <v>11911</v>
      </c>
    </row>
    <row r="144" spans="1:5" ht="12.75">
      <c r="A144" t="s">
        <v>70</v>
      </c>
      <c r="E144" s="37" t="s">
        <v>63</v>
      </c>
    </row>
    <row r="145" spans="1:16" ht="12.75">
      <c r="A145" s="26" t="s">
        <v>61</v>
      </c>
      <c s="31" t="s">
        <v>155</v>
      </c>
      <c s="31" t="s">
        <v>11919</v>
      </c>
      <c s="26" t="s">
        <v>63</v>
      </c>
      <c s="32" t="s">
        <v>11920</v>
      </c>
      <c s="33" t="s">
        <v>6194</v>
      </c>
      <c s="34">
        <v>675.9</v>
      </c>
      <c s="35">
        <v>0</v>
      </c>
      <c s="35">
        <f>ROUND(ROUND(H145,2)*ROUND(G145,3),2)</f>
      </c>
      <c s="33" t="s">
        <v>8185</v>
      </c>
      <c r="O145">
        <f>(I145*21)/100</f>
      </c>
      <c t="s">
        <v>33</v>
      </c>
    </row>
    <row r="146" spans="1:5" ht="12.75">
      <c r="A146" s="36" t="s">
        <v>67</v>
      </c>
      <c r="E146" s="37" t="s">
        <v>11920</v>
      </c>
    </row>
    <row r="147" spans="1:5" ht="51">
      <c r="A147" s="38" t="s">
        <v>68</v>
      </c>
      <c r="E147" s="46" t="s">
        <v>11921</v>
      </c>
    </row>
    <row r="148" spans="1:5" ht="12.75">
      <c r="A148" t="s">
        <v>70</v>
      </c>
      <c r="E148" s="37" t="s">
        <v>63</v>
      </c>
    </row>
    <row r="149" spans="1:16" ht="12.75">
      <c r="A149" s="26" t="s">
        <v>61</v>
      </c>
      <c s="31" t="s">
        <v>158</v>
      </c>
      <c s="31" t="s">
        <v>11922</v>
      </c>
      <c s="26" t="s">
        <v>63</v>
      </c>
      <c s="32" t="s">
        <v>11923</v>
      </c>
      <c s="33" t="s">
        <v>6194</v>
      </c>
      <c s="34">
        <v>4.4</v>
      </c>
      <c s="35">
        <v>0</v>
      </c>
      <c s="35">
        <f>ROUND(ROUND(H149,2)*ROUND(G149,3),2)</f>
      </c>
      <c s="33" t="s">
        <v>8185</v>
      </c>
      <c r="O149">
        <f>(I149*21)/100</f>
      </c>
      <c t="s">
        <v>33</v>
      </c>
    </row>
    <row r="150" spans="1:5" ht="12.75">
      <c r="A150" s="36" t="s">
        <v>67</v>
      </c>
      <c r="E150" s="37" t="s">
        <v>11923</v>
      </c>
    </row>
    <row r="151" spans="1:5" ht="51">
      <c r="A151" s="38" t="s">
        <v>68</v>
      </c>
      <c r="E151" s="46" t="s">
        <v>11911</v>
      </c>
    </row>
    <row r="152" spans="1:5" ht="12.75">
      <c r="A152" t="s">
        <v>70</v>
      </c>
      <c r="E152" s="37" t="s">
        <v>63</v>
      </c>
    </row>
    <row r="153" spans="1:16" ht="12.75">
      <c r="A153" s="26" t="s">
        <v>61</v>
      </c>
      <c s="31" t="s">
        <v>162</v>
      </c>
      <c s="31" t="s">
        <v>11924</v>
      </c>
      <c s="26" t="s">
        <v>63</v>
      </c>
      <c s="32" t="s">
        <v>11925</v>
      </c>
      <c s="33" t="s">
        <v>6194</v>
      </c>
      <c s="34">
        <v>2194.9</v>
      </c>
      <c s="35">
        <v>0</v>
      </c>
      <c s="35">
        <f>ROUND(ROUND(H153,2)*ROUND(G153,3),2)</f>
      </c>
      <c s="33" t="s">
        <v>8185</v>
      </c>
      <c r="O153">
        <f>(I153*21)/100</f>
      </c>
      <c t="s">
        <v>33</v>
      </c>
    </row>
    <row r="154" spans="1:5" ht="12.75">
      <c r="A154" s="36" t="s">
        <v>67</v>
      </c>
      <c r="E154" s="37" t="s">
        <v>11925</v>
      </c>
    </row>
    <row r="155" spans="1:5" ht="51">
      <c r="A155" s="38" t="s">
        <v>68</v>
      </c>
      <c r="E155" s="46" t="s">
        <v>11926</v>
      </c>
    </row>
    <row r="156" spans="1:5" ht="12.75">
      <c r="A156" t="s">
        <v>70</v>
      </c>
      <c r="E156" s="37" t="s">
        <v>63</v>
      </c>
    </row>
    <row r="157" spans="1:16" ht="25.5">
      <c r="A157" s="26" t="s">
        <v>61</v>
      </c>
      <c s="31" t="s">
        <v>166</v>
      </c>
      <c s="31" t="s">
        <v>11927</v>
      </c>
      <c s="26" t="s">
        <v>63</v>
      </c>
      <c s="32" t="s">
        <v>11928</v>
      </c>
      <c s="33" t="s">
        <v>6194</v>
      </c>
      <c s="34">
        <v>180.4</v>
      </c>
      <c s="35">
        <v>0</v>
      </c>
      <c s="35">
        <f>ROUND(ROUND(H157,2)*ROUND(G157,3),2)</f>
      </c>
      <c s="33" t="s">
        <v>8185</v>
      </c>
      <c r="O157">
        <f>(I157*21)/100</f>
      </c>
      <c t="s">
        <v>33</v>
      </c>
    </row>
    <row r="158" spans="1:5" ht="38.25">
      <c r="A158" s="36" t="s">
        <v>67</v>
      </c>
      <c r="E158" s="37" t="s">
        <v>11929</v>
      </c>
    </row>
    <row r="159" spans="1:5" ht="51">
      <c r="A159" s="38" t="s">
        <v>68</v>
      </c>
      <c r="E159" s="46" t="s">
        <v>11930</v>
      </c>
    </row>
    <row r="160" spans="1:5" ht="25.5">
      <c r="A160" t="s">
        <v>70</v>
      </c>
      <c r="E160" s="37" t="s">
        <v>11591</v>
      </c>
    </row>
    <row r="161" spans="1:16" ht="25.5">
      <c r="A161" s="26" t="s">
        <v>61</v>
      </c>
      <c s="31" t="s">
        <v>170</v>
      </c>
      <c s="31" t="s">
        <v>11931</v>
      </c>
      <c s="26" t="s">
        <v>63</v>
      </c>
      <c s="32" t="s">
        <v>11932</v>
      </c>
      <c s="33" t="s">
        <v>6194</v>
      </c>
      <c s="34">
        <v>478.1</v>
      </c>
      <c s="35">
        <v>0</v>
      </c>
      <c s="35">
        <f>ROUND(ROUND(H161,2)*ROUND(G161,3),2)</f>
      </c>
      <c s="33" t="s">
        <v>8185</v>
      </c>
      <c r="O161">
        <f>(I161*21)/100</f>
      </c>
      <c t="s">
        <v>33</v>
      </c>
    </row>
    <row r="162" spans="1:5" ht="38.25">
      <c r="A162" s="36" t="s">
        <v>67</v>
      </c>
      <c r="E162" s="37" t="s">
        <v>11933</v>
      </c>
    </row>
    <row r="163" spans="1:5" ht="51">
      <c r="A163" s="38" t="s">
        <v>68</v>
      </c>
      <c r="E163" s="46" t="s">
        <v>11934</v>
      </c>
    </row>
    <row r="164" spans="1:5" ht="25.5">
      <c r="A164" t="s">
        <v>70</v>
      </c>
      <c r="E164" s="37" t="s">
        <v>11591</v>
      </c>
    </row>
    <row r="165" spans="1:16" ht="25.5">
      <c r="A165" s="26" t="s">
        <v>61</v>
      </c>
      <c s="31" t="s">
        <v>364</v>
      </c>
      <c s="31" t="s">
        <v>11935</v>
      </c>
      <c s="26" t="s">
        <v>63</v>
      </c>
      <c s="32" t="s">
        <v>11936</v>
      </c>
      <c s="33" t="s">
        <v>7810</v>
      </c>
      <c s="34">
        <v>3.39</v>
      </c>
      <c s="35">
        <v>0</v>
      </c>
      <c s="35">
        <f>ROUND(ROUND(H165,2)*ROUND(G165,3),2)</f>
      </c>
      <c s="33" t="s">
        <v>8185</v>
      </c>
      <c r="O165">
        <f>(I165*21)/100</f>
      </c>
      <c t="s">
        <v>33</v>
      </c>
    </row>
    <row r="166" spans="1:5" ht="25.5">
      <c r="A166" s="36" t="s">
        <v>67</v>
      </c>
      <c r="E166" s="37" t="s">
        <v>11936</v>
      </c>
    </row>
    <row r="167" spans="1:5" ht="12.75">
      <c r="A167" s="38" t="s">
        <v>68</v>
      </c>
      <c r="E167" s="39" t="s">
        <v>63</v>
      </c>
    </row>
    <row r="168" spans="1:5" ht="114.75">
      <c r="A168" t="s">
        <v>70</v>
      </c>
      <c r="E168" s="37" t="s">
        <v>10044</v>
      </c>
    </row>
    <row r="169" spans="1:18" ht="12.75" customHeight="1">
      <c r="A169" s="6" t="s">
        <v>58</v>
      </c>
      <c s="6"/>
      <c s="42" t="s">
        <v>11937</v>
      </c>
      <c s="6"/>
      <c s="29" t="s">
        <v>11938</v>
      </c>
      <c s="6"/>
      <c s="6"/>
      <c s="6"/>
      <c s="43">
        <f>0+Q169</f>
      </c>
      <c s="6"/>
      <c r="O169">
        <f>0+R169</f>
      </c>
      <c r="Q169">
        <f>0+I170+I174+I178+I182+I186+I190+I194+I198+I202+I206+I210+I214+I218+I222+I226+I230+I234+I238+I242</f>
      </c>
      <c>
        <f>0+O170+O174+O178+O182+O186+O190+O194+O198+O202+O206+O210+O214+O218+O222+O226+O230+O234+O238+O242</f>
      </c>
    </row>
    <row r="170" spans="1:16" ht="12.75">
      <c r="A170" s="26" t="s">
        <v>61</v>
      </c>
      <c s="31" t="s">
        <v>33</v>
      </c>
      <c s="31" t="s">
        <v>11939</v>
      </c>
      <c s="26" t="s">
        <v>63</v>
      </c>
      <c s="32" t="s">
        <v>11940</v>
      </c>
      <c s="33" t="s">
        <v>507</v>
      </c>
      <c s="34">
        <v>7</v>
      </c>
      <c s="35">
        <v>0</v>
      </c>
      <c s="35">
        <f>ROUND(ROUND(H170,2)*ROUND(G170,3),2)</f>
      </c>
      <c s="33" t="s">
        <v>3235</v>
      </c>
      <c r="O170">
        <f>(I170*21)/100</f>
      </c>
      <c t="s">
        <v>33</v>
      </c>
    </row>
    <row r="171" spans="1:5" ht="12.75">
      <c r="A171" s="36" t="s">
        <v>67</v>
      </c>
      <c r="E171" s="37" t="s">
        <v>11940</v>
      </c>
    </row>
    <row r="172" spans="1:5" ht="38.25">
      <c r="A172" s="38" t="s">
        <v>68</v>
      </c>
      <c r="E172" s="46" t="s">
        <v>11941</v>
      </c>
    </row>
    <row r="173" spans="1:5" ht="12.75">
      <c r="A173" t="s">
        <v>70</v>
      </c>
      <c r="E173" s="37" t="s">
        <v>63</v>
      </c>
    </row>
    <row r="174" spans="1:16" ht="12.75">
      <c r="A174" s="26" t="s">
        <v>61</v>
      </c>
      <c s="31" t="s">
        <v>32</v>
      </c>
      <c s="31" t="s">
        <v>11942</v>
      </c>
      <c s="26" t="s">
        <v>63</v>
      </c>
      <c s="32" t="s">
        <v>11943</v>
      </c>
      <c s="33" t="s">
        <v>507</v>
      </c>
      <c s="34">
        <v>5</v>
      </c>
      <c s="35">
        <v>0</v>
      </c>
      <c s="35">
        <f>ROUND(ROUND(H174,2)*ROUND(G174,3),2)</f>
      </c>
      <c s="33" t="s">
        <v>3235</v>
      </c>
      <c r="O174">
        <f>(I174*21)/100</f>
      </c>
      <c t="s">
        <v>33</v>
      </c>
    </row>
    <row r="175" spans="1:5" ht="12.75">
      <c r="A175" s="36" t="s">
        <v>67</v>
      </c>
      <c r="E175" s="37" t="s">
        <v>11943</v>
      </c>
    </row>
    <row r="176" spans="1:5" ht="38.25">
      <c r="A176" s="38" t="s">
        <v>68</v>
      </c>
      <c r="E176" s="46" t="s">
        <v>11944</v>
      </c>
    </row>
    <row r="177" spans="1:5" ht="12.75">
      <c r="A177" t="s">
        <v>70</v>
      </c>
      <c r="E177" s="37" t="s">
        <v>63</v>
      </c>
    </row>
    <row r="178" spans="1:16" ht="12.75">
      <c r="A178" s="26" t="s">
        <v>61</v>
      </c>
      <c s="31" t="s">
        <v>173</v>
      </c>
      <c s="31" t="s">
        <v>11945</v>
      </c>
      <c s="26" t="s">
        <v>63</v>
      </c>
      <c s="32" t="s">
        <v>11946</v>
      </c>
      <c s="33" t="s">
        <v>507</v>
      </c>
      <c s="34">
        <v>7</v>
      </c>
      <c s="35">
        <v>0</v>
      </c>
      <c s="35">
        <f>ROUND(ROUND(H178,2)*ROUND(G178,3),2)</f>
      </c>
      <c s="33" t="s">
        <v>8185</v>
      </c>
      <c r="O178">
        <f>(I178*21)/100</f>
      </c>
      <c t="s">
        <v>33</v>
      </c>
    </row>
    <row r="179" spans="1:5" ht="12.75">
      <c r="A179" s="36" t="s">
        <v>67</v>
      </c>
      <c r="E179" s="37" t="s">
        <v>11946</v>
      </c>
    </row>
    <row r="180" spans="1:5" ht="51">
      <c r="A180" s="38" t="s">
        <v>68</v>
      </c>
      <c r="E180" s="46" t="s">
        <v>11947</v>
      </c>
    </row>
    <row r="181" spans="1:5" ht="12.75">
      <c r="A181" t="s">
        <v>70</v>
      </c>
      <c r="E181" s="37" t="s">
        <v>63</v>
      </c>
    </row>
    <row r="182" spans="1:16" ht="12.75">
      <c r="A182" s="26" t="s">
        <v>61</v>
      </c>
      <c s="31" t="s">
        <v>177</v>
      </c>
      <c s="31" t="s">
        <v>11948</v>
      </c>
      <c s="26" t="s">
        <v>63</v>
      </c>
      <c s="32" t="s">
        <v>11949</v>
      </c>
      <c s="33" t="s">
        <v>507</v>
      </c>
      <c s="34">
        <v>5</v>
      </c>
      <c s="35">
        <v>0</v>
      </c>
      <c s="35">
        <f>ROUND(ROUND(H182,2)*ROUND(G182,3),2)</f>
      </c>
      <c s="33" t="s">
        <v>8185</v>
      </c>
      <c r="O182">
        <f>(I182*21)/100</f>
      </c>
      <c t="s">
        <v>33</v>
      </c>
    </row>
    <row r="183" spans="1:5" ht="12.75">
      <c r="A183" s="36" t="s">
        <v>67</v>
      </c>
      <c r="E183" s="37" t="s">
        <v>11949</v>
      </c>
    </row>
    <row r="184" spans="1:5" ht="51">
      <c r="A184" s="38" t="s">
        <v>68</v>
      </c>
      <c r="E184" s="46" t="s">
        <v>11886</v>
      </c>
    </row>
    <row r="185" spans="1:5" ht="12.75">
      <c r="A185" t="s">
        <v>70</v>
      </c>
      <c r="E185" s="37" t="s">
        <v>63</v>
      </c>
    </row>
    <row r="186" spans="1:16" ht="12.75">
      <c r="A186" s="26" t="s">
        <v>61</v>
      </c>
      <c s="31" t="s">
        <v>180</v>
      </c>
      <c s="31" t="s">
        <v>11950</v>
      </c>
      <c s="26" t="s">
        <v>63</v>
      </c>
      <c s="32" t="s">
        <v>11951</v>
      </c>
      <c s="33" t="s">
        <v>507</v>
      </c>
      <c s="34">
        <v>7</v>
      </c>
      <c s="35">
        <v>0</v>
      </c>
      <c s="35">
        <f>ROUND(ROUND(H186,2)*ROUND(G186,3),2)</f>
      </c>
      <c s="33" t="s">
        <v>8185</v>
      </c>
      <c r="O186">
        <f>(I186*21)/100</f>
      </c>
      <c t="s">
        <v>33</v>
      </c>
    </row>
    <row r="187" spans="1:5" ht="12.75">
      <c r="A187" s="36" t="s">
        <v>67</v>
      </c>
      <c r="E187" s="37" t="s">
        <v>11951</v>
      </c>
    </row>
    <row r="188" spans="1:5" ht="51">
      <c r="A188" s="38" t="s">
        <v>68</v>
      </c>
      <c r="E188" s="46" t="s">
        <v>11952</v>
      </c>
    </row>
    <row r="189" spans="1:5" ht="12.75">
      <c r="A189" t="s">
        <v>70</v>
      </c>
      <c r="E189" s="37" t="s">
        <v>63</v>
      </c>
    </row>
    <row r="190" spans="1:16" ht="25.5">
      <c r="A190" s="26" t="s">
        <v>61</v>
      </c>
      <c s="31" t="s">
        <v>184</v>
      </c>
      <c s="31" t="s">
        <v>11953</v>
      </c>
      <c s="26" t="s">
        <v>63</v>
      </c>
      <c s="32" t="s">
        <v>11954</v>
      </c>
      <c s="33" t="s">
        <v>507</v>
      </c>
      <c s="34">
        <v>22</v>
      </c>
      <c s="35">
        <v>0</v>
      </c>
      <c s="35">
        <f>ROUND(ROUND(H190,2)*ROUND(G190,3),2)</f>
      </c>
      <c s="33" t="s">
        <v>8185</v>
      </c>
      <c r="O190">
        <f>(I190*21)/100</f>
      </c>
      <c t="s">
        <v>33</v>
      </c>
    </row>
    <row r="191" spans="1:5" ht="25.5">
      <c r="A191" s="36" t="s">
        <v>67</v>
      </c>
      <c r="E191" s="37" t="s">
        <v>11954</v>
      </c>
    </row>
    <row r="192" spans="1:5" ht="51">
      <c r="A192" s="38" t="s">
        <v>68</v>
      </c>
      <c r="E192" s="46" t="s">
        <v>11955</v>
      </c>
    </row>
    <row r="193" spans="1:5" ht="38.25">
      <c r="A193" t="s">
        <v>70</v>
      </c>
      <c r="E193" s="37" t="s">
        <v>11956</v>
      </c>
    </row>
    <row r="194" spans="1:16" ht="12.75">
      <c r="A194" s="26" t="s">
        <v>61</v>
      </c>
      <c s="31" t="s">
        <v>188</v>
      </c>
      <c s="31" t="s">
        <v>11957</v>
      </c>
      <c s="26" t="s">
        <v>63</v>
      </c>
      <c s="32" t="s">
        <v>11958</v>
      </c>
      <c s="33" t="s">
        <v>507</v>
      </c>
      <c s="34">
        <v>2</v>
      </c>
      <c s="35">
        <v>0</v>
      </c>
      <c s="35">
        <f>ROUND(ROUND(H194,2)*ROUND(G194,3),2)</f>
      </c>
      <c s="33" t="s">
        <v>8185</v>
      </c>
      <c r="O194">
        <f>(I194*21)/100</f>
      </c>
      <c t="s">
        <v>33</v>
      </c>
    </row>
    <row r="195" spans="1:5" ht="12.75">
      <c r="A195" s="36" t="s">
        <v>67</v>
      </c>
      <c r="E195" s="37" t="s">
        <v>11958</v>
      </c>
    </row>
    <row r="196" spans="1:5" ht="51">
      <c r="A196" s="38" t="s">
        <v>68</v>
      </c>
      <c r="E196" s="46" t="s">
        <v>11840</v>
      </c>
    </row>
    <row r="197" spans="1:5" ht="12.75">
      <c r="A197" t="s">
        <v>70</v>
      </c>
      <c r="E197" s="37" t="s">
        <v>63</v>
      </c>
    </row>
    <row r="198" spans="1:16" ht="25.5">
      <c r="A198" s="26" t="s">
        <v>61</v>
      </c>
      <c s="31" t="s">
        <v>191</v>
      </c>
      <c s="31" t="s">
        <v>11959</v>
      </c>
      <c s="26" t="s">
        <v>63</v>
      </c>
      <c s="32" t="s">
        <v>11960</v>
      </c>
      <c s="33" t="s">
        <v>507</v>
      </c>
      <c s="34">
        <v>22</v>
      </c>
      <c s="35">
        <v>0</v>
      </c>
      <c s="35">
        <f>ROUND(ROUND(H198,2)*ROUND(G198,3),2)</f>
      </c>
      <c s="33" t="s">
        <v>8185</v>
      </c>
      <c r="O198">
        <f>(I198*21)/100</f>
      </c>
      <c t="s">
        <v>33</v>
      </c>
    </row>
    <row r="199" spans="1:5" ht="25.5">
      <c r="A199" s="36" t="s">
        <v>67</v>
      </c>
      <c r="E199" s="37" t="s">
        <v>11960</v>
      </c>
    </row>
    <row r="200" spans="1:5" ht="38.25">
      <c r="A200" s="38" t="s">
        <v>68</v>
      </c>
      <c r="E200" s="46" t="s">
        <v>11961</v>
      </c>
    </row>
    <row r="201" spans="1:5" ht="12.75">
      <c r="A201" t="s">
        <v>70</v>
      </c>
      <c r="E201" s="37" t="s">
        <v>63</v>
      </c>
    </row>
    <row r="202" spans="1:16" ht="12.75">
      <c r="A202" s="26" t="s">
        <v>61</v>
      </c>
      <c s="31" t="s">
        <v>194</v>
      </c>
      <c s="31" t="s">
        <v>11962</v>
      </c>
      <c s="26" t="s">
        <v>63</v>
      </c>
      <c s="32" t="s">
        <v>11963</v>
      </c>
      <c s="33" t="s">
        <v>507</v>
      </c>
      <c s="34">
        <v>17</v>
      </c>
      <c s="35">
        <v>0</v>
      </c>
      <c s="35">
        <f>ROUND(ROUND(H202,2)*ROUND(G202,3),2)</f>
      </c>
      <c s="33" t="s">
        <v>8185</v>
      </c>
      <c r="O202">
        <f>(I202*21)/100</f>
      </c>
      <c t="s">
        <v>33</v>
      </c>
    </row>
    <row r="203" spans="1:5" ht="12.75">
      <c r="A203" s="36" t="s">
        <v>67</v>
      </c>
      <c r="E203" s="37" t="s">
        <v>11963</v>
      </c>
    </row>
    <row r="204" spans="1:5" ht="51">
      <c r="A204" s="38" t="s">
        <v>68</v>
      </c>
      <c r="E204" s="46" t="s">
        <v>11964</v>
      </c>
    </row>
    <row r="205" spans="1:5" ht="12.75">
      <c r="A205" t="s">
        <v>70</v>
      </c>
      <c r="E205" s="37" t="s">
        <v>63</v>
      </c>
    </row>
    <row r="206" spans="1:16" ht="12.75">
      <c r="A206" s="26" t="s">
        <v>61</v>
      </c>
      <c s="31" t="s">
        <v>198</v>
      </c>
      <c s="31" t="s">
        <v>11965</v>
      </c>
      <c s="26" t="s">
        <v>63</v>
      </c>
      <c s="32" t="s">
        <v>11966</v>
      </c>
      <c s="33" t="s">
        <v>507</v>
      </c>
      <c s="34">
        <v>2</v>
      </c>
      <c s="35">
        <v>0</v>
      </c>
      <c s="35">
        <f>ROUND(ROUND(H206,2)*ROUND(G206,3),2)</f>
      </c>
      <c s="33" t="s">
        <v>8185</v>
      </c>
      <c r="O206">
        <f>(I206*21)/100</f>
      </c>
      <c t="s">
        <v>33</v>
      </c>
    </row>
    <row r="207" spans="1:5" ht="12.75">
      <c r="A207" s="36" t="s">
        <v>67</v>
      </c>
      <c r="E207" s="37" t="s">
        <v>11966</v>
      </c>
    </row>
    <row r="208" spans="1:5" ht="51">
      <c r="A208" s="38" t="s">
        <v>68</v>
      </c>
      <c r="E208" s="46" t="s">
        <v>11840</v>
      </c>
    </row>
    <row r="209" spans="1:5" ht="12.75">
      <c r="A209" t="s">
        <v>70</v>
      </c>
      <c r="E209" s="37" t="s">
        <v>63</v>
      </c>
    </row>
    <row r="210" spans="1:16" ht="12.75">
      <c r="A210" s="26" t="s">
        <v>61</v>
      </c>
      <c s="31" t="s">
        <v>202</v>
      </c>
      <c s="31" t="s">
        <v>11967</v>
      </c>
      <c s="26" t="s">
        <v>63</v>
      </c>
      <c s="32" t="s">
        <v>11968</v>
      </c>
      <c s="33" t="s">
        <v>507</v>
      </c>
      <c s="34">
        <v>6</v>
      </c>
      <c s="35">
        <v>0</v>
      </c>
      <c s="35">
        <f>ROUND(ROUND(H210,2)*ROUND(G210,3),2)</f>
      </c>
      <c s="33" t="s">
        <v>8185</v>
      </c>
      <c r="O210">
        <f>(I210*21)/100</f>
      </c>
      <c t="s">
        <v>33</v>
      </c>
    </row>
    <row r="211" spans="1:5" ht="12.75">
      <c r="A211" s="36" t="s">
        <v>67</v>
      </c>
      <c r="E211" s="37" t="s">
        <v>11968</v>
      </c>
    </row>
    <row r="212" spans="1:5" ht="51">
      <c r="A212" s="38" t="s">
        <v>68</v>
      </c>
      <c r="E212" s="46" t="s">
        <v>11969</v>
      </c>
    </row>
    <row r="213" spans="1:5" ht="12.75">
      <c r="A213" t="s">
        <v>70</v>
      </c>
      <c r="E213" s="37" t="s">
        <v>63</v>
      </c>
    </row>
    <row r="214" spans="1:16" ht="12.75">
      <c r="A214" s="26" t="s">
        <v>61</v>
      </c>
      <c s="31" t="s">
        <v>206</v>
      </c>
      <c s="31" t="s">
        <v>11970</v>
      </c>
      <c s="26" t="s">
        <v>63</v>
      </c>
      <c s="32" t="s">
        <v>11971</v>
      </c>
      <c s="33" t="s">
        <v>507</v>
      </c>
      <c s="34">
        <v>9</v>
      </c>
      <c s="35">
        <v>0</v>
      </c>
      <c s="35">
        <f>ROUND(ROUND(H214,2)*ROUND(G214,3),2)</f>
      </c>
      <c s="33" t="s">
        <v>8185</v>
      </c>
      <c r="O214">
        <f>(I214*21)/100</f>
      </c>
      <c t="s">
        <v>33</v>
      </c>
    </row>
    <row r="215" spans="1:5" ht="12.75">
      <c r="A215" s="36" t="s">
        <v>67</v>
      </c>
      <c r="E215" s="37" t="s">
        <v>11971</v>
      </c>
    </row>
    <row r="216" spans="1:5" ht="51">
      <c r="A216" s="38" t="s">
        <v>68</v>
      </c>
      <c r="E216" s="46" t="s">
        <v>11972</v>
      </c>
    </row>
    <row r="217" spans="1:5" ht="12.75">
      <c r="A217" t="s">
        <v>70</v>
      </c>
      <c r="E217" s="37" t="s">
        <v>63</v>
      </c>
    </row>
    <row r="218" spans="1:16" ht="12.75">
      <c r="A218" s="26" t="s">
        <v>61</v>
      </c>
      <c s="31" t="s">
        <v>210</v>
      </c>
      <c s="31" t="s">
        <v>11973</v>
      </c>
      <c s="26" t="s">
        <v>63</v>
      </c>
      <c s="32" t="s">
        <v>11974</v>
      </c>
      <c s="33" t="s">
        <v>507</v>
      </c>
      <c s="34">
        <v>2</v>
      </c>
      <c s="35">
        <v>0</v>
      </c>
      <c s="35">
        <f>ROUND(ROUND(H218,2)*ROUND(G218,3),2)</f>
      </c>
      <c s="33" t="s">
        <v>8185</v>
      </c>
      <c r="O218">
        <f>(I218*21)/100</f>
      </c>
      <c t="s">
        <v>33</v>
      </c>
    </row>
    <row r="219" spans="1:5" ht="12.75">
      <c r="A219" s="36" t="s">
        <v>67</v>
      </c>
      <c r="E219" s="37" t="s">
        <v>11974</v>
      </c>
    </row>
    <row r="220" spans="1:5" ht="51">
      <c r="A220" s="38" t="s">
        <v>68</v>
      </c>
      <c r="E220" s="46" t="s">
        <v>11840</v>
      </c>
    </row>
    <row r="221" spans="1:5" ht="12.75">
      <c r="A221" t="s">
        <v>70</v>
      </c>
      <c r="E221" s="37" t="s">
        <v>63</v>
      </c>
    </row>
    <row r="222" spans="1:16" ht="25.5">
      <c r="A222" s="26" t="s">
        <v>61</v>
      </c>
      <c s="31" t="s">
        <v>214</v>
      </c>
      <c s="31" t="s">
        <v>11975</v>
      </c>
      <c s="26" t="s">
        <v>63</v>
      </c>
      <c s="32" t="s">
        <v>11976</v>
      </c>
      <c s="33" t="s">
        <v>507</v>
      </c>
      <c s="34">
        <v>2</v>
      </c>
      <c s="35">
        <v>0</v>
      </c>
      <c s="35">
        <f>ROUND(ROUND(H222,2)*ROUND(G222,3),2)</f>
      </c>
      <c s="33" t="s">
        <v>8185</v>
      </c>
      <c r="O222">
        <f>(I222*21)/100</f>
      </c>
      <c t="s">
        <v>33</v>
      </c>
    </row>
    <row r="223" spans="1:5" ht="25.5">
      <c r="A223" s="36" t="s">
        <v>67</v>
      </c>
      <c r="E223" s="37" t="s">
        <v>11976</v>
      </c>
    </row>
    <row r="224" spans="1:5" ht="51">
      <c r="A224" s="38" t="s">
        <v>68</v>
      </c>
      <c r="E224" s="46" t="s">
        <v>11840</v>
      </c>
    </row>
    <row r="225" spans="1:5" ht="12.75">
      <c r="A225" t="s">
        <v>70</v>
      </c>
      <c r="E225" s="37" t="s">
        <v>63</v>
      </c>
    </row>
    <row r="226" spans="1:16" ht="12.75">
      <c r="A226" s="26" t="s">
        <v>61</v>
      </c>
      <c s="31" t="s">
        <v>217</v>
      </c>
      <c s="31" t="s">
        <v>11977</v>
      </c>
      <c s="26" t="s">
        <v>63</v>
      </c>
      <c s="32" t="s">
        <v>11978</v>
      </c>
      <c s="33" t="s">
        <v>507</v>
      </c>
      <c s="34">
        <v>7</v>
      </c>
      <c s="35">
        <v>0</v>
      </c>
      <c s="35">
        <f>ROUND(ROUND(H226,2)*ROUND(G226,3),2)</f>
      </c>
      <c s="33" t="s">
        <v>8185</v>
      </c>
      <c r="O226">
        <f>(I226*21)/100</f>
      </c>
      <c t="s">
        <v>33</v>
      </c>
    </row>
    <row r="227" spans="1:5" ht="12.75">
      <c r="A227" s="36" t="s">
        <v>67</v>
      </c>
      <c r="E227" s="37" t="s">
        <v>11978</v>
      </c>
    </row>
    <row r="228" spans="1:5" ht="51">
      <c r="A228" s="38" t="s">
        <v>68</v>
      </c>
      <c r="E228" s="46" t="s">
        <v>11952</v>
      </c>
    </row>
    <row r="229" spans="1:5" ht="12.75">
      <c r="A229" t="s">
        <v>70</v>
      </c>
      <c r="E229" s="37" t="s">
        <v>63</v>
      </c>
    </row>
    <row r="230" spans="1:16" ht="25.5">
      <c r="A230" s="26" t="s">
        <v>61</v>
      </c>
      <c s="31" t="s">
        <v>220</v>
      </c>
      <c s="31" t="s">
        <v>11979</v>
      </c>
      <c s="26" t="s">
        <v>63</v>
      </c>
      <c s="32" t="s">
        <v>11980</v>
      </c>
      <c s="33" t="s">
        <v>507</v>
      </c>
      <c s="34">
        <v>5</v>
      </c>
      <c s="35">
        <v>0</v>
      </c>
      <c s="35">
        <f>ROUND(ROUND(H230,2)*ROUND(G230,3),2)</f>
      </c>
      <c s="33" t="s">
        <v>3235</v>
      </c>
      <c r="O230">
        <f>(I230*21)/100</f>
      </c>
      <c t="s">
        <v>33</v>
      </c>
    </row>
    <row r="231" spans="1:5" ht="25.5">
      <c r="A231" s="36" t="s">
        <v>67</v>
      </c>
      <c r="E231" s="37" t="s">
        <v>11980</v>
      </c>
    </row>
    <row r="232" spans="1:5" ht="51">
      <c r="A232" s="38" t="s">
        <v>68</v>
      </c>
      <c r="E232" s="46" t="s">
        <v>11886</v>
      </c>
    </row>
    <row r="233" spans="1:5" ht="12.75">
      <c r="A233" t="s">
        <v>70</v>
      </c>
      <c r="E233" s="37" t="s">
        <v>63</v>
      </c>
    </row>
    <row r="234" spans="1:16" ht="25.5">
      <c r="A234" s="26" t="s">
        <v>61</v>
      </c>
      <c s="31" t="s">
        <v>223</v>
      </c>
      <c s="31" t="s">
        <v>11981</v>
      </c>
      <c s="26" t="s">
        <v>63</v>
      </c>
      <c s="32" t="s">
        <v>11980</v>
      </c>
      <c s="33" t="s">
        <v>507</v>
      </c>
      <c s="34">
        <v>22</v>
      </c>
      <c s="35">
        <v>0</v>
      </c>
      <c s="35">
        <f>ROUND(ROUND(H234,2)*ROUND(G234,3),2)</f>
      </c>
      <c s="33" t="s">
        <v>3235</v>
      </c>
      <c r="O234">
        <f>(I234*21)/100</f>
      </c>
      <c t="s">
        <v>33</v>
      </c>
    </row>
    <row r="235" spans="1:5" ht="25.5">
      <c r="A235" s="36" t="s">
        <v>67</v>
      </c>
      <c r="E235" s="37" t="s">
        <v>11980</v>
      </c>
    </row>
    <row r="236" spans="1:5" ht="51">
      <c r="A236" s="38" t="s">
        <v>68</v>
      </c>
      <c r="E236" s="46" t="s">
        <v>11955</v>
      </c>
    </row>
    <row r="237" spans="1:5" ht="12.75">
      <c r="A237" t="s">
        <v>70</v>
      </c>
      <c r="E237" s="37" t="s">
        <v>63</v>
      </c>
    </row>
    <row r="238" spans="1:16" ht="25.5">
      <c r="A238" s="26" t="s">
        <v>61</v>
      </c>
      <c s="31" t="s">
        <v>226</v>
      </c>
      <c s="31" t="s">
        <v>11982</v>
      </c>
      <c s="26" t="s">
        <v>63</v>
      </c>
      <c s="32" t="s">
        <v>11983</v>
      </c>
      <c s="33" t="s">
        <v>507</v>
      </c>
      <c s="34">
        <v>1</v>
      </c>
      <c s="35">
        <v>0</v>
      </c>
      <c s="35">
        <f>ROUND(ROUND(H238,2)*ROUND(G238,3),2)</f>
      </c>
      <c s="33" t="s">
        <v>8185</v>
      </c>
      <c r="O238">
        <f>(I238*21)/100</f>
      </c>
      <c t="s">
        <v>33</v>
      </c>
    </row>
    <row r="239" spans="1:5" ht="25.5">
      <c r="A239" s="36" t="s">
        <v>67</v>
      </c>
      <c r="E239" s="37" t="s">
        <v>11983</v>
      </c>
    </row>
    <row r="240" spans="1:5" ht="51">
      <c r="A240" s="38" t="s">
        <v>68</v>
      </c>
      <c r="E240" s="46" t="s">
        <v>11866</v>
      </c>
    </row>
    <row r="241" spans="1:5" ht="12.75">
      <c r="A241" t="s">
        <v>70</v>
      </c>
      <c r="E241" s="37" t="s">
        <v>63</v>
      </c>
    </row>
    <row r="242" spans="1:16" ht="25.5">
      <c r="A242" s="26" t="s">
        <v>61</v>
      </c>
      <c s="31" t="s">
        <v>368</v>
      </c>
      <c s="31" t="s">
        <v>11984</v>
      </c>
      <c s="26" t="s">
        <v>63</v>
      </c>
      <c s="32" t="s">
        <v>11985</v>
      </c>
      <c s="33" t="s">
        <v>7810</v>
      </c>
      <c s="34">
        <v>0.28</v>
      </c>
      <c s="35">
        <v>0</v>
      </c>
      <c s="35">
        <f>ROUND(ROUND(H242,2)*ROUND(G242,3),2)</f>
      </c>
      <c s="33" t="s">
        <v>8185</v>
      </c>
      <c r="O242">
        <f>(I242*21)/100</f>
      </c>
      <c t="s">
        <v>33</v>
      </c>
    </row>
    <row r="243" spans="1:5" ht="25.5">
      <c r="A243" s="36" t="s">
        <v>67</v>
      </c>
      <c r="E243" s="37" t="s">
        <v>11985</v>
      </c>
    </row>
    <row r="244" spans="1:5" ht="12.75">
      <c r="A244" s="38" t="s">
        <v>68</v>
      </c>
      <c r="E244" s="39" t="s">
        <v>63</v>
      </c>
    </row>
    <row r="245" spans="1:5" ht="114.75">
      <c r="A245" t="s">
        <v>70</v>
      </c>
      <c r="E245" s="37" t="s">
        <v>10273</v>
      </c>
    </row>
    <row r="246" spans="1:18" ht="12.75" customHeight="1">
      <c r="A246" s="6" t="s">
        <v>58</v>
      </c>
      <c s="6"/>
      <c s="42" t="s">
        <v>11986</v>
      </c>
      <c s="6"/>
      <c s="29" t="s">
        <v>11987</v>
      </c>
      <c s="6"/>
      <c s="6"/>
      <c s="6"/>
      <c s="43">
        <f>0+Q246</f>
      </c>
      <c s="6"/>
      <c r="O246">
        <f>0+R246</f>
      </c>
      <c r="Q246">
        <f>0+I247+I251+I255+I259+I263+I267+I271+I275+I279+I283+I287+I291+I295+I299+I303+I307+I311+I315+I319+I323+I327+I331+I335+I339</f>
      </c>
      <c>
        <f>0+O247+O251+O255+O259+O263+O267+O271+O275+O279+O283+O287+O291+O295+O299+O303+O307+O311+O315+O319+O323+O327+O331+O335+O339</f>
      </c>
    </row>
    <row r="247" spans="1:16" ht="25.5">
      <c r="A247" s="26" t="s">
        <v>61</v>
      </c>
      <c s="31" t="s">
        <v>230</v>
      </c>
      <c s="31" t="s">
        <v>11988</v>
      </c>
      <c s="26" t="s">
        <v>63</v>
      </c>
      <c s="32" t="s">
        <v>11989</v>
      </c>
      <c s="33" t="s">
        <v>507</v>
      </c>
      <c s="34">
        <v>22</v>
      </c>
      <c s="35">
        <v>0</v>
      </c>
      <c s="35">
        <f>ROUND(ROUND(H247,2)*ROUND(G247,3),2)</f>
      </c>
      <c s="33" t="s">
        <v>8185</v>
      </c>
      <c r="O247">
        <f>(I247*21)/100</f>
      </c>
      <c t="s">
        <v>33</v>
      </c>
    </row>
    <row r="248" spans="1:5" ht="25.5">
      <c r="A248" s="36" t="s">
        <v>67</v>
      </c>
      <c r="E248" s="37" t="s">
        <v>11989</v>
      </c>
    </row>
    <row r="249" spans="1:5" ht="51">
      <c r="A249" s="38" t="s">
        <v>68</v>
      </c>
      <c r="E249" s="46" t="s">
        <v>11955</v>
      </c>
    </row>
    <row r="250" spans="1:5" ht="12.75">
      <c r="A250" t="s">
        <v>70</v>
      </c>
      <c r="E250" s="37" t="s">
        <v>63</v>
      </c>
    </row>
    <row r="251" spans="1:16" ht="38.25">
      <c r="A251" s="26" t="s">
        <v>61</v>
      </c>
      <c s="31" t="s">
        <v>234</v>
      </c>
      <c s="31" t="s">
        <v>11990</v>
      </c>
      <c s="26" t="s">
        <v>63</v>
      </c>
      <c s="32" t="s">
        <v>11991</v>
      </c>
      <c s="33" t="s">
        <v>507</v>
      </c>
      <c s="34">
        <v>9</v>
      </c>
      <c s="35">
        <v>0</v>
      </c>
      <c s="35">
        <f>ROUND(ROUND(H251,2)*ROUND(G251,3),2)</f>
      </c>
      <c s="33" t="s">
        <v>8185</v>
      </c>
      <c r="O251">
        <f>(I251*21)/100</f>
      </c>
      <c t="s">
        <v>33</v>
      </c>
    </row>
    <row r="252" spans="1:5" ht="38.25">
      <c r="A252" s="36" t="s">
        <v>67</v>
      </c>
      <c r="E252" s="37" t="s">
        <v>11991</v>
      </c>
    </row>
    <row r="253" spans="1:5" ht="51">
      <c r="A253" s="38" t="s">
        <v>68</v>
      </c>
      <c r="E253" s="46" t="s">
        <v>11992</v>
      </c>
    </row>
    <row r="254" spans="1:5" ht="12.75">
      <c r="A254" t="s">
        <v>70</v>
      </c>
      <c r="E254" s="37" t="s">
        <v>63</v>
      </c>
    </row>
    <row r="255" spans="1:16" ht="38.25">
      <c r="A255" s="26" t="s">
        <v>61</v>
      </c>
      <c s="31" t="s">
        <v>238</v>
      </c>
      <c s="31" t="s">
        <v>11993</v>
      </c>
      <c s="26" t="s">
        <v>63</v>
      </c>
      <c s="32" t="s">
        <v>11994</v>
      </c>
      <c s="33" t="s">
        <v>507</v>
      </c>
      <c s="34">
        <v>2</v>
      </c>
      <c s="35">
        <v>0</v>
      </c>
      <c s="35">
        <f>ROUND(ROUND(H255,2)*ROUND(G255,3),2)</f>
      </c>
      <c s="33" t="s">
        <v>8185</v>
      </c>
      <c r="O255">
        <f>(I255*21)/100</f>
      </c>
      <c t="s">
        <v>33</v>
      </c>
    </row>
    <row r="256" spans="1:5" ht="38.25">
      <c r="A256" s="36" t="s">
        <v>67</v>
      </c>
      <c r="E256" s="37" t="s">
        <v>11994</v>
      </c>
    </row>
    <row r="257" spans="1:5" ht="51">
      <c r="A257" s="38" t="s">
        <v>68</v>
      </c>
      <c r="E257" s="46" t="s">
        <v>11840</v>
      </c>
    </row>
    <row r="258" spans="1:5" ht="12.75">
      <c r="A258" t="s">
        <v>70</v>
      </c>
      <c r="E258" s="37" t="s">
        <v>63</v>
      </c>
    </row>
    <row r="259" spans="1:16" ht="38.25">
      <c r="A259" s="26" t="s">
        <v>61</v>
      </c>
      <c s="31" t="s">
        <v>242</v>
      </c>
      <c s="31" t="s">
        <v>11995</v>
      </c>
      <c s="26" t="s">
        <v>63</v>
      </c>
      <c s="32" t="s">
        <v>11996</v>
      </c>
      <c s="33" t="s">
        <v>507</v>
      </c>
      <c s="34">
        <v>1</v>
      </c>
      <c s="35">
        <v>0</v>
      </c>
      <c s="35">
        <f>ROUND(ROUND(H259,2)*ROUND(G259,3),2)</f>
      </c>
      <c s="33" t="s">
        <v>8185</v>
      </c>
      <c r="O259">
        <f>(I259*21)/100</f>
      </c>
      <c t="s">
        <v>33</v>
      </c>
    </row>
    <row r="260" spans="1:5" ht="38.25">
      <c r="A260" s="36" t="s">
        <v>67</v>
      </c>
      <c r="E260" s="37" t="s">
        <v>11996</v>
      </c>
    </row>
    <row r="261" spans="1:5" ht="51">
      <c r="A261" s="38" t="s">
        <v>68</v>
      </c>
      <c r="E261" s="46" t="s">
        <v>11866</v>
      </c>
    </row>
    <row r="262" spans="1:5" ht="12.75">
      <c r="A262" t="s">
        <v>70</v>
      </c>
      <c r="E262" s="37" t="s">
        <v>63</v>
      </c>
    </row>
    <row r="263" spans="1:16" ht="38.25">
      <c r="A263" s="26" t="s">
        <v>61</v>
      </c>
      <c s="31" t="s">
        <v>247</v>
      </c>
      <c s="31" t="s">
        <v>11997</v>
      </c>
      <c s="26" t="s">
        <v>63</v>
      </c>
      <c s="32" t="s">
        <v>11998</v>
      </c>
      <c s="33" t="s">
        <v>507</v>
      </c>
      <c s="34">
        <v>3</v>
      </c>
      <c s="35">
        <v>0</v>
      </c>
      <c s="35">
        <f>ROUND(ROUND(H263,2)*ROUND(G263,3),2)</f>
      </c>
      <c s="33" t="s">
        <v>8185</v>
      </c>
      <c r="O263">
        <f>(I263*21)/100</f>
      </c>
      <c t="s">
        <v>33</v>
      </c>
    </row>
    <row r="264" spans="1:5" ht="38.25">
      <c r="A264" s="36" t="s">
        <v>67</v>
      </c>
      <c r="E264" s="37" t="s">
        <v>11998</v>
      </c>
    </row>
    <row r="265" spans="1:5" ht="51">
      <c r="A265" s="38" t="s">
        <v>68</v>
      </c>
      <c r="E265" s="46" t="s">
        <v>11839</v>
      </c>
    </row>
    <row r="266" spans="1:5" ht="12.75">
      <c r="A266" t="s">
        <v>70</v>
      </c>
      <c r="E266" s="37" t="s">
        <v>63</v>
      </c>
    </row>
    <row r="267" spans="1:16" ht="38.25">
      <c r="A267" s="26" t="s">
        <v>61</v>
      </c>
      <c s="31" t="s">
        <v>251</v>
      </c>
      <c s="31" t="s">
        <v>11999</v>
      </c>
      <c s="26" t="s">
        <v>63</v>
      </c>
      <c s="32" t="s">
        <v>12000</v>
      </c>
      <c s="33" t="s">
        <v>507</v>
      </c>
      <c s="34">
        <v>3</v>
      </c>
      <c s="35">
        <v>0</v>
      </c>
      <c s="35">
        <f>ROUND(ROUND(H267,2)*ROUND(G267,3),2)</f>
      </c>
      <c s="33" t="s">
        <v>8185</v>
      </c>
      <c r="O267">
        <f>(I267*21)/100</f>
      </c>
      <c t="s">
        <v>33</v>
      </c>
    </row>
    <row r="268" spans="1:5" ht="38.25">
      <c r="A268" s="36" t="s">
        <v>67</v>
      </c>
      <c r="E268" s="37" t="s">
        <v>12000</v>
      </c>
    </row>
    <row r="269" spans="1:5" ht="51">
      <c r="A269" s="38" t="s">
        <v>68</v>
      </c>
      <c r="E269" s="46" t="s">
        <v>11839</v>
      </c>
    </row>
    <row r="270" spans="1:5" ht="12.75">
      <c r="A270" t="s">
        <v>70</v>
      </c>
      <c r="E270" s="37" t="s">
        <v>63</v>
      </c>
    </row>
    <row r="271" spans="1:16" ht="38.25">
      <c r="A271" s="26" t="s">
        <v>61</v>
      </c>
      <c s="31" t="s">
        <v>255</v>
      </c>
      <c s="31" t="s">
        <v>12001</v>
      </c>
      <c s="26" t="s">
        <v>63</v>
      </c>
      <c s="32" t="s">
        <v>12002</v>
      </c>
      <c s="33" t="s">
        <v>507</v>
      </c>
      <c s="34">
        <v>1</v>
      </c>
      <c s="35">
        <v>0</v>
      </c>
      <c s="35">
        <f>ROUND(ROUND(H271,2)*ROUND(G271,3),2)</f>
      </c>
      <c s="33" t="s">
        <v>8185</v>
      </c>
      <c r="O271">
        <f>(I271*21)/100</f>
      </c>
      <c t="s">
        <v>33</v>
      </c>
    </row>
    <row r="272" spans="1:5" ht="38.25">
      <c r="A272" s="36" t="s">
        <v>67</v>
      </c>
      <c r="E272" s="37" t="s">
        <v>12002</v>
      </c>
    </row>
    <row r="273" spans="1:5" ht="51">
      <c r="A273" s="38" t="s">
        <v>68</v>
      </c>
      <c r="E273" s="46" t="s">
        <v>11866</v>
      </c>
    </row>
    <row r="274" spans="1:5" ht="12.75">
      <c r="A274" t="s">
        <v>70</v>
      </c>
      <c r="E274" s="37" t="s">
        <v>63</v>
      </c>
    </row>
    <row r="275" spans="1:16" ht="38.25">
      <c r="A275" s="26" t="s">
        <v>61</v>
      </c>
      <c s="31" t="s">
        <v>259</v>
      </c>
      <c s="31" t="s">
        <v>12003</v>
      </c>
      <c s="26" t="s">
        <v>63</v>
      </c>
      <c s="32" t="s">
        <v>12004</v>
      </c>
      <c s="33" t="s">
        <v>507</v>
      </c>
      <c s="34">
        <v>2</v>
      </c>
      <c s="35">
        <v>0</v>
      </c>
      <c s="35">
        <f>ROUND(ROUND(H275,2)*ROUND(G275,3),2)</f>
      </c>
      <c s="33" t="s">
        <v>8185</v>
      </c>
      <c r="O275">
        <f>(I275*21)/100</f>
      </c>
      <c t="s">
        <v>33</v>
      </c>
    </row>
    <row r="276" spans="1:5" ht="38.25">
      <c r="A276" s="36" t="s">
        <v>67</v>
      </c>
      <c r="E276" s="37" t="s">
        <v>12005</v>
      </c>
    </row>
    <row r="277" spans="1:5" ht="51">
      <c r="A277" s="38" t="s">
        <v>68</v>
      </c>
      <c r="E277" s="46" t="s">
        <v>11840</v>
      </c>
    </row>
    <row r="278" spans="1:5" ht="12.75">
      <c r="A278" t="s">
        <v>70</v>
      </c>
      <c r="E278" s="37" t="s">
        <v>63</v>
      </c>
    </row>
    <row r="279" spans="1:16" ht="38.25">
      <c r="A279" s="26" t="s">
        <v>61</v>
      </c>
      <c s="31" t="s">
        <v>263</v>
      </c>
      <c s="31" t="s">
        <v>12006</v>
      </c>
      <c s="26" t="s">
        <v>63</v>
      </c>
      <c s="32" t="s">
        <v>12007</v>
      </c>
      <c s="33" t="s">
        <v>507</v>
      </c>
      <c s="34">
        <v>1</v>
      </c>
      <c s="35">
        <v>0</v>
      </c>
      <c s="35">
        <f>ROUND(ROUND(H279,2)*ROUND(G279,3),2)</f>
      </c>
      <c s="33" t="s">
        <v>8185</v>
      </c>
      <c r="O279">
        <f>(I279*21)/100</f>
      </c>
      <c t="s">
        <v>33</v>
      </c>
    </row>
    <row r="280" spans="1:5" ht="38.25">
      <c r="A280" s="36" t="s">
        <v>67</v>
      </c>
      <c r="E280" s="37" t="s">
        <v>12008</v>
      </c>
    </row>
    <row r="281" spans="1:5" ht="51">
      <c r="A281" s="38" t="s">
        <v>68</v>
      </c>
      <c r="E281" s="46" t="s">
        <v>11866</v>
      </c>
    </row>
    <row r="282" spans="1:5" ht="12.75">
      <c r="A282" t="s">
        <v>70</v>
      </c>
      <c r="E282" s="37" t="s">
        <v>63</v>
      </c>
    </row>
    <row r="283" spans="1:16" ht="12.75">
      <c r="A283" s="26" t="s">
        <v>61</v>
      </c>
      <c s="31" t="s">
        <v>267</v>
      </c>
      <c s="31" t="s">
        <v>12009</v>
      </c>
      <c s="26" t="s">
        <v>63</v>
      </c>
      <c s="32" t="s">
        <v>12010</v>
      </c>
      <c s="33" t="s">
        <v>1090</v>
      </c>
      <c s="34">
        <v>449.3</v>
      </c>
      <c s="35">
        <v>0</v>
      </c>
      <c s="35">
        <f>ROUND(ROUND(H283,2)*ROUND(G283,3),2)</f>
      </c>
      <c s="33" t="s">
        <v>8185</v>
      </c>
      <c r="O283">
        <f>(I283*21)/100</f>
      </c>
      <c t="s">
        <v>33</v>
      </c>
    </row>
    <row r="284" spans="1:5" ht="12.75">
      <c r="A284" s="36" t="s">
        <v>67</v>
      </c>
      <c r="E284" s="37" t="s">
        <v>12010</v>
      </c>
    </row>
    <row r="285" spans="1:5" ht="102">
      <c r="A285" s="38" t="s">
        <v>68</v>
      </c>
      <c r="E285" s="39" t="s">
        <v>12011</v>
      </c>
    </row>
    <row r="286" spans="1:5" ht="12.75">
      <c r="A286" t="s">
        <v>70</v>
      </c>
      <c r="E286" s="37" t="s">
        <v>12012</v>
      </c>
    </row>
    <row r="287" spans="1:16" ht="25.5">
      <c r="A287" s="26" t="s">
        <v>61</v>
      </c>
      <c s="31" t="s">
        <v>271</v>
      </c>
      <c s="31" t="s">
        <v>12013</v>
      </c>
      <c s="26" t="s">
        <v>63</v>
      </c>
      <c s="32" t="s">
        <v>12014</v>
      </c>
      <c s="33" t="s">
        <v>6194</v>
      </c>
      <c s="34">
        <v>1059.7</v>
      </c>
      <c s="35">
        <v>0</v>
      </c>
      <c s="35">
        <f>ROUND(ROUND(H287,2)*ROUND(G287,3),2)</f>
      </c>
      <c s="33" t="s">
        <v>8185</v>
      </c>
      <c r="O287">
        <f>(I287*21)/100</f>
      </c>
      <c t="s">
        <v>33</v>
      </c>
    </row>
    <row r="288" spans="1:5" ht="25.5">
      <c r="A288" s="36" t="s">
        <v>67</v>
      </c>
      <c r="E288" s="37" t="s">
        <v>12014</v>
      </c>
    </row>
    <row r="289" spans="1:5" ht="140.25">
      <c r="A289" s="38" t="s">
        <v>68</v>
      </c>
      <c r="E289" s="46" t="s">
        <v>12015</v>
      </c>
    </row>
    <row r="290" spans="1:5" ht="12.75">
      <c r="A290" t="s">
        <v>70</v>
      </c>
      <c r="E290" s="37" t="s">
        <v>12012</v>
      </c>
    </row>
    <row r="291" spans="1:16" ht="25.5">
      <c r="A291" s="26" t="s">
        <v>61</v>
      </c>
      <c s="31" t="s">
        <v>274</v>
      </c>
      <c s="31" t="s">
        <v>12016</v>
      </c>
      <c s="26" t="s">
        <v>63</v>
      </c>
      <c s="32" t="s">
        <v>12017</v>
      </c>
      <c s="33" t="s">
        <v>6194</v>
      </c>
      <c s="34">
        <v>1135.2</v>
      </c>
      <c s="35">
        <v>0</v>
      </c>
      <c s="35">
        <f>ROUND(ROUND(H291,2)*ROUND(G291,3),2)</f>
      </c>
      <c s="33" t="s">
        <v>8185</v>
      </c>
      <c r="O291">
        <f>(I291*21)/100</f>
      </c>
      <c t="s">
        <v>33</v>
      </c>
    </row>
    <row r="292" spans="1:5" ht="25.5">
      <c r="A292" s="36" t="s">
        <v>67</v>
      </c>
      <c r="E292" s="37" t="s">
        <v>12017</v>
      </c>
    </row>
    <row r="293" spans="1:5" ht="63.75">
      <c r="A293" s="38" t="s">
        <v>68</v>
      </c>
      <c r="E293" s="46" t="s">
        <v>12018</v>
      </c>
    </row>
    <row r="294" spans="1:5" ht="12.75">
      <c r="A294" t="s">
        <v>70</v>
      </c>
      <c r="E294" s="37" t="s">
        <v>12012</v>
      </c>
    </row>
    <row r="295" spans="1:16" ht="25.5">
      <c r="A295" s="26" t="s">
        <v>61</v>
      </c>
      <c s="31" t="s">
        <v>278</v>
      </c>
      <c s="31" t="s">
        <v>12019</v>
      </c>
      <c s="26" t="s">
        <v>63</v>
      </c>
      <c s="32" t="s">
        <v>12020</v>
      </c>
      <c s="33" t="s">
        <v>507</v>
      </c>
      <c s="34">
        <v>1</v>
      </c>
      <c s="35">
        <v>0</v>
      </c>
      <c s="35">
        <f>ROUND(ROUND(H295,2)*ROUND(G295,3),2)</f>
      </c>
      <c s="33" t="s">
        <v>8185</v>
      </c>
      <c r="O295">
        <f>(I295*21)/100</f>
      </c>
      <c t="s">
        <v>33</v>
      </c>
    </row>
    <row r="296" spans="1:5" ht="25.5">
      <c r="A296" s="36" t="s">
        <v>67</v>
      </c>
      <c r="E296" s="37" t="s">
        <v>12020</v>
      </c>
    </row>
    <row r="297" spans="1:5" ht="51">
      <c r="A297" s="38" t="s">
        <v>68</v>
      </c>
      <c r="E297" s="46" t="s">
        <v>11866</v>
      </c>
    </row>
    <row r="298" spans="1:5" ht="12.75">
      <c r="A298" t="s">
        <v>70</v>
      </c>
      <c r="E298" s="37" t="s">
        <v>12012</v>
      </c>
    </row>
    <row r="299" spans="1:16" ht="25.5">
      <c r="A299" s="26" t="s">
        <v>61</v>
      </c>
      <c s="31" t="s">
        <v>282</v>
      </c>
      <c s="31" t="s">
        <v>12021</v>
      </c>
      <c s="26" t="s">
        <v>63</v>
      </c>
      <c s="32" t="s">
        <v>12022</v>
      </c>
      <c s="33" t="s">
        <v>507</v>
      </c>
      <c s="34">
        <v>2</v>
      </c>
      <c s="35">
        <v>0</v>
      </c>
      <c s="35">
        <f>ROUND(ROUND(H299,2)*ROUND(G299,3),2)</f>
      </c>
      <c s="33" t="s">
        <v>8185</v>
      </c>
      <c r="O299">
        <f>(I299*21)/100</f>
      </c>
      <c t="s">
        <v>33</v>
      </c>
    </row>
    <row r="300" spans="1:5" ht="25.5">
      <c r="A300" s="36" t="s">
        <v>67</v>
      </c>
      <c r="E300" s="37" t="s">
        <v>12022</v>
      </c>
    </row>
    <row r="301" spans="1:5" ht="51">
      <c r="A301" s="38" t="s">
        <v>68</v>
      </c>
      <c r="E301" s="46" t="s">
        <v>11840</v>
      </c>
    </row>
    <row r="302" spans="1:5" ht="12.75">
      <c r="A302" t="s">
        <v>70</v>
      </c>
      <c r="E302" s="37" t="s">
        <v>12012</v>
      </c>
    </row>
    <row r="303" spans="1:16" ht="25.5">
      <c r="A303" s="26" t="s">
        <v>61</v>
      </c>
      <c s="31" t="s">
        <v>286</v>
      </c>
      <c s="31" t="s">
        <v>12023</v>
      </c>
      <c s="26" t="s">
        <v>63</v>
      </c>
      <c s="32" t="s">
        <v>12024</v>
      </c>
      <c s="33" t="s">
        <v>507</v>
      </c>
      <c s="34">
        <v>1</v>
      </c>
      <c s="35">
        <v>0</v>
      </c>
      <c s="35">
        <f>ROUND(ROUND(H303,2)*ROUND(G303,3),2)</f>
      </c>
      <c s="33" t="s">
        <v>8185</v>
      </c>
      <c r="O303">
        <f>(I303*21)/100</f>
      </c>
      <c t="s">
        <v>33</v>
      </c>
    </row>
    <row r="304" spans="1:5" ht="25.5">
      <c r="A304" s="36" t="s">
        <v>67</v>
      </c>
      <c r="E304" s="37" t="s">
        <v>12024</v>
      </c>
    </row>
    <row r="305" spans="1:5" ht="51">
      <c r="A305" s="38" t="s">
        <v>68</v>
      </c>
      <c r="E305" s="46" t="s">
        <v>11866</v>
      </c>
    </row>
    <row r="306" spans="1:5" ht="12.75">
      <c r="A306" t="s">
        <v>70</v>
      </c>
      <c r="E306" s="37" t="s">
        <v>12012</v>
      </c>
    </row>
    <row r="307" spans="1:16" ht="25.5">
      <c r="A307" s="26" t="s">
        <v>61</v>
      </c>
      <c s="31" t="s">
        <v>290</v>
      </c>
      <c s="31" t="s">
        <v>12025</v>
      </c>
      <c s="26" t="s">
        <v>63</v>
      </c>
      <c s="32" t="s">
        <v>12026</v>
      </c>
      <c s="33" t="s">
        <v>507</v>
      </c>
      <c s="34">
        <v>1</v>
      </c>
      <c s="35">
        <v>0</v>
      </c>
      <c s="35">
        <f>ROUND(ROUND(H307,2)*ROUND(G307,3),2)</f>
      </c>
      <c s="33" t="s">
        <v>8185</v>
      </c>
      <c r="O307">
        <f>(I307*21)/100</f>
      </c>
      <c t="s">
        <v>33</v>
      </c>
    </row>
    <row r="308" spans="1:5" ht="25.5">
      <c r="A308" s="36" t="s">
        <v>67</v>
      </c>
      <c r="E308" s="37" t="s">
        <v>12026</v>
      </c>
    </row>
    <row r="309" spans="1:5" ht="51">
      <c r="A309" s="38" t="s">
        <v>68</v>
      </c>
      <c r="E309" s="46" t="s">
        <v>11866</v>
      </c>
    </row>
    <row r="310" spans="1:5" ht="12.75">
      <c r="A310" t="s">
        <v>70</v>
      </c>
      <c r="E310" s="37" t="s">
        <v>12012</v>
      </c>
    </row>
    <row r="311" spans="1:16" ht="25.5">
      <c r="A311" s="26" t="s">
        <v>61</v>
      </c>
      <c s="31" t="s">
        <v>294</v>
      </c>
      <c s="31" t="s">
        <v>12027</v>
      </c>
      <c s="26" t="s">
        <v>63</v>
      </c>
      <c s="32" t="s">
        <v>12028</v>
      </c>
      <c s="33" t="s">
        <v>507</v>
      </c>
      <c s="34">
        <v>1</v>
      </c>
      <c s="35">
        <v>0</v>
      </c>
      <c s="35">
        <f>ROUND(ROUND(H311,2)*ROUND(G311,3),2)</f>
      </c>
      <c s="33" t="s">
        <v>8185</v>
      </c>
      <c r="O311">
        <f>(I311*21)/100</f>
      </c>
      <c t="s">
        <v>33</v>
      </c>
    </row>
    <row r="312" spans="1:5" ht="25.5">
      <c r="A312" s="36" t="s">
        <v>67</v>
      </c>
      <c r="E312" s="37" t="s">
        <v>12028</v>
      </c>
    </row>
    <row r="313" spans="1:5" ht="51">
      <c r="A313" s="38" t="s">
        <v>68</v>
      </c>
      <c r="E313" s="46" t="s">
        <v>11866</v>
      </c>
    </row>
    <row r="314" spans="1:5" ht="12.75">
      <c r="A314" t="s">
        <v>70</v>
      </c>
      <c r="E314" s="37" t="s">
        <v>12012</v>
      </c>
    </row>
    <row r="315" spans="1:16" ht="25.5">
      <c r="A315" s="26" t="s">
        <v>61</v>
      </c>
      <c s="31" t="s">
        <v>298</v>
      </c>
      <c s="31" t="s">
        <v>12029</v>
      </c>
      <c s="26" t="s">
        <v>63</v>
      </c>
      <c s="32" t="s">
        <v>12030</v>
      </c>
      <c s="33" t="s">
        <v>507</v>
      </c>
      <c s="34">
        <v>1</v>
      </c>
      <c s="35">
        <v>0</v>
      </c>
      <c s="35">
        <f>ROUND(ROUND(H315,2)*ROUND(G315,3),2)</f>
      </c>
      <c s="33" t="s">
        <v>8185</v>
      </c>
      <c r="O315">
        <f>(I315*21)/100</f>
      </c>
      <c t="s">
        <v>33</v>
      </c>
    </row>
    <row r="316" spans="1:5" ht="25.5">
      <c r="A316" s="36" t="s">
        <v>67</v>
      </c>
      <c r="E316" s="37" t="s">
        <v>12030</v>
      </c>
    </row>
    <row r="317" spans="1:5" ht="51">
      <c r="A317" s="38" t="s">
        <v>68</v>
      </c>
      <c r="E317" s="46" t="s">
        <v>11866</v>
      </c>
    </row>
    <row r="318" spans="1:5" ht="12.75">
      <c r="A318" t="s">
        <v>70</v>
      </c>
      <c r="E318" s="37" t="s">
        <v>12012</v>
      </c>
    </row>
    <row r="319" spans="1:16" ht="25.5">
      <c r="A319" s="26" t="s">
        <v>61</v>
      </c>
      <c s="31" t="s">
        <v>302</v>
      </c>
      <c s="31" t="s">
        <v>12031</v>
      </c>
      <c s="26" t="s">
        <v>63</v>
      </c>
      <c s="32" t="s">
        <v>12032</v>
      </c>
      <c s="33" t="s">
        <v>507</v>
      </c>
      <c s="34">
        <v>3</v>
      </c>
      <c s="35">
        <v>0</v>
      </c>
      <c s="35">
        <f>ROUND(ROUND(H319,2)*ROUND(G319,3),2)</f>
      </c>
      <c s="33" t="s">
        <v>8185</v>
      </c>
      <c r="O319">
        <f>(I319*21)/100</f>
      </c>
      <c t="s">
        <v>33</v>
      </c>
    </row>
    <row r="320" spans="1:5" ht="25.5">
      <c r="A320" s="36" t="s">
        <v>67</v>
      </c>
      <c r="E320" s="37" t="s">
        <v>12032</v>
      </c>
    </row>
    <row r="321" spans="1:5" ht="51">
      <c r="A321" s="38" t="s">
        <v>68</v>
      </c>
      <c r="E321" s="46" t="s">
        <v>12033</v>
      </c>
    </row>
    <row r="322" spans="1:5" ht="12.75">
      <c r="A322" t="s">
        <v>70</v>
      </c>
      <c r="E322" s="37" t="s">
        <v>12012</v>
      </c>
    </row>
    <row r="323" spans="1:16" ht="25.5">
      <c r="A323" s="26" t="s">
        <v>61</v>
      </c>
      <c s="31" t="s">
        <v>306</v>
      </c>
      <c s="31" t="s">
        <v>12034</v>
      </c>
      <c s="26" t="s">
        <v>63</v>
      </c>
      <c s="32" t="s">
        <v>12035</v>
      </c>
      <c s="33" t="s">
        <v>507</v>
      </c>
      <c s="34">
        <v>2</v>
      </c>
      <c s="35">
        <v>0</v>
      </c>
      <c s="35">
        <f>ROUND(ROUND(H323,2)*ROUND(G323,3),2)</f>
      </c>
      <c s="33" t="s">
        <v>8185</v>
      </c>
      <c r="O323">
        <f>(I323*21)/100</f>
      </c>
      <c t="s">
        <v>33</v>
      </c>
    </row>
    <row r="324" spans="1:5" ht="25.5">
      <c r="A324" s="36" t="s">
        <v>67</v>
      </c>
      <c r="E324" s="37" t="s">
        <v>12035</v>
      </c>
    </row>
    <row r="325" spans="1:5" ht="51">
      <c r="A325" s="38" t="s">
        <v>68</v>
      </c>
      <c r="E325" s="46" t="s">
        <v>12036</v>
      </c>
    </row>
    <row r="326" spans="1:5" ht="12.75">
      <c r="A326" t="s">
        <v>70</v>
      </c>
      <c r="E326" s="37" t="s">
        <v>12012</v>
      </c>
    </row>
    <row r="327" spans="1:16" ht="25.5">
      <c r="A327" s="26" t="s">
        <v>61</v>
      </c>
      <c s="31" t="s">
        <v>310</v>
      </c>
      <c s="31" t="s">
        <v>12037</v>
      </c>
      <c s="26" t="s">
        <v>63</v>
      </c>
      <c s="32" t="s">
        <v>12038</v>
      </c>
      <c s="33" t="s">
        <v>507</v>
      </c>
      <c s="34">
        <v>2</v>
      </c>
      <c s="35">
        <v>0</v>
      </c>
      <c s="35">
        <f>ROUND(ROUND(H327,2)*ROUND(G327,3),2)</f>
      </c>
      <c s="33" t="s">
        <v>8185</v>
      </c>
      <c r="O327">
        <f>(I327*21)/100</f>
      </c>
      <c t="s">
        <v>33</v>
      </c>
    </row>
    <row r="328" spans="1:5" ht="25.5">
      <c r="A328" s="36" t="s">
        <v>67</v>
      </c>
      <c r="E328" s="37" t="s">
        <v>12038</v>
      </c>
    </row>
    <row r="329" spans="1:5" ht="51">
      <c r="A329" s="38" t="s">
        <v>68</v>
      </c>
      <c r="E329" s="46" t="s">
        <v>12036</v>
      </c>
    </row>
    <row r="330" spans="1:5" ht="12.75">
      <c r="A330" t="s">
        <v>70</v>
      </c>
      <c r="E330" s="37" t="s">
        <v>12012</v>
      </c>
    </row>
    <row r="331" spans="1:16" ht="25.5">
      <c r="A331" s="26" t="s">
        <v>61</v>
      </c>
      <c s="31" t="s">
        <v>314</v>
      </c>
      <c s="31" t="s">
        <v>12039</v>
      </c>
      <c s="26" t="s">
        <v>63</v>
      </c>
      <c s="32" t="s">
        <v>12040</v>
      </c>
      <c s="33" t="s">
        <v>507</v>
      </c>
      <c s="34">
        <v>42</v>
      </c>
      <c s="35">
        <v>0</v>
      </c>
      <c s="35">
        <f>ROUND(ROUND(H331,2)*ROUND(G331,3),2)</f>
      </c>
      <c s="33" t="s">
        <v>8185</v>
      </c>
      <c r="O331">
        <f>(I331*21)/100</f>
      </c>
      <c t="s">
        <v>33</v>
      </c>
    </row>
    <row r="332" spans="1:5" ht="25.5">
      <c r="A332" s="36" t="s">
        <v>67</v>
      </c>
      <c r="E332" s="37" t="s">
        <v>12040</v>
      </c>
    </row>
    <row r="333" spans="1:5" ht="165.75">
      <c r="A333" s="38" t="s">
        <v>68</v>
      </c>
      <c r="E333" s="46" t="s">
        <v>12041</v>
      </c>
    </row>
    <row r="334" spans="1:5" ht="12.75">
      <c r="A334" t="s">
        <v>70</v>
      </c>
      <c r="E334" s="37" t="s">
        <v>12012</v>
      </c>
    </row>
    <row r="335" spans="1:16" ht="25.5">
      <c r="A335" s="26" t="s">
        <v>61</v>
      </c>
      <c s="31" t="s">
        <v>318</v>
      </c>
      <c s="31" t="s">
        <v>12042</v>
      </c>
      <c s="26" t="s">
        <v>63</v>
      </c>
      <c s="32" t="s">
        <v>12043</v>
      </c>
      <c s="33" t="s">
        <v>507</v>
      </c>
      <c s="34">
        <v>26</v>
      </c>
      <c s="35">
        <v>0</v>
      </c>
      <c s="35">
        <f>ROUND(ROUND(H335,2)*ROUND(G335,3),2)</f>
      </c>
      <c s="33" t="s">
        <v>8185</v>
      </c>
      <c r="O335">
        <f>(I335*21)/100</f>
      </c>
      <c t="s">
        <v>33</v>
      </c>
    </row>
    <row r="336" spans="1:5" ht="25.5">
      <c r="A336" s="36" t="s">
        <v>67</v>
      </c>
      <c r="E336" s="37" t="s">
        <v>12043</v>
      </c>
    </row>
    <row r="337" spans="1:5" ht="63.75">
      <c r="A337" s="38" t="s">
        <v>68</v>
      </c>
      <c r="E337" s="46" t="s">
        <v>12044</v>
      </c>
    </row>
    <row r="338" spans="1:5" ht="12.75">
      <c r="A338" t="s">
        <v>70</v>
      </c>
      <c r="E338" s="37" t="s">
        <v>12012</v>
      </c>
    </row>
    <row r="339" spans="1:16" ht="25.5">
      <c r="A339" s="26" t="s">
        <v>61</v>
      </c>
      <c s="31" t="s">
        <v>372</v>
      </c>
      <c s="31" t="s">
        <v>12045</v>
      </c>
      <c s="26" t="s">
        <v>63</v>
      </c>
      <c s="32" t="s">
        <v>12046</v>
      </c>
      <c s="33" t="s">
        <v>7810</v>
      </c>
      <c s="34">
        <v>2.39</v>
      </c>
      <c s="35">
        <v>0</v>
      </c>
      <c s="35">
        <f>ROUND(ROUND(H339,2)*ROUND(G339,3),2)</f>
      </c>
      <c s="33" t="s">
        <v>8185</v>
      </c>
      <c r="O339">
        <f>(I339*21)/100</f>
      </c>
      <c t="s">
        <v>33</v>
      </c>
    </row>
    <row r="340" spans="1:5" ht="25.5">
      <c r="A340" s="36" t="s">
        <v>67</v>
      </c>
      <c r="E340" s="37" t="s">
        <v>12046</v>
      </c>
    </row>
    <row r="341" spans="1:5" ht="12.75">
      <c r="A341" s="38" t="s">
        <v>68</v>
      </c>
      <c r="E341" s="39" t="s">
        <v>63</v>
      </c>
    </row>
    <row r="342" spans="1:5" ht="114.75">
      <c r="A342" t="s">
        <v>70</v>
      </c>
      <c r="E342" s="37" t="s">
        <v>10058</v>
      </c>
    </row>
    <row r="343" spans="1:18" ht="12.75" customHeight="1">
      <c r="A343" s="6" t="s">
        <v>58</v>
      </c>
      <c s="6"/>
      <c s="42" t="s">
        <v>12047</v>
      </c>
      <c s="6"/>
      <c s="29" t="s">
        <v>12048</v>
      </c>
      <c s="6"/>
      <c s="6"/>
      <c s="6"/>
      <c s="43">
        <f>0+Q343</f>
      </c>
      <c s="6"/>
      <c r="O343">
        <f>0+R343</f>
      </c>
      <c r="Q343">
        <f>0+I344+I348+I352</f>
      </c>
      <c>
        <f>0+O344+O348+O352</f>
      </c>
    </row>
    <row r="344" spans="1:16" ht="12.75">
      <c r="A344" s="26" t="s">
        <v>61</v>
      </c>
      <c s="31" t="s">
        <v>39</v>
      </c>
      <c s="31" t="s">
        <v>12049</v>
      </c>
      <c s="26" t="s">
        <v>63</v>
      </c>
      <c s="32" t="s">
        <v>12050</v>
      </c>
      <c s="33" t="s">
        <v>507</v>
      </c>
      <c s="34">
        <v>2</v>
      </c>
      <c s="35">
        <v>0</v>
      </c>
      <c s="35">
        <f>ROUND(ROUND(H344,2)*ROUND(G344,3),2)</f>
      </c>
      <c s="33" t="s">
        <v>8185</v>
      </c>
      <c r="O344">
        <f>(I344*21)/100</f>
      </c>
      <c t="s">
        <v>33</v>
      </c>
    </row>
    <row r="345" spans="1:5" ht="12.75">
      <c r="A345" s="36" t="s">
        <v>67</v>
      </c>
      <c r="E345" s="37" t="s">
        <v>12050</v>
      </c>
    </row>
    <row r="346" spans="1:5" ht="38.25">
      <c r="A346" s="38" t="s">
        <v>68</v>
      </c>
      <c r="E346" s="46" t="s">
        <v>12051</v>
      </c>
    </row>
    <row r="347" spans="1:5" ht="12.75">
      <c r="A347" t="s">
        <v>70</v>
      </c>
      <c r="E347" s="37" t="s">
        <v>63</v>
      </c>
    </row>
    <row r="348" spans="1:16" ht="25.5">
      <c r="A348" s="26" t="s">
        <v>61</v>
      </c>
      <c s="31" t="s">
        <v>322</v>
      </c>
      <c s="31" t="s">
        <v>12052</v>
      </c>
      <c s="26" t="s">
        <v>63</v>
      </c>
      <c s="32" t="s">
        <v>12053</v>
      </c>
      <c s="33" t="s">
        <v>507</v>
      </c>
      <c s="34">
        <v>2</v>
      </c>
      <c s="35">
        <v>0</v>
      </c>
      <c s="35">
        <f>ROUND(ROUND(H348,2)*ROUND(G348,3),2)</f>
      </c>
      <c s="33" t="s">
        <v>8185</v>
      </c>
      <c r="O348">
        <f>(I348*21)/100</f>
      </c>
      <c t="s">
        <v>33</v>
      </c>
    </row>
    <row r="349" spans="1:5" ht="25.5">
      <c r="A349" s="36" t="s">
        <v>67</v>
      </c>
      <c r="E349" s="37" t="s">
        <v>12053</v>
      </c>
    </row>
    <row r="350" spans="1:5" ht="51">
      <c r="A350" s="38" t="s">
        <v>68</v>
      </c>
      <c r="E350" s="46" t="s">
        <v>12036</v>
      </c>
    </row>
    <row r="351" spans="1:5" ht="12.75">
      <c r="A351" t="s">
        <v>70</v>
      </c>
      <c r="E351" s="37" t="s">
        <v>63</v>
      </c>
    </row>
    <row r="352" spans="1:16" ht="25.5">
      <c r="A352" s="26" t="s">
        <v>61</v>
      </c>
      <c s="31" t="s">
        <v>376</v>
      </c>
      <c s="31" t="s">
        <v>12054</v>
      </c>
      <c s="26" t="s">
        <v>63</v>
      </c>
      <c s="32" t="s">
        <v>12055</v>
      </c>
      <c s="33" t="s">
        <v>7810</v>
      </c>
      <c s="34">
        <v>0.52</v>
      </c>
      <c s="35">
        <v>0</v>
      </c>
      <c s="35">
        <f>ROUND(ROUND(H352,2)*ROUND(G352,3),2)</f>
      </c>
      <c s="33" t="s">
        <v>8185</v>
      </c>
      <c r="O352">
        <f>(I352*21)/100</f>
      </c>
      <c t="s">
        <v>33</v>
      </c>
    </row>
    <row r="353" spans="1:5" ht="25.5">
      <c r="A353" s="36" t="s">
        <v>67</v>
      </c>
      <c r="E353" s="37" t="s">
        <v>12055</v>
      </c>
    </row>
    <row r="354" spans="1:5" ht="12.75">
      <c r="A354" s="38" t="s">
        <v>68</v>
      </c>
      <c r="E354" s="39" t="s">
        <v>63</v>
      </c>
    </row>
    <row r="355" spans="1:5" ht="114.75">
      <c r="A355" t="s">
        <v>70</v>
      </c>
      <c r="E355" s="37" t="s">
        <v>9854</v>
      </c>
    </row>
    <row r="356" spans="1:18" ht="12.75" customHeight="1">
      <c r="A356" s="6" t="s">
        <v>58</v>
      </c>
      <c s="6"/>
      <c s="42" t="s">
        <v>4345</v>
      </c>
      <c s="6"/>
      <c s="29" t="s">
        <v>4346</v>
      </c>
      <c s="6"/>
      <c s="6"/>
      <c s="6"/>
      <c s="43">
        <f>0+Q356</f>
      </c>
      <c s="6"/>
      <c r="O356">
        <f>0+R356</f>
      </c>
      <c r="Q356">
        <f>0+I357+I361</f>
      </c>
      <c>
        <f>0+O357+O361</f>
      </c>
    </row>
    <row r="357" spans="1:16" ht="25.5">
      <c r="A357" s="26" t="s">
        <v>61</v>
      </c>
      <c s="31" t="s">
        <v>327</v>
      </c>
      <c s="31" t="s">
        <v>11759</v>
      </c>
      <c s="26" t="s">
        <v>63</v>
      </c>
      <c s="32" t="s">
        <v>11760</v>
      </c>
      <c s="33" t="s">
        <v>6231</v>
      </c>
      <c s="34">
        <v>250</v>
      </c>
      <c s="35">
        <v>0</v>
      </c>
      <c s="35">
        <f>ROUND(ROUND(H357,2)*ROUND(G357,3),2)</f>
      </c>
      <c s="33" t="s">
        <v>3235</v>
      </c>
      <c r="O357">
        <f>(I357*21)/100</f>
      </c>
      <c t="s">
        <v>33</v>
      </c>
    </row>
    <row r="358" spans="1:5" ht="25.5">
      <c r="A358" s="36" t="s">
        <v>67</v>
      </c>
      <c r="E358" s="37" t="s">
        <v>11760</v>
      </c>
    </row>
    <row r="359" spans="1:5" ht="51">
      <c r="A359" s="38" t="s">
        <v>68</v>
      </c>
      <c r="E359" s="46" t="s">
        <v>12056</v>
      </c>
    </row>
    <row r="360" spans="1:5" ht="12.75">
      <c r="A360" t="s">
        <v>70</v>
      </c>
      <c r="E360" s="37" t="s">
        <v>63</v>
      </c>
    </row>
    <row r="361" spans="1:16" ht="25.5">
      <c r="A361" s="26" t="s">
        <v>61</v>
      </c>
      <c s="31" t="s">
        <v>380</v>
      </c>
      <c s="31" t="s">
        <v>11762</v>
      </c>
      <c s="26" t="s">
        <v>63</v>
      </c>
      <c s="32" t="s">
        <v>11763</v>
      </c>
      <c s="33" t="s">
        <v>7810</v>
      </c>
      <c s="34">
        <v>480</v>
      </c>
      <c s="35">
        <v>0</v>
      </c>
      <c s="35">
        <f>ROUND(ROUND(H361,2)*ROUND(G361,3),2)</f>
      </c>
      <c s="33" t="s">
        <v>8185</v>
      </c>
      <c r="O361">
        <f>(I361*21)/100</f>
      </c>
      <c t="s">
        <v>33</v>
      </c>
    </row>
    <row r="362" spans="1:5" ht="25.5">
      <c r="A362" s="36" t="s">
        <v>67</v>
      </c>
      <c r="E362" s="37" t="s">
        <v>11763</v>
      </c>
    </row>
    <row r="363" spans="1:5" ht="12.75">
      <c r="A363" s="38" t="s">
        <v>68</v>
      </c>
      <c r="E363" s="39" t="s">
        <v>63</v>
      </c>
    </row>
    <row r="364" spans="1:5" ht="114.75">
      <c r="A364" t="s">
        <v>70</v>
      </c>
      <c r="E364" s="37" t="s">
        <v>10536</v>
      </c>
    </row>
    <row r="365" spans="1:18" ht="12.75" customHeight="1">
      <c r="A365" s="6" t="s">
        <v>58</v>
      </c>
      <c s="6"/>
      <c s="42" t="s">
        <v>12057</v>
      </c>
      <c s="6"/>
      <c s="29" t="s">
        <v>12057</v>
      </c>
      <c s="6"/>
      <c s="6"/>
      <c s="6"/>
      <c s="43">
        <f>0+Q365</f>
      </c>
      <c s="6"/>
      <c r="O365">
        <f>0+R365</f>
      </c>
      <c r="Q365">
        <f>0+I366</f>
      </c>
      <c>
        <f>0+O366</f>
      </c>
    </row>
    <row r="366" spans="1:16" ht="25.5">
      <c r="A366" s="26" t="s">
        <v>61</v>
      </c>
      <c s="31" t="s">
        <v>389</v>
      </c>
      <c s="31" t="s">
        <v>12058</v>
      </c>
      <c s="26" t="s">
        <v>63</v>
      </c>
      <c s="32" t="s">
        <v>12059</v>
      </c>
      <c s="33" t="s">
        <v>663</v>
      </c>
      <c s="34">
        <v>72</v>
      </c>
      <c s="35">
        <v>0</v>
      </c>
      <c s="35">
        <f>ROUND(ROUND(H366,2)*ROUND(G366,3),2)</f>
      </c>
      <c s="33" t="s">
        <v>3235</v>
      </c>
      <c r="O366">
        <f>(I366*21)/100</f>
      </c>
      <c t="s">
        <v>33</v>
      </c>
    </row>
    <row r="367" spans="1:5" ht="25.5">
      <c r="A367" s="36" t="s">
        <v>67</v>
      </c>
      <c r="E367" s="37" t="s">
        <v>12059</v>
      </c>
    </row>
    <row r="368" spans="1:5" ht="51">
      <c r="A368" s="38" t="s">
        <v>68</v>
      </c>
      <c r="E368" s="46" t="s">
        <v>12060</v>
      </c>
    </row>
    <row r="369" spans="1:5" ht="12.75">
      <c r="A369" t="s">
        <v>70</v>
      </c>
      <c r="E369"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39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0+O12+O41+O54+O379+O388+O393</f>
      </c>
      <c t="s">
        <v>32</v>
      </c>
    </row>
    <row r="3" spans="1:16" ht="15" customHeight="1">
      <c r="A3" t="s">
        <v>12</v>
      </c>
      <c s="12" t="s">
        <v>14</v>
      </c>
      <c s="13" t="s">
        <v>15</v>
      </c>
      <c s="1"/>
      <c s="14" t="s">
        <v>16</v>
      </c>
      <c s="1"/>
      <c s="9"/>
      <c s="8" t="s">
        <v>12061</v>
      </c>
      <c s="40">
        <f>0+I12+I41+I54+I379+I388+I393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12061</v>
      </c>
      <c s="6"/>
      <c s="18" t="s">
        <v>12062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11838</v>
      </c>
      <c s="27"/>
      <c s="29" t="s">
        <v>7888</v>
      </c>
      <c s="27"/>
      <c s="27"/>
      <c s="27"/>
      <c s="30">
        <f>0+Q12</f>
      </c>
      <c s="27"/>
      <c r="O12">
        <f>0+R12</f>
      </c>
      <c r="Q12">
        <f>0+I13+I17+I21+I25+I29+I33+I37</f>
      </c>
      <c>
        <f>0+O13+O17+O21+O25+O29+O33+O37</f>
      </c>
    </row>
    <row r="13" spans="1:16" ht="25.5">
      <c r="A13" s="26" t="s">
        <v>61</v>
      </c>
      <c s="31" t="s">
        <v>380</v>
      </c>
      <c s="31" t="s">
        <v>9705</v>
      </c>
      <c s="26" t="s">
        <v>63</v>
      </c>
      <c s="32" t="s">
        <v>9706</v>
      </c>
      <c s="33" t="s">
        <v>1090</v>
      </c>
      <c s="34">
        <v>16</v>
      </c>
      <c s="35">
        <v>0</v>
      </c>
      <c s="35">
        <f>ROUND(ROUND(H13,2)*ROUND(G13,3),2)</f>
      </c>
      <c s="33" t="s">
        <v>8185</v>
      </c>
      <c r="O13">
        <f>(I13*21)/100</f>
      </c>
      <c t="s">
        <v>33</v>
      </c>
    </row>
    <row r="14" spans="1:5" ht="25.5">
      <c r="A14" s="36" t="s">
        <v>67</v>
      </c>
      <c r="E14" s="37" t="s">
        <v>9706</v>
      </c>
    </row>
    <row r="15" spans="1:5" ht="51">
      <c r="A15" s="38" t="s">
        <v>68</v>
      </c>
      <c r="E15" s="46" t="s">
        <v>12064</v>
      </c>
    </row>
    <row r="16" spans="1:5" ht="51">
      <c r="A16" t="s">
        <v>70</v>
      </c>
      <c r="E16" s="37" t="s">
        <v>9708</v>
      </c>
    </row>
    <row r="17" spans="1:16" ht="25.5">
      <c r="A17" s="26" t="s">
        <v>61</v>
      </c>
      <c s="31" t="s">
        <v>384</v>
      </c>
      <c s="31" t="s">
        <v>9710</v>
      </c>
      <c s="26" t="s">
        <v>63</v>
      </c>
      <c s="32" t="s">
        <v>9711</v>
      </c>
      <c s="33" t="s">
        <v>1090</v>
      </c>
      <c s="34">
        <v>24</v>
      </c>
      <c s="35">
        <v>0</v>
      </c>
      <c s="35">
        <f>ROUND(ROUND(H17,2)*ROUND(G17,3),2)</f>
      </c>
      <c s="33" t="s">
        <v>8185</v>
      </c>
      <c r="O17">
        <f>(I17*21)/100</f>
      </c>
      <c t="s">
        <v>33</v>
      </c>
    </row>
    <row r="18" spans="1:5" ht="25.5">
      <c r="A18" s="36" t="s">
        <v>67</v>
      </c>
      <c r="E18" s="37" t="s">
        <v>9711</v>
      </c>
    </row>
    <row r="19" spans="1:5" ht="51">
      <c r="A19" s="38" t="s">
        <v>68</v>
      </c>
      <c r="E19" s="46" t="s">
        <v>12065</v>
      </c>
    </row>
    <row r="20" spans="1:5" ht="51">
      <c r="A20" t="s">
        <v>70</v>
      </c>
      <c r="E20" s="37" t="s">
        <v>9708</v>
      </c>
    </row>
    <row r="21" spans="1:16" ht="25.5">
      <c r="A21" s="26" t="s">
        <v>61</v>
      </c>
      <c s="31" t="s">
        <v>389</v>
      </c>
      <c s="31" t="s">
        <v>12066</v>
      </c>
      <c s="26" t="s">
        <v>63</v>
      </c>
      <c s="32" t="s">
        <v>12067</v>
      </c>
      <c s="33" t="s">
        <v>3310</v>
      </c>
      <c s="34">
        <v>200</v>
      </c>
      <c s="35">
        <v>0</v>
      </c>
      <c s="35">
        <f>ROUND(ROUND(H21,2)*ROUND(G21,3),2)</f>
      </c>
      <c s="33" t="s">
        <v>8185</v>
      </c>
      <c r="O21">
        <f>(I21*21)/100</f>
      </c>
      <c t="s">
        <v>33</v>
      </c>
    </row>
    <row r="22" spans="1:5" ht="25.5">
      <c r="A22" s="36" t="s">
        <v>67</v>
      </c>
      <c r="E22" s="37" t="s">
        <v>12067</v>
      </c>
    </row>
    <row r="23" spans="1:5" ht="51">
      <c r="A23" s="38" t="s">
        <v>68</v>
      </c>
      <c r="E23" s="46" t="s">
        <v>12068</v>
      </c>
    </row>
    <row r="24" spans="1:5" ht="25.5">
      <c r="A24" t="s">
        <v>70</v>
      </c>
      <c r="E24" s="37" t="s">
        <v>12069</v>
      </c>
    </row>
    <row r="25" spans="1:16" ht="25.5">
      <c r="A25" s="26" t="s">
        <v>61</v>
      </c>
      <c s="31" t="s">
        <v>392</v>
      </c>
      <c s="31" t="s">
        <v>12070</v>
      </c>
      <c s="26" t="s">
        <v>63</v>
      </c>
      <c s="32" t="s">
        <v>12071</v>
      </c>
      <c s="33" t="s">
        <v>6194</v>
      </c>
      <c s="34">
        <v>5.4</v>
      </c>
      <c s="35">
        <v>0</v>
      </c>
      <c s="35">
        <f>ROUND(ROUND(H25,2)*ROUND(G25,3),2)</f>
      </c>
      <c s="33" t="s">
        <v>8185</v>
      </c>
      <c r="O25">
        <f>(I25*21)/100</f>
      </c>
      <c t="s">
        <v>33</v>
      </c>
    </row>
    <row r="26" spans="1:5" ht="25.5">
      <c r="A26" s="36" t="s">
        <v>67</v>
      </c>
      <c r="E26" s="37" t="s">
        <v>12071</v>
      </c>
    </row>
    <row r="27" spans="1:5" ht="51">
      <c r="A27" s="38" t="s">
        <v>68</v>
      </c>
      <c r="E27" s="46" t="s">
        <v>12072</v>
      </c>
    </row>
    <row r="28" spans="1:5" ht="38.25">
      <c r="A28" t="s">
        <v>70</v>
      </c>
      <c r="E28" s="37" t="s">
        <v>12073</v>
      </c>
    </row>
    <row r="29" spans="1:16" ht="25.5">
      <c r="A29" s="26" t="s">
        <v>61</v>
      </c>
      <c s="31" t="s">
        <v>396</v>
      </c>
      <c s="31" t="s">
        <v>12074</v>
      </c>
      <c s="26" t="s">
        <v>63</v>
      </c>
      <c s="32" t="s">
        <v>12075</v>
      </c>
      <c s="33" t="s">
        <v>6194</v>
      </c>
      <c s="34">
        <v>5</v>
      </c>
      <c s="35">
        <v>0</v>
      </c>
      <c s="35">
        <f>ROUND(ROUND(H29,2)*ROUND(G29,3),2)</f>
      </c>
      <c s="33" t="s">
        <v>8185</v>
      </c>
      <c r="O29">
        <f>(I29*21)/100</f>
      </c>
      <c t="s">
        <v>33</v>
      </c>
    </row>
    <row r="30" spans="1:5" ht="25.5">
      <c r="A30" s="36" t="s">
        <v>67</v>
      </c>
      <c r="E30" s="37" t="s">
        <v>12075</v>
      </c>
    </row>
    <row r="31" spans="1:5" ht="51">
      <c r="A31" s="38" t="s">
        <v>68</v>
      </c>
      <c r="E31" s="46" t="s">
        <v>12076</v>
      </c>
    </row>
    <row r="32" spans="1:5" ht="38.25">
      <c r="A32" t="s">
        <v>70</v>
      </c>
      <c r="E32" s="37" t="s">
        <v>12073</v>
      </c>
    </row>
    <row r="33" spans="1:16" ht="25.5">
      <c r="A33" s="26" t="s">
        <v>61</v>
      </c>
      <c s="31" t="s">
        <v>400</v>
      </c>
      <c s="31" t="s">
        <v>12077</v>
      </c>
      <c s="26" t="s">
        <v>63</v>
      </c>
      <c s="32" t="s">
        <v>12078</v>
      </c>
      <c s="33" t="s">
        <v>6194</v>
      </c>
      <c s="34">
        <v>4</v>
      </c>
      <c s="35">
        <v>0</v>
      </c>
      <c s="35">
        <f>ROUND(ROUND(H33,2)*ROUND(G33,3),2)</f>
      </c>
      <c s="33" t="s">
        <v>8185</v>
      </c>
      <c r="O33">
        <f>(I33*21)/100</f>
      </c>
      <c t="s">
        <v>33</v>
      </c>
    </row>
    <row r="34" spans="1:5" ht="25.5">
      <c r="A34" s="36" t="s">
        <v>67</v>
      </c>
      <c r="E34" s="37" t="s">
        <v>12078</v>
      </c>
    </row>
    <row r="35" spans="1:5" ht="51">
      <c r="A35" s="38" t="s">
        <v>68</v>
      </c>
      <c r="E35" s="46" t="s">
        <v>12079</v>
      </c>
    </row>
    <row r="36" spans="1:5" ht="38.25">
      <c r="A36" t="s">
        <v>70</v>
      </c>
      <c r="E36" s="37" t="s">
        <v>12073</v>
      </c>
    </row>
    <row r="37" spans="1:16" ht="38.25">
      <c r="A37" s="26" t="s">
        <v>61</v>
      </c>
      <c s="31" t="s">
        <v>424</v>
      </c>
      <c s="31" t="s">
        <v>12080</v>
      </c>
      <c s="26" t="s">
        <v>63</v>
      </c>
      <c s="32" t="s">
        <v>12081</v>
      </c>
      <c s="33" t="s">
        <v>738</v>
      </c>
      <c s="34">
        <v>1.929</v>
      </c>
      <c s="35">
        <v>0</v>
      </c>
      <c s="35">
        <f>ROUND(ROUND(H37,2)*ROUND(G37,3),2)</f>
      </c>
      <c s="33" t="s">
        <v>9405</v>
      </c>
      <c r="O37">
        <f>(I37*21)/100</f>
      </c>
      <c t="s">
        <v>33</v>
      </c>
    </row>
    <row r="38" spans="1:5" ht="38.25">
      <c r="A38" s="36" t="s">
        <v>67</v>
      </c>
      <c r="E38" s="37" t="s">
        <v>12081</v>
      </c>
    </row>
    <row r="39" spans="1:5" ht="89.25">
      <c r="A39" s="38" t="s">
        <v>68</v>
      </c>
      <c r="E39" s="46" t="s">
        <v>12082</v>
      </c>
    </row>
    <row r="40" spans="1:5" ht="12.75">
      <c r="A40" t="s">
        <v>70</v>
      </c>
      <c r="E40" s="37" t="s">
        <v>63</v>
      </c>
    </row>
    <row r="41" spans="1:18" ht="12.75" customHeight="1">
      <c r="A41" s="6" t="s">
        <v>58</v>
      </c>
      <c s="6"/>
      <c s="42" t="s">
        <v>5171</v>
      </c>
      <c s="6"/>
      <c s="29" t="s">
        <v>5172</v>
      </c>
      <c s="6"/>
      <c s="6"/>
      <c s="6"/>
      <c s="43">
        <f>0+Q41</f>
      </c>
      <c s="6"/>
      <c r="O41">
        <f>0+R41</f>
      </c>
      <c r="Q41">
        <f>0+I42+I46+I50</f>
      </c>
      <c>
        <f>0+O42+O46+O50</f>
      </c>
    </row>
    <row r="42" spans="1:16" ht="25.5">
      <c r="A42" s="26" t="s">
        <v>61</v>
      </c>
      <c s="31" t="s">
        <v>404</v>
      </c>
      <c s="31" t="s">
        <v>11856</v>
      </c>
      <c s="26" t="s">
        <v>63</v>
      </c>
      <c s="32" t="s">
        <v>11857</v>
      </c>
      <c s="33" t="s">
        <v>7810</v>
      </c>
      <c s="34">
        <v>1.95</v>
      </c>
      <c s="35">
        <v>0</v>
      </c>
      <c s="35">
        <f>ROUND(ROUND(H42,2)*ROUND(G42,3),2)</f>
      </c>
      <c s="33" t="s">
        <v>8185</v>
      </c>
      <c r="O42">
        <f>(I42*21)/100</f>
      </c>
      <c t="s">
        <v>33</v>
      </c>
    </row>
    <row r="43" spans="1:5" ht="25.5">
      <c r="A43" s="36" t="s">
        <v>67</v>
      </c>
      <c r="E43" s="37" t="s">
        <v>11857</v>
      </c>
    </row>
    <row r="44" spans="1:5" ht="12.75">
      <c r="A44" s="38" t="s">
        <v>68</v>
      </c>
      <c r="E44" s="39" t="s">
        <v>12083</v>
      </c>
    </row>
    <row r="45" spans="1:5" ht="114.75">
      <c r="A45" t="s">
        <v>70</v>
      </c>
      <c r="E45" s="37" t="s">
        <v>10044</v>
      </c>
    </row>
    <row r="46" spans="1:16" ht="12.75">
      <c r="A46" s="26" t="s">
        <v>61</v>
      </c>
      <c s="31" t="s">
        <v>271</v>
      </c>
      <c s="31" t="s">
        <v>12084</v>
      </c>
      <c s="26" t="s">
        <v>63</v>
      </c>
      <c s="32" t="s">
        <v>12085</v>
      </c>
      <c s="33" t="s">
        <v>1090</v>
      </c>
      <c s="34">
        <v>8</v>
      </c>
      <c s="35">
        <v>0</v>
      </c>
      <c s="35">
        <f>ROUND(ROUND(H46,2)*ROUND(G46,3),2)</f>
      </c>
      <c s="33" t="s">
        <v>2730</v>
      </c>
      <c r="O46">
        <f>(I46*21)/100</f>
      </c>
      <c t="s">
        <v>33</v>
      </c>
    </row>
    <row r="47" spans="1:5" ht="12.75">
      <c r="A47" s="36" t="s">
        <v>67</v>
      </c>
      <c r="E47" s="37" t="s">
        <v>12085</v>
      </c>
    </row>
    <row r="48" spans="1:5" ht="51">
      <c r="A48" s="38" t="s">
        <v>68</v>
      </c>
      <c r="E48" s="46" t="s">
        <v>12086</v>
      </c>
    </row>
    <row r="49" spans="1:5" ht="12.75">
      <c r="A49" t="s">
        <v>70</v>
      </c>
      <c r="E49" s="37" t="s">
        <v>12087</v>
      </c>
    </row>
    <row r="50" spans="1:16" ht="12.75">
      <c r="A50" s="26" t="s">
        <v>61</v>
      </c>
      <c s="31" t="s">
        <v>274</v>
      </c>
      <c s="31" t="s">
        <v>12088</v>
      </c>
      <c s="26" t="s">
        <v>63</v>
      </c>
      <c s="32" t="s">
        <v>12089</v>
      </c>
      <c s="33" t="s">
        <v>1090</v>
      </c>
      <c s="34">
        <v>12</v>
      </c>
      <c s="35">
        <v>0</v>
      </c>
      <c s="35">
        <f>ROUND(ROUND(H50,2)*ROUND(G50,3),2)</f>
      </c>
      <c s="33" t="s">
        <v>2730</v>
      </c>
      <c r="O50">
        <f>(I50*21)/100</f>
      </c>
      <c t="s">
        <v>33</v>
      </c>
    </row>
    <row r="51" spans="1:5" ht="12.75">
      <c r="A51" s="36" t="s">
        <v>67</v>
      </c>
      <c r="E51" s="37" t="s">
        <v>12089</v>
      </c>
    </row>
    <row r="52" spans="1:5" ht="51">
      <c r="A52" s="38" t="s">
        <v>68</v>
      </c>
      <c r="E52" s="46" t="s">
        <v>12090</v>
      </c>
    </row>
    <row r="53" spans="1:5" ht="12.75">
      <c r="A53" t="s">
        <v>70</v>
      </c>
      <c r="E53" s="37" t="s">
        <v>12087</v>
      </c>
    </row>
    <row r="54" spans="1:18" ht="12.75" customHeight="1">
      <c r="A54" s="6" t="s">
        <v>58</v>
      </c>
      <c s="6"/>
      <c s="42" t="s">
        <v>12047</v>
      </c>
      <c s="6"/>
      <c s="29" t="s">
        <v>12048</v>
      </c>
      <c s="6"/>
      <c s="6"/>
      <c s="6"/>
      <c s="43">
        <f>0+Q54</f>
      </c>
      <c s="6"/>
      <c r="O54">
        <f>0+R54</f>
      </c>
      <c r="Q54">
        <f>0+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f>
      </c>
      <c>
        <f>0+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f>
      </c>
    </row>
    <row r="55" spans="1:16" ht="25.5">
      <c r="A55" s="26" t="s">
        <v>61</v>
      </c>
      <c s="31" t="s">
        <v>39</v>
      </c>
      <c s="31" t="s">
        <v>12091</v>
      </c>
      <c s="26" t="s">
        <v>63</v>
      </c>
      <c s="32" t="s">
        <v>12092</v>
      </c>
      <c s="33" t="s">
        <v>6231</v>
      </c>
      <c s="34">
        <v>18</v>
      </c>
      <c s="35">
        <v>0</v>
      </c>
      <c s="35">
        <f>ROUND(ROUND(H55,2)*ROUND(G55,3),2)</f>
      </c>
      <c s="33" t="s">
        <v>3235</v>
      </c>
      <c r="O55">
        <f>(I55*21)/100</f>
      </c>
      <c t="s">
        <v>33</v>
      </c>
    </row>
    <row r="56" spans="1:5" ht="38.25">
      <c r="A56" s="36" t="s">
        <v>67</v>
      </c>
      <c r="E56" s="37" t="s">
        <v>12093</v>
      </c>
    </row>
    <row r="57" spans="1:5" ht="51">
      <c r="A57" s="38" t="s">
        <v>68</v>
      </c>
      <c r="E57" s="46" t="s">
        <v>12094</v>
      </c>
    </row>
    <row r="58" spans="1:5" ht="12.75">
      <c r="A58" t="s">
        <v>70</v>
      </c>
      <c r="E58" s="37" t="s">
        <v>63</v>
      </c>
    </row>
    <row r="59" spans="1:16" ht="12.75">
      <c r="A59" s="26" t="s">
        <v>61</v>
      </c>
      <c s="31" t="s">
        <v>33</v>
      </c>
      <c s="31" t="s">
        <v>12095</v>
      </c>
      <c s="26" t="s">
        <v>63</v>
      </c>
      <c s="32" t="s">
        <v>12096</v>
      </c>
      <c s="33" t="s">
        <v>507</v>
      </c>
      <c s="34">
        <v>7</v>
      </c>
      <c s="35">
        <v>0</v>
      </c>
      <c s="35">
        <f>ROUND(ROUND(H59,2)*ROUND(G59,3),2)</f>
      </c>
      <c s="33" t="s">
        <v>3235</v>
      </c>
      <c r="O59">
        <f>(I59*21)/100</f>
      </c>
      <c t="s">
        <v>33</v>
      </c>
    </row>
    <row r="60" spans="1:5" ht="12.75">
      <c r="A60" s="36" t="s">
        <v>67</v>
      </c>
      <c r="E60" s="37" t="s">
        <v>12096</v>
      </c>
    </row>
    <row r="61" spans="1:5" ht="51">
      <c r="A61" s="38" t="s">
        <v>68</v>
      </c>
      <c r="E61" s="46" t="s">
        <v>12097</v>
      </c>
    </row>
    <row r="62" spans="1:5" ht="12.75">
      <c r="A62" t="s">
        <v>70</v>
      </c>
      <c r="E62" s="37" t="s">
        <v>63</v>
      </c>
    </row>
    <row r="63" spans="1:16" ht="12.75">
      <c r="A63" s="26" t="s">
        <v>61</v>
      </c>
      <c s="31" t="s">
        <v>32</v>
      </c>
      <c s="31" t="s">
        <v>12098</v>
      </c>
      <c s="26" t="s">
        <v>63</v>
      </c>
      <c s="32" t="s">
        <v>12099</v>
      </c>
      <c s="33" t="s">
        <v>507</v>
      </c>
      <c s="34">
        <v>3</v>
      </c>
      <c s="35">
        <v>0</v>
      </c>
      <c s="35">
        <f>ROUND(ROUND(H63,2)*ROUND(G63,3),2)</f>
      </c>
      <c s="33" t="s">
        <v>3235</v>
      </c>
      <c r="O63">
        <f>(I63*21)/100</f>
      </c>
      <c t="s">
        <v>33</v>
      </c>
    </row>
    <row r="64" spans="1:5" ht="12.75">
      <c r="A64" s="36" t="s">
        <v>67</v>
      </c>
      <c r="E64" s="37" t="s">
        <v>12099</v>
      </c>
    </row>
    <row r="65" spans="1:5" ht="51">
      <c r="A65" s="38" t="s">
        <v>68</v>
      </c>
      <c r="E65" s="46" t="s">
        <v>12100</v>
      </c>
    </row>
    <row r="66" spans="1:5" ht="12.75">
      <c r="A66" t="s">
        <v>70</v>
      </c>
      <c r="E66" s="37" t="s">
        <v>63</v>
      </c>
    </row>
    <row r="67" spans="1:16" ht="12.75">
      <c r="A67" s="26" t="s">
        <v>61</v>
      </c>
      <c s="31" t="s">
        <v>43</v>
      </c>
      <c s="31" t="s">
        <v>12101</v>
      </c>
      <c s="26" t="s">
        <v>63</v>
      </c>
      <c s="32" t="s">
        <v>12102</v>
      </c>
      <c s="33" t="s">
        <v>507</v>
      </c>
      <c s="34">
        <v>7</v>
      </c>
      <c s="35">
        <v>0</v>
      </c>
      <c s="35">
        <f>ROUND(ROUND(H67,2)*ROUND(G67,3),2)</f>
      </c>
      <c s="33" t="s">
        <v>3235</v>
      </c>
      <c r="O67">
        <f>(I67*21)/100</f>
      </c>
      <c t="s">
        <v>33</v>
      </c>
    </row>
    <row r="68" spans="1:5" ht="12.75">
      <c r="A68" s="36" t="s">
        <v>67</v>
      </c>
      <c r="E68" s="37" t="s">
        <v>12102</v>
      </c>
    </row>
    <row r="69" spans="1:5" ht="51">
      <c r="A69" s="38" t="s">
        <v>68</v>
      </c>
      <c r="E69" s="46" t="s">
        <v>12097</v>
      </c>
    </row>
    <row r="70" spans="1:5" ht="12.75">
      <c r="A70" t="s">
        <v>70</v>
      </c>
      <c r="E70" s="37" t="s">
        <v>63</v>
      </c>
    </row>
    <row r="71" spans="1:16" ht="12.75">
      <c r="A71" s="26" t="s">
        <v>61</v>
      </c>
      <c s="31" t="s">
        <v>45</v>
      </c>
      <c s="31" t="s">
        <v>12103</v>
      </c>
      <c s="26" t="s">
        <v>63</v>
      </c>
      <c s="32" t="s">
        <v>12104</v>
      </c>
      <c s="33" t="s">
        <v>507</v>
      </c>
      <c s="34">
        <v>3</v>
      </c>
      <c s="35">
        <v>0</v>
      </c>
      <c s="35">
        <f>ROUND(ROUND(H71,2)*ROUND(G71,3),2)</f>
      </c>
      <c s="33" t="s">
        <v>3235</v>
      </c>
      <c r="O71">
        <f>(I71*21)/100</f>
      </c>
      <c t="s">
        <v>33</v>
      </c>
    </row>
    <row r="72" spans="1:5" ht="12.75">
      <c r="A72" s="36" t="s">
        <v>67</v>
      </c>
      <c r="E72" s="37" t="s">
        <v>12104</v>
      </c>
    </row>
    <row r="73" spans="1:5" ht="51">
      <c r="A73" s="38" t="s">
        <v>68</v>
      </c>
      <c r="E73" s="46" t="s">
        <v>12100</v>
      </c>
    </row>
    <row r="74" spans="1:5" ht="12.75">
      <c r="A74" t="s">
        <v>70</v>
      </c>
      <c r="E74" s="37" t="s">
        <v>63</v>
      </c>
    </row>
    <row r="75" spans="1:16" ht="12.75">
      <c r="A75" s="26" t="s">
        <v>61</v>
      </c>
      <c s="31" t="s">
        <v>47</v>
      </c>
      <c s="31" t="s">
        <v>12105</v>
      </c>
      <c s="26" t="s">
        <v>63</v>
      </c>
      <c s="32" t="s">
        <v>12106</v>
      </c>
      <c s="33" t="s">
        <v>3310</v>
      </c>
      <c s="34">
        <v>4</v>
      </c>
      <c s="35">
        <v>0</v>
      </c>
      <c s="35">
        <f>ROUND(ROUND(H75,2)*ROUND(G75,3),2)</f>
      </c>
      <c s="33" t="s">
        <v>3235</v>
      </c>
      <c r="O75">
        <f>(I75*21)/100</f>
      </c>
      <c t="s">
        <v>33</v>
      </c>
    </row>
    <row r="76" spans="1:5" ht="12.75">
      <c r="A76" s="36" t="s">
        <v>67</v>
      </c>
      <c r="E76" s="37" t="s">
        <v>12106</v>
      </c>
    </row>
    <row r="77" spans="1:5" ht="51">
      <c r="A77" s="38" t="s">
        <v>68</v>
      </c>
      <c r="E77" s="46" t="s">
        <v>12107</v>
      </c>
    </row>
    <row r="78" spans="1:5" ht="12.75">
      <c r="A78" t="s">
        <v>70</v>
      </c>
      <c r="E78" s="37" t="s">
        <v>63</v>
      </c>
    </row>
    <row r="79" spans="1:16" ht="12.75">
      <c r="A79" s="26" t="s">
        <v>61</v>
      </c>
      <c s="31" t="s">
        <v>87</v>
      </c>
      <c s="31" t="s">
        <v>12108</v>
      </c>
      <c s="26" t="s">
        <v>63</v>
      </c>
      <c s="32" t="s">
        <v>12109</v>
      </c>
      <c s="33" t="s">
        <v>3310</v>
      </c>
      <c s="34">
        <v>1</v>
      </c>
      <c s="35">
        <v>0</v>
      </c>
      <c s="35">
        <f>ROUND(ROUND(H79,2)*ROUND(G79,3),2)</f>
      </c>
      <c s="33" t="s">
        <v>3235</v>
      </c>
      <c r="O79">
        <f>(I79*21)/100</f>
      </c>
      <c t="s">
        <v>33</v>
      </c>
    </row>
    <row r="80" spans="1:5" ht="12.75">
      <c r="A80" s="36" t="s">
        <v>67</v>
      </c>
      <c r="E80" s="37" t="s">
        <v>12109</v>
      </c>
    </row>
    <row r="81" spans="1:5" ht="51">
      <c r="A81" s="38" t="s">
        <v>68</v>
      </c>
      <c r="E81" s="46" t="s">
        <v>12110</v>
      </c>
    </row>
    <row r="82" spans="1:5" ht="12.75">
      <c r="A82" t="s">
        <v>70</v>
      </c>
      <c r="E82" s="37" t="s">
        <v>63</v>
      </c>
    </row>
    <row r="83" spans="1:16" ht="12.75">
      <c r="A83" s="26" t="s">
        <v>61</v>
      </c>
      <c s="31" t="s">
        <v>91</v>
      </c>
      <c s="31" t="s">
        <v>12111</v>
      </c>
      <c s="26" t="s">
        <v>63</v>
      </c>
      <c s="32" t="s">
        <v>12112</v>
      </c>
      <c s="33" t="s">
        <v>3310</v>
      </c>
      <c s="34">
        <v>1</v>
      </c>
      <c s="35">
        <v>0</v>
      </c>
      <c s="35">
        <f>ROUND(ROUND(H83,2)*ROUND(G83,3),2)</f>
      </c>
      <c s="33" t="s">
        <v>3235</v>
      </c>
      <c r="O83">
        <f>(I83*21)/100</f>
      </c>
      <c t="s">
        <v>33</v>
      </c>
    </row>
    <row r="84" spans="1:5" ht="12.75">
      <c r="A84" s="36" t="s">
        <v>67</v>
      </c>
      <c r="E84" s="37" t="s">
        <v>12112</v>
      </c>
    </row>
    <row r="85" spans="1:5" ht="51">
      <c r="A85" s="38" t="s">
        <v>68</v>
      </c>
      <c r="E85" s="46" t="s">
        <v>12110</v>
      </c>
    </row>
    <row r="86" spans="1:5" ht="12.75">
      <c r="A86" t="s">
        <v>70</v>
      </c>
      <c r="E86" s="37" t="s">
        <v>63</v>
      </c>
    </row>
    <row r="87" spans="1:16" ht="12.75">
      <c r="A87" s="26" t="s">
        <v>61</v>
      </c>
      <c s="31" t="s">
        <v>50</v>
      </c>
      <c s="31" t="s">
        <v>12113</v>
      </c>
      <c s="26" t="s">
        <v>63</v>
      </c>
      <c s="32" t="s">
        <v>12114</v>
      </c>
      <c s="33" t="s">
        <v>3310</v>
      </c>
      <c s="34">
        <v>1</v>
      </c>
      <c s="35">
        <v>0</v>
      </c>
      <c s="35">
        <f>ROUND(ROUND(H87,2)*ROUND(G87,3),2)</f>
      </c>
      <c s="33" t="s">
        <v>3235</v>
      </c>
      <c r="O87">
        <f>(I87*21)/100</f>
      </c>
      <c t="s">
        <v>33</v>
      </c>
    </row>
    <row r="88" spans="1:5" ht="12.75">
      <c r="A88" s="36" t="s">
        <v>67</v>
      </c>
      <c r="E88" s="37" t="s">
        <v>12114</v>
      </c>
    </row>
    <row r="89" spans="1:5" ht="51">
      <c r="A89" s="38" t="s">
        <v>68</v>
      </c>
      <c r="E89" s="46" t="s">
        <v>12110</v>
      </c>
    </row>
    <row r="90" spans="1:5" ht="12.75">
      <c r="A90" t="s">
        <v>70</v>
      </c>
      <c r="E90" s="37" t="s">
        <v>63</v>
      </c>
    </row>
    <row r="91" spans="1:16" ht="12.75">
      <c r="A91" s="26" t="s">
        <v>61</v>
      </c>
      <c s="31" t="s">
        <v>52</v>
      </c>
      <c s="31" t="s">
        <v>12115</v>
      </c>
      <c s="26" t="s">
        <v>63</v>
      </c>
      <c s="32" t="s">
        <v>12116</v>
      </c>
      <c s="33" t="s">
        <v>3310</v>
      </c>
      <c s="34">
        <v>9</v>
      </c>
      <c s="35">
        <v>0</v>
      </c>
      <c s="35">
        <f>ROUND(ROUND(H91,2)*ROUND(G91,3),2)</f>
      </c>
      <c s="33" t="s">
        <v>3235</v>
      </c>
      <c r="O91">
        <f>(I91*21)/100</f>
      </c>
      <c t="s">
        <v>33</v>
      </c>
    </row>
    <row r="92" spans="1:5" ht="12.75">
      <c r="A92" s="36" t="s">
        <v>67</v>
      </c>
      <c r="E92" s="37" t="s">
        <v>12117</v>
      </c>
    </row>
    <row r="93" spans="1:5" ht="51">
      <c r="A93" s="38" t="s">
        <v>68</v>
      </c>
      <c r="E93" s="46" t="s">
        <v>12118</v>
      </c>
    </row>
    <row r="94" spans="1:5" ht="12.75">
      <c r="A94" t="s">
        <v>70</v>
      </c>
      <c r="E94" s="37" t="s">
        <v>63</v>
      </c>
    </row>
    <row r="95" spans="1:16" ht="12.75">
      <c r="A95" s="26" t="s">
        <v>61</v>
      </c>
      <c s="31" t="s">
        <v>54</v>
      </c>
      <c s="31" t="s">
        <v>12119</v>
      </c>
      <c s="26" t="s">
        <v>63</v>
      </c>
      <c s="32" t="s">
        <v>12120</v>
      </c>
      <c s="33" t="s">
        <v>3310</v>
      </c>
      <c s="34">
        <v>7</v>
      </c>
      <c s="35">
        <v>0</v>
      </c>
      <c s="35">
        <f>ROUND(ROUND(H95,2)*ROUND(G95,3),2)</f>
      </c>
      <c s="33" t="s">
        <v>3235</v>
      </c>
      <c r="O95">
        <f>(I95*21)/100</f>
      </c>
      <c t="s">
        <v>33</v>
      </c>
    </row>
    <row r="96" spans="1:5" ht="12.75">
      <c r="A96" s="36" t="s">
        <v>67</v>
      </c>
      <c r="E96" s="37" t="s">
        <v>12120</v>
      </c>
    </row>
    <row r="97" spans="1:5" ht="51">
      <c r="A97" s="38" t="s">
        <v>68</v>
      </c>
      <c r="E97" s="46" t="s">
        <v>12097</v>
      </c>
    </row>
    <row r="98" spans="1:5" ht="12.75">
      <c r="A98" t="s">
        <v>70</v>
      </c>
      <c r="E98" s="37" t="s">
        <v>63</v>
      </c>
    </row>
    <row r="99" spans="1:16" ht="25.5">
      <c r="A99" s="26" t="s">
        <v>61</v>
      </c>
      <c s="31" t="s">
        <v>103</v>
      </c>
      <c s="31" t="s">
        <v>12121</v>
      </c>
      <c s="26" t="s">
        <v>63</v>
      </c>
      <c s="32" t="s">
        <v>12122</v>
      </c>
      <c s="33" t="s">
        <v>3310</v>
      </c>
      <c s="34">
        <v>4</v>
      </c>
      <c s="35">
        <v>0</v>
      </c>
      <c s="35">
        <f>ROUND(ROUND(H99,2)*ROUND(G99,3),2)</f>
      </c>
      <c s="33" t="s">
        <v>3235</v>
      </c>
      <c r="O99">
        <f>(I99*21)/100</f>
      </c>
      <c t="s">
        <v>33</v>
      </c>
    </row>
    <row r="100" spans="1:5" ht="25.5">
      <c r="A100" s="36" t="s">
        <v>67</v>
      </c>
      <c r="E100" s="37" t="s">
        <v>12122</v>
      </c>
    </row>
    <row r="101" spans="1:5" ht="51">
      <c r="A101" s="38" t="s">
        <v>68</v>
      </c>
      <c r="E101" s="46" t="s">
        <v>12107</v>
      </c>
    </row>
    <row r="102" spans="1:5" ht="12.75">
      <c r="A102" t="s">
        <v>70</v>
      </c>
      <c r="E102" s="37" t="s">
        <v>63</v>
      </c>
    </row>
    <row r="103" spans="1:16" ht="25.5">
      <c r="A103" s="26" t="s">
        <v>61</v>
      </c>
      <c s="31" t="s">
        <v>107</v>
      </c>
      <c s="31" t="s">
        <v>12123</v>
      </c>
      <c s="26" t="s">
        <v>63</v>
      </c>
      <c s="32" t="s">
        <v>12124</v>
      </c>
      <c s="33" t="s">
        <v>3310</v>
      </c>
      <c s="34">
        <v>1</v>
      </c>
      <c s="35">
        <v>0</v>
      </c>
      <c s="35">
        <f>ROUND(ROUND(H103,2)*ROUND(G103,3),2)</f>
      </c>
      <c s="33" t="s">
        <v>3235</v>
      </c>
      <c r="O103">
        <f>(I103*21)/100</f>
      </c>
      <c t="s">
        <v>33</v>
      </c>
    </row>
    <row r="104" spans="1:5" ht="25.5">
      <c r="A104" s="36" t="s">
        <v>67</v>
      </c>
      <c r="E104" s="37" t="s">
        <v>12124</v>
      </c>
    </row>
    <row r="105" spans="1:5" ht="51">
      <c r="A105" s="38" t="s">
        <v>68</v>
      </c>
      <c r="E105" s="46" t="s">
        <v>12110</v>
      </c>
    </row>
    <row r="106" spans="1:5" ht="12.75">
      <c r="A106" t="s">
        <v>70</v>
      </c>
      <c r="E106" s="37" t="s">
        <v>63</v>
      </c>
    </row>
    <row r="107" spans="1:16" ht="25.5">
      <c r="A107" s="26" t="s">
        <v>61</v>
      </c>
      <c s="31" t="s">
        <v>111</v>
      </c>
      <c s="31" t="s">
        <v>12125</v>
      </c>
      <c s="26" t="s">
        <v>63</v>
      </c>
      <c s="32" t="s">
        <v>12126</v>
      </c>
      <c s="33" t="s">
        <v>3310</v>
      </c>
      <c s="34">
        <v>1</v>
      </c>
      <c s="35">
        <v>0</v>
      </c>
      <c s="35">
        <f>ROUND(ROUND(H107,2)*ROUND(G107,3),2)</f>
      </c>
      <c s="33" t="s">
        <v>3235</v>
      </c>
      <c r="O107">
        <f>(I107*21)/100</f>
      </c>
      <c t="s">
        <v>33</v>
      </c>
    </row>
    <row r="108" spans="1:5" ht="25.5">
      <c r="A108" s="36" t="s">
        <v>67</v>
      </c>
      <c r="E108" s="37" t="s">
        <v>12126</v>
      </c>
    </row>
    <row r="109" spans="1:5" ht="51">
      <c r="A109" s="38" t="s">
        <v>68</v>
      </c>
      <c r="E109" s="46" t="s">
        <v>12110</v>
      </c>
    </row>
    <row r="110" spans="1:5" ht="12.75">
      <c r="A110" t="s">
        <v>70</v>
      </c>
      <c r="E110" s="37" t="s">
        <v>63</v>
      </c>
    </row>
    <row r="111" spans="1:16" ht="25.5">
      <c r="A111" s="26" t="s">
        <v>61</v>
      </c>
      <c s="31" t="s">
        <v>115</v>
      </c>
      <c s="31" t="s">
        <v>12127</v>
      </c>
      <c s="26" t="s">
        <v>63</v>
      </c>
      <c s="32" t="s">
        <v>12128</v>
      </c>
      <c s="33" t="s">
        <v>3310</v>
      </c>
      <c s="34">
        <v>1</v>
      </c>
      <c s="35">
        <v>0</v>
      </c>
      <c s="35">
        <f>ROUND(ROUND(H111,2)*ROUND(G111,3),2)</f>
      </c>
      <c s="33" t="s">
        <v>3235</v>
      </c>
      <c r="O111">
        <f>(I111*21)/100</f>
      </c>
      <c t="s">
        <v>33</v>
      </c>
    </row>
    <row r="112" spans="1:5" ht="25.5">
      <c r="A112" s="36" t="s">
        <v>67</v>
      </c>
      <c r="E112" s="37" t="s">
        <v>12128</v>
      </c>
    </row>
    <row r="113" spans="1:5" ht="51">
      <c r="A113" s="38" t="s">
        <v>68</v>
      </c>
      <c r="E113" s="46" t="s">
        <v>12110</v>
      </c>
    </row>
    <row r="114" spans="1:5" ht="12.75">
      <c r="A114" t="s">
        <v>70</v>
      </c>
      <c r="E114" s="37" t="s">
        <v>63</v>
      </c>
    </row>
    <row r="115" spans="1:16" ht="25.5">
      <c r="A115" s="26" t="s">
        <v>61</v>
      </c>
      <c s="31" t="s">
        <v>119</v>
      </c>
      <c s="31" t="s">
        <v>12129</v>
      </c>
      <c s="26" t="s">
        <v>63</v>
      </c>
      <c s="32" t="s">
        <v>12130</v>
      </c>
      <c s="33" t="s">
        <v>3310</v>
      </c>
      <c s="34">
        <v>2</v>
      </c>
      <c s="35">
        <v>0</v>
      </c>
      <c s="35">
        <f>ROUND(ROUND(H115,2)*ROUND(G115,3),2)</f>
      </c>
      <c s="33" t="s">
        <v>3235</v>
      </c>
      <c r="O115">
        <f>(I115*21)/100</f>
      </c>
      <c t="s">
        <v>33</v>
      </c>
    </row>
    <row r="116" spans="1:5" ht="25.5">
      <c r="A116" s="36" t="s">
        <v>67</v>
      </c>
      <c r="E116" s="37" t="s">
        <v>12130</v>
      </c>
    </row>
    <row r="117" spans="1:5" ht="51">
      <c r="A117" s="38" t="s">
        <v>68</v>
      </c>
      <c r="E117" s="46" t="s">
        <v>12131</v>
      </c>
    </row>
    <row r="118" spans="1:5" ht="12.75">
      <c r="A118" t="s">
        <v>70</v>
      </c>
      <c r="E118" s="37" t="s">
        <v>63</v>
      </c>
    </row>
    <row r="119" spans="1:16" ht="38.25">
      <c r="A119" s="26" t="s">
        <v>61</v>
      </c>
      <c s="31" t="s">
        <v>123</v>
      </c>
      <c s="31" t="s">
        <v>12132</v>
      </c>
      <c s="26" t="s">
        <v>63</v>
      </c>
      <c s="32" t="s">
        <v>12133</v>
      </c>
      <c s="33" t="s">
        <v>507</v>
      </c>
      <c s="34">
        <v>1</v>
      </c>
      <c s="35">
        <v>0</v>
      </c>
      <c s="35">
        <f>ROUND(ROUND(H119,2)*ROUND(G119,3),2)</f>
      </c>
      <c s="33" t="s">
        <v>3235</v>
      </c>
      <c r="O119">
        <f>(I119*21)/100</f>
      </c>
      <c t="s">
        <v>33</v>
      </c>
    </row>
    <row r="120" spans="1:5" ht="38.25">
      <c r="A120" s="36" t="s">
        <v>67</v>
      </c>
      <c r="E120" s="37" t="s">
        <v>12133</v>
      </c>
    </row>
    <row r="121" spans="1:5" ht="51">
      <c r="A121" s="38" t="s">
        <v>68</v>
      </c>
      <c r="E121" s="46" t="s">
        <v>12110</v>
      </c>
    </row>
    <row r="122" spans="1:5" ht="12.75">
      <c r="A122" t="s">
        <v>70</v>
      </c>
      <c r="E122" s="37" t="s">
        <v>63</v>
      </c>
    </row>
    <row r="123" spans="1:16" ht="38.25">
      <c r="A123" s="26" t="s">
        <v>61</v>
      </c>
      <c s="31" t="s">
        <v>127</v>
      </c>
      <c s="31" t="s">
        <v>12134</v>
      </c>
      <c s="26" t="s">
        <v>63</v>
      </c>
      <c s="32" t="s">
        <v>12135</v>
      </c>
      <c s="33" t="s">
        <v>507</v>
      </c>
      <c s="34">
        <v>2</v>
      </c>
      <c s="35">
        <v>0</v>
      </c>
      <c s="35">
        <f>ROUND(ROUND(H123,2)*ROUND(G123,3),2)</f>
      </c>
      <c s="33" t="s">
        <v>3235</v>
      </c>
      <c r="O123">
        <f>(I123*21)/100</f>
      </c>
      <c t="s">
        <v>33</v>
      </c>
    </row>
    <row r="124" spans="1:5" ht="38.25">
      <c r="A124" s="36" t="s">
        <v>67</v>
      </c>
      <c r="E124" s="37" t="s">
        <v>12135</v>
      </c>
    </row>
    <row r="125" spans="1:5" ht="51">
      <c r="A125" s="38" t="s">
        <v>68</v>
      </c>
      <c r="E125" s="46" t="s">
        <v>12131</v>
      </c>
    </row>
    <row r="126" spans="1:5" ht="12.75">
      <c r="A126" t="s">
        <v>70</v>
      </c>
      <c r="E126" s="37" t="s">
        <v>63</v>
      </c>
    </row>
    <row r="127" spans="1:16" ht="12.75">
      <c r="A127" s="26" t="s">
        <v>61</v>
      </c>
      <c s="31" t="s">
        <v>131</v>
      </c>
      <c s="31" t="s">
        <v>12136</v>
      </c>
      <c s="26" t="s">
        <v>63</v>
      </c>
      <c s="32" t="s">
        <v>12137</v>
      </c>
      <c s="33" t="s">
        <v>507</v>
      </c>
      <c s="34">
        <v>2</v>
      </c>
      <c s="35">
        <v>0</v>
      </c>
      <c s="35">
        <f>ROUND(ROUND(H127,2)*ROUND(G127,3),2)</f>
      </c>
      <c s="33" t="s">
        <v>3235</v>
      </c>
      <c r="O127">
        <f>(I127*21)/100</f>
      </c>
      <c t="s">
        <v>33</v>
      </c>
    </row>
    <row r="128" spans="1:5" ht="12.75">
      <c r="A128" s="36" t="s">
        <v>67</v>
      </c>
      <c r="E128" s="37" t="s">
        <v>12137</v>
      </c>
    </row>
    <row r="129" spans="1:5" ht="51">
      <c r="A129" s="38" t="s">
        <v>68</v>
      </c>
      <c r="E129" s="46" t="s">
        <v>12131</v>
      </c>
    </row>
    <row r="130" spans="1:5" ht="12.75">
      <c r="A130" t="s">
        <v>70</v>
      </c>
      <c r="E130" s="37" t="s">
        <v>63</v>
      </c>
    </row>
    <row r="131" spans="1:16" ht="12.75">
      <c r="A131" s="26" t="s">
        <v>61</v>
      </c>
      <c s="31" t="s">
        <v>135</v>
      </c>
      <c s="31" t="s">
        <v>12138</v>
      </c>
      <c s="26" t="s">
        <v>63</v>
      </c>
      <c s="32" t="s">
        <v>12139</v>
      </c>
      <c s="33" t="s">
        <v>507</v>
      </c>
      <c s="34">
        <v>68</v>
      </c>
      <c s="35">
        <v>0</v>
      </c>
      <c s="35">
        <f>ROUND(ROUND(H131,2)*ROUND(G131,3),2)</f>
      </c>
      <c s="33" t="s">
        <v>3235</v>
      </c>
      <c r="O131">
        <f>(I131*21)/100</f>
      </c>
      <c t="s">
        <v>33</v>
      </c>
    </row>
    <row r="132" spans="1:5" ht="12.75">
      <c r="A132" s="36" t="s">
        <v>67</v>
      </c>
      <c r="E132" s="37" t="s">
        <v>12139</v>
      </c>
    </row>
    <row r="133" spans="1:5" ht="51">
      <c r="A133" s="38" t="s">
        <v>68</v>
      </c>
      <c r="E133" s="46" t="s">
        <v>12140</v>
      </c>
    </row>
    <row r="134" spans="1:5" ht="12.75">
      <c r="A134" t="s">
        <v>70</v>
      </c>
      <c r="E134" s="37" t="s">
        <v>63</v>
      </c>
    </row>
    <row r="135" spans="1:16" ht="12.75">
      <c r="A135" s="26" t="s">
        <v>61</v>
      </c>
      <c s="31" t="s">
        <v>139</v>
      </c>
      <c s="31" t="s">
        <v>12141</v>
      </c>
      <c s="26" t="s">
        <v>63</v>
      </c>
      <c s="32" t="s">
        <v>12142</v>
      </c>
      <c s="33" t="s">
        <v>507</v>
      </c>
      <c s="34">
        <v>21</v>
      </c>
      <c s="35">
        <v>0</v>
      </c>
      <c s="35">
        <f>ROUND(ROUND(H135,2)*ROUND(G135,3),2)</f>
      </c>
      <c s="33" t="s">
        <v>3235</v>
      </c>
      <c r="O135">
        <f>(I135*21)/100</f>
      </c>
      <c t="s">
        <v>33</v>
      </c>
    </row>
    <row r="136" spans="1:5" ht="12.75">
      <c r="A136" s="36" t="s">
        <v>67</v>
      </c>
      <c r="E136" s="37" t="s">
        <v>12142</v>
      </c>
    </row>
    <row r="137" spans="1:5" ht="51">
      <c r="A137" s="38" t="s">
        <v>68</v>
      </c>
      <c r="E137" s="46" t="s">
        <v>12143</v>
      </c>
    </row>
    <row r="138" spans="1:5" ht="12.75">
      <c r="A138" t="s">
        <v>70</v>
      </c>
      <c r="E138" s="37" t="s">
        <v>63</v>
      </c>
    </row>
    <row r="139" spans="1:16" ht="12.75">
      <c r="A139" s="26" t="s">
        <v>61</v>
      </c>
      <c s="31" t="s">
        <v>143</v>
      </c>
      <c s="31" t="s">
        <v>12144</v>
      </c>
      <c s="26" t="s">
        <v>63</v>
      </c>
      <c s="32" t="s">
        <v>12145</v>
      </c>
      <c s="33" t="s">
        <v>507</v>
      </c>
      <c s="34">
        <v>2</v>
      </c>
      <c s="35">
        <v>0</v>
      </c>
      <c s="35">
        <f>ROUND(ROUND(H139,2)*ROUND(G139,3),2)</f>
      </c>
      <c s="33" t="s">
        <v>3235</v>
      </c>
      <c r="O139">
        <f>(I139*21)/100</f>
      </c>
      <c t="s">
        <v>33</v>
      </c>
    </row>
    <row r="140" spans="1:5" ht="12.75">
      <c r="A140" s="36" t="s">
        <v>67</v>
      </c>
      <c r="E140" s="37" t="s">
        <v>12145</v>
      </c>
    </row>
    <row r="141" spans="1:5" ht="51">
      <c r="A141" s="38" t="s">
        <v>68</v>
      </c>
      <c r="E141" s="46" t="s">
        <v>12131</v>
      </c>
    </row>
    <row r="142" spans="1:5" ht="12.75">
      <c r="A142" t="s">
        <v>70</v>
      </c>
      <c r="E142" s="37" t="s">
        <v>63</v>
      </c>
    </row>
    <row r="143" spans="1:16" ht="12.75">
      <c r="A143" s="26" t="s">
        <v>61</v>
      </c>
      <c s="31" t="s">
        <v>148</v>
      </c>
      <c s="31" t="s">
        <v>12146</v>
      </c>
      <c s="26" t="s">
        <v>63</v>
      </c>
      <c s="32" t="s">
        <v>12147</v>
      </c>
      <c s="33" t="s">
        <v>507</v>
      </c>
      <c s="34">
        <v>2</v>
      </c>
      <c s="35">
        <v>0</v>
      </c>
      <c s="35">
        <f>ROUND(ROUND(H143,2)*ROUND(G143,3),2)</f>
      </c>
      <c s="33" t="s">
        <v>3235</v>
      </c>
      <c r="O143">
        <f>(I143*21)/100</f>
      </c>
      <c t="s">
        <v>33</v>
      </c>
    </row>
    <row r="144" spans="1:5" ht="12.75">
      <c r="A144" s="36" t="s">
        <v>67</v>
      </c>
      <c r="E144" s="37" t="s">
        <v>12147</v>
      </c>
    </row>
    <row r="145" spans="1:5" ht="51">
      <c r="A145" s="38" t="s">
        <v>68</v>
      </c>
      <c r="E145" s="46" t="s">
        <v>12131</v>
      </c>
    </row>
    <row r="146" spans="1:5" ht="12.75">
      <c r="A146" t="s">
        <v>70</v>
      </c>
      <c r="E146" s="37" t="s">
        <v>63</v>
      </c>
    </row>
    <row r="147" spans="1:16" ht="12.75">
      <c r="A147" s="26" t="s">
        <v>61</v>
      </c>
      <c s="31" t="s">
        <v>151</v>
      </c>
      <c s="31" t="s">
        <v>12148</v>
      </c>
      <c s="26" t="s">
        <v>63</v>
      </c>
      <c s="32" t="s">
        <v>12149</v>
      </c>
      <c s="33" t="s">
        <v>507</v>
      </c>
      <c s="34">
        <v>2</v>
      </c>
      <c s="35">
        <v>0</v>
      </c>
      <c s="35">
        <f>ROUND(ROUND(H147,2)*ROUND(G147,3),2)</f>
      </c>
      <c s="33" t="s">
        <v>3235</v>
      </c>
      <c r="O147">
        <f>(I147*21)/100</f>
      </c>
      <c t="s">
        <v>33</v>
      </c>
    </row>
    <row r="148" spans="1:5" ht="12.75">
      <c r="A148" s="36" t="s">
        <v>67</v>
      </c>
      <c r="E148" s="37" t="s">
        <v>12149</v>
      </c>
    </row>
    <row r="149" spans="1:5" ht="51">
      <c r="A149" s="38" t="s">
        <v>68</v>
      </c>
      <c r="E149" s="46" t="s">
        <v>12131</v>
      </c>
    </row>
    <row r="150" spans="1:5" ht="12.75">
      <c r="A150" t="s">
        <v>70</v>
      </c>
      <c r="E150" s="37" t="s">
        <v>63</v>
      </c>
    </row>
    <row r="151" spans="1:16" ht="12.75">
      <c r="A151" s="26" t="s">
        <v>61</v>
      </c>
      <c s="31" t="s">
        <v>155</v>
      </c>
      <c s="31" t="s">
        <v>12150</v>
      </c>
      <c s="26" t="s">
        <v>63</v>
      </c>
      <c s="32" t="s">
        <v>12151</v>
      </c>
      <c s="33" t="s">
        <v>507</v>
      </c>
      <c s="34">
        <v>9</v>
      </c>
      <c s="35">
        <v>0</v>
      </c>
      <c s="35">
        <f>ROUND(ROUND(H151,2)*ROUND(G151,3),2)</f>
      </c>
      <c s="33" t="s">
        <v>3235</v>
      </c>
      <c r="O151">
        <f>(I151*21)/100</f>
      </c>
      <c t="s">
        <v>33</v>
      </c>
    </row>
    <row r="152" spans="1:5" ht="12.75">
      <c r="A152" s="36" t="s">
        <v>67</v>
      </c>
      <c r="E152" s="37" t="s">
        <v>12151</v>
      </c>
    </row>
    <row r="153" spans="1:5" ht="51">
      <c r="A153" s="38" t="s">
        <v>68</v>
      </c>
      <c r="E153" s="46" t="s">
        <v>12118</v>
      </c>
    </row>
    <row r="154" spans="1:5" ht="12.75">
      <c r="A154" t="s">
        <v>70</v>
      </c>
      <c r="E154" s="37" t="s">
        <v>63</v>
      </c>
    </row>
    <row r="155" spans="1:16" ht="12.75">
      <c r="A155" s="26" t="s">
        <v>61</v>
      </c>
      <c s="31" t="s">
        <v>158</v>
      </c>
      <c s="31" t="s">
        <v>12152</v>
      </c>
      <c s="26" t="s">
        <v>63</v>
      </c>
      <c s="32" t="s">
        <v>12153</v>
      </c>
      <c s="33" t="s">
        <v>507</v>
      </c>
      <c s="34">
        <v>4</v>
      </c>
      <c s="35">
        <v>0</v>
      </c>
      <c s="35">
        <f>ROUND(ROUND(H155,2)*ROUND(G155,3),2)</f>
      </c>
      <c s="33" t="s">
        <v>3235</v>
      </c>
      <c r="O155">
        <f>(I155*21)/100</f>
      </c>
      <c t="s">
        <v>33</v>
      </c>
    </row>
    <row r="156" spans="1:5" ht="12.75">
      <c r="A156" s="36" t="s">
        <v>67</v>
      </c>
      <c r="E156" s="37" t="s">
        <v>12153</v>
      </c>
    </row>
    <row r="157" spans="1:5" ht="51">
      <c r="A157" s="38" t="s">
        <v>68</v>
      </c>
      <c r="E157" s="46" t="s">
        <v>12107</v>
      </c>
    </row>
    <row r="158" spans="1:5" ht="12.75">
      <c r="A158" t="s">
        <v>70</v>
      </c>
      <c r="E158" s="37" t="s">
        <v>63</v>
      </c>
    </row>
    <row r="159" spans="1:16" ht="12.75">
      <c r="A159" s="26" t="s">
        <v>61</v>
      </c>
      <c s="31" t="s">
        <v>162</v>
      </c>
      <c s="31" t="s">
        <v>12154</v>
      </c>
      <c s="26" t="s">
        <v>63</v>
      </c>
      <c s="32" t="s">
        <v>12155</v>
      </c>
      <c s="33" t="s">
        <v>507</v>
      </c>
      <c s="34">
        <v>2</v>
      </c>
      <c s="35">
        <v>0</v>
      </c>
      <c s="35">
        <f>ROUND(ROUND(H159,2)*ROUND(G159,3),2)</f>
      </c>
      <c s="33" t="s">
        <v>3235</v>
      </c>
      <c r="O159">
        <f>(I159*21)/100</f>
      </c>
      <c t="s">
        <v>33</v>
      </c>
    </row>
    <row r="160" spans="1:5" ht="12.75">
      <c r="A160" s="36" t="s">
        <v>67</v>
      </c>
      <c r="E160" s="37" t="s">
        <v>12155</v>
      </c>
    </row>
    <row r="161" spans="1:5" ht="51">
      <c r="A161" s="38" t="s">
        <v>68</v>
      </c>
      <c r="E161" s="46" t="s">
        <v>12131</v>
      </c>
    </row>
    <row r="162" spans="1:5" ht="12.75">
      <c r="A162" t="s">
        <v>70</v>
      </c>
      <c r="E162" s="37" t="s">
        <v>63</v>
      </c>
    </row>
    <row r="163" spans="1:16" ht="12.75">
      <c r="A163" s="26" t="s">
        <v>61</v>
      </c>
      <c s="31" t="s">
        <v>166</v>
      </c>
      <c s="31" t="s">
        <v>12156</v>
      </c>
      <c s="26" t="s">
        <v>63</v>
      </c>
      <c s="32" t="s">
        <v>12157</v>
      </c>
      <c s="33" t="s">
        <v>507</v>
      </c>
      <c s="34">
        <v>1</v>
      </c>
      <c s="35">
        <v>0</v>
      </c>
      <c s="35">
        <f>ROUND(ROUND(H163,2)*ROUND(G163,3),2)</f>
      </c>
      <c s="33" t="s">
        <v>3235</v>
      </c>
      <c r="O163">
        <f>(I163*21)/100</f>
      </c>
      <c t="s">
        <v>33</v>
      </c>
    </row>
    <row r="164" spans="1:5" ht="12.75">
      <c r="A164" s="36" t="s">
        <v>67</v>
      </c>
      <c r="E164" s="37" t="s">
        <v>12157</v>
      </c>
    </row>
    <row r="165" spans="1:5" ht="51">
      <c r="A165" s="38" t="s">
        <v>68</v>
      </c>
      <c r="E165" s="46" t="s">
        <v>12110</v>
      </c>
    </row>
    <row r="166" spans="1:5" ht="12.75">
      <c r="A166" t="s">
        <v>70</v>
      </c>
      <c r="E166" s="37" t="s">
        <v>63</v>
      </c>
    </row>
    <row r="167" spans="1:16" ht="12.75">
      <c r="A167" s="26" t="s">
        <v>61</v>
      </c>
      <c s="31" t="s">
        <v>170</v>
      </c>
      <c s="31" t="s">
        <v>12158</v>
      </c>
      <c s="26" t="s">
        <v>63</v>
      </c>
      <c s="32" t="s">
        <v>12159</v>
      </c>
      <c s="33" t="s">
        <v>507</v>
      </c>
      <c s="34">
        <v>2</v>
      </c>
      <c s="35">
        <v>0</v>
      </c>
      <c s="35">
        <f>ROUND(ROUND(H167,2)*ROUND(G167,3),2)</f>
      </c>
      <c s="33" t="s">
        <v>3235</v>
      </c>
      <c r="O167">
        <f>(I167*21)/100</f>
      </c>
      <c t="s">
        <v>33</v>
      </c>
    </row>
    <row r="168" spans="1:5" ht="12.75">
      <c r="A168" s="36" t="s">
        <v>67</v>
      </c>
      <c r="E168" s="37" t="s">
        <v>12159</v>
      </c>
    </row>
    <row r="169" spans="1:5" ht="51">
      <c r="A169" s="38" t="s">
        <v>68</v>
      </c>
      <c r="E169" s="46" t="s">
        <v>12131</v>
      </c>
    </row>
    <row r="170" spans="1:5" ht="12.75">
      <c r="A170" t="s">
        <v>70</v>
      </c>
      <c r="E170" s="37" t="s">
        <v>63</v>
      </c>
    </row>
    <row r="171" spans="1:16" ht="12.75">
      <c r="A171" s="26" t="s">
        <v>61</v>
      </c>
      <c s="31" t="s">
        <v>173</v>
      </c>
      <c s="31" t="s">
        <v>12160</v>
      </c>
      <c s="26" t="s">
        <v>63</v>
      </c>
      <c s="32" t="s">
        <v>12161</v>
      </c>
      <c s="33" t="s">
        <v>507</v>
      </c>
      <c s="34">
        <v>4</v>
      </c>
      <c s="35">
        <v>0</v>
      </c>
      <c s="35">
        <f>ROUND(ROUND(H171,2)*ROUND(G171,3),2)</f>
      </c>
      <c s="33" t="s">
        <v>3235</v>
      </c>
      <c r="O171">
        <f>(I171*21)/100</f>
      </c>
      <c t="s">
        <v>33</v>
      </c>
    </row>
    <row r="172" spans="1:5" ht="12.75">
      <c r="A172" s="36" t="s">
        <v>67</v>
      </c>
      <c r="E172" s="37" t="s">
        <v>12161</v>
      </c>
    </row>
    <row r="173" spans="1:5" ht="51">
      <c r="A173" s="38" t="s">
        <v>68</v>
      </c>
      <c r="E173" s="46" t="s">
        <v>12107</v>
      </c>
    </row>
    <row r="174" spans="1:5" ht="12.75">
      <c r="A174" t="s">
        <v>70</v>
      </c>
      <c r="E174" s="37" t="s">
        <v>63</v>
      </c>
    </row>
    <row r="175" spans="1:16" ht="12.75">
      <c r="A175" s="26" t="s">
        <v>61</v>
      </c>
      <c s="31" t="s">
        <v>177</v>
      </c>
      <c s="31" t="s">
        <v>12162</v>
      </c>
      <c s="26" t="s">
        <v>63</v>
      </c>
      <c s="32" t="s">
        <v>12163</v>
      </c>
      <c s="33" t="s">
        <v>507</v>
      </c>
      <c s="34">
        <v>4</v>
      </c>
      <c s="35">
        <v>0</v>
      </c>
      <c s="35">
        <f>ROUND(ROUND(H175,2)*ROUND(G175,3),2)</f>
      </c>
      <c s="33" t="s">
        <v>3235</v>
      </c>
      <c r="O175">
        <f>(I175*21)/100</f>
      </c>
      <c t="s">
        <v>33</v>
      </c>
    </row>
    <row r="176" spans="1:5" ht="12.75">
      <c r="A176" s="36" t="s">
        <v>67</v>
      </c>
      <c r="E176" s="37" t="s">
        <v>12163</v>
      </c>
    </row>
    <row r="177" spans="1:5" ht="51">
      <c r="A177" s="38" t="s">
        <v>68</v>
      </c>
      <c r="E177" s="46" t="s">
        <v>12107</v>
      </c>
    </row>
    <row r="178" spans="1:5" ht="12.75">
      <c r="A178" t="s">
        <v>70</v>
      </c>
      <c r="E178" s="37" t="s">
        <v>63</v>
      </c>
    </row>
    <row r="179" spans="1:16" ht="12.75">
      <c r="A179" s="26" t="s">
        <v>61</v>
      </c>
      <c s="31" t="s">
        <v>180</v>
      </c>
      <c s="31" t="s">
        <v>12164</v>
      </c>
      <c s="26" t="s">
        <v>63</v>
      </c>
      <c s="32" t="s">
        <v>12165</v>
      </c>
      <c s="33" t="s">
        <v>507</v>
      </c>
      <c s="34">
        <v>3</v>
      </c>
      <c s="35">
        <v>0</v>
      </c>
      <c s="35">
        <f>ROUND(ROUND(H179,2)*ROUND(G179,3),2)</f>
      </c>
      <c s="33" t="s">
        <v>3235</v>
      </c>
      <c r="O179">
        <f>(I179*21)/100</f>
      </c>
      <c t="s">
        <v>33</v>
      </c>
    </row>
    <row r="180" spans="1:5" ht="12.75">
      <c r="A180" s="36" t="s">
        <v>67</v>
      </c>
      <c r="E180" s="37" t="s">
        <v>12165</v>
      </c>
    </row>
    <row r="181" spans="1:5" ht="51">
      <c r="A181" s="38" t="s">
        <v>68</v>
      </c>
      <c r="E181" s="46" t="s">
        <v>12100</v>
      </c>
    </row>
    <row r="182" spans="1:5" ht="12.75">
      <c r="A182" t="s">
        <v>70</v>
      </c>
      <c r="E182" s="37" t="s">
        <v>63</v>
      </c>
    </row>
    <row r="183" spans="1:16" ht="12.75">
      <c r="A183" s="26" t="s">
        <v>61</v>
      </c>
      <c s="31" t="s">
        <v>184</v>
      </c>
      <c s="31" t="s">
        <v>12166</v>
      </c>
      <c s="26" t="s">
        <v>63</v>
      </c>
      <c s="32" t="s">
        <v>12167</v>
      </c>
      <c s="33" t="s">
        <v>507</v>
      </c>
      <c s="34">
        <v>1</v>
      </c>
      <c s="35">
        <v>0</v>
      </c>
      <c s="35">
        <f>ROUND(ROUND(H183,2)*ROUND(G183,3),2)</f>
      </c>
      <c s="33" t="s">
        <v>3235</v>
      </c>
      <c r="O183">
        <f>(I183*21)/100</f>
      </c>
      <c t="s">
        <v>33</v>
      </c>
    </row>
    <row r="184" spans="1:5" ht="12.75">
      <c r="A184" s="36" t="s">
        <v>67</v>
      </c>
      <c r="E184" s="37" t="s">
        <v>12167</v>
      </c>
    </row>
    <row r="185" spans="1:5" ht="51">
      <c r="A185" s="38" t="s">
        <v>68</v>
      </c>
      <c r="E185" s="46" t="s">
        <v>12110</v>
      </c>
    </row>
    <row r="186" spans="1:5" ht="12.75">
      <c r="A186" t="s">
        <v>70</v>
      </c>
      <c r="E186" s="37" t="s">
        <v>63</v>
      </c>
    </row>
    <row r="187" spans="1:16" ht="12.75">
      <c r="A187" s="26" t="s">
        <v>61</v>
      </c>
      <c s="31" t="s">
        <v>188</v>
      </c>
      <c s="31" t="s">
        <v>12168</v>
      </c>
      <c s="26" t="s">
        <v>63</v>
      </c>
      <c s="32" t="s">
        <v>12169</v>
      </c>
      <c s="33" t="s">
        <v>507</v>
      </c>
      <c s="34">
        <v>1</v>
      </c>
      <c s="35">
        <v>0</v>
      </c>
      <c s="35">
        <f>ROUND(ROUND(H187,2)*ROUND(G187,3),2)</f>
      </c>
      <c s="33" t="s">
        <v>3235</v>
      </c>
      <c r="O187">
        <f>(I187*21)/100</f>
      </c>
      <c t="s">
        <v>33</v>
      </c>
    </row>
    <row r="188" spans="1:5" ht="12.75">
      <c r="A188" s="36" t="s">
        <v>67</v>
      </c>
      <c r="E188" s="37" t="s">
        <v>12169</v>
      </c>
    </row>
    <row r="189" spans="1:5" ht="51">
      <c r="A189" s="38" t="s">
        <v>68</v>
      </c>
      <c r="E189" s="46" t="s">
        <v>12110</v>
      </c>
    </row>
    <row r="190" spans="1:5" ht="12.75">
      <c r="A190" t="s">
        <v>70</v>
      </c>
      <c r="E190" s="37" t="s">
        <v>63</v>
      </c>
    </row>
    <row r="191" spans="1:16" ht="12.75">
      <c r="A191" s="26" t="s">
        <v>61</v>
      </c>
      <c s="31" t="s">
        <v>191</v>
      </c>
      <c s="31" t="s">
        <v>12170</v>
      </c>
      <c s="26" t="s">
        <v>63</v>
      </c>
      <c s="32" t="s">
        <v>12171</v>
      </c>
      <c s="33" t="s">
        <v>507</v>
      </c>
      <c s="34">
        <v>1</v>
      </c>
      <c s="35">
        <v>0</v>
      </c>
      <c s="35">
        <f>ROUND(ROUND(H191,2)*ROUND(G191,3),2)</f>
      </c>
      <c s="33" t="s">
        <v>3235</v>
      </c>
      <c r="O191">
        <f>(I191*21)/100</f>
      </c>
      <c t="s">
        <v>33</v>
      </c>
    </row>
    <row r="192" spans="1:5" ht="12.75">
      <c r="A192" s="36" t="s">
        <v>67</v>
      </c>
      <c r="E192" s="37" t="s">
        <v>12171</v>
      </c>
    </row>
    <row r="193" spans="1:5" ht="51">
      <c r="A193" s="38" t="s">
        <v>68</v>
      </c>
      <c r="E193" s="46" t="s">
        <v>12110</v>
      </c>
    </row>
    <row r="194" spans="1:5" ht="12.75">
      <c r="A194" t="s">
        <v>70</v>
      </c>
      <c r="E194" s="37" t="s">
        <v>63</v>
      </c>
    </row>
    <row r="195" spans="1:16" ht="12.75">
      <c r="A195" s="26" t="s">
        <v>61</v>
      </c>
      <c s="31" t="s">
        <v>194</v>
      </c>
      <c s="31" t="s">
        <v>12172</v>
      </c>
      <c s="26" t="s">
        <v>63</v>
      </c>
      <c s="32" t="s">
        <v>12173</v>
      </c>
      <c s="33" t="s">
        <v>507</v>
      </c>
      <c s="34">
        <v>2</v>
      </c>
      <c s="35">
        <v>0</v>
      </c>
      <c s="35">
        <f>ROUND(ROUND(H195,2)*ROUND(G195,3),2)</f>
      </c>
      <c s="33" t="s">
        <v>3235</v>
      </c>
      <c r="O195">
        <f>(I195*21)/100</f>
      </c>
      <c t="s">
        <v>33</v>
      </c>
    </row>
    <row r="196" spans="1:5" ht="12.75">
      <c r="A196" s="36" t="s">
        <v>67</v>
      </c>
      <c r="E196" s="37" t="s">
        <v>12173</v>
      </c>
    </row>
    <row r="197" spans="1:5" ht="51">
      <c r="A197" s="38" t="s">
        <v>68</v>
      </c>
      <c r="E197" s="46" t="s">
        <v>12131</v>
      </c>
    </row>
    <row r="198" spans="1:5" ht="12.75">
      <c r="A198" t="s">
        <v>70</v>
      </c>
      <c r="E198" s="37" t="s">
        <v>63</v>
      </c>
    </row>
    <row r="199" spans="1:16" ht="12.75">
      <c r="A199" s="26" t="s">
        <v>61</v>
      </c>
      <c s="31" t="s">
        <v>198</v>
      </c>
      <c s="31" t="s">
        <v>12174</v>
      </c>
      <c s="26" t="s">
        <v>63</v>
      </c>
      <c s="32" t="s">
        <v>12175</v>
      </c>
      <c s="33" t="s">
        <v>507</v>
      </c>
      <c s="34">
        <v>12</v>
      </c>
      <c s="35">
        <v>0</v>
      </c>
      <c s="35">
        <f>ROUND(ROUND(H199,2)*ROUND(G199,3),2)</f>
      </c>
      <c s="33" t="s">
        <v>3235</v>
      </c>
      <c r="O199">
        <f>(I199*21)/100</f>
      </c>
      <c t="s">
        <v>33</v>
      </c>
    </row>
    <row r="200" spans="1:5" ht="12.75">
      <c r="A200" s="36" t="s">
        <v>67</v>
      </c>
      <c r="E200" s="37" t="s">
        <v>12175</v>
      </c>
    </row>
    <row r="201" spans="1:5" ht="51">
      <c r="A201" s="38" t="s">
        <v>68</v>
      </c>
      <c r="E201" s="46" t="s">
        <v>12176</v>
      </c>
    </row>
    <row r="202" spans="1:5" ht="12.75">
      <c r="A202" t="s">
        <v>70</v>
      </c>
      <c r="E202" s="37" t="s">
        <v>63</v>
      </c>
    </row>
    <row r="203" spans="1:16" ht="12.75">
      <c r="A203" s="26" t="s">
        <v>61</v>
      </c>
      <c s="31" t="s">
        <v>202</v>
      </c>
      <c s="31" t="s">
        <v>12177</v>
      </c>
      <c s="26" t="s">
        <v>63</v>
      </c>
      <c s="32" t="s">
        <v>12178</v>
      </c>
      <c s="33" t="s">
        <v>6194</v>
      </c>
      <c s="34">
        <v>122</v>
      </c>
      <c s="35">
        <v>0</v>
      </c>
      <c s="35">
        <f>ROUND(ROUND(H203,2)*ROUND(G203,3),2)</f>
      </c>
      <c s="33" t="s">
        <v>8185</v>
      </c>
      <c r="O203">
        <f>(I203*21)/100</f>
      </c>
      <c t="s">
        <v>33</v>
      </c>
    </row>
    <row r="204" spans="1:5" ht="12.75">
      <c r="A204" s="36" t="s">
        <v>67</v>
      </c>
      <c r="E204" s="37" t="s">
        <v>12178</v>
      </c>
    </row>
    <row r="205" spans="1:5" ht="51">
      <c r="A205" s="38" t="s">
        <v>68</v>
      </c>
      <c r="E205" s="46" t="s">
        <v>12179</v>
      </c>
    </row>
    <row r="206" spans="1:5" ht="12.75">
      <c r="A206" t="s">
        <v>70</v>
      </c>
      <c r="E206" s="37" t="s">
        <v>63</v>
      </c>
    </row>
    <row r="207" spans="1:16" ht="12.75">
      <c r="A207" s="26" t="s">
        <v>61</v>
      </c>
      <c s="31" t="s">
        <v>206</v>
      </c>
      <c s="31" t="s">
        <v>12180</v>
      </c>
      <c s="26" t="s">
        <v>63</v>
      </c>
      <c s="32" t="s">
        <v>12181</v>
      </c>
      <c s="33" t="s">
        <v>6194</v>
      </c>
      <c s="34">
        <v>28</v>
      </c>
      <c s="35">
        <v>0</v>
      </c>
      <c s="35">
        <f>ROUND(ROUND(H207,2)*ROUND(G207,3),2)</f>
      </c>
      <c s="33" t="s">
        <v>8185</v>
      </c>
      <c r="O207">
        <f>(I207*21)/100</f>
      </c>
      <c t="s">
        <v>33</v>
      </c>
    </row>
    <row r="208" spans="1:5" ht="12.75">
      <c r="A208" s="36" t="s">
        <v>67</v>
      </c>
      <c r="E208" s="37" t="s">
        <v>12181</v>
      </c>
    </row>
    <row r="209" spans="1:5" ht="51">
      <c r="A209" s="38" t="s">
        <v>68</v>
      </c>
      <c r="E209" s="46" t="s">
        <v>12182</v>
      </c>
    </row>
    <row r="210" spans="1:5" ht="12.75">
      <c r="A210" t="s">
        <v>70</v>
      </c>
      <c r="E210" s="37" t="s">
        <v>63</v>
      </c>
    </row>
    <row r="211" spans="1:16" ht="12.75">
      <c r="A211" s="26" t="s">
        <v>61</v>
      </c>
      <c s="31" t="s">
        <v>210</v>
      </c>
      <c s="31" t="s">
        <v>12183</v>
      </c>
      <c s="26" t="s">
        <v>63</v>
      </c>
      <c s="32" t="s">
        <v>12184</v>
      </c>
      <c s="33" t="s">
        <v>6194</v>
      </c>
      <c s="34">
        <v>12</v>
      </c>
      <c s="35">
        <v>0</v>
      </c>
      <c s="35">
        <f>ROUND(ROUND(H211,2)*ROUND(G211,3),2)</f>
      </c>
      <c s="33" t="s">
        <v>8185</v>
      </c>
      <c r="O211">
        <f>(I211*21)/100</f>
      </c>
      <c t="s">
        <v>33</v>
      </c>
    </row>
    <row r="212" spans="1:5" ht="12.75">
      <c r="A212" s="36" t="s">
        <v>67</v>
      </c>
      <c r="E212" s="37" t="s">
        <v>12184</v>
      </c>
    </row>
    <row r="213" spans="1:5" ht="51">
      <c r="A213" s="38" t="s">
        <v>68</v>
      </c>
      <c r="E213" s="46" t="s">
        <v>12090</v>
      </c>
    </row>
    <row r="214" spans="1:5" ht="12.75">
      <c r="A214" t="s">
        <v>70</v>
      </c>
      <c r="E214" s="37" t="s">
        <v>63</v>
      </c>
    </row>
    <row r="215" spans="1:16" ht="12.75">
      <c r="A215" s="26" t="s">
        <v>61</v>
      </c>
      <c s="31" t="s">
        <v>214</v>
      </c>
      <c s="31" t="s">
        <v>12185</v>
      </c>
      <c s="26" t="s">
        <v>63</v>
      </c>
      <c s="32" t="s">
        <v>12186</v>
      </c>
      <c s="33" t="s">
        <v>6194</v>
      </c>
      <c s="34">
        <v>40</v>
      </c>
      <c s="35">
        <v>0</v>
      </c>
      <c s="35">
        <f>ROUND(ROUND(H215,2)*ROUND(G215,3),2)</f>
      </c>
      <c s="33" t="s">
        <v>8185</v>
      </c>
      <c r="O215">
        <f>(I215*21)/100</f>
      </c>
      <c t="s">
        <v>33</v>
      </c>
    </row>
    <row r="216" spans="1:5" ht="12.75">
      <c r="A216" s="36" t="s">
        <v>67</v>
      </c>
      <c r="E216" s="37" t="s">
        <v>12186</v>
      </c>
    </row>
    <row r="217" spans="1:5" ht="51">
      <c r="A217" s="38" t="s">
        <v>68</v>
      </c>
      <c r="E217" s="46" t="s">
        <v>12187</v>
      </c>
    </row>
    <row r="218" spans="1:5" ht="12.75">
      <c r="A218" t="s">
        <v>70</v>
      </c>
      <c r="E218" s="37" t="s">
        <v>63</v>
      </c>
    </row>
    <row r="219" spans="1:16" ht="12.75">
      <c r="A219" s="26" t="s">
        <v>61</v>
      </c>
      <c s="31" t="s">
        <v>217</v>
      </c>
      <c s="31" t="s">
        <v>12188</v>
      </c>
      <c s="26" t="s">
        <v>63</v>
      </c>
      <c s="32" t="s">
        <v>12189</v>
      </c>
      <c s="33" t="s">
        <v>6194</v>
      </c>
      <c s="34">
        <v>11</v>
      </c>
      <c s="35">
        <v>0</v>
      </c>
      <c s="35">
        <f>ROUND(ROUND(H219,2)*ROUND(G219,3),2)</f>
      </c>
      <c s="33" t="s">
        <v>8185</v>
      </c>
      <c r="O219">
        <f>(I219*21)/100</f>
      </c>
      <c t="s">
        <v>33</v>
      </c>
    </row>
    <row r="220" spans="1:5" ht="12.75">
      <c r="A220" s="36" t="s">
        <v>67</v>
      </c>
      <c r="E220" s="37" t="s">
        <v>12189</v>
      </c>
    </row>
    <row r="221" spans="1:5" ht="51">
      <c r="A221" s="38" t="s">
        <v>68</v>
      </c>
      <c r="E221" s="46" t="s">
        <v>12190</v>
      </c>
    </row>
    <row r="222" spans="1:5" ht="12.75">
      <c r="A222" t="s">
        <v>70</v>
      </c>
      <c r="E222" s="37" t="s">
        <v>63</v>
      </c>
    </row>
    <row r="223" spans="1:16" ht="12.75">
      <c r="A223" s="26" t="s">
        <v>61</v>
      </c>
      <c s="31" t="s">
        <v>220</v>
      </c>
      <c s="31" t="s">
        <v>12191</v>
      </c>
      <c s="26" t="s">
        <v>63</v>
      </c>
      <c s="32" t="s">
        <v>12192</v>
      </c>
      <c s="33" t="s">
        <v>6194</v>
      </c>
      <c s="34">
        <v>72</v>
      </c>
      <c s="35">
        <v>0</v>
      </c>
      <c s="35">
        <f>ROUND(ROUND(H223,2)*ROUND(G223,3),2)</f>
      </c>
      <c s="33" t="s">
        <v>8185</v>
      </c>
      <c r="O223">
        <f>(I223*21)/100</f>
      </c>
      <c t="s">
        <v>33</v>
      </c>
    </row>
    <row r="224" spans="1:5" ht="12.75">
      <c r="A224" s="36" t="s">
        <v>67</v>
      </c>
      <c r="E224" s="37" t="s">
        <v>12192</v>
      </c>
    </row>
    <row r="225" spans="1:5" ht="51">
      <c r="A225" s="38" t="s">
        <v>68</v>
      </c>
      <c r="E225" s="46" t="s">
        <v>12193</v>
      </c>
    </row>
    <row r="226" spans="1:5" ht="12.75">
      <c r="A226" t="s">
        <v>70</v>
      </c>
      <c r="E226" s="37" t="s">
        <v>63</v>
      </c>
    </row>
    <row r="227" spans="1:16" ht="12.75">
      <c r="A227" s="26" t="s">
        <v>61</v>
      </c>
      <c s="31" t="s">
        <v>223</v>
      </c>
      <c s="31" t="s">
        <v>12194</v>
      </c>
      <c s="26" t="s">
        <v>63</v>
      </c>
      <c s="32" t="s">
        <v>12195</v>
      </c>
      <c s="33" t="s">
        <v>6194</v>
      </c>
      <c s="34">
        <v>30</v>
      </c>
      <c s="35">
        <v>0</v>
      </c>
      <c s="35">
        <f>ROUND(ROUND(H227,2)*ROUND(G227,3),2)</f>
      </c>
      <c s="33" t="s">
        <v>8185</v>
      </c>
      <c r="O227">
        <f>(I227*21)/100</f>
      </c>
      <c t="s">
        <v>33</v>
      </c>
    </row>
    <row r="228" spans="1:5" ht="12.75">
      <c r="A228" s="36" t="s">
        <v>67</v>
      </c>
      <c r="E228" s="37" t="s">
        <v>12195</v>
      </c>
    </row>
    <row r="229" spans="1:5" ht="51">
      <c r="A229" s="38" t="s">
        <v>68</v>
      </c>
      <c r="E229" s="46" t="s">
        <v>12196</v>
      </c>
    </row>
    <row r="230" spans="1:5" ht="12.75">
      <c r="A230" t="s">
        <v>70</v>
      </c>
      <c r="E230" s="37" t="s">
        <v>63</v>
      </c>
    </row>
    <row r="231" spans="1:16" ht="12.75">
      <c r="A231" s="26" t="s">
        <v>61</v>
      </c>
      <c s="31" t="s">
        <v>226</v>
      </c>
      <c s="31" t="s">
        <v>12197</v>
      </c>
      <c s="26" t="s">
        <v>63</v>
      </c>
      <c s="32" t="s">
        <v>12198</v>
      </c>
      <c s="33" t="s">
        <v>6194</v>
      </c>
      <c s="34">
        <v>22</v>
      </c>
      <c s="35">
        <v>0</v>
      </c>
      <c s="35">
        <f>ROUND(ROUND(H231,2)*ROUND(G231,3),2)</f>
      </c>
      <c s="33" t="s">
        <v>8185</v>
      </c>
      <c r="O231">
        <f>(I231*21)/100</f>
      </c>
      <c t="s">
        <v>33</v>
      </c>
    </row>
    <row r="232" spans="1:5" ht="12.75">
      <c r="A232" s="36" t="s">
        <v>67</v>
      </c>
      <c r="E232" s="37" t="s">
        <v>12198</v>
      </c>
    </row>
    <row r="233" spans="1:5" ht="51">
      <c r="A233" s="38" t="s">
        <v>68</v>
      </c>
      <c r="E233" s="46" t="s">
        <v>12199</v>
      </c>
    </row>
    <row r="234" spans="1:5" ht="12.75">
      <c r="A234" t="s">
        <v>70</v>
      </c>
      <c r="E234" s="37" t="s">
        <v>63</v>
      </c>
    </row>
    <row r="235" spans="1:16" ht="12.75">
      <c r="A235" s="26" t="s">
        <v>61</v>
      </c>
      <c s="31" t="s">
        <v>230</v>
      </c>
      <c s="31" t="s">
        <v>12200</v>
      </c>
      <c s="26" t="s">
        <v>63</v>
      </c>
      <c s="32" t="s">
        <v>12201</v>
      </c>
      <c s="33" t="s">
        <v>6194</v>
      </c>
      <c s="34">
        <v>18</v>
      </c>
      <c s="35">
        <v>0</v>
      </c>
      <c s="35">
        <f>ROUND(ROUND(H235,2)*ROUND(G235,3),2)</f>
      </c>
      <c s="33" t="s">
        <v>8185</v>
      </c>
      <c r="O235">
        <f>(I235*21)/100</f>
      </c>
      <c t="s">
        <v>33</v>
      </c>
    </row>
    <row r="236" spans="1:5" ht="12.75">
      <c r="A236" s="36" t="s">
        <v>67</v>
      </c>
      <c r="E236" s="37" t="s">
        <v>12201</v>
      </c>
    </row>
    <row r="237" spans="1:5" ht="51">
      <c r="A237" s="38" t="s">
        <v>68</v>
      </c>
      <c r="E237" s="46" t="s">
        <v>12094</v>
      </c>
    </row>
    <row r="238" spans="1:5" ht="12.75">
      <c r="A238" t="s">
        <v>70</v>
      </c>
      <c r="E238" s="37" t="s">
        <v>63</v>
      </c>
    </row>
    <row r="239" spans="1:16" ht="12.75">
      <c r="A239" s="26" t="s">
        <v>61</v>
      </c>
      <c s="31" t="s">
        <v>234</v>
      </c>
      <c s="31" t="s">
        <v>12202</v>
      </c>
      <c s="26" t="s">
        <v>63</v>
      </c>
      <c s="32" t="s">
        <v>12203</v>
      </c>
      <c s="33" t="s">
        <v>6194</v>
      </c>
      <c s="34">
        <v>2</v>
      </c>
      <c s="35">
        <v>0</v>
      </c>
      <c s="35">
        <f>ROUND(ROUND(H239,2)*ROUND(G239,3),2)</f>
      </c>
      <c s="33" t="s">
        <v>8185</v>
      </c>
      <c r="O239">
        <f>(I239*21)/100</f>
      </c>
      <c t="s">
        <v>33</v>
      </c>
    </row>
    <row r="240" spans="1:5" ht="12.75">
      <c r="A240" s="36" t="s">
        <v>67</v>
      </c>
      <c r="E240" s="37" t="s">
        <v>12203</v>
      </c>
    </row>
    <row r="241" spans="1:5" ht="51">
      <c r="A241" s="38" t="s">
        <v>68</v>
      </c>
      <c r="E241" s="46" t="s">
        <v>12204</v>
      </c>
    </row>
    <row r="242" spans="1:5" ht="12.75">
      <c r="A242" t="s">
        <v>70</v>
      </c>
      <c r="E242" s="37" t="s">
        <v>63</v>
      </c>
    </row>
    <row r="243" spans="1:16" ht="38.25">
      <c r="A243" s="26" t="s">
        <v>61</v>
      </c>
      <c s="31" t="s">
        <v>238</v>
      </c>
      <c s="31" t="s">
        <v>12205</v>
      </c>
      <c s="26" t="s">
        <v>63</v>
      </c>
      <c s="32" t="s">
        <v>12206</v>
      </c>
      <c s="33" t="s">
        <v>1090</v>
      </c>
      <c s="34">
        <v>32</v>
      </c>
      <c s="35">
        <v>0</v>
      </c>
      <c s="35">
        <f>ROUND(ROUND(H243,2)*ROUND(G243,3),2)</f>
      </c>
      <c s="33" t="s">
        <v>3235</v>
      </c>
      <c r="O243">
        <f>(I243*21)/100</f>
      </c>
      <c t="s">
        <v>33</v>
      </c>
    </row>
    <row r="244" spans="1:5" ht="38.25">
      <c r="A244" s="36" t="s">
        <v>67</v>
      </c>
      <c r="E244" s="37" t="s">
        <v>12207</v>
      </c>
    </row>
    <row r="245" spans="1:5" ht="51">
      <c r="A245" s="38" t="s">
        <v>68</v>
      </c>
      <c r="E245" s="46" t="s">
        <v>12208</v>
      </c>
    </row>
    <row r="246" spans="1:5" ht="12.75">
      <c r="A246" t="s">
        <v>70</v>
      </c>
      <c r="E246" s="37" t="s">
        <v>63</v>
      </c>
    </row>
    <row r="247" spans="1:16" ht="12.75">
      <c r="A247" s="26" t="s">
        <v>61</v>
      </c>
      <c s="31" t="s">
        <v>242</v>
      </c>
      <c s="31" t="s">
        <v>12209</v>
      </c>
      <c s="26" t="s">
        <v>63</v>
      </c>
      <c s="32" t="s">
        <v>12210</v>
      </c>
      <c s="33" t="s">
        <v>6194</v>
      </c>
      <c s="34">
        <v>62</v>
      </c>
      <c s="35">
        <v>0</v>
      </c>
      <c s="35">
        <f>ROUND(ROUND(H247,2)*ROUND(G247,3),2)</f>
      </c>
      <c s="33" t="s">
        <v>3235</v>
      </c>
      <c r="O247">
        <f>(I247*21)/100</f>
      </c>
      <c t="s">
        <v>33</v>
      </c>
    </row>
    <row r="248" spans="1:5" ht="12.75">
      <c r="A248" s="36" t="s">
        <v>67</v>
      </c>
      <c r="E248" s="37" t="s">
        <v>12210</v>
      </c>
    </row>
    <row r="249" spans="1:5" ht="51">
      <c r="A249" s="38" t="s">
        <v>68</v>
      </c>
      <c r="E249" s="46" t="s">
        <v>12211</v>
      </c>
    </row>
    <row r="250" spans="1:5" ht="12.75">
      <c r="A250" t="s">
        <v>70</v>
      </c>
      <c r="E250" s="37" t="s">
        <v>63</v>
      </c>
    </row>
    <row r="251" spans="1:16" ht="12.75">
      <c r="A251" s="26" t="s">
        <v>61</v>
      </c>
      <c s="31" t="s">
        <v>247</v>
      </c>
      <c s="31" t="s">
        <v>12212</v>
      </c>
      <c s="26" t="s">
        <v>63</v>
      </c>
      <c s="32" t="s">
        <v>12213</v>
      </c>
      <c s="33" t="s">
        <v>6194</v>
      </c>
      <c s="34">
        <v>210</v>
      </c>
      <c s="35">
        <v>0</v>
      </c>
      <c s="35">
        <f>ROUND(ROUND(H251,2)*ROUND(G251,3),2)</f>
      </c>
      <c s="33" t="s">
        <v>3235</v>
      </c>
      <c r="O251">
        <f>(I251*21)/100</f>
      </c>
      <c t="s">
        <v>33</v>
      </c>
    </row>
    <row r="252" spans="1:5" ht="12.75">
      <c r="A252" s="36" t="s">
        <v>67</v>
      </c>
      <c r="E252" s="37" t="s">
        <v>12213</v>
      </c>
    </row>
    <row r="253" spans="1:5" ht="51">
      <c r="A253" s="38" t="s">
        <v>68</v>
      </c>
      <c r="E253" s="46" t="s">
        <v>12214</v>
      </c>
    </row>
    <row r="254" spans="1:5" ht="12.75">
      <c r="A254" t="s">
        <v>70</v>
      </c>
      <c r="E254" s="37" t="s">
        <v>63</v>
      </c>
    </row>
    <row r="255" spans="1:16" ht="12.75">
      <c r="A255" s="26" t="s">
        <v>61</v>
      </c>
      <c s="31" t="s">
        <v>251</v>
      </c>
      <c s="31" t="s">
        <v>12215</v>
      </c>
      <c s="26" t="s">
        <v>63</v>
      </c>
      <c s="32" t="s">
        <v>12216</v>
      </c>
      <c s="33" t="s">
        <v>507</v>
      </c>
      <c s="34">
        <v>3</v>
      </c>
      <c s="35">
        <v>0</v>
      </c>
      <c s="35">
        <f>ROUND(ROUND(H255,2)*ROUND(G255,3),2)</f>
      </c>
      <c s="33" t="s">
        <v>3235</v>
      </c>
      <c r="O255">
        <f>(I255*21)/100</f>
      </c>
      <c t="s">
        <v>33</v>
      </c>
    </row>
    <row r="256" spans="1:5" ht="12.75">
      <c r="A256" s="36" t="s">
        <v>67</v>
      </c>
      <c r="E256" s="37" t="s">
        <v>12216</v>
      </c>
    </row>
    <row r="257" spans="1:5" ht="51">
      <c r="A257" s="38" t="s">
        <v>68</v>
      </c>
      <c r="E257" s="46" t="s">
        <v>12100</v>
      </c>
    </row>
    <row r="258" spans="1:5" ht="12.75">
      <c r="A258" t="s">
        <v>70</v>
      </c>
      <c r="E258" s="37" t="s">
        <v>63</v>
      </c>
    </row>
    <row r="259" spans="1:16" ht="12.75">
      <c r="A259" s="26" t="s">
        <v>61</v>
      </c>
      <c s="31" t="s">
        <v>255</v>
      </c>
      <c s="31" t="s">
        <v>12217</v>
      </c>
      <c s="26" t="s">
        <v>63</v>
      </c>
      <c s="32" t="s">
        <v>12218</v>
      </c>
      <c s="33" t="s">
        <v>507</v>
      </c>
      <c s="34">
        <v>1</v>
      </c>
      <c s="35">
        <v>0</v>
      </c>
      <c s="35">
        <f>ROUND(ROUND(H259,2)*ROUND(G259,3),2)</f>
      </c>
      <c s="33" t="s">
        <v>3235</v>
      </c>
      <c r="O259">
        <f>(I259*21)/100</f>
      </c>
      <c t="s">
        <v>33</v>
      </c>
    </row>
    <row r="260" spans="1:5" ht="12.75">
      <c r="A260" s="36" t="s">
        <v>67</v>
      </c>
      <c r="E260" s="37" t="s">
        <v>12218</v>
      </c>
    </row>
    <row r="261" spans="1:5" ht="51">
      <c r="A261" s="38" t="s">
        <v>68</v>
      </c>
      <c r="E261" s="46" t="s">
        <v>12110</v>
      </c>
    </row>
    <row r="262" spans="1:5" ht="12.75">
      <c r="A262" t="s">
        <v>70</v>
      </c>
      <c r="E262" s="37" t="s">
        <v>63</v>
      </c>
    </row>
    <row r="263" spans="1:16" ht="25.5">
      <c r="A263" s="26" t="s">
        <v>61</v>
      </c>
      <c s="31" t="s">
        <v>259</v>
      </c>
      <c s="31" t="s">
        <v>12219</v>
      </c>
      <c s="26" t="s">
        <v>63</v>
      </c>
      <c s="32" t="s">
        <v>12220</v>
      </c>
      <c s="33" t="s">
        <v>1090</v>
      </c>
      <c s="34">
        <v>84</v>
      </c>
      <c s="35">
        <v>0</v>
      </c>
      <c s="35">
        <f>ROUND(ROUND(H263,2)*ROUND(G263,3),2)</f>
      </c>
      <c s="33" t="s">
        <v>3235</v>
      </c>
      <c r="O263">
        <f>(I263*21)/100</f>
      </c>
      <c t="s">
        <v>33</v>
      </c>
    </row>
    <row r="264" spans="1:5" ht="38.25">
      <c r="A264" s="36" t="s">
        <v>67</v>
      </c>
      <c r="E264" s="37" t="s">
        <v>12221</v>
      </c>
    </row>
    <row r="265" spans="1:5" ht="51">
      <c r="A265" s="38" t="s">
        <v>68</v>
      </c>
      <c r="E265" s="46" t="s">
        <v>12222</v>
      </c>
    </row>
    <row r="266" spans="1:5" ht="12.75">
      <c r="A266" t="s">
        <v>70</v>
      </c>
      <c r="E266" s="37" t="s">
        <v>63</v>
      </c>
    </row>
    <row r="267" spans="1:16" ht="25.5">
      <c r="A267" s="26" t="s">
        <v>61</v>
      </c>
      <c s="31" t="s">
        <v>263</v>
      </c>
      <c s="31" t="s">
        <v>12223</v>
      </c>
      <c s="26" t="s">
        <v>63</v>
      </c>
      <c s="32" t="s">
        <v>12224</v>
      </c>
      <c s="33" t="s">
        <v>507</v>
      </c>
      <c s="34">
        <v>56</v>
      </c>
      <c s="35">
        <v>0</v>
      </c>
      <c s="35">
        <f>ROUND(ROUND(H267,2)*ROUND(G267,3),2)</f>
      </c>
      <c s="33" t="s">
        <v>3235</v>
      </c>
      <c r="O267">
        <f>(I267*21)/100</f>
      </c>
      <c t="s">
        <v>33</v>
      </c>
    </row>
    <row r="268" spans="1:5" ht="38.25">
      <c r="A268" s="36" t="s">
        <v>67</v>
      </c>
      <c r="E268" s="37" t="s">
        <v>12225</v>
      </c>
    </row>
    <row r="269" spans="1:5" ht="51">
      <c r="A269" s="38" t="s">
        <v>68</v>
      </c>
      <c r="E269" s="46" t="s">
        <v>12226</v>
      </c>
    </row>
    <row r="270" spans="1:5" ht="12.75">
      <c r="A270" t="s">
        <v>70</v>
      </c>
      <c r="E270" s="37" t="s">
        <v>63</v>
      </c>
    </row>
    <row r="271" spans="1:16" ht="25.5">
      <c r="A271" s="26" t="s">
        <v>61</v>
      </c>
      <c s="31" t="s">
        <v>267</v>
      </c>
      <c s="31" t="s">
        <v>12227</v>
      </c>
      <c s="26" t="s">
        <v>63</v>
      </c>
      <c s="32" t="s">
        <v>12228</v>
      </c>
      <c s="33" t="s">
        <v>507</v>
      </c>
      <c s="34">
        <v>12</v>
      </c>
      <c s="35">
        <v>0</v>
      </c>
      <c s="35">
        <f>ROUND(ROUND(H271,2)*ROUND(G271,3),2)</f>
      </c>
      <c s="33" t="s">
        <v>3235</v>
      </c>
      <c r="O271">
        <f>(I271*21)/100</f>
      </c>
      <c t="s">
        <v>33</v>
      </c>
    </row>
    <row r="272" spans="1:5" ht="25.5">
      <c r="A272" s="36" t="s">
        <v>67</v>
      </c>
      <c r="E272" s="37" t="s">
        <v>12228</v>
      </c>
    </row>
    <row r="273" spans="1:5" ht="51">
      <c r="A273" s="38" t="s">
        <v>68</v>
      </c>
      <c r="E273" s="46" t="s">
        <v>12176</v>
      </c>
    </row>
    <row r="274" spans="1:5" ht="12.75">
      <c r="A274" t="s">
        <v>70</v>
      </c>
      <c r="E274" s="37" t="s">
        <v>63</v>
      </c>
    </row>
    <row r="275" spans="1:16" ht="12.75">
      <c r="A275" s="26" t="s">
        <v>61</v>
      </c>
      <c s="31" t="s">
        <v>278</v>
      </c>
      <c s="31" t="s">
        <v>12229</v>
      </c>
      <c s="26" t="s">
        <v>63</v>
      </c>
      <c s="32" t="s">
        <v>12230</v>
      </c>
      <c s="33" t="s">
        <v>507</v>
      </c>
      <c s="34">
        <v>89</v>
      </c>
      <c s="35">
        <v>0</v>
      </c>
      <c s="35">
        <f>ROUND(ROUND(H275,2)*ROUND(G275,3),2)</f>
      </c>
      <c s="33" t="s">
        <v>8185</v>
      </c>
      <c r="O275">
        <f>(I275*21)/100</f>
      </c>
      <c t="s">
        <v>33</v>
      </c>
    </row>
    <row r="276" spans="1:5" ht="12.75">
      <c r="A276" s="36" t="s">
        <v>67</v>
      </c>
      <c r="E276" s="37" t="s">
        <v>12230</v>
      </c>
    </row>
    <row r="277" spans="1:5" ht="51">
      <c r="A277" s="38" t="s">
        <v>68</v>
      </c>
      <c r="E277" s="46" t="s">
        <v>12231</v>
      </c>
    </row>
    <row r="278" spans="1:5" ht="12.75">
      <c r="A278" t="s">
        <v>70</v>
      </c>
      <c r="E278" s="37" t="s">
        <v>63</v>
      </c>
    </row>
    <row r="279" spans="1:16" ht="25.5">
      <c r="A279" s="26" t="s">
        <v>61</v>
      </c>
      <c s="31" t="s">
        <v>282</v>
      </c>
      <c s="31" t="s">
        <v>12232</v>
      </c>
      <c s="26" t="s">
        <v>63</v>
      </c>
      <c s="32" t="s">
        <v>12233</v>
      </c>
      <c s="33" t="s">
        <v>507</v>
      </c>
      <c s="34">
        <v>7</v>
      </c>
      <c s="35">
        <v>0</v>
      </c>
      <c s="35">
        <f>ROUND(ROUND(H279,2)*ROUND(G279,3),2)</f>
      </c>
      <c s="33" t="s">
        <v>8185</v>
      </c>
      <c r="O279">
        <f>(I279*21)/100</f>
      </c>
      <c t="s">
        <v>33</v>
      </c>
    </row>
    <row r="280" spans="1:5" ht="25.5">
      <c r="A280" s="36" t="s">
        <v>67</v>
      </c>
      <c r="E280" s="37" t="s">
        <v>12233</v>
      </c>
    </row>
    <row r="281" spans="1:5" ht="51">
      <c r="A281" s="38" t="s">
        <v>68</v>
      </c>
      <c r="E281" s="46" t="s">
        <v>12097</v>
      </c>
    </row>
    <row r="282" spans="1:5" ht="12.75">
      <c r="A282" t="s">
        <v>70</v>
      </c>
      <c r="E282" s="37" t="s">
        <v>63</v>
      </c>
    </row>
    <row r="283" spans="1:16" ht="25.5">
      <c r="A283" s="26" t="s">
        <v>61</v>
      </c>
      <c s="31" t="s">
        <v>286</v>
      </c>
      <c s="31" t="s">
        <v>12234</v>
      </c>
      <c s="26" t="s">
        <v>63</v>
      </c>
      <c s="32" t="s">
        <v>12235</v>
      </c>
      <c s="33" t="s">
        <v>507</v>
      </c>
      <c s="34">
        <v>3</v>
      </c>
      <c s="35">
        <v>0</v>
      </c>
      <c s="35">
        <f>ROUND(ROUND(H283,2)*ROUND(G283,3),2)</f>
      </c>
      <c s="33" t="s">
        <v>8185</v>
      </c>
      <c r="O283">
        <f>(I283*21)/100</f>
      </c>
      <c t="s">
        <v>33</v>
      </c>
    </row>
    <row r="284" spans="1:5" ht="25.5">
      <c r="A284" s="36" t="s">
        <v>67</v>
      </c>
      <c r="E284" s="37" t="s">
        <v>12235</v>
      </c>
    </row>
    <row r="285" spans="1:5" ht="51">
      <c r="A285" s="38" t="s">
        <v>68</v>
      </c>
      <c r="E285" s="46" t="s">
        <v>12100</v>
      </c>
    </row>
    <row r="286" spans="1:5" ht="12.75">
      <c r="A286" t="s">
        <v>70</v>
      </c>
      <c r="E286" s="37" t="s">
        <v>63</v>
      </c>
    </row>
    <row r="287" spans="1:16" ht="25.5">
      <c r="A287" s="26" t="s">
        <v>61</v>
      </c>
      <c s="31" t="s">
        <v>290</v>
      </c>
      <c s="31" t="s">
        <v>12236</v>
      </c>
      <c s="26" t="s">
        <v>63</v>
      </c>
      <c s="32" t="s">
        <v>12237</v>
      </c>
      <c s="33" t="s">
        <v>507</v>
      </c>
      <c s="34">
        <v>22</v>
      </c>
      <c s="35">
        <v>0</v>
      </c>
      <c s="35">
        <f>ROUND(ROUND(H287,2)*ROUND(G287,3),2)</f>
      </c>
      <c s="33" t="s">
        <v>8185</v>
      </c>
      <c r="O287">
        <f>(I287*21)/100</f>
      </c>
      <c t="s">
        <v>33</v>
      </c>
    </row>
    <row r="288" spans="1:5" ht="25.5">
      <c r="A288" s="36" t="s">
        <v>67</v>
      </c>
      <c r="E288" s="37" t="s">
        <v>12237</v>
      </c>
    </row>
    <row r="289" spans="1:5" ht="51">
      <c r="A289" s="38" t="s">
        <v>68</v>
      </c>
      <c r="E289" s="46" t="s">
        <v>12238</v>
      </c>
    </row>
    <row r="290" spans="1:5" ht="12.75">
      <c r="A290" t="s">
        <v>70</v>
      </c>
      <c r="E290" s="37" t="s">
        <v>63</v>
      </c>
    </row>
    <row r="291" spans="1:16" ht="12.75">
      <c r="A291" s="26" t="s">
        <v>61</v>
      </c>
      <c s="31" t="s">
        <v>294</v>
      </c>
      <c s="31" t="s">
        <v>12239</v>
      </c>
      <c s="26" t="s">
        <v>63</v>
      </c>
      <c s="32" t="s">
        <v>12240</v>
      </c>
      <c s="33" t="s">
        <v>507</v>
      </c>
      <c s="34">
        <v>3</v>
      </c>
      <c s="35">
        <v>0</v>
      </c>
      <c s="35">
        <f>ROUND(ROUND(H291,2)*ROUND(G291,3),2)</f>
      </c>
      <c s="33" t="s">
        <v>8185</v>
      </c>
      <c r="O291">
        <f>(I291*21)/100</f>
      </c>
      <c t="s">
        <v>33</v>
      </c>
    </row>
    <row r="292" spans="1:5" ht="12.75">
      <c r="A292" s="36" t="s">
        <v>67</v>
      </c>
      <c r="E292" s="37" t="s">
        <v>12240</v>
      </c>
    </row>
    <row r="293" spans="1:5" ht="51">
      <c r="A293" s="38" t="s">
        <v>68</v>
      </c>
      <c r="E293" s="46" t="s">
        <v>12100</v>
      </c>
    </row>
    <row r="294" spans="1:5" ht="12.75">
      <c r="A294" t="s">
        <v>70</v>
      </c>
      <c r="E294" s="37" t="s">
        <v>63</v>
      </c>
    </row>
    <row r="295" spans="1:16" ht="25.5">
      <c r="A295" s="26" t="s">
        <v>61</v>
      </c>
      <c s="31" t="s">
        <v>298</v>
      </c>
      <c s="31" t="s">
        <v>12241</v>
      </c>
      <c s="26" t="s">
        <v>63</v>
      </c>
      <c s="32" t="s">
        <v>12242</v>
      </c>
      <c s="33" t="s">
        <v>507</v>
      </c>
      <c s="34">
        <v>22</v>
      </c>
      <c s="35">
        <v>0</v>
      </c>
      <c s="35">
        <f>ROUND(ROUND(H295,2)*ROUND(G295,3),2)</f>
      </c>
      <c s="33" t="s">
        <v>8185</v>
      </c>
      <c r="O295">
        <f>(I295*21)/100</f>
      </c>
      <c t="s">
        <v>33</v>
      </c>
    </row>
    <row r="296" spans="1:5" ht="25.5">
      <c r="A296" s="36" t="s">
        <v>67</v>
      </c>
      <c r="E296" s="37" t="s">
        <v>12242</v>
      </c>
    </row>
    <row r="297" spans="1:5" ht="51">
      <c r="A297" s="38" t="s">
        <v>68</v>
      </c>
      <c r="E297" s="46" t="s">
        <v>12238</v>
      </c>
    </row>
    <row r="298" spans="1:5" ht="12.75">
      <c r="A298" t="s">
        <v>70</v>
      </c>
      <c r="E298" s="37" t="s">
        <v>63</v>
      </c>
    </row>
    <row r="299" spans="1:16" ht="12.75">
      <c r="A299" s="26" t="s">
        <v>61</v>
      </c>
      <c s="31" t="s">
        <v>302</v>
      </c>
      <c s="31" t="s">
        <v>12243</v>
      </c>
      <c s="26" t="s">
        <v>63</v>
      </c>
      <c s="32" t="s">
        <v>12244</v>
      </c>
      <c s="33" t="s">
        <v>507</v>
      </c>
      <c s="34">
        <v>3</v>
      </c>
      <c s="35">
        <v>0</v>
      </c>
      <c s="35">
        <f>ROUND(ROUND(H299,2)*ROUND(G299,3),2)</f>
      </c>
      <c s="33" t="s">
        <v>3235</v>
      </c>
      <c r="O299">
        <f>(I299*21)/100</f>
      </c>
      <c t="s">
        <v>33</v>
      </c>
    </row>
    <row r="300" spans="1:5" ht="12.75">
      <c r="A300" s="36" t="s">
        <v>67</v>
      </c>
      <c r="E300" s="37" t="s">
        <v>12244</v>
      </c>
    </row>
    <row r="301" spans="1:5" ht="51">
      <c r="A301" s="38" t="s">
        <v>68</v>
      </c>
      <c r="E301" s="46" t="s">
        <v>12100</v>
      </c>
    </row>
    <row r="302" spans="1:5" ht="12.75">
      <c r="A302" t="s">
        <v>70</v>
      </c>
      <c r="E302" s="37" t="s">
        <v>63</v>
      </c>
    </row>
    <row r="303" spans="1:16" ht="25.5">
      <c r="A303" s="26" t="s">
        <v>61</v>
      </c>
      <c s="31" t="s">
        <v>306</v>
      </c>
      <c s="31" t="s">
        <v>12245</v>
      </c>
      <c s="26" t="s">
        <v>63</v>
      </c>
      <c s="32" t="s">
        <v>12246</v>
      </c>
      <c s="33" t="s">
        <v>507</v>
      </c>
      <c s="34">
        <v>2</v>
      </c>
      <c s="35">
        <v>0</v>
      </c>
      <c s="35">
        <f>ROUND(ROUND(H303,2)*ROUND(G303,3),2)</f>
      </c>
      <c s="33" t="s">
        <v>8185</v>
      </c>
      <c r="O303">
        <f>(I303*21)/100</f>
      </c>
      <c t="s">
        <v>33</v>
      </c>
    </row>
    <row r="304" spans="1:5" ht="25.5">
      <c r="A304" s="36" t="s">
        <v>67</v>
      </c>
      <c r="E304" s="37" t="s">
        <v>12246</v>
      </c>
    </row>
    <row r="305" spans="1:5" ht="51">
      <c r="A305" s="38" t="s">
        <v>68</v>
      </c>
      <c r="E305" s="46" t="s">
        <v>12131</v>
      </c>
    </row>
    <row r="306" spans="1:5" ht="12.75">
      <c r="A306" t="s">
        <v>70</v>
      </c>
      <c r="E306" s="37" t="s">
        <v>63</v>
      </c>
    </row>
    <row r="307" spans="1:16" ht="25.5">
      <c r="A307" s="26" t="s">
        <v>61</v>
      </c>
      <c s="31" t="s">
        <v>310</v>
      </c>
      <c s="31" t="s">
        <v>12247</v>
      </c>
      <c s="26" t="s">
        <v>63</v>
      </c>
      <c s="32" t="s">
        <v>12248</v>
      </c>
      <c s="33" t="s">
        <v>507</v>
      </c>
      <c s="34">
        <v>10</v>
      </c>
      <c s="35">
        <v>0</v>
      </c>
      <c s="35">
        <f>ROUND(ROUND(H307,2)*ROUND(G307,3),2)</f>
      </c>
      <c s="33" t="s">
        <v>3235</v>
      </c>
      <c r="O307">
        <f>(I307*21)/100</f>
      </c>
      <c t="s">
        <v>33</v>
      </c>
    </row>
    <row r="308" spans="1:5" ht="25.5">
      <c r="A308" s="36" t="s">
        <v>67</v>
      </c>
      <c r="E308" s="37" t="s">
        <v>12248</v>
      </c>
    </row>
    <row r="309" spans="1:5" ht="51">
      <c r="A309" s="38" t="s">
        <v>68</v>
      </c>
      <c r="E309" s="46" t="s">
        <v>12249</v>
      </c>
    </row>
    <row r="310" spans="1:5" ht="12.75">
      <c r="A310" t="s">
        <v>70</v>
      </c>
      <c r="E310" s="37" t="s">
        <v>63</v>
      </c>
    </row>
    <row r="311" spans="1:16" ht="25.5">
      <c r="A311" s="26" t="s">
        <v>61</v>
      </c>
      <c s="31" t="s">
        <v>314</v>
      </c>
      <c s="31" t="s">
        <v>12250</v>
      </c>
      <c s="26" t="s">
        <v>63</v>
      </c>
      <c s="32" t="s">
        <v>12251</v>
      </c>
      <c s="33" t="s">
        <v>6194</v>
      </c>
      <c s="34">
        <v>78</v>
      </c>
      <c s="35">
        <v>0</v>
      </c>
      <c s="35">
        <f>ROUND(ROUND(H311,2)*ROUND(G311,3),2)</f>
      </c>
      <c s="33" t="s">
        <v>8185</v>
      </c>
      <c r="O311">
        <f>(I311*21)/100</f>
      </c>
      <c t="s">
        <v>33</v>
      </c>
    </row>
    <row r="312" spans="1:5" ht="25.5">
      <c r="A312" s="36" t="s">
        <v>67</v>
      </c>
      <c r="E312" s="37" t="s">
        <v>12251</v>
      </c>
    </row>
    <row r="313" spans="1:5" ht="51">
      <c r="A313" s="38" t="s">
        <v>68</v>
      </c>
      <c r="E313" s="46" t="s">
        <v>12252</v>
      </c>
    </row>
    <row r="314" spans="1:5" ht="12.75">
      <c r="A314" t="s">
        <v>70</v>
      </c>
      <c r="E314" s="37" t="s">
        <v>63</v>
      </c>
    </row>
    <row r="315" spans="1:16" ht="25.5">
      <c r="A315" s="26" t="s">
        <v>61</v>
      </c>
      <c s="31" t="s">
        <v>318</v>
      </c>
      <c s="31" t="s">
        <v>12253</v>
      </c>
      <c s="26" t="s">
        <v>63</v>
      </c>
      <c s="32" t="s">
        <v>12254</v>
      </c>
      <c s="33" t="s">
        <v>6194</v>
      </c>
      <c s="34">
        <v>122</v>
      </c>
      <c s="35">
        <v>0</v>
      </c>
      <c s="35">
        <f>ROUND(ROUND(H315,2)*ROUND(G315,3),2)</f>
      </c>
      <c s="33" t="s">
        <v>8185</v>
      </c>
      <c r="O315">
        <f>(I315*21)/100</f>
      </c>
      <c t="s">
        <v>33</v>
      </c>
    </row>
    <row r="316" spans="1:5" ht="25.5">
      <c r="A316" s="36" t="s">
        <v>67</v>
      </c>
      <c r="E316" s="37" t="s">
        <v>12254</v>
      </c>
    </row>
    <row r="317" spans="1:5" ht="51">
      <c r="A317" s="38" t="s">
        <v>68</v>
      </c>
      <c r="E317" s="46" t="s">
        <v>12255</v>
      </c>
    </row>
    <row r="318" spans="1:5" ht="12.75">
      <c r="A318" t="s">
        <v>70</v>
      </c>
      <c r="E318" s="37" t="s">
        <v>63</v>
      </c>
    </row>
    <row r="319" spans="1:16" ht="25.5">
      <c r="A319" s="26" t="s">
        <v>61</v>
      </c>
      <c s="31" t="s">
        <v>322</v>
      </c>
      <c s="31" t="s">
        <v>12256</v>
      </c>
      <c s="26" t="s">
        <v>63</v>
      </c>
      <c s="32" t="s">
        <v>12257</v>
      </c>
      <c s="33" t="s">
        <v>6194</v>
      </c>
      <c s="34">
        <v>163</v>
      </c>
      <c s="35">
        <v>0</v>
      </c>
      <c s="35">
        <f>ROUND(ROUND(H319,2)*ROUND(G319,3),2)</f>
      </c>
      <c s="33" t="s">
        <v>8185</v>
      </c>
      <c r="O319">
        <f>(I319*21)/100</f>
      </c>
      <c t="s">
        <v>33</v>
      </c>
    </row>
    <row r="320" spans="1:5" ht="25.5">
      <c r="A320" s="36" t="s">
        <v>67</v>
      </c>
      <c r="E320" s="37" t="s">
        <v>12257</v>
      </c>
    </row>
    <row r="321" spans="1:5" ht="51">
      <c r="A321" s="38" t="s">
        <v>68</v>
      </c>
      <c r="E321" s="46" t="s">
        <v>12258</v>
      </c>
    </row>
    <row r="322" spans="1:5" ht="12.75">
      <c r="A322" t="s">
        <v>70</v>
      </c>
      <c r="E322" s="37" t="s">
        <v>63</v>
      </c>
    </row>
    <row r="323" spans="1:16" ht="25.5">
      <c r="A323" s="26" t="s">
        <v>61</v>
      </c>
      <c s="31" t="s">
        <v>327</v>
      </c>
      <c s="31" t="s">
        <v>12259</v>
      </c>
      <c s="26" t="s">
        <v>63</v>
      </c>
      <c s="32" t="s">
        <v>12260</v>
      </c>
      <c s="33" t="s">
        <v>6194</v>
      </c>
      <c s="34">
        <v>72</v>
      </c>
      <c s="35">
        <v>0</v>
      </c>
      <c s="35">
        <f>ROUND(ROUND(H323,2)*ROUND(G323,3),2)</f>
      </c>
      <c s="33" t="s">
        <v>8185</v>
      </c>
      <c r="O323">
        <f>(I323*21)/100</f>
      </c>
      <c t="s">
        <v>33</v>
      </c>
    </row>
    <row r="324" spans="1:5" ht="25.5">
      <c r="A324" s="36" t="s">
        <v>67</v>
      </c>
      <c r="E324" s="37" t="s">
        <v>12260</v>
      </c>
    </row>
    <row r="325" spans="1:5" ht="51">
      <c r="A325" s="38" t="s">
        <v>68</v>
      </c>
      <c r="E325" s="46" t="s">
        <v>12193</v>
      </c>
    </row>
    <row r="326" spans="1:5" ht="12.75">
      <c r="A326" t="s">
        <v>70</v>
      </c>
      <c r="E326" s="37" t="s">
        <v>63</v>
      </c>
    </row>
    <row r="327" spans="1:16" ht="25.5">
      <c r="A327" s="26" t="s">
        <v>61</v>
      </c>
      <c s="31" t="s">
        <v>331</v>
      </c>
      <c s="31" t="s">
        <v>12261</v>
      </c>
      <c s="26" t="s">
        <v>63</v>
      </c>
      <c s="32" t="s">
        <v>12262</v>
      </c>
      <c s="33" t="s">
        <v>507</v>
      </c>
      <c s="34">
        <v>77</v>
      </c>
      <c s="35">
        <v>0</v>
      </c>
      <c s="35">
        <f>ROUND(ROUND(H327,2)*ROUND(G327,3),2)</f>
      </c>
      <c s="33" t="s">
        <v>8185</v>
      </c>
      <c r="O327">
        <f>(I327*21)/100</f>
      </c>
      <c t="s">
        <v>33</v>
      </c>
    </row>
    <row r="328" spans="1:5" ht="25.5">
      <c r="A328" s="36" t="s">
        <v>67</v>
      </c>
      <c r="E328" s="37" t="s">
        <v>12262</v>
      </c>
    </row>
    <row r="329" spans="1:5" ht="51">
      <c r="A329" s="38" t="s">
        <v>68</v>
      </c>
      <c r="E329" s="46" t="s">
        <v>12263</v>
      </c>
    </row>
    <row r="330" spans="1:5" ht="12.75">
      <c r="A330" t="s">
        <v>70</v>
      </c>
      <c r="E330" s="37" t="s">
        <v>63</v>
      </c>
    </row>
    <row r="331" spans="1:16" ht="25.5">
      <c r="A331" s="26" t="s">
        <v>61</v>
      </c>
      <c s="31" t="s">
        <v>335</v>
      </c>
      <c s="31" t="s">
        <v>12264</v>
      </c>
      <c s="26" t="s">
        <v>63</v>
      </c>
      <c s="32" t="s">
        <v>12265</v>
      </c>
      <c s="33" t="s">
        <v>507</v>
      </c>
      <c s="34">
        <v>159</v>
      </c>
      <c s="35">
        <v>0</v>
      </c>
      <c s="35">
        <f>ROUND(ROUND(H331,2)*ROUND(G331,3),2)</f>
      </c>
      <c s="33" t="s">
        <v>8185</v>
      </c>
      <c r="O331">
        <f>(I331*21)/100</f>
      </c>
      <c t="s">
        <v>33</v>
      </c>
    </row>
    <row r="332" spans="1:5" ht="25.5">
      <c r="A332" s="36" t="s">
        <v>67</v>
      </c>
      <c r="E332" s="37" t="s">
        <v>12265</v>
      </c>
    </row>
    <row r="333" spans="1:5" ht="51">
      <c r="A333" s="38" t="s">
        <v>68</v>
      </c>
      <c r="E333" s="46" t="s">
        <v>12266</v>
      </c>
    </row>
    <row r="334" spans="1:5" ht="12.75">
      <c r="A334" t="s">
        <v>70</v>
      </c>
      <c r="E334" s="37" t="s">
        <v>63</v>
      </c>
    </row>
    <row r="335" spans="1:16" ht="12.75">
      <c r="A335" s="26" t="s">
        <v>61</v>
      </c>
      <c s="31" t="s">
        <v>339</v>
      </c>
      <c s="31" t="s">
        <v>12267</v>
      </c>
      <c s="26" t="s">
        <v>63</v>
      </c>
      <c s="32" t="s">
        <v>12268</v>
      </c>
      <c s="33" t="s">
        <v>507</v>
      </c>
      <c s="34">
        <v>22</v>
      </c>
      <c s="35">
        <v>0</v>
      </c>
      <c s="35">
        <f>ROUND(ROUND(H335,2)*ROUND(G335,3),2)</f>
      </c>
      <c s="33" t="s">
        <v>3235</v>
      </c>
      <c r="O335">
        <f>(I335*21)/100</f>
      </c>
      <c t="s">
        <v>33</v>
      </c>
    </row>
    <row r="336" spans="1:5" ht="12.75">
      <c r="A336" s="36" t="s">
        <v>67</v>
      </c>
      <c r="E336" s="37" t="s">
        <v>12268</v>
      </c>
    </row>
    <row r="337" spans="1:5" ht="51">
      <c r="A337" s="38" t="s">
        <v>68</v>
      </c>
      <c r="E337" s="46" t="s">
        <v>12269</v>
      </c>
    </row>
    <row r="338" spans="1:5" ht="12.75">
      <c r="A338" t="s">
        <v>70</v>
      </c>
      <c r="E338" s="37" t="s">
        <v>63</v>
      </c>
    </row>
    <row r="339" spans="1:16" ht="25.5">
      <c r="A339" s="26" t="s">
        <v>61</v>
      </c>
      <c s="31" t="s">
        <v>59</v>
      </c>
      <c s="31" t="s">
        <v>12270</v>
      </c>
      <c s="26" t="s">
        <v>63</v>
      </c>
      <c s="32" t="s">
        <v>12271</v>
      </c>
      <c s="33" t="s">
        <v>6194</v>
      </c>
      <c s="34">
        <v>83</v>
      </c>
      <c s="35">
        <v>0</v>
      </c>
      <c s="35">
        <f>ROUND(ROUND(H339,2)*ROUND(G339,3),2)</f>
      </c>
      <c s="33" t="s">
        <v>8185</v>
      </c>
      <c r="O339">
        <f>(I339*21)/100</f>
      </c>
      <c t="s">
        <v>33</v>
      </c>
    </row>
    <row r="340" spans="1:5" ht="25.5">
      <c r="A340" s="36" t="s">
        <v>67</v>
      </c>
      <c r="E340" s="37" t="s">
        <v>12271</v>
      </c>
    </row>
    <row r="341" spans="1:5" ht="51">
      <c r="A341" s="38" t="s">
        <v>68</v>
      </c>
      <c r="E341" s="46" t="s">
        <v>12272</v>
      </c>
    </row>
    <row r="342" spans="1:5" ht="12.75">
      <c r="A342" t="s">
        <v>70</v>
      </c>
      <c r="E342" s="37" t="s">
        <v>63</v>
      </c>
    </row>
    <row r="343" spans="1:16" ht="25.5">
      <c r="A343" s="26" t="s">
        <v>61</v>
      </c>
      <c s="31" t="s">
        <v>345</v>
      </c>
      <c s="31" t="s">
        <v>12273</v>
      </c>
      <c s="26" t="s">
        <v>63</v>
      </c>
      <c s="32" t="s">
        <v>12274</v>
      </c>
      <c s="33" t="s">
        <v>6194</v>
      </c>
      <c s="34">
        <v>15</v>
      </c>
      <c s="35">
        <v>0</v>
      </c>
      <c s="35">
        <f>ROUND(ROUND(H343,2)*ROUND(G343,3),2)</f>
      </c>
      <c s="33" t="s">
        <v>8185</v>
      </c>
      <c r="O343">
        <f>(I343*21)/100</f>
      </c>
      <c t="s">
        <v>33</v>
      </c>
    </row>
    <row r="344" spans="1:5" ht="25.5">
      <c r="A344" s="36" t="s">
        <v>67</v>
      </c>
      <c r="E344" s="37" t="s">
        <v>12274</v>
      </c>
    </row>
    <row r="345" spans="1:5" ht="51">
      <c r="A345" s="38" t="s">
        <v>68</v>
      </c>
      <c r="E345" s="46" t="s">
        <v>12275</v>
      </c>
    </row>
    <row r="346" spans="1:5" ht="12.75">
      <c r="A346" t="s">
        <v>70</v>
      </c>
      <c r="E346" s="37" t="s">
        <v>63</v>
      </c>
    </row>
    <row r="347" spans="1:16" ht="25.5">
      <c r="A347" s="26" t="s">
        <v>61</v>
      </c>
      <c s="31" t="s">
        <v>349</v>
      </c>
      <c s="31" t="s">
        <v>12276</v>
      </c>
      <c s="26" t="s">
        <v>63</v>
      </c>
      <c s="32" t="s">
        <v>12277</v>
      </c>
      <c s="33" t="s">
        <v>6194</v>
      </c>
      <c s="34">
        <v>15</v>
      </c>
      <c s="35">
        <v>0</v>
      </c>
      <c s="35">
        <f>ROUND(ROUND(H347,2)*ROUND(G347,3),2)</f>
      </c>
      <c s="33" t="s">
        <v>8185</v>
      </c>
      <c r="O347">
        <f>(I347*21)/100</f>
      </c>
      <c t="s">
        <v>33</v>
      </c>
    </row>
    <row r="348" spans="1:5" ht="25.5">
      <c r="A348" s="36" t="s">
        <v>67</v>
      </c>
      <c r="E348" s="37" t="s">
        <v>12277</v>
      </c>
    </row>
    <row r="349" spans="1:5" ht="51">
      <c r="A349" s="38" t="s">
        <v>68</v>
      </c>
      <c r="E349" s="46" t="s">
        <v>12275</v>
      </c>
    </row>
    <row r="350" spans="1:5" ht="12.75">
      <c r="A350" t="s">
        <v>70</v>
      </c>
      <c r="E350" s="37" t="s">
        <v>63</v>
      </c>
    </row>
    <row r="351" spans="1:16" ht="25.5">
      <c r="A351" s="26" t="s">
        <v>61</v>
      </c>
      <c s="31" t="s">
        <v>353</v>
      </c>
      <c s="31" t="s">
        <v>12278</v>
      </c>
      <c s="26" t="s">
        <v>63</v>
      </c>
      <c s="32" t="s">
        <v>12279</v>
      </c>
      <c s="33" t="s">
        <v>507</v>
      </c>
      <c s="34">
        <v>3</v>
      </c>
      <c s="35">
        <v>0</v>
      </c>
      <c s="35">
        <f>ROUND(ROUND(H351,2)*ROUND(G351,3),2)</f>
      </c>
      <c s="33" t="s">
        <v>8185</v>
      </c>
      <c r="O351">
        <f>(I351*21)/100</f>
      </c>
      <c t="s">
        <v>33</v>
      </c>
    </row>
    <row r="352" spans="1:5" ht="25.5">
      <c r="A352" s="36" t="s">
        <v>67</v>
      </c>
      <c r="E352" s="37" t="s">
        <v>12279</v>
      </c>
    </row>
    <row r="353" spans="1:5" ht="51">
      <c r="A353" s="38" t="s">
        <v>68</v>
      </c>
      <c r="E353" s="46" t="s">
        <v>12280</v>
      </c>
    </row>
    <row r="354" spans="1:5" ht="38.25">
      <c r="A354" t="s">
        <v>70</v>
      </c>
      <c r="E354" s="37" t="s">
        <v>12281</v>
      </c>
    </row>
    <row r="355" spans="1:16" ht="25.5">
      <c r="A355" s="26" t="s">
        <v>61</v>
      </c>
      <c s="31" t="s">
        <v>357</v>
      </c>
      <c s="31" t="s">
        <v>12282</v>
      </c>
      <c s="26" t="s">
        <v>63</v>
      </c>
      <c s="32" t="s">
        <v>12283</v>
      </c>
      <c s="33" t="s">
        <v>507</v>
      </c>
      <c s="34">
        <v>6</v>
      </c>
      <c s="35">
        <v>0</v>
      </c>
      <c s="35">
        <f>ROUND(ROUND(H355,2)*ROUND(G355,3),2)</f>
      </c>
      <c s="33" t="s">
        <v>8185</v>
      </c>
      <c r="O355">
        <f>(I355*21)/100</f>
      </c>
      <c t="s">
        <v>33</v>
      </c>
    </row>
    <row r="356" spans="1:5" ht="25.5">
      <c r="A356" s="36" t="s">
        <v>67</v>
      </c>
      <c r="E356" s="37" t="s">
        <v>12283</v>
      </c>
    </row>
    <row r="357" spans="1:5" ht="51">
      <c r="A357" s="38" t="s">
        <v>68</v>
      </c>
      <c r="E357" s="46" t="s">
        <v>12284</v>
      </c>
    </row>
    <row r="358" spans="1:5" ht="12.75">
      <c r="A358" t="s">
        <v>70</v>
      </c>
      <c r="E358" s="37" t="s">
        <v>63</v>
      </c>
    </row>
    <row r="359" spans="1:16" ht="25.5">
      <c r="A359" s="26" t="s">
        <v>61</v>
      </c>
      <c s="31" t="s">
        <v>361</v>
      </c>
      <c s="31" t="s">
        <v>12285</v>
      </c>
      <c s="26" t="s">
        <v>63</v>
      </c>
      <c s="32" t="s">
        <v>12286</v>
      </c>
      <c s="33" t="s">
        <v>507</v>
      </c>
      <c s="34">
        <v>8</v>
      </c>
      <c s="35">
        <v>0</v>
      </c>
      <c s="35">
        <f>ROUND(ROUND(H359,2)*ROUND(G359,3),2)</f>
      </c>
      <c s="33" t="s">
        <v>8185</v>
      </c>
      <c r="O359">
        <f>(I359*21)/100</f>
      </c>
      <c t="s">
        <v>33</v>
      </c>
    </row>
    <row r="360" spans="1:5" ht="25.5">
      <c r="A360" s="36" t="s">
        <v>67</v>
      </c>
      <c r="E360" s="37" t="s">
        <v>12286</v>
      </c>
    </row>
    <row r="361" spans="1:5" ht="51">
      <c r="A361" s="38" t="s">
        <v>68</v>
      </c>
      <c r="E361" s="46" t="s">
        <v>12086</v>
      </c>
    </row>
    <row r="362" spans="1:5" ht="12.75">
      <c r="A362" t="s">
        <v>70</v>
      </c>
      <c r="E362" s="37" t="s">
        <v>63</v>
      </c>
    </row>
    <row r="363" spans="1:16" ht="12.75">
      <c r="A363" s="26" t="s">
        <v>61</v>
      </c>
      <c s="31" t="s">
        <v>364</v>
      </c>
      <c s="31" t="s">
        <v>12287</v>
      </c>
      <c s="26" t="s">
        <v>63</v>
      </c>
      <c s="32" t="s">
        <v>12288</v>
      </c>
      <c s="33" t="s">
        <v>507</v>
      </c>
      <c s="34">
        <v>5</v>
      </c>
      <c s="35">
        <v>0</v>
      </c>
      <c s="35">
        <f>ROUND(ROUND(H363,2)*ROUND(G363,3),2)</f>
      </c>
      <c s="33" t="s">
        <v>8185</v>
      </c>
      <c r="O363">
        <f>(I363*21)/100</f>
      </c>
      <c t="s">
        <v>33</v>
      </c>
    </row>
    <row r="364" spans="1:5" ht="12.75">
      <c r="A364" s="36" t="s">
        <v>67</v>
      </c>
      <c r="E364" s="37" t="s">
        <v>12288</v>
      </c>
    </row>
    <row r="365" spans="1:5" ht="51">
      <c r="A365" s="38" t="s">
        <v>68</v>
      </c>
      <c r="E365" s="46" t="s">
        <v>12289</v>
      </c>
    </row>
    <row r="366" spans="1:5" ht="12.75">
      <c r="A366" t="s">
        <v>70</v>
      </c>
      <c r="E366" s="37" t="s">
        <v>63</v>
      </c>
    </row>
    <row r="367" spans="1:16" ht="12.75">
      <c r="A367" s="26" t="s">
        <v>61</v>
      </c>
      <c s="31" t="s">
        <v>368</v>
      </c>
      <c s="31" t="s">
        <v>12290</v>
      </c>
      <c s="26" t="s">
        <v>63</v>
      </c>
      <c s="32" t="s">
        <v>12291</v>
      </c>
      <c s="33" t="s">
        <v>507</v>
      </c>
      <c s="34">
        <v>4</v>
      </c>
      <c s="35">
        <v>0</v>
      </c>
      <c s="35">
        <f>ROUND(ROUND(H367,2)*ROUND(G367,3),2)</f>
      </c>
      <c s="33" t="s">
        <v>8185</v>
      </c>
      <c r="O367">
        <f>(I367*21)/100</f>
      </c>
      <c t="s">
        <v>33</v>
      </c>
    </row>
    <row r="368" spans="1:5" ht="12.75">
      <c r="A368" s="36" t="s">
        <v>67</v>
      </c>
      <c r="E368" s="37" t="s">
        <v>12291</v>
      </c>
    </row>
    <row r="369" spans="1:5" ht="51">
      <c r="A369" s="38" t="s">
        <v>68</v>
      </c>
      <c r="E369" s="46" t="s">
        <v>12292</v>
      </c>
    </row>
    <row r="370" spans="1:5" ht="12.75">
      <c r="A370" t="s">
        <v>70</v>
      </c>
      <c r="E370" s="37" t="s">
        <v>63</v>
      </c>
    </row>
    <row r="371" spans="1:16" ht="25.5">
      <c r="A371" s="26" t="s">
        <v>61</v>
      </c>
      <c s="31" t="s">
        <v>372</v>
      </c>
      <c s="31" t="s">
        <v>12293</v>
      </c>
      <c s="26" t="s">
        <v>63</v>
      </c>
      <c s="32" t="s">
        <v>12294</v>
      </c>
      <c s="33" t="s">
        <v>6194</v>
      </c>
      <c s="34">
        <v>238</v>
      </c>
      <c s="35">
        <v>0</v>
      </c>
      <c s="35">
        <f>ROUND(ROUND(H371,2)*ROUND(G371,3),2)</f>
      </c>
      <c s="33" t="s">
        <v>3235</v>
      </c>
      <c r="O371">
        <f>(I371*21)/100</f>
      </c>
      <c t="s">
        <v>33</v>
      </c>
    </row>
    <row r="372" spans="1:5" ht="25.5">
      <c r="A372" s="36" t="s">
        <v>67</v>
      </c>
      <c r="E372" s="37" t="s">
        <v>12294</v>
      </c>
    </row>
    <row r="373" spans="1:5" ht="51">
      <c r="A373" s="38" t="s">
        <v>68</v>
      </c>
      <c r="E373" s="46" t="s">
        <v>12295</v>
      </c>
    </row>
    <row r="374" spans="1:5" ht="12.75">
      <c r="A374" t="s">
        <v>70</v>
      </c>
      <c r="E374" s="37" t="s">
        <v>63</v>
      </c>
    </row>
    <row r="375" spans="1:16" ht="25.5">
      <c r="A375" s="26" t="s">
        <v>61</v>
      </c>
      <c s="31" t="s">
        <v>408</v>
      </c>
      <c s="31" t="s">
        <v>12054</v>
      </c>
      <c s="26" t="s">
        <v>63</v>
      </c>
      <c s="32" t="s">
        <v>12055</v>
      </c>
      <c s="33" t="s">
        <v>7810</v>
      </c>
      <c s="34">
        <v>0.52</v>
      </c>
      <c s="35">
        <v>0</v>
      </c>
      <c s="35">
        <f>ROUND(ROUND(H375,2)*ROUND(G375,3),2)</f>
      </c>
      <c s="33" t="s">
        <v>8185</v>
      </c>
      <c r="O375">
        <f>(I375*21)/100</f>
      </c>
      <c t="s">
        <v>33</v>
      </c>
    </row>
    <row r="376" spans="1:5" ht="25.5">
      <c r="A376" s="36" t="s">
        <v>67</v>
      </c>
      <c r="E376" s="37" t="s">
        <v>12055</v>
      </c>
    </row>
    <row r="377" spans="1:5" ht="12.75">
      <c r="A377" s="38" t="s">
        <v>68</v>
      </c>
      <c r="E377" s="39" t="s">
        <v>12296</v>
      </c>
    </row>
    <row r="378" spans="1:5" ht="114.75">
      <c r="A378" t="s">
        <v>70</v>
      </c>
      <c r="E378" s="37" t="s">
        <v>9854</v>
      </c>
    </row>
    <row r="379" spans="1:18" ht="12.75" customHeight="1">
      <c r="A379" s="6" t="s">
        <v>58</v>
      </c>
      <c s="6"/>
      <c s="42" t="s">
        <v>4345</v>
      </c>
      <c s="6"/>
      <c s="29" t="s">
        <v>4346</v>
      </c>
      <c s="6"/>
      <c s="6"/>
      <c s="6"/>
      <c s="43">
        <f>0+Q379</f>
      </c>
      <c s="6"/>
      <c r="O379">
        <f>0+R379</f>
      </c>
      <c r="Q379">
        <f>0+I380+I384</f>
      </c>
      <c>
        <f>0+O380+O384</f>
      </c>
    </row>
    <row r="380" spans="1:16" ht="25.5">
      <c r="A380" s="26" t="s">
        <v>61</v>
      </c>
      <c s="31" t="s">
        <v>376</v>
      </c>
      <c s="31" t="s">
        <v>12297</v>
      </c>
      <c s="26" t="s">
        <v>63</v>
      </c>
      <c s="32" t="s">
        <v>12298</v>
      </c>
      <c s="33" t="s">
        <v>6231</v>
      </c>
      <c s="34">
        <v>526</v>
      </c>
      <c s="35">
        <v>0</v>
      </c>
      <c s="35">
        <f>ROUND(ROUND(H380,2)*ROUND(G380,3),2)</f>
      </c>
      <c s="33" t="s">
        <v>3235</v>
      </c>
      <c r="O380">
        <f>(I380*21)/100</f>
      </c>
      <c t="s">
        <v>33</v>
      </c>
    </row>
    <row r="381" spans="1:5" ht="51">
      <c r="A381" s="36" t="s">
        <v>67</v>
      </c>
      <c r="E381" s="37" t="s">
        <v>12299</v>
      </c>
    </row>
    <row r="382" spans="1:5" ht="51">
      <c r="A382" s="38" t="s">
        <v>68</v>
      </c>
      <c r="E382" s="46" t="s">
        <v>12300</v>
      </c>
    </row>
    <row r="383" spans="1:5" ht="12.75">
      <c r="A383" t="s">
        <v>70</v>
      </c>
      <c r="E383" s="37" t="s">
        <v>63</v>
      </c>
    </row>
    <row r="384" spans="1:16" ht="25.5">
      <c r="A384" s="26" t="s">
        <v>61</v>
      </c>
      <c s="31" t="s">
        <v>412</v>
      </c>
      <c s="31" t="s">
        <v>11762</v>
      </c>
      <c s="26" t="s">
        <v>63</v>
      </c>
      <c s="32" t="s">
        <v>11763</v>
      </c>
      <c s="33" t="s">
        <v>7810</v>
      </c>
      <c s="34">
        <v>1.79</v>
      </c>
      <c s="35">
        <v>0</v>
      </c>
      <c s="35">
        <f>ROUND(ROUND(H384,2)*ROUND(G384,3),2)</f>
      </c>
      <c s="33" t="s">
        <v>8185</v>
      </c>
      <c r="O384">
        <f>(I384*21)/100</f>
      </c>
      <c t="s">
        <v>33</v>
      </c>
    </row>
    <row r="385" spans="1:5" ht="25.5">
      <c r="A385" s="36" t="s">
        <v>67</v>
      </c>
      <c r="E385" s="37" t="s">
        <v>11763</v>
      </c>
    </row>
    <row r="386" spans="1:5" ht="12.75">
      <c r="A386" s="38" t="s">
        <v>68</v>
      </c>
      <c r="E386" s="39" t="s">
        <v>12301</v>
      </c>
    </row>
    <row r="387" spans="1:5" ht="114.75">
      <c r="A387" t="s">
        <v>70</v>
      </c>
      <c r="E387" s="37" t="s">
        <v>10536</v>
      </c>
    </row>
    <row r="388" spans="1:18" ht="12.75" customHeight="1">
      <c r="A388" s="6" t="s">
        <v>58</v>
      </c>
      <c s="6"/>
      <c s="42" t="s">
        <v>10970</v>
      </c>
      <c s="6"/>
      <c s="29" t="s">
        <v>12302</v>
      </c>
      <c s="6"/>
      <c s="6"/>
      <c s="6"/>
      <c s="43">
        <f>0+Q388</f>
      </c>
      <c s="6"/>
      <c r="O388">
        <f>0+R388</f>
      </c>
      <c r="Q388">
        <f>0+I389</f>
      </c>
      <c>
        <f>0+O389</f>
      </c>
    </row>
    <row r="389" spans="1:16" ht="25.5">
      <c r="A389" s="26" t="s">
        <v>61</v>
      </c>
      <c s="31" t="s">
        <v>416</v>
      </c>
      <c s="31" t="s">
        <v>12303</v>
      </c>
      <c s="26" t="s">
        <v>63</v>
      </c>
      <c s="32" t="s">
        <v>12304</v>
      </c>
      <c s="33" t="s">
        <v>7810</v>
      </c>
      <c s="34">
        <v>3.6</v>
      </c>
      <c s="35">
        <v>0</v>
      </c>
      <c s="35">
        <f>ROUND(ROUND(H389,2)*ROUND(G389,3),2)</f>
      </c>
      <c s="33" t="s">
        <v>3235</v>
      </c>
      <c r="O389">
        <f>(I389*21)/100</f>
      </c>
      <c t="s">
        <v>33</v>
      </c>
    </row>
    <row r="390" spans="1:5" ht="25.5">
      <c r="A390" s="36" t="s">
        <v>67</v>
      </c>
      <c r="E390" s="37" t="s">
        <v>12304</v>
      </c>
    </row>
    <row r="391" spans="1:5" ht="12.75">
      <c r="A391" s="38" t="s">
        <v>68</v>
      </c>
      <c r="E391" s="39" t="s">
        <v>12305</v>
      </c>
    </row>
    <row r="392" spans="1:5" ht="12.75">
      <c r="A392" t="s">
        <v>70</v>
      </c>
      <c r="E392" s="37" t="s">
        <v>63</v>
      </c>
    </row>
    <row r="393" spans="1:18" ht="12.75" customHeight="1">
      <c r="A393" s="6" t="s">
        <v>58</v>
      </c>
      <c s="6"/>
      <c s="42" t="s">
        <v>12057</v>
      </c>
      <c s="6"/>
      <c s="29" t="s">
        <v>3083</v>
      </c>
      <c s="6"/>
      <c s="6"/>
      <c s="6"/>
      <c s="43">
        <f>0+Q393</f>
      </c>
      <c s="6"/>
      <c r="O393">
        <f>0+R393</f>
      </c>
      <c r="Q393">
        <f>0+I394</f>
      </c>
      <c>
        <f>0+O394</f>
      </c>
    </row>
    <row r="394" spans="1:16" ht="12.75">
      <c r="A394" s="26" t="s">
        <v>61</v>
      </c>
      <c s="31" t="s">
        <v>420</v>
      </c>
      <c s="31" t="s">
        <v>12306</v>
      </c>
      <c s="26" t="s">
        <v>63</v>
      </c>
      <c s="32" t="s">
        <v>12307</v>
      </c>
      <c s="33" t="s">
        <v>507</v>
      </c>
      <c s="34">
        <v>1</v>
      </c>
      <c s="35">
        <v>0</v>
      </c>
      <c s="35">
        <f>ROUND(ROUND(H394,2)*ROUND(G394,3),2)</f>
      </c>
      <c s="33" t="s">
        <v>3235</v>
      </c>
      <c r="O394">
        <f>(I394*21)/100</f>
      </c>
      <c t="s">
        <v>33</v>
      </c>
    </row>
    <row r="395" spans="1:5" ht="12.75">
      <c r="A395" s="36" t="s">
        <v>67</v>
      </c>
      <c r="E395" s="37" t="s">
        <v>12307</v>
      </c>
    </row>
    <row r="396" spans="1:5" ht="12.75">
      <c r="A396" s="38" t="s">
        <v>68</v>
      </c>
      <c r="E396" s="39" t="s">
        <v>9806</v>
      </c>
    </row>
    <row r="397" spans="1:5" ht="12.75">
      <c r="A397" t="s">
        <v>70</v>
      </c>
      <c r="E39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237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0+O12+O109+O190+O283+O396+O533+O618+O699+O736+O809+O882+O1015+O1144+O1265+O1370+O1471+O1596+O1805+O2006+O2111+O2128+O2237+O2322</f>
      </c>
      <c t="s">
        <v>32</v>
      </c>
    </row>
    <row r="3" spans="1:16" ht="15" customHeight="1">
      <c r="A3" t="s">
        <v>12</v>
      </c>
      <c s="12" t="s">
        <v>14</v>
      </c>
      <c s="13" t="s">
        <v>15</v>
      </c>
      <c s="1"/>
      <c s="14" t="s">
        <v>16</v>
      </c>
      <c s="1"/>
      <c s="9"/>
      <c s="8" t="s">
        <v>12308</v>
      </c>
      <c s="40">
        <f>0+I12+I109+I190+I283+I396+I533+I618+I699+I736+I809+I882+I1015+I1144+I1265+I1370+I1471+I1596+I1805+I2006+I2111+I2128+I2237+I2322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12308</v>
      </c>
      <c s="6"/>
      <c s="18" t="s">
        <v>12309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12311</v>
      </c>
      <c s="27"/>
      <c s="29" t="s">
        <v>12312</v>
      </c>
      <c s="27"/>
      <c s="27"/>
      <c s="27"/>
      <c s="30">
        <f>0+Q12</f>
      </c>
      <c s="27"/>
      <c r="O12">
        <f>0+R12</f>
      </c>
      <c r="Q12">
        <f>0+I13+I17+I21+I25+I29+I33+I37+I41+I45+I49+I53+I57+I61+I65+I69+I73+I77+I81+I85+I89+I93+I97+I101+I105</f>
      </c>
      <c>
        <f>0+O13+O17+O21+O25+O29+O33+O37+O41+O45+O49+O53+O57+O61+O65+O69+O73+O77+O81+O85+O89+O93+O97+O101+O105</f>
      </c>
    </row>
    <row r="13" spans="1:16" ht="12.75">
      <c r="A13" s="26" t="s">
        <v>61</v>
      </c>
      <c s="31" t="s">
        <v>39</v>
      </c>
      <c s="31" t="s">
        <v>12313</v>
      </c>
      <c s="26" t="s">
        <v>63</v>
      </c>
      <c s="32" t="s">
        <v>12314</v>
      </c>
      <c s="33" t="s">
        <v>507</v>
      </c>
      <c s="34">
        <v>1</v>
      </c>
      <c s="35">
        <v>0</v>
      </c>
      <c s="35">
        <f>ROUND(ROUND(H13,2)*ROUND(G13,3),2)</f>
      </c>
      <c s="33"/>
      <c r="O13">
        <f>(I13*21)/100</f>
      </c>
      <c t="s">
        <v>33</v>
      </c>
    </row>
    <row r="14" spans="1:5" ht="12.75">
      <c r="A14" s="36" t="s">
        <v>67</v>
      </c>
      <c r="E14" s="37" t="s">
        <v>12314</v>
      </c>
    </row>
    <row r="15" spans="1:5" ht="63.75">
      <c r="A15" s="38" t="s">
        <v>68</v>
      </c>
      <c r="E15" s="39" t="s">
        <v>12315</v>
      </c>
    </row>
    <row r="16" spans="1:5" ht="12.75">
      <c r="A16" t="s">
        <v>70</v>
      </c>
      <c r="E16" s="37" t="s">
        <v>63</v>
      </c>
    </row>
    <row r="17" spans="1:16" ht="12.75">
      <c r="A17" s="26" t="s">
        <v>61</v>
      </c>
      <c s="31" t="s">
        <v>33</v>
      </c>
      <c s="31" t="s">
        <v>12316</v>
      </c>
      <c s="26" t="s">
        <v>63</v>
      </c>
      <c s="32" t="s">
        <v>12317</v>
      </c>
      <c s="33" t="s">
        <v>507</v>
      </c>
      <c s="34">
        <v>2</v>
      </c>
      <c s="35">
        <v>0</v>
      </c>
      <c s="35">
        <f>ROUND(ROUND(H17,2)*ROUND(G17,3),2)</f>
      </c>
      <c s="33"/>
      <c r="O17">
        <f>(I17*21)/100</f>
      </c>
      <c t="s">
        <v>33</v>
      </c>
    </row>
    <row r="18" spans="1:5" ht="12.75">
      <c r="A18" s="36" t="s">
        <v>67</v>
      </c>
      <c r="E18" s="37" t="s">
        <v>12317</v>
      </c>
    </row>
    <row r="19" spans="1:5" ht="63.75">
      <c r="A19" s="38" t="s">
        <v>68</v>
      </c>
      <c r="E19" s="39" t="s">
        <v>12318</v>
      </c>
    </row>
    <row r="20" spans="1:5" ht="12.75">
      <c r="A20" t="s">
        <v>70</v>
      </c>
      <c r="E20" s="37" t="s">
        <v>63</v>
      </c>
    </row>
    <row r="21" spans="1:16" ht="12.75">
      <c r="A21" s="26" t="s">
        <v>61</v>
      </c>
      <c s="31" t="s">
        <v>32</v>
      </c>
      <c s="31" t="s">
        <v>12319</v>
      </c>
      <c s="26" t="s">
        <v>63</v>
      </c>
      <c s="32" t="s">
        <v>12320</v>
      </c>
      <c s="33" t="s">
        <v>507</v>
      </c>
      <c s="34">
        <v>2</v>
      </c>
      <c s="35">
        <v>0</v>
      </c>
      <c s="35">
        <f>ROUND(ROUND(H21,2)*ROUND(G21,3),2)</f>
      </c>
      <c s="33"/>
      <c r="O21">
        <f>(I21*21)/100</f>
      </c>
      <c t="s">
        <v>33</v>
      </c>
    </row>
    <row r="22" spans="1:5" ht="12.75">
      <c r="A22" s="36" t="s">
        <v>67</v>
      </c>
      <c r="E22" s="37" t="s">
        <v>12320</v>
      </c>
    </row>
    <row r="23" spans="1:5" ht="63.75">
      <c r="A23" s="38" t="s">
        <v>68</v>
      </c>
      <c r="E23" s="39" t="s">
        <v>12318</v>
      </c>
    </row>
    <row r="24" spans="1:5" ht="12.75">
      <c r="A24" t="s">
        <v>70</v>
      </c>
      <c r="E24" s="37" t="s">
        <v>63</v>
      </c>
    </row>
    <row r="25" spans="1:16" ht="25.5">
      <c r="A25" s="26" t="s">
        <v>61</v>
      </c>
      <c s="31" t="s">
        <v>43</v>
      </c>
      <c s="31" t="s">
        <v>12321</v>
      </c>
      <c s="26" t="s">
        <v>63</v>
      </c>
      <c s="32" t="s">
        <v>12322</v>
      </c>
      <c s="33" t="s">
        <v>507</v>
      </c>
      <c s="34">
        <v>2</v>
      </c>
      <c s="35">
        <v>0</v>
      </c>
      <c s="35">
        <f>ROUND(ROUND(H25,2)*ROUND(G25,3),2)</f>
      </c>
      <c s="33"/>
      <c r="O25">
        <f>(I25*21)/100</f>
      </c>
      <c t="s">
        <v>33</v>
      </c>
    </row>
    <row r="26" spans="1:5" ht="25.5">
      <c r="A26" s="36" t="s">
        <v>67</v>
      </c>
      <c r="E26" s="37" t="s">
        <v>12322</v>
      </c>
    </row>
    <row r="27" spans="1:5" ht="63.75">
      <c r="A27" s="38" t="s">
        <v>68</v>
      </c>
      <c r="E27" s="39" t="s">
        <v>12318</v>
      </c>
    </row>
    <row r="28" spans="1:5" ht="12.75">
      <c r="A28" t="s">
        <v>70</v>
      </c>
      <c r="E28" s="37" t="s">
        <v>63</v>
      </c>
    </row>
    <row r="29" spans="1:16" ht="12.75">
      <c r="A29" s="26" t="s">
        <v>61</v>
      </c>
      <c s="31" t="s">
        <v>45</v>
      </c>
      <c s="31" t="s">
        <v>12323</v>
      </c>
      <c s="26" t="s">
        <v>63</v>
      </c>
      <c s="32" t="s">
        <v>12324</v>
      </c>
      <c s="33" t="s">
        <v>507</v>
      </c>
      <c s="34">
        <v>1</v>
      </c>
      <c s="35">
        <v>0</v>
      </c>
      <c s="35">
        <f>ROUND(ROUND(H29,2)*ROUND(G29,3),2)</f>
      </c>
      <c s="33"/>
      <c r="O29">
        <f>(I29*21)/100</f>
      </c>
      <c t="s">
        <v>33</v>
      </c>
    </row>
    <row r="30" spans="1:5" ht="12.75">
      <c r="A30" s="36" t="s">
        <v>67</v>
      </c>
      <c r="E30" s="37" t="s">
        <v>12324</v>
      </c>
    </row>
    <row r="31" spans="1:5" ht="63.75">
      <c r="A31" s="38" t="s">
        <v>68</v>
      </c>
      <c r="E31" s="39" t="s">
        <v>12315</v>
      </c>
    </row>
    <row r="32" spans="1:5" ht="12.75">
      <c r="A32" t="s">
        <v>70</v>
      </c>
      <c r="E32" s="37" t="s">
        <v>63</v>
      </c>
    </row>
    <row r="33" spans="1:16" ht="12.75">
      <c r="A33" s="26" t="s">
        <v>61</v>
      </c>
      <c s="31" t="s">
        <v>47</v>
      </c>
      <c s="31" t="s">
        <v>12325</v>
      </c>
      <c s="26" t="s">
        <v>63</v>
      </c>
      <c s="32" t="s">
        <v>12326</v>
      </c>
      <c s="33" t="s">
        <v>507</v>
      </c>
      <c s="34">
        <v>1</v>
      </c>
      <c s="35">
        <v>0</v>
      </c>
      <c s="35">
        <f>ROUND(ROUND(H33,2)*ROUND(G33,3),2)</f>
      </c>
      <c s="33"/>
      <c r="O33">
        <f>(I33*21)/100</f>
      </c>
      <c t="s">
        <v>33</v>
      </c>
    </row>
    <row r="34" spans="1:5" ht="12.75">
      <c r="A34" s="36" t="s">
        <v>67</v>
      </c>
      <c r="E34" s="37" t="s">
        <v>12326</v>
      </c>
    </row>
    <row r="35" spans="1:5" ht="63.75">
      <c r="A35" s="38" t="s">
        <v>68</v>
      </c>
      <c r="E35" s="39" t="s">
        <v>12315</v>
      </c>
    </row>
    <row r="36" spans="1:5" ht="12.75">
      <c r="A36" t="s">
        <v>70</v>
      </c>
      <c r="E36" s="37" t="s">
        <v>63</v>
      </c>
    </row>
    <row r="37" spans="1:16" ht="12.75">
      <c r="A37" s="26" t="s">
        <v>61</v>
      </c>
      <c s="31" t="s">
        <v>87</v>
      </c>
      <c s="31" t="s">
        <v>12327</v>
      </c>
      <c s="26" t="s">
        <v>63</v>
      </c>
      <c s="32" t="s">
        <v>12328</v>
      </c>
      <c s="33" t="s">
        <v>507</v>
      </c>
      <c s="34">
        <v>1</v>
      </c>
      <c s="35">
        <v>0</v>
      </c>
      <c s="35">
        <f>ROUND(ROUND(H37,2)*ROUND(G37,3),2)</f>
      </c>
      <c s="33"/>
      <c r="O37">
        <f>(I37*21)/100</f>
      </c>
      <c t="s">
        <v>33</v>
      </c>
    </row>
    <row r="38" spans="1:5" ht="12.75">
      <c r="A38" s="36" t="s">
        <v>67</v>
      </c>
      <c r="E38" s="37" t="s">
        <v>12328</v>
      </c>
    </row>
    <row r="39" spans="1:5" ht="63.75">
      <c r="A39" s="38" t="s">
        <v>68</v>
      </c>
      <c r="E39" s="39" t="s">
        <v>12315</v>
      </c>
    </row>
    <row r="40" spans="1:5" ht="12.75">
      <c r="A40" t="s">
        <v>70</v>
      </c>
      <c r="E40" s="37" t="s">
        <v>63</v>
      </c>
    </row>
    <row r="41" spans="1:16" ht="25.5">
      <c r="A41" s="26" t="s">
        <v>61</v>
      </c>
      <c s="31" t="s">
        <v>91</v>
      </c>
      <c s="31" t="s">
        <v>12329</v>
      </c>
      <c s="26" t="s">
        <v>63</v>
      </c>
      <c s="32" t="s">
        <v>12330</v>
      </c>
      <c s="33" t="s">
        <v>507</v>
      </c>
      <c s="34">
        <v>1</v>
      </c>
      <c s="35">
        <v>0</v>
      </c>
      <c s="35">
        <f>ROUND(ROUND(H41,2)*ROUND(G41,3),2)</f>
      </c>
      <c s="33"/>
      <c r="O41">
        <f>(I41*21)/100</f>
      </c>
      <c t="s">
        <v>33</v>
      </c>
    </row>
    <row r="42" spans="1:5" ht="25.5">
      <c r="A42" s="36" t="s">
        <v>67</v>
      </c>
      <c r="E42" s="37" t="s">
        <v>12330</v>
      </c>
    </row>
    <row r="43" spans="1:5" ht="63.75">
      <c r="A43" s="38" t="s">
        <v>68</v>
      </c>
      <c r="E43" s="39" t="s">
        <v>12315</v>
      </c>
    </row>
    <row r="44" spans="1:5" ht="12.75">
      <c r="A44" t="s">
        <v>70</v>
      </c>
      <c r="E44" s="37" t="s">
        <v>63</v>
      </c>
    </row>
    <row r="45" spans="1:16" ht="12.75">
      <c r="A45" s="26" t="s">
        <v>61</v>
      </c>
      <c s="31" t="s">
        <v>50</v>
      </c>
      <c s="31" t="s">
        <v>12331</v>
      </c>
      <c s="26" t="s">
        <v>63</v>
      </c>
      <c s="32" t="s">
        <v>12332</v>
      </c>
      <c s="33" t="s">
        <v>507</v>
      </c>
      <c s="34">
        <v>1</v>
      </c>
      <c s="35">
        <v>0</v>
      </c>
      <c s="35">
        <f>ROUND(ROUND(H45,2)*ROUND(G45,3),2)</f>
      </c>
      <c s="33"/>
      <c r="O45">
        <f>(I45*21)/100</f>
      </c>
      <c t="s">
        <v>33</v>
      </c>
    </row>
    <row r="46" spans="1:5" ht="12.75">
      <c r="A46" s="36" t="s">
        <v>67</v>
      </c>
      <c r="E46" s="37" t="s">
        <v>12332</v>
      </c>
    </row>
    <row r="47" spans="1:5" ht="63.75">
      <c r="A47" s="38" t="s">
        <v>68</v>
      </c>
      <c r="E47" s="39" t="s">
        <v>12315</v>
      </c>
    </row>
    <row r="48" spans="1:5" ht="12.75">
      <c r="A48" t="s">
        <v>70</v>
      </c>
      <c r="E48" s="37" t="s">
        <v>63</v>
      </c>
    </row>
    <row r="49" spans="1:16" ht="12.75">
      <c r="A49" s="26" t="s">
        <v>61</v>
      </c>
      <c s="31" t="s">
        <v>52</v>
      </c>
      <c s="31" t="s">
        <v>12333</v>
      </c>
      <c s="26" t="s">
        <v>63</v>
      </c>
      <c s="32" t="s">
        <v>12334</v>
      </c>
      <c s="33" t="s">
        <v>507</v>
      </c>
      <c s="34">
        <v>1</v>
      </c>
      <c s="35">
        <v>0</v>
      </c>
      <c s="35">
        <f>ROUND(ROUND(H49,2)*ROUND(G49,3),2)</f>
      </c>
      <c s="33"/>
      <c r="O49">
        <f>(I49*21)/100</f>
      </c>
      <c t="s">
        <v>33</v>
      </c>
    </row>
    <row r="50" spans="1:5" ht="12.75">
      <c r="A50" s="36" t="s">
        <v>67</v>
      </c>
      <c r="E50" s="37" t="s">
        <v>12334</v>
      </c>
    </row>
    <row r="51" spans="1:5" ht="63.75">
      <c r="A51" s="38" t="s">
        <v>68</v>
      </c>
      <c r="E51" s="39" t="s">
        <v>12315</v>
      </c>
    </row>
    <row r="52" spans="1:5" ht="12.75">
      <c r="A52" t="s">
        <v>70</v>
      </c>
      <c r="E52" s="37" t="s">
        <v>63</v>
      </c>
    </row>
    <row r="53" spans="1:16" ht="12.75">
      <c r="A53" s="26" t="s">
        <v>61</v>
      </c>
      <c s="31" t="s">
        <v>54</v>
      </c>
      <c s="31" t="s">
        <v>12335</v>
      </c>
      <c s="26" t="s">
        <v>63</v>
      </c>
      <c s="32" t="s">
        <v>12336</v>
      </c>
      <c s="33" t="s">
        <v>507</v>
      </c>
      <c s="34">
        <v>3</v>
      </c>
      <c s="35">
        <v>0</v>
      </c>
      <c s="35">
        <f>ROUND(ROUND(H53,2)*ROUND(G53,3),2)</f>
      </c>
      <c s="33"/>
      <c r="O53">
        <f>(I53*21)/100</f>
      </c>
      <c t="s">
        <v>33</v>
      </c>
    </row>
    <row r="54" spans="1:5" ht="12.75">
      <c r="A54" s="36" t="s">
        <v>67</v>
      </c>
      <c r="E54" s="37" t="s">
        <v>12336</v>
      </c>
    </row>
    <row r="55" spans="1:5" ht="63.75">
      <c r="A55" s="38" t="s">
        <v>68</v>
      </c>
      <c r="E55" s="39" t="s">
        <v>12337</v>
      </c>
    </row>
    <row r="56" spans="1:5" ht="12.75">
      <c r="A56" t="s">
        <v>70</v>
      </c>
      <c r="E56" s="37" t="s">
        <v>63</v>
      </c>
    </row>
    <row r="57" spans="1:16" ht="12.75">
      <c r="A57" s="26" t="s">
        <v>61</v>
      </c>
      <c s="31" t="s">
        <v>103</v>
      </c>
      <c s="31" t="s">
        <v>12338</v>
      </c>
      <c s="26" t="s">
        <v>63</v>
      </c>
      <c s="32" t="s">
        <v>12339</v>
      </c>
      <c s="33" t="s">
        <v>507</v>
      </c>
      <c s="34">
        <v>1</v>
      </c>
      <c s="35">
        <v>0</v>
      </c>
      <c s="35">
        <f>ROUND(ROUND(H57,2)*ROUND(G57,3),2)</f>
      </c>
      <c s="33"/>
      <c r="O57">
        <f>(I57*21)/100</f>
      </c>
      <c t="s">
        <v>33</v>
      </c>
    </row>
    <row r="58" spans="1:5" ht="12.75">
      <c r="A58" s="36" t="s">
        <v>67</v>
      </c>
      <c r="E58" s="37" t="s">
        <v>12339</v>
      </c>
    </row>
    <row r="59" spans="1:5" ht="63.75">
      <c r="A59" s="38" t="s">
        <v>68</v>
      </c>
      <c r="E59" s="39" t="s">
        <v>12315</v>
      </c>
    </row>
    <row r="60" spans="1:5" ht="12.75">
      <c r="A60" t="s">
        <v>70</v>
      </c>
      <c r="E60" s="37" t="s">
        <v>63</v>
      </c>
    </row>
    <row r="61" spans="1:16" ht="12.75">
      <c r="A61" s="26" t="s">
        <v>61</v>
      </c>
      <c s="31" t="s">
        <v>107</v>
      </c>
      <c s="31" t="s">
        <v>12340</v>
      </c>
      <c s="26" t="s">
        <v>63</v>
      </c>
      <c s="32" t="s">
        <v>12341</v>
      </c>
      <c s="33" t="s">
        <v>507</v>
      </c>
      <c s="34">
        <v>0.8</v>
      </c>
      <c s="35">
        <v>0</v>
      </c>
      <c s="35">
        <f>ROUND(ROUND(H61,2)*ROUND(G61,3),2)</f>
      </c>
      <c s="33"/>
      <c r="O61">
        <f>(I61*21)/100</f>
      </c>
      <c t="s">
        <v>33</v>
      </c>
    </row>
    <row r="62" spans="1:5" ht="12.75">
      <c r="A62" s="36" t="s">
        <v>67</v>
      </c>
      <c r="E62" s="37" t="s">
        <v>12341</v>
      </c>
    </row>
    <row r="63" spans="1:5" ht="63.75">
      <c r="A63" s="38" t="s">
        <v>68</v>
      </c>
      <c r="E63" s="39" t="s">
        <v>12342</v>
      </c>
    </row>
    <row r="64" spans="1:5" ht="12.75">
      <c r="A64" t="s">
        <v>70</v>
      </c>
      <c r="E64" s="37" t="s">
        <v>63</v>
      </c>
    </row>
    <row r="65" spans="1:16" ht="12.75">
      <c r="A65" s="26" t="s">
        <v>61</v>
      </c>
      <c s="31" t="s">
        <v>111</v>
      </c>
      <c s="31" t="s">
        <v>12343</v>
      </c>
      <c s="26" t="s">
        <v>63</v>
      </c>
      <c s="32" t="s">
        <v>12344</v>
      </c>
      <c s="33" t="s">
        <v>507</v>
      </c>
      <c s="34">
        <v>1</v>
      </c>
      <c s="35">
        <v>0</v>
      </c>
      <c s="35">
        <f>ROUND(ROUND(H65,2)*ROUND(G65,3),2)</f>
      </c>
      <c s="33"/>
      <c r="O65">
        <f>(I65*21)/100</f>
      </c>
      <c t="s">
        <v>33</v>
      </c>
    </row>
    <row r="66" spans="1:5" ht="12.75">
      <c r="A66" s="36" t="s">
        <v>67</v>
      </c>
      <c r="E66" s="37" t="s">
        <v>12344</v>
      </c>
    </row>
    <row r="67" spans="1:5" ht="63.75">
      <c r="A67" s="38" t="s">
        <v>68</v>
      </c>
      <c r="E67" s="39" t="s">
        <v>12315</v>
      </c>
    </row>
    <row r="68" spans="1:5" ht="12.75">
      <c r="A68" t="s">
        <v>70</v>
      </c>
      <c r="E68" s="37" t="s">
        <v>63</v>
      </c>
    </row>
    <row r="69" spans="1:16" ht="12.75">
      <c r="A69" s="26" t="s">
        <v>61</v>
      </c>
      <c s="31" t="s">
        <v>115</v>
      </c>
      <c s="31" t="s">
        <v>12345</v>
      </c>
      <c s="26" t="s">
        <v>63</v>
      </c>
      <c s="32" t="s">
        <v>12346</v>
      </c>
      <c s="33" t="s">
        <v>507</v>
      </c>
      <c s="34">
        <v>1</v>
      </c>
      <c s="35">
        <v>0</v>
      </c>
      <c s="35">
        <f>ROUND(ROUND(H69,2)*ROUND(G69,3),2)</f>
      </c>
      <c s="33"/>
      <c r="O69">
        <f>(I69*21)/100</f>
      </c>
      <c t="s">
        <v>33</v>
      </c>
    </row>
    <row r="70" spans="1:5" ht="12.75">
      <c r="A70" s="36" t="s">
        <v>67</v>
      </c>
      <c r="E70" s="37" t="s">
        <v>12346</v>
      </c>
    </row>
    <row r="71" spans="1:5" ht="63.75">
      <c r="A71" s="38" t="s">
        <v>68</v>
      </c>
      <c r="E71" s="39" t="s">
        <v>12315</v>
      </c>
    </row>
    <row r="72" spans="1:5" ht="12.75">
      <c r="A72" t="s">
        <v>70</v>
      </c>
      <c r="E72" s="37" t="s">
        <v>63</v>
      </c>
    </row>
    <row r="73" spans="1:16" ht="12.75">
      <c r="A73" s="26" t="s">
        <v>61</v>
      </c>
      <c s="31" t="s">
        <v>119</v>
      </c>
      <c s="31" t="s">
        <v>12347</v>
      </c>
      <c s="26" t="s">
        <v>63</v>
      </c>
      <c s="32" t="s">
        <v>12348</v>
      </c>
      <c s="33" t="s">
        <v>507</v>
      </c>
      <c s="34">
        <v>7</v>
      </c>
      <c s="35">
        <v>0</v>
      </c>
      <c s="35">
        <f>ROUND(ROUND(H73,2)*ROUND(G73,3),2)</f>
      </c>
      <c s="33"/>
      <c r="O73">
        <f>(I73*21)/100</f>
      </c>
      <c t="s">
        <v>33</v>
      </c>
    </row>
    <row r="74" spans="1:5" ht="12.75">
      <c r="A74" s="36" t="s">
        <v>67</v>
      </c>
      <c r="E74" s="37" t="s">
        <v>12348</v>
      </c>
    </row>
    <row r="75" spans="1:5" ht="63.75">
      <c r="A75" s="38" t="s">
        <v>68</v>
      </c>
      <c r="E75" s="39" t="s">
        <v>12349</v>
      </c>
    </row>
    <row r="76" spans="1:5" ht="12.75">
      <c r="A76" t="s">
        <v>70</v>
      </c>
      <c r="E76" s="37" t="s">
        <v>63</v>
      </c>
    </row>
    <row r="77" spans="1:16" ht="12.75">
      <c r="A77" s="26" t="s">
        <v>61</v>
      </c>
      <c s="31" t="s">
        <v>123</v>
      </c>
      <c s="31" t="s">
        <v>12350</v>
      </c>
      <c s="26" t="s">
        <v>63</v>
      </c>
      <c s="32" t="s">
        <v>12351</v>
      </c>
      <c s="33" t="s">
        <v>507</v>
      </c>
      <c s="34">
        <v>3</v>
      </c>
      <c s="35">
        <v>0</v>
      </c>
      <c s="35">
        <f>ROUND(ROUND(H77,2)*ROUND(G77,3),2)</f>
      </c>
      <c s="33"/>
      <c r="O77">
        <f>(I77*21)/100</f>
      </c>
      <c t="s">
        <v>33</v>
      </c>
    </row>
    <row r="78" spans="1:5" ht="12.75">
      <c r="A78" s="36" t="s">
        <v>67</v>
      </c>
      <c r="E78" s="37" t="s">
        <v>12351</v>
      </c>
    </row>
    <row r="79" spans="1:5" ht="63.75">
      <c r="A79" s="38" t="s">
        <v>68</v>
      </c>
      <c r="E79" s="39" t="s">
        <v>12337</v>
      </c>
    </row>
    <row r="80" spans="1:5" ht="12.75">
      <c r="A80" t="s">
        <v>70</v>
      </c>
      <c r="E80" s="37" t="s">
        <v>63</v>
      </c>
    </row>
    <row r="81" spans="1:16" ht="12.75">
      <c r="A81" s="26" t="s">
        <v>61</v>
      </c>
      <c s="31" t="s">
        <v>127</v>
      </c>
      <c s="31" t="s">
        <v>12352</v>
      </c>
      <c s="26" t="s">
        <v>63</v>
      </c>
      <c s="32" t="s">
        <v>12353</v>
      </c>
      <c s="33" t="s">
        <v>507</v>
      </c>
      <c s="34">
        <v>6</v>
      </c>
      <c s="35">
        <v>0</v>
      </c>
      <c s="35">
        <f>ROUND(ROUND(H81,2)*ROUND(G81,3),2)</f>
      </c>
      <c s="33"/>
      <c r="O81">
        <f>(I81*21)/100</f>
      </c>
      <c t="s">
        <v>33</v>
      </c>
    </row>
    <row r="82" spans="1:5" ht="12.75">
      <c r="A82" s="36" t="s">
        <v>67</v>
      </c>
      <c r="E82" s="37" t="s">
        <v>12353</v>
      </c>
    </row>
    <row r="83" spans="1:5" ht="63.75">
      <c r="A83" s="38" t="s">
        <v>68</v>
      </c>
      <c r="E83" s="39" t="s">
        <v>12354</v>
      </c>
    </row>
    <row r="84" spans="1:5" ht="12.75">
      <c r="A84" t="s">
        <v>70</v>
      </c>
      <c r="E84" s="37" t="s">
        <v>63</v>
      </c>
    </row>
    <row r="85" spans="1:16" ht="12.75">
      <c r="A85" s="26" t="s">
        <v>61</v>
      </c>
      <c s="31" t="s">
        <v>131</v>
      </c>
      <c s="31" t="s">
        <v>12355</v>
      </c>
      <c s="26" t="s">
        <v>63</v>
      </c>
      <c s="32" t="s">
        <v>12356</v>
      </c>
      <c s="33" t="s">
        <v>507</v>
      </c>
      <c s="34">
        <v>3</v>
      </c>
      <c s="35">
        <v>0</v>
      </c>
      <c s="35">
        <f>ROUND(ROUND(H85,2)*ROUND(G85,3),2)</f>
      </c>
      <c s="33"/>
      <c r="O85">
        <f>(I85*21)/100</f>
      </c>
      <c t="s">
        <v>33</v>
      </c>
    </row>
    <row r="86" spans="1:5" ht="12.75">
      <c r="A86" s="36" t="s">
        <v>67</v>
      </c>
      <c r="E86" s="37" t="s">
        <v>12356</v>
      </c>
    </row>
    <row r="87" spans="1:5" ht="63.75">
      <c r="A87" s="38" t="s">
        <v>68</v>
      </c>
      <c r="E87" s="39" t="s">
        <v>12337</v>
      </c>
    </row>
    <row r="88" spans="1:5" ht="12.75">
      <c r="A88" t="s">
        <v>70</v>
      </c>
      <c r="E88" s="37" t="s">
        <v>63</v>
      </c>
    </row>
    <row r="89" spans="1:16" ht="25.5">
      <c r="A89" s="26" t="s">
        <v>61</v>
      </c>
      <c s="31" t="s">
        <v>135</v>
      </c>
      <c s="31" t="s">
        <v>12357</v>
      </c>
      <c s="26" t="s">
        <v>63</v>
      </c>
      <c s="32" t="s">
        <v>12358</v>
      </c>
      <c s="33" t="s">
        <v>6194</v>
      </c>
      <c s="34">
        <v>4</v>
      </c>
      <c s="35">
        <v>0</v>
      </c>
      <c s="35">
        <f>ROUND(ROUND(H89,2)*ROUND(G89,3),2)</f>
      </c>
      <c s="33"/>
      <c r="O89">
        <f>(I89*21)/100</f>
      </c>
      <c t="s">
        <v>33</v>
      </c>
    </row>
    <row r="90" spans="1:5" ht="25.5">
      <c r="A90" s="36" t="s">
        <v>67</v>
      </c>
      <c r="E90" s="37" t="s">
        <v>12358</v>
      </c>
    </row>
    <row r="91" spans="1:5" ht="63.75">
      <c r="A91" s="38" t="s">
        <v>68</v>
      </c>
      <c r="E91" s="39" t="s">
        <v>12359</v>
      </c>
    </row>
    <row r="92" spans="1:5" ht="12.75">
      <c r="A92" t="s">
        <v>70</v>
      </c>
      <c r="E92" s="37" t="s">
        <v>63</v>
      </c>
    </row>
    <row r="93" spans="1:16" ht="25.5">
      <c r="A93" s="26" t="s">
        <v>61</v>
      </c>
      <c s="31" t="s">
        <v>139</v>
      </c>
      <c s="31" t="s">
        <v>12360</v>
      </c>
      <c s="26" t="s">
        <v>63</v>
      </c>
      <c s="32" t="s">
        <v>12361</v>
      </c>
      <c s="33" t="s">
        <v>6194</v>
      </c>
      <c s="34">
        <v>4</v>
      </c>
      <c s="35">
        <v>0</v>
      </c>
      <c s="35">
        <f>ROUND(ROUND(H93,2)*ROUND(G93,3),2)</f>
      </c>
      <c s="33"/>
      <c r="O93">
        <f>(I93*21)/100</f>
      </c>
      <c t="s">
        <v>33</v>
      </c>
    </row>
    <row r="94" spans="1:5" ht="25.5">
      <c r="A94" s="36" t="s">
        <v>67</v>
      </c>
      <c r="E94" s="37" t="s">
        <v>12361</v>
      </c>
    </row>
    <row r="95" spans="1:5" ht="63.75">
      <c r="A95" s="38" t="s">
        <v>68</v>
      </c>
      <c r="E95" s="39" t="s">
        <v>12359</v>
      </c>
    </row>
    <row r="96" spans="1:5" ht="12.75">
      <c r="A96" t="s">
        <v>70</v>
      </c>
      <c r="E96" s="37" t="s">
        <v>63</v>
      </c>
    </row>
    <row r="97" spans="1:16" ht="25.5">
      <c r="A97" s="26" t="s">
        <v>61</v>
      </c>
      <c s="31" t="s">
        <v>143</v>
      </c>
      <c s="31" t="s">
        <v>12362</v>
      </c>
      <c s="26" t="s">
        <v>63</v>
      </c>
      <c s="32" t="s">
        <v>12363</v>
      </c>
      <c s="33" t="s">
        <v>6194</v>
      </c>
      <c s="34">
        <v>5</v>
      </c>
      <c s="35">
        <v>0</v>
      </c>
      <c s="35">
        <f>ROUND(ROUND(H97,2)*ROUND(G97,3),2)</f>
      </c>
      <c s="33"/>
      <c r="O97">
        <f>(I97*21)/100</f>
      </c>
      <c t="s">
        <v>33</v>
      </c>
    </row>
    <row r="98" spans="1:5" ht="25.5">
      <c r="A98" s="36" t="s">
        <v>67</v>
      </c>
      <c r="E98" s="37" t="s">
        <v>12363</v>
      </c>
    </row>
    <row r="99" spans="1:5" ht="63.75">
      <c r="A99" s="38" t="s">
        <v>68</v>
      </c>
      <c r="E99" s="39" t="s">
        <v>12364</v>
      </c>
    </row>
    <row r="100" spans="1:5" ht="12.75">
      <c r="A100" t="s">
        <v>70</v>
      </c>
      <c r="E100" s="37" t="s">
        <v>63</v>
      </c>
    </row>
    <row r="101" spans="1:16" ht="25.5">
      <c r="A101" s="26" t="s">
        <v>61</v>
      </c>
      <c s="31" t="s">
        <v>148</v>
      </c>
      <c s="31" t="s">
        <v>12365</v>
      </c>
      <c s="26" t="s">
        <v>63</v>
      </c>
      <c s="32" t="s">
        <v>12366</v>
      </c>
      <c s="33" t="s">
        <v>507</v>
      </c>
      <c s="34">
        <v>1</v>
      </c>
      <c s="35">
        <v>0</v>
      </c>
      <c s="35">
        <f>ROUND(ROUND(H101,2)*ROUND(G101,3),2)</f>
      </c>
      <c s="33"/>
      <c r="O101">
        <f>(I101*21)/100</f>
      </c>
      <c t="s">
        <v>33</v>
      </c>
    </row>
    <row r="102" spans="1:5" ht="25.5">
      <c r="A102" s="36" t="s">
        <v>67</v>
      </c>
      <c r="E102" s="37" t="s">
        <v>12366</v>
      </c>
    </row>
    <row r="103" spans="1:5" ht="63.75">
      <c r="A103" s="38" t="s">
        <v>68</v>
      </c>
      <c r="E103" s="39" t="s">
        <v>12315</v>
      </c>
    </row>
    <row r="104" spans="1:5" ht="12.75">
      <c r="A104" t="s">
        <v>70</v>
      </c>
      <c r="E104" s="37" t="s">
        <v>63</v>
      </c>
    </row>
    <row r="105" spans="1:16" ht="12.75">
      <c r="A105" s="26" t="s">
        <v>61</v>
      </c>
      <c s="31" t="s">
        <v>151</v>
      </c>
      <c s="31" t="s">
        <v>12367</v>
      </c>
      <c s="26" t="s">
        <v>63</v>
      </c>
      <c s="32" t="s">
        <v>12368</v>
      </c>
      <c s="33" t="s">
        <v>663</v>
      </c>
      <c s="34">
        <v>6</v>
      </c>
      <c s="35">
        <v>0</v>
      </c>
      <c s="35">
        <f>ROUND(ROUND(H105,2)*ROUND(G105,3),2)</f>
      </c>
      <c s="33"/>
      <c r="O105">
        <f>(I105*21)/100</f>
      </c>
      <c t="s">
        <v>33</v>
      </c>
    </row>
    <row r="106" spans="1:5" ht="12.75">
      <c r="A106" s="36" t="s">
        <v>67</v>
      </c>
      <c r="E106" s="37" t="s">
        <v>12368</v>
      </c>
    </row>
    <row r="107" spans="1:5" ht="63.75">
      <c r="A107" s="38" t="s">
        <v>68</v>
      </c>
      <c r="E107" s="39" t="s">
        <v>12354</v>
      </c>
    </row>
    <row r="108" spans="1:5" ht="12.75">
      <c r="A108" t="s">
        <v>70</v>
      </c>
      <c r="E108" s="37" t="s">
        <v>63</v>
      </c>
    </row>
    <row r="109" spans="1:18" ht="12.75" customHeight="1">
      <c r="A109" s="6" t="s">
        <v>58</v>
      </c>
      <c s="6"/>
      <c s="42" t="s">
        <v>12369</v>
      </c>
      <c s="6"/>
      <c s="29" t="s">
        <v>12370</v>
      </c>
      <c s="6"/>
      <c s="6"/>
      <c s="6"/>
      <c s="43">
        <f>0+Q109</f>
      </c>
      <c s="6"/>
      <c r="O109">
        <f>0+R109</f>
      </c>
      <c r="Q109">
        <f>0+I110+I114+I118+I122+I126+I130+I134+I138+I142+I146+I150+I154+I158+I162+I166+I170+I174+I178+I182+I186</f>
      </c>
      <c>
        <f>0+O110+O114+O118+O122+O126+O130+O134+O138+O142+O146+O150+O154+O158+O162+O166+O170+O174+O178+O182+O186</f>
      </c>
    </row>
    <row r="110" spans="1:16" ht="12.75">
      <c r="A110" s="26" t="s">
        <v>61</v>
      </c>
      <c s="31" t="s">
        <v>10910</v>
      </c>
      <c s="31" t="s">
        <v>12371</v>
      </c>
      <c s="26" t="s">
        <v>63</v>
      </c>
      <c s="32" t="s">
        <v>12372</v>
      </c>
      <c s="33" t="s">
        <v>507</v>
      </c>
      <c s="34">
        <v>1</v>
      </c>
      <c s="35">
        <v>0</v>
      </c>
      <c s="35">
        <f>ROUND(ROUND(H110,2)*ROUND(G110,3),2)</f>
      </c>
      <c s="33"/>
      <c r="O110">
        <f>(I110*21)/100</f>
      </c>
      <c t="s">
        <v>33</v>
      </c>
    </row>
    <row r="111" spans="1:5" ht="12.75">
      <c r="A111" s="36" t="s">
        <v>67</v>
      </c>
      <c r="E111" s="37" t="s">
        <v>12372</v>
      </c>
    </row>
    <row r="112" spans="1:5" ht="63.75">
      <c r="A112" s="38" t="s">
        <v>68</v>
      </c>
      <c r="E112" s="39" t="s">
        <v>12373</v>
      </c>
    </row>
    <row r="113" spans="1:5" ht="12.75">
      <c r="A113" t="s">
        <v>70</v>
      </c>
      <c r="E113" s="37" t="s">
        <v>63</v>
      </c>
    </row>
    <row r="114" spans="1:16" ht="12.75">
      <c r="A114" s="26" t="s">
        <v>61</v>
      </c>
      <c s="31" t="s">
        <v>10913</v>
      </c>
      <c s="31" t="s">
        <v>12374</v>
      </c>
      <c s="26" t="s">
        <v>63</v>
      </c>
      <c s="32" t="s">
        <v>12320</v>
      </c>
      <c s="33" t="s">
        <v>507</v>
      </c>
      <c s="34">
        <v>2</v>
      </c>
      <c s="35">
        <v>0</v>
      </c>
      <c s="35">
        <f>ROUND(ROUND(H114,2)*ROUND(G114,3),2)</f>
      </c>
      <c s="33"/>
      <c r="O114">
        <f>(I114*21)/100</f>
      </c>
      <c t="s">
        <v>33</v>
      </c>
    </row>
    <row r="115" spans="1:5" ht="12.75">
      <c r="A115" s="36" t="s">
        <v>67</v>
      </c>
      <c r="E115" s="37" t="s">
        <v>12320</v>
      </c>
    </row>
    <row r="116" spans="1:5" ht="63.75">
      <c r="A116" s="38" t="s">
        <v>68</v>
      </c>
      <c r="E116" s="39" t="s">
        <v>12375</v>
      </c>
    </row>
    <row r="117" spans="1:5" ht="12.75">
      <c r="A117" t="s">
        <v>70</v>
      </c>
      <c r="E117" s="37" t="s">
        <v>63</v>
      </c>
    </row>
    <row r="118" spans="1:16" ht="25.5">
      <c r="A118" s="26" t="s">
        <v>61</v>
      </c>
      <c s="31" t="s">
        <v>10917</v>
      </c>
      <c s="31" t="s">
        <v>12376</v>
      </c>
      <c s="26" t="s">
        <v>63</v>
      </c>
      <c s="32" t="s">
        <v>12322</v>
      </c>
      <c s="33" t="s">
        <v>507</v>
      </c>
      <c s="34">
        <v>4</v>
      </c>
      <c s="35">
        <v>0</v>
      </c>
      <c s="35">
        <f>ROUND(ROUND(H118,2)*ROUND(G118,3),2)</f>
      </c>
      <c s="33"/>
      <c r="O118">
        <f>(I118*21)/100</f>
      </c>
      <c t="s">
        <v>33</v>
      </c>
    </row>
    <row r="119" spans="1:5" ht="25.5">
      <c r="A119" s="36" t="s">
        <v>67</v>
      </c>
      <c r="E119" s="37" t="s">
        <v>12322</v>
      </c>
    </row>
    <row r="120" spans="1:5" ht="63.75">
      <c r="A120" s="38" t="s">
        <v>68</v>
      </c>
      <c r="E120" s="39" t="s">
        <v>12377</v>
      </c>
    </row>
    <row r="121" spans="1:5" ht="12.75">
      <c r="A121" t="s">
        <v>70</v>
      </c>
      <c r="E121" s="37" t="s">
        <v>63</v>
      </c>
    </row>
    <row r="122" spans="1:16" ht="12.75">
      <c r="A122" s="26" t="s">
        <v>61</v>
      </c>
      <c s="31" t="s">
        <v>10935</v>
      </c>
      <c s="31" t="s">
        <v>12378</v>
      </c>
      <c s="26" t="s">
        <v>63</v>
      </c>
      <c s="32" t="s">
        <v>12379</v>
      </c>
      <c s="33" t="s">
        <v>507</v>
      </c>
      <c s="34">
        <v>1</v>
      </c>
      <c s="35">
        <v>0</v>
      </c>
      <c s="35">
        <f>ROUND(ROUND(H122,2)*ROUND(G122,3),2)</f>
      </c>
      <c s="33"/>
      <c r="O122">
        <f>(I122*21)/100</f>
      </c>
      <c t="s">
        <v>33</v>
      </c>
    </row>
    <row r="123" spans="1:5" ht="12.75">
      <c r="A123" s="36" t="s">
        <v>67</v>
      </c>
      <c r="E123" s="37" t="s">
        <v>12379</v>
      </c>
    </row>
    <row r="124" spans="1:5" ht="63.75">
      <c r="A124" s="38" t="s">
        <v>68</v>
      </c>
      <c r="E124" s="39" t="s">
        <v>12373</v>
      </c>
    </row>
    <row r="125" spans="1:5" ht="12.75">
      <c r="A125" t="s">
        <v>70</v>
      </c>
      <c r="E125" s="37" t="s">
        <v>63</v>
      </c>
    </row>
    <row r="126" spans="1:16" ht="25.5">
      <c r="A126" s="26" t="s">
        <v>61</v>
      </c>
      <c s="31" t="s">
        <v>10938</v>
      </c>
      <c s="31" t="s">
        <v>12380</v>
      </c>
      <c s="26" t="s">
        <v>63</v>
      </c>
      <c s="32" t="s">
        <v>12330</v>
      </c>
      <c s="33" t="s">
        <v>507</v>
      </c>
      <c s="34">
        <v>1</v>
      </c>
      <c s="35">
        <v>0</v>
      </c>
      <c s="35">
        <f>ROUND(ROUND(H126,2)*ROUND(G126,3),2)</f>
      </c>
      <c s="33"/>
      <c r="O126">
        <f>(I126*21)/100</f>
      </c>
      <c t="s">
        <v>33</v>
      </c>
    </row>
    <row r="127" spans="1:5" ht="25.5">
      <c r="A127" s="36" t="s">
        <v>67</v>
      </c>
      <c r="E127" s="37" t="s">
        <v>12330</v>
      </c>
    </row>
    <row r="128" spans="1:5" ht="63.75">
      <c r="A128" s="38" t="s">
        <v>68</v>
      </c>
      <c r="E128" s="39" t="s">
        <v>12373</v>
      </c>
    </row>
    <row r="129" spans="1:5" ht="12.75">
      <c r="A129" t="s">
        <v>70</v>
      </c>
      <c r="E129" s="37" t="s">
        <v>63</v>
      </c>
    </row>
    <row r="130" spans="1:16" ht="12.75">
      <c r="A130" s="26" t="s">
        <v>61</v>
      </c>
      <c s="31" t="s">
        <v>10941</v>
      </c>
      <c s="31" t="s">
        <v>12381</v>
      </c>
      <c s="26" t="s">
        <v>63</v>
      </c>
      <c s="32" t="s">
        <v>12332</v>
      </c>
      <c s="33" t="s">
        <v>507</v>
      </c>
      <c s="34">
        <v>1</v>
      </c>
      <c s="35">
        <v>0</v>
      </c>
      <c s="35">
        <f>ROUND(ROUND(H130,2)*ROUND(G130,3),2)</f>
      </c>
      <c s="33"/>
      <c r="O130">
        <f>(I130*21)/100</f>
      </c>
      <c t="s">
        <v>33</v>
      </c>
    </row>
    <row r="131" spans="1:5" ht="12.75">
      <c r="A131" s="36" t="s">
        <v>67</v>
      </c>
      <c r="E131" s="37" t="s">
        <v>12332</v>
      </c>
    </row>
    <row r="132" spans="1:5" ht="63.75">
      <c r="A132" s="38" t="s">
        <v>68</v>
      </c>
      <c r="E132" s="39" t="s">
        <v>12373</v>
      </c>
    </row>
    <row r="133" spans="1:5" ht="12.75">
      <c r="A133" t="s">
        <v>70</v>
      </c>
      <c r="E133" s="37" t="s">
        <v>63</v>
      </c>
    </row>
    <row r="134" spans="1:16" ht="12.75">
      <c r="A134" s="26" t="s">
        <v>61</v>
      </c>
      <c s="31" t="s">
        <v>10944</v>
      </c>
      <c s="31" t="s">
        <v>12382</v>
      </c>
      <c s="26" t="s">
        <v>63</v>
      </c>
      <c s="32" t="s">
        <v>12334</v>
      </c>
      <c s="33" t="s">
        <v>507</v>
      </c>
      <c s="34">
        <v>1</v>
      </c>
      <c s="35">
        <v>0</v>
      </c>
      <c s="35">
        <f>ROUND(ROUND(H134,2)*ROUND(G134,3),2)</f>
      </c>
      <c s="33"/>
      <c r="O134">
        <f>(I134*21)/100</f>
      </c>
      <c t="s">
        <v>33</v>
      </c>
    </row>
    <row r="135" spans="1:5" ht="12.75">
      <c r="A135" s="36" t="s">
        <v>67</v>
      </c>
      <c r="E135" s="37" t="s">
        <v>12334</v>
      </c>
    </row>
    <row r="136" spans="1:5" ht="63.75">
      <c r="A136" s="38" t="s">
        <v>68</v>
      </c>
      <c r="E136" s="39" t="s">
        <v>12373</v>
      </c>
    </row>
    <row r="137" spans="1:5" ht="12.75">
      <c r="A137" t="s">
        <v>70</v>
      </c>
      <c r="E137" s="37" t="s">
        <v>63</v>
      </c>
    </row>
    <row r="138" spans="1:16" ht="12.75">
      <c r="A138" s="26" t="s">
        <v>61</v>
      </c>
      <c s="31" t="s">
        <v>10947</v>
      </c>
      <c s="31" t="s">
        <v>12383</v>
      </c>
      <c s="26" t="s">
        <v>63</v>
      </c>
      <c s="32" t="s">
        <v>12336</v>
      </c>
      <c s="33" t="s">
        <v>507</v>
      </c>
      <c s="34">
        <v>3</v>
      </c>
      <c s="35">
        <v>0</v>
      </c>
      <c s="35">
        <f>ROUND(ROUND(H138,2)*ROUND(G138,3),2)</f>
      </c>
      <c s="33"/>
      <c r="O138">
        <f>(I138*21)/100</f>
      </c>
      <c t="s">
        <v>33</v>
      </c>
    </row>
    <row r="139" spans="1:5" ht="12.75">
      <c r="A139" s="36" t="s">
        <v>67</v>
      </c>
      <c r="E139" s="37" t="s">
        <v>12336</v>
      </c>
    </row>
    <row r="140" spans="1:5" ht="63.75">
      <c r="A140" s="38" t="s">
        <v>68</v>
      </c>
      <c r="E140" s="39" t="s">
        <v>12384</v>
      </c>
    </row>
    <row r="141" spans="1:5" ht="12.75">
      <c r="A141" t="s">
        <v>70</v>
      </c>
      <c r="E141" s="37" t="s">
        <v>63</v>
      </c>
    </row>
    <row r="142" spans="1:16" ht="12.75">
      <c r="A142" s="26" t="s">
        <v>61</v>
      </c>
      <c s="31" t="s">
        <v>10950</v>
      </c>
      <c s="31" t="s">
        <v>12385</v>
      </c>
      <c s="26" t="s">
        <v>63</v>
      </c>
      <c s="32" t="s">
        <v>12339</v>
      </c>
      <c s="33" t="s">
        <v>507</v>
      </c>
      <c s="34">
        <v>1.5</v>
      </c>
      <c s="35">
        <v>0</v>
      </c>
      <c s="35">
        <f>ROUND(ROUND(H142,2)*ROUND(G142,3),2)</f>
      </c>
      <c s="33"/>
      <c r="O142">
        <f>(I142*21)/100</f>
      </c>
      <c t="s">
        <v>33</v>
      </c>
    </row>
    <row r="143" spans="1:5" ht="12.75">
      <c r="A143" s="36" t="s">
        <v>67</v>
      </c>
      <c r="E143" s="37" t="s">
        <v>12339</v>
      </c>
    </row>
    <row r="144" spans="1:5" ht="63.75">
      <c r="A144" s="38" t="s">
        <v>68</v>
      </c>
      <c r="E144" s="39" t="s">
        <v>12386</v>
      </c>
    </row>
    <row r="145" spans="1:5" ht="12.75">
      <c r="A145" t="s">
        <v>70</v>
      </c>
      <c r="E145" s="37" t="s">
        <v>63</v>
      </c>
    </row>
    <row r="146" spans="1:16" ht="12.75">
      <c r="A146" s="26" t="s">
        <v>61</v>
      </c>
      <c s="31" t="s">
        <v>10954</v>
      </c>
      <c s="31" t="s">
        <v>12387</v>
      </c>
      <c s="26" t="s">
        <v>63</v>
      </c>
      <c s="32" t="s">
        <v>12341</v>
      </c>
      <c s="33" t="s">
        <v>507</v>
      </c>
      <c s="34">
        <v>1.5</v>
      </c>
      <c s="35">
        <v>0</v>
      </c>
      <c s="35">
        <f>ROUND(ROUND(H146,2)*ROUND(G146,3),2)</f>
      </c>
      <c s="33"/>
      <c r="O146">
        <f>(I146*21)/100</f>
      </c>
      <c t="s">
        <v>33</v>
      </c>
    </row>
    <row r="147" spans="1:5" ht="12.75">
      <c r="A147" s="36" t="s">
        <v>67</v>
      </c>
      <c r="E147" s="37" t="s">
        <v>12341</v>
      </c>
    </row>
    <row r="148" spans="1:5" ht="63.75">
      <c r="A148" s="38" t="s">
        <v>68</v>
      </c>
      <c r="E148" s="39" t="s">
        <v>12386</v>
      </c>
    </row>
    <row r="149" spans="1:5" ht="12.75">
      <c r="A149" t="s">
        <v>70</v>
      </c>
      <c r="E149" s="37" t="s">
        <v>63</v>
      </c>
    </row>
    <row r="150" spans="1:16" ht="12.75">
      <c r="A150" s="26" t="s">
        <v>61</v>
      </c>
      <c s="31" t="s">
        <v>10958</v>
      </c>
      <c s="31" t="s">
        <v>12388</v>
      </c>
      <c s="26" t="s">
        <v>63</v>
      </c>
      <c s="32" t="s">
        <v>12344</v>
      </c>
      <c s="33" t="s">
        <v>507</v>
      </c>
      <c s="34">
        <v>1</v>
      </c>
      <c s="35">
        <v>0</v>
      </c>
      <c s="35">
        <f>ROUND(ROUND(H150,2)*ROUND(G150,3),2)</f>
      </c>
      <c s="33"/>
      <c r="O150">
        <f>(I150*21)/100</f>
      </c>
      <c t="s">
        <v>33</v>
      </c>
    </row>
    <row r="151" spans="1:5" ht="12.75">
      <c r="A151" s="36" t="s">
        <v>67</v>
      </c>
      <c r="E151" s="37" t="s">
        <v>12344</v>
      </c>
    </row>
    <row r="152" spans="1:5" ht="63.75">
      <c r="A152" s="38" t="s">
        <v>68</v>
      </c>
      <c r="E152" s="39" t="s">
        <v>12373</v>
      </c>
    </row>
    <row r="153" spans="1:5" ht="12.75">
      <c r="A153" t="s">
        <v>70</v>
      </c>
      <c r="E153" s="37" t="s">
        <v>63</v>
      </c>
    </row>
    <row r="154" spans="1:16" ht="12.75">
      <c r="A154" s="26" t="s">
        <v>61</v>
      </c>
      <c s="31" t="s">
        <v>10962</v>
      </c>
      <c s="31" t="s">
        <v>12389</v>
      </c>
      <c s="26" t="s">
        <v>63</v>
      </c>
      <c s="32" t="s">
        <v>12346</v>
      </c>
      <c s="33" t="s">
        <v>507</v>
      </c>
      <c s="34">
        <v>1</v>
      </c>
      <c s="35">
        <v>0</v>
      </c>
      <c s="35">
        <f>ROUND(ROUND(H154,2)*ROUND(G154,3),2)</f>
      </c>
      <c s="33"/>
      <c r="O154">
        <f>(I154*21)/100</f>
      </c>
      <c t="s">
        <v>33</v>
      </c>
    </row>
    <row r="155" spans="1:5" ht="12.75">
      <c r="A155" s="36" t="s">
        <v>67</v>
      </c>
      <c r="E155" s="37" t="s">
        <v>12346</v>
      </c>
    </row>
    <row r="156" spans="1:5" ht="63.75">
      <c r="A156" s="38" t="s">
        <v>68</v>
      </c>
      <c r="E156" s="39" t="s">
        <v>12373</v>
      </c>
    </row>
    <row r="157" spans="1:5" ht="12.75">
      <c r="A157" t="s">
        <v>70</v>
      </c>
      <c r="E157" s="37" t="s">
        <v>63</v>
      </c>
    </row>
    <row r="158" spans="1:16" ht="12.75">
      <c r="A158" s="26" t="s">
        <v>61</v>
      </c>
      <c s="31" t="s">
        <v>10966</v>
      </c>
      <c s="31" t="s">
        <v>12390</v>
      </c>
      <c s="26" t="s">
        <v>63</v>
      </c>
      <c s="32" t="s">
        <v>12348</v>
      </c>
      <c s="33" t="s">
        <v>507</v>
      </c>
      <c s="34">
        <v>6</v>
      </c>
      <c s="35">
        <v>0</v>
      </c>
      <c s="35">
        <f>ROUND(ROUND(H158,2)*ROUND(G158,3),2)</f>
      </c>
      <c s="33"/>
      <c r="O158">
        <f>(I158*21)/100</f>
      </c>
      <c t="s">
        <v>33</v>
      </c>
    </row>
    <row r="159" spans="1:5" ht="12.75">
      <c r="A159" s="36" t="s">
        <v>67</v>
      </c>
      <c r="E159" s="37" t="s">
        <v>12348</v>
      </c>
    </row>
    <row r="160" spans="1:5" ht="63.75">
      <c r="A160" s="38" t="s">
        <v>68</v>
      </c>
      <c r="E160" s="39" t="s">
        <v>12391</v>
      </c>
    </row>
    <row r="161" spans="1:5" ht="12.75">
      <c r="A161" t="s">
        <v>70</v>
      </c>
      <c r="E161" s="37" t="s">
        <v>63</v>
      </c>
    </row>
    <row r="162" spans="1:16" ht="12.75">
      <c r="A162" s="26" t="s">
        <v>61</v>
      </c>
      <c s="31" t="s">
        <v>9652</v>
      </c>
      <c s="31" t="s">
        <v>12392</v>
      </c>
      <c s="26" t="s">
        <v>63</v>
      </c>
      <c s="32" t="s">
        <v>12351</v>
      </c>
      <c s="33" t="s">
        <v>507</v>
      </c>
      <c s="34">
        <v>4</v>
      </c>
      <c s="35">
        <v>0</v>
      </c>
      <c s="35">
        <f>ROUND(ROUND(H162,2)*ROUND(G162,3),2)</f>
      </c>
      <c s="33"/>
      <c r="O162">
        <f>(I162*21)/100</f>
      </c>
      <c t="s">
        <v>33</v>
      </c>
    </row>
    <row r="163" spans="1:5" ht="12.75">
      <c r="A163" s="36" t="s">
        <v>67</v>
      </c>
      <c r="E163" s="37" t="s">
        <v>12351</v>
      </c>
    </row>
    <row r="164" spans="1:5" ht="63.75">
      <c r="A164" s="38" t="s">
        <v>68</v>
      </c>
      <c r="E164" s="39" t="s">
        <v>12377</v>
      </c>
    </row>
    <row r="165" spans="1:5" ht="12.75">
      <c r="A165" t="s">
        <v>70</v>
      </c>
      <c r="E165" s="37" t="s">
        <v>63</v>
      </c>
    </row>
    <row r="166" spans="1:16" ht="12.75">
      <c r="A166" s="26" t="s">
        <v>61</v>
      </c>
      <c s="31" t="s">
        <v>9663</v>
      </c>
      <c s="31" t="s">
        <v>12393</v>
      </c>
      <c s="26" t="s">
        <v>63</v>
      </c>
      <c s="32" t="s">
        <v>12353</v>
      </c>
      <c s="33" t="s">
        <v>507</v>
      </c>
      <c s="34">
        <v>3</v>
      </c>
      <c s="35">
        <v>0</v>
      </c>
      <c s="35">
        <f>ROUND(ROUND(H166,2)*ROUND(G166,3),2)</f>
      </c>
      <c s="33"/>
      <c r="O166">
        <f>(I166*21)/100</f>
      </c>
      <c t="s">
        <v>33</v>
      </c>
    </row>
    <row r="167" spans="1:5" ht="12.75">
      <c r="A167" s="36" t="s">
        <v>67</v>
      </c>
      <c r="E167" s="37" t="s">
        <v>12353</v>
      </c>
    </row>
    <row r="168" spans="1:5" ht="63.75">
      <c r="A168" s="38" t="s">
        <v>68</v>
      </c>
      <c r="E168" s="39" t="s">
        <v>12384</v>
      </c>
    </row>
    <row r="169" spans="1:5" ht="12.75">
      <c r="A169" t="s">
        <v>70</v>
      </c>
      <c r="E169" s="37" t="s">
        <v>63</v>
      </c>
    </row>
    <row r="170" spans="1:16" ht="25.5">
      <c r="A170" s="26" t="s">
        <v>61</v>
      </c>
      <c s="31" t="s">
        <v>9668</v>
      </c>
      <c s="31" t="s">
        <v>12394</v>
      </c>
      <c s="26" t="s">
        <v>63</v>
      </c>
      <c s="32" t="s">
        <v>12358</v>
      </c>
      <c s="33" t="s">
        <v>6194</v>
      </c>
      <c s="34">
        <v>4</v>
      </c>
      <c s="35">
        <v>0</v>
      </c>
      <c s="35">
        <f>ROUND(ROUND(H170,2)*ROUND(G170,3),2)</f>
      </c>
      <c s="33"/>
      <c r="O170">
        <f>(I170*21)/100</f>
      </c>
      <c t="s">
        <v>33</v>
      </c>
    </row>
    <row r="171" spans="1:5" ht="25.5">
      <c r="A171" s="36" t="s">
        <v>67</v>
      </c>
      <c r="E171" s="37" t="s">
        <v>12358</v>
      </c>
    </row>
    <row r="172" spans="1:5" ht="63.75">
      <c r="A172" s="38" t="s">
        <v>68</v>
      </c>
      <c r="E172" s="39" t="s">
        <v>12377</v>
      </c>
    </row>
    <row r="173" spans="1:5" ht="12.75">
      <c r="A173" t="s">
        <v>70</v>
      </c>
      <c r="E173" s="37" t="s">
        <v>63</v>
      </c>
    </row>
    <row r="174" spans="1:16" ht="25.5">
      <c r="A174" s="26" t="s">
        <v>61</v>
      </c>
      <c s="31" t="s">
        <v>9672</v>
      </c>
      <c s="31" t="s">
        <v>12395</v>
      </c>
      <c s="26" t="s">
        <v>63</v>
      </c>
      <c s="32" t="s">
        <v>12361</v>
      </c>
      <c s="33" t="s">
        <v>6194</v>
      </c>
      <c s="34">
        <v>4</v>
      </c>
      <c s="35">
        <v>0</v>
      </c>
      <c s="35">
        <f>ROUND(ROUND(H174,2)*ROUND(G174,3),2)</f>
      </c>
      <c s="33"/>
      <c r="O174">
        <f>(I174*21)/100</f>
      </c>
      <c t="s">
        <v>33</v>
      </c>
    </row>
    <row r="175" spans="1:5" ht="25.5">
      <c r="A175" s="36" t="s">
        <v>67</v>
      </c>
      <c r="E175" s="37" t="s">
        <v>12361</v>
      </c>
    </row>
    <row r="176" spans="1:5" ht="63.75">
      <c r="A176" s="38" t="s">
        <v>68</v>
      </c>
      <c r="E176" s="39" t="s">
        <v>12377</v>
      </c>
    </row>
    <row r="177" spans="1:5" ht="12.75">
      <c r="A177" t="s">
        <v>70</v>
      </c>
      <c r="E177" s="37" t="s">
        <v>63</v>
      </c>
    </row>
    <row r="178" spans="1:16" ht="25.5">
      <c r="A178" s="26" t="s">
        <v>61</v>
      </c>
      <c s="31" t="s">
        <v>9677</v>
      </c>
      <c s="31" t="s">
        <v>12396</v>
      </c>
      <c s="26" t="s">
        <v>63</v>
      </c>
      <c s="32" t="s">
        <v>12363</v>
      </c>
      <c s="33" t="s">
        <v>6194</v>
      </c>
      <c s="34">
        <v>5</v>
      </c>
      <c s="35">
        <v>0</v>
      </c>
      <c s="35">
        <f>ROUND(ROUND(H178,2)*ROUND(G178,3),2)</f>
      </c>
      <c s="33"/>
      <c r="O178">
        <f>(I178*21)/100</f>
      </c>
      <c t="s">
        <v>33</v>
      </c>
    </row>
    <row r="179" spans="1:5" ht="25.5">
      <c r="A179" s="36" t="s">
        <v>67</v>
      </c>
      <c r="E179" s="37" t="s">
        <v>12363</v>
      </c>
    </row>
    <row r="180" spans="1:5" ht="63.75">
      <c r="A180" s="38" t="s">
        <v>68</v>
      </c>
      <c r="E180" s="39" t="s">
        <v>12397</v>
      </c>
    </row>
    <row r="181" spans="1:5" ht="12.75">
      <c r="A181" t="s">
        <v>70</v>
      </c>
      <c r="E181" s="37" t="s">
        <v>63</v>
      </c>
    </row>
    <row r="182" spans="1:16" ht="25.5">
      <c r="A182" s="26" t="s">
        <v>61</v>
      </c>
      <c s="31" t="s">
        <v>9681</v>
      </c>
      <c s="31" t="s">
        <v>12398</v>
      </c>
      <c s="26" t="s">
        <v>63</v>
      </c>
      <c s="32" t="s">
        <v>12366</v>
      </c>
      <c s="33" t="s">
        <v>507</v>
      </c>
      <c s="34">
        <v>1</v>
      </c>
      <c s="35">
        <v>0</v>
      </c>
      <c s="35">
        <f>ROUND(ROUND(H182,2)*ROUND(G182,3),2)</f>
      </c>
      <c s="33"/>
      <c r="O182">
        <f>(I182*21)/100</f>
      </c>
      <c t="s">
        <v>33</v>
      </c>
    </row>
    <row r="183" spans="1:5" ht="25.5">
      <c r="A183" s="36" t="s">
        <v>67</v>
      </c>
      <c r="E183" s="37" t="s">
        <v>12366</v>
      </c>
    </row>
    <row r="184" spans="1:5" ht="63.75">
      <c r="A184" s="38" t="s">
        <v>68</v>
      </c>
      <c r="E184" s="39" t="s">
        <v>12373</v>
      </c>
    </row>
    <row r="185" spans="1:5" ht="12.75">
      <c r="A185" t="s">
        <v>70</v>
      </c>
      <c r="E185" s="37" t="s">
        <v>63</v>
      </c>
    </row>
    <row r="186" spans="1:16" ht="12.75">
      <c r="A186" s="26" t="s">
        <v>61</v>
      </c>
      <c s="31" t="s">
        <v>9685</v>
      </c>
      <c s="31" t="s">
        <v>12399</v>
      </c>
      <c s="26" t="s">
        <v>63</v>
      </c>
      <c s="32" t="s">
        <v>12368</v>
      </c>
      <c s="33" t="s">
        <v>663</v>
      </c>
      <c s="34">
        <v>4</v>
      </c>
      <c s="35">
        <v>0</v>
      </c>
      <c s="35">
        <f>ROUND(ROUND(H186,2)*ROUND(G186,3),2)</f>
      </c>
      <c s="33"/>
      <c r="O186">
        <f>(I186*21)/100</f>
      </c>
      <c t="s">
        <v>33</v>
      </c>
    </row>
    <row r="187" spans="1:5" ht="12.75">
      <c r="A187" s="36" t="s">
        <v>67</v>
      </c>
      <c r="E187" s="37" t="s">
        <v>12368</v>
      </c>
    </row>
    <row r="188" spans="1:5" ht="63.75">
      <c r="A188" s="38" t="s">
        <v>68</v>
      </c>
      <c r="E188" s="39" t="s">
        <v>12377</v>
      </c>
    </row>
    <row r="189" spans="1:5" ht="12.75">
      <c r="A189" t="s">
        <v>70</v>
      </c>
      <c r="E189" s="37" t="s">
        <v>63</v>
      </c>
    </row>
    <row r="190" spans="1:18" ht="12.75" customHeight="1">
      <c r="A190" s="6" t="s">
        <v>58</v>
      </c>
      <c s="6"/>
      <c s="42" t="s">
        <v>12400</v>
      </c>
      <c s="6"/>
      <c s="29" t="s">
        <v>12401</v>
      </c>
      <c s="6"/>
      <c s="6"/>
      <c s="6"/>
      <c s="43">
        <f>0+Q190</f>
      </c>
      <c s="6"/>
      <c r="O190">
        <f>0+R190</f>
      </c>
      <c r="Q190">
        <f>0+I191+I195+I199+I203+I207+I211+I215+I219+I223+I227+I231+I235+I239+I243+I247+I251+I255+I259+I263+I267+I271+I275+I279</f>
      </c>
      <c>
        <f>0+O191+O195+O199+O203+O207+O211+O215+O219+O223+O227+O231+O235+O239+O243+O247+O251+O255+O259+O263+O267+O271+O275+O279</f>
      </c>
    </row>
    <row r="191" spans="1:16" ht="12.75">
      <c r="A191" s="26" t="s">
        <v>61</v>
      </c>
      <c s="31" t="s">
        <v>9688</v>
      </c>
      <c s="31" t="s">
        <v>12402</v>
      </c>
      <c s="26" t="s">
        <v>63</v>
      </c>
      <c s="32" t="s">
        <v>12403</v>
      </c>
      <c s="33" t="s">
        <v>507</v>
      </c>
      <c s="34">
        <v>1</v>
      </c>
      <c s="35">
        <v>0</v>
      </c>
      <c s="35">
        <f>ROUND(ROUND(H191,2)*ROUND(G191,3),2)</f>
      </c>
      <c s="33"/>
      <c r="O191">
        <f>(I191*21)/100</f>
      </c>
      <c t="s">
        <v>33</v>
      </c>
    </row>
    <row r="192" spans="1:5" ht="12.75">
      <c r="A192" s="36" t="s">
        <v>67</v>
      </c>
      <c r="E192" s="37" t="s">
        <v>12403</v>
      </c>
    </row>
    <row r="193" spans="1:5" ht="63.75">
      <c r="A193" s="38" t="s">
        <v>68</v>
      </c>
      <c r="E193" s="39" t="s">
        <v>12404</v>
      </c>
    </row>
    <row r="194" spans="1:5" ht="12.75">
      <c r="A194" t="s">
        <v>70</v>
      </c>
      <c r="E194" s="37" t="s">
        <v>63</v>
      </c>
    </row>
    <row r="195" spans="1:16" ht="12.75">
      <c r="A195" s="26" t="s">
        <v>61</v>
      </c>
      <c s="31" t="s">
        <v>9693</v>
      </c>
      <c s="31" t="s">
        <v>12405</v>
      </c>
      <c s="26" t="s">
        <v>63</v>
      </c>
      <c s="32" t="s">
        <v>12317</v>
      </c>
      <c s="33" t="s">
        <v>507</v>
      </c>
      <c s="34">
        <v>4</v>
      </c>
      <c s="35">
        <v>0</v>
      </c>
      <c s="35">
        <f>ROUND(ROUND(H195,2)*ROUND(G195,3),2)</f>
      </c>
      <c s="33"/>
      <c r="O195">
        <f>(I195*21)/100</f>
      </c>
      <c t="s">
        <v>33</v>
      </c>
    </row>
    <row r="196" spans="1:5" ht="12.75">
      <c r="A196" s="36" t="s">
        <v>67</v>
      </c>
      <c r="E196" s="37" t="s">
        <v>12317</v>
      </c>
    </row>
    <row r="197" spans="1:5" ht="63.75">
      <c r="A197" s="38" t="s">
        <v>68</v>
      </c>
      <c r="E197" s="39" t="s">
        <v>12406</v>
      </c>
    </row>
    <row r="198" spans="1:5" ht="12.75">
      <c r="A198" t="s">
        <v>70</v>
      </c>
      <c r="E198" s="37" t="s">
        <v>63</v>
      </c>
    </row>
    <row r="199" spans="1:16" ht="25.5">
      <c r="A199" s="26" t="s">
        <v>61</v>
      </c>
      <c s="31" t="s">
        <v>9697</v>
      </c>
      <c s="31" t="s">
        <v>12407</v>
      </c>
      <c s="26" t="s">
        <v>63</v>
      </c>
      <c s="32" t="s">
        <v>12322</v>
      </c>
      <c s="33" t="s">
        <v>507</v>
      </c>
      <c s="34">
        <v>9</v>
      </c>
      <c s="35">
        <v>0</v>
      </c>
      <c s="35">
        <f>ROUND(ROUND(H199,2)*ROUND(G199,3),2)</f>
      </c>
      <c s="33"/>
      <c r="O199">
        <f>(I199*21)/100</f>
      </c>
      <c t="s">
        <v>33</v>
      </c>
    </row>
    <row r="200" spans="1:5" ht="25.5">
      <c r="A200" s="36" t="s">
        <v>67</v>
      </c>
      <c r="E200" s="37" t="s">
        <v>12322</v>
      </c>
    </row>
    <row r="201" spans="1:5" ht="63.75">
      <c r="A201" s="38" t="s">
        <v>68</v>
      </c>
      <c r="E201" s="39" t="s">
        <v>12408</v>
      </c>
    </row>
    <row r="202" spans="1:5" ht="12.75">
      <c r="A202" t="s">
        <v>70</v>
      </c>
      <c r="E202" s="37" t="s">
        <v>63</v>
      </c>
    </row>
    <row r="203" spans="1:16" ht="12.75">
      <c r="A203" s="26" t="s">
        <v>61</v>
      </c>
      <c s="31" t="s">
        <v>9701</v>
      </c>
      <c s="31" t="s">
        <v>12409</v>
      </c>
      <c s="26" t="s">
        <v>63</v>
      </c>
      <c s="32" t="s">
        <v>12410</v>
      </c>
      <c s="33" t="s">
        <v>507</v>
      </c>
      <c s="34">
        <v>1</v>
      </c>
      <c s="35">
        <v>0</v>
      </c>
      <c s="35">
        <f>ROUND(ROUND(H203,2)*ROUND(G203,3),2)</f>
      </c>
      <c s="33"/>
      <c r="O203">
        <f>(I203*21)/100</f>
      </c>
      <c t="s">
        <v>33</v>
      </c>
    </row>
    <row r="204" spans="1:5" ht="12.75">
      <c r="A204" s="36" t="s">
        <v>67</v>
      </c>
      <c r="E204" s="37" t="s">
        <v>12410</v>
      </c>
    </row>
    <row r="205" spans="1:5" ht="63.75">
      <c r="A205" s="38" t="s">
        <v>68</v>
      </c>
      <c r="E205" s="39" t="s">
        <v>12404</v>
      </c>
    </row>
    <row r="206" spans="1:5" ht="12.75">
      <c r="A206" t="s">
        <v>70</v>
      </c>
      <c r="E206" s="37" t="s">
        <v>63</v>
      </c>
    </row>
    <row r="207" spans="1:16" ht="12.75">
      <c r="A207" s="26" t="s">
        <v>61</v>
      </c>
      <c s="31" t="s">
        <v>9704</v>
      </c>
      <c s="31" t="s">
        <v>12411</v>
      </c>
      <c s="26" t="s">
        <v>63</v>
      </c>
      <c s="32" t="s">
        <v>12379</v>
      </c>
      <c s="33" t="s">
        <v>507</v>
      </c>
      <c s="34">
        <v>1</v>
      </c>
      <c s="35">
        <v>0</v>
      </c>
      <c s="35">
        <f>ROUND(ROUND(H207,2)*ROUND(G207,3),2)</f>
      </c>
      <c s="33"/>
      <c r="O207">
        <f>(I207*21)/100</f>
      </c>
      <c t="s">
        <v>33</v>
      </c>
    </row>
    <row r="208" spans="1:5" ht="12.75">
      <c r="A208" s="36" t="s">
        <v>67</v>
      </c>
      <c r="E208" s="37" t="s">
        <v>12379</v>
      </c>
    </row>
    <row r="209" spans="1:5" ht="63.75">
      <c r="A209" s="38" t="s">
        <v>68</v>
      </c>
      <c r="E209" s="39" t="s">
        <v>12404</v>
      </c>
    </row>
    <row r="210" spans="1:5" ht="12.75">
      <c r="A210" t="s">
        <v>70</v>
      </c>
      <c r="E210" s="37" t="s">
        <v>63</v>
      </c>
    </row>
    <row r="211" spans="1:16" ht="12.75">
      <c r="A211" s="26" t="s">
        <v>61</v>
      </c>
      <c s="31" t="s">
        <v>9709</v>
      </c>
      <c s="31" t="s">
        <v>12412</v>
      </c>
      <c s="26" t="s">
        <v>63</v>
      </c>
      <c s="32" t="s">
        <v>12413</v>
      </c>
      <c s="33" t="s">
        <v>507</v>
      </c>
      <c s="34">
        <v>2</v>
      </c>
      <c s="35">
        <v>0</v>
      </c>
      <c s="35">
        <f>ROUND(ROUND(H211,2)*ROUND(G211,3),2)</f>
      </c>
      <c s="33"/>
      <c r="O211">
        <f>(I211*21)/100</f>
      </c>
      <c t="s">
        <v>33</v>
      </c>
    </row>
    <row r="212" spans="1:5" ht="12.75">
      <c r="A212" s="36" t="s">
        <v>67</v>
      </c>
      <c r="E212" s="37" t="s">
        <v>12413</v>
      </c>
    </row>
    <row r="213" spans="1:5" ht="63.75">
      <c r="A213" s="38" t="s">
        <v>68</v>
      </c>
      <c r="E213" s="39" t="s">
        <v>12414</v>
      </c>
    </row>
    <row r="214" spans="1:5" ht="12.75">
      <c r="A214" t="s">
        <v>70</v>
      </c>
      <c r="E214" s="37" t="s">
        <v>63</v>
      </c>
    </row>
    <row r="215" spans="1:16" ht="12.75">
      <c r="A215" s="26" t="s">
        <v>61</v>
      </c>
      <c s="31" t="s">
        <v>9713</v>
      </c>
      <c s="31" t="s">
        <v>12415</v>
      </c>
      <c s="26" t="s">
        <v>63</v>
      </c>
      <c s="32" t="s">
        <v>12416</v>
      </c>
      <c s="33" t="s">
        <v>507</v>
      </c>
      <c s="34">
        <v>3</v>
      </c>
      <c s="35">
        <v>0</v>
      </c>
      <c s="35">
        <f>ROUND(ROUND(H215,2)*ROUND(G215,3),2)</f>
      </c>
      <c s="33"/>
      <c r="O215">
        <f>(I215*21)/100</f>
      </c>
      <c t="s">
        <v>33</v>
      </c>
    </row>
    <row r="216" spans="1:5" ht="12.75">
      <c r="A216" s="36" t="s">
        <v>67</v>
      </c>
      <c r="E216" s="37" t="s">
        <v>12416</v>
      </c>
    </row>
    <row r="217" spans="1:5" ht="63.75">
      <c r="A217" s="38" t="s">
        <v>68</v>
      </c>
      <c r="E217" s="39" t="s">
        <v>12417</v>
      </c>
    </row>
    <row r="218" spans="1:5" ht="12.75">
      <c r="A218" t="s">
        <v>70</v>
      </c>
      <c r="E218" s="37" t="s">
        <v>63</v>
      </c>
    </row>
    <row r="219" spans="1:16" ht="25.5">
      <c r="A219" s="26" t="s">
        <v>61</v>
      </c>
      <c s="31" t="s">
        <v>9718</v>
      </c>
      <c s="31" t="s">
        <v>12418</v>
      </c>
      <c s="26" t="s">
        <v>63</v>
      </c>
      <c s="32" t="s">
        <v>12330</v>
      </c>
      <c s="33" t="s">
        <v>507</v>
      </c>
      <c s="34">
        <v>7</v>
      </c>
      <c s="35">
        <v>0</v>
      </c>
      <c s="35">
        <f>ROUND(ROUND(H219,2)*ROUND(G219,3),2)</f>
      </c>
      <c s="33"/>
      <c r="O219">
        <f>(I219*21)/100</f>
      </c>
      <c t="s">
        <v>33</v>
      </c>
    </row>
    <row r="220" spans="1:5" ht="25.5">
      <c r="A220" s="36" t="s">
        <v>67</v>
      </c>
      <c r="E220" s="37" t="s">
        <v>12330</v>
      </c>
    </row>
    <row r="221" spans="1:5" ht="63.75">
      <c r="A221" s="38" t="s">
        <v>68</v>
      </c>
      <c r="E221" s="39" t="s">
        <v>12419</v>
      </c>
    </row>
    <row r="222" spans="1:5" ht="12.75">
      <c r="A222" t="s">
        <v>70</v>
      </c>
      <c r="E222" s="37" t="s">
        <v>63</v>
      </c>
    </row>
    <row r="223" spans="1:16" ht="12.75">
      <c r="A223" s="26" t="s">
        <v>61</v>
      </c>
      <c s="31" t="s">
        <v>9722</v>
      </c>
      <c s="31" t="s">
        <v>12420</v>
      </c>
      <c s="26" t="s">
        <v>63</v>
      </c>
      <c s="32" t="s">
        <v>12332</v>
      </c>
      <c s="33" t="s">
        <v>507</v>
      </c>
      <c s="34">
        <v>1</v>
      </c>
      <c s="35">
        <v>0</v>
      </c>
      <c s="35">
        <f>ROUND(ROUND(H223,2)*ROUND(G223,3),2)</f>
      </c>
      <c s="33"/>
      <c r="O223">
        <f>(I223*21)/100</f>
      </c>
      <c t="s">
        <v>33</v>
      </c>
    </row>
    <row r="224" spans="1:5" ht="12.75">
      <c r="A224" s="36" t="s">
        <v>67</v>
      </c>
      <c r="E224" s="37" t="s">
        <v>12332</v>
      </c>
    </row>
    <row r="225" spans="1:5" ht="63.75">
      <c r="A225" s="38" t="s">
        <v>68</v>
      </c>
      <c r="E225" s="39" t="s">
        <v>12404</v>
      </c>
    </row>
    <row r="226" spans="1:5" ht="12.75">
      <c r="A226" t="s">
        <v>70</v>
      </c>
      <c r="E226" s="37" t="s">
        <v>63</v>
      </c>
    </row>
    <row r="227" spans="1:16" ht="12.75">
      <c r="A227" s="26" t="s">
        <v>61</v>
      </c>
      <c s="31" t="s">
        <v>9727</v>
      </c>
      <c s="31" t="s">
        <v>12421</v>
      </c>
      <c s="26" t="s">
        <v>63</v>
      </c>
      <c s="32" t="s">
        <v>12334</v>
      </c>
      <c s="33" t="s">
        <v>507</v>
      </c>
      <c s="34">
        <v>1</v>
      </c>
      <c s="35">
        <v>0</v>
      </c>
      <c s="35">
        <f>ROUND(ROUND(H227,2)*ROUND(G227,3),2)</f>
      </c>
      <c s="33"/>
      <c r="O227">
        <f>(I227*21)/100</f>
      </c>
      <c t="s">
        <v>33</v>
      </c>
    </row>
    <row r="228" spans="1:5" ht="12.75">
      <c r="A228" s="36" t="s">
        <v>67</v>
      </c>
      <c r="E228" s="37" t="s">
        <v>12334</v>
      </c>
    </row>
    <row r="229" spans="1:5" ht="63.75">
      <c r="A229" s="38" t="s">
        <v>68</v>
      </c>
      <c r="E229" s="39" t="s">
        <v>12404</v>
      </c>
    </row>
    <row r="230" spans="1:5" ht="12.75">
      <c r="A230" t="s">
        <v>70</v>
      </c>
      <c r="E230" s="37" t="s">
        <v>63</v>
      </c>
    </row>
    <row r="231" spans="1:16" ht="12.75">
      <c r="A231" s="26" t="s">
        <v>61</v>
      </c>
      <c s="31" t="s">
        <v>9754</v>
      </c>
      <c s="31" t="s">
        <v>12422</v>
      </c>
      <c s="26" t="s">
        <v>63</v>
      </c>
      <c s="32" t="s">
        <v>12336</v>
      </c>
      <c s="33" t="s">
        <v>507</v>
      </c>
      <c s="34">
        <v>3</v>
      </c>
      <c s="35">
        <v>0</v>
      </c>
      <c s="35">
        <f>ROUND(ROUND(H231,2)*ROUND(G231,3),2)</f>
      </c>
      <c s="33"/>
      <c r="O231">
        <f>(I231*21)/100</f>
      </c>
      <c t="s">
        <v>33</v>
      </c>
    </row>
    <row r="232" spans="1:5" ht="12.75">
      <c r="A232" s="36" t="s">
        <v>67</v>
      </c>
      <c r="E232" s="37" t="s">
        <v>12336</v>
      </c>
    </row>
    <row r="233" spans="1:5" ht="63.75">
      <c r="A233" s="38" t="s">
        <v>68</v>
      </c>
      <c r="E233" s="39" t="s">
        <v>12417</v>
      </c>
    </row>
    <row r="234" spans="1:5" ht="12.75">
      <c r="A234" t="s">
        <v>70</v>
      </c>
      <c r="E234" s="37" t="s">
        <v>63</v>
      </c>
    </row>
    <row r="235" spans="1:16" ht="12.75">
      <c r="A235" s="26" t="s">
        <v>61</v>
      </c>
      <c s="31" t="s">
        <v>9759</v>
      </c>
      <c s="31" t="s">
        <v>12423</v>
      </c>
      <c s="26" t="s">
        <v>63</v>
      </c>
      <c s="32" t="s">
        <v>12339</v>
      </c>
      <c s="33" t="s">
        <v>507</v>
      </c>
      <c s="34">
        <v>1.5</v>
      </c>
      <c s="35">
        <v>0</v>
      </c>
      <c s="35">
        <f>ROUND(ROUND(H235,2)*ROUND(G235,3),2)</f>
      </c>
      <c s="33"/>
      <c r="O235">
        <f>(I235*21)/100</f>
      </c>
      <c t="s">
        <v>33</v>
      </c>
    </row>
    <row r="236" spans="1:5" ht="12.75">
      <c r="A236" s="36" t="s">
        <v>67</v>
      </c>
      <c r="E236" s="37" t="s">
        <v>12339</v>
      </c>
    </row>
    <row r="237" spans="1:5" ht="63.75">
      <c r="A237" s="38" t="s">
        <v>68</v>
      </c>
      <c r="E237" s="39" t="s">
        <v>12424</v>
      </c>
    </row>
    <row r="238" spans="1:5" ht="12.75">
      <c r="A238" t="s">
        <v>70</v>
      </c>
      <c r="E238" s="37" t="s">
        <v>63</v>
      </c>
    </row>
    <row r="239" spans="1:16" ht="12.75">
      <c r="A239" s="26" t="s">
        <v>61</v>
      </c>
      <c s="31" t="s">
        <v>9763</v>
      </c>
      <c s="31" t="s">
        <v>12425</v>
      </c>
      <c s="26" t="s">
        <v>63</v>
      </c>
      <c s="32" t="s">
        <v>12341</v>
      </c>
      <c s="33" t="s">
        <v>507</v>
      </c>
      <c s="34">
        <v>1.5</v>
      </c>
      <c s="35">
        <v>0</v>
      </c>
      <c s="35">
        <f>ROUND(ROUND(H239,2)*ROUND(G239,3),2)</f>
      </c>
      <c s="33"/>
      <c r="O239">
        <f>(I239*21)/100</f>
      </c>
      <c t="s">
        <v>33</v>
      </c>
    </row>
    <row r="240" spans="1:5" ht="12.75">
      <c r="A240" s="36" t="s">
        <v>67</v>
      </c>
      <c r="E240" s="37" t="s">
        <v>12341</v>
      </c>
    </row>
    <row r="241" spans="1:5" ht="63.75">
      <c r="A241" s="38" t="s">
        <v>68</v>
      </c>
      <c r="E241" s="39" t="s">
        <v>12424</v>
      </c>
    </row>
    <row r="242" spans="1:5" ht="12.75">
      <c r="A242" t="s">
        <v>70</v>
      </c>
      <c r="E242" s="37" t="s">
        <v>63</v>
      </c>
    </row>
    <row r="243" spans="1:16" ht="12.75">
      <c r="A243" s="26" t="s">
        <v>61</v>
      </c>
      <c s="31" t="s">
        <v>11022</v>
      </c>
      <c s="31" t="s">
        <v>12426</v>
      </c>
      <c s="26" t="s">
        <v>63</v>
      </c>
      <c s="32" t="s">
        <v>12344</v>
      </c>
      <c s="33" t="s">
        <v>507</v>
      </c>
      <c s="34">
        <v>1</v>
      </c>
      <c s="35">
        <v>0</v>
      </c>
      <c s="35">
        <f>ROUND(ROUND(H243,2)*ROUND(G243,3),2)</f>
      </c>
      <c s="33"/>
      <c r="O243">
        <f>(I243*21)/100</f>
      </c>
      <c t="s">
        <v>33</v>
      </c>
    </row>
    <row r="244" spans="1:5" ht="12.75">
      <c r="A244" s="36" t="s">
        <v>67</v>
      </c>
      <c r="E244" s="37" t="s">
        <v>12344</v>
      </c>
    </row>
    <row r="245" spans="1:5" ht="63.75">
      <c r="A245" s="38" t="s">
        <v>68</v>
      </c>
      <c r="E245" s="39" t="s">
        <v>12404</v>
      </c>
    </row>
    <row r="246" spans="1:5" ht="12.75">
      <c r="A246" t="s">
        <v>70</v>
      </c>
      <c r="E246" s="37" t="s">
        <v>63</v>
      </c>
    </row>
    <row r="247" spans="1:16" ht="12.75">
      <c r="A247" s="26" t="s">
        <v>61</v>
      </c>
      <c s="31" t="s">
        <v>9767</v>
      </c>
      <c s="31" t="s">
        <v>12427</v>
      </c>
      <c s="26" t="s">
        <v>63</v>
      </c>
      <c s="32" t="s">
        <v>12346</v>
      </c>
      <c s="33" t="s">
        <v>507</v>
      </c>
      <c s="34">
        <v>1</v>
      </c>
      <c s="35">
        <v>0</v>
      </c>
      <c s="35">
        <f>ROUND(ROUND(H247,2)*ROUND(G247,3),2)</f>
      </c>
      <c s="33"/>
      <c r="O247">
        <f>(I247*21)/100</f>
      </c>
      <c t="s">
        <v>33</v>
      </c>
    </row>
    <row r="248" spans="1:5" ht="12.75">
      <c r="A248" s="36" t="s">
        <v>67</v>
      </c>
      <c r="E248" s="37" t="s">
        <v>12346</v>
      </c>
    </row>
    <row r="249" spans="1:5" ht="63.75">
      <c r="A249" s="38" t="s">
        <v>68</v>
      </c>
      <c r="E249" s="39" t="s">
        <v>12404</v>
      </c>
    </row>
    <row r="250" spans="1:5" ht="12.75">
      <c r="A250" t="s">
        <v>70</v>
      </c>
      <c r="E250" s="37" t="s">
        <v>63</v>
      </c>
    </row>
    <row r="251" spans="1:16" ht="12.75">
      <c r="A251" s="26" t="s">
        <v>61</v>
      </c>
      <c s="31" t="s">
        <v>11027</v>
      </c>
      <c s="31" t="s">
        <v>12428</v>
      </c>
      <c s="26" t="s">
        <v>63</v>
      </c>
      <c s="32" t="s">
        <v>12348</v>
      </c>
      <c s="33" t="s">
        <v>507</v>
      </c>
      <c s="34">
        <v>16</v>
      </c>
      <c s="35">
        <v>0</v>
      </c>
      <c s="35">
        <f>ROUND(ROUND(H251,2)*ROUND(G251,3),2)</f>
      </c>
      <c s="33"/>
      <c r="O251">
        <f>(I251*21)/100</f>
      </c>
      <c t="s">
        <v>33</v>
      </c>
    </row>
    <row r="252" spans="1:5" ht="12.75">
      <c r="A252" s="36" t="s">
        <v>67</v>
      </c>
      <c r="E252" s="37" t="s">
        <v>12348</v>
      </c>
    </row>
    <row r="253" spans="1:5" ht="63.75">
      <c r="A253" s="38" t="s">
        <v>68</v>
      </c>
      <c r="E253" s="39" t="s">
        <v>12429</v>
      </c>
    </row>
    <row r="254" spans="1:5" ht="12.75">
      <c r="A254" t="s">
        <v>70</v>
      </c>
      <c r="E254" s="37" t="s">
        <v>63</v>
      </c>
    </row>
    <row r="255" spans="1:16" ht="12.75">
      <c r="A255" s="26" t="s">
        <v>61</v>
      </c>
      <c s="31" t="s">
        <v>11031</v>
      </c>
      <c s="31" t="s">
        <v>12430</v>
      </c>
      <c s="26" t="s">
        <v>63</v>
      </c>
      <c s="32" t="s">
        <v>12351</v>
      </c>
      <c s="33" t="s">
        <v>507</v>
      </c>
      <c s="34">
        <v>3</v>
      </c>
      <c s="35">
        <v>0</v>
      </c>
      <c s="35">
        <f>ROUND(ROUND(H255,2)*ROUND(G255,3),2)</f>
      </c>
      <c s="33"/>
      <c r="O255">
        <f>(I255*21)/100</f>
      </c>
      <c t="s">
        <v>33</v>
      </c>
    </row>
    <row r="256" spans="1:5" ht="12.75">
      <c r="A256" s="36" t="s">
        <v>67</v>
      </c>
      <c r="E256" s="37" t="s">
        <v>12351</v>
      </c>
    </row>
    <row r="257" spans="1:5" ht="63.75">
      <c r="A257" s="38" t="s">
        <v>68</v>
      </c>
      <c r="E257" s="39" t="s">
        <v>12417</v>
      </c>
    </row>
    <row r="258" spans="1:5" ht="12.75">
      <c r="A258" t="s">
        <v>70</v>
      </c>
      <c r="E258" s="37" t="s">
        <v>63</v>
      </c>
    </row>
    <row r="259" spans="1:16" ht="12.75">
      <c r="A259" s="26" t="s">
        <v>61</v>
      </c>
      <c s="31" t="s">
        <v>11034</v>
      </c>
      <c s="31" t="s">
        <v>12431</v>
      </c>
      <c s="26" t="s">
        <v>63</v>
      </c>
      <c s="32" t="s">
        <v>12353</v>
      </c>
      <c s="33" t="s">
        <v>507</v>
      </c>
      <c s="34">
        <v>3</v>
      </c>
      <c s="35">
        <v>0</v>
      </c>
      <c s="35">
        <f>ROUND(ROUND(H259,2)*ROUND(G259,3),2)</f>
      </c>
      <c s="33"/>
      <c r="O259">
        <f>(I259*21)/100</f>
      </c>
      <c t="s">
        <v>33</v>
      </c>
    </row>
    <row r="260" spans="1:5" ht="12.75">
      <c r="A260" s="36" t="s">
        <v>67</v>
      </c>
      <c r="E260" s="37" t="s">
        <v>12353</v>
      </c>
    </row>
    <row r="261" spans="1:5" ht="63.75">
      <c r="A261" s="38" t="s">
        <v>68</v>
      </c>
      <c r="E261" s="39" t="s">
        <v>12417</v>
      </c>
    </row>
    <row r="262" spans="1:5" ht="12.75">
      <c r="A262" t="s">
        <v>70</v>
      </c>
      <c r="E262" s="37" t="s">
        <v>63</v>
      </c>
    </row>
    <row r="263" spans="1:16" ht="25.5">
      <c r="A263" s="26" t="s">
        <v>61</v>
      </c>
      <c s="31" t="s">
        <v>11037</v>
      </c>
      <c s="31" t="s">
        <v>12432</v>
      </c>
      <c s="26" t="s">
        <v>63</v>
      </c>
      <c s="32" t="s">
        <v>12358</v>
      </c>
      <c s="33" t="s">
        <v>6194</v>
      </c>
      <c s="34">
        <v>4</v>
      </c>
      <c s="35">
        <v>0</v>
      </c>
      <c s="35">
        <f>ROUND(ROUND(H263,2)*ROUND(G263,3),2)</f>
      </c>
      <c s="33"/>
      <c r="O263">
        <f>(I263*21)/100</f>
      </c>
      <c t="s">
        <v>33</v>
      </c>
    </row>
    <row r="264" spans="1:5" ht="25.5">
      <c r="A264" s="36" t="s">
        <v>67</v>
      </c>
      <c r="E264" s="37" t="s">
        <v>12358</v>
      </c>
    </row>
    <row r="265" spans="1:5" ht="63.75">
      <c r="A265" s="38" t="s">
        <v>68</v>
      </c>
      <c r="E265" s="39" t="s">
        <v>12406</v>
      </c>
    </row>
    <row r="266" spans="1:5" ht="12.75">
      <c r="A266" t="s">
        <v>70</v>
      </c>
      <c r="E266" s="37" t="s">
        <v>63</v>
      </c>
    </row>
    <row r="267" spans="1:16" ht="25.5">
      <c r="A267" s="26" t="s">
        <v>61</v>
      </c>
      <c s="31" t="s">
        <v>9816</v>
      </c>
      <c s="31" t="s">
        <v>12433</v>
      </c>
      <c s="26" t="s">
        <v>63</v>
      </c>
      <c s="32" t="s">
        <v>12361</v>
      </c>
      <c s="33" t="s">
        <v>6194</v>
      </c>
      <c s="34">
        <v>4</v>
      </c>
      <c s="35">
        <v>0</v>
      </c>
      <c s="35">
        <f>ROUND(ROUND(H267,2)*ROUND(G267,3),2)</f>
      </c>
      <c s="33"/>
      <c r="O267">
        <f>(I267*21)/100</f>
      </c>
      <c t="s">
        <v>33</v>
      </c>
    </row>
    <row r="268" spans="1:5" ht="25.5">
      <c r="A268" s="36" t="s">
        <v>67</v>
      </c>
      <c r="E268" s="37" t="s">
        <v>12361</v>
      </c>
    </row>
    <row r="269" spans="1:5" ht="63.75">
      <c r="A269" s="38" t="s">
        <v>68</v>
      </c>
      <c r="E269" s="39" t="s">
        <v>12406</v>
      </c>
    </row>
    <row r="270" spans="1:5" ht="12.75">
      <c r="A270" t="s">
        <v>70</v>
      </c>
      <c r="E270" s="37" t="s">
        <v>63</v>
      </c>
    </row>
    <row r="271" spans="1:16" ht="25.5">
      <c r="A271" s="26" t="s">
        <v>61</v>
      </c>
      <c s="31" t="s">
        <v>9850</v>
      </c>
      <c s="31" t="s">
        <v>12434</v>
      </c>
      <c s="26" t="s">
        <v>63</v>
      </c>
      <c s="32" t="s">
        <v>12435</v>
      </c>
      <c s="33" t="s">
        <v>6194</v>
      </c>
      <c s="34">
        <v>5</v>
      </c>
      <c s="35">
        <v>0</v>
      </c>
      <c s="35">
        <f>ROUND(ROUND(H271,2)*ROUND(G271,3),2)</f>
      </c>
      <c s="33"/>
      <c r="O271">
        <f>(I271*21)/100</f>
      </c>
      <c t="s">
        <v>33</v>
      </c>
    </row>
    <row r="272" spans="1:5" ht="25.5">
      <c r="A272" s="36" t="s">
        <v>67</v>
      </c>
      <c r="E272" s="37" t="s">
        <v>12435</v>
      </c>
    </row>
    <row r="273" spans="1:5" ht="63.75">
      <c r="A273" s="38" t="s">
        <v>68</v>
      </c>
      <c r="E273" s="39" t="s">
        <v>12436</v>
      </c>
    </row>
    <row r="274" spans="1:5" ht="12.75">
      <c r="A274" t="s">
        <v>70</v>
      </c>
      <c r="E274" s="37" t="s">
        <v>63</v>
      </c>
    </row>
    <row r="275" spans="1:16" ht="25.5">
      <c r="A275" s="26" t="s">
        <v>61</v>
      </c>
      <c s="31" t="s">
        <v>9942</v>
      </c>
      <c s="31" t="s">
        <v>12437</v>
      </c>
      <c s="26" t="s">
        <v>63</v>
      </c>
      <c s="32" t="s">
        <v>12366</v>
      </c>
      <c s="33" t="s">
        <v>507</v>
      </c>
      <c s="34">
        <v>1</v>
      </c>
      <c s="35">
        <v>0</v>
      </c>
      <c s="35">
        <f>ROUND(ROUND(H275,2)*ROUND(G275,3),2)</f>
      </c>
      <c s="33"/>
      <c r="O275">
        <f>(I275*21)/100</f>
      </c>
      <c t="s">
        <v>33</v>
      </c>
    </row>
    <row r="276" spans="1:5" ht="25.5">
      <c r="A276" s="36" t="s">
        <v>67</v>
      </c>
      <c r="E276" s="37" t="s">
        <v>12366</v>
      </c>
    </row>
    <row r="277" spans="1:5" ht="63.75">
      <c r="A277" s="38" t="s">
        <v>68</v>
      </c>
      <c r="E277" s="39" t="s">
        <v>12404</v>
      </c>
    </row>
    <row r="278" spans="1:5" ht="12.75">
      <c r="A278" t="s">
        <v>70</v>
      </c>
      <c r="E278" s="37" t="s">
        <v>63</v>
      </c>
    </row>
    <row r="279" spans="1:16" ht="12.75">
      <c r="A279" s="26" t="s">
        <v>61</v>
      </c>
      <c s="31" t="s">
        <v>10041</v>
      </c>
      <c s="31" t="s">
        <v>12438</v>
      </c>
      <c s="26" t="s">
        <v>63</v>
      </c>
      <c s="32" t="s">
        <v>12368</v>
      </c>
      <c s="33" t="s">
        <v>663</v>
      </c>
      <c s="34">
        <v>12</v>
      </c>
      <c s="35">
        <v>0</v>
      </c>
      <c s="35">
        <f>ROUND(ROUND(H279,2)*ROUND(G279,3),2)</f>
      </c>
      <c s="33"/>
      <c r="O279">
        <f>(I279*21)/100</f>
      </c>
      <c t="s">
        <v>33</v>
      </c>
    </row>
    <row r="280" spans="1:5" ht="12.75">
      <c r="A280" s="36" t="s">
        <v>67</v>
      </c>
      <c r="E280" s="37" t="s">
        <v>12368</v>
      </c>
    </row>
    <row r="281" spans="1:5" ht="63.75">
      <c r="A281" s="38" t="s">
        <v>68</v>
      </c>
      <c r="E281" s="39" t="s">
        <v>12439</v>
      </c>
    </row>
    <row r="282" spans="1:5" ht="12.75">
      <c r="A282" t="s">
        <v>70</v>
      </c>
      <c r="E282" s="37" t="s">
        <v>63</v>
      </c>
    </row>
    <row r="283" spans="1:18" ht="12.75" customHeight="1">
      <c r="A283" s="6" t="s">
        <v>58</v>
      </c>
      <c s="6"/>
      <c s="42" t="s">
        <v>12440</v>
      </c>
      <c s="6"/>
      <c s="29" t="s">
        <v>12441</v>
      </c>
      <c s="6"/>
      <c s="6"/>
      <c s="6"/>
      <c s="43">
        <f>0+Q283</f>
      </c>
      <c s="6"/>
      <c r="O283">
        <f>0+R283</f>
      </c>
      <c r="Q283">
        <f>0+I284+I288+I292+I296+I300+I304+I308+I312+I316+I320+I324+I328+I332+I336+I340+I344+I348+I352+I356+I360+I364+I368+I372+I376+I380+I384+I388+I392</f>
      </c>
      <c>
        <f>0+O284+O288+O292+O296+O300+O304+O308+O312+O316+O320+O324+O328+O332+O336+O340+O344+O348+O352+O356+O360+O364+O368+O372+O376+O380+O384+O388+O392</f>
      </c>
    </row>
    <row r="284" spans="1:16" ht="25.5">
      <c r="A284" s="26" t="s">
        <v>61</v>
      </c>
      <c s="31" t="s">
        <v>10054</v>
      </c>
      <c s="31" t="s">
        <v>12442</v>
      </c>
      <c s="26" t="s">
        <v>63</v>
      </c>
      <c s="32" t="s">
        <v>12443</v>
      </c>
      <c s="33" t="s">
        <v>507</v>
      </c>
      <c s="34">
        <v>1</v>
      </c>
      <c s="35">
        <v>0</v>
      </c>
      <c s="35">
        <f>ROUND(ROUND(H284,2)*ROUND(G284,3),2)</f>
      </c>
      <c s="33"/>
      <c r="O284">
        <f>(I284*21)/100</f>
      </c>
      <c t="s">
        <v>33</v>
      </c>
    </row>
    <row r="285" spans="1:5" ht="25.5">
      <c r="A285" s="36" t="s">
        <v>67</v>
      </c>
      <c r="E285" s="37" t="s">
        <v>12443</v>
      </c>
    </row>
    <row r="286" spans="1:5" ht="63.75">
      <c r="A286" s="38" t="s">
        <v>68</v>
      </c>
      <c r="E286" s="39" t="s">
        <v>12444</v>
      </c>
    </row>
    <row r="287" spans="1:5" ht="12.75">
      <c r="A287" t="s">
        <v>70</v>
      </c>
      <c r="E287" s="37" t="s">
        <v>63</v>
      </c>
    </row>
    <row r="288" spans="1:16" ht="12.75">
      <c r="A288" s="26" t="s">
        <v>61</v>
      </c>
      <c s="31" t="s">
        <v>10099</v>
      </c>
      <c s="31" t="s">
        <v>12445</v>
      </c>
      <c s="26" t="s">
        <v>63</v>
      </c>
      <c s="32" t="s">
        <v>12317</v>
      </c>
      <c s="33" t="s">
        <v>507</v>
      </c>
      <c s="34">
        <v>5</v>
      </c>
      <c s="35">
        <v>0</v>
      </c>
      <c s="35">
        <f>ROUND(ROUND(H288,2)*ROUND(G288,3),2)</f>
      </c>
      <c s="33"/>
      <c r="O288">
        <f>(I288*21)/100</f>
      </c>
      <c t="s">
        <v>33</v>
      </c>
    </row>
    <row r="289" spans="1:5" ht="12.75">
      <c r="A289" s="36" t="s">
        <v>67</v>
      </c>
      <c r="E289" s="37" t="s">
        <v>12317</v>
      </c>
    </row>
    <row r="290" spans="1:5" ht="63.75">
      <c r="A290" s="38" t="s">
        <v>68</v>
      </c>
      <c r="E290" s="39" t="s">
        <v>12446</v>
      </c>
    </row>
    <row r="291" spans="1:5" ht="12.75">
      <c r="A291" t="s">
        <v>70</v>
      </c>
      <c r="E291" s="37" t="s">
        <v>63</v>
      </c>
    </row>
    <row r="292" spans="1:16" ht="12.75">
      <c r="A292" s="26" t="s">
        <v>61</v>
      </c>
      <c s="31" t="s">
        <v>10103</v>
      </c>
      <c s="31" t="s">
        <v>12447</v>
      </c>
      <c s="26" t="s">
        <v>63</v>
      </c>
      <c s="32" t="s">
        <v>12320</v>
      </c>
      <c s="33" t="s">
        <v>507</v>
      </c>
      <c s="34">
        <v>10</v>
      </c>
      <c s="35">
        <v>0</v>
      </c>
      <c s="35">
        <f>ROUND(ROUND(H292,2)*ROUND(G292,3),2)</f>
      </c>
      <c s="33"/>
      <c r="O292">
        <f>(I292*21)/100</f>
      </c>
      <c t="s">
        <v>33</v>
      </c>
    </row>
    <row r="293" spans="1:5" ht="12.75">
      <c r="A293" s="36" t="s">
        <v>67</v>
      </c>
      <c r="E293" s="37" t="s">
        <v>12320</v>
      </c>
    </row>
    <row r="294" spans="1:5" ht="63.75">
      <c r="A294" s="38" t="s">
        <v>68</v>
      </c>
      <c r="E294" s="39" t="s">
        <v>12448</v>
      </c>
    </row>
    <row r="295" spans="1:5" ht="12.75">
      <c r="A295" t="s">
        <v>70</v>
      </c>
      <c r="E295" s="37" t="s">
        <v>63</v>
      </c>
    </row>
    <row r="296" spans="1:16" ht="25.5">
      <c r="A296" s="26" t="s">
        <v>61</v>
      </c>
      <c s="31" t="s">
        <v>10179</v>
      </c>
      <c s="31" t="s">
        <v>12449</v>
      </c>
      <c s="26" t="s">
        <v>63</v>
      </c>
      <c s="32" t="s">
        <v>12450</v>
      </c>
      <c s="33" t="s">
        <v>507</v>
      </c>
      <c s="34">
        <v>5</v>
      </c>
      <c s="35">
        <v>0</v>
      </c>
      <c s="35">
        <f>ROUND(ROUND(H296,2)*ROUND(G296,3),2)</f>
      </c>
      <c s="33"/>
      <c r="O296">
        <f>(I296*21)/100</f>
      </c>
      <c t="s">
        <v>33</v>
      </c>
    </row>
    <row r="297" spans="1:5" ht="25.5">
      <c r="A297" s="36" t="s">
        <v>67</v>
      </c>
      <c r="E297" s="37" t="s">
        <v>12450</v>
      </c>
    </row>
    <row r="298" spans="1:5" ht="63.75">
      <c r="A298" s="38" t="s">
        <v>68</v>
      </c>
      <c r="E298" s="39" t="s">
        <v>12446</v>
      </c>
    </row>
    <row r="299" spans="1:5" ht="12.75">
      <c r="A299" t="s">
        <v>70</v>
      </c>
      <c r="E299" s="37" t="s">
        <v>63</v>
      </c>
    </row>
    <row r="300" spans="1:16" ht="12.75">
      <c r="A300" s="26" t="s">
        <v>61</v>
      </c>
      <c s="31" t="s">
        <v>10270</v>
      </c>
      <c s="31" t="s">
        <v>12451</v>
      </c>
      <c s="26" t="s">
        <v>63</v>
      </c>
      <c s="32" t="s">
        <v>12452</v>
      </c>
      <c s="33" t="s">
        <v>507</v>
      </c>
      <c s="34">
        <v>2</v>
      </c>
      <c s="35">
        <v>0</v>
      </c>
      <c s="35">
        <f>ROUND(ROUND(H300,2)*ROUND(G300,3),2)</f>
      </c>
      <c s="33"/>
      <c r="O300">
        <f>(I300*21)/100</f>
      </c>
      <c t="s">
        <v>33</v>
      </c>
    </row>
    <row r="301" spans="1:5" ht="12.75">
      <c r="A301" s="36" t="s">
        <v>67</v>
      </c>
      <c r="E301" s="37" t="s">
        <v>12452</v>
      </c>
    </row>
    <row r="302" spans="1:5" ht="63.75">
      <c r="A302" s="38" t="s">
        <v>68</v>
      </c>
      <c r="E302" s="39" t="s">
        <v>12453</v>
      </c>
    </row>
    <row r="303" spans="1:5" ht="12.75">
      <c r="A303" t="s">
        <v>70</v>
      </c>
      <c r="E303" s="37" t="s">
        <v>63</v>
      </c>
    </row>
    <row r="304" spans="1:16" ht="25.5">
      <c r="A304" s="26" t="s">
        <v>61</v>
      </c>
      <c s="31" t="s">
        <v>10347</v>
      </c>
      <c s="31" t="s">
        <v>12454</v>
      </c>
      <c s="26" t="s">
        <v>63</v>
      </c>
      <c s="32" t="s">
        <v>12322</v>
      </c>
      <c s="33" t="s">
        <v>507</v>
      </c>
      <c s="34">
        <v>6</v>
      </c>
      <c s="35">
        <v>0</v>
      </c>
      <c s="35">
        <f>ROUND(ROUND(H304,2)*ROUND(G304,3),2)</f>
      </c>
      <c s="33"/>
      <c r="O304">
        <f>(I304*21)/100</f>
      </c>
      <c t="s">
        <v>33</v>
      </c>
    </row>
    <row r="305" spans="1:5" ht="25.5">
      <c r="A305" s="36" t="s">
        <v>67</v>
      </c>
      <c r="E305" s="37" t="s">
        <v>12322</v>
      </c>
    </row>
    <row r="306" spans="1:5" ht="63.75">
      <c r="A306" s="38" t="s">
        <v>68</v>
      </c>
      <c r="E306" s="39" t="s">
        <v>12455</v>
      </c>
    </row>
    <row r="307" spans="1:5" ht="12.75">
      <c r="A307" t="s">
        <v>70</v>
      </c>
      <c r="E307" s="37" t="s">
        <v>63</v>
      </c>
    </row>
    <row r="308" spans="1:16" ht="25.5">
      <c r="A308" s="26" t="s">
        <v>61</v>
      </c>
      <c s="31" t="s">
        <v>10533</v>
      </c>
      <c s="31" t="s">
        <v>12456</v>
      </c>
      <c s="26" t="s">
        <v>63</v>
      </c>
      <c s="32" t="s">
        <v>12330</v>
      </c>
      <c s="33" t="s">
        <v>507</v>
      </c>
      <c s="34">
        <v>7</v>
      </c>
      <c s="35">
        <v>0</v>
      </c>
      <c s="35">
        <f>ROUND(ROUND(H308,2)*ROUND(G308,3),2)</f>
      </c>
      <c s="33"/>
      <c r="O308">
        <f>(I308*21)/100</f>
      </c>
      <c t="s">
        <v>33</v>
      </c>
    </row>
    <row r="309" spans="1:5" ht="25.5">
      <c r="A309" s="36" t="s">
        <v>67</v>
      </c>
      <c r="E309" s="37" t="s">
        <v>12330</v>
      </c>
    </row>
    <row r="310" spans="1:5" ht="63.75">
      <c r="A310" s="38" t="s">
        <v>68</v>
      </c>
      <c r="E310" s="39" t="s">
        <v>12457</v>
      </c>
    </row>
    <row r="311" spans="1:5" ht="12.75">
      <c r="A311" t="s">
        <v>70</v>
      </c>
      <c r="E311" s="37" t="s">
        <v>63</v>
      </c>
    </row>
    <row r="312" spans="1:16" ht="25.5">
      <c r="A312" s="26" t="s">
        <v>61</v>
      </c>
      <c s="31" t="s">
        <v>10801</v>
      </c>
      <c s="31" t="s">
        <v>12458</v>
      </c>
      <c s="26" t="s">
        <v>63</v>
      </c>
      <c s="32" t="s">
        <v>12459</v>
      </c>
      <c s="33" t="s">
        <v>507</v>
      </c>
      <c s="34">
        <v>2</v>
      </c>
      <c s="35">
        <v>0</v>
      </c>
      <c s="35">
        <f>ROUND(ROUND(H312,2)*ROUND(G312,3),2)</f>
      </c>
      <c s="33"/>
      <c r="O312">
        <f>(I312*21)/100</f>
      </c>
      <c t="s">
        <v>33</v>
      </c>
    </row>
    <row r="313" spans="1:5" ht="25.5">
      <c r="A313" s="36" t="s">
        <v>67</v>
      </c>
      <c r="E313" s="37" t="s">
        <v>12459</v>
      </c>
    </row>
    <row r="314" spans="1:5" ht="63.75">
      <c r="A314" s="38" t="s">
        <v>68</v>
      </c>
      <c r="E314" s="39" t="s">
        <v>12453</v>
      </c>
    </row>
    <row r="315" spans="1:5" ht="12.75">
      <c r="A315" t="s">
        <v>70</v>
      </c>
      <c r="E315" s="37" t="s">
        <v>63</v>
      </c>
    </row>
    <row r="316" spans="1:16" ht="12.75">
      <c r="A316" s="26" t="s">
        <v>61</v>
      </c>
      <c s="31" t="s">
        <v>10870</v>
      </c>
      <c s="31" t="s">
        <v>12460</v>
      </c>
      <c s="26" t="s">
        <v>63</v>
      </c>
      <c s="32" t="s">
        <v>12461</v>
      </c>
      <c s="33" t="s">
        <v>507</v>
      </c>
      <c s="34">
        <v>1</v>
      </c>
      <c s="35">
        <v>0</v>
      </c>
      <c s="35">
        <f>ROUND(ROUND(H316,2)*ROUND(G316,3),2)</f>
      </c>
      <c s="33"/>
      <c r="O316">
        <f>(I316*21)/100</f>
      </c>
      <c t="s">
        <v>33</v>
      </c>
    </row>
    <row r="317" spans="1:5" ht="12.75">
      <c r="A317" s="36" t="s">
        <v>67</v>
      </c>
      <c r="E317" s="37" t="s">
        <v>12461</v>
      </c>
    </row>
    <row r="318" spans="1:5" ht="63.75">
      <c r="A318" s="38" t="s">
        <v>68</v>
      </c>
      <c r="E318" s="39" t="s">
        <v>12444</v>
      </c>
    </row>
    <row r="319" spans="1:5" ht="12.75">
      <c r="A319" t="s">
        <v>70</v>
      </c>
      <c r="E319" s="37" t="s">
        <v>63</v>
      </c>
    </row>
    <row r="320" spans="1:16" ht="12.75">
      <c r="A320" s="26" t="s">
        <v>61</v>
      </c>
      <c s="31" t="s">
        <v>10883</v>
      </c>
      <c s="31" t="s">
        <v>12462</v>
      </c>
      <c s="26" t="s">
        <v>63</v>
      </c>
      <c s="32" t="s">
        <v>12463</v>
      </c>
      <c s="33" t="s">
        <v>507</v>
      </c>
      <c s="34">
        <v>1</v>
      </c>
      <c s="35">
        <v>0</v>
      </c>
      <c s="35">
        <f>ROUND(ROUND(H320,2)*ROUND(G320,3),2)</f>
      </c>
      <c s="33"/>
      <c r="O320">
        <f>(I320*21)/100</f>
      </c>
      <c t="s">
        <v>33</v>
      </c>
    </row>
    <row r="321" spans="1:5" ht="12.75">
      <c r="A321" s="36" t="s">
        <v>67</v>
      </c>
      <c r="E321" s="37" t="s">
        <v>12463</v>
      </c>
    </row>
    <row r="322" spans="1:5" ht="63.75">
      <c r="A322" s="38" t="s">
        <v>68</v>
      </c>
      <c r="E322" s="39" t="s">
        <v>12444</v>
      </c>
    </row>
    <row r="323" spans="1:5" ht="12.75">
      <c r="A323" t="s">
        <v>70</v>
      </c>
      <c r="E323" s="37" t="s">
        <v>63</v>
      </c>
    </row>
    <row r="324" spans="1:16" ht="12.75">
      <c r="A324" s="26" t="s">
        <v>61</v>
      </c>
      <c s="31" t="s">
        <v>10921</v>
      </c>
      <c s="31" t="s">
        <v>12464</v>
      </c>
      <c s="26" t="s">
        <v>63</v>
      </c>
      <c s="32" t="s">
        <v>12465</v>
      </c>
      <c s="33" t="s">
        <v>507</v>
      </c>
      <c s="34">
        <v>1</v>
      </c>
      <c s="35">
        <v>0</v>
      </c>
      <c s="35">
        <f>ROUND(ROUND(H324,2)*ROUND(G324,3),2)</f>
      </c>
      <c s="33"/>
      <c r="O324">
        <f>(I324*21)/100</f>
      </c>
      <c t="s">
        <v>33</v>
      </c>
    </row>
    <row r="325" spans="1:5" ht="12.75">
      <c r="A325" s="36" t="s">
        <v>67</v>
      </c>
      <c r="E325" s="37" t="s">
        <v>12465</v>
      </c>
    </row>
    <row r="326" spans="1:5" ht="63.75">
      <c r="A326" s="38" t="s">
        <v>68</v>
      </c>
      <c r="E326" s="39" t="s">
        <v>12444</v>
      </c>
    </row>
    <row r="327" spans="1:5" ht="12.75">
      <c r="A327" t="s">
        <v>70</v>
      </c>
      <c r="E327" s="37" t="s">
        <v>63</v>
      </c>
    </row>
    <row r="328" spans="1:16" ht="12.75">
      <c r="A328" s="26" t="s">
        <v>61</v>
      </c>
      <c s="31" t="s">
        <v>11046</v>
      </c>
      <c s="31" t="s">
        <v>12466</v>
      </c>
      <c s="26" t="s">
        <v>63</v>
      </c>
      <c s="32" t="s">
        <v>12467</v>
      </c>
      <c s="33" t="s">
        <v>507</v>
      </c>
      <c s="34">
        <v>1</v>
      </c>
      <c s="35">
        <v>0</v>
      </c>
      <c s="35">
        <f>ROUND(ROUND(H328,2)*ROUND(G328,3),2)</f>
      </c>
      <c s="33"/>
      <c r="O328">
        <f>(I328*21)/100</f>
      </c>
      <c t="s">
        <v>33</v>
      </c>
    </row>
    <row r="329" spans="1:5" ht="12.75">
      <c r="A329" s="36" t="s">
        <v>67</v>
      </c>
      <c r="E329" s="37" t="s">
        <v>12467</v>
      </c>
    </row>
    <row r="330" spans="1:5" ht="63.75">
      <c r="A330" s="38" t="s">
        <v>68</v>
      </c>
      <c r="E330" s="39" t="s">
        <v>12444</v>
      </c>
    </row>
    <row r="331" spans="1:5" ht="12.75">
      <c r="A331" t="s">
        <v>70</v>
      </c>
      <c r="E331" s="37" t="s">
        <v>63</v>
      </c>
    </row>
    <row r="332" spans="1:16" ht="12.75">
      <c r="A332" s="26" t="s">
        <v>61</v>
      </c>
      <c s="31" t="s">
        <v>11050</v>
      </c>
      <c s="31" t="s">
        <v>12468</v>
      </c>
      <c s="26" t="s">
        <v>63</v>
      </c>
      <c s="32" t="s">
        <v>12469</v>
      </c>
      <c s="33" t="s">
        <v>507</v>
      </c>
      <c s="34">
        <v>2</v>
      </c>
      <c s="35">
        <v>0</v>
      </c>
      <c s="35">
        <f>ROUND(ROUND(H332,2)*ROUND(G332,3),2)</f>
      </c>
      <c s="33"/>
      <c r="O332">
        <f>(I332*21)/100</f>
      </c>
      <c t="s">
        <v>33</v>
      </c>
    </row>
    <row r="333" spans="1:5" ht="12.75">
      <c r="A333" s="36" t="s">
        <v>67</v>
      </c>
      <c r="E333" s="37" t="s">
        <v>12469</v>
      </c>
    </row>
    <row r="334" spans="1:5" ht="63.75">
      <c r="A334" s="38" t="s">
        <v>68</v>
      </c>
      <c r="E334" s="39" t="s">
        <v>12453</v>
      </c>
    </row>
    <row r="335" spans="1:5" ht="12.75">
      <c r="A335" t="s">
        <v>70</v>
      </c>
      <c r="E335" s="37" t="s">
        <v>63</v>
      </c>
    </row>
    <row r="336" spans="1:16" ht="12.75">
      <c r="A336" s="26" t="s">
        <v>61</v>
      </c>
      <c s="31" t="s">
        <v>11054</v>
      </c>
      <c s="31" t="s">
        <v>12470</v>
      </c>
      <c s="26" t="s">
        <v>63</v>
      </c>
      <c s="32" t="s">
        <v>12471</v>
      </c>
      <c s="33" t="s">
        <v>507</v>
      </c>
      <c s="34">
        <v>2</v>
      </c>
      <c s="35">
        <v>0</v>
      </c>
      <c s="35">
        <f>ROUND(ROUND(H336,2)*ROUND(G336,3),2)</f>
      </c>
      <c s="33"/>
      <c r="O336">
        <f>(I336*21)/100</f>
      </c>
      <c t="s">
        <v>33</v>
      </c>
    </row>
    <row r="337" spans="1:5" ht="12.75">
      <c r="A337" s="36" t="s">
        <v>67</v>
      </c>
      <c r="E337" s="37" t="s">
        <v>12471</v>
      </c>
    </row>
    <row r="338" spans="1:5" ht="63.75">
      <c r="A338" s="38" t="s">
        <v>68</v>
      </c>
      <c r="E338" s="39" t="s">
        <v>12453</v>
      </c>
    </row>
    <row r="339" spans="1:5" ht="12.75">
      <c r="A339" t="s">
        <v>70</v>
      </c>
      <c r="E339" s="37" t="s">
        <v>63</v>
      </c>
    </row>
    <row r="340" spans="1:16" ht="12.75">
      <c r="A340" s="26" t="s">
        <v>61</v>
      </c>
      <c s="31" t="s">
        <v>11058</v>
      </c>
      <c s="31" t="s">
        <v>12472</v>
      </c>
      <c s="26" t="s">
        <v>63</v>
      </c>
      <c s="32" t="s">
        <v>12332</v>
      </c>
      <c s="33" t="s">
        <v>507</v>
      </c>
      <c s="34">
        <v>2</v>
      </c>
      <c s="35">
        <v>0</v>
      </c>
      <c s="35">
        <f>ROUND(ROUND(H340,2)*ROUND(G340,3),2)</f>
      </c>
      <c s="33"/>
      <c r="O340">
        <f>(I340*21)/100</f>
      </c>
      <c t="s">
        <v>33</v>
      </c>
    </row>
    <row r="341" spans="1:5" ht="12.75">
      <c r="A341" s="36" t="s">
        <v>67</v>
      </c>
      <c r="E341" s="37" t="s">
        <v>12332</v>
      </c>
    </row>
    <row r="342" spans="1:5" ht="63.75">
      <c r="A342" s="38" t="s">
        <v>68</v>
      </c>
      <c r="E342" s="39" t="s">
        <v>12453</v>
      </c>
    </row>
    <row r="343" spans="1:5" ht="12.75">
      <c r="A343" t="s">
        <v>70</v>
      </c>
      <c r="E343" s="37" t="s">
        <v>63</v>
      </c>
    </row>
    <row r="344" spans="1:16" ht="12.75">
      <c r="A344" s="26" t="s">
        <v>61</v>
      </c>
      <c s="31" t="s">
        <v>11062</v>
      </c>
      <c s="31" t="s">
        <v>12473</v>
      </c>
      <c s="26" t="s">
        <v>63</v>
      </c>
      <c s="32" t="s">
        <v>12334</v>
      </c>
      <c s="33" t="s">
        <v>507</v>
      </c>
      <c s="34">
        <v>2</v>
      </c>
      <c s="35">
        <v>0</v>
      </c>
      <c s="35">
        <f>ROUND(ROUND(H344,2)*ROUND(G344,3),2)</f>
      </c>
      <c s="33"/>
      <c r="O344">
        <f>(I344*21)/100</f>
      </c>
      <c t="s">
        <v>33</v>
      </c>
    </row>
    <row r="345" spans="1:5" ht="12.75">
      <c r="A345" s="36" t="s">
        <v>67</v>
      </c>
      <c r="E345" s="37" t="s">
        <v>12334</v>
      </c>
    </row>
    <row r="346" spans="1:5" ht="63.75">
      <c r="A346" s="38" t="s">
        <v>68</v>
      </c>
      <c r="E346" s="39" t="s">
        <v>12453</v>
      </c>
    </row>
    <row r="347" spans="1:5" ht="12.75">
      <c r="A347" t="s">
        <v>70</v>
      </c>
      <c r="E347" s="37" t="s">
        <v>63</v>
      </c>
    </row>
    <row r="348" spans="1:16" ht="12.75">
      <c r="A348" s="26" t="s">
        <v>61</v>
      </c>
      <c s="31" t="s">
        <v>9394</v>
      </c>
      <c s="31" t="s">
        <v>12474</v>
      </c>
      <c s="26" t="s">
        <v>63</v>
      </c>
      <c s="32" t="s">
        <v>12336</v>
      </c>
      <c s="33" t="s">
        <v>507</v>
      </c>
      <c s="34">
        <v>6</v>
      </c>
      <c s="35">
        <v>0</v>
      </c>
      <c s="35">
        <f>ROUND(ROUND(H348,2)*ROUND(G348,3),2)</f>
      </c>
      <c s="33"/>
      <c r="O348">
        <f>(I348*21)/100</f>
      </c>
      <c t="s">
        <v>33</v>
      </c>
    </row>
    <row r="349" spans="1:5" ht="12.75">
      <c r="A349" s="36" t="s">
        <v>67</v>
      </c>
      <c r="E349" s="37" t="s">
        <v>12336</v>
      </c>
    </row>
    <row r="350" spans="1:5" ht="63.75">
      <c r="A350" s="38" t="s">
        <v>68</v>
      </c>
      <c r="E350" s="39" t="s">
        <v>12455</v>
      </c>
    </row>
    <row r="351" spans="1:5" ht="12.75">
      <c r="A351" t="s">
        <v>70</v>
      </c>
      <c r="E351" s="37" t="s">
        <v>63</v>
      </c>
    </row>
    <row r="352" spans="1:16" ht="12.75">
      <c r="A352" s="26" t="s">
        <v>61</v>
      </c>
      <c s="31" t="s">
        <v>9398</v>
      </c>
      <c s="31" t="s">
        <v>12475</v>
      </c>
      <c s="26" t="s">
        <v>63</v>
      </c>
      <c s="32" t="s">
        <v>12339</v>
      </c>
      <c s="33" t="s">
        <v>507</v>
      </c>
      <c s="34">
        <v>1.5</v>
      </c>
      <c s="35">
        <v>0</v>
      </c>
      <c s="35">
        <f>ROUND(ROUND(H352,2)*ROUND(G352,3),2)</f>
      </c>
      <c s="33"/>
      <c r="O352">
        <f>(I352*21)/100</f>
      </c>
      <c t="s">
        <v>33</v>
      </c>
    </row>
    <row r="353" spans="1:5" ht="12.75">
      <c r="A353" s="36" t="s">
        <v>67</v>
      </c>
      <c r="E353" s="37" t="s">
        <v>12339</v>
      </c>
    </row>
    <row r="354" spans="1:5" ht="63.75">
      <c r="A354" s="38" t="s">
        <v>68</v>
      </c>
      <c r="E354" s="39" t="s">
        <v>12476</v>
      </c>
    </row>
    <row r="355" spans="1:5" ht="12.75">
      <c r="A355" t="s">
        <v>70</v>
      </c>
      <c r="E355" s="37" t="s">
        <v>63</v>
      </c>
    </row>
    <row r="356" spans="1:16" ht="12.75">
      <c r="A356" s="26" t="s">
        <v>61</v>
      </c>
      <c s="31" t="s">
        <v>9402</v>
      </c>
      <c s="31" t="s">
        <v>12477</v>
      </c>
      <c s="26" t="s">
        <v>63</v>
      </c>
      <c s="32" t="s">
        <v>12341</v>
      </c>
      <c s="33" t="s">
        <v>507</v>
      </c>
      <c s="34">
        <v>1.5</v>
      </c>
      <c s="35">
        <v>0</v>
      </c>
      <c s="35">
        <f>ROUND(ROUND(H356,2)*ROUND(G356,3),2)</f>
      </c>
      <c s="33"/>
      <c r="O356">
        <f>(I356*21)/100</f>
      </c>
      <c t="s">
        <v>33</v>
      </c>
    </row>
    <row r="357" spans="1:5" ht="12.75">
      <c r="A357" s="36" t="s">
        <v>67</v>
      </c>
      <c r="E357" s="37" t="s">
        <v>12341</v>
      </c>
    </row>
    <row r="358" spans="1:5" ht="63.75">
      <c r="A358" s="38" t="s">
        <v>68</v>
      </c>
      <c r="E358" s="39" t="s">
        <v>12476</v>
      </c>
    </row>
    <row r="359" spans="1:5" ht="12.75">
      <c r="A359" t="s">
        <v>70</v>
      </c>
      <c r="E359" s="37" t="s">
        <v>63</v>
      </c>
    </row>
    <row r="360" spans="1:16" ht="12.75">
      <c r="A360" s="26" t="s">
        <v>61</v>
      </c>
      <c s="31" t="s">
        <v>9407</v>
      </c>
      <c s="31" t="s">
        <v>12478</v>
      </c>
      <c s="26" t="s">
        <v>63</v>
      </c>
      <c s="32" t="s">
        <v>12344</v>
      </c>
      <c s="33" t="s">
        <v>507</v>
      </c>
      <c s="34">
        <v>2</v>
      </c>
      <c s="35">
        <v>0</v>
      </c>
      <c s="35">
        <f>ROUND(ROUND(H360,2)*ROUND(G360,3),2)</f>
      </c>
      <c s="33"/>
      <c r="O360">
        <f>(I360*21)/100</f>
      </c>
      <c t="s">
        <v>33</v>
      </c>
    </row>
    <row r="361" spans="1:5" ht="12.75">
      <c r="A361" s="36" t="s">
        <v>67</v>
      </c>
      <c r="E361" s="37" t="s">
        <v>12344</v>
      </c>
    </row>
    <row r="362" spans="1:5" ht="63.75">
      <c r="A362" s="38" t="s">
        <v>68</v>
      </c>
      <c r="E362" s="39" t="s">
        <v>12453</v>
      </c>
    </row>
    <row r="363" spans="1:5" ht="12.75">
      <c r="A363" t="s">
        <v>70</v>
      </c>
      <c r="E363" s="37" t="s">
        <v>63</v>
      </c>
    </row>
    <row r="364" spans="1:16" ht="12.75">
      <c r="A364" s="26" t="s">
        <v>61</v>
      </c>
      <c s="31" t="s">
        <v>9412</v>
      </c>
      <c s="31" t="s">
        <v>12479</v>
      </c>
      <c s="26" t="s">
        <v>63</v>
      </c>
      <c s="32" t="s">
        <v>12346</v>
      </c>
      <c s="33" t="s">
        <v>507</v>
      </c>
      <c s="34">
        <v>2</v>
      </c>
      <c s="35">
        <v>0</v>
      </c>
      <c s="35">
        <f>ROUND(ROUND(H364,2)*ROUND(G364,3),2)</f>
      </c>
      <c s="33"/>
      <c r="O364">
        <f>(I364*21)/100</f>
      </c>
      <c t="s">
        <v>33</v>
      </c>
    </row>
    <row r="365" spans="1:5" ht="12.75">
      <c r="A365" s="36" t="s">
        <v>67</v>
      </c>
      <c r="E365" s="37" t="s">
        <v>12346</v>
      </c>
    </row>
    <row r="366" spans="1:5" ht="63.75">
      <c r="A366" s="38" t="s">
        <v>68</v>
      </c>
      <c r="E366" s="39" t="s">
        <v>12453</v>
      </c>
    </row>
    <row r="367" spans="1:5" ht="12.75">
      <c r="A367" t="s">
        <v>70</v>
      </c>
      <c r="E367" s="37" t="s">
        <v>63</v>
      </c>
    </row>
    <row r="368" spans="1:16" ht="12.75">
      <c r="A368" s="26" t="s">
        <v>61</v>
      </c>
      <c s="31" t="s">
        <v>9416</v>
      </c>
      <c s="31" t="s">
        <v>12480</v>
      </c>
      <c s="26" t="s">
        <v>63</v>
      </c>
      <c s="32" t="s">
        <v>12348</v>
      </c>
      <c s="33" t="s">
        <v>507</v>
      </c>
      <c s="34">
        <v>28</v>
      </c>
      <c s="35">
        <v>0</v>
      </c>
      <c s="35">
        <f>ROUND(ROUND(H368,2)*ROUND(G368,3),2)</f>
      </c>
      <c s="33"/>
      <c r="O368">
        <f>(I368*21)/100</f>
      </c>
      <c t="s">
        <v>33</v>
      </c>
    </row>
    <row r="369" spans="1:5" ht="12.75">
      <c r="A369" s="36" t="s">
        <v>67</v>
      </c>
      <c r="E369" s="37" t="s">
        <v>12348</v>
      </c>
    </row>
    <row r="370" spans="1:5" ht="63.75">
      <c r="A370" s="38" t="s">
        <v>68</v>
      </c>
      <c r="E370" s="39" t="s">
        <v>12481</v>
      </c>
    </row>
    <row r="371" spans="1:5" ht="12.75">
      <c r="A371" t="s">
        <v>70</v>
      </c>
      <c r="E371" s="37" t="s">
        <v>63</v>
      </c>
    </row>
    <row r="372" spans="1:16" ht="12.75">
      <c r="A372" s="26" t="s">
        <v>61</v>
      </c>
      <c s="31" t="s">
        <v>9440</v>
      </c>
      <c s="31" t="s">
        <v>12482</v>
      </c>
      <c s="26" t="s">
        <v>63</v>
      </c>
      <c s="32" t="s">
        <v>12351</v>
      </c>
      <c s="33" t="s">
        <v>507</v>
      </c>
      <c s="34">
        <v>9</v>
      </c>
      <c s="35">
        <v>0</v>
      </c>
      <c s="35">
        <f>ROUND(ROUND(H372,2)*ROUND(G372,3),2)</f>
      </c>
      <c s="33"/>
      <c r="O372">
        <f>(I372*21)/100</f>
      </c>
      <c t="s">
        <v>33</v>
      </c>
    </row>
    <row r="373" spans="1:5" ht="12.75">
      <c r="A373" s="36" t="s">
        <v>67</v>
      </c>
      <c r="E373" s="37" t="s">
        <v>12351</v>
      </c>
    </row>
    <row r="374" spans="1:5" ht="63.75">
      <c r="A374" s="38" t="s">
        <v>68</v>
      </c>
      <c r="E374" s="39" t="s">
        <v>12483</v>
      </c>
    </row>
    <row r="375" spans="1:5" ht="12.75">
      <c r="A375" t="s">
        <v>70</v>
      </c>
      <c r="E375" s="37" t="s">
        <v>63</v>
      </c>
    </row>
    <row r="376" spans="1:16" ht="12.75">
      <c r="A376" s="26" t="s">
        <v>61</v>
      </c>
      <c s="31" t="s">
        <v>9855</v>
      </c>
      <c s="31" t="s">
        <v>12484</v>
      </c>
      <c s="26" t="s">
        <v>63</v>
      </c>
      <c s="32" t="s">
        <v>12353</v>
      </c>
      <c s="33" t="s">
        <v>507</v>
      </c>
      <c s="34">
        <v>6</v>
      </c>
      <c s="35">
        <v>0</v>
      </c>
      <c s="35">
        <f>ROUND(ROUND(H376,2)*ROUND(G376,3),2)</f>
      </c>
      <c s="33"/>
      <c r="O376">
        <f>(I376*21)/100</f>
      </c>
      <c t="s">
        <v>33</v>
      </c>
    </row>
    <row r="377" spans="1:5" ht="12.75">
      <c r="A377" s="36" t="s">
        <v>67</v>
      </c>
      <c r="E377" s="37" t="s">
        <v>12353</v>
      </c>
    </row>
    <row r="378" spans="1:5" ht="63.75">
      <c r="A378" s="38" t="s">
        <v>68</v>
      </c>
      <c r="E378" s="39" t="s">
        <v>12455</v>
      </c>
    </row>
    <row r="379" spans="1:5" ht="12.75">
      <c r="A379" t="s">
        <v>70</v>
      </c>
      <c r="E379" s="37" t="s">
        <v>63</v>
      </c>
    </row>
    <row r="380" spans="1:16" ht="25.5">
      <c r="A380" s="26" t="s">
        <v>61</v>
      </c>
      <c s="31" t="s">
        <v>9946</v>
      </c>
      <c s="31" t="s">
        <v>12485</v>
      </c>
      <c s="26" t="s">
        <v>63</v>
      </c>
      <c s="32" t="s">
        <v>12486</v>
      </c>
      <c s="33" t="s">
        <v>507</v>
      </c>
      <c s="34">
        <v>7</v>
      </c>
      <c s="35">
        <v>0</v>
      </c>
      <c s="35">
        <f>ROUND(ROUND(H380,2)*ROUND(G380,3),2)</f>
      </c>
      <c s="33"/>
      <c r="O380">
        <f>(I380*21)/100</f>
      </c>
      <c t="s">
        <v>33</v>
      </c>
    </row>
    <row r="381" spans="1:5" ht="25.5">
      <c r="A381" s="36" t="s">
        <v>67</v>
      </c>
      <c r="E381" s="37" t="s">
        <v>12486</v>
      </c>
    </row>
    <row r="382" spans="1:5" ht="63.75">
      <c r="A382" s="38" t="s">
        <v>68</v>
      </c>
      <c r="E382" s="39" t="s">
        <v>12457</v>
      </c>
    </row>
    <row r="383" spans="1:5" ht="12.75">
      <c r="A383" t="s">
        <v>70</v>
      </c>
      <c r="E383" s="37" t="s">
        <v>63</v>
      </c>
    </row>
    <row r="384" spans="1:16" ht="25.5">
      <c r="A384" s="26" t="s">
        <v>61</v>
      </c>
      <c s="31" t="s">
        <v>9950</v>
      </c>
      <c s="31" t="s">
        <v>12487</v>
      </c>
      <c s="26" t="s">
        <v>63</v>
      </c>
      <c s="32" t="s">
        <v>12488</v>
      </c>
      <c s="33" t="s">
        <v>507</v>
      </c>
      <c s="34">
        <v>9</v>
      </c>
      <c s="35">
        <v>0</v>
      </c>
      <c s="35">
        <f>ROUND(ROUND(H384,2)*ROUND(G384,3),2)</f>
      </c>
      <c s="33"/>
      <c r="O384">
        <f>(I384*21)/100</f>
      </c>
      <c t="s">
        <v>33</v>
      </c>
    </row>
    <row r="385" spans="1:5" ht="25.5">
      <c r="A385" s="36" t="s">
        <v>67</v>
      </c>
      <c r="E385" s="37" t="s">
        <v>12488</v>
      </c>
    </row>
    <row r="386" spans="1:5" ht="63.75">
      <c r="A386" s="38" t="s">
        <v>68</v>
      </c>
      <c r="E386" s="39" t="s">
        <v>12483</v>
      </c>
    </row>
    <row r="387" spans="1:5" ht="12.75">
      <c r="A387" t="s">
        <v>70</v>
      </c>
      <c r="E387" s="37" t="s">
        <v>63</v>
      </c>
    </row>
    <row r="388" spans="1:16" ht="25.5">
      <c r="A388" s="26" t="s">
        <v>61</v>
      </c>
      <c s="31" t="s">
        <v>10045</v>
      </c>
      <c s="31" t="s">
        <v>12489</v>
      </c>
      <c s="26" t="s">
        <v>63</v>
      </c>
      <c s="32" t="s">
        <v>12366</v>
      </c>
      <c s="33" t="s">
        <v>507</v>
      </c>
      <c s="34">
        <v>1</v>
      </c>
      <c s="35">
        <v>0</v>
      </c>
      <c s="35">
        <f>ROUND(ROUND(H388,2)*ROUND(G388,3),2)</f>
      </c>
      <c s="33"/>
      <c r="O388">
        <f>(I388*21)/100</f>
      </c>
      <c t="s">
        <v>33</v>
      </c>
    </row>
    <row r="389" spans="1:5" ht="25.5">
      <c r="A389" s="36" t="s">
        <v>67</v>
      </c>
      <c r="E389" s="37" t="s">
        <v>12366</v>
      </c>
    </row>
    <row r="390" spans="1:5" ht="63.75">
      <c r="A390" s="38" t="s">
        <v>68</v>
      </c>
      <c r="E390" s="39" t="s">
        <v>12444</v>
      </c>
    </row>
    <row r="391" spans="1:5" ht="12.75">
      <c r="A391" t="s">
        <v>70</v>
      </c>
      <c r="E391" s="37" t="s">
        <v>63</v>
      </c>
    </row>
    <row r="392" spans="1:16" ht="12.75">
      <c r="A392" s="26" t="s">
        <v>61</v>
      </c>
      <c s="31" t="s">
        <v>10537</v>
      </c>
      <c s="31" t="s">
        <v>12490</v>
      </c>
      <c s="26" t="s">
        <v>63</v>
      </c>
      <c s="32" t="s">
        <v>12368</v>
      </c>
      <c s="33" t="s">
        <v>663</v>
      </c>
      <c s="34">
        <v>10</v>
      </c>
      <c s="35">
        <v>0</v>
      </c>
      <c s="35">
        <f>ROUND(ROUND(H392,2)*ROUND(G392,3),2)</f>
      </c>
      <c s="33"/>
      <c r="O392">
        <f>(I392*21)/100</f>
      </c>
      <c t="s">
        <v>33</v>
      </c>
    </row>
    <row r="393" spans="1:5" ht="12.75">
      <c r="A393" s="36" t="s">
        <v>67</v>
      </c>
      <c r="E393" s="37" t="s">
        <v>12368</v>
      </c>
    </row>
    <row r="394" spans="1:5" ht="63.75">
      <c r="A394" s="38" t="s">
        <v>68</v>
      </c>
      <c r="E394" s="39" t="s">
        <v>12448</v>
      </c>
    </row>
    <row r="395" spans="1:5" ht="12.75">
      <c r="A395" t="s">
        <v>70</v>
      </c>
      <c r="E395" s="37" t="s">
        <v>63</v>
      </c>
    </row>
    <row r="396" spans="1:18" ht="12.75" customHeight="1">
      <c r="A396" s="6" t="s">
        <v>58</v>
      </c>
      <c s="6"/>
      <c s="42" t="s">
        <v>12491</v>
      </c>
      <c s="6"/>
      <c s="29" t="s">
        <v>12492</v>
      </c>
      <c s="6"/>
      <c s="6"/>
      <c s="6"/>
      <c s="43">
        <f>0+Q396</f>
      </c>
      <c s="6"/>
      <c r="O396">
        <f>0+R396</f>
      </c>
      <c r="Q396">
        <f>0+I397+I401+I405+I409+I413+I417+I421+I425+I429+I433+I437+I441+I445+I449+I453+I457+I461+I465+I469+I473+I477+I481+I485+I489+I493+I497+I501+I505+I509+I513+I517+I521+I525+I529</f>
      </c>
      <c>
        <f>0+O397+O401+O405+O409+O413+O417+O421+O425+O429+O433+O437+O441+O445+O449+O453+O457+O461+O465+O469+O473+O477+O481+O485+O489+O493+O497+O501+O505+O509+O513+O517+O521+O525+O529</f>
      </c>
    </row>
    <row r="397" spans="1:16" ht="12.75">
      <c r="A397" s="26" t="s">
        <v>61</v>
      </c>
      <c s="31" t="s">
        <v>11066</v>
      </c>
      <c s="31" t="s">
        <v>12493</v>
      </c>
      <c s="26" t="s">
        <v>63</v>
      </c>
      <c s="32" t="s">
        <v>12494</v>
      </c>
      <c s="33" t="s">
        <v>507</v>
      </c>
      <c s="34">
        <v>1</v>
      </c>
      <c s="35">
        <v>0</v>
      </c>
      <c s="35">
        <f>ROUND(ROUND(H397,2)*ROUND(G397,3),2)</f>
      </c>
      <c s="33"/>
      <c r="O397">
        <f>(I397*21)/100</f>
      </c>
      <c t="s">
        <v>33</v>
      </c>
    </row>
    <row r="398" spans="1:5" ht="12.75">
      <c r="A398" s="36" t="s">
        <v>67</v>
      </c>
      <c r="E398" s="37" t="s">
        <v>12494</v>
      </c>
    </row>
    <row r="399" spans="1:5" ht="63.75">
      <c r="A399" s="38" t="s">
        <v>68</v>
      </c>
      <c r="E399" s="39" t="s">
        <v>12495</v>
      </c>
    </row>
    <row r="400" spans="1:5" ht="12.75">
      <c r="A400" t="s">
        <v>70</v>
      </c>
      <c r="E400" s="37" t="s">
        <v>63</v>
      </c>
    </row>
    <row r="401" spans="1:16" ht="12.75">
      <c r="A401" s="26" t="s">
        <v>61</v>
      </c>
      <c s="31" t="s">
        <v>9772</v>
      </c>
      <c s="31" t="s">
        <v>12496</v>
      </c>
      <c s="26" t="s">
        <v>63</v>
      </c>
      <c s="32" t="s">
        <v>12497</v>
      </c>
      <c s="33" t="s">
        <v>507</v>
      </c>
      <c s="34">
        <v>1</v>
      </c>
      <c s="35">
        <v>0</v>
      </c>
      <c s="35">
        <f>ROUND(ROUND(H401,2)*ROUND(G401,3),2)</f>
      </c>
      <c s="33"/>
      <c r="O401">
        <f>(I401*21)/100</f>
      </c>
      <c t="s">
        <v>33</v>
      </c>
    </row>
    <row r="402" spans="1:5" ht="12.75">
      <c r="A402" s="36" t="s">
        <v>67</v>
      </c>
      <c r="E402" s="37" t="s">
        <v>12497</v>
      </c>
    </row>
    <row r="403" spans="1:5" ht="63.75">
      <c r="A403" s="38" t="s">
        <v>68</v>
      </c>
      <c r="E403" s="39" t="s">
        <v>12495</v>
      </c>
    </row>
    <row r="404" spans="1:5" ht="12.75">
      <c r="A404" t="s">
        <v>70</v>
      </c>
      <c r="E404" s="37" t="s">
        <v>63</v>
      </c>
    </row>
    <row r="405" spans="1:16" ht="12.75">
      <c r="A405" s="26" t="s">
        <v>61</v>
      </c>
      <c s="31" t="s">
        <v>10541</v>
      </c>
      <c s="31" t="s">
        <v>12498</v>
      </c>
      <c s="26" t="s">
        <v>63</v>
      </c>
      <c s="32" t="s">
        <v>12317</v>
      </c>
      <c s="33" t="s">
        <v>507</v>
      </c>
      <c s="34">
        <v>1</v>
      </c>
      <c s="35">
        <v>0</v>
      </c>
      <c s="35">
        <f>ROUND(ROUND(H405,2)*ROUND(G405,3),2)</f>
      </c>
      <c s="33"/>
      <c r="O405">
        <f>(I405*21)/100</f>
      </c>
      <c t="s">
        <v>33</v>
      </c>
    </row>
    <row r="406" spans="1:5" ht="12.75">
      <c r="A406" s="36" t="s">
        <v>67</v>
      </c>
      <c r="E406" s="37" t="s">
        <v>12317</v>
      </c>
    </row>
    <row r="407" spans="1:5" ht="63.75">
      <c r="A407" s="38" t="s">
        <v>68</v>
      </c>
      <c r="E407" s="39" t="s">
        <v>12495</v>
      </c>
    </row>
    <row r="408" spans="1:5" ht="12.75">
      <c r="A408" t="s">
        <v>70</v>
      </c>
      <c r="E408" s="37" t="s">
        <v>63</v>
      </c>
    </row>
    <row r="409" spans="1:16" ht="12.75">
      <c r="A409" s="26" t="s">
        <v>61</v>
      </c>
      <c s="31" t="s">
        <v>10545</v>
      </c>
      <c s="31" t="s">
        <v>12499</v>
      </c>
      <c s="26" t="s">
        <v>63</v>
      </c>
      <c s="32" t="s">
        <v>12320</v>
      </c>
      <c s="33" t="s">
        <v>507</v>
      </c>
      <c s="34">
        <v>4</v>
      </c>
      <c s="35">
        <v>0</v>
      </c>
      <c s="35">
        <f>ROUND(ROUND(H409,2)*ROUND(G409,3),2)</f>
      </c>
      <c s="33"/>
      <c r="O409">
        <f>(I409*21)/100</f>
      </c>
      <c t="s">
        <v>33</v>
      </c>
    </row>
    <row r="410" spans="1:5" ht="12.75">
      <c r="A410" s="36" t="s">
        <v>67</v>
      </c>
      <c r="E410" s="37" t="s">
        <v>12320</v>
      </c>
    </row>
    <row r="411" spans="1:5" ht="63.75">
      <c r="A411" s="38" t="s">
        <v>68</v>
      </c>
      <c r="E411" s="39" t="s">
        <v>12500</v>
      </c>
    </row>
    <row r="412" spans="1:5" ht="12.75">
      <c r="A412" t="s">
        <v>70</v>
      </c>
      <c r="E412" s="37" t="s">
        <v>63</v>
      </c>
    </row>
    <row r="413" spans="1:16" ht="25.5">
      <c r="A413" s="26" t="s">
        <v>61</v>
      </c>
      <c s="31" t="s">
        <v>10550</v>
      </c>
      <c s="31" t="s">
        <v>12501</v>
      </c>
      <c s="26" t="s">
        <v>63</v>
      </c>
      <c s="32" t="s">
        <v>12322</v>
      </c>
      <c s="33" t="s">
        <v>507</v>
      </c>
      <c s="34">
        <v>11</v>
      </c>
      <c s="35">
        <v>0</v>
      </c>
      <c s="35">
        <f>ROUND(ROUND(H413,2)*ROUND(G413,3),2)</f>
      </c>
      <c s="33"/>
      <c r="O413">
        <f>(I413*21)/100</f>
      </c>
      <c t="s">
        <v>33</v>
      </c>
    </row>
    <row r="414" spans="1:5" ht="25.5">
      <c r="A414" s="36" t="s">
        <v>67</v>
      </c>
      <c r="E414" s="37" t="s">
        <v>12322</v>
      </c>
    </row>
    <row r="415" spans="1:5" ht="63.75">
      <c r="A415" s="38" t="s">
        <v>68</v>
      </c>
      <c r="E415" s="39" t="s">
        <v>12502</v>
      </c>
    </row>
    <row r="416" spans="1:5" ht="12.75">
      <c r="A416" t="s">
        <v>70</v>
      </c>
      <c r="E416" s="37" t="s">
        <v>63</v>
      </c>
    </row>
    <row r="417" spans="1:16" ht="12.75">
      <c r="A417" s="26" t="s">
        <v>61</v>
      </c>
      <c s="31" t="s">
        <v>10554</v>
      </c>
      <c s="31" t="s">
        <v>12503</v>
      </c>
      <c s="26" t="s">
        <v>63</v>
      </c>
      <c s="32" t="s">
        <v>12504</v>
      </c>
      <c s="33" t="s">
        <v>507</v>
      </c>
      <c s="34">
        <v>3</v>
      </c>
      <c s="35">
        <v>0</v>
      </c>
      <c s="35">
        <f>ROUND(ROUND(H417,2)*ROUND(G417,3),2)</f>
      </c>
      <c s="33"/>
      <c r="O417">
        <f>(I417*21)/100</f>
      </c>
      <c t="s">
        <v>33</v>
      </c>
    </row>
    <row r="418" spans="1:5" ht="12.75">
      <c r="A418" s="36" t="s">
        <v>67</v>
      </c>
      <c r="E418" s="37" t="s">
        <v>12504</v>
      </c>
    </row>
    <row r="419" spans="1:5" ht="63.75">
      <c r="A419" s="38" t="s">
        <v>68</v>
      </c>
      <c r="E419" s="39" t="s">
        <v>12505</v>
      </c>
    </row>
    <row r="420" spans="1:5" ht="12.75">
      <c r="A420" t="s">
        <v>70</v>
      </c>
      <c r="E420" s="37" t="s">
        <v>63</v>
      </c>
    </row>
    <row r="421" spans="1:16" ht="12.75">
      <c r="A421" s="26" t="s">
        <v>61</v>
      </c>
      <c s="31" t="s">
        <v>9657</v>
      </c>
      <c s="31" t="s">
        <v>12506</v>
      </c>
      <c s="26" t="s">
        <v>63</v>
      </c>
      <c s="32" t="s">
        <v>12507</v>
      </c>
      <c s="33" t="s">
        <v>507</v>
      </c>
      <c s="34">
        <v>2</v>
      </c>
      <c s="35">
        <v>0</v>
      </c>
      <c s="35">
        <f>ROUND(ROUND(H421,2)*ROUND(G421,3),2)</f>
      </c>
      <c s="33"/>
      <c r="O421">
        <f>(I421*21)/100</f>
      </c>
      <c t="s">
        <v>33</v>
      </c>
    </row>
    <row r="422" spans="1:5" ht="12.75">
      <c r="A422" s="36" t="s">
        <v>67</v>
      </c>
      <c r="E422" s="37" t="s">
        <v>12507</v>
      </c>
    </row>
    <row r="423" spans="1:5" ht="63.75">
      <c r="A423" s="38" t="s">
        <v>68</v>
      </c>
      <c r="E423" s="39" t="s">
        <v>12508</v>
      </c>
    </row>
    <row r="424" spans="1:5" ht="12.75">
      <c r="A424" t="s">
        <v>70</v>
      </c>
      <c r="E424" s="37" t="s">
        <v>63</v>
      </c>
    </row>
    <row r="425" spans="1:16" ht="12.75">
      <c r="A425" s="26" t="s">
        <v>61</v>
      </c>
      <c s="31" t="s">
        <v>9642</v>
      </c>
      <c s="31" t="s">
        <v>12509</v>
      </c>
      <c s="26" t="s">
        <v>63</v>
      </c>
      <c s="32" t="s">
        <v>12510</v>
      </c>
      <c s="33" t="s">
        <v>507</v>
      </c>
      <c s="34">
        <v>1</v>
      </c>
      <c s="35">
        <v>0</v>
      </c>
      <c s="35">
        <f>ROUND(ROUND(H425,2)*ROUND(G425,3),2)</f>
      </c>
      <c s="33"/>
      <c r="O425">
        <f>(I425*21)/100</f>
      </c>
      <c t="s">
        <v>33</v>
      </c>
    </row>
    <row r="426" spans="1:5" ht="12.75">
      <c r="A426" s="36" t="s">
        <v>67</v>
      </c>
      <c r="E426" s="37" t="s">
        <v>12510</v>
      </c>
    </row>
    <row r="427" spans="1:5" ht="63.75">
      <c r="A427" s="38" t="s">
        <v>68</v>
      </c>
      <c r="E427" s="39" t="s">
        <v>12495</v>
      </c>
    </row>
    <row r="428" spans="1:5" ht="12.75">
      <c r="A428" t="s">
        <v>70</v>
      </c>
      <c r="E428" s="37" t="s">
        <v>63</v>
      </c>
    </row>
    <row r="429" spans="1:16" ht="12.75">
      <c r="A429" s="26" t="s">
        <v>61</v>
      </c>
      <c s="31" t="s">
        <v>9646</v>
      </c>
      <c s="31" t="s">
        <v>12511</v>
      </c>
      <c s="26" t="s">
        <v>63</v>
      </c>
      <c s="32" t="s">
        <v>12512</v>
      </c>
      <c s="33" t="s">
        <v>507</v>
      </c>
      <c s="34">
        <v>4</v>
      </c>
      <c s="35">
        <v>0</v>
      </c>
      <c s="35">
        <f>ROUND(ROUND(H429,2)*ROUND(G429,3),2)</f>
      </c>
      <c s="33"/>
      <c r="O429">
        <f>(I429*21)/100</f>
      </c>
      <c t="s">
        <v>33</v>
      </c>
    </row>
    <row r="430" spans="1:5" ht="12.75">
      <c r="A430" s="36" t="s">
        <v>67</v>
      </c>
      <c r="E430" s="37" t="s">
        <v>12512</v>
      </c>
    </row>
    <row r="431" spans="1:5" ht="63.75">
      <c r="A431" s="38" t="s">
        <v>68</v>
      </c>
      <c r="E431" s="39" t="s">
        <v>12500</v>
      </c>
    </row>
    <row r="432" spans="1:5" ht="12.75">
      <c r="A432" t="s">
        <v>70</v>
      </c>
      <c r="E432" s="37" t="s">
        <v>63</v>
      </c>
    </row>
    <row r="433" spans="1:16" ht="12.75">
      <c r="A433" s="26" t="s">
        <v>61</v>
      </c>
      <c s="31" t="s">
        <v>10184</v>
      </c>
      <c s="31" t="s">
        <v>12513</v>
      </c>
      <c s="26" t="s">
        <v>63</v>
      </c>
      <c s="32" t="s">
        <v>12514</v>
      </c>
      <c s="33" t="s">
        <v>507</v>
      </c>
      <c s="34">
        <v>1</v>
      </c>
      <c s="35">
        <v>0</v>
      </c>
      <c s="35">
        <f>ROUND(ROUND(H433,2)*ROUND(G433,3),2)</f>
      </c>
      <c s="33"/>
      <c r="O433">
        <f>(I433*21)/100</f>
      </c>
      <c t="s">
        <v>33</v>
      </c>
    </row>
    <row r="434" spans="1:5" ht="12.75">
      <c r="A434" s="36" t="s">
        <v>67</v>
      </c>
      <c r="E434" s="37" t="s">
        <v>12514</v>
      </c>
    </row>
    <row r="435" spans="1:5" ht="63.75">
      <c r="A435" s="38" t="s">
        <v>68</v>
      </c>
      <c r="E435" s="39" t="s">
        <v>12495</v>
      </c>
    </row>
    <row r="436" spans="1:5" ht="12.75">
      <c r="A436" t="s">
        <v>70</v>
      </c>
      <c r="E436" s="37" t="s">
        <v>63</v>
      </c>
    </row>
    <row r="437" spans="1:16" ht="12.75">
      <c r="A437" s="26" t="s">
        <v>61</v>
      </c>
      <c s="31" t="s">
        <v>10558</v>
      </c>
      <c s="31" t="s">
        <v>12515</v>
      </c>
      <c s="26" t="s">
        <v>63</v>
      </c>
      <c s="32" t="s">
        <v>12324</v>
      </c>
      <c s="33" t="s">
        <v>507</v>
      </c>
      <c s="34">
        <v>1</v>
      </c>
      <c s="35">
        <v>0</v>
      </c>
      <c s="35">
        <f>ROUND(ROUND(H437,2)*ROUND(G437,3),2)</f>
      </c>
      <c s="33"/>
      <c r="O437">
        <f>(I437*21)/100</f>
      </c>
      <c t="s">
        <v>33</v>
      </c>
    </row>
    <row r="438" spans="1:5" ht="12.75">
      <c r="A438" s="36" t="s">
        <v>67</v>
      </c>
      <c r="E438" s="37" t="s">
        <v>12324</v>
      </c>
    </row>
    <row r="439" spans="1:5" ht="63.75">
      <c r="A439" s="38" t="s">
        <v>68</v>
      </c>
      <c r="E439" s="39" t="s">
        <v>12495</v>
      </c>
    </row>
    <row r="440" spans="1:5" ht="12.75">
      <c r="A440" t="s">
        <v>70</v>
      </c>
      <c r="E440" s="37" t="s">
        <v>63</v>
      </c>
    </row>
    <row r="441" spans="1:16" ht="12.75">
      <c r="A441" s="26" t="s">
        <v>61</v>
      </c>
      <c s="31" t="s">
        <v>10562</v>
      </c>
      <c s="31" t="s">
        <v>12516</v>
      </c>
      <c s="26" t="s">
        <v>63</v>
      </c>
      <c s="32" t="s">
        <v>12517</v>
      </c>
      <c s="33" t="s">
        <v>507</v>
      </c>
      <c s="34">
        <v>1</v>
      </c>
      <c s="35">
        <v>0</v>
      </c>
      <c s="35">
        <f>ROUND(ROUND(H441,2)*ROUND(G441,3),2)</f>
      </c>
      <c s="33"/>
      <c r="O441">
        <f>(I441*21)/100</f>
      </c>
      <c t="s">
        <v>33</v>
      </c>
    </row>
    <row r="442" spans="1:5" ht="12.75">
      <c r="A442" s="36" t="s">
        <v>67</v>
      </c>
      <c r="E442" s="37" t="s">
        <v>12517</v>
      </c>
    </row>
    <row r="443" spans="1:5" ht="63.75">
      <c r="A443" s="38" t="s">
        <v>68</v>
      </c>
      <c r="E443" s="39" t="s">
        <v>12495</v>
      </c>
    </row>
    <row r="444" spans="1:5" ht="12.75">
      <c r="A444" t="s">
        <v>70</v>
      </c>
      <c r="E444" s="37" t="s">
        <v>63</v>
      </c>
    </row>
    <row r="445" spans="1:16" ht="12.75">
      <c r="A445" s="26" t="s">
        <v>61</v>
      </c>
      <c s="31" t="s">
        <v>10567</v>
      </c>
      <c s="31" t="s">
        <v>12518</v>
      </c>
      <c s="26" t="s">
        <v>63</v>
      </c>
      <c s="32" t="s">
        <v>12519</v>
      </c>
      <c s="33" t="s">
        <v>507</v>
      </c>
      <c s="34">
        <v>1</v>
      </c>
      <c s="35">
        <v>0</v>
      </c>
      <c s="35">
        <f>ROUND(ROUND(H445,2)*ROUND(G445,3),2)</f>
      </c>
      <c s="33"/>
      <c r="O445">
        <f>(I445*21)/100</f>
      </c>
      <c t="s">
        <v>33</v>
      </c>
    </row>
    <row r="446" spans="1:5" ht="12.75">
      <c r="A446" s="36" t="s">
        <v>67</v>
      </c>
      <c r="E446" s="37" t="s">
        <v>12519</v>
      </c>
    </row>
    <row r="447" spans="1:5" ht="63.75">
      <c r="A447" s="38" t="s">
        <v>68</v>
      </c>
      <c r="E447" s="39" t="s">
        <v>12495</v>
      </c>
    </row>
    <row r="448" spans="1:5" ht="12.75">
      <c r="A448" t="s">
        <v>70</v>
      </c>
      <c r="E448" s="37" t="s">
        <v>63</v>
      </c>
    </row>
    <row r="449" spans="1:16" ht="12.75">
      <c r="A449" s="26" t="s">
        <v>61</v>
      </c>
      <c s="31" t="s">
        <v>10572</v>
      </c>
      <c s="31" t="s">
        <v>12520</v>
      </c>
      <c s="26" t="s">
        <v>63</v>
      </c>
      <c s="32" t="s">
        <v>12521</v>
      </c>
      <c s="33" t="s">
        <v>507</v>
      </c>
      <c s="34">
        <v>5</v>
      </c>
      <c s="35">
        <v>0</v>
      </c>
      <c s="35">
        <f>ROUND(ROUND(H449,2)*ROUND(G449,3),2)</f>
      </c>
      <c s="33"/>
      <c r="O449">
        <f>(I449*21)/100</f>
      </c>
      <c t="s">
        <v>33</v>
      </c>
    </row>
    <row r="450" spans="1:5" ht="12.75">
      <c r="A450" s="36" t="s">
        <v>67</v>
      </c>
      <c r="E450" s="37" t="s">
        <v>12521</v>
      </c>
    </row>
    <row r="451" spans="1:5" ht="63.75">
      <c r="A451" s="38" t="s">
        <v>68</v>
      </c>
      <c r="E451" s="39" t="s">
        <v>12522</v>
      </c>
    </row>
    <row r="452" spans="1:5" ht="12.75">
      <c r="A452" t="s">
        <v>70</v>
      </c>
      <c r="E452" s="37" t="s">
        <v>63</v>
      </c>
    </row>
    <row r="453" spans="1:16" ht="12.75">
      <c r="A453" s="26" t="s">
        <v>61</v>
      </c>
      <c s="31" t="s">
        <v>10577</v>
      </c>
      <c s="31" t="s">
        <v>12523</v>
      </c>
      <c s="26" t="s">
        <v>63</v>
      </c>
      <c s="32" t="s">
        <v>12524</v>
      </c>
      <c s="33" t="s">
        <v>507</v>
      </c>
      <c s="34">
        <v>1</v>
      </c>
      <c s="35">
        <v>0</v>
      </c>
      <c s="35">
        <f>ROUND(ROUND(H453,2)*ROUND(G453,3),2)</f>
      </c>
      <c s="33"/>
      <c r="O453">
        <f>(I453*21)/100</f>
      </c>
      <c t="s">
        <v>33</v>
      </c>
    </row>
    <row r="454" spans="1:5" ht="12.75">
      <c r="A454" s="36" t="s">
        <v>67</v>
      </c>
      <c r="E454" s="37" t="s">
        <v>12524</v>
      </c>
    </row>
    <row r="455" spans="1:5" ht="63.75">
      <c r="A455" s="38" t="s">
        <v>68</v>
      </c>
      <c r="E455" s="39" t="s">
        <v>12495</v>
      </c>
    </row>
    <row r="456" spans="1:5" ht="12.75">
      <c r="A456" t="s">
        <v>70</v>
      </c>
      <c r="E456" s="37" t="s">
        <v>63</v>
      </c>
    </row>
    <row r="457" spans="1:16" ht="12.75">
      <c r="A457" s="26" t="s">
        <v>61</v>
      </c>
      <c s="31" t="s">
        <v>10582</v>
      </c>
      <c s="31" t="s">
        <v>12525</v>
      </c>
      <c s="26" t="s">
        <v>63</v>
      </c>
      <c s="32" t="s">
        <v>12526</v>
      </c>
      <c s="33" t="s">
        <v>507</v>
      </c>
      <c s="34">
        <v>4</v>
      </c>
      <c s="35">
        <v>0</v>
      </c>
      <c s="35">
        <f>ROUND(ROUND(H457,2)*ROUND(G457,3),2)</f>
      </c>
      <c s="33"/>
      <c r="O457">
        <f>(I457*21)/100</f>
      </c>
      <c t="s">
        <v>33</v>
      </c>
    </row>
    <row r="458" spans="1:5" ht="12.75">
      <c r="A458" s="36" t="s">
        <v>67</v>
      </c>
      <c r="E458" s="37" t="s">
        <v>12526</v>
      </c>
    </row>
    <row r="459" spans="1:5" ht="63.75">
      <c r="A459" s="38" t="s">
        <v>68</v>
      </c>
      <c r="E459" s="39" t="s">
        <v>12500</v>
      </c>
    </row>
    <row r="460" spans="1:5" ht="12.75">
      <c r="A460" t="s">
        <v>70</v>
      </c>
      <c r="E460" s="37" t="s">
        <v>63</v>
      </c>
    </row>
    <row r="461" spans="1:16" ht="25.5">
      <c r="A461" s="26" t="s">
        <v>61</v>
      </c>
      <c s="31" t="s">
        <v>11070</v>
      </c>
      <c s="31" t="s">
        <v>12527</v>
      </c>
      <c s="26" t="s">
        <v>63</v>
      </c>
      <c s="32" t="s">
        <v>12330</v>
      </c>
      <c s="33" t="s">
        <v>507</v>
      </c>
      <c s="34">
        <v>3</v>
      </c>
      <c s="35">
        <v>0</v>
      </c>
      <c s="35">
        <f>ROUND(ROUND(H461,2)*ROUND(G461,3),2)</f>
      </c>
      <c s="33"/>
      <c r="O461">
        <f>(I461*21)/100</f>
      </c>
      <c t="s">
        <v>33</v>
      </c>
    </row>
    <row r="462" spans="1:5" ht="25.5">
      <c r="A462" s="36" t="s">
        <v>67</v>
      </c>
      <c r="E462" s="37" t="s">
        <v>12330</v>
      </c>
    </row>
    <row r="463" spans="1:5" ht="63.75">
      <c r="A463" s="38" t="s">
        <v>68</v>
      </c>
      <c r="E463" s="39" t="s">
        <v>12505</v>
      </c>
    </row>
    <row r="464" spans="1:5" ht="12.75">
      <c r="A464" t="s">
        <v>70</v>
      </c>
      <c r="E464" s="37" t="s">
        <v>63</v>
      </c>
    </row>
    <row r="465" spans="1:16" ht="12.75">
      <c r="A465" s="26" t="s">
        <v>61</v>
      </c>
      <c s="31" t="s">
        <v>10924</v>
      </c>
      <c s="31" t="s">
        <v>12528</v>
      </c>
      <c s="26" t="s">
        <v>63</v>
      </c>
      <c s="32" t="s">
        <v>12529</v>
      </c>
      <c s="33" t="s">
        <v>507</v>
      </c>
      <c s="34">
        <v>1</v>
      </c>
      <c s="35">
        <v>0</v>
      </c>
      <c s="35">
        <f>ROUND(ROUND(H465,2)*ROUND(G465,3),2)</f>
      </c>
      <c s="33"/>
      <c r="O465">
        <f>(I465*21)/100</f>
      </c>
      <c t="s">
        <v>33</v>
      </c>
    </row>
    <row r="466" spans="1:5" ht="12.75">
      <c r="A466" s="36" t="s">
        <v>67</v>
      </c>
      <c r="E466" s="37" t="s">
        <v>12529</v>
      </c>
    </row>
    <row r="467" spans="1:5" ht="63.75">
      <c r="A467" s="38" t="s">
        <v>68</v>
      </c>
      <c r="E467" s="39" t="s">
        <v>12495</v>
      </c>
    </row>
    <row r="468" spans="1:5" ht="12.75">
      <c r="A468" t="s">
        <v>70</v>
      </c>
      <c r="E468" s="37" t="s">
        <v>63</v>
      </c>
    </row>
    <row r="469" spans="1:16" ht="12.75">
      <c r="A469" s="26" t="s">
        <v>61</v>
      </c>
      <c s="31" t="s">
        <v>10804</v>
      </c>
      <c s="31" t="s">
        <v>12530</v>
      </c>
      <c s="26" t="s">
        <v>63</v>
      </c>
      <c s="32" t="s">
        <v>12531</v>
      </c>
      <c s="33" t="s">
        <v>507</v>
      </c>
      <c s="34">
        <v>3</v>
      </c>
      <c s="35">
        <v>0</v>
      </c>
      <c s="35">
        <f>ROUND(ROUND(H469,2)*ROUND(G469,3),2)</f>
      </c>
      <c s="33"/>
      <c r="O469">
        <f>(I469*21)/100</f>
      </c>
      <c t="s">
        <v>33</v>
      </c>
    </row>
    <row r="470" spans="1:5" ht="12.75">
      <c r="A470" s="36" t="s">
        <v>67</v>
      </c>
      <c r="E470" s="37" t="s">
        <v>12531</v>
      </c>
    </row>
    <row r="471" spans="1:5" ht="63.75">
      <c r="A471" s="38" t="s">
        <v>68</v>
      </c>
      <c r="E471" s="39" t="s">
        <v>12505</v>
      </c>
    </row>
    <row r="472" spans="1:5" ht="12.75">
      <c r="A472" t="s">
        <v>70</v>
      </c>
      <c r="E472" s="37" t="s">
        <v>63</v>
      </c>
    </row>
    <row r="473" spans="1:16" ht="12.75">
      <c r="A473" s="26" t="s">
        <v>61</v>
      </c>
      <c s="31" t="s">
        <v>10808</v>
      </c>
      <c s="31" t="s">
        <v>12532</v>
      </c>
      <c s="26" t="s">
        <v>63</v>
      </c>
      <c s="32" t="s">
        <v>12339</v>
      </c>
      <c s="33" t="s">
        <v>507</v>
      </c>
      <c s="34">
        <v>2</v>
      </c>
      <c s="35">
        <v>0</v>
      </c>
      <c s="35">
        <f>ROUND(ROUND(H473,2)*ROUND(G473,3),2)</f>
      </c>
      <c s="33"/>
      <c r="O473">
        <f>(I473*21)/100</f>
      </c>
      <c t="s">
        <v>33</v>
      </c>
    </row>
    <row r="474" spans="1:5" ht="12.75">
      <c r="A474" s="36" t="s">
        <v>67</v>
      </c>
      <c r="E474" s="37" t="s">
        <v>12339</v>
      </c>
    </row>
    <row r="475" spans="1:5" ht="63.75">
      <c r="A475" s="38" t="s">
        <v>68</v>
      </c>
      <c r="E475" s="39" t="s">
        <v>12508</v>
      </c>
    </row>
    <row r="476" spans="1:5" ht="12.75">
      <c r="A476" t="s">
        <v>70</v>
      </c>
      <c r="E476" s="37" t="s">
        <v>63</v>
      </c>
    </row>
    <row r="477" spans="1:16" ht="12.75">
      <c r="A477" s="26" t="s">
        <v>61</v>
      </c>
      <c s="31" t="s">
        <v>10812</v>
      </c>
      <c s="31" t="s">
        <v>12533</v>
      </c>
      <c s="26" t="s">
        <v>63</v>
      </c>
      <c s="32" t="s">
        <v>12534</v>
      </c>
      <c s="33" t="s">
        <v>507</v>
      </c>
      <c s="34">
        <v>3</v>
      </c>
      <c s="35">
        <v>0</v>
      </c>
      <c s="35">
        <f>ROUND(ROUND(H477,2)*ROUND(G477,3),2)</f>
      </c>
      <c s="33"/>
      <c r="O477">
        <f>(I477*21)/100</f>
      </c>
      <c t="s">
        <v>33</v>
      </c>
    </row>
    <row r="478" spans="1:5" ht="12.75">
      <c r="A478" s="36" t="s">
        <v>67</v>
      </c>
      <c r="E478" s="37" t="s">
        <v>12534</v>
      </c>
    </row>
    <row r="479" spans="1:5" ht="63.75">
      <c r="A479" s="38" t="s">
        <v>68</v>
      </c>
      <c r="E479" s="39" t="s">
        <v>12505</v>
      </c>
    </row>
    <row r="480" spans="1:5" ht="12.75">
      <c r="A480" t="s">
        <v>70</v>
      </c>
      <c r="E480" s="37" t="s">
        <v>63</v>
      </c>
    </row>
    <row r="481" spans="1:16" ht="12.75">
      <c r="A481" s="26" t="s">
        <v>61</v>
      </c>
      <c s="31" t="s">
        <v>10587</v>
      </c>
      <c s="31" t="s">
        <v>12535</v>
      </c>
      <c s="26" t="s">
        <v>63</v>
      </c>
      <c s="32" t="s">
        <v>12536</v>
      </c>
      <c s="33" t="s">
        <v>507</v>
      </c>
      <c s="34">
        <v>2</v>
      </c>
      <c s="35">
        <v>0</v>
      </c>
      <c s="35">
        <f>ROUND(ROUND(H481,2)*ROUND(G481,3),2)</f>
      </c>
      <c s="33"/>
      <c r="O481">
        <f>(I481*21)/100</f>
      </c>
      <c t="s">
        <v>33</v>
      </c>
    </row>
    <row r="482" spans="1:5" ht="12.75">
      <c r="A482" s="36" t="s">
        <v>67</v>
      </c>
      <c r="E482" s="37" t="s">
        <v>12536</v>
      </c>
    </row>
    <row r="483" spans="1:5" ht="63.75">
      <c r="A483" s="38" t="s">
        <v>68</v>
      </c>
      <c r="E483" s="39" t="s">
        <v>12508</v>
      </c>
    </row>
    <row r="484" spans="1:5" ht="12.75">
      <c r="A484" t="s">
        <v>70</v>
      </c>
      <c r="E484" s="37" t="s">
        <v>63</v>
      </c>
    </row>
    <row r="485" spans="1:16" ht="12.75">
      <c r="A485" s="26" t="s">
        <v>61</v>
      </c>
      <c s="31" t="s">
        <v>11073</v>
      </c>
      <c s="31" t="s">
        <v>12537</v>
      </c>
      <c s="26" t="s">
        <v>63</v>
      </c>
      <c s="32" t="s">
        <v>12538</v>
      </c>
      <c s="33" t="s">
        <v>507</v>
      </c>
      <c s="34">
        <v>2</v>
      </c>
      <c s="35">
        <v>0</v>
      </c>
      <c s="35">
        <f>ROUND(ROUND(H485,2)*ROUND(G485,3),2)</f>
      </c>
      <c s="33"/>
      <c r="O485">
        <f>(I485*21)/100</f>
      </c>
      <c t="s">
        <v>33</v>
      </c>
    </row>
    <row r="486" spans="1:5" ht="12.75">
      <c r="A486" s="36" t="s">
        <v>67</v>
      </c>
      <c r="E486" s="37" t="s">
        <v>12538</v>
      </c>
    </row>
    <row r="487" spans="1:5" ht="63.75">
      <c r="A487" s="38" t="s">
        <v>68</v>
      </c>
      <c r="E487" s="39" t="s">
        <v>12508</v>
      </c>
    </row>
    <row r="488" spans="1:5" ht="12.75">
      <c r="A488" t="s">
        <v>70</v>
      </c>
      <c r="E488" s="37" t="s">
        <v>63</v>
      </c>
    </row>
    <row r="489" spans="1:16" ht="12.75">
      <c r="A489" s="26" t="s">
        <v>61</v>
      </c>
      <c s="31" t="s">
        <v>11076</v>
      </c>
      <c s="31" t="s">
        <v>12539</v>
      </c>
      <c s="26" t="s">
        <v>63</v>
      </c>
      <c s="32" t="s">
        <v>12348</v>
      </c>
      <c s="33" t="s">
        <v>507</v>
      </c>
      <c s="34">
        <v>30</v>
      </c>
      <c s="35">
        <v>0</v>
      </c>
      <c s="35">
        <f>ROUND(ROUND(H489,2)*ROUND(G489,3),2)</f>
      </c>
      <c s="33"/>
      <c r="O489">
        <f>(I489*21)/100</f>
      </c>
      <c t="s">
        <v>33</v>
      </c>
    </row>
    <row r="490" spans="1:5" ht="12.75">
      <c r="A490" s="36" t="s">
        <v>67</v>
      </c>
      <c r="E490" s="37" t="s">
        <v>12348</v>
      </c>
    </row>
    <row r="491" spans="1:5" ht="63.75">
      <c r="A491" s="38" t="s">
        <v>68</v>
      </c>
      <c r="E491" s="39" t="s">
        <v>12540</v>
      </c>
    </row>
    <row r="492" spans="1:5" ht="12.75">
      <c r="A492" t="s">
        <v>70</v>
      </c>
      <c r="E492" s="37" t="s">
        <v>63</v>
      </c>
    </row>
    <row r="493" spans="1:16" ht="12.75">
      <c r="A493" s="26" t="s">
        <v>61</v>
      </c>
      <c s="31" t="s">
        <v>10350</v>
      </c>
      <c s="31" t="s">
        <v>12541</v>
      </c>
      <c s="26" t="s">
        <v>63</v>
      </c>
      <c s="32" t="s">
        <v>12542</v>
      </c>
      <c s="33" t="s">
        <v>507</v>
      </c>
      <c s="34">
        <v>17</v>
      </c>
      <c s="35">
        <v>0</v>
      </c>
      <c s="35">
        <f>ROUND(ROUND(H493,2)*ROUND(G493,3),2)</f>
      </c>
      <c s="33"/>
      <c r="O493">
        <f>(I493*21)/100</f>
      </c>
      <c t="s">
        <v>33</v>
      </c>
    </row>
    <row r="494" spans="1:5" ht="12.75">
      <c r="A494" s="36" t="s">
        <v>67</v>
      </c>
      <c r="E494" s="37" t="s">
        <v>12542</v>
      </c>
    </row>
    <row r="495" spans="1:5" ht="63.75">
      <c r="A495" s="38" t="s">
        <v>68</v>
      </c>
      <c r="E495" s="39" t="s">
        <v>12543</v>
      </c>
    </row>
    <row r="496" spans="1:5" ht="12.75">
      <c r="A496" t="s">
        <v>70</v>
      </c>
      <c r="E496" s="37" t="s">
        <v>63</v>
      </c>
    </row>
    <row r="497" spans="1:16" ht="12.75">
      <c r="A497" s="26" t="s">
        <v>61</v>
      </c>
      <c s="31" t="s">
        <v>10354</v>
      </c>
      <c s="31" t="s">
        <v>12544</v>
      </c>
      <c s="26" t="s">
        <v>63</v>
      </c>
      <c s="32" t="s">
        <v>12545</v>
      </c>
      <c s="33" t="s">
        <v>507</v>
      </c>
      <c s="34">
        <v>10</v>
      </c>
      <c s="35">
        <v>0</v>
      </c>
      <c s="35">
        <f>ROUND(ROUND(H497,2)*ROUND(G497,3),2)</f>
      </c>
      <c s="33"/>
      <c r="O497">
        <f>(I497*21)/100</f>
      </c>
      <c t="s">
        <v>33</v>
      </c>
    </row>
    <row r="498" spans="1:5" ht="12.75">
      <c r="A498" s="36" t="s">
        <v>67</v>
      </c>
      <c r="E498" s="37" t="s">
        <v>12545</v>
      </c>
    </row>
    <row r="499" spans="1:5" ht="63.75">
      <c r="A499" s="38" t="s">
        <v>68</v>
      </c>
      <c r="E499" s="39" t="s">
        <v>12546</v>
      </c>
    </row>
    <row r="500" spans="1:5" ht="12.75">
      <c r="A500" t="s">
        <v>70</v>
      </c>
      <c r="E500" s="37" t="s">
        <v>63</v>
      </c>
    </row>
    <row r="501" spans="1:16" ht="12.75">
      <c r="A501" s="26" t="s">
        <v>61</v>
      </c>
      <c s="31" t="s">
        <v>10359</v>
      </c>
      <c s="31" t="s">
        <v>12547</v>
      </c>
      <c s="26" t="s">
        <v>63</v>
      </c>
      <c s="32" t="s">
        <v>12548</v>
      </c>
      <c s="33" t="s">
        <v>507</v>
      </c>
      <c s="34">
        <v>4</v>
      </c>
      <c s="35">
        <v>0</v>
      </c>
      <c s="35">
        <f>ROUND(ROUND(H501,2)*ROUND(G501,3),2)</f>
      </c>
      <c s="33"/>
      <c r="O501">
        <f>(I501*21)/100</f>
      </c>
      <c t="s">
        <v>33</v>
      </c>
    </row>
    <row r="502" spans="1:5" ht="12.75">
      <c r="A502" s="36" t="s">
        <v>67</v>
      </c>
      <c r="E502" s="37" t="s">
        <v>12548</v>
      </c>
    </row>
    <row r="503" spans="1:5" ht="63.75">
      <c r="A503" s="38" t="s">
        <v>68</v>
      </c>
      <c r="E503" s="39" t="s">
        <v>12500</v>
      </c>
    </row>
    <row r="504" spans="1:5" ht="12.75">
      <c r="A504" t="s">
        <v>70</v>
      </c>
      <c r="E504" s="37" t="s">
        <v>63</v>
      </c>
    </row>
    <row r="505" spans="1:16" ht="12.75">
      <c r="A505" s="26" t="s">
        <v>61</v>
      </c>
      <c s="31" t="s">
        <v>10364</v>
      </c>
      <c s="31" t="s">
        <v>12549</v>
      </c>
      <c s="26" t="s">
        <v>63</v>
      </c>
      <c s="32" t="s">
        <v>12550</v>
      </c>
      <c s="33" t="s">
        <v>507</v>
      </c>
      <c s="34">
        <v>6</v>
      </c>
      <c s="35">
        <v>0</v>
      </c>
      <c s="35">
        <f>ROUND(ROUND(H505,2)*ROUND(G505,3),2)</f>
      </c>
      <c s="33"/>
      <c r="O505">
        <f>(I505*21)/100</f>
      </c>
      <c t="s">
        <v>33</v>
      </c>
    </row>
    <row r="506" spans="1:5" ht="12.75">
      <c r="A506" s="36" t="s">
        <v>67</v>
      </c>
      <c r="E506" s="37" t="s">
        <v>12550</v>
      </c>
    </row>
    <row r="507" spans="1:5" ht="63.75">
      <c r="A507" s="38" t="s">
        <v>68</v>
      </c>
      <c r="E507" s="39" t="s">
        <v>12551</v>
      </c>
    </row>
    <row r="508" spans="1:5" ht="12.75">
      <c r="A508" t="s">
        <v>70</v>
      </c>
      <c r="E508" s="37" t="s">
        <v>63</v>
      </c>
    </row>
    <row r="509" spans="1:16" ht="12.75">
      <c r="A509" s="26" t="s">
        <v>61</v>
      </c>
      <c s="31" t="s">
        <v>10369</v>
      </c>
      <c s="31" t="s">
        <v>12552</v>
      </c>
      <c s="26" t="s">
        <v>63</v>
      </c>
      <c s="32" t="s">
        <v>12356</v>
      </c>
      <c s="33" t="s">
        <v>507</v>
      </c>
      <c s="34">
        <v>3</v>
      </c>
      <c s="35">
        <v>0</v>
      </c>
      <c s="35">
        <f>ROUND(ROUND(H509,2)*ROUND(G509,3),2)</f>
      </c>
      <c s="33"/>
      <c r="O509">
        <f>(I509*21)/100</f>
      </c>
      <c t="s">
        <v>33</v>
      </c>
    </row>
    <row r="510" spans="1:5" ht="12.75">
      <c r="A510" s="36" t="s">
        <v>67</v>
      </c>
      <c r="E510" s="37" t="s">
        <v>12356</v>
      </c>
    </row>
    <row r="511" spans="1:5" ht="63.75">
      <c r="A511" s="38" t="s">
        <v>68</v>
      </c>
      <c r="E511" s="39" t="s">
        <v>12505</v>
      </c>
    </row>
    <row r="512" spans="1:5" ht="12.75">
      <c r="A512" t="s">
        <v>70</v>
      </c>
      <c r="E512" s="37" t="s">
        <v>63</v>
      </c>
    </row>
    <row r="513" spans="1:16" ht="12.75">
      <c r="A513" s="26" t="s">
        <v>61</v>
      </c>
      <c s="31" t="s">
        <v>10374</v>
      </c>
      <c s="31" t="s">
        <v>12553</v>
      </c>
      <c s="26" t="s">
        <v>63</v>
      </c>
      <c s="32" t="s">
        <v>12554</v>
      </c>
      <c s="33" t="s">
        <v>6194</v>
      </c>
      <c s="34">
        <v>2</v>
      </c>
      <c s="35">
        <v>0</v>
      </c>
      <c s="35">
        <f>ROUND(ROUND(H513,2)*ROUND(G513,3),2)</f>
      </c>
      <c s="33"/>
      <c r="O513">
        <f>(I513*21)/100</f>
      </c>
      <c t="s">
        <v>33</v>
      </c>
    </row>
    <row r="514" spans="1:5" ht="12.75">
      <c r="A514" s="36" t="s">
        <v>67</v>
      </c>
      <c r="E514" s="37" t="s">
        <v>12554</v>
      </c>
    </row>
    <row r="515" spans="1:5" ht="63.75">
      <c r="A515" s="38" t="s">
        <v>68</v>
      </c>
      <c r="E515" s="39" t="s">
        <v>12508</v>
      </c>
    </row>
    <row r="516" spans="1:5" ht="12.75">
      <c r="A516" t="s">
        <v>70</v>
      </c>
      <c r="E516" s="37" t="s">
        <v>63</v>
      </c>
    </row>
    <row r="517" spans="1:16" ht="12.75">
      <c r="A517" s="26" t="s">
        <v>61</v>
      </c>
      <c s="31" t="s">
        <v>10379</v>
      </c>
      <c s="31" t="s">
        <v>12555</v>
      </c>
      <c s="26" t="s">
        <v>63</v>
      </c>
      <c s="32" t="s">
        <v>12556</v>
      </c>
      <c s="33" t="s">
        <v>6194</v>
      </c>
      <c s="34">
        <v>4</v>
      </c>
      <c s="35">
        <v>0</v>
      </c>
      <c s="35">
        <f>ROUND(ROUND(H517,2)*ROUND(G517,3),2)</f>
      </c>
      <c s="33"/>
      <c r="O517">
        <f>(I517*21)/100</f>
      </c>
      <c t="s">
        <v>33</v>
      </c>
    </row>
    <row r="518" spans="1:5" ht="12.75">
      <c r="A518" s="36" t="s">
        <v>67</v>
      </c>
      <c r="E518" s="37" t="s">
        <v>12556</v>
      </c>
    </row>
    <row r="519" spans="1:5" ht="63.75">
      <c r="A519" s="38" t="s">
        <v>68</v>
      </c>
      <c r="E519" s="39" t="s">
        <v>12500</v>
      </c>
    </row>
    <row r="520" spans="1:5" ht="12.75">
      <c r="A520" t="s">
        <v>70</v>
      </c>
      <c r="E520" s="37" t="s">
        <v>63</v>
      </c>
    </row>
    <row r="521" spans="1:16" ht="12.75">
      <c r="A521" s="26" t="s">
        <v>61</v>
      </c>
      <c s="31" t="s">
        <v>10384</v>
      </c>
      <c s="31" t="s">
        <v>12557</v>
      </c>
      <c s="26" t="s">
        <v>63</v>
      </c>
      <c s="32" t="s">
        <v>12558</v>
      </c>
      <c s="33" t="s">
        <v>6194</v>
      </c>
      <c s="34">
        <v>12</v>
      </c>
      <c s="35">
        <v>0</v>
      </c>
      <c s="35">
        <f>ROUND(ROUND(H521,2)*ROUND(G521,3),2)</f>
      </c>
      <c s="33"/>
      <c r="O521">
        <f>(I521*21)/100</f>
      </c>
      <c t="s">
        <v>33</v>
      </c>
    </row>
    <row r="522" spans="1:5" ht="12.75">
      <c r="A522" s="36" t="s">
        <v>67</v>
      </c>
      <c r="E522" s="37" t="s">
        <v>12558</v>
      </c>
    </row>
    <row r="523" spans="1:5" ht="63.75">
      <c r="A523" s="38" t="s">
        <v>68</v>
      </c>
      <c r="E523" s="39" t="s">
        <v>12559</v>
      </c>
    </row>
    <row r="524" spans="1:5" ht="12.75">
      <c r="A524" t="s">
        <v>70</v>
      </c>
      <c r="E524" s="37" t="s">
        <v>63</v>
      </c>
    </row>
    <row r="525" spans="1:16" ht="25.5">
      <c r="A525" s="26" t="s">
        <v>61</v>
      </c>
      <c s="31" t="s">
        <v>10388</v>
      </c>
      <c s="31" t="s">
        <v>12560</v>
      </c>
      <c s="26" t="s">
        <v>63</v>
      </c>
      <c s="32" t="s">
        <v>12366</v>
      </c>
      <c s="33" t="s">
        <v>507</v>
      </c>
      <c s="34">
        <v>1</v>
      </c>
      <c s="35">
        <v>0</v>
      </c>
      <c s="35">
        <f>ROUND(ROUND(H525,2)*ROUND(G525,3),2)</f>
      </c>
      <c s="33"/>
      <c r="O525">
        <f>(I525*21)/100</f>
      </c>
      <c t="s">
        <v>33</v>
      </c>
    </row>
    <row r="526" spans="1:5" ht="25.5">
      <c r="A526" s="36" t="s">
        <v>67</v>
      </c>
      <c r="E526" s="37" t="s">
        <v>12366</v>
      </c>
    </row>
    <row r="527" spans="1:5" ht="63.75">
      <c r="A527" s="38" t="s">
        <v>68</v>
      </c>
      <c r="E527" s="39" t="s">
        <v>12495</v>
      </c>
    </row>
    <row r="528" spans="1:5" ht="12.75">
      <c r="A528" t="s">
        <v>70</v>
      </c>
      <c r="E528" s="37" t="s">
        <v>63</v>
      </c>
    </row>
    <row r="529" spans="1:16" ht="12.75">
      <c r="A529" s="26" t="s">
        <v>61</v>
      </c>
      <c s="31" t="s">
        <v>10393</v>
      </c>
      <c s="31" t="s">
        <v>12561</v>
      </c>
      <c s="26" t="s">
        <v>63</v>
      </c>
      <c s="32" t="s">
        <v>12368</v>
      </c>
      <c s="33" t="s">
        <v>663</v>
      </c>
      <c s="34">
        <v>12</v>
      </c>
      <c s="35">
        <v>0</v>
      </c>
      <c s="35">
        <f>ROUND(ROUND(H529,2)*ROUND(G529,3),2)</f>
      </c>
      <c s="33"/>
      <c r="O529">
        <f>(I529*21)/100</f>
      </c>
      <c t="s">
        <v>33</v>
      </c>
    </row>
    <row r="530" spans="1:5" ht="12.75">
      <c r="A530" s="36" t="s">
        <v>67</v>
      </c>
      <c r="E530" s="37" t="s">
        <v>12368</v>
      </c>
    </row>
    <row r="531" spans="1:5" ht="63.75">
      <c r="A531" s="38" t="s">
        <v>68</v>
      </c>
      <c r="E531" s="39" t="s">
        <v>12559</v>
      </c>
    </row>
    <row r="532" spans="1:5" ht="12.75">
      <c r="A532" t="s">
        <v>70</v>
      </c>
      <c r="E532" s="37" t="s">
        <v>63</v>
      </c>
    </row>
    <row r="533" spans="1:18" ht="12.75" customHeight="1">
      <c r="A533" s="6" t="s">
        <v>58</v>
      </c>
      <c s="6"/>
      <c s="42" t="s">
        <v>12562</v>
      </c>
      <c s="6"/>
      <c s="29" t="s">
        <v>12563</v>
      </c>
      <c s="6"/>
      <c s="6"/>
      <c s="6"/>
      <c s="43">
        <f>0+Q533</f>
      </c>
      <c s="6"/>
      <c r="O533">
        <f>0+R533</f>
      </c>
      <c r="Q533">
        <f>0+I534+I538+I542+I546+I550+I554+I558+I562+I566+I570+I574+I578+I582+I586+I590+I594+I598+I602+I606+I610+I614</f>
      </c>
      <c>
        <f>0+O534+O538+O542+O546+O550+O554+O558+O562+O566+O570+O574+O578+O582+O586+O590+O594+O598+O602+O606+O610+O614</f>
      </c>
    </row>
    <row r="534" spans="1:16" ht="12.75">
      <c r="A534" s="26" t="s">
        <v>61</v>
      </c>
      <c s="31" t="s">
        <v>10398</v>
      </c>
      <c s="31" t="s">
        <v>12564</v>
      </c>
      <c s="26" t="s">
        <v>63</v>
      </c>
      <c s="32" t="s">
        <v>12565</v>
      </c>
      <c s="33" t="s">
        <v>507</v>
      </c>
      <c s="34">
        <v>1</v>
      </c>
      <c s="35">
        <v>0</v>
      </c>
      <c s="35">
        <f>ROUND(ROUND(H534,2)*ROUND(G534,3),2)</f>
      </c>
      <c s="33"/>
      <c r="O534">
        <f>(I534*21)/100</f>
      </c>
      <c t="s">
        <v>33</v>
      </c>
    </row>
    <row r="535" spans="1:5" ht="12.75">
      <c r="A535" s="36" t="s">
        <v>67</v>
      </c>
      <c r="E535" s="37" t="s">
        <v>12565</v>
      </c>
    </row>
    <row r="536" spans="1:5" ht="63.75">
      <c r="A536" s="38" t="s">
        <v>68</v>
      </c>
      <c r="E536" s="39" t="s">
        <v>12566</v>
      </c>
    </row>
    <row r="537" spans="1:5" ht="12.75">
      <c r="A537" t="s">
        <v>70</v>
      </c>
      <c r="E537" s="37" t="s">
        <v>63</v>
      </c>
    </row>
    <row r="538" spans="1:16" ht="12.75">
      <c r="A538" s="26" t="s">
        <v>61</v>
      </c>
      <c s="31" t="s">
        <v>10403</v>
      </c>
      <c s="31" t="s">
        <v>12567</v>
      </c>
      <c s="26" t="s">
        <v>63</v>
      </c>
      <c s="32" t="s">
        <v>12320</v>
      </c>
      <c s="33" t="s">
        <v>507</v>
      </c>
      <c s="34">
        <v>2</v>
      </c>
      <c s="35">
        <v>0</v>
      </c>
      <c s="35">
        <f>ROUND(ROUND(H538,2)*ROUND(G538,3),2)</f>
      </c>
      <c s="33"/>
      <c r="O538">
        <f>(I538*21)/100</f>
      </c>
      <c t="s">
        <v>33</v>
      </c>
    </row>
    <row r="539" spans="1:5" ht="12.75">
      <c r="A539" s="36" t="s">
        <v>67</v>
      </c>
      <c r="E539" s="37" t="s">
        <v>12320</v>
      </c>
    </row>
    <row r="540" spans="1:5" ht="63.75">
      <c r="A540" s="38" t="s">
        <v>68</v>
      </c>
      <c r="E540" s="39" t="s">
        <v>12568</v>
      </c>
    </row>
    <row r="541" spans="1:5" ht="12.75">
      <c r="A541" t="s">
        <v>70</v>
      </c>
      <c r="E541" s="37" t="s">
        <v>63</v>
      </c>
    </row>
    <row r="542" spans="1:16" ht="25.5">
      <c r="A542" s="26" t="s">
        <v>61</v>
      </c>
      <c s="31" t="s">
        <v>10408</v>
      </c>
      <c s="31" t="s">
        <v>12569</v>
      </c>
      <c s="26" t="s">
        <v>63</v>
      </c>
      <c s="32" t="s">
        <v>12570</v>
      </c>
      <c s="33" t="s">
        <v>507</v>
      </c>
      <c s="34">
        <v>9</v>
      </c>
      <c s="35">
        <v>0</v>
      </c>
      <c s="35">
        <f>ROUND(ROUND(H542,2)*ROUND(G542,3),2)</f>
      </c>
      <c s="33"/>
      <c r="O542">
        <f>(I542*21)/100</f>
      </c>
      <c t="s">
        <v>33</v>
      </c>
    </row>
    <row r="543" spans="1:5" ht="25.5">
      <c r="A543" s="36" t="s">
        <v>67</v>
      </c>
      <c r="E543" s="37" t="s">
        <v>12570</v>
      </c>
    </row>
    <row r="544" spans="1:5" ht="63.75">
      <c r="A544" s="38" t="s">
        <v>68</v>
      </c>
      <c r="E544" s="39" t="s">
        <v>12571</v>
      </c>
    </row>
    <row r="545" spans="1:5" ht="12.75">
      <c r="A545" t="s">
        <v>70</v>
      </c>
      <c r="E545" s="37" t="s">
        <v>63</v>
      </c>
    </row>
    <row r="546" spans="1:16" ht="12.75">
      <c r="A546" s="26" t="s">
        <v>61</v>
      </c>
      <c s="31" t="s">
        <v>10413</v>
      </c>
      <c s="31" t="s">
        <v>12572</v>
      </c>
      <c s="26" t="s">
        <v>63</v>
      </c>
      <c s="32" t="s">
        <v>12379</v>
      </c>
      <c s="33" t="s">
        <v>507</v>
      </c>
      <c s="34">
        <v>1</v>
      </c>
      <c s="35">
        <v>0</v>
      </c>
      <c s="35">
        <f>ROUND(ROUND(H546,2)*ROUND(G546,3),2)</f>
      </c>
      <c s="33"/>
      <c r="O546">
        <f>(I546*21)/100</f>
      </c>
      <c t="s">
        <v>33</v>
      </c>
    </row>
    <row r="547" spans="1:5" ht="12.75">
      <c r="A547" s="36" t="s">
        <v>67</v>
      </c>
      <c r="E547" s="37" t="s">
        <v>12379</v>
      </c>
    </row>
    <row r="548" spans="1:5" ht="63.75">
      <c r="A548" s="38" t="s">
        <v>68</v>
      </c>
      <c r="E548" s="39" t="s">
        <v>12566</v>
      </c>
    </row>
    <row r="549" spans="1:5" ht="12.75">
      <c r="A549" t="s">
        <v>70</v>
      </c>
      <c r="E549" s="37" t="s">
        <v>63</v>
      </c>
    </row>
    <row r="550" spans="1:16" ht="12.75">
      <c r="A550" s="26" t="s">
        <v>61</v>
      </c>
      <c s="31" t="s">
        <v>10418</v>
      </c>
      <c s="31" t="s">
        <v>12573</v>
      </c>
      <c s="26" t="s">
        <v>63</v>
      </c>
      <c s="32" t="s">
        <v>12324</v>
      </c>
      <c s="33" t="s">
        <v>507</v>
      </c>
      <c s="34">
        <v>1</v>
      </c>
      <c s="35">
        <v>0</v>
      </c>
      <c s="35">
        <f>ROUND(ROUND(H550,2)*ROUND(G550,3),2)</f>
      </c>
      <c s="33"/>
      <c r="O550">
        <f>(I550*21)/100</f>
      </c>
      <c t="s">
        <v>33</v>
      </c>
    </row>
    <row r="551" spans="1:5" ht="12.75">
      <c r="A551" s="36" t="s">
        <v>67</v>
      </c>
      <c r="E551" s="37" t="s">
        <v>12324</v>
      </c>
    </row>
    <row r="552" spans="1:5" ht="63.75">
      <c r="A552" s="38" t="s">
        <v>68</v>
      </c>
      <c r="E552" s="39" t="s">
        <v>12566</v>
      </c>
    </row>
    <row r="553" spans="1:5" ht="12.75">
      <c r="A553" t="s">
        <v>70</v>
      </c>
      <c r="E553" s="37" t="s">
        <v>63</v>
      </c>
    </row>
    <row r="554" spans="1:16" ht="25.5">
      <c r="A554" s="26" t="s">
        <v>61</v>
      </c>
      <c s="31" t="s">
        <v>10422</v>
      </c>
      <c s="31" t="s">
        <v>12574</v>
      </c>
      <c s="26" t="s">
        <v>63</v>
      </c>
      <c s="32" t="s">
        <v>12330</v>
      </c>
      <c s="33" t="s">
        <v>507</v>
      </c>
      <c s="34">
        <v>3</v>
      </c>
      <c s="35">
        <v>0</v>
      </c>
      <c s="35">
        <f>ROUND(ROUND(H554,2)*ROUND(G554,3),2)</f>
      </c>
      <c s="33"/>
      <c r="O554">
        <f>(I554*21)/100</f>
      </c>
      <c t="s">
        <v>33</v>
      </c>
    </row>
    <row r="555" spans="1:5" ht="25.5">
      <c r="A555" s="36" t="s">
        <v>67</v>
      </c>
      <c r="E555" s="37" t="s">
        <v>12330</v>
      </c>
    </row>
    <row r="556" spans="1:5" ht="63.75">
      <c r="A556" s="38" t="s">
        <v>68</v>
      </c>
      <c r="E556" s="39" t="s">
        <v>12575</v>
      </c>
    </row>
    <row r="557" spans="1:5" ht="12.75">
      <c r="A557" t="s">
        <v>70</v>
      </c>
      <c r="E557" s="37" t="s">
        <v>63</v>
      </c>
    </row>
    <row r="558" spans="1:16" ht="12.75">
      <c r="A558" s="26" t="s">
        <v>61</v>
      </c>
      <c s="31" t="s">
        <v>10427</v>
      </c>
      <c s="31" t="s">
        <v>12576</v>
      </c>
      <c s="26" t="s">
        <v>63</v>
      </c>
      <c s="32" t="s">
        <v>12332</v>
      </c>
      <c s="33" t="s">
        <v>507</v>
      </c>
      <c s="34">
        <v>1</v>
      </c>
      <c s="35">
        <v>0</v>
      </c>
      <c s="35">
        <f>ROUND(ROUND(H558,2)*ROUND(G558,3),2)</f>
      </c>
      <c s="33"/>
      <c r="O558">
        <f>(I558*21)/100</f>
      </c>
      <c t="s">
        <v>33</v>
      </c>
    </row>
    <row r="559" spans="1:5" ht="12.75">
      <c r="A559" s="36" t="s">
        <v>67</v>
      </c>
      <c r="E559" s="37" t="s">
        <v>12332</v>
      </c>
    </row>
    <row r="560" spans="1:5" ht="63.75">
      <c r="A560" s="38" t="s">
        <v>68</v>
      </c>
      <c r="E560" s="39" t="s">
        <v>12566</v>
      </c>
    </row>
    <row r="561" spans="1:5" ht="12.75">
      <c r="A561" t="s">
        <v>70</v>
      </c>
      <c r="E561" s="37" t="s">
        <v>63</v>
      </c>
    </row>
    <row r="562" spans="1:16" ht="12.75">
      <c r="A562" s="26" t="s">
        <v>61</v>
      </c>
      <c s="31" t="s">
        <v>10431</v>
      </c>
      <c s="31" t="s">
        <v>12577</v>
      </c>
      <c s="26" t="s">
        <v>63</v>
      </c>
      <c s="32" t="s">
        <v>12334</v>
      </c>
      <c s="33" t="s">
        <v>507</v>
      </c>
      <c s="34">
        <v>1</v>
      </c>
      <c s="35">
        <v>0</v>
      </c>
      <c s="35">
        <f>ROUND(ROUND(H562,2)*ROUND(G562,3),2)</f>
      </c>
      <c s="33"/>
      <c r="O562">
        <f>(I562*21)/100</f>
      </c>
      <c t="s">
        <v>33</v>
      </c>
    </row>
    <row r="563" spans="1:5" ht="12.75">
      <c r="A563" s="36" t="s">
        <v>67</v>
      </c>
      <c r="E563" s="37" t="s">
        <v>12334</v>
      </c>
    </row>
    <row r="564" spans="1:5" ht="63.75">
      <c r="A564" s="38" t="s">
        <v>68</v>
      </c>
      <c r="E564" s="39" t="s">
        <v>12566</v>
      </c>
    </row>
    <row r="565" spans="1:5" ht="12.75">
      <c r="A565" t="s">
        <v>70</v>
      </c>
      <c r="E565" s="37" t="s">
        <v>63</v>
      </c>
    </row>
    <row r="566" spans="1:16" ht="12.75">
      <c r="A566" s="26" t="s">
        <v>61</v>
      </c>
      <c s="31" t="s">
        <v>1132</v>
      </c>
      <c s="31" t="s">
        <v>12578</v>
      </c>
      <c s="26" t="s">
        <v>63</v>
      </c>
      <c s="32" t="s">
        <v>12336</v>
      </c>
      <c s="33" t="s">
        <v>507</v>
      </c>
      <c s="34">
        <v>3</v>
      </c>
      <c s="35">
        <v>0</v>
      </c>
      <c s="35">
        <f>ROUND(ROUND(H566,2)*ROUND(G566,3),2)</f>
      </c>
      <c s="33"/>
      <c r="O566">
        <f>(I566*21)/100</f>
      </c>
      <c t="s">
        <v>33</v>
      </c>
    </row>
    <row r="567" spans="1:5" ht="12.75">
      <c r="A567" s="36" t="s">
        <v>67</v>
      </c>
      <c r="E567" s="37" t="s">
        <v>12336</v>
      </c>
    </row>
    <row r="568" spans="1:5" ht="63.75">
      <c r="A568" s="38" t="s">
        <v>68</v>
      </c>
      <c r="E568" s="39" t="s">
        <v>12575</v>
      </c>
    </row>
    <row r="569" spans="1:5" ht="12.75">
      <c r="A569" t="s">
        <v>70</v>
      </c>
      <c r="E569" s="37" t="s">
        <v>63</v>
      </c>
    </row>
    <row r="570" spans="1:16" ht="12.75">
      <c r="A570" s="26" t="s">
        <v>61</v>
      </c>
      <c s="31" t="s">
        <v>10438</v>
      </c>
      <c s="31" t="s">
        <v>12579</v>
      </c>
      <c s="26" t="s">
        <v>63</v>
      </c>
      <c s="32" t="s">
        <v>12339</v>
      </c>
      <c s="33" t="s">
        <v>507</v>
      </c>
      <c s="34">
        <v>1.2</v>
      </c>
      <c s="35">
        <v>0</v>
      </c>
      <c s="35">
        <f>ROUND(ROUND(H570,2)*ROUND(G570,3),2)</f>
      </c>
      <c s="33"/>
      <c r="O570">
        <f>(I570*21)/100</f>
      </c>
      <c t="s">
        <v>33</v>
      </c>
    </row>
    <row r="571" spans="1:5" ht="12.75">
      <c r="A571" s="36" t="s">
        <v>67</v>
      </c>
      <c r="E571" s="37" t="s">
        <v>12339</v>
      </c>
    </row>
    <row r="572" spans="1:5" ht="63.75">
      <c r="A572" s="38" t="s">
        <v>68</v>
      </c>
      <c r="E572" s="39" t="s">
        <v>12580</v>
      </c>
    </row>
    <row r="573" spans="1:5" ht="12.75">
      <c r="A573" t="s">
        <v>70</v>
      </c>
      <c r="E573" s="37" t="s">
        <v>63</v>
      </c>
    </row>
    <row r="574" spans="1:16" ht="12.75">
      <c r="A574" s="26" t="s">
        <v>61</v>
      </c>
      <c s="31" t="s">
        <v>10441</v>
      </c>
      <c s="31" t="s">
        <v>12581</v>
      </c>
      <c s="26" t="s">
        <v>63</v>
      </c>
      <c s="32" t="s">
        <v>12341</v>
      </c>
      <c s="33" t="s">
        <v>507</v>
      </c>
      <c s="34">
        <v>1.2</v>
      </c>
      <c s="35">
        <v>0</v>
      </c>
      <c s="35">
        <f>ROUND(ROUND(H574,2)*ROUND(G574,3),2)</f>
      </c>
      <c s="33"/>
      <c r="O574">
        <f>(I574*21)/100</f>
      </c>
      <c t="s">
        <v>33</v>
      </c>
    </row>
    <row r="575" spans="1:5" ht="12.75">
      <c r="A575" s="36" t="s">
        <v>67</v>
      </c>
      <c r="E575" s="37" t="s">
        <v>12341</v>
      </c>
    </row>
    <row r="576" spans="1:5" ht="63.75">
      <c r="A576" s="38" t="s">
        <v>68</v>
      </c>
      <c r="E576" s="39" t="s">
        <v>12580</v>
      </c>
    </row>
    <row r="577" spans="1:5" ht="12.75">
      <c r="A577" t="s">
        <v>70</v>
      </c>
      <c r="E577" s="37" t="s">
        <v>63</v>
      </c>
    </row>
    <row r="578" spans="1:16" ht="12.75">
      <c r="A578" s="26" t="s">
        <v>61</v>
      </c>
      <c s="31" t="s">
        <v>10445</v>
      </c>
      <c s="31" t="s">
        <v>12582</v>
      </c>
      <c s="26" t="s">
        <v>63</v>
      </c>
      <c s="32" t="s">
        <v>12344</v>
      </c>
      <c s="33" t="s">
        <v>507</v>
      </c>
      <c s="34">
        <v>2</v>
      </c>
      <c s="35">
        <v>0</v>
      </c>
      <c s="35">
        <f>ROUND(ROUND(H578,2)*ROUND(G578,3),2)</f>
      </c>
      <c s="33"/>
      <c r="O578">
        <f>(I578*21)/100</f>
      </c>
      <c t="s">
        <v>33</v>
      </c>
    </row>
    <row r="579" spans="1:5" ht="12.75">
      <c r="A579" s="36" t="s">
        <v>67</v>
      </c>
      <c r="E579" s="37" t="s">
        <v>12344</v>
      </c>
    </row>
    <row r="580" spans="1:5" ht="63.75">
      <c r="A580" s="38" t="s">
        <v>68</v>
      </c>
      <c r="E580" s="39" t="s">
        <v>12568</v>
      </c>
    </row>
    <row r="581" spans="1:5" ht="12.75">
      <c r="A581" t="s">
        <v>70</v>
      </c>
      <c r="E581" s="37" t="s">
        <v>63</v>
      </c>
    </row>
    <row r="582" spans="1:16" ht="12.75">
      <c r="A582" s="26" t="s">
        <v>61</v>
      </c>
      <c s="31" t="s">
        <v>9954</v>
      </c>
      <c s="31" t="s">
        <v>12583</v>
      </c>
      <c s="26" t="s">
        <v>63</v>
      </c>
      <c s="32" t="s">
        <v>12346</v>
      </c>
      <c s="33" t="s">
        <v>507</v>
      </c>
      <c s="34">
        <v>2</v>
      </c>
      <c s="35">
        <v>0</v>
      </c>
      <c s="35">
        <f>ROUND(ROUND(H582,2)*ROUND(G582,3),2)</f>
      </c>
      <c s="33"/>
      <c r="O582">
        <f>(I582*21)/100</f>
      </c>
      <c t="s">
        <v>33</v>
      </c>
    </row>
    <row r="583" spans="1:5" ht="12.75">
      <c r="A583" s="36" t="s">
        <v>67</v>
      </c>
      <c r="E583" s="37" t="s">
        <v>12346</v>
      </c>
    </row>
    <row r="584" spans="1:5" ht="63.75">
      <c r="A584" s="38" t="s">
        <v>68</v>
      </c>
      <c r="E584" s="39" t="s">
        <v>12568</v>
      </c>
    </row>
    <row r="585" spans="1:5" ht="12.75">
      <c r="A585" t="s">
        <v>70</v>
      </c>
      <c r="E585" s="37" t="s">
        <v>63</v>
      </c>
    </row>
    <row r="586" spans="1:16" ht="12.75">
      <c r="A586" s="26" t="s">
        <v>61</v>
      </c>
      <c s="31" t="s">
        <v>9958</v>
      </c>
      <c s="31" t="s">
        <v>12584</v>
      </c>
      <c s="26" t="s">
        <v>63</v>
      </c>
      <c s="32" t="s">
        <v>12348</v>
      </c>
      <c s="33" t="s">
        <v>507</v>
      </c>
      <c s="34">
        <v>13</v>
      </c>
      <c s="35">
        <v>0</v>
      </c>
      <c s="35">
        <f>ROUND(ROUND(H586,2)*ROUND(G586,3),2)</f>
      </c>
      <c s="33"/>
      <c r="O586">
        <f>(I586*21)/100</f>
      </c>
      <c t="s">
        <v>33</v>
      </c>
    </row>
    <row r="587" spans="1:5" ht="12.75">
      <c r="A587" s="36" t="s">
        <v>67</v>
      </c>
      <c r="E587" s="37" t="s">
        <v>12348</v>
      </c>
    </row>
    <row r="588" spans="1:5" ht="63.75">
      <c r="A588" s="38" t="s">
        <v>68</v>
      </c>
      <c r="E588" s="39" t="s">
        <v>12585</v>
      </c>
    </row>
    <row r="589" spans="1:5" ht="12.75">
      <c r="A589" t="s">
        <v>70</v>
      </c>
      <c r="E589" s="37" t="s">
        <v>63</v>
      </c>
    </row>
    <row r="590" spans="1:16" ht="12.75">
      <c r="A590" s="26" t="s">
        <v>61</v>
      </c>
      <c s="31" t="s">
        <v>9962</v>
      </c>
      <c s="31" t="s">
        <v>12586</v>
      </c>
      <c s="26" t="s">
        <v>63</v>
      </c>
      <c s="32" t="s">
        <v>12351</v>
      </c>
      <c s="33" t="s">
        <v>507</v>
      </c>
      <c s="34">
        <v>7</v>
      </c>
      <c s="35">
        <v>0</v>
      </c>
      <c s="35">
        <f>ROUND(ROUND(H590,2)*ROUND(G590,3),2)</f>
      </c>
      <c s="33"/>
      <c r="O590">
        <f>(I590*21)/100</f>
      </c>
      <c t="s">
        <v>33</v>
      </c>
    </row>
    <row r="591" spans="1:5" ht="12.75">
      <c r="A591" s="36" t="s">
        <v>67</v>
      </c>
      <c r="E591" s="37" t="s">
        <v>12351</v>
      </c>
    </row>
    <row r="592" spans="1:5" ht="63.75">
      <c r="A592" s="38" t="s">
        <v>68</v>
      </c>
      <c r="E592" s="39" t="s">
        <v>12587</v>
      </c>
    </row>
    <row r="593" spans="1:5" ht="12.75">
      <c r="A593" t="s">
        <v>70</v>
      </c>
      <c r="E593" s="37" t="s">
        <v>63</v>
      </c>
    </row>
    <row r="594" spans="1:16" ht="12.75">
      <c r="A594" s="26" t="s">
        <v>61</v>
      </c>
      <c s="31" t="s">
        <v>9858</v>
      </c>
      <c s="31" t="s">
        <v>12588</v>
      </c>
      <c s="26" t="s">
        <v>63</v>
      </c>
      <c s="32" t="s">
        <v>12353</v>
      </c>
      <c s="33" t="s">
        <v>507</v>
      </c>
      <c s="34">
        <v>3</v>
      </c>
      <c s="35">
        <v>0</v>
      </c>
      <c s="35">
        <f>ROUND(ROUND(H594,2)*ROUND(G594,3),2)</f>
      </c>
      <c s="33"/>
      <c r="O594">
        <f>(I594*21)/100</f>
      </c>
      <c t="s">
        <v>33</v>
      </c>
    </row>
    <row r="595" spans="1:5" ht="12.75">
      <c r="A595" s="36" t="s">
        <v>67</v>
      </c>
      <c r="E595" s="37" t="s">
        <v>12353</v>
      </c>
    </row>
    <row r="596" spans="1:5" ht="63.75">
      <c r="A596" s="38" t="s">
        <v>68</v>
      </c>
      <c r="E596" s="39" t="s">
        <v>12575</v>
      </c>
    </row>
    <row r="597" spans="1:5" ht="12.75">
      <c r="A597" t="s">
        <v>70</v>
      </c>
      <c r="E597" s="37" t="s">
        <v>63</v>
      </c>
    </row>
    <row r="598" spans="1:16" ht="25.5">
      <c r="A598" s="26" t="s">
        <v>61</v>
      </c>
      <c s="31" t="s">
        <v>11079</v>
      </c>
      <c s="31" t="s">
        <v>12589</v>
      </c>
      <c s="26" t="s">
        <v>63</v>
      </c>
      <c s="32" t="s">
        <v>12358</v>
      </c>
      <c s="33" t="s">
        <v>6194</v>
      </c>
      <c s="34">
        <v>4</v>
      </c>
      <c s="35">
        <v>0</v>
      </c>
      <c s="35">
        <f>ROUND(ROUND(H598,2)*ROUND(G598,3),2)</f>
      </c>
      <c s="33"/>
      <c r="O598">
        <f>(I598*21)/100</f>
      </c>
      <c t="s">
        <v>33</v>
      </c>
    </row>
    <row r="599" spans="1:5" ht="25.5">
      <c r="A599" s="36" t="s">
        <v>67</v>
      </c>
      <c r="E599" s="37" t="s">
        <v>12358</v>
      </c>
    </row>
    <row r="600" spans="1:5" ht="63.75">
      <c r="A600" s="38" t="s">
        <v>68</v>
      </c>
      <c r="E600" s="39" t="s">
        <v>12590</v>
      </c>
    </row>
    <row r="601" spans="1:5" ht="12.75">
      <c r="A601" t="s">
        <v>70</v>
      </c>
      <c r="E601" s="37" t="s">
        <v>63</v>
      </c>
    </row>
    <row r="602" spans="1:16" ht="25.5">
      <c r="A602" s="26" t="s">
        <v>61</v>
      </c>
      <c s="31" t="s">
        <v>9966</v>
      </c>
      <c s="31" t="s">
        <v>12591</v>
      </c>
      <c s="26" t="s">
        <v>63</v>
      </c>
      <c s="32" t="s">
        <v>12361</v>
      </c>
      <c s="33" t="s">
        <v>6194</v>
      </c>
      <c s="34">
        <v>4</v>
      </c>
      <c s="35">
        <v>0</v>
      </c>
      <c s="35">
        <f>ROUND(ROUND(H602,2)*ROUND(G602,3),2)</f>
      </c>
      <c s="33"/>
      <c r="O602">
        <f>(I602*21)/100</f>
      </c>
      <c t="s">
        <v>33</v>
      </c>
    </row>
    <row r="603" spans="1:5" ht="25.5">
      <c r="A603" s="36" t="s">
        <v>67</v>
      </c>
      <c r="E603" s="37" t="s">
        <v>12361</v>
      </c>
    </row>
    <row r="604" spans="1:5" ht="63.75">
      <c r="A604" s="38" t="s">
        <v>68</v>
      </c>
      <c r="E604" s="39" t="s">
        <v>12590</v>
      </c>
    </row>
    <row r="605" spans="1:5" ht="12.75">
      <c r="A605" t="s">
        <v>70</v>
      </c>
      <c r="E605" s="37" t="s">
        <v>63</v>
      </c>
    </row>
    <row r="606" spans="1:16" ht="25.5">
      <c r="A606" s="26" t="s">
        <v>61</v>
      </c>
      <c s="31" t="s">
        <v>10049</v>
      </c>
      <c s="31" t="s">
        <v>12592</v>
      </c>
      <c s="26" t="s">
        <v>63</v>
      </c>
      <c s="32" t="s">
        <v>12363</v>
      </c>
      <c s="33" t="s">
        <v>6194</v>
      </c>
      <c s="34">
        <v>5</v>
      </c>
      <c s="35">
        <v>0</v>
      </c>
      <c s="35">
        <f>ROUND(ROUND(H606,2)*ROUND(G606,3),2)</f>
      </c>
      <c s="33"/>
      <c r="O606">
        <f>(I606*21)/100</f>
      </c>
      <c t="s">
        <v>33</v>
      </c>
    </row>
    <row r="607" spans="1:5" ht="25.5">
      <c r="A607" s="36" t="s">
        <v>67</v>
      </c>
      <c r="E607" s="37" t="s">
        <v>12363</v>
      </c>
    </row>
    <row r="608" spans="1:5" ht="63.75">
      <c r="A608" s="38" t="s">
        <v>68</v>
      </c>
      <c r="E608" s="39" t="s">
        <v>12593</v>
      </c>
    </row>
    <row r="609" spans="1:5" ht="12.75">
      <c r="A609" t="s">
        <v>70</v>
      </c>
      <c r="E609" s="37" t="s">
        <v>63</v>
      </c>
    </row>
    <row r="610" spans="1:16" ht="25.5">
      <c r="A610" s="26" t="s">
        <v>61</v>
      </c>
      <c s="31" t="s">
        <v>10059</v>
      </c>
      <c s="31" t="s">
        <v>12594</v>
      </c>
      <c s="26" t="s">
        <v>63</v>
      </c>
      <c s="32" t="s">
        <v>12366</v>
      </c>
      <c s="33" t="s">
        <v>507</v>
      </c>
      <c s="34">
        <v>1</v>
      </c>
      <c s="35">
        <v>0</v>
      </c>
      <c s="35">
        <f>ROUND(ROUND(H610,2)*ROUND(G610,3),2)</f>
      </c>
      <c s="33"/>
      <c r="O610">
        <f>(I610*21)/100</f>
      </c>
      <c t="s">
        <v>33</v>
      </c>
    </row>
    <row r="611" spans="1:5" ht="25.5">
      <c r="A611" s="36" t="s">
        <v>67</v>
      </c>
      <c r="E611" s="37" t="s">
        <v>12366</v>
      </c>
    </row>
    <row r="612" spans="1:5" ht="63.75">
      <c r="A612" s="38" t="s">
        <v>68</v>
      </c>
      <c r="E612" s="39" t="s">
        <v>12566</v>
      </c>
    </row>
    <row r="613" spans="1:5" ht="12.75">
      <c r="A613" t="s">
        <v>70</v>
      </c>
      <c r="E613" s="37" t="s">
        <v>63</v>
      </c>
    </row>
    <row r="614" spans="1:16" ht="12.75">
      <c r="A614" s="26" t="s">
        <v>61</v>
      </c>
      <c s="31" t="s">
        <v>10064</v>
      </c>
      <c s="31" t="s">
        <v>12595</v>
      </c>
      <c s="26" t="s">
        <v>63</v>
      </c>
      <c s="32" t="s">
        <v>12368</v>
      </c>
      <c s="33" t="s">
        <v>663</v>
      </c>
      <c s="34">
        <v>10</v>
      </c>
      <c s="35">
        <v>0</v>
      </c>
      <c s="35">
        <f>ROUND(ROUND(H614,2)*ROUND(G614,3),2)</f>
      </c>
      <c s="33"/>
      <c r="O614">
        <f>(I614*21)/100</f>
      </c>
      <c t="s">
        <v>33</v>
      </c>
    </row>
    <row r="615" spans="1:5" ht="12.75">
      <c r="A615" s="36" t="s">
        <v>67</v>
      </c>
      <c r="E615" s="37" t="s">
        <v>12368</v>
      </c>
    </row>
    <row r="616" spans="1:5" ht="63.75">
      <c r="A616" s="38" t="s">
        <v>68</v>
      </c>
      <c r="E616" s="39" t="s">
        <v>12596</v>
      </c>
    </row>
    <row r="617" spans="1:5" ht="12.75">
      <c r="A617" t="s">
        <v>70</v>
      </c>
      <c r="E617" s="37" t="s">
        <v>63</v>
      </c>
    </row>
    <row r="618" spans="1:18" ht="12.75" customHeight="1">
      <c r="A618" s="6" t="s">
        <v>58</v>
      </c>
      <c s="6"/>
      <c s="42" t="s">
        <v>12597</v>
      </c>
      <c s="6"/>
      <c s="29" t="s">
        <v>12598</v>
      </c>
      <c s="6"/>
      <c s="6"/>
      <c s="6"/>
      <c s="43">
        <f>0+Q618</f>
      </c>
      <c s="6"/>
      <c r="O618">
        <f>0+R618</f>
      </c>
      <c r="Q618">
        <f>0+I619+I623+I627+I631+I635+I639+I643+I647+I651+I655+I659+I663+I667+I671+I675+I679+I683+I687+I691+I695</f>
      </c>
      <c>
        <f>0+O619+O623+O627+O631+O635+O639+O643+O647+O651+O655+O659+O663+O667+O671+O675+O679+O683+O687+O691+O695</f>
      </c>
    </row>
    <row r="619" spans="1:16" ht="12.75">
      <c r="A619" s="26" t="s">
        <v>61</v>
      </c>
      <c s="31" t="s">
        <v>10068</v>
      </c>
      <c s="31" t="s">
        <v>12599</v>
      </c>
      <c s="26" t="s">
        <v>63</v>
      </c>
      <c s="32" t="s">
        <v>12372</v>
      </c>
      <c s="33" t="s">
        <v>507</v>
      </c>
      <c s="34">
        <v>1</v>
      </c>
      <c s="35">
        <v>0</v>
      </c>
      <c s="35">
        <f>ROUND(ROUND(H619,2)*ROUND(G619,3),2)</f>
      </c>
      <c s="33"/>
      <c r="O619">
        <f>(I619*21)/100</f>
      </c>
      <c t="s">
        <v>33</v>
      </c>
    </row>
    <row r="620" spans="1:5" ht="12.75">
      <c r="A620" s="36" t="s">
        <v>67</v>
      </c>
      <c r="E620" s="37" t="s">
        <v>12372</v>
      </c>
    </row>
    <row r="621" spans="1:5" ht="63.75">
      <c r="A621" s="38" t="s">
        <v>68</v>
      </c>
      <c r="E621" s="39" t="s">
        <v>12600</v>
      </c>
    </row>
    <row r="622" spans="1:5" ht="12.75">
      <c r="A622" t="s">
        <v>70</v>
      </c>
      <c r="E622" s="37" t="s">
        <v>63</v>
      </c>
    </row>
    <row r="623" spans="1:16" ht="12.75">
      <c r="A623" s="26" t="s">
        <v>61</v>
      </c>
      <c s="31" t="s">
        <v>10106</v>
      </c>
      <c s="31" t="s">
        <v>12601</v>
      </c>
      <c s="26" t="s">
        <v>63</v>
      </c>
      <c s="32" t="s">
        <v>12320</v>
      </c>
      <c s="33" t="s">
        <v>507</v>
      </c>
      <c s="34">
        <v>1</v>
      </c>
      <c s="35">
        <v>0</v>
      </c>
      <c s="35">
        <f>ROUND(ROUND(H623,2)*ROUND(G623,3),2)</f>
      </c>
      <c s="33"/>
      <c r="O623">
        <f>(I623*21)/100</f>
      </c>
      <c t="s">
        <v>33</v>
      </c>
    </row>
    <row r="624" spans="1:5" ht="12.75">
      <c r="A624" s="36" t="s">
        <v>67</v>
      </c>
      <c r="E624" s="37" t="s">
        <v>12320</v>
      </c>
    </row>
    <row r="625" spans="1:5" ht="63.75">
      <c r="A625" s="38" t="s">
        <v>68</v>
      </c>
      <c r="E625" s="39" t="s">
        <v>12600</v>
      </c>
    </row>
    <row r="626" spans="1:5" ht="12.75">
      <c r="A626" t="s">
        <v>70</v>
      </c>
      <c r="E626" s="37" t="s">
        <v>63</v>
      </c>
    </row>
    <row r="627" spans="1:16" ht="25.5">
      <c r="A627" s="26" t="s">
        <v>61</v>
      </c>
      <c s="31" t="s">
        <v>10111</v>
      </c>
      <c s="31" t="s">
        <v>12602</v>
      </c>
      <c s="26" t="s">
        <v>63</v>
      </c>
      <c s="32" t="s">
        <v>12570</v>
      </c>
      <c s="33" t="s">
        <v>507</v>
      </c>
      <c s="34">
        <v>5</v>
      </c>
      <c s="35">
        <v>0</v>
      </c>
      <c s="35">
        <f>ROUND(ROUND(H627,2)*ROUND(G627,3),2)</f>
      </c>
      <c s="33"/>
      <c r="O627">
        <f>(I627*21)/100</f>
      </c>
      <c t="s">
        <v>33</v>
      </c>
    </row>
    <row r="628" spans="1:5" ht="25.5">
      <c r="A628" s="36" t="s">
        <v>67</v>
      </c>
      <c r="E628" s="37" t="s">
        <v>12570</v>
      </c>
    </row>
    <row r="629" spans="1:5" ht="63.75">
      <c r="A629" s="38" t="s">
        <v>68</v>
      </c>
      <c r="E629" s="39" t="s">
        <v>12603</v>
      </c>
    </row>
    <row r="630" spans="1:5" ht="12.75">
      <c r="A630" t="s">
        <v>70</v>
      </c>
      <c r="E630" s="37" t="s">
        <v>63</v>
      </c>
    </row>
    <row r="631" spans="1:16" ht="12.75">
      <c r="A631" s="26" t="s">
        <v>61</v>
      </c>
      <c s="31" t="s">
        <v>10116</v>
      </c>
      <c s="31" t="s">
        <v>12604</v>
      </c>
      <c s="26" t="s">
        <v>63</v>
      </c>
      <c s="32" t="s">
        <v>12324</v>
      </c>
      <c s="33" t="s">
        <v>507</v>
      </c>
      <c s="34">
        <v>1</v>
      </c>
      <c s="35">
        <v>0</v>
      </c>
      <c s="35">
        <f>ROUND(ROUND(H631,2)*ROUND(G631,3),2)</f>
      </c>
      <c s="33"/>
      <c r="O631">
        <f>(I631*21)/100</f>
      </c>
      <c t="s">
        <v>33</v>
      </c>
    </row>
    <row r="632" spans="1:5" ht="12.75">
      <c r="A632" s="36" t="s">
        <v>67</v>
      </c>
      <c r="E632" s="37" t="s">
        <v>12324</v>
      </c>
    </row>
    <row r="633" spans="1:5" ht="63.75">
      <c r="A633" s="38" t="s">
        <v>68</v>
      </c>
      <c r="E633" s="39" t="s">
        <v>12600</v>
      </c>
    </row>
    <row r="634" spans="1:5" ht="12.75">
      <c r="A634" t="s">
        <v>70</v>
      </c>
      <c r="E634" s="37" t="s">
        <v>63</v>
      </c>
    </row>
    <row r="635" spans="1:16" ht="25.5">
      <c r="A635" s="26" t="s">
        <v>61</v>
      </c>
      <c s="31" t="s">
        <v>10188</v>
      </c>
      <c s="31" t="s">
        <v>12605</v>
      </c>
      <c s="26" t="s">
        <v>63</v>
      </c>
      <c s="32" t="s">
        <v>12606</v>
      </c>
      <c s="33" t="s">
        <v>507</v>
      </c>
      <c s="34">
        <v>1</v>
      </c>
      <c s="35">
        <v>0</v>
      </c>
      <c s="35">
        <f>ROUND(ROUND(H635,2)*ROUND(G635,3),2)</f>
      </c>
      <c s="33"/>
      <c r="O635">
        <f>(I635*21)/100</f>
      </c>
      <c t="s">
        <v>33</v>
      </c>
    </row>
    <row r="636" spans="1:5" ht="25.5">
      <c r="A636" s="36" t="s">
        <v>67</v>
      </c>
      <c r="E636" s="37" t="s">
        <v>12606</v>
      </c>
    </row>
    <row r="637" spans="1:5" ht="63.75">
      <c r="A637" s="38" t="s">
        <v>68</v>
      </c>
      <c r="E637" s="39" t="s">
        <v>12600</v>
      </c>
    </row>
    <row r="638" spans="1:5" ht="12.75">
      <c r="A638" t="s">
        <v>70</v>
      </c>
      <c r="E638" s="37" t="s">
        <v>63</v>
      </c>
    </row>
    <row r="639" spans="1:16" ht="12.75">
      <c r="A639" s="26" t="s">
        <v>61</v>
      </c>
      <c s="31" t="s">
        <v>10193</v>
      </c>
      <c s="31" t="s">
        <v>12607</v>
      </c>
      <c s="26" t="s">
        <v>63</v>
      </c>
      <c s="32" t="s">
        <v>12332</v>
      </c>
      <c s="33" t="s">
        <v>507</v>
      </c>
      <c s="34">
        <v>1</v>
      </c>
      <c s="35">
        <v>0</v>
      </c>
      <c s="35">
        <f>ROUND(ROUND(H639,2)*ROUND(G639,3),2)</f>
      </c>
      <c s="33"/>
      <c r="O639">
        <f>(I639*21)/100</f>
      </c>
      <c t="s">
        <v>33</v>
      </c>
    </row>
    <row r="640" spans="1:5" ht="12.75">
      <c r="A640" s="36" t="s">
        <v>67</v>
      </c>
      <c r="E640" s="37" t="s">
        <v>12332</v>
      </c>
    </row>
    <row r="641" spans="1:5" ht="63.75">
      <c r="A641" s="38" t="s">
        <v>68</v>
      </c>
      <c r="E641" s="39" t="s">
        <v>12600</v>
      </c>
    </row>
    <row r="642" spans="1:5" ht="12.75">
      <c r="A642" t="s">
        <v>70</v>
      </c>
      <c r="E642" s="37" t="s">
        <v>63</v>
      </c>
    </row>
    <row r="643" spans="1:16" ht="12.75">
      <c r="A643" s="26" t="s">
        <v>61</v>
      </c>
      <c s="31" t="s">
        <v>10198</v>
      </c>
      <c s="31" t="s">
        <v>12608</v>
      </c>
      <c s="26" t="s">
        <v>63</v>
      </c>
      <c s="32" t="s">
        <v>12334</v>
      </c>
      <c s="33" t="s">
        <v>507</v>
      </c>
      <c s="34">
        <v>1</v>
      </c>
      <c s="35">
        <v>0</v>
      </c>
      <c s="35">
        <f>ROUND(ROUND(H643,2)*ROUND(G643,3),2)</f>
      </c>
      <c s="33"/>
      <c r="O643">
        <f>(I643*21)/100</f>
      </c>
      <c t="s">
        <v>33</v>
      </c>
    </row>
    <row r="644" spans="1:5" ht="12.75">
      <c r="A644" s="36" t="s">
        <v>67</v>
      </c>
      <c r="E644" s="37" t="s">
        <v>12334</v>
      </c>
    </row>
    <row r="645" spans="1:5" ht="63.75">
      <c r="A645" s="38" t="s">
        <v>68</v>
      </c>
      <c r="E645" s="39" t="s">
        <v>12600</v>
      </c>
    </row>
    <row r="646" spans="1:5" ht="12.75">
      <c r="A646" t="s">
        <v>70</v>
      </c>
      <c r="E646" s="37" t="s">
        <v>63</v>
      </c>
    </row>
    <row r="647" spans="1:16" ht="12.75">
      <c r="A647" s="26" t="s">
        <v>61</v>
      </c>
      <c s="31" t="s">
        <v>10203</v>
      </c>
      <c s="31" t="s">
        <v>12609</v>
      </c>
      <c s="26" t="s">
        <v>63</v>
      </c>
      <c s="32" t="s">
        <v>12336</v>
      </c>
      <c s="33" t="s">
        <v>507</v>
      </c>
      <c s="34">
        <v>3</v>
      </c>
      <c s="35">
        <v>0</v>
      </c>
      <c s="35">
        <f>ROUND(ROUND(H647,2)*ROUND(G647,3),2)</f>
      </c>
      <c s="33"/>
      <c r="O647">
        <f>(I647*21)/100</f>
      </c>
      <c t="s">
        <v>33</v>
      </c>
    </row>
    <row r="648" spans="1:5" ht="12.75">
      <c r="A648" s="36" t="s">
        <v>67</v>
      </c>
      <c r="E648" s="37" t="s">
        <v>12336</v>
      </c>
    </row>
    <row r="649" spans="1:5" ht="63.75">
      <c r="A649" s="38" t="s">
        <v>68</v>
      </c>
      <c r="E649" s="39" t="s">
        <v>12610</v>
      </c>
    </row>
    <row r="650" spans="1:5" ht="12.75">
      <c r="A650" t="s">
        <v>70</v>
      </c>
      <c r="E650" s="37" t="s">
        <v>63</v>
      </c>
    </row>
    <row r="651" spans="1:16" ht="12.75">
      <c r="A651" s="26" t="s">
        <v>61</v>
      </c>
      <c s="31" t="s">
        <v>10208</v>
      </c>
      <c s="31" t="s">
        <v>12611</v>
      </c>
      <c s="26" t="s">
        <v>63</v>
      </c>
      <c s="32" t="s">
        <v>12339</v>
      </c>
      <c s="33" t="s">
        <v>507</v>
      </c>
      <c s="34">
        <v>0.8</v>
      </c>
      <c s="35">
        <v>0</v>
      </c>
      <c s="35">
        <f>ROUND(ROUND(H651,2)*ROUND(G651,3),2)</f>
      </c>
      <c s="33"/>
      <c r="O651">
        <f>(I651*21)/100</f>
      </c>
      <c t="s">
        <v>33</v>
      </c>
    </row>
    <row r="652" spans="1:5" ht="12.75">
      <c r="A652" s="36" t="s">
        <v>67</v>
      </c>
      <c r="E652" s="37" t="s">
        <v>12339</v>
      </c>
    </row>
    <row r="653" spans="1:5" ht="63.75">
      <c r="A653" s="38" t="s">
        <v>68</v>
      </c>
      <c r="E653" s="39" t="s">
        <v>12612</v>
      </c>
    </row>
    <row r="654" spans="1:5" ht="12.75">
      <c r="A654" t="s">
        <v>70</v>
      </c>
      <c r="E654" s="37" t="s">
        <v>63</v>
      </c>
    </row>
    <row r="655" spans="1:16" ht="12.75">
      <c r="A655" s="26" t="s">
        <v>61</v>
      </c>
      <c s="31" t="s">
        <v>10213</v>
      </c>
      <c s="31" t="s">
        <v>12613</v>
      </c>
      <c s="26" t="s">
        <v>63</v>
      </c>
      <c s="32" t="s">
        <v>12341</v>
      </c>
      <c s="33" t="s">
        <v>507</v>
      </c>
      <c s="34">
        <v>0.8</v>
      </c>
      <c s="35">
        <v>0</v>
      </c>
      <c s="35">
        <f>ROUND(ROUND(H655,2)*ROUND(G655,3),2)</f>
      </c>
      <c s="33"/>
      <c r="O655">
        <f>(I655*21)/100</f>
      </c>
      <c t="s">
        <v>33</v>
      </c>
    </row>
    <row r="656" spans="1:5" ht="12.75">
      <c r="A656" s="36" t="s">
        <v>67</v>
      </c>
      <c r="E656" s="37" t="s">
        <v>12341</v>
      </c>
    </row>
    <row r="657" spans="1:5" ht="63.75">
      <c r="A657" s="38" t="s">
        <v>68</v>
      </c>
      <c r="E657" s="39" t="s">
        <v>12612</v>
      </c>
    </row>
    <row r="658" spans="1:5" ht="12.75">
      <c r="A658" t="s">
        <v>70</v>
      </c>
      <c r="E658" s="37" t="s">
        <v>63</v>
      </c>
    </row>
    <row r="659" spans="1:16" ht="12.75">
      <c r="A659" s="26" t="s">
        <v>61</v>
      </c>
      <c s="31" t="s">
        <v>10218</v>
      </c>
      <c s="31" t="s">
        <v>12614</v>
      </c>
      <c s="26" t="s">
        <v>63</v>
      </c>
      <c s="32" t="s">
        <v>12344</v>
      </c>
      <c s="33" t="s">
        <v>507</v>
      </c>
      <c s="34">
        <v>1</v>
      </c>
      <c s="35">
        <v>0</v>
      </c>
      <c s="35">
        <f>ROUND(ROUND(H659,2)*ROUND(G659,3),2)</f>
      </c>
      <c s="33"/>
      <c r="O659">
        <f>(I659*21)/100</f>
      </c>
      <c t="s">
        <v>33</v>
      </c>
    </row>
    <row r="660" spans="1:5" ht="12.75">
      <c r="A660" s="36" t="s">
        <v>67</v>
      </c>
      <c r="E660" s="37" t="s">
        <v>12344</v>
      </c>
    </row>
    <row r="661" spans="1:5" ht="63.75">
      <c r="A661" s="38" t="s">
        <v>68</v>
      </c>
      <c r="E661" s="39" t="s">
        <v>12600</v>
      </c>
    </row>
    <row r="662" spans="1:5" ht="12.75">
      <c r="A662" t="s">
        <v>70</v>
      </c>
      <c r="E662" s="37" t="s">
        <v>63</v>
      </c>
    </row>
    <row r="663" spans="1:16" ht="12.75">
      <c r="A663" s="26" t="s">
        <v>61</v>
      </c>
      <c s="31" t="s">
        <v>10223</v>
      </c>
      <c s="31" t="s">
        <v>12615</v>
      </c>
      <c s="26" t="s">
        <v>63</v>
      </c>
      <c s="32" t="s">
        <v>12346</v>
      </c>
      <c s="33" t="s">
        <v>507</v>
      </c>
      <c s="34">
        <v>1</v>
      </c>
      <c s="35">
        <v>0</v>
      </c>
      <c s="35">
        <f>ROUND(ROUND(H663,2)*ROUND(G663,3),2)</f>
      </c>
      <c s="33"/>
      <c r="O663">
        <f>(I663*21)/100</f>
      </c>
      <c t="s">
        <v>33</v>
      </c>
    </row>
    <row r="664" spans="1:5" ht="12.75">
      <c r="A664" s="36" t="s">
        <v>67</v>
      </c>
      <c r="E664" s="37" t="s">
        <v>12346</v>
      </c>
    </row>
    <row r="665" spans="1:5" ht="63.75">
      <c r="A665" s="38" t="s">
        <v>68</v>
      </c>
      <c r="E665" s="39" t="s">
        <v>12600</v>
      </c>
    </row>
    <row r="666" spans="1:5" ht="12.75">
      <c r="A666" t="s">
        <v>70</v>
      </c>
      <c r="E666" s="37" t="s">
        <v>63</v>
      </c>
    </row>
    <row r="667" spans="1:16" ht="12.75">
      <c r="A667" s="26" t="s">
        <v>61</v>
      </c>
      <c s="31" t="s">
        <v>10228</v>
      </c>
      <c s="31" t="s">
        <v>12616</v>
      </c>
      <c s="26" t="s">
        <v>63</v>
      </c>
      <c s="32" t="s">
        <v>12348</v>
      </c>
      <c s="33" t="s">
        <v>507</v>
      </c>
      <c s="34">
        <v>7</v>
      </c>
      <c s="35">
        <v>0</v>
      </c>
      <c s="35">
        <f>ROUND(ROUND(H667,2)*ROUND(G667,3),2)</f>
      </c>
      <c s="33"/>
      <c r="O667">
        <f>(I667*21)/100</f>
      </c>
      <c t="s">
        <v>33</v>
      </c>
    </row>
    <row r="668" spans="1:5" ht="12.75">
      <c r="A668" s="36" t="s">
        <v>67</v>
      </c>
      <c r="E668" s="37" t="s">
        <v>12348</v>
      </c>
    </row>
    <row r="669" spans="1:5" ht="63.75">
      <c r="A669" s="38" t="s">
        <v>68</v>
      </c>
      <c r="E669" s="39" t="s">
        <v>12617</v>
      </c>
    </row>
    <row r="670" spans="1:5" ht="12.75">
      <c r="A670" t="s">
        <v>70</v>
      </c>
      <c r="E670" s="37" t="s">
        <v>63</v>
      </c>
    </row>
    <row r="671" spans="1:16" ht="12.75">
      <c r="A671" s="26" t="s">
        <v>61</v>
      </c>
      <c s="31" t="s">
        <v>10233</v>
      </c>
      <c s="31" t="s">
        <v>12618</v>
      </c>
      <c s="26" t="s">
        <v>63</v>
      </c>
      <c s="32" t="s">
        <v>12351</v>
      </c>
      <c s="33" t="s">
        <v>507</v>
      </c>
      <c s="34">
        <v>5</v>
      </c>
      <c s="35">
        <v>0</v>
      </c>
      <c s="35">
        <f>ROUND(ROUND(H671,2)*ROUND(G671,3),2)</f>
      </c>
      <c s="33"/>
      <c r="O671">
        <f>(I671*21)/100</f>
      </c>
      <c t="s">
        <v>33</v>
      </c>
    </row>
    <row r="672" spans="1:5" ht="12.75">
      <c r="A672" s="36" t="s">
        <v>67</v>
      </c>
      <c r="E672" s="37" t="s">
        <v>12351</v>
      </c>
    </row>
    <row r="673" spans="1:5" ht="63.75">
      <c r="A673" s="38" t="s">
        <v>68</v>
      </c>
      <c r="E673" s="39" t="s">
        <v>12603</v>
      </c>
    </row>
    <row r="674" spans="1:5" ht="12.75">
      <c r="A674" t="s">
        <v>70</v>
      </c>
      <c r="E674" s="37" t="s">
        <v>63</v>
      </c>
    </row>
    <row r="675" spans="1:16" ht="12.75">
      <c r="A675" s="26" t="s">
        <v>61</v>
      </c>
      <c s="31" t="s">
        <v>10238</v>
      </c>
      <c s="31" t="s">
        <v>12619</v>
      </c>
      <c s="26" t="s">
        <v>63</v>
      </c>
      <c s="32" t="s">
        <v>12353</v>
      </c>
      <c s="33" t="s">
        <v>507</v>
      </c>
      <c s="34">
        <v>3</v>
      </c>
      <c s="35">
        <v>0</v>
      </c>
      <c s="35">
        <f>ROUND(ROUND(H675,2)*ROUND(G675,3),2)</f>
      </c>
      <c s="33"/>
      <c r="O675">
        <f>(I675*21)/100</f>
      </c>
      <c t="s">
        <v>33</v>
      </c>
    </row>
    <row r="676" spans="1:5" ht="12.75">
      <c r="A676" s="36" t="s">
        <v>67</v>
      </c>
      <c r="E676" s="37" t="s">
        <v>12353</v>
      </c>
    </row>
    <row r="677" spans="1:5" ht="63.75">
      <c r="A677" s="38" t="s">
        <v>68</v>
      </c>
      <c r="E677" s="39" t="s">
        <v>12610</v>
      </c>
    </row>
    <row r="678" spans="1:5" ht="12.75">
      <c r="A678" t="s">
        <v>70</v>
      </c>
      <c r="E678" s="37" t="s">
        <v>63</v>
      </c>
    </row>
    <row r="679" spans="1:16" ht="25.5">
      <c r="A679" s="26" t="s">
        <v>61</v>
      </c>
      <c s="31" t="s">
        <v>10243</v>
      </c>
      <c s="31" t="s">
        <v>12620</v>
      </c>
      <c s="26" t="s">
        <v>63</v>
      </c>
      <c s="32" t="s">
        <v>12358</v>
      </c>
      <c s="33" t="s">
        <v>6194</v>
      </c>
      <c s="34">
        <v>4</v>
      </c>
      <c s="35">
        <v>0</v>
      </c>
      <c s="35">
        <f>ROUND(ROUND(H679,2)*ROUND(G679,3),2)</f>
      </c>
      <c s="33"/>
      <c r="O679">
        <f>(I679*21)/100</f>
      </c>
      <c t="s">
        <v>33</v>
      </c>
    </row>
    <row r="680" spans="1:5" ht="25.5">
      <c r="A680" s="36" t="s">
        <v>67</v>
      </c>
      <c r="E680" s="37" t="s">
        <v>12358</v>
      </c>
    </row>
    <row r="681" spans="1:5" ht="63.75">
      <c r="A681" s="38" t="s">
        <v>68</v>
      </c>
      <c r="E681" s="39" t="s">
        <v>12621</v>
      </c>
    </row>
    <row r="682" spans="1:5" ht="12.75">
      <c r="A682" t="s">
        <v>70</v>
      </c>
      <c r="E682" s="37" t="s">
        <v>63</v>
      </c>
    </row>
    <row r="683" spans="1:16" ht="25.5">
      <c r="A683" s="26" t="s">
        <v>61</v>
      </c>
      <c s="31" t="s">
        <v>10248</v>
      </c>
      <c s="31" t="s">
        <v>12622</v>
      </c>
      <c s="26" t="s">
        <v>63</v>
      </c>
      <c s="32" t="s">
        <v>12361</v>
      </c>
      <c s="33" t="s">
        <v>6194</v>
      </c>
      <c s="34">
        <v>4</v>
      </c>
      <c s="35">
        <v>0</v>
      </c>
      <c s="35">
        <f>ROUND(ROUND(H683,2)*ROUND(G683,3),2)</f>
      </c>
      <c s="33"/>
      <c r="O683">
        <f>(I683*21)/100</f>
      </c>
      <c t="s">
        <v>33</v>
      </c>
    </row>
    <row r="684" spans="1:5" ht="25.5">
      <c r="A684" s="36" t="s">
        <v>67</v>
      </c>
      <c r="E684" s="37" t="s">
        <v>12361</v>
      </c>
    </row>
    <row r="685" spans="1:5" ht="63.75">
      <c r="A685" s="38" t="s">
        <v>68</v>
      </c>
      <c r="E685" s="39" t="s">
        <v>12621</v>
      </c>
    </row>
    <row r="686" spans="1:5" ht="12.75">
      <c r="A686" t="s">
        <v>70</v>
      </c>
      <c r="E686" s="37" t="s">
        <v>63</v>
      </c>
    </row>
    <row r="687" spans="1:16" ht="25.5">
      <c r="A687" s="26" t="s">
        <v>61</v>
      </c>
      <c s="31" t="s">
        <v>10274</v>
      </c>
      <c s="31" t="s">
        <v>12623</v>
      </c>
      <c s="26" t="s">
        <v>63</v>
      </c>
      <c s="32" t="s">
        <v>12363</v>
      </c>
      <c s="33" t="s">
        <v>6194</v>
      </c>
      <c s="34">
        <v>5</v>
      </c>
      <c s="35">
        <v>0</v>
      </c>
      <c s="35">
        <f>ROUND(ROUND(H687,2)*ROUND(G687,3),2)</f>
      </c>
      <c s="33"/>
      <c r="O687">
        <f>(I687*21)/100</f>
      </c>
      <c t="s">
        <v>33</v>
      </c>
    </row>
    <row r="688" spans="1:5" ht="25.5">
      <c r="A688" s="36" t="s">
        <v>67</v>
      </c>
      <c r="E688" s="37" t="s">
        <v>12363</v>
      </c>
    </row>
    <row r="689" spans="1:5" ht="63.75">
      <c r="A689" s="38" t="s">
        <v>68</v>
      </c>
      <c r="E689" s="39" t="s">
        <v>12603</v>
      </c>
    </row>
    <row r="690" spans="1:5" ht="12.75">
      <c r="A690" t="s">
        <v>70</v>
      </c>
      <c r="E690" s="37" t="s">
        <v>63</v>
      </c>
    </row>
    <row r="691" spans="1:16" ht="25.5">
      <c r="A691" s="26" t="s">
        <v>61</v>
      </c>
      <c s="31" t="s">
        <v>10278</v>
      </c>
      <c s="31" t="s">
        <v>12624</v>
      </c>
      <c s="26" t="s">
        <v>63</v>
      </c>
      <c s="32" t="s">
        <v>12366</v>
      </c>
      <c s="33" t="s">
        <v>507</v>
      </c>
      <c s="34">
        <v>1</v>
      </c>
      <c s="35">
        <v>0</v>
      </c>
      <c s="35">
        <f>ROUND(ROUND(H691,2)*ROUND(G691,3),2)</f>
      </c>
      <c s="33"/>
      <c r="O691">
        <f>(I691*21)/100</f>
      </c>
      <c t="s">
        <v>33</v>
      </c>
    </row>
    <row r="692" spans="1:5" ht="25.5">
      <c r="A692" s="36" t="s">
        <v>67</v>
      </c>
      <c r="E692" s="37" t="s">
        <v>12366</v>
      </c>
    </row>
    <row r="693" spans="1:5" ht="63.75">
      <c r="A693" s="38" t="s">
        <v>68</v>
      </c>
      <c r="E693" s="39" t="s">
        <v>12600</v>
      </c>
    </row>
    <row r="694" spans="1:5" ht="12.75">
      <c r="A694" t="s">
        <v>70</v>
      </c>
      <c r="E694" s="37" t="s">
        <v>63</v>
      </c>
    </row>
    <row r="695" spans="1:16" ht="12.75">
      <c r="A695" s="26" t="s">
        <v>61</v>
      </c>
      <c s="31" t="s">
        <v>10282</v>
      </c>
      <c s="31" t="s">
        <v>12625</v>
      </c>
      <c s="26" t="s">
        <v>63</v>
      </c>
      <c s="32" t="s">
        <v>12368</v>
      </c>
      <c s="33" t="s">
        <v>663</v>
      </c>
      <c s="34">
        <v>10</v>
      </c>
      <c s="35">
        <v>0</v>
      </c>
      <c s="35">
        <f>ROUND(ROUND(H695,2)*ROUND(G695,3),2)</f>
      </c>
      <c s="33"/>
      <c r="O695">
        <f>(I695*21)/100</f>
      </c>
      <c t="s">
        <v>33</v>
      </c>
    </row>
    <row r="696" spans="1:5" ht="12.75">
      <c r="A696" s="36" t="s">
        <v>67</v>
      </c>
      <c r="E696" s="37" t="s">
        <v>12368</v>
      </c>
    </row>
    <row r="697" spans="1:5" ht="63.75">
      <c r="A697" s="38" t="s">
        <v>68</v>
      </c>
      <c r="E697" s="39" t="s">
        <v>12626</v>
      </c>
    </row>
    <row r="698" spans="1:5" ht="12.75">
      <c r="A698" t="s">
        <v>70</v>
      </c>
      <c r="E698" s="37" t="s">
        <v>63</v>
      </c>
    </row>
    <row r="699" spans="1:18" ht="12.75" customHeight="1">
      <c r="A699" s="6" t="s">
        <v>58</v>
      </c>
      <c s="6"/>
      <c s="42" t="s">
        <v>12627</v>
      </c>
      <c s="6"/>
      <c s="29" t="s">
        <v>12628</v>
      </c>
      <c s="6"/>
      <c s="6"/>
      <c s="6"/>
      <c s="43">
        <f>0+Q699</f>
      </c>
      <c s="6"/>
      <c r="O699">
        <f>0+R699</f>
      </c>
      <c r="Q699">
        <f>0+I700+I704+I708+I712+I716+I720+I724+I728+I732</f>
      </c>
      <c>
        <f>0+O700+O704+O708+O712+O716+O720+O724+O728+O732</f>
      </c>
    </row>
    <row r="700" spans="1:16" ht="12.75">
      <c r="A700" s="26" t="s">
        <v>61</v>
      </c>
      <c s="31" t="s">
        <v>10286</v>
      </c>
      <c s="31" t="s">
        <v>12629</v>
      </c>
      <c s="26" t="s">
        <v>63</v>
      </c>
      <c s="32" t="s">
        <v>12630</v>
      </c>
      <c s="33" t="s">
        <v>507</v>
      </c>
      <c s="34">
        <v>1</v>
      </c>
      <c s="35">
        <v>0</v>
      </c>
      <c s="35">
        <f>ROUND(ROUND(H700,2)*ROUND(G700,3),2)</f>
      </c>
      <c s="33"/>
      <c r="O700">
        <f>(I700*21)/100</f>
      </c>
      <c t="s">
        <v>33</v>
      </c>
    </row>
    <row r="701" spans="1:5" ht="12.75">
      <c r="A701" s="36" t="s">
        <v>67</v>
      </c>
      <c r="E701" s="37" t="s">
        <v>12630</v>
      </c>
    </row>
    <row r="702" spans="1:5" ht="51">
      <c r="A702" s="38" t="s">
        <v>68</v>
      </c>
      <c r="E702" s="39" t="s">
        <v>12631</v>
      </c>
    </row>
    <row r="703" spans="1:5" ht="12.75">
      <c r="A703" t="s">
        <v>70</v>
      </c>
      <c r="E703" s="37" t="s">
        <v>63</v>
      </c>
    </row>
    <row r="704" spans="1:16" ht="12.75">
      <c r="A704" s="26" t="s">
        <v>61</v>
      </c>
      <c s="31" t="s">
        <v>10290</v>
      </c>
      <c s="31" t="s">
        <v>12632</v>
      </c>
      <c s="26" t="s">
        <v>63</v>
      </c>
      <c s="32" t="s">
        <v>12633</v>
      </c>
      <c s="33" t="s">
        <v>507</v>
      </c>
      <c s="34">
        <v>12</v>
      </c>
      <c s="35">
        <v>0</v>
      </c>
      <c s="35">
        <f>ROUND(ROUND(H704,2)*ROUND(G704,3),2)</f>
      </c>
      <c s="33"/>
      <c r="O704">
        <f>(I704*21)/100</f>
      </c>
      <c t="s">
        <v>33</v>
      </c>
    </row>
    <row r="705" spans="1:5" ht="12.75">
      <c r="A705" s="36" t="s">
        <v>67</v>
      </c>
      <c r="E705" s="37" t="s">
        <v>12633</v>
      </c>
    </row>
    <row r="706" spans="1:5" ht="51">
      <c r="A706" s="38" t="s">
        <v>68</v>
      </c>
      <c r="E706" s="39" t="s">
        <v>12634</v>
      </c>
    </row>
    <row r="707" spans="1:5" ht="12.75">
      <c r="A707" t="s">
        <v>70</v>
      </c>
      <c r="E707" s="37" t="s">
        <v>63</v>
      </c>
    </row>
    <row r="708" spans="1:16" ht="12.75">
      <c r="A708" s="26" t="s">
        <v>61</v>
      </c>
      <c s="31" t="s">
        <v>10294</v>
      </c>
      <c s="31" t="s">
        <v>12635</v>
      </c>
      <c s="26" t="s">
        <v>63</v>
      </c>
      <c s="32" t="s">
        <v>12636</v>
      </c>
      <c s="33" t="s">
        <v>507</v>
      </c>
      <c s="34">
        <v>12</v>
      </c>
      <c s="35">
        <v>0</v>
      </c>
      <c s="35">
        <f>ROUND(ROUND(H708,2)*ROUND(G708,3),2)</f>
      </c>
      <c s="33"/>
      <c r="O708">
        <f>(I708*21)/100</f>
      </c>
      <c t="s">
        <v>33</v>
      </c>
    </row>
    <row r="709" spans="1:5" ht="12.75">
      <c r="A709" s="36" t="s">
        <v>67</v>
      </c>
      <c r="E709" s="37" t="s">
        <v>12636</v>
      </c>
    </row>
    <row r="710" spans="1:5" ht="51">
      <c r="A710" s="38" t="s">
        <v>68</v>
      </c>
      <c r="E710" s="39" t="s">
        <v>12634</v>
      </c>
    </row>
    <row r="711" spans="1:5" ht="12.75">
      <c r="A711" t="s">
        <v>70</v>
      </c>
      <c r="E711" s="37" t="s">
        <v>63</v>
      </c>
    </row>
    <row r="712" spans="1:16" ht="12.75">
      <c r="A712" s="26" t="s">
        <v>61</v>
      </c>
      <c s="31" t="s">
        <v>10298</v>
      </c>
      <c s="31" t="s">
        <v>12637</v>
      </c>
      <c s="26" t="s">
        <v>63</v>
      </c>
      <c s="32" t="s">
        <v>12638</v>
      </c>
      <c s="33" t="s">
        <v>507</v>
      </c>
      <c s="34">
        <v>1</v>
      </c>
      <c s="35">
        <v>0</v>
      </c>
      <c s="35">
        <f>ROUND(ROUND(H712,2)*ROUND(G712,3),2)</f>
      </c>
      <c s="33"/>
      <c r="O712">
        <f>(I712*21)/100</f>
      </c>
      <c t="s">
        <v>33</v>
      </c>
    </row>
    <row r="713" spans="1:5" ht="12.75">
      <c r="A713" s="36" t="s">
        <v>67</v>
      </c>
      <c r="E713" s="37" t="s">
        <v>12638</v>
      </c>
    </row>
    <row r="714" spans="1:5" ht="51">
      <c r="A714" s="38" t="s">
        <v>68</v>
      </c>
      <c r="E714" s="39" t="s">
        <v>12631</v>
      </c>
    </row>
    <row r="715" spans="1:5" ht="12.75">
      <c r="A715" t="s">
        <v>70</v>
      </c>
      <c r="E715" s="37" t="s">
        <v>63</v>
      </c>
    </row>
    <row r="716" spans="1:16" ht="25.5">
      <c r="A716" s="26" t="s">
        <v>61</v>
      </c>
      <c s="31" t="s">
        <v>10591</v>
      </c>
      <c s="31" t="s">
        <v>12639</v>
      </c>
      <c s="26" t="s">
        <v>63</v>
      </c>
      <c s="32" t="s">
        <v>12358</v>
      </c>
      <c s="33" t="s">
        <v>6194</v>
      </c>
      <c s="34">
        <v>3</v>
      </c>
      <c s="35">
        <v>0</v>
      </c>
      <c s="35">
        <f>ROUND(ROUND(H716,2)*ROUND(G716,3),2)</f>
      </c>
      <c s="33"/>
      <c r="O716">
        <f>(I716*21)/100</f>
      </c>
      <c t="s">
        <v>33</v>
      </c>
    </row>
    <row r="717" spans="1:5" ht="25.5">
      <c r="A717" s="36" t="s">
        <v>67</v>
      </c>
      <c r="E717" s="37" t="s">
        <v>12358</v>
      </c>
    </row>
    <row r="718" spans="1:5" ht="51">
      <c r="A718" s="38" t="s">
        <v>68</v>
      </c>
      <c r="E718" s="39" t="s">
        <v>12640</v>
      </c>
    </row>
    <row r="719" spans="1:5" ht="12.75">
      <c r="A719" t="s">
        <v>70</v>
      </c>
      <c r="E719" s="37" t="s">
        <v>63</v>
      </c>
    </row>
    <row r="720" spans="1:16" ht="12.75">
      <c r="A720" s="26" t="s">
        <v>61</v>
      </c>
      <c s="31" t="s">
        <v>10596</v>
      </c>
      <c s="31" t="s">
        <v>12641</v>
      </c>
      <c s="26" t="s">
        <v>63</v>
      </c>
      <c s="32" t="s">
        <v>12642</v>
      </c>
      <c s="33" t="s">
        <v>507</v>
      </c>
      <c s="34">
        <v>1</v>
      </c>
      <c s="35">
        <v>0</v>
      </c>
      <c s="35">
        <f>ROUND(ROUND(H720,2)*ROUND(G720,3),2)</f>
      </c>
      <c s="33"/>
      <c r="O720">
        <f>(I720*21)/100</f>
      </c>
      <c t="s">
        <v>33</v>
      </c>
    </row>
    <row r="721" spans="1:5" ht="12.75">
      <c r="A721" s="36" t="s">
        <v>67</v>
      </c>
      <c r="E721" s="37" t="s">
        <v>12642</v>
      </c>
    </row>
    <row r="722" spans="1:5" ht="51">
      <c r="A722" s="38" t="s">
        <v>68</v>
      </c>
      <c r="E722" s="39" t="s">
        <v>12631</v>
      </c>
    </row>
    <row r="723" spans="1:5" ht="12.75">
      <c r="A723" t="s">
        <v>70</v>
      </c>
      <c r="E723" s="37" t="s">
        <v>63</v>
      </c>
    </row>
    <row r="724" spans="1:16" ht="25.5">
      <c r="A724" s="26" t="s">
        <v>61</v>
      </c>
      <c s="31" t="s">
        <v>10601</v>
      </c>
      <c s="31" t="s">
        <v>12643</v>
      </c>
      <c s="26" t="s">
        <v>63</v>
      </c>
      <c s="32" t="s">
        <v>12488</v>
      </c>
      <c s="33" t="s">
        <v>507</v>
      </c>
      <c s="34">
        <v>1</v>
      </c>
      <c s="35">
        <v>0</v>
      </c>
      <c s="35">
        <f>ROUND(ROUND(H724,2)*ROUND(G724,3),2)</f>
      </c>
      <c s="33"/>
      <c r="O724">
        <f>(I724*21)/100</f>
      </c>
      <c t="s">
        <v>33</v>
      </c>
    </row>
    <row r="725" spans="1:5" ht="25.5">
      <c r="A725" s="36" t="s">
        <v>67</v>
      </c>
      <c r="E725" s="37" t="s">
        <v>12488</v>
      </c>
    </row>
    <row r="726" spans="1:5" ht="51">
      <c r="A726" s="38" t="s">
        <v>68</v>
      </c>
      <c r="E726" s="39" t="s">
        <v>12631</v>
      </c>
    </row>
    <row r="727" spans="1:5" ht="12.75">
      <c r="A727" t="s">
        <v>70</v>
      </c>
      <c r="E727" s="37" t="s">
        <v>63</v>
      </c>
    </row>
    <row r="728" spans="1:16" ht="25.5">
      <c r="A728" s="26" t="s">
        <v>61</v>
      </c>
      <c s="31" t="s">
        <v>10606</v>
      </c>
      <c s="31" t="s">
        <v>12644</v>
      </c>
      <c s="26" t="s">
        <v>63</v>
      </c>
      <c s="32" t="s">
        <v>12366</v>
      </c>
      <c s="33" t="s">
        <v>507</v>
      </c>
      <c s="34">
        <v>1</v>
      </c>
      <c s="35">
        <v>0</v>
      </c>
      <c s="35">
        <f>ROUND(ROUND(H728,2)*ROUND(G728,3),2)</f>
      </c>
      <c s="33"/>
      <c r="O728">
        <f>(I728*21)/100</f>
      </c>
      <c t="s">
        <v>33</v>
      </c>
    </row>
    <row r="729" spans="1:5" ht="25.5">
      <c r="A729" s="36" t="s">
        <v>67</v>
      </c>
      <c r="E729" s="37" t="s">
        <v>12366</v>
      </c>
    </row>
    <row r="730" spans="1:5" ht="51">
      <c r="A730" s="38" t="s">
        <v>68</v>
      </c>
      <c r="E730" s="39" t="s">
        <v>12631</v>
      </c>
    </row>
    <row r="731" spans="1:5" ht="12.75">
      <c r="A731" t="s">
        <v>70</v>
      </c>
      <c r="E731" s="37" t="s">
        <v>63</v>
      </c>
    </row>
    <row r="732" spans="1:16" ht="12.75">
      <c r="A732" s="26" t="s">
        <v>61</v>
      </c>
      <c s="31" t="s">
        <v>10611</v>
      </c>
      <c s="31" t="s">
        <v>12645</v>
      </c>
      <c s="26" t="s">
        <v>63</v>
      </c>
      <c s="32" t="s">
        <v>12368</v>
      </c>
      <c s="33" t="s">
        <v>663</v>
      </c>
      <c s="34">
        <v>3</v>
      </c>
      <c s="35">
        <v>0</v>
      </c>
      <c s="35">
        <f>ROUND(ROUND(H732,2)*ROUND(G732,3),2)</f>
      </c>
      <c s="33"/>
      <c r="O732">
        <f>(I732*21)/100</f>
      </c>
      <c t="s">
        <v>33</v>
      </c>
    </row>
    <row r="733" spans="1:5" ht="12.75">
      <c r="A733" s="36" t="s">
        <v>67</v>
      </c>
      <c r="E733" s="37" t="s">
        <v>12368</v>
      </c>
    </row>
    <row r="734" spans="1:5" ht="51">
      <c r="A734" s="38" t="s">
        <v>68</v>
      </c>
      <c r="E734" s="39" t="s">
        <v>12640</v>
      </c>
    </row>
    <row r="735" spans="1:5" ht="12.75">
      <c r="A735" t="s">
        <v>70</v>
      </c>
      <c r="E735" s="37" t="s">
        <v>63</v>
      </c>
    </row>
    <row r="736" spans="1:18" ht="12.75" customHeight="1">
      <c r="A736" s="6" t="s">
        <v>58</v>
      </c>
      <c s="6"/>
      <c s="42" t="s">
        <v>12646</v>
      </c>
      <c s="6"/>
      <c s="29" t="s">
        <v>12647</v>
      </c>
      <c s="6"/>
      <c s="6"/>
      <c s="6"/>
      <c s="43">
        <f>0+Q736</f>
      </c>
      <c s="6"/>
      <c r="O736">
        <f>0+R736</f>
      </c>
      <c r="Q736">
        <f>0+I737+I741+I745+I749+I753+I757+I761+I765+I769+I773+I777+I781+I785+I789+I793+I797+I801+I805</f>
      </c>
      <c>
        <f>0+O737+O741+O745+O749+O753+O757+O761+O765+O769+O773+O777+O781+O785+O789+O793+O797+O801+O805</f>
      </c>
    </row>
    <row r="737" spans="1:16" ht="12.75">
      <c r="A737" s="26" t="s">
        <v>61</v>
      </c>
      <c s="31" t="s">
        <v>155</v>
      </c>
      <c s="31" t="s">
        <v>12648</v>
      </c>
      <c s="26" t="s">
        <v>63</v>
      </c>
      <c s="32" t="s">
        <v>12649</v>
      </c>
      <c s="33" t="s">
        <v>507</v>
      </c>
      <c s="34">
        <v>1</v>
      </c>
      <c s="35">
        <v>0</v>
      </c>
      <c s="35">
        <f>ROUND(ROUND(H737,2)*ROUND(G737,3),2)</f>
      </c>
      <c s="33"/>
      <c r="O737">
        <f>(I737*21)/100</f>
      </c>
      <c t="s">
        <v>33</v>
      </c>
    </row>
    <row r="738" spans="1:5" ht="12.75">
      <c r="A738" s="36" t="s">
        <v>67</v>
      </c>
      <c r="E738" s="37" t="s">
        <v>12649</v>
      </c>
    </row>
    <row r="739" spans="1:5" ht="63.75">
      <c r="A739" s="38" t="s">
        <v>68</v>
      </c>
      <c r="E739" s="39" t="s">
        <v>12650</v>
      </c>
    </row>
    <row r="740" spans="1:5" ht="12.75">
      <c r="A740" t="s">
        <v>70</v>
      </c>
      <c r="E740" s="37" t="s">
        <v>63</v>
      </c>
    </row>
    <row r="741" spans="1:16" ht="12.75">
      <c r="A741" s="26" t="s">
        <v>61</v>
      </c>
      <c s="31" t="s">
        <v>158</v>
      </c>
      <c s="31" t="s">
        <v>12651</v>
      </c>
      <c s="26" t="s">
        <v>63</v>
      </c>
      <c s="32" t="s">
        <v>12652</v>
      </c>
      <c s="33" t="s">
        <v>507</v>
      </c>
      <c s="34">
        <v>1</v>
      </c>
      <c s="35">
        <v>0</v>
      </c>
      <c s="35">
        <f>ROUND(ROUND(H741,2)*ROUND(G741,3),2)</f>
      </c>
      <c s="33"/>
      <c r="O741">
        <f>(I741*21)/100</f>
      </c>
      <c t="s">
        <v>33</v>
      </c>
    </row>
    <row r="742" spans="1:5" ht="12.75">
      <c r="A742" s="36" t="s">
        <v>67</v>
      </c>
      <c r="E742" s="37" t="s">
        <v>12652</v>
      </c>
    </row>
    <row r="743" spans="1:5" ht="63.75">
      <c r="A743" s="38" t="s">
        <v>68</v>
      </c>
      <c r="E743" s="39" t="s">
        <v>12650</v>
      </c>
    </row>
    <row r="744" spans="1:5" ht="12.75">
      <c r="A744" t="s">
        <v>70</v>
      </c>
      <c r="E744" s="37" t="s">
        <v>63</v>
      </c>
    </row>
    <row r="745" spans="1:16" ht="12.75">
      <c r="A745" s="26" t="s">
        <v>61</v>
      </c>
      <c s="31" t="s">
        <v>162</v>
      </c>
      <c s="31" t="s">
        <v>12653</v>
      </c>
      <c s="26" t="s">
        <v>63</v>
      </c>
      <c s="32" t="s">
        <v>12654</v>
      </c>
      <c s="33" t="s">
        <v>507</v>
      </c>
      <c s="34">
        <v>1</v>
      </c>
      <c s="35">
        <v>0</v>
      </c>
      <c s="35">
        <f>ROUND(ROUND(H745,2)*ROUND(G745,3),2)</f>
      </c>
      <c s="33"/>
      <c r="O745">
        <f>(I745*21)/100</f>
      </c>
      <c t="s">
        <v>33</v>
      </c>
    </row>
    <row r="746" spans="1:5" ht="12.75">
      <c r="A746" s="36" t="s">
        <v>67</v>
      </c>
      <c r="E746" s="37" t="s">
        <v>12654</v>
      </c>
    </row>
    <row r="747" spans="1:5" ht="63.75">
      <c r="A747" s="38" t="s">
        <v>68</v>
      </c>
      <c r="E747" s="39" t="s">
        <v>12650</v>
      </c>
    </row>
    <row r="748" spans="1:5" ht="12.75">
      <c r="A748" t="s">
        <v>70</v>
      </c>
      <c r="E748" s="37" t="s">
        <v>63</v>
      </c>
    </row>
    <row r="749" spans="1:16" ht="25.5">
      <c r="A749" s="26" t="s">
        <v>61</v>
      </c>
      <c s="31" t="s">
        <v>166</v>
      </c>
      <c s="31" t="s">
        <v>12655</v>
      </c>
      <c s="26" t="s">
        <v>63</v>
      </c>
      <c s="32" t="s">
        <v>12330</v>
      </c>
      <c s="33" t="s">
        <v>507</v>
      </c>
      <c s="34">
        <v>1</v>
      </c>
      <c s="35">
        <v>0</v>
      </c>
      <c s="35">
        <f>ROUND(ROUND(H749,2)*ROUND(G749,3),2)</f>
      </c>
      <c s="33"/>
      <c r="O749">
        <f>(I749*21)/100</f>
      </c>
      <c t="s">
        <v>33</v>
      </c>
    </row>
    <row r="750" spans="1:5" ht="25.5">
      <c r="A750" s="36" t="s">
        <v>67</v>
      </c>
      <c r="E750" s="37" t="s">
        <v>12330</v>
      </c>
    </row>
    <row r="751" spans="1:5" ht="63.75">
      <c r="A751" s="38" t="s">
        <v>68</v>
      </c>
      <c r="E751" s="39" t="s">
        <v>12650</v>
      </c>
    </row>
    <row r="752" spans="1:5" ht="12.75">
      <c r="A752" t="s">
        <v>70</v>
      </c>
      <c r="E752" s="37" t="s">
        <v>63</v>
      </c>
    </row>
    <row r="753" spans="1:16" ht="12.75">
      <c r="A753" s="26" t="s">
        <v>61</v>
      </c>
      <c s="31" t="s">
        <v>170</v>
      </c>
      <c s="31" t="s">
        <v>12656</v>
      </c>
      <c s="26" t="s">
        <v>63</v>
      </c>
      <c s="32" t="s">
        <v>12529</v>
      </c>
      <c s="33" t="s">
        <v>507</v>
      </c>
      <c s="34">
        <v>1</v>
      </c>
      <c s="35">
        <v>0</v>
      </c>
      <c s="35">
        <f>ROUND(ROUND(H753,2)*ROUND(G753,3),2)</f>
      </c>
      <c s="33"/>
      <c r="O753">
        <f>(I753*21)/100</f>
      </c>
      <c t="s">
        <v>33</v>
      </c>
    </row>
    <row r="754" spans="1:5" ht="12.75">
      <c r="A754" s="36" t="s">
        <v>67</v>
      </c>
      <c r="E754" s="37" t="s">
        <v>12529</v>
      </c>
    </row>
    <row r="755" spans="1:5" ht="63.75">
      <c r="A755" s="38" t="s">
        <v>68</v>
      </c>
      <c r="E755" s="39" t="s">
        <v>12650</v>
      </c>
    </row>
    <row r="756" spans="1:5" ht="12.75">
      <c r="A756" t="s">
        <v>70</v>
      </c>
      <c r="E756" s="37" t="s">
        <v>63</v>
      </c>
    </row>
    <row r="757" spans="1:16" ht="12.75">
      <c r="A757" s="26" t="s">
        <v>61</v>
      </c>
      <c s="31" t="s">
        <v>173</v>
      </c>
      <c s="31" t="s">
        <v>12657</v>
      </c>
      <c s="26" t="s">
        <v>63</v>
      </c>
      <c s="32" t="s">
        <v>12497</v>
      </c>
      <c s="33" t="s">
        <v>507</v>
      </c>
      <c s="34">
        <v>1</v>
      </c>
      <c s="35">
        <v>0</v>
      </c>
      <c s="35">
        <f>ROUND(ROUND(H757,2)*ROUND(G757,3),2)</f>
      </c>
      <c s="33"/>
      <c r="O757">
        <f>(I757*21)/100</f>
      </c>
      <c t="s">
        <v>33</v>
      </c>
    </row>
    <row r="758" spans="1:5" ht="12.75">
      <c r="A758" s="36" t="s">
        <v>67</v>
      </c>
      <c r="E758" s="37" t="s">
        <v>12497</v>
      </c>
    </row>
    <row r="759" spans="1:5" ht="63.75">
      <c r="A759" s="38" t="s">
        <v>68</v>
      </c>
      <c r="E759" s="39" t="s">
        <v>12650</v>
      </c>
    </row>
    <row r="760" spans="1:5" ht="12.75">
      <c r="A760" t="s">
        <v>70</v>
      </c>
      <c r="E760" s="37" t="s">
        <v>63</v>
      </c>
    </row>
    <row r="761" spans="1:16" ht="12.75">
      <c r="A761" s="26" t="s">
        <v>61</v>
      </c>
      <c s="31" t="s">
        <v>177</v>
      </c>
      <c s="31" t="s">
        <v>12658</v>
      </c>
      <c s="26" t="s">
        <v>63</v>
      </c>
      <c s="32" t="s">
        <v>12531</v>
      </c>
      <c s="33" t="s">
        <v>507</v>
      </c>
      <c s="34">
        <v>3</v>
      </c>
      <c s="35">
        <v>0</v>
      </c>
      <c s="35">
        <f>ROUND(ROUND(H761,2)*ROUND(G761,3),2)</f>
      </c>
      <c s="33"/>
      <c r="O761">
        <f>(I761*21)/100</f>
      </c>
      <c t="s">
        <v>33</v>
      </c>
    </row>
    <row r="762" spans="1:5" ht="12.75">
      <c r="A762" s="36" t="s">
        <v>67</v>
      </c>
      <c r="E762" s="37" t="s">
        <v>12531</v>
      </c>
    </row>
    <row r="763" spans="1:5" ht="63.75">
      <c r="A763" s="38" t="s">
        <v>68</v>
      </c>
      <c r="E763" s="39" t="s">
        <v>12659</v>
      </c>
    </row>
    <row r="764" spans="1:5" ht="12.75">
      <c r="A764" t="s">
        <v>70</v>
      </c>
      <c r="E764" s="37" t="s">
        <v>63</v>
      </c>
    </row>
    <row r="765" spans="1:16" ht="12.75">
      <c r="A765" s="26" t="s">
        <v>61</v>
      </c>
      <c s="31" t="s">
        <v>180</v>
      </c>
      <c s="31" t="s">
        <v>12660</v>
      </c>
      <c s="26" t="s">
        <v>63</v>
      </c>
      <c s="32" t="s">
        <v>12339</v>
      </c>
      <c s="33" t="s">
        <v>507</v>
      </c>
      <c s="34">
        <v>1</v>
      </c>
      <c s="35">
        <v>0</v>
      </c>
      <c s="35">
        <f>ROUND(ROUND(H765,2)*ROUND(G765,3),2)</f>
      </c>
      <c s="33"/>
      <c r="O765">
        <f>(I765*21)/100</f>
      </c>
      <c t="s">
        <v>33</v>
      </c>
    </row>
    <row r="766" spans="1:5" ht="12.75">
      <c r="A766" s="36" t="s">
        <v>67</v>
      </c>
      <c r="E766" s="37" t="s">
        <v>12339</v>
      </c>
    </row>
    <row r="767" spans="1:5" ht="63.75">
      <c r="A767" s="38" t="s">
        <v>68</v>
      </c>
      <c r="E767" s="39" t="s">
        <v>12650</v>
      </c>
    </row>
    <row r="768" spans="1:5" ht="12.75">
      <c r="A768" t="s">
        <v>70</v>
      </c>
      <c r="E768" s="37" t="s">
        <v>63</v>
      </c>
    </row>
    <row r="769" spans="1:16" ht="12.75">
      <c r="A769" s="26" t="s">
        <v>61</v>
      </c>
      <c s="31" t="s">
        <v>184</v>
      </c>
      <c s="31" t="s">
        <v>12661</v>
      </c>
      <c s="26" t="s">
        <v>63</v>
      </c>
      <c s="32" t="s">
        <v>12534</v>
      </c>
      <c s="33" t="s">
        <v>507</v>
      </c>
      <c s="34">
        <v>0.4</v>
      </c>
      <c s="35">
        <v>0</v>
      </c>
      <c s="35">
        <f>ROUND(ROUND(H769,2)*ROUND(G769,3),2)</f>
      </c>
      <c s="33"/>
      <c r="O769">
        <f>(I769*21)/100</f>
      </c>
      <c t="s">
        <v>33</v>
      </c>
    </row>
    <row r="770" spans="1:5" ht="12.75">
      <c r="A770" s="36" t="s">
        <v>67</v>
      </c>
      <c r="E770" s="37" t="s">
        <v>12534</v>
      </c>
    </row>
    <row r="771" spans="1:5" ht="63.75">
      <c r="A771" s="38" t="s">
        <v>68</v>
      </c>
      <c r="E771" s="39" t="s">
        <v>12662</v>
      </c>
    </row>
    <row r="772" spans="1:5" ht="12.75">
      <c r="A772" t="s">
        <v>70</v>
      </c>
      <c r="E772" s="37" t="s">
        <v>63</v>
      </c>
    </row>
    <row r="773" spans="1:16" ht="12.75">
      <c r="A773" s="26" t="s">
        <v>61</v>
      </c>
      <c s="31" t="s">
        <v>188</v>
      </c>
      <c s="31" t="s">
        <v>12663</v>
      </c>
      <c s="26" t="s">
        <v>63</v>
      </c>
      <c s="32" t="s">
        <v>12536</v>
      </c>
      <c s="33" t="s">
        <v>507</v>
      </c>
      <c s="34">
        <v>1</v>
      </c>
      <c s="35">
        <v>0</v>
      </c>
      <c s="35">
        <f>ROUND(ROUND(H773,2)*ROUND(G773,3),2)</f>
      </c>
      <c s="33"/>
      <c r="O773">
        <f>(I773*21)/100</f>
      </c>
      <c t="s">
        <v>33</v>
      </c>
    </row>
    <row r="774" spans="1:5" ht="12.75">
      <c r="A774" s="36" t="s">
        <v>67</v>
      </c>
      <c r="E774" s="37" t="s">
        <v>12536</v>
      </c>
    </row>
    <row r="775" spans="1:5" ht="63.75">
      <c r="A775" s="38" t="s">
        <v>68</v>
      </c>
      <c r="E775" s="39" t="s">
        <v>12650</v>
      </c>
    </row>
    <row r="776" spans="1:5" ht="12.75">
      <c r="A776" t="s">
        <v>70</v>
      </c>
      <c r="E776" s="37" t="s">
        <v>63</v>
      </c>
    </row>
    <row r="777" spans="1:16" ht="12.75">
      <c r="A777" s="26" t="s">
        <v>61</v>
      </c>
      <c s="31" t="s">
        <v>191</v>
      </c>
      <c s="31" t="s">
        <v>12664</v>
      </c>
      <c s="26" t="s">
        <v>63</v>
      </c>
      <c s="32" t="s">
        <v>12538</v>
      </c>
      <c s="33" t="s">
        <v>507</v>
      </c>
      <c s="34">
        <v>1</v>
      </c>
      <c s="35">
        <v>0</v>
      </c>
      <c s="35">
        <f>ROUND(ROUND(H777,2)*ROUND(G777,3),2)</f>
      </c>
      <c s="33"/>
      <c r="O777">
        <f>(I777*21)/100</f>
      </c>
      <c t="s">
        <v>33</v>
      </c>
    </row>
    <row r="778" spans="1:5" ht="12.75">
      <c r="A778" s="36" t="s">
        <v>67</v>
      </c>
      <c r="E778" s="37" t="s">
        <v>12538</v>
      </c>
    </row>
    <row r="779" spans="1:5" ht="63.75">
      <c r="A779" s="38" t="s">
        <v>68</v>
      </c>
      <c r="E779" s="39" t="s">
        <v>12650</v>
      </c>
    </row>
    <row r="780" spans="1:5" ht="12.75">
      <c r="A780" t="s">
        <v>70</v>
      </c>
      <c r="E780" s="37" t="s">
        <v>63</v>
      </c>
    </row>
    <row r="781" spans="1:16" ht="12.75">
      <c r="A781" s="26" t="s">
        <v>61</v>
      </c>
      <c s="31" t="s">
        <v>194</v>
      </c>
      <c s="31" t="s">
        <v>12665</v>
      </c>
      <c s="26" t="s">
        <v>63</v>
      </c>
      <c s="32" t="s">
        <v>12348</v>
      </c>
      <c s="33" t="s">
        <v>507</v>
      </c>
      <c s="34">
        <v>2</v>
      </c>
      <c s="35">
        <v>0</v>
      </c>
      <c s="35">
        <f>ROUND(ROUND(H781,2)*ROUND(G781,3),2)</f>
      </c>
      <c s="33"/>
      <c r="O781">
        <f>(I781*21)/100</f>
      </c>
      <c t="s">
        <v>33</v>
      </c>
    </row>
    <row r="782" spans="1:5" ht="12.75">
      <c r="A782" s="36" t="s">
        <v>67</v>
      </c>
      <c r="E782" s="37" t="s">
        <v>12348</v>
      </c>
    </row>
    <row r="783" spans="1:5" ht="63.75">
      <c r="A783" s="38" t="s">
        <v>68</v>
      </c>
      <c r="E783" s="39" t="s">
        <v>12666</v>
      </c>
    </row>
    <row r="784" spans="1:5" ht="12.75">
      <c r="A784" t="s">
        <v>70</v>
      </c>
      <c r="E784" s="37" t="s">
        <v>63</v>
      </c>
    </row>
    <row r="785" spans="1:16" ht="12.75">
      <c r="A785" s="26" t="s">
        <v>61</v>
      </c>
      <c s="31" t="s">
        <v>198</v>
      </c>
      <c s="31" t="s">
        <v>12667</v>
      </c>
      <c s="26" t="s">
        <v>63</v>
      </c>
      <c s="32" t="s">
        <v>12542</v>
      </c>
      <c s="33" t="s">
        <v>507</v>
      </c>
      <c s="34">
        <v>1</v>
      </c>
      <c s="35">
        <v>0</v>
      </c>
      <c s="35">
        <f>ROUND(ROUND(H785,2)*ROUND(G785,3),2)</f>
      </c>
      <c s="33"/>
      <c r="O785">
        <f>(I785*21)/100</f>
      </c>
      <c t="s">
        <v>33</v>
      </c>
    </row>
    <row r="786" spans="1:5" ht="12.75">
      <c r="A786" s="36" t="s">
        <v>67</v>
      </c>
      <c r="E786" s="37" t="s">
        <v>12542</v>
      </c>
    </row>
    <row r="787" spans="1:5" ht="63.75">
      <c r="A787" s="38" t="s">
        <v>68</v>
      </c>
      <c r="E787" s="39" t="s">
        <v>12650</v>
      </c>
    </row>
    <row r="788" spans="1:5" ht="12.75">
      <c r="A788" t="s">
        <v>70</v>
      </c>
      <c r="E788" s="37" t="s">
        <v>63</v>
      </c>
    </row>
    <row r="789" spans="1:16" ht="12.75">
      <c r="A789" s="26" t="s">
        <v>61</v>
      </c>
      <c s="31" t="s">
        <v>202</v>
      </c>
      <c s="31" t="s">
        <v>12668</v>
      </c>
      <c s="26" t="s">
        <v>63</v>
      </c>
      <c s="32" t="s">
        <v>12550</v>
      </c>
      <c s="33" t="s">
        <v>507</v>
      </c>
      <c s="34">
        <v>3</v>
      </c>
      <c s="35">
        <v>0</v>
      </c>
      <c s="35">
        <f>ROUND(ROUND(H789,2)*ROUND(G789,3),2)</f>
      </c>
      <c s="33"/>
      <c r="O789">
        <f>(I789*21)/100</f>
      </c>
      <c t="s">
        <v>33</v>
      </c>
    </row>
    <row r="790" spans="1:5" ht="12.75">
      <c r="A790" s="36" t="s">
        <v>67</v>
      </c>
      <c r="E790" s="37" t="s">
        <v>12550</v>
      </c>
    </row>
    <row r="791" spans="1:5" ht="63.75">
      <c r="A791" s="38" t="s">
        <v>68</v>
      </c>
      <c r="E791" s="39" t="s">
        <v>12659</v>
      </c>
    </row>
    <row r="792" spans="1:5" ht="12.75">
      <c r="A792" t="s">
        <v>70</v>
      </c>
      <c r="E792" s="37" t="s">
        <v>63</v>
      </c>
    </row>
    <row r="793" spans="1:16" ht="12.75">
      <c r="A793" s="26" t="s">
        <v>61</v>
      </c>
      <c s="31" t="s">
        <v>206</v>
      </c>
      <c s="31" t="s">
        <v>12669</v>
      </c>
      <c s="26" t="s">
        <v>63</v>
      </c>
      <c s="32" t="s">
        <v>12670</v>
      </c>
      <c s="33" t="s">
        <v>6194</v>
      </c>
      <c s="34">
        <v>2</v>
      </c>
      <c s="35">
        <v>0</v>
      </c>
      <c s="35">
        <f>ROUND(ROUND(H793,2)*ROUND(G793,3),2)</f>
      </c>
      <c s="33"/>
      <c r="O793">
        <f>(I793*21)/100</f>
      </c>
      <c t="s">
        <v>33</v>
      </c>
    </row>
    <row r="794" spans="1:5" ht="12.75">
      <c r="A794" s="36" t="s">
        <v>67</v>
      </c>
      <c r="E794" s="37" t="s">
        <v>12670</v>
      </c>
    </row>
    <row r="795" spans="1:5" ht="63.75">
      <c r="A795" s="38" t="s">
        <v>68</v>
      </c>
      <c r="E795" s="39" t="s">
        <v>12666</v>
      </c>
    </row>
    <row r="796" spans="1:5" ht="12.75">
      <c r="A796" t="s">
        <v>70</v>
      </c>
      <c r="E796" s="37" t="s">
        <v>63</v>
      </c>
    </row>
    <row r="797" spans="1:16" ht="12.75">
      <c r="A797" s="26" t="s">
        <v>61</v>
      </c>
      <c s="31" t="s">
        <v>210</v>
      </c>
      <c s="31" t="s">
        <v>12671</v>
      </c>
      <c s="26" t="s">
        <v>63</v>
      </c>
      <c s="32" t="s">
        <v>12672</v>
      </c>
      <c s="33" t="s">
        <v>6194</v>
      </c>
      <c s="34">
        <v>4</v>
      </c>
      <c s="35">
        <v>0</v>
      </c>
      <c s="35">
        <f>ROUND(ROUND(H797,2)*ROUND(G797,3),2)</f>
      </c>
      <c s="33"/>
      <c r="O797">
        <f>(I797*21)/100</f>
      </c>
      <c t="s">
        <v>33</v>
      </c>
    </row>
    <row r="798" spans="1:5" ht="12.75">
      <c r="A798" s="36" t="s">
        <v>67</v>
      </c>
      <c r="E798" s="37" t="s">
        <v>12672</v>
      </c>
    </row>
    <row r="799" spans="1:5" ht="63.75">
      <c r="A799" s="38" t="s">
        <v>68</v>
      </c>
      <c r="E799" s="39" t="s">
        <v>12673</v>
      </c>
    </row>
    <row r="800" spans="1:5" ht="12.75">
      <c r="A800" t="s">
        <v>70</v>
      </c>
      <c r="E800" s="37" t="s">
        <v>63</v>
      </c>
    </row>
    <row r="801" spans="1:16" ht="25.5">
      <c r="A801" s="26" t="s">
        <v>61</v>
      </c>
      <c s="31" t="s">
        <v>214</v>
      </c>
      <c s="31" t="s">
        <v>12674</v>
      </c>
      <c s="26" t="s">
        <v>63</v>
      </c>
      <c s="32" t="s">
        <v>12366</v>
      </c>
      <c s="33" t="s">
        <v>507</v>
      </c>
      <c s="34">
        <v>1</v>
      </c>
      <c s="35">
        <v>0</v>
      </c>
      <c s="35">
        <f>ROUND(ROUND(H801,2)*ROUND(G801,3),2)</f>
      </c>
      <c s="33"/>
      <c r="O801">
        <f>(I801*21)/100</f>
      </c>
      <c t="s">
        <v>33</v>
      </c>
    </row>
    <row r="802" spans="1:5" ht="25.5">
      <c r="A802" s="36" t="s">
        <v>67</v>
      </c>
      <c r="E802" s="37" t="s">
        <v>12366</v>
      </c>
    </row>
    <row r="803" spans="1:5" ht="63.75">
      <c r="A803" s="38" t="s">
        <v>68</v>
      </c>
      <c r="E803" s="39" t="s">
        <v>12650</v>
      </c>
    </row>
    <row r="804" spans="1:5" ht="12.75">
      <c r="A804" t="s">
        <v>70</v>
      </c>
      <c r="E804" s="37" t="s">
        <v>63</v>
      </c>
    </row>
    <row r="805" spans="1:16" ht="12.75">
      <c r="A805" s="26" t="s">
        <v>61</v>
      </c>
      <c s="31" t="s">
        <v>217</v>
      </c>
      <c s="31" t="s">
        <v>12675</v>
      </c>
      <c s="26" t="s">
        <v>63</v>
      </c>
      <c s="32" t="s">
        <v>12368</v>
      </c>
      <c s="33" t="s">
        <v>663</v>
      </c>
      <c s="34">
        <v>4</v>
      </c>
      <c s="35">
        <v>0</v>
      </c>
      <c s="35">
        <f>ROUND(ROUND(H805,2)*ROUND(G805,3),2)</f>
      </c>
      <c s="33"/>
      <c r="O805">
        <f>(I805*21)/100</f>
      </c>
      <c t="s">
        <v>33</v>
      </c>
    </row>
    <row r="806" spans="1:5" ht="12.75">
      <c r="A806" s="36" t="s">
        <v>67</v>
      </c>
      <c r="E806" s="37" t="s">
        <v>12368</v>
      </c>
    </row>
    <row r="807" spans="1:5" ht="63.75">
      <c r="A807" s="38" t="s">
        <v>68</v>
      </c>
      <c r="E807" s="39" t="s">
        <v>12673</v>
      </c>
    </row>
    <row r="808" spans="1:5" ht="12.75">
      <c r="A808" t="s">
        <v>70</v>
      </c>
      <c r="E808" s="37" t="s">
        <v>63</v>
      </c>
    </row>
    <row r="809" spans="1:18" ht="12.75" customHeight="1">
      <c r="A809" s="6" t="s">
        <v>58</v>
      </c>
      <c s="6"/>
      <c s="42" t="s">
        <v>12676</v>
      </c>
      <c s="6"/>
      <c s="29" t="s">
        <v>12677</v>
      </c>
      <c s="6"/>
      <c s="6"/>
      <c s="6"/>
      <c s="43">
        <f>0+Q809</f>
      </c>
      <c s="6"/>
      <c r="O809">
        <f>0+R809</f>
      </c>
      <c r="Q809">
        <f>0+I810+I814+I818+I822+I826+I830+I834+I838+I842+I846+I850+I854+I858+I862+I866+I870+I874+I878</f>
      </c>
      <c>
        <f>0+O810+O814+O818+O822+O826+O830+O834+O838+O842+O846+O850+O854+O858+O862+O866+O870+O874+O878</f>
      </c>
    </row>
    <row r="810" spans="1:16" ht="12.75">
      <c r="A810" s="26" t="s">
        <v>61</v>
      </c>
      <c s="31" t="s">
        <v>220</v>
      </c>
      <c s="31" t="s">
        <v>12678</v>
      </c>
      <c s="26" t="s">
        <v>63</v>
      </c>
      <c s="32" t="s">
        <v>12649</v>
      </c>
      <c s="33" t="s">
        <v>507</v>
      </c>
      <c s="34">
        <v>1</v>
      </c>
      <c s="35">
        <v>0</v>
      </c>
      <c s="35">
        <f>ROUND(ROUND(H810,2)*ROUND(G810,3),2)</f>
      </c>
      <c s="33"/>
      <c r="O810">
        <f>(I810*21)/100</f>
      </c>
      <c t="s">
        <v>33</v>
      </c>
    </row>
    <row r="811" spans="1:5" ht="12.75">
      <c r="A811" s="36" t="s">
        <v>67</v>
      </c>
      <c r="E811" s="37" t="s">
        <v>12649</v>
      </c>
    </row>
    <row r="812" spans="1:5" ht="63.75">
      <c r="A812" s="38" t="s">
        <v>68</v>
      </c>
      <c r="E812" s="39" t="s">
        <v>12679</v>
      </c>
    </row>
    <row r="813" spans="1:5" ht="12.75">
      <c r="A813" t="s">
        <v>70</v>
      </c>
      <c r="E813" s="37" t="s">
        <v>63</v>
      </c>
    </row>
    <row r="814" spans="1:16" ht="12.75">
      <c r="A814" s="26" t="s">
        <v>61</v>
      </c>
      <c s="31" t="s">
        <v>223</v>
      </c>
      <c s="31" t="s">
        <v>12680</v>
      </c>
      <c s="26" t="s">
        <v>63</v>
      </c>
      <c s="32" t="s">
        <v>12652</v>
      </c>
      <c s="33" t="s">
        <v>507</v>
      </c>
      <c s="34">
        <v>1</v>
      </c>
      <c s="35">
        <v>0</v>
      </c>
      <c s="35">
        <f>ROUND(ROUND(H814,2)*ROUND(G814,3),2)</f>
      </c>
      <c s="33"/>
      <c r="O814">
        <f>(I814*21)/100</f>
      </c>
      <c t="s">
        <v>33</v>
      </c>
    </row>
    <row r="815" spans="1:5" ht="12.75">
      <c r="A815" s="36" t="s">
        <v>67</v>
      </c>
      <c r="E815" s="37" t="s">
        <v>12652</v>
      </c>
    </row>
    <row r="816" spans="1:5" ht="63.75">
      <c r="A816" s="38" t="s">
        <v>68</v>
      </c>
      <c r="E816" s="39" t="s">
        <v>12679</v>
      </c>
    </row>
    <row r="817" spans="1:5" ht="12.75">
      <c r="A817" t="s">
        <v>70</v>
      </c>
      <c r="E817" s="37" t="s">
        <v>63</v>
      </c>
    </row>
    <row r="818" spans="1:16" ht="12.75">
      <c r="A818" s="26" t="s">
        <v>61</v>
      </c>
      <c s="31" t="s">
        <v>226</v>
      </c>
      <c s="31" t="s">
        <v>12681</v>
      </c>
      <c s="26" t="s">
        <v>63</v>
      </c>
      <c s="32" t="s">
        <v>12654</v>
      </c>
      <c s="33" t="s">
        <v>507</v>
      </c>
      <c s="34">
        <v>1</v>
      </c>
      <c s="35">
        <v>0</v>
      </c>
      <c s="35">
        <f>ROUND(ROUND(H818,2)*ROUND(G818,3),2)</f>
      </c>
      <c s="33"/>
      <c r="O818">
        <f>(I818*21)/100</f>
      </c>
      <c t="s">
        <v>33</v>
      </c>
    </row>
    <row r="819" spans="1:5" ht="12.75">
      <c r="A819" s="36" t="s">
        <v>67</v>
      </c>
      <c r="E819" s="37" t="s">
        <v>12654</v>
      </c>
    </row>
    <row r="820" spans="1:5" ht="63.75">
      <c r="A820" s="38" t="s">
        <v>68</v>
      </c>
      <c r="E820" s="39" t="s">
        <v>12679</v>
      </c>
    </row>
    <row r="821" spans="1:5" ht="12.75">
      <c r="A821" t="s">
        <v>70</v>
      </c>
      <c r="E821" s="37" t="s">
        <v>63</v>
      </c>
    </row>
    <row r="822" spans="1:16" ht="25.5">
      <c r="A822" s="26" t="s">
        <v>61</v>
      </c>
      <c s="31" t="s">
        <v>230</v>
      </c>
      <c s="31" t="s">
        <v>12682</v>
      </c>
      <c s="26" t="s">
        <v>63</v>
      </c>
      <c s="32" t="s">
        <v>12330</v>
      </c>
      <c s="33" t="s">
        <v>507</v>
      </c>
      <c s="34">
        <v>1</v>
      </c>
      <c s="35">
        <v>0</v>
      </c>
      <c s="35">
        <f>ROUND(ROUND(H822,2)*ROUND(G822,3),2)</f>
      </c>
      <c s="33"/>
      <c r="O822">
        <f>(I822*21)/100</f>
      </c>
      <c t="s">
        <v>33</v>
      </c>
    </row>
    <row r="823" spans="1:5" ht="25.5">
      <c r="A823" s="36" t="s">
        <v>67</v>
      </c>
      <c r="E823" s="37" t="s">
        <v>12330</v>
      </c>
    </row>
    <row r="824" spans="1:5" ht="63.75">
      <c r="A824" s="38" t="s">
        <v>68</v>
      </c>
      <c r="E824" s="39" t="s">
        <v>12679</v>
      </c>
    </row>
    <row r="825" spans="1:5" ht="12.75">
      <c r="A825" t="s">
        <v>70</v>
      </c>
      <c r="E825" s="37" t="s">
        <v>63</v>
      </c>
    </row>
    <row r="826" spans="1:16" ht="12.75">
      <c r="A826" s="26" t="s">
        <v>61</v>
      </c>
      <c s="31" t="s">
        <v>234</v>
      </c>
      <c s="31" t="s">
        <v>12683</v>
      </c>
      <c s="26" t="s">
        <v>63</v>
      </c>
      <c s="32" t="s">
        <v>12529</v>
      </c>
      <c s="33" t="s">
        <v>507</v>
      </c>
      <c s="34">
        <v>1</v>
      </c>
      <c s="35">
        <v>0</v>
      </c>
      <c s="35">
        <f>ROUND(ROUND(H826,2)*ROUND(G826,3),2)</f>
      </c>
      <c s="33"/>
      <c r="O826">
        <f>(I826*21)/100</f>
      </c>
      <c t="s">
        <v>33</v>
      </c>
    </row>
    <row r="827" spans="1:5" ht="12.75">
      <c r="A827" s="36" t="s">
        <v>67</v>
      </c>
      <c r="E827" s="37" t="s">
        <v>12529</v>
      </c>
    </row>
    <row r="828" spans="1:5" ht="63.75">
      <c r="A828" s="38" t="s">
        <v>68</v>
      </c>
      <c r="E828" s="39" t="s">
        <v>12679</v>
      </c>
    </row>
    <row r="829" spans="1:5" ht="12.75">
      <c r="A829" t="s">
        <v>70</v>
      </c>
      <c r="E829" s="37" t="s">
        <v>63</v>
      </c>
    </row>
    <row r="830" spans="1:16" ht="12.75">
      <c r="A830" s="26" t="s">
        <v>61</v>
      </c>
      <c s="31" t="s">
        <v>238</v>
      </c>
      <c s="31" t="s">
        <v>12684</v>
      </c>
      <c s="26" t="s">
        <v>63</v>
      </c>
      <c s="32" t="s">
        <v>12497</v>
      </c>
      <c s="33" t="s">
        <v>507</v>
      </c>
      <c s="34">
        <v>1</v>
      </c>
      <c s="35">
        <v>0</v>
      </c>
      <c s="35">
        <f>ROUND(ROUND(H830,2)*ROUND(G830,3),2)</f>
      </c>
      <c s="33"/>
      <c r="O830">
        <f>(I830*21)/100</f>
      </c>
      <c t="s">
        <v>33</v>
      </c>
    </row>
    <row r="831" spans="1:5" ht="12.75">
      <c r="A831" s="36" t="s">
        <v>67</v>
      </c>
      <c r="E831" s="37" t="s">
        <v>12497</v>
      </c>
    </row>
    <row r="832" spans="1:5" ht="63.75">
      <c r="A832" s="38" t="s">
        <v>68</v>
      </c>
      <c r="E832" s="39" t="s">
        <v>12679</v>
      </c>
    </row>
    <row r="833" spans="1:5" ht="12.75">
      <c r="A833" t="s">
        <v>70</v>
      </c>
      <c r="E833" s="37" t="s">
        <v>63</v>
      </c>
    </row>
    <row r="834" spans="1:16" ht="12.75">
      <c r="A834" s="26" t="s">
        <v>61</v>
      </c>
      <c s="31" t="s">
        <v>242</v>
      </c>
      <c s="31" t="s">
        <v>12685</v>
      </c>
      <c s="26" t="s">
        <v>63</v>
      </c>
      <c s="32" t="s">
        <v>12531</v>
      </c>
      <c s="33" t="s">
        <v>507</v>
      </c>
      <c s="34">
        <v>3</v>
      </c>
      <c s="35">
        <v>0</v>
      </c>
      <c s="35">
        <f>ROUND(ROUND(H834,2)*ROUND(G834,3),2)</f>
      </c>
      <c s="33"/>
      <c r="O834">
        <f>(I834*21)/100</f>
      </c>
      <c t="s">
        <v>33</v>
      </c>
    </row>
    <row r="835" spans="1:5" ht="12.75">
      <c r="A835" s="36" t="s">
        <v>67</v>
      </c>
      <c r="E835" s="37" t="s">
        <v>12531</v>
      </c>
    </row>
    <row r="836" spans="1:5" ht="63.75">
      <c r="A836" s="38" t="s">
        <v>68</v>
      </c>
      <c r="E836" s="39" t="s">
        <v>12686</v>
      </c>
    </row>
    <row r="837" spans="1:5" ht="12.75">
      <c r="A837" t="s">
        <v>70</v>
      </c>
      <c r="E837" s="37" t="s">
        <v>63</v>
      </c>
    </row>
    <row r="838" spans="1:16" ht="12.75">
      <c r="A838" s="26" t="s">
        <v>61</v>
      </c>
      <c s="31" t="s">
        <v>247</v>
      </c>
      <c s="31" t="s">
        <v>12687</v>
      </c>
      <c s="26" t="s">
        <v>63</v>
      </c>
      <c s="32" t="s">
        <v>12339</v>
      </c>
      <c s="33" t="s">
        <v>507</v>
      </c>
      <c s="34">
        <v>1</v>
      </c>
      <c s="35">
        <v>0</v>
      </c>
      <c s="35">
        <f>ROUND(ROUND(H838,2)*ROUND(G838,3),2)</f>
      </c>
      <c s="33"/>
      <c r="O838">
        <f>(I838*21)/100</f>
      </c>
      <c t="s">
        <v>33</v>
      </c>
    </row>
    <row r="839" spans="1:5" ht="12.75">
      <c r="A839" s="36" t="s">
        <v>67</v>
      </c>
      <c r="E839" s="37" t="s">
        <v>12339</v>
      </c>
    </row>
    <row r="840" spans="1:5" ht="63.75">
      <c r="A840" s="38" t="s">
        <v>68</v>
      </c>
      <c r="E840" s="39" t="s">
        <v>12679</v>
      </c>
    </row>
    <row r="841" spans="1:5" ht="12.75">
      <c r="A841" t="s">
        <v>70</v>
      </c>
      <c r="E841" s="37" t="s">
        <v>63</v>
      </c>
    </row>
    <row r="842" spans="1:16" ht="12.75">
      <c r="A842" s="26" t="s">
        <v>61</v>
      </c>
      <c s="31" t="s">
        <v>251</v>
      </c>
      <c s="31" t="s">
        <v>12688</v>
      </c>
      <c s="26" t="s">
        <v>63</v>
      </c>
      <c s="32" t="s">
        <v>12534</v>
      </c>
      <c s="33" t="s">
        <v>507</v>
      </c>
      <c s="34">
        <v>0.4</v>
      </c>
      <c s="35">
        <v>0</v>
      </c>
      <c s="35">
        <f>ROUND(ROUND(H842,2)*ROUND(G842,3),2)</f>
      </c>
      <c s="33"/>
      <c r="O842">
        <f>(I842*21)/100</f>
      </c>
      <c t="s">
        <v>33</v>
      </c>
    </row>
    <row r="843" spans="1:5" ht="12.75">
      <c r="A843" s="36" t="s">
        <v>67</v>
      </c>
      <c r="E843" s="37" t="s">
        <v>12534</v>
      </c>
    </row>
    <row r="844" spans="1:5" ht="63.75">
      <c r="A844" s="38" t="s">
        <v>68</v>
      </c>
      <c r="E844" s="39" t="s">
        <v>12689</v>
      </c>
    </row>
    <row r="845" spans="1:5" ht="12.75">
      <c r="A845" t="s">
        <v>70</v>
      </c>
      <c r="E845" s="37" t="s">
        <v>63</v>
      </c>
    </row>
    <row r="846" spans="1:16" ht="12.75">
      <c r="A846" s="26" t="s">
        <v>61</v>
      </c>
      <c s="31" t="s">
        <v>255</v>
      </c>
      <c s="31" t="s">
        <v>12690</v>
      </c>
      <c s="26" t="s">
        <v>63</v>
      </c>
      <c s="32" t="s">
        <v>12536</v>
      </c>
      <c s="33" t="s">
        <v>507</v>
      </c>
      <c s="34">
        <v>1</v>
      </c>
      <c s="35">
        <v>0</v>
      </c>
      <c s="35">
        <f>ROUND(ROUND(H846,2)*ROUND(G846,3),2)</f>
      </c>
      <c s="33"/>
      <c r="O846">
        <f>(I846*21)/100</f>
      </c>
      <c t="s">
        <v>33</v>
      </c>
    </row>
    <row r="847" spans="1:5" ht="12.75">
      <c r="A847" s="36" t="s">
        <v>67</v>
      </c>
      <c r="E847" s="37" t="s">
        <v>12536</v>
      </c>
    </row>
    <row r="848" spans="1:5" ht="63.75">
      <c r="A848" s="38" t="s">
        <v>68</v>
      </c>
      <c r="E848" s="39" t="s">
        <v>12679</v>
      </c>
    </row>
    <row r="849" spans="1:5" ht="12.75">
      <c r="A849" t="s">
        <v>70</v>
      </c>
      <c r="E849" s="37" t="s">
        <v>63</v>
      </c>
    </row>
    <row r="850" spans="1:16" ht="12.75">
      <c r="A850" s="26" t="s">
        <v>61</v>
      </c>
      <c s="31" t="s">
        <v>259</v>
      </c>
      <c s="31" t="s">
        <v>12691</v>
      </c>
      <c s="26" t="s">
        <v>63</v>
      </c>
      <c s="32" t="s">
        <v>12538</v>
      </c>
      <c s="33" t="s">
        <v>507</v>
      </c>
      <c s="34">
        <v>1</v>
      </c>
      <c s="35">
        <v>0</v>
      </c>
      <c s="35">
        <f>ROUND(ROUND(H850,2)*ROUND(G850,3),2)</f>
      </c>
      <c s="33"/>
      <c r="O850">
        <f>(I850*21)/100</f>
      </c>
      <c t="s">
        <v>33</v>
      </c>
    </row>
    <row r="851" spans="1:5" ht="12.75">
      <c r="A851" s="36" t="s">
        <v>67</v>
      </c>
      <c r="E851" s="37" t="s">
        <v>12538</v>
      </c>
    </row>
    <row r="852" spans="1:5" ht="63.75">
      <c r="A852" s="38" t="s">
        <v>68</v>
      </c>
      <c r="E852" s="39" t="s">
        <v>12679</v>
      </c>
    </row>
    <row r="853" spans="1:5" ht="12.75">
      <c r="A853" t="s">
        <v>70</v>
      </c>
      <c r="E853" s="37" t="s">
        <v>63</v>
      </c>
    </row>
    <row r="854" spans="1:16" ht="12.75">
      <c r="A854" s="26" t="s">
        <v>61</v>
      </c>
      <c s="31" t="s">
        <v>263</v>
      </c>
      <c s="31" t="s">
        <v>12692</v>
      </c>
      <c s="26" t="s">
        <v>63</v>
      </c>
      <c s="32" t="s">
        <v>12348</v>
      </c>
      <c s="33" t="s">
        <v>507</v>
      </c>
      <c s="34">
        <v>2</v>
      </c>
      <c s="35">
        <v>0</v>
      </c>
      <c s="35">
        <f>ROUND(ROUND(H854,2)*ROUND(G854,3),2)</f>
      </c>
      <c s="33"/>
      <c r="O854">
        <f>(I854*21)/100</f>
      </c>
      <c t="s">
        <v>33</v>
      </c>
    </row>
    <row r="855" spans="1:5" ht="12.75">
      <c r="A855" s="36" t="s">
        <v>67</v>
      </c>
      <c r="E855" s="37" t="s">
        <v>12348</v>
      </c>
    </row>
    <row r="856" spans="1:5" ht="63.75">
      <c r="A856" s="38" t="s">
        <v>68</v>
      </c>
      <c r="E856" s="39" t="s">
        <v>12693</v>
      </c>
    </row>
    <row r="857" spans="1:5" ht="12.75">
      <c r="A857" t="s">
        <v>70</v>
      </c>
      <c r="E857" s="37" t="s">
        <v>63</v>
      </c>
    </row>
    <row r="858" spans="1:16" ht="12.75">
      <c r="A858" s="26" t="s">
        <v>61</v>
      </c>
      <c s="31" t="s">
        <v>267</v>
      </c>
      <c s="31" t="s">
        <v>12694</v>
      </c>
      <c s="26" t="s">
        <v>63</v>
      </c>
      <c s="32" t="s">
        <v>12542</v>
      </c>
      <c s="33" t="s">
        <v>507</v>
      </c>
      <c s="34">
        <v>1</v>
      </c>
      <c s="35">
        <v>0</v>
      </c>
      <c s="35">
        <f>ROUND(ROUND(H858,2)*ROUND(G858,3),2)</f>
      </c>
      <c s="33"/>
      <c r="O858">
        <f>(I858*21)/100</f>
      </c>
      <c t="s">
        <v>33</v>
      </c>
    </row>
    <row r="859" spans="1:5" ht="12.75">
      <c r="A859" s="36" t="s">
        <v>67</v>
      </c>
      <c r="E859" s="37" t="s">
        <v>12542</v>
      </c>
    </row>
    <row r="860" spans="1:5" ht="63.75">
      <c r="A860" s="38" t="s">
        <v>68</v>
      </c>
      <c r="E860" s="39" t="s">
        <v>12679</v>
      </c>
    </row>
    <row r="861" spans="1:5" ht="12.75">
      <c r="A861" t="s">
        <v>70</v>
      </c>
      <c r="E861" s="37" t="s">
        <v>63</v>
      </c>
    </row>
    <row r="862" spans="1:16" ht="12.75">
      <c r="A862" s="26" t="s">
        <v>61</v>
      </c>
      <c s="31" t="s">
        <v>271</v>
      </c>
      <c s="31" t="s">
        <v>12695</v>
      </c>
      <c s="26" t="s">
        <v>63</v>
      </c>
      <c s="32" t="s">
        <v>12550</v>
      </c>
      <c s="33" t="s">
        <v>507</v>
      </c>
      <c s="34">
        <v>3</v>
      </c>
      <c s="35">
        <v>0</v>
      </c>
      <c s="35">
        <f>ROUND(ROUND(H862,2)*ROUND(G862,3),2)</f>
      </c>
      <c s="33"/>
      <c r="O862">
        <f>(I862*21)/100</f>
      </c>
      <c t="s">
        <v>33</v>
      </c>
    </row>
    <row r="863" spans="1:5" ht="12.75">
      <c r="A863" s="36" t="s">
        <v>67</v>
      </c>
      <c r="E863" s="37" t="s">
        <v>12550</v>
      </c>
    </row>
    <row r="864" spans="1:5" ht="63.75">
      <c r="A864" s="38" t="s">
        <v>68</v>
      </c>
      <c r="E864" s="39" t="s">
        <v>12686</v>
      </c>
    </row>
    <row r="865" spans="1:5" ht="12.75">
      <c r="A865" t="s">
        <v>70</v>
      </c>
      <c r="E865" s="37" t="s">
        <v>63</v>
      </c>
    </row>
    <row r="866" spans="1:16" ht="12.75">
      <c r="A866" s="26" t="s">
        <v>61</v>
      </c>
      <c s="31" t="s">
        <v>274</v>
      </c>
      <c s="31" t="s">
        <v>12696</v>
      </c>
      <c s="26" t="s">
        <v>63</v>
      </c>
      <c s="32" t="s">
        <v>12670</v>
      </c>
      <c s="33" t="s">
        <v>6194</v>
      </c>
      <c s="34">
        <v>2</v>
      </c>
      <c s="35">
        <v>0</v>
      </c>
      <c s="35">
        <f>ROUND(ROUND(H866,2)*ROUND(G866,3),2)</f>
      </c>
      <c s="33"/>
      <c r="O866">
        <f>(I866*21)/100</f>
      </c>
      <c t="s">
        <v>33</v>
      </c>
    </row>
    <row r="867" spans="1:5" ht="12.75">
      <c r="A867" s="36" t="s">
        <v>67</v>
      </c>
      <c r="E867" s="37" t="s">
        <v>12670</v>
      </c>
    </row>
    <row r="868" spans="1:5" ht="63.75">
      <c r="A868" s="38" t="s">
        <v>68</v>
      </c>
      <c r="E868" s="39" t="s">
        <v>12693</v>
      </c>
    </row>
    <row r="869" spans="1:5" ht="12.75">
      <c r="A869" t="s">
        <v>70</v>
      </c>
      <c r="E869" s="37" t="s">
        <v>63</v>
      </c>
    </row>
    <row r="870" spans="1:16" ht="12.75">
      <c r="A870" s="26" t="s">
        <v>61</v>
      </c>
      <c s="31" t="s">
        <v>278</v>
      </c>
      <c s="31" t="s">
        <v>12697</v>
      </c>
      <c s="26" t="s">
        <v>63</v>
      </c>
      <c s="32" t="s">
        <v>12672</v>
      </c>
      <c s="33" t="s">
        <v>6194</v>
      </c>
      <c s="34">
        <v>4</v>
      </c>
      <c s="35">
        <v>0</v>
      </c>
      <c s="35">
        <f>ROUND(ROUND(H870,2)*ROUND(G870,3),2)</f>
      </c>
      <c s="33"/>
      <c r="O870">
        <f>(I870*21)/100</f>
      </c>
      <c t="s">
        <v>33</v>
      </c>
    </row>
    <row r="871" spans="1:5" ht="12.75">
      <c r="A871" s="36" t="s">
        <v>67</v>
      </c>
      <c r="E871" s="37" t="s">
        <v>12672</v>
      </c>
    </row>
    <row r="872" spans="1:5" ht="63.75">
      <c r="A872" s="38" t="s">
        <v>68</v>
      </c>
      <c r="E872" s="39" t="s">
        <v>12698</v>
      </c>
    </row>
    <row r="873" spans="1:5" ht="12.75">
      <c r="A873" t="s">
        <v>70</v>
      </c>
      <c r="E873" s="37" t="s">
        <v>63</v>
      </c>
    </row>
    <row r="874" spans="1:16" ht="25.5">
      <c r="A874" s="26" t="s">
        <v>61</v>
      </c>
      <c s="31" t="s">
        <v>282</v>
      </c>
      <c s="31" t="s">
        <v>12699</v>
      </c>
      <c s="26" t="s">
        <v>63</v>
      </c>
      <c s="32" t="s">
        <v>12366</v>
      </c>
      <c s="33" t="s">
        <v>507</v>
      </c>
      <c s="34">
        <v>1</v>
      </c>
      <c s="35">
        <v>0</v>
      </c>
      <c s="35">
        <f>ROUND(ROUND(H874,2)*ROUND(G874,3),2)</f>
      </c>
      <c s="33"/>
      <c r="O874">
        <f>(I874*21)/100</f>
      </c>
      <c t="s">
        <v>33</v>
      </c>
    </row>
    <row r="875" spans="1:5" ht="25.5">
      <c r="A875" s="36" t="s">
        <v>67</v>
      </c>
      <c r="E875" s="37" t="s">
        <v>12366</v>
      </c>
    </row>
    <row r="876" spans="1:5" ht="63.75">
      <c r="A876" s="38" t="s">
        <v>68</v>
      </c>
      <c r="E876" s="39" t="s">
        <v>12679</v>
      </c>
    </row>
    <row r="877" spans="1:5" ht="12.75">
      <c r="A877" t="s">
        <v>70</v>
      </c>
      <c r="E877" s="37" t="s">
        <v>63</v>
      </c>
    </row>
    <row r="878" spans="1:16" ht="12.75">
      <c r="A878" s="26" t="s">
        <v>61</v>
      </c>
      <c s="31" t="s">
        <v>286</v>
      </c>
      <c s="31" t="s">
        <v>12700</v>
      </c>
      <c s="26" t="s">
        <v>63</v>
      </c>
      <c s="32" t="s">
        <v>12701</v>
      </c>
      <c s="33" t="s">
        <v>663</v>
      </c>
      <c s="34">
        <v>4</v>
      </c>
      <c s="35">
        <v>0</v>
      </c>
      <c s="35">
        <f>ROUND(ROUND(H878,2)*ROUND(G878,3),2)</f>
      </c>
      <c s="33"/>
      <c r="O878">
        <f>(I878*21)/100</f>
      </c>
      <c t="s">
        <v>33</v>
      </c>
    </row>
    <row r="879" spans="1:5" ht="12.75">
      <c r="A879" s="36" t="s">
        <v>67</v>
      </c>
      <c r="E879" s="37" t="s">
        <v>12701</v>
      </c>
    </row>
    <row r="880" spans="1:5" ht="63.75">
      <c r="A880" s="38" t="s">
        <v>68</v>
      </c>
      <c r="E880" s="39" t="s">
        <v>12698</v>
      </c>
    </row>
    <row r="881" spans="1:5" ht="12.75">
      <c r="A881" t="s">
        <v>70</v>
      </c>
      <c r="E881" s="37" t="s">
        <v>63</v>
      </c>
    </row>
    <row r="882" spans="1:18" ht="12.75" customHeight="1">
      <c r="A882" s="6" t="s">
        <v>58</v>
      </c>
      <c s="6"/>
      <c s="42" t="s">
        <v>12702</v>
      </c>
      <c s="6"/>
      <c s="29" t="s">
        <v>12703</v>
      </c>
      <c s="6"/>
      <c s="6"/>
      <c s="6"/>
      <c s="43">
        <f>0+Q882</f>
      </c>
      <c s="6"/>
      <c r="O882">
        <f>0+R882</f>
      </c>
      <c r="Q882">
        <f>0+I883+I887+I891+I895+I899+I903+I907+I911+I915+I919+I923+I927+I931+I935+I939+I943+I947+I951+I955+I959+I963+I967+I971+I975+I979+I983+I987+I991+I995+I999+I1003+I1007+I1011</f>
      </c>
      <c>
        <f>0+O883+O887+O891+O895+O899+O903+O907+O911+O915+O919+O923+O927+O931+O935+O939+O943+O947+O951+O955+O959+O963+O967+O971+O975+O979+O983+O987+O991+O995+O999+O1003+O1007+O1011</f>
      </c>
    </row>
    <row r="883" spans="1:16" ht="25.5">
      <c r="A883" s="26" t="s">
        <v>61</v>
      </c>
      <c s="31" t="s">
        <v>290</v>
      </c>
      <c s="31" t="s">
        <v>12704</v>
      </c>
      <c s="26" t="s">
        <v>63</v>
      </c>
      <c s="32" t="s">
        <v>12705</v>
      </c>
      <c s="33" t="s">
        <v>507</v>
      </c>
      <c s="34">
        <v>1</v>
      </c>
      <c s="35">
        <v>0</v>
      </c>
      <c s="35">
        <f>ROUND(ROUND(H883,2)*ROUND(G883,3),2)</f>
      </c>
      <c s="33"/>
      <c r="O883">
        <f>(I883*21)/100</f>
      </c>
      <c t="s">
        <v>33</v>
      </c>
    </row>
    <row r="884" spans="1:5" ht="25.5">
      <c r="A884" s="36" t="s">
        <v>67</v>
      </c>
      <c r="E884" s="37" t="s">
        <v>12705</v>
      </c>
    </row>
    <row r="885" spans="1:5" ht="63.75">
      <c r="A885" s="38" t="s">
        <v>68</v>
      </c>
      <c r="E885" s="39" t="s">
        <v>12706</v>
      </c>
    </row>
    <row r="886" spans="1:5" ht="12.75">
      <c r="A886" t="s">
        <v>70</v>
      </c>
      <c r="E886" s="37" t="s">
        <v>63</v>
      </c>
    </row>
    <row r="887" spans="1:16" ht="12.75">
      <c r="A887" s="26" t="s">
        <v>61</v>
      </c>
      <c s="31" t="s">
        <v>294</v>
      </c>
      <c s="31" t="s">
        <v>12707</v>
      </c>
      <c s="26" t="s">
        <v>63</v>
      </c>
      <c s="32" t="s">
        <v>12317</v>
      </c>
      <c s="33" t="s">
        <v>507</v>
      </c>
      <c s="34">
        <v>2</v>
      </c>
      <c s="35">
        <v>0</v>
      </c>
      <c s="35">
        <f>ROUND(ROUND(H887,2)*ROUND(G887,3),2)</f>
      </c>
      <c s="33"/>
      <c r="O887">
        <f>(I887*21)/100</f>
      </c>
      <c t="s">
        <v>33</v>
      </c>
    </row>
    <row r="888" spans="1:5" ht="12.75">
      <c r="A888" s="36" t="s">
        <v>67</v>
      </c>
      <c r="E888" s="37" t="s">
        <v>12317</v>
      </c>
    </row>
    <row r="889" spans="1:5" ht="63.75">
      <c r="A889" s="38" t="s">
        <v>68</v>
      </c>
      <c r="E889" s="39" t="s">
        <v>12708</v>
      </c>
    </row>
    <row r="890" spans="1:5" ht="12.75">
      <c r="A890" t="s">
        <v>70</v>
      </c>
      <c r="E890" s="37" t="s">
        <v>63</v>
      </c>
    </row>
    <row r="891" spans="1:16" ht="12.75">
      <c r="A891" s="26" t="s">
        <v>61</v>
      </c>
      <c s="31" t="s">
        <v>298</v>
      </c>
      <c s="31" t="s">
        <v>12709</v>
      </c>
      <c s="26" t="s">
        <v>63</v>
      </c>
      <c s="32" t="s">
        <v>12320</v>
      </c>
      <c s="33" t="s">
        <v>507</v>
      </c>
      <c s="34">
        <v>21</v>
      </c>
      <c s="35">
        <v>0</v>
      </c>
      <c s="35">
        <f>ROUND(ROUND(H891,2)*ROUND(G891,3),2)</f>
      </c>
      <c s="33"/>
      <c r="O891">
        <f>(I891*21)/100</f>
      </c>
      <c t="s">
        <v>33</v>
      </c>
    </row>
    <row r="892" spans="1:5" ht="12.75">
      <c r="A892" s="36" t="s">
        <v>67</v>
      </c>
      <c r="E892" s="37" t="s">
        <v>12320</v>
      </c>
    </row>
    <row r="893" spans="1:5" ht="63.75">
      <c r="A893" s="38" t="s">
        <v>68</v>
      </c>
      <c r="E893" s="39" t="s">
        <v>12710</v>
      </c>
    </row>
    <row r="894" spans="1:5" ht="12.75">
      <c r="A894" t="s">
        <v>70</v>
      </c>
      <c r="E894" s="37" t="s">
        <v>63</v>
      </c>
    </row>
    <row r="895" spans="1:16" ht="12.75">
      <c r="A895" s="26" t="s">
        <v>61</v>
      </c>
      <c s="31" t="s">
        <v>302</v>
      </c>
      <c s="31" t="s">
        <v>12711</v>
      </c>
      <c s="26" t="s">
        <v>63</v>
      </c>
      <c s="32" t="s">
        <v>12712</v>
      </c>
      <c s="33" t="s">
        <v>507</v>
      </c>
      <c s="34">
        <v>2</v>
      </c>
      <c s="35">
        <v>0</v>
      </c>
      <c s="35">
        <f>ROUND(ROUND(H895,2)*ROUND(G895,3),2)</f>
      </c>
      <c s="33"/>
      <c r="O895">
        <f>(I895*21)/100</f>
      </c>
      <c t="s">
        <v>33</v>
      </c>
    </row>
    <row r="896" spans="1:5" ht="12.75">
      <c r="A896" s="36" t="s">
        <v>67</v>
      </c>
      <c r="E896" s="37" t="s">
        <v>12712</v>
      </c>
    </row>
    <row r="897" spans="1:5" ht="63.75">
      <c r="A897" s="38" t="s">
        <v>68</v>
      </c>
      <c r="E897" s="39" t="s">
        <v>12708</v>
      </c>
    </row>
    <row r="898" spans="1:5" ht="12.75">
      <c r="A898" t="s">
        <v>70</v>
      </c>
      <c r="E898" s="37" t="s">
        <v>63</v>
      </c>
    </row>
    <row r="899" spans="1:16" ht="25.5">
      <c r="A899" s="26" t="s">
        <v>61</v>
      </c>
      <c s="31" t="s">
        <v>306</v>
      </c>
      <c s="31" t="s">
        <v>12713</v>
      </c>
      <c s="26" t="s">
        <v>63</v>
      </c>
      <c s="32" t="s">
        <v>12322</v>
      </c>
      <c s="33" t="s">
        <v>507</v>
      </c>
      <c s="34">
        <v>1</v>
      </c>
      <c s="35">
        <v>0</v>
      </c>
      <c s="35">
        <f>ROUND(ROUND(H899,2)*ROUND(G899,3),2)</f>
      </c>
      <c s="33"/>
      <c r="O899">
        <f>(I899*21)/100</f>
      </c>
      <c t="s">
        <v>33</v>
      </c>
    </row>
    <row r="900" spans="1:5" ht="25.5">
      <c r="A900" s="36" t="s">
        <v>67</v>
      </c>
      <c r="E900" s="37" t="s">
        <v>12322</v>
      </c>
    </row>
    <row r="901" spans="1:5" ht="63.75">
      <c r="A901" s="38" t="s">
        <v>68</v>
      </c>
      <c r="E901" s="39" t="s">
        <v>12706</v>
      </c>
    </row>
    <row r="902" spans="1:5" ht="12.75">
      <c r="A902" t="s">
        <v>70</v>
      </c>
      <c r="E902" s="37" t="s">
        <v>63</v>
      </c>
    </row>
    <row r="903" spans="1:16" ht="12.75">
      <c r="A903" s="26" t="s">
        <v>61</v>
      </c>
      <c s="31" t="s">
        <v>310</v>
      </c>
      <c s="31" t="s">
        <v>12714</v>
      </c>
      <c s="26" t="s">
        <v>63</v>
      </c>
      <c s="32" t="s">
        <v>12410</v>
      </c>
      <c s="33" t="s">
        <v>507</v>
      </c>
      <c s="34">
        <v>1</v>
      </c>
      <c s="35">
        <v>0</v>
      </c>
      <c s="35">
        <f>ROUND(ROUND(H903,2)*ROUND(G903,3),2)</f>
      </c>
      <c s="33"/>
      <c r="O903">
        <f>(I903*21)/100</f>
      </c>
      <c t="s">
        <v>33</v>
      </c>
    </row>
    <row r="904" spans="1:5" ht="12.75">
      <c r="A904" s="36" t="s">
        <v>67</v>
      </c>
      <c r="E904" s="37" t="s">
        <v>12410</v>
      </c>
    </row>
    <row r="905" spans="1:5" ht="63.75">
      <c r="A905" s="38" t="s">
        <v>68</v>
      </c>
      <c r="E905" s="39" t="s">
        <v>12706</v>
      </c>
    </row>
    <row r="906" spans="1:5" ht="12.75">
      <c r="A906" t="s">
        <v>70</v>
      </c>
      <c r="E906" s="37" t="s">
        <v>63</v>
      </c>
    </row>
    <row r="907" spans="1:16" ht="12.75">
      <c r="A907" s="26" t="s">
        <v>61</v>
      </c>
      <c s="31" t="s">
        <v>314</v>
      </c>
      <c s="31" t="s">
        <v>12715</v>
      </c>
      <c s="26" t="s">
        <v>63</v>
      </c>
      <c s="32" t="s">
        <v>12324</v>
      </c>
      <c s="33" t="s">
        <v>507</v>
      </c>
      <c s="34">
        <v>2</v>
      </c>
      <c s="35">
        <v>0</v>
      </c>
      <c s="35">
        <f>ROUND(ROUND(H907,2)*ROUND(G907,3),2)</f>
      </c>
      <c s="33"/>
      <c r="O907">
        <f>(I907*21)/100</f>
      </c>
      <c t="s">
        <v>33</v>
      </c>
    </row>
    <row r="908" spans="1:5" ht="12.75">
      <c r="A908" s="36" t="s">
        <v>67</v>
      </c>
      <c r="E908" s="37" t="s">
        <v>12324</v>
      </c>
    </row>
    <row r="909" spans="1:5" ht="63.75">
      <c r="A909" s="38" t="s">
        <v>68</v>
      </c>
      <c r="E909" s="39" t="s">
        <v>12708</v>
      </c>
    </row>
    <row r="910" spans="1:5" ht="12.75">
      <c r="A910" t="s">
        <v>70</v>
      </c>
      <c r="E910" s="37" t="s">
        <v>63</v>
      </c>
    </row>
    <row r="911" spans="1:16" ht="12.75">
      <c r="A911" s="26" t="s">
        <v>61</v>
      </c>
      <c s="31" t="s">
        <v>318</v>
      </c>
      <c s="31" t="s">
        <v>12716</v>
      </c>
      <c s="26" t="s">
        <v>63</v>
      </c>
      <c s="32" t="s">
        <v>12717</v>
      </c>
      <c s="33" t="s">
        <v>507</v>
      </c>
      <c s="34">
        <v>1</v>
      </c>
      <c s="35">
        <v>0</v>
      </c>
      <c s="35">
        <f>ROUND(ROUND(H911,2)*ROUND(G911,3),2)</f>
      </c>
      <c s="33"/>
      <c r="O911">
        <f>(I911*21)/100</f>
      </c>
      <c t="s">
        <v>33</v>
      </c>
    </row>
    <row r="912" spans="1:5" ht="12.75">
      <c r="A912" s="36" t="s">
        <v>67</v>
      </c>
      <c r="E912" s="37" t="s">
        <v>12717</v>
      </c>
    </row>
    <row r="913" spans="1:5" ht="63.75">
      <c r="A913" s="38" t="s">
        <v>68</v>
      </c>
      <c r="E913" s="39" t="s">
        <v>12706</v>
      </c>
    </row>
    <row r="914" spans="1:5" ht="12.75">
      <c r="A914" t="s">
        <v>70</v>
      </c>
      <c r="E914" s="37" t="s">
        <v>63</v>
      </c>
    </row>
    <row r="915" spans="1:16" ht="12.75">
      <c r="A915" s="26" t="s">
        <v>61</v>
      </c>
      <c s="31" t="s">
        <v>322</v>
      </c>
      <c s="31" t="s">
        <v>12718</v>
      </c>
      <c s="26" t="s">
        <v>63</v>
      </c>
      <c s="32" t="s">
        <v>12719</v>
      </c>
      <c s="33" t="s">
        <v>507</v>
      </c>
      <c s="34">
        <v>10</v>
      </c>
      <c s="35">
        <v>0</v>
      </c>
      <c s="35">
        <f>ROUND(ROUND(H915,2)*ROUND(G915,3),2)</f>
      </c>
      <c s="33"/>
      <c r="O915">
        <f>(I915*21)/100</f>
      </c>
      <c t="s">
        <v>33</v>
      </c>
    </row>
    <row r="916" spans="1:5" ht="12.75">
      <c r="A916" s="36" t="s">
        <v>67</v>
      </c>
      <c r="E916" s="37" t="s">
        <v>12719</v>
      </c>
    </row>
    <row r="917" spans="1:5" ht="63.75">
      <c r="A917" s="38" t="s">
        <v>68</v>
      </c>
      <c r="E917" s="39" t="s">
        <v>12720</v>
      </c>
    </row>
    <row r="918" spans="1:5" ht="12.75">
      <c r="A918" t="s">
        <v>70</v>
      </c>
      <c r="E918" s="37" t="s">
        <v>63</v>
      </c>
    </row>
    <row r="919" spans="1:16" ht="25.5">
      <c r="A919" s="26" t="s">
        <v>61</v>
      </c>
      <c s="31" t="s">
        <v>327</v>
      </c>
      <c s="31" t="s">
        <v>12721</v>
      </c>
      <c s="26" t="s">
        <v>63</v>
      </c>
      <c s="32" t="s">
        <v>12330</v>
      </c>
      <c s="33" t="s">
        <v>507</v>
      </c>
      <c s="34">
        <v>1</v>
      </c>
      <c s="35">
        <v>0</v>
      </c>
      <c s="35">
        <f>ROUND(ROUND(H919,2)*ROUND(G919,3),2)</f>
      </c>
      <c s="33"/>
      <c r="O919">
        <f>(I919*21)/100</f>
      </c>
      <c t="s">
        <v>33</v>
      </c>
    </row>
    <row r="920" spans="1:5" ht="25.5">
      <c r="A920" s="36" t="s">
        <v>67</v>
      </c>
      <c r="E920" s="37" t="s">
        <v>12330</v>
      </c>
    </row>
    <row r="921" spans="1:5" ht="63.75">
      <c r="A921" s="38" t="s">
        <v>68</v>
      </c>
      <c r="E921" s="39" t="s">
        <v>12706</v>
      </c>
    </row>
    <row r="922" spans="1:5" ht="12.75">
      <c r="A922" t="s">
        <v>70</v>
      </c>
      <c r="E922" s="37" t="s">
        <v>63</v>
      </c>
    </row>
    <row r="923" spans="1:16" ht="25.5">
      <c r="A923" s="26" t="s">
        <v>61</v>
      </c>
      <c s="31" t="s">
        <v>331</v>
      </c>
      <c s="31" t="s">
        <v>12722</v>
      </c>
      <c s="26" t="s">
        <v>63</v>
      </c>
      <c s="32" t="s">
        <v>12459</v>
      </c>
      <c s="33" t="s">
        <v>507</v>
      </c>
      <c s="34">
        <v>2</v>
      </c>
      <c s="35">
        <v>0</v>
      </c>
      <c s="35">
        <f>ROUND(ROUND(H923,2)*ROUND(G923,3),2)</f>
      </c>
      <c s="33"/>
      <c r="O923">
        <f>(I923*21)/100</f>
      </c>
      <c t="s">
        <v>33</v>
      </c>
    </row>
    <row r="924" spans="1:5" ht="25.5">
      <c r="A924" s="36" t="s">
        <v>67</v>
      </c>
      <c r="E924" s="37" t="s">
        <v>12459</v>
      </c>
    </row>
    <row r="925" spans="1:5" ht="63.75">
      <c r="A925" s="38" t="s">
        <v>68</v>
      </c>
      <c r="E925" s="39" t="s">
        <v>12708</v>
      </c>
    </row>
    <row r="926" spans="1:5" ht="12.75">
      <c r="A926" t="s">
        <v>70</v>
      </c>
      <c r="E926" s="37" t="s">
        <v>63</v>
      </c>
    </row>
    <row r="927" spans="1:16" ht="12.75">
      <c r="A927" s="26" t="s">
        <v>61</v>
      </c>
      <c s="31" t="s">
        <v>335</v>
      </c>
      <c s="31" t="s">
        <v>12723</v>
      </c>
      <c s="26" t="s">
        <v>63</v>
      </c>
      <c s="32" t="s">
        <v>12461</v>
      </c>
      <c s="33" t="s">
        <v>507</v>
      </c>
      <c s="34">
        <v>1</v>
      </c>
      <c s="35">
        <v>0</v>
      </c>
      <c s="35">
        <f>ROUND(ROUND(H927,2)*ROUND(G927,3),2)</f>
      </c>
      <c s="33"/>
      <c r="O927">
        <f>(I927*21)/100</f>
      </c>
      <c t="s">
        <v>33</v>
      </c>
    </row>
    <row r="928" spans="1:5" ht="12.75">
      <c r="A928" s="36" t="s">
        <v>67</v>
      </c>
      <c r="E928" s="37" t="s">
        <v>12461</v>
      </c>
    </row>
    <row r="929" spans="1:5" ht="63.75">
      <c r="A929" s="38" t="s">
        <v>68</v>
      </c>
      <c r="E929" s="39" t="s">
        <v>12706</v>
      </c>
    </row>
    <row r="930" spans="1:5" ht="12.75">
      <c r="A930" t="s">
        <v>70</v>
      </c>
      <c r="E930" s="37" t="s">
        <v>63</v>
      </c>
    </row>
    <row r="931" spans="1:16" ht="12.75">
      <c r="A931" s="26" t="s">
        <v>61</v>
      </c>
      <c s="31" t="s">
        <v>339</v>
      </c>
      <c s="31" t="s">
        <v>12724</v>
      </c>
      <c s="26" t="s">
        <v>63</v>
      </c>
      <c s="32" t="s">
        <v>12463</v>
      </c>
      <c s="33" t="s">
        <v>507</v>
      </c>
      <c s="34">
        <v>1</v>
      </c>
      <c s="35">
        <v>0</v>
      </c>
      <c s="35">
        <f>ROUND(ROUND(H931,2)*ROUND(G931,3),2)</f>
      </c>
      <c s="33"/>
      <c r="O931">
        <f>(I931*21)/100</f>
      </c>
      <c t="s">
        <v>33</v>
      </c>
    </row>
    <row r="932" spans="1:5" ht="12.75">
      <c r="A932" s="36" t="s">
        <v>67</v>
      </c>
      <c r="E932" s="37" t="s">
        <v>12463</v>
      </c>
    </row>
    <row r="933" spans="1:5" ht="63.75">
      <c r="A933" s="38" t="s">
        <v>68</v>
      </c>
      <c r="E933" s="39" t="s">
        <v>12706</v>
      </c>
    </row>
    <row r="934" spans="1:5" ht="12.75">
      <c r="A934" t="s">
        <v>70</v>
      </c>
      <c r="E934" s="37" t="s">
        <v>63</v>
      </c>
    </row>
    <row r="935" spans="1:16" ht="12.75">
      <c r="A935" s="26" t="s">
        <v>61</v>
      </c>
      <c s="31" t="s">
        <v>59</v>
      </c>
      <c s="31" t="s">
        <v>12725</v>
      </c>
      <c s="26" t="s">
        <v>63</v>
      </c>
      <c s="32" t="s">
        <v>12465</v>
      </c>
      <c s="33" t="s">
        <v>507</v>
      </c>
      <c s="34">
        <v>1</v>
      </c>
      <c s="35">
        <v>0</v>
      </c>
      <c s="35">
        <f>ROUND(ROUND(H935,2)*ROUND(G935,3),2)</f>
      </c>
      <c s="33"/>
      <c r="O935">
        <f>(I935*21)/100</f>
      </c>
      <c t="s">
        <v>33</v>
      </c>
    </row>
    <row r="936" spans="1:5" ht="12.75">
      <c r="A936" s="36" t="s">
        <v>67</v>
      </c>
      <c r="E936" s="37" t="s">
        <v>12465</v>
      </c>
    </row>
    <row r="937" spans="1:5" ht="63.75">
      <c r="A937" s="38" t="s">
        <v>68</v>
      </c>
      <c r="E937" s="39" t="s">
        <v>12706</v>
      </c>
    </row>
    <row r="938" spans="1:5" ht="12.75">
      <c r="A938" t="s">
        <v>70</v>
      </c>
      <c r="E938" s="37" t="s">
        <v>63</v>
      </c>
    </row>
    <row r="939" spans="1:16" ht="12.75">
      <c r="A939" s="26" t="s">
        <v>61</v>
      </c>
      <c s="31" t="s">
        <v>345</v>
      </c>
      <c s="31" t="s">
        <v>12726</v>
      </c>
      <c s="26" t="s">
        <v>63</v>
      </c>
      <c s="32" t="s">
        <v>12467</v>
      </c>
      <c s="33" t="s">
        <v>507</v>
      </c>
      <c s="34">
        <v>1</v>
      </c>
      <c s="35">
        <v>0</v>
      </c>
      <c s="35">
        <f>ROUND(ROUND(H939,2)*ROUND(G939,3),2)</f>
      </c>
      <c s="33"/>
      <c r="O939">
        <f>(I939*21)/100</f>
      </c>
      <c t="s">
        <v>33</v>
      </c>
    </row>
    <row r="940" spans="1:5" ht="12.75">
      <c r="A940" s="36" t="s">
        <v>67</v>
      </c>
      <c r="E940" s="37" t="s">
        <v>12467</v>
      </c>
    </row>
    <row r="941" spans="1:5" ht="63.75">
      <c r="A941" s="38" t="s">
        <v>68</v>
      </c>
      <c r="E941" s="39" t="s">
        <v>12706</v>
      </c>
    </row>
    <row r="942" spans="1:5" ht="12.75">
      <c r="A942" t="s">
        <v>70</v>
      </c>
      <c r="E942" s="37" t="s">
        <v>63</v>
      </c>
    </row>
    <row r="943" spans="1:16" ht="12.75">
      <c r="A943" s="26" t="s">
        <v>61</v>
      </c>
      <c s="31" t="s">
        <v>349</v>
      </c>
      <c s="31" t="s">
        <v>12727</v>
      </c>
      <c s="26" t="s">
        <v>63</v>
      </c>
      <c s="32" t="s">
        <v>12469</v>
      </c>
      <c s="33" t="s">
        <v>507</v>
      </c>
      <c s="34">
        <v>2</v>
      </c>
      <c s="35">
        <v>0</v>
      </c>
      <c s="35">
        <f>ROUND(ROUND(H943,2)*ROUND(G943,3),2)</f>
      </c>
      <c s="33"/>
      <c r="O943">
        <f>(I943*21)/100</f>
      </c>
      <c t="s">
        <v>33</v>
      </c>
    </row>
    <row r="944" spans="1:5" ht="12.75">
      <c r="A944" s="36" t="s">
        <v>67</v>
      </c>
      <c r="E944" s="37" t="s">
        <v>12469</v>
      </c>
    </row>
    <row r="945" spans="1:5" ht="63.75">
      <c r="A945" s="38" t="s">
        <v>68</v>
      </c>
      <c r="E945" s="39" t="s">
        <v>12708</v>
      </c>
    </row>
    <row r="946" spans="1:5" ht="12.75">
      <c r="A946" t="s">
        <v>70</v>
      </c>
      <c r="E946" s="37" t="s">
        <v>63</v>
      </c>
    </row>
    <row r="947" spans="1:16" ht="12.75">
      <c r="A947" s="26" t="s">
        <v>61</v>
      </c>
      <c s="31" t="s">
        <v>353</v>
      </c>
      <c s="31" t="s">
        <v>12728</v>
      </c>
      <c s="26" t="s">
        <v>63</v>
      </c>
      <c s="32" t="s">
        <v>12471</v>
      </c>
      <c s="33" t="s">
        <v>507</v>
      </c>
      <c s="34">
        <v>2</v>
      </c>
      <c s="35">
        <v>0</v>
      </c>
      <c s="35">
        <f>ROUND(ROUND(H947,2)*ROUND(G947,3),2)</f>
      </c>
      <c s="33"/>
      <c r="O947">
        <f>(I947*21)/100</f>
      </c>
      <c t="s">
        <v>33</v>
      </c>
    </row>
    <row r="948" spans="1:5" ht="12.75">
      <c r="A948" s="36" t="s">
        <v>67</v>
      </c>
      <c r="E948" s="37" t="s">
        <v>12471</v>
      </c>
    </row>
    <row r="949" spans="1:5" ht="63.75">
      <c r="A949" s="38" t="s">
        <v>68</v>
      </c>
      <c r="E949" s="39" t="s">
        <v>12708</v>
      </c>
    </row>
    <row r="950" spans="1:5" ht="12.75">
      <c r="A950" t="s">
        <v>70</v>
      </c>
      <c r="E950" s="37" t="s">
        <v>63</v>
      </c>
    </row>
    <row r="951" spans="1:16" ht="12.75">
      <c r="A951" s="26" t="s">
        <v>61</v>
      </c>
      <c s="31" t="s">
        <v>357</v>
      </c>
      <c s="31" t="s">
        <v>12729</v>
      </c>
      <c s="26" t="s">
        <v>63</v>
      </c>
      <c s="32" t="s">
        <v>12332</v>
      </c>
      <c s="33" t="s">
        <v>507</v>
      </c>
      <c s="34">
        <v>2</v>
      </c>
      <c s="35">
        <v>0</v>
      </c>
      <c s="35">
        <f>ROUND(ROUND(H951,2)*ROUND(G951,3),2)</f>
      </c>
      <c s="33"/>
      <c r="O951">
        <f>(I951*21)/100</f>
      </c>
      <c t="s">
        <v>33</v>
      </c>
    </row>
    <row r="952" spans="1:5" ht="12.75">
      <c r="A952" s="36" t="s">
        <v>67</v>
      </c>
      <c r="E952" s="37" t="s">
        <v>12332</v>
      </c>
    </row>
    <row r="953" spans="1:5" ht="63.75">
      <c r="A953" s="38" t="s">
        <v>68</v>
      </c>
      <c r="E953" s="39" t="s">
        <v>12708</v>
      </c>
    </row>
    <row r="954" spans="1:5" ht="12.75">
      <c r="A954" t="s">
        <v>70</v>
      </c>
      <c r="E954" s="37" t="s">
        <v>63</v>
      </c>
    </row>
    <row r="955" spans="1:16" ht="12.75">
      <c r="A955" s="26" t="s">
        <v>61</v>
      </c>
      <c s="31" t="s">
        <v>361</v>
      </c>
      <c s="31" t="s">
        <v>12730</v>
      </c>
      <c s="26" t="s">
        <v>63</v>
      </c>
      <c s="32" t="s">
        <v>12334</v>
      </c>
      <c s="33" t="s">
        <v>507</v>
      </c>
      <c s="34">
        <v>2</v>
      </c>
      <c s="35">
        <v>0</v>
      </c>
      <c s="35">
        <f>ROUND(ROUND(H955,2)*ROUND(G955,3),2)</f>
      </c>
      <c s="33"/>
      <c r="O955">
        <f>(I955*21)/100</f>
      </c>
      <c t="s">
        <v>33</v>
      </c>
    </row>
    <row r="956" spans="1:5" ht="12.75">
      <c r="A956" s="36" t="s">
        <v>67</v>
      </c>
      <c r="E956" s="37" t="s">
        <v>12334</v>
      </c>
    </row>
    <row r="957" spans="1:5" ht="63.75">
      <c r="A957" s="38" t="s">
        <v>68</v>
      </c>
      <c r="E957" s="39" t="s">
        <v>12708</v>
      </c>
    </row>
    <row r="958" spans="1:5" ht="12.75">
      <c r="A958" t="s">
        <v>70</v>
      </c>
      <c r="E958" s="37" t="s">
        <v>63</v>
      </c>
    </row>
    <row r="959" spans="1:16" ht="12.75">
      <c r="A959" s="26" t="s">
        <v>61</v>
      </c>
      <c s="31" t="s">
        <v>364</v>
      </c>
      <c s="31" t="s">
        <v>12731</v>
      </c>
      <c s="26" t="s">
        <v>63</v>
      </c>
      <c s="32" t="s">
        <v>12336</v>
      </c>
      <c s="33" t="s">
        <v>507</v>
      </c>
      <c s="34">
        <v>6</v>
      </c>
      <c s="35">
        <v>0</v>
      </c>
      <c s="35">
        <f>ROUND(ROUND(H959,2)*ROUND(G959,3),2)</f>
      </c>
      <c s="33"/>
      <c r="O959">
        <f>(I959*21)/100</f>
      </c>
      <c t="s">
        <v>33</v>
      </c>
    </row>
    <row r="960" spans="1:5" ht="12.75">
      <c r="A960" s="36" t="s">
        <v>67</v>
      </c>
      <c r="E960" s="37" t="s">
        <v>12336</v>
      </c>
    </row>
    <row r="961" spans="1:5" ht="63.75">
      <c r="A961" s="38" t="s">
        <v>68</v>
      </c>
      <c r="E961" s="39" t="s">
        <v>12732</v>
      </c>
    </row>
    <row r="962" spans="1:5" ht="12.75">
      <c r="A962" t="s">
        <v>70</v>
      </c>
      <c r="E962" s="37" t="s">
        <v>63</v>
      </c>
    </row>
    <row r="963" spans="1:16" ht="12.75">
      <c r="A963" s="26" t="s">
        <v>61</v>
      </c>
      <c s="31" t="s">
        <v>368</v>
      </c>
      <c s="31" t="s">
        <v>12733</v>
      </c>
      <c s="26" t="s">
        <v>63</v>
      </c>
      <c s="32" t="s">
        <v>12339</v>
      </c>
      <c s="33" t="s">
        <v>507</v>
      </c>
      <c s="34">
        <v>1.5</v>
      </c>
      <c s="35">
        <v>0</v>
      </c>
      <c s="35">
        <f>ROUND(ROUND(H963,2)*ROUND(G963,3),2)</f>
      </c>
      <c s="33"/>
      <c r="O963">
        <f>(I963*21)/100</f>
      </c>
      <c t="s">
        <v>33</v>
      </c>
    </row>
    <row r="964" spans="1:5" ht="12.75">
      <c r="A964" s="36" t="s">
        <v>67</v>
      </c>
      <c r="E964" s="37" t="s">
        <v>12339</v>
      </c>
    </row>
    <row r="965" spans="1:5" ht="63.75">
      <c r="A965" s="38" t="s">
        <v>68</v>
      </c>
      <c r="E965" s="39" t="s">
        <v>12734</v>
      </c>
    </row>
    <row r="966" spans="1:5" ht="12.75">
      <c r="A966" t="s">
        <v>70</v>
      </c>
      <c r="E966" s="37" t="s">
        <v>63</v>
      </c>
    </row>
    <row r="967" spans="1:16" ht="12.75">
      <c r="A967" s="26" t="s">
        <v>61</v>
      </c>
      <c s="31" t="s">
        <v>372</v>
      </c>
      <c s="31" t="s">
        <v>12735</v>
      </c>
      <c s="26" t="s">
        <v>63</v>
      </c>
      <c s="32" t="s">
        <v>12341</v>
      </c>
      <c s="33" t="s">
        <v>507</v>
      </c>
      <c s="34">
        <v>1.5</v>
      </c>
      <c s="35">
        <v>0</v>
      </c>
      <c s="35">
        <f>ROUND(ROUND(H967,2)*ROUND(G967,3),2)</f>
      </c>
      <c s="33"/>
      <c r="O967">
        <f>(I967*21)/100</f>
      </c>
      <c t="s">
        <v>33</v>
      </c>
    </row>
    <row r="968" spans="1:5" ht="12.75">
      <c r="A968" s="36" t="s">
        <v>67</v>
      </c>
      <c r="E968" s="37" t="s">
        <v>12341</v>
      </c>
    </row>
    <row r="969" spans="1:5" ht="63.75">
      <c r="A969" s="38" t="s">
        <v>68</v>
      </c>
      <c r="E969" s="39" t="s">
        <v>12734</v>
      </c>
    </row>
    <row r="970" spans="1:5" ht="12.75">
      <c r="A970" t="s">
        <v>70</v>
      </c>
      <c r="E970" s="37" t="s">
        <v>63</v>
      </c>
    </row>
    <row r="971" spans="1:16" ht="12.75">
      <c r="A971" s="26" t="s">
        <v>61</v>
      </c>
      <c s="31" t="s">
        <v>376</v>
      </c>
      <c s="31" t="s">
        <v>12736</v>
      </c>
      <c s="26" t="s">
        <v>63</v>
      </c>
      <c s="32" t="s">
        <v>12344</v>
      </c>
      <c s="33" t="s">
        <v>507</v>
      </c>
      <c s="34">
        <v>2</v>
      </c>
      <c s="35">
        <v>0</v>
      </c>
      <c s="35">
        <f>ROUND(ROUND(H971,2)*ROUND(G971,3),2)</f>
      </c>
      <c s="33"/>
      <c r="O971">
        <f>(I971*21)/100</f>
      </c>
      <c t="s">
        <v>33</v>
      </c>
    </row>
    <row r="972" spans="1:5" ht="12.75">
      <c r="A972" s="36" t="s">
        <v>67</v>
      </c>
      <c r="E972" s="37" t="s">
        <v>12344</v>
      </c>
    </row>
    <row r="973" spans="1:5" ht="63.75">
      <c r="A973" s="38" t="s">
        <v>68</v>
      </c>
      <c r="E973" s="39" t="s">
        <v>12708</v>
      </c>
    </row>
    <row r="974" spans="1:5" ht="12.75">
      <c r="A974" t="s">
        <v>70</v>
      </c>
      <c r="E974" s="37" t="s">
        <v>63</v>
      </c>
    </row>
    <row r="975" spans="1:16" ht="12.75">
      <c r="A975" s="26" t="s">
        <v>61</v>
      </c>
      <c s="31" t="s">
        <v>380</v>
      </c>
      <c s="31" t="s">
        <v>12737</v>
      </c>
      <c s="26" t="s">
        <v>63</v>
      </c>
      <c s="32" t="s">
        <v>12346</v>
      </c>
      <c s="33" t="s">
        <v>507</v>
      </c>
      <c s="34">
        <v>2</v>
      </c>
      <c s="35">
        <v>0</v>
      </c>
      <c s="35">
        <f>ROUND(ROUND(H975,2)*ROUND(G975,3),2)</f>
      </c>
      <c s="33"/>
      <c r="O975">
        <f>(I975*21)/100</f>
      </c>
      <c t="s">
        <v>33</v>
      </c>
    </row>
    <row r="976" spans="1:5" ht="12.75">
      <c r="A976" s="36" t="s">
        <v>67</v>
      </c>
      <c r="E976" s="37" t="s">
        <v>12346</v>
      </c>
    </row>
    <row r="977" spans="1:5" ht="63.75">
      <c r="A977" s="38" t="s">
        <v>68</v>
      </c>
      <c r="E977" s="39" t="s">
        <v>12708</v>
      </c>
    </row>
    <row r="978" spans="1:5" ht="12.75">
      <c r="A978" t="s">
        <v>70</v>
      </c>
      <c r="E978" s="37" t="s">
        <v>63</v>
      </c>
    </row>
    <row r="979" spans="1:16" ht="12.75">
      <c r="A979" s="26" t="s">
        <v>61</v>
      </c>
      <c s="31" t="s">
        <v>384</v>
      </c>
      <c s="31" t="s">
        <v>12738</v>
      </c>
      <c s="26" t="s">
        <v>63</v>
      </c>
      <c s="32" t="s">
        <v>12348</v>
      </c>
      <c s="33" t="s">
        <v>507</v>
      </c>
      <c s="34">
        <v>35</v>
      </c>
      <c s="35">
        <v>0</v>
      </c>
      <c s="35">
        <f>ROUND(ROUND(H979,2)*ROUND(G979,3),2)</f>
      </c>
      <c s="33"/>
      <c r="O979">
        <f>(I979*21)/100</f>
      </c>
      <c t="s">
        <v>33</v>
      </c>
    </row>
    <row r="980" spans="1:5" ht="12.75">
      <c r="A980" s="36" t="s">
        <v>67</v>
      </c>
      <c r="E980" s="37" t="s">
        <v>12348</v>
      </c>
    </row>
    <row r="981" spans="1:5" ht="63.75">
      <c r="A981" s="38" t="s">
        <v>68</v>
      </c>
      <c r="E981" s="39" t="s">
        <v>12739</v>
      </c>
    </row>
    <row r="982" spans="1:5" ht="12.75">
      <c r="A982" t="s">
        <v>70</v>
      </c>
      <c r="E982" s="37" t="s">
        <v>63</v>
      </c>
    </row>
    <row r="983" spans="1:16" ht="12.75">
      <c r="A983" s="26" t="s">
        <v>61</v>
      </c>
      <c s="31" t="s">
        <v>389</v>
      </c>
      <c s="31" t="s">
        <v>12740</v>
      </c>
      <c s="26" t="s">
        <v>63</v>
      </c>
      <c s="32" t="s">
        <v>12351</v>
      </c>
      <c s="33" t="s">
        <v>507</v>
      </c>
      <c s="34">
        <v>3</v>
      </c>
      <c s="35">
        <v>0</v>
      </c>
      <c s="35">
        <f>ROUND(ROUND(H983,2)*ROUND(G983,3),2)</f>
      </c>
      <c s="33"/>
      <c r="O983">
        <f>(I983*21)/100</f>
      </c>
      <c t="s">
        <v>33</v>
      </c>
    </row>
    <row r="984" spans="1:5" ht="12.75">
      <c r="A984" s="36" t="s">
        <v>67</v>
      </c>
      <c r="E984" s="37" t="s">
        <v>12351</v>
      </c>
    </row>
    <row r="985" spans="1:5" ht="63.75">
      <c r="A985" s="38" t="s">
        <v>68</v>
      </c>
      <c r="E985" s="39" t="s">
        <v>12741</v>
      </c>
    </row>
    <row r="986" spans="1:5" ht="12.75">
      <c r="A986" t="s">
        <v>70</v>
      </c>
      <c r="E986" s="37" t="s">
        <v>63</v>
      </c>
    </row>
    <row r="987" spans="1:16" ht="12.75">
      <c r="A987" s="26" t="s">
        <v>61</v>
      </c>
      <c s="31" t="s">
        <v>392</v>
      </c>
      <c s="31" t="s">
        <v>12742</v>
      </c>
      <c s="26" t="s">
        <v>63</v>
      </c>
      <c s="32" t="s">
        <v>12545</v>
      </c>
      <c s="33" t="s">
        <v>507</v>
      </c>
      <c s="34">
        <v>5</v>
      </c>
      <c s="35">
        <v>0</v>
      </c>
      <c s="35">
        <f>ROUND(ROUND(H987,2)*ROUND(G987,3),2)</f>
      </c>
      <c s="33"/>
      <c r="O987">
        <f>(I987*21)/100</f>
      </c>
      <c t="s">
        <v>33</v>
      </c>
    </row>
    <row r="988" spans="1:5" ht="12.75">
      <c r="A988" s="36" t="s">
        <v>67</v>
      </c>
      <c r="E988" s="37" t="s">
        <v>12545</v>
      </c>
    </row>
    <row r="989" spans="1:5" ht="63.75">
      <c r="A989" s="38" t="s">
        <v>68</v>
      </c>
      <c r="E989" s="39" t="s">
        <v>12743</v>
      </c>
    </row>
    <row r="990" spans="1:5" ht="12.75">
      <c r="A990" t="s">
        <v>70</v>
      </c>
      <c r="E990" s="37" t="s">
        <v>63</v>
      </c>
    </row>
    <row r="991" spans="1:16" ht="12.75">
      <c r="A991" s="26" t="s">
        <v>61</v>
      </c>
      <c s="31" t="s">
        <v>396</v>
      </c>
      <c s="31" t="s">
        <v>12744</v>
      </c>
      <c s="26" t="s">
        <v>63</v>
      </c>
      <c s="32" t="s">
        <v>12550</v>
      </c>
      <c s="33" t="s">
        <v>507</v>
      </c>
      <c s="34">
        <v>6</v>
      </c>
      <c s="35">
        <v>0</v>
      </c>
      <c s="35">
        <f>ROUND(ROUND(H991,2)*ROUND(G991,3),2)</f>
      </c>
      <c s="33"/>
      <c r="O991">
        <f>(I991*21)/100</f>
      </c>
      <c t="s">
        <v>33</v>
      </c>
    </row>
    <row r="992" spans="1:5" ht="12.75">
      <c r="A992" s="36" t="s">
        <v>67</v>
      </c>
      <c r="E992" s="37" t="s">
        <v>12550</v>
      </c>
    </row>
    <row r="993" spans="1:5" ht="63.75">
      <c r="A993" s="38" t="s">
        <v>68</v>
      </c>
      <c r="E993" s="39" t="s">
        <v>12732</v>
      </c>
    </row>
    <row r="994" spans="1:5" ht="12.75">
      <c r="A994" t="s">
        <v>70</v>
      </c>
      <c r="E994" s="37" t="s">
        <v>63</v>
      </c>
    </row>
    <row r="995" spans="1:16" ht="25.5">
      <c r="A995" s="26" t="s">
        <v>61</v>
      </c>
      <c s="31" t="s">
        <v>400</v>
      </c>
      <c s="31" t="s">
        <v>12745</v>
      </c>
      <c s="26" t="s">
        <v>63</v>
      </c>
      <c s="32" t="s">
        <v>12358</v>
      </c>
      <c s="33" t="s">
        <v>6194</v>
      </c>
      <c s="34">
        <v>4</v>
      </c>
      <c s="35">
        <v>0</v>
      </c>
      <c s="35">
        <f>ROUND(ROUND(H995,2)*ROUND(G995,3),2)</f>
      </c>
      <c s="33"/>
      <c r="O995">
        <f>(I995*21)/100</f>
      </c>
      <c t="s">
        <v>33</v>
      </c>
    </row>
    <row r="996" spans="1:5" ht="25.5">
      <c r="A996" s="36" t="s">
        <v>67</v>
      </c>
      <c r="E996" s="37" t="s">
        <v>12358</v>
      </c>
    </row>
    <row r="997" spans="1:5" ht="63.75">
      <c r="A997" s="38" t="s">
        <v>68</v>
      </c>
      <c r="E997" s="39" t="s">
        <v>12746</v>
      </c>
    </row>
    <row r="998" spans="1:5" ht="12.75">
      <c r="A998" t="s">
        <v>70</v>
      </c>
      <c r="E998" s="37" t="s">
        <v>63</v>
      </c>
    </row>
    <row r="999" spans="1:16" ht="25.5">
      <c r="A999" s="26" t="s">
        <v>61</v>
      </c>
      <c s="31" t="s">
        <v>404</v>
      </c>
      <c s="31" t="s">
        <v>12747</v>
      </c>
      <c s="26" t="s">
        <v>63</v>
      </c>
      <c s="32" t="s">
        <v>12361</v>
      </c>
      <c s="33" t="s">
        <v>6194</v>
      </c>
      <c s="34">
        <v>4</v>
      </c>
      <c s="35">
        <v>0</v>
      </c>
      <c s="35">
        <f>ROUND(ROUND(H999,2)*ROUND(G999,3),2)</f>
      </c>
      <c s="33"/>
      <c r="O999">
        <f>(I999*21)/100</f>
      </c>
      <c t="s">
        <v>33</v>
      </c>
    </row>
    <row r="1000" spans="1:5" ht="25.5">
      <c r="A1000" s="36" t="s">
        <v>67</v>
      </c>
      <c r="E1000" s="37" t="s">
        <v>12361</v>
      </c>
    </row>
    <row r="1001" spans="1:5" ht="63.75">
      <c r="A1001" s="38" t="s">
        <v>68</v>
      </c>
      <c r="E1001" s="39" t="s">
        <v>12746</v>
      </c>
    </row>
    <row r="1002" spans="1:5" ht="12.75">
      <c r="A1002" t="s">
        <v>70</v>
      </c>
      <c r="E1002" s="37" t="s">
        <v>63</v>
      </c>
    </row>
    <row r="1003" spans="1:16" ht="25.5">
      <c r="A1003" s="26" t="s">
        <v>61</v>
      </c>
      <c s="31" t="s">
        <v>408</v>
      </c>
      <c s="31" t="s">
        <v>12748</v>
      </c>
      <c s="26" t="s">
        <v>63</v>
      </c>
      <c s="32" t="s">
        <v>12363</v>
      </c>
      <c s="33" t="s">
        <v>6194</v>
      </c>
      <c s="34">
        <v>5</v>
      </c>
      <c s="35">
        <v>0</v>
      </c>
      <c s="35">
        <f>ROUND(ROUND(H1003,2)*ROUND(G1003,3),2)</f>
      </c>
      <c s="33"/>
      <c r="O1003">
        <f>(I1003*21)/100</f>
      </c>
      <c t="s">
        <v>33</v>
      </c>
    </row>
    <row r="1004" spans="1:5" ht="25.5">
      <c r="A1004" s="36" t="s">
        <v>67</v>
      </c>
      <c r="E1004" s="37" t="s">
        <v>12363</v>
      </c>
    </row>
    <row r="1005" spans="1:5" ht="63.75">
      <c r="A1005" s="38" t="s">
        <v>68</v>
      </c>
      <c r="E1005" s="39" t="s">
        <v>12743</v>
      </c>
    </row>
    <row r="1006" spans="1:5" ht="12.75">
      <c r="A1006" t="s">
        <v>70</v>
      </c>
      <c r="E1006" s="37" t="s">
        <v>63</v>
      </c>
    </row>
    <row r="1007" spans="1:16" ht="25.5">
      <c r="A1007" s="26" t="s">
        <v>61</v>
      </c>
      <c s="31" t="s">
        <v>412</v>
      </c>
      <c s="31" t="s">
        <v>12749</v>
      </c>
      <c s="26" t="s">
        <v>63</v>
      </c>
      <c s="32" t="s">
        <v>12366</v>
      </c>
      <c s="33" t="s">
        <v>507</v>
      </c>
      <c s="34">
        <v>1</v>
      </c>
      <c s="35">
        <v>0</v>
      </c>
      <c s="35">
        <f>ROUND(ROUND(H1007,2)*ROUND(G1007,3),2)</f>
      </c>
      <c s="33"/>
      <c r="O1007">
        <f>(I1007*21)/100</f>
      </c>
      <c t="s">
        <v>33</v>
      </c>
    </row>
    <row r="1008" spans="1:5" ht="25.5">
      <c r="A1008" s="36" t="s">
        <v>67</v>
      </c>
      <c r="E1008" s="37" t="s">
        <v>12366</v>
      </c>
    </row>
    <row r="1009" spans="1:5" ht="63.75">
      <c r="A1009" s="38" t="s">
        <v>68</v>
      </c>
      <c r="E1009" s="39" t="s">
        <v>12706</v>
      </c>
    </row>
    <row r="1010" spans="1:5" ht="12.75">
      <c r="A1010" t="s">
        <v>70</v>
      </c>
      <c r="E1010" s="37" t="s">
        <v>63</v>
      </c>
    </row>
    <row r="1011" spans="1:16" ht="12.75">
      <c r="A1011" s="26" t="s">
        <v>61</v>
      </c>
      <c s="31" t="s">
        <v>416</v>
      </c>
      <c s="31" t="s">
        <v>12750</v>
      </c>
      <c s="26" t="s">
        <v>63</v>
      </c>
      <c s="32" t="s">
        <v>12368</v>
      </c>
      <c s="33" t="s">
        <v>663</v>
      </c>
      <c s="34">
        <v>12</v>
      </c>
      <c s="35">
        <v>0</v>
      </c>
      <c s="35">
        <f>ROUND(ROUND(H1011,2)*ROUND(G1011,3),2)</f>
      </c>
      <c s="33"/>
      <c r="O1011">
        <f>(I1011*21)/100</f>
      </c>
      <c t="s">
        <v>33</v>
      </c>
    </row>
    <row r="1012" spans="1:5" ht="12.75">
      <c r="A1012" s="36" t="s">
        <v>67</v>
      </c>
      <c r="E1012" s="37" t="s">
        <v>12368</v>
      </c>
    </row>
    <row r="1013" spans="1:5" ht="63.75">
      <c r="A1013" s="38" t="s">
        <v>68</v>
      </c>
      <c r="E1013" s="39" t="s">
        <v>12751</v>
      </c>
    </row>
    <row r="1014" spans="1:5" ht="12.75">
      <c r="A1014" t="s">
        <v>70</v>
      </c>
      <c r="E1014" s="37" t="s">
        <v>63</v>
      </c>
    </row>
    <row r="1015" spans="1:18" ht="12.75" customHeight="1">
      <c r="A1015" s="6" t="s">
        <v>58</v>
      </c>
      <c s="6"/>
      <c s="42" t="s">
        <v>12752</v>
      </c>
      <c s="6"/>
      <c s="29" t="s">
        <v>12753</v>
      </c>
      <c s="6"/>
      <c s="6"/>
      <c s="6"/>
      <c s="43">
        <f>0+Q1015</f>
      </c>
      <c s="6"/>
      <c r="O1015">
        <f>0+R1015</f>
      </c>
      <c r="Q1015">
        <f>0+I1016+I1020+I1024+I1028+I1032+I1036+I1040+I1044+I1048+I1052+I1056+I1060+I1064+I1068+I1072+I1076+I1080+I1084+I1088+I1092+I1096+I1100+I1104+I1108+I1112+I1116+I1120+I1124+I1128+I1132+I1136+I1140</f>
      </c>
      <c>
        <f>0+O1016+O1020+O1024+O1028+O1032+O1036+O1040+O1044+O1048+O1052+O1056+O1060+O1064+O1068+O1072+O1076+O1080+O1084+O1088+O1092+O1096+O1100+O1104+O1108+O1112+O1116+O1120+O1124+O1128+O1132+O1136+O1140</f>
      </c>
    </row>
    <row r="1016" spans="1:16" ht="25.5">
      <c r="A1016" s="26" t="s">
        <v>61</v>
      </c>
      <c s="31" t="s">
        <v>420</v>
      </c>
      <c s="31" t="s">
        <v>12754</v>
      </c>
      <c s="26" t="s">
        <v>63</v>
      </c>
      <c s="32" t="s">
        <v>12705</v>
      </c>
      <c s="33" t="s">
        <v>507</v>
      </c>
      <c s="34">
        <v>1</v>
      </c>
      <c s="35">
        <v>0</v>
      </c>
      <c s="35">
        <f>ROUND(ROUND(H1016,2)*ROUND(G1016,3),2)</f>
      </c>
      <c s="33"/>
      <c r="O1016">
        <f>(I1016*21)/100</f>
      </c>
      <c t="s">
        <v>33</v>
      </c>
    </row>
    <row r="1017" spans="1:5" ht="25.5">
      <c r="A1017" s="36" t="s">
        <v>67</v>
      </c>
      <c r="E1017" s="37" t="s">
        <v>12705</v>
      </c>
    </row>
    <row r="1018" spans="1:5" ht="63.75">
      <c r="A1018" s="38" t="s">
        <v>68</v>
      </c>
      <c r="E1018" s="39" t="s">
        <v>12755</v>
      </c>
    </row>
    <row r="1019" spans="1:5" ht="12.75">
      <c r="A1019" t="s">
        <v>70</v>
      </c>
      <c r="E1019" s="37" t="s">
        <v>63</v>
      </c>
    </row>
    <row r="1020" spans="1:16" ht="12.75">
      <c r="A1020" s="26" t="s">
        <v>61</v>
      </c>
      <c s="31" t="s">
        <v>424</v>
      </c>
      <c s="31" t="s">
        <v>12756</v>
      </c>
      <c s="26" t="s">
        <v>63</v>
      </c>
      <c s="32" t="s">
        <v>12317</v>
      </c>
      <c s="33" t="s">
        <v>507</v>
      </c>
      <c s="34">
        <v>6</v>
      </c>
      <c s="35">
        <v>0</v>
      </c>
      <c s="35">
        <f>ROUND(ROUND(H1020,2)*ROUND(G1020,3),2)</f>
      </c>
      <c s="33"/>
      <c r="O1020">
        <f>(I1020*21)/100</f>
      </c>
      <c t="s">
        <v>33</v>
      </c>
    </row>
    <row r="1021" spans="1:5" ht="12.75">
      <c r="A1021" s="36" t="s">
        <v>67</v>
      </c>
      <c r="E1021" s="37" t="s">
        <v>12317</v>
      </c>
    </row>
    <row r="1022" spans="1:5" ht="63.75">
      <c r="A1022" s="38" t="s">
        <v>68</v>
      </c>
      <c r="E1022" s="39" t="s">
        <v>12757</v>
      </c>
    </row>
    <row r="1023" spans="1:5" ht="12.75">
      <c r="A1023" t="s">
        <v>70</v>
      </c>
      <c r="E1023" s="37" t="s">
        <v>63</v>
      </c>
    </row>
    <row r="1024" spans="1:16" ht="12.75">
      <c r="A1024" s="26" t="s">
        <v>61</v>
      </c>
      <c s="31" t="s">
        <v>428</v>
      </c>
      <c s="31" t="s">
        <v>12758</v>
      </c>
      <c s="26" t="s">
        <v>63</v>
      </c>
      <c s="32" t="s">
        <v>12320</v>
      </c>
      <c s="33" t="s">
        <v>507</v>
      </c>
      <c s="34">
        <v>4</v>
      </c>
      <c s="35">
        <v>0</v>
      </c>
      <c s="35">
        <f>ROUND(ROUND(H1024,2)*ROUND(G1024,3),2)</f>
      </c>
      <c s="33"/>
      <c r="O1024">
        <f>(I1024*21)/100</f>
      </c>
      <c t="s">
        <v>33</v>
      </c>
    </row>
    <row r="1025" spans="1:5" ht="12.75">
      <c r="A1025" s="36" t="s">
        <v>67</v>
      </c>
      <c r="E1025" s="37" t="s">
        <v>12320</v>
      </c>
    </row>
    <row r="1026" spans="1:5" ht="63.75">
      <c r="A1026" s="38" t="s">
        <v>68</v>
      </c>
      <c r="E1026" s="39" t="s">
        <v>12759</v>
      </c>
    </row>
    <row r="1027" spans="1:5" ht="12.75">
      <c r="A1027" t="s">
        <v>70</v>
      </c>
      <c r="E1027" s="37" t="s">
        <v>63</v>
      </c>
    </row>
    <row r="1028" spans="1:16" ht="12.75">
      <c r="A1028" s="26" t="s">
        <v>61</v>
      </c>
      <c s="31" t="s">
        <v>432</v>
      </c>
      <c s="31" t="s">
        <v>12760</v>
      </c>
      <c s="26" t="s">
        <v>63</v>
      </c>
      <c s="32" t="s">
        <v>12712</v>
      </c>
      <c s="33" t="s">
        <v>507</v>
      </c>
      <c s="34">
        <v>6</v>
      </c>
      <c s="35">
        <v>0</v>
      </c>
      <c s="35">
        <f>ROUND(ROUND(H1028,2)*ROUND(G1028,3),2)</f>
      </c>
      <c s="33"/>
      <c r="O1028">
        <f>(I1028*21)/100</f>
      </c>
      <c t="s">
        <v>33</v>
      </c>
    </row>
    <row r="1029" spans="1:5" ht="12.75">
      <c r="A1029" s="36" t="s">
        <v>67</v>
      </c>
      <c r="E1029" s="37" t="s">
        <v>12712</v>
      </c>
    </row>
    <row r="1030" spans="1:5" ht="63.75">
      <c r="A1030" s="38" t="s">
        <v>68</v>
      </c>
      <c r="E1030" s="39" t="s">
        <v>12757</v>
      </c>
    </row>
    <row r="1031" spans="1:5" ht="12.75">
      <c r="A1031" t="s">
        <v>70</v>
      </c>
      <c r="E1031" s="37" t="s">
        <v>63</v>
      </c>
    </row>
    <row r="1032" spans="1:16" ht="12.75">
      <c r="A1032" s="26" t="s">
        <v>61</v>
      </c>
      <c s="31" t="s">
        <v>437</v>
      </c>
      <c s="31" t="s">
        <v>12761</v>
      </c>
      <c s="26" t="s">
        <v>63</v>
      </c>
      <c s="32" t="s">
        <v>12762</v>
      </c>
      <c s="33" t="s">
        <v>507</v>
      </c>
      <c s="34">
        <v>12</v>
      </c>
      <c s="35">
        <v>0</v>
      </c>
      <c s="35">
        <f>ROUND(ROUND(H1032,2)*ROUND(G1032,3),2)</f>
      </c>
      <c s="33"/>
      <c r="O1032">
        <f>(I1032*21)/100</f>
      </c>
      <c t="s">
        <v>33</v>
      </c>
    </row>
    <row r="1033" spans="1:5" ht="12.75">
      <c r="A1033" s="36" t="s">
        <v>67</v>
      </c>
      <c r="E1033" s="37" t="s">
        <v>12762</v>
      </c>
    </row>
    <row r="1034" spans="1:5" ht="63.75">
      <c r="A1034" s="38" t="s">
        <v>68</v>
      </c>
      <c r="E1034" s="39" t="s">
        <v>12763</v>
      </c>
    </row>
    <row r="1035" spans="1:5" ht="12.75">
      <c r="A1035" t="s">
        <v>70</v>
      </c>
      <c r="E1035" s="37" t="s">
        <v>63</v>
      </c>
    </row>
    <row r="1036" spans="1:16" ht="25.5">
      <c r="A1036" s="26" t="s">
        <v>61</v>
      </c>
      <c s="31" t="s">
        <v>441</v>
      </c>
      <c s="31" t="s">
        <v>12764</v>
      </c>
      <c s="26" t="s">
        <v>63</v>
      </c>
      <c s="32" t="s">
        <v>12765</v>
      </c>
      <c s="33" t="s">
        <v>507</v>
      </c>
      <c s="34">
        <v>7</v>
      </c>
      <c s="35">
        <v>0</v>
      </c>
      <c s="35">
        <f>ROUND(ROUND(H1036,2)*ROUND(G1036,3),2)</f>
      </c>
      <c s="33"/>
      <c r="O1036">
        <f>(I1036*21)/100</f>
      </c>
      <c t="s">
        <v>33</v>
      </c>
    </row>
    <row r="1037" spans="1:5" ht="25.5">
      <c r="A1037" s="36" t="s">
        <v>67</v>
      </c>
      <c r="E1037" s="37" t="s">
        <v>12765</v>
      </c>
    </row>
    <row r="1038" spans="1:5" ht="63.75">
      <c r="A1038" s="38" t="s">
        <v>68</v>
      </c>
      <c r="E1038" s="39" t="s">
        <v>12766</v>
      </c>
    </row>
    <row r="1039" spans="1:5" ht="12.75">
      <c r="A1039" t="s">
        <v>70</v>
      </c>
      <c r="E1039" s="37" t="s">
        <v>63</v>
      </c>
    </row>
    <row r="1040" spans="1:16" ht="25.5">
      <c r="A1040" s="26" t="s">
        <v>61</v>
      </c>
      <c s="31" t="s">
        <v>445</v>
      </c>
      <c s="31" t="s">
        <v>12767</v>
      </c>
      <c s="26" t="s">
        <v>63</v>
      </c>
      <c s="32" t="s">
        <v>12322</v>
      </c>
      <c s="33" t="s">
        <v>507</v>
      </c>
      <c s="34">
        <v>9</v>
      </c>
      <c s="35">
        <v>0</v>
      </c>
      <c s="35">
        <f>ROUND(ROUND(H1040,2)*ROUND(G1040,3),2)</f>
      </c>
      <c s="33"/>
      <c r="O1040">
        <f>(I1040*21)/100</f>
      </c>
      <c t="s">
        <v>33</v>
      </c>
    </row>
    <row r="1041" spans="1:5" ht="25.5">
      <c r="A1041" s="36" t="s">
        <v>67</v>
      </c>
      <c r="E1041" s="37" t="s">
        <v>12322</v>
      </c>
    </row>
    <row r="1042" spans="1:5" ht="63.75">
      <c r="A1042" s="38" t="s">
        <v>68</v>
      </c>
      <c r="E1042" s="39" t="s">
        <v>12768</v>
      </c>
    </row>
    <row r="1043" spans="1:5" ht="12.75">
      <c r="A1043" t="s">
        <v>70</v>
      </c>
      <c r="E1043" s="37" t="s">
        <v>63</v>
      </c>
    </row>
    <row r="1044" spans="1:16" ht="12.75">
      <c r="A1044" s="26" t="s">
        <v>61</v>
      </c>
      <c s="31" t="s">
        <v>448</v>
      </c>
      <c s="31" t="s">
        <v>12769</v>
      </c>
      <c s="26" t="s">
        <v>63</v>
      </c>
      <c s="32" t="s">
        <v>12324</v>
      </c>
      <c s="33" t="s">
        <v>507</v>
      </c>
      <c s="34">
        <v>1</v>
      </c>
      <c s="35">
        <v>0</v>
      </c>
      <c s="35">
        <f>ROUND(ROUND(H1044,2)*ROUND(G1044,3),2)</f>
      </c>
      <c s="33"/>
      <c r="O1044">
        <f>(I1044*21)/100</f>
      </c>
      <c t="s">
        <v>33</v>
      </c>
    </row>
    <row r="1045" spans="1:5" ht="12.75">
      <c r="A1045" s="36" t="s">
        <v>67</v>
      </c>
      <c r="E1045" s="37" t="s">
        <v>12324</v>
      </c>
    </row>
    <row r="1046" spans="1:5" ht="63.75">
      <c r="A1046" s="38" t="s">
        <v>68</v>
      </c>
      <c r="E1046" s="39" t="s">
        <v>12755</v>
      </c>
    </row>
    <row r="1047" spans="1:5" ht="12.75">
      <c r="A1047" t="s">
        <v>70</v>
      </c>
      <c r="E1047" s="37" t="s">
        <v>63</v>
      </c>
    </row>
    <row r="1048" spans="1:16" ht="12.75">
      <c r="A1048" s="26" t="s">
        <v>61</v>
      </c>
      <c s="31" t="s">
        <v>452</v>
      </c>
      <c s="31" t="s">
        <v>12770</v>
      </c>
      <c s="26" t="s">
        <v>63</v>
      </c>
      <c s="32" t="s">
        <v>12771</v>
      </c>
      <c s="33" t="s">
        <v>507</v>
      </c>
      <c s="34">
        <v>1</v>
      </c>
      <c s="35">
        <v>0</v>
      </c>
      <c s="35">
        <f>ROUND(ROUND(H1048,2)*ROUND(G1048,3),2)</f>
      </c>
      <c s="33"/>
      <c r="O1048">
        <f>(I1048*21)/100</f>
      </c>
      <c t="s">
        <v>33</v>
      </c>
    </row>
    <row r="1049" spans="1:5" ht="12.75">
      <c r="A1049" s="36" t="s">
        <v>67</v>
      </c>
      <c r="E1049" s="37" t="s">
        <v>12771</v>
      </c>
    </row>
    <row r="1050" spans="1:5" ht="63.75">
      <c r="A1050" s="38" t="s">
        <v>68</v>
      </c>
      <c r="E1050" s="39" t="s">
        <v>12755</v>
      </c>
    </row>
    <row r="1051" spans="1:5" ht="12.75">
      <c r="A1051" t="s">
        <v>70</v>
      </c>
      <c r="E1051" s="37" t="s">
        <v>63</v>
      </c>
    </row>
    <row r="1052" spans="1:16" ht="12.75">
      <c r="A1052" s="26" t="s">
        <v>61</v>
      </c>
      <c s="31" t="s">
        <v>456</v>
      </c>
      <c s="31" t="s">
        <v>12772</v>
      </c>
      <c s="26" t="s">
        <v>63</v>
      </c>
      <c s="32" t="s">
        <v>12719</v>
      </c>
      <c s="33" t="s">
        <v>507</v>
      </c>
      <c s="34">
        <v>10</v>
      </c>
      <c s="35">
        <v>0</v>
      </c>
      <c s="35">
        <f>ROUND(ROUND(H1052,2)*ROUND(G1052,3),2)</f>
      </c>
      <c s="33"/>
      <c r="O1052">
        <f>(I1052*21)/100</f>
      </c>
      <c t="s">
        <v>33</v>
      </c>
    </row>
    <row r="1053" spans="1:5" ht="12.75">
      <c r="A1053" s="36" t="s">
        <v>67</v>
      </c>
      <c r="E1053" s="37" t="s">
        <v>12719</v>
      </c>
    </row>
    <row r="1054" spans="1:5" ht="63.75">
      <c r="A1054" s="38" t="s">
        <v>68</v>
      </c>
      <c r="E1054" s="39" t="s">
        <v>12773</v>
      </c>
    </row>
    <row r="1055" spans="1:5" ht="12.75">
      <c r="A1055" t="s">
        <v>70</v>
      </c>
      <c r="E1055" s="37" t="s">
        <v>63</v>
      </c>
    </row>
    <row r="1056" spans="1:16" ht="25.5">
      <c r="A1056" s="26" t="s">
        <v>61</v>
      </c>
      <c s="31" t="s">
        <v>460</v>
      </c>
      <c s="31" t="s">
        <v>12774</v>
      </c>
      <c s="26" t="s">
        <v>63</v>
      </c>
      <c s="32" t="s">
        <v>12459</v>
      </c>
      <c s="33" t="s">
        <v>507</v>
      </c>
      <c s="34">
        <v>2</v>
      </c>
      <c s="35">
        <v>0</v>
      </c>
      <c s="35">
        <f>ROUND(ROUND(H1056,2)*ROUND(G1056,3),2)</f>
      </c>
      <c s="33"/>
      <c r="O1056">
        <f>(I1056*21)/100</f>
      </c>
      <c t="s">
        <v>33</v>
      </c>
    </row>
    <row r="1057" spans="1:5" ht="25.5">
      <c r="A1057" s="36" t="s">
        <v>67</v>
      </c>
      <c r="E1057" s="37" t="s">
        <v>12459</v>
      </c>
    </row>
    <row r="1058" spans="1:5" ht="63.75">
      <c r="A1058" s="38" t="s">
        <v>68</v>
      </c>
      <c r="E1058" s="39" t="s">
        <v>12775</v>
      </c>
    </row>
    <row r="1059" spans="1:5" ht="12.75">
      <c r="A1059" t="s">
        <v>70</v>
      </c>
      <c r="E1059" s="37" t="s">
        <v>63</v>
      </c>
    </row>
    <row r="1060" spans="1:16" ht="12.75">
      <c r="A1060" s="26" t="s">
        <v>61</v>
      </c>
      <c s="31" t="s">
        <v>464</v>
      </c>
      <c s="31" t="s">
        <v>12776</v>
      </c>
      <c s="26" t="s">
        <v>63</v>
      </c>
      <c s="32" t="s">
        <v>12461</v>
      </c>
      <c s="33" t="s">
        <v>507</v>
      </c>
      <c s="34">
        <v>1</v>
      </c>
      <c s="35">
        <v>0</v>
      </c>
      <c s="35">
        <f>ROUND(ROUND(H1060,2)*ROUND(G1060,3),2)</f>
      </c>
      <c s="33"/>
      <c r="O1060">
        <f>(I1060*21)/100</f>
      </c>
      <c t="s">
        <v>33</v>
      </c>
    </row>
    <row r="1061" spans="1:5" ht="12.75">
      <c r="A1061" s="36" t="s">
        <v>67</v>
      </c>
      <c r="E1061" s="37" t="s">
        <v>12461</v>
      </c>
    </row>
    <row r="1062" spans="1:5" ht="63.75">
      <c r="A1062" s="38" t="s">
        <v>68</v>
      </c>
      <c r="E1062" s="39" t="s">
        <v>12755</v>
      </c>
    </row>
    <row r="1063" spans="1:5" ht="12.75">
      <c r="A1063" t="s">
        <v>70</v>
      </c>
      <c r="E1063" s="37" t="s">
        <v>63</v>
      </c>
    </row>
    <row r="1064" spans="1:16" ht="12.75">
      <c r="A1064" s="26" t="s">
        <v>61</v>
      </c>
      <c s="31" t="s">
        <v>468</v>
      </c>
      <c s="31" t="s">
        <v>12777</v>
      </c>
      <c s="26" t="s">
        <v>63</v>
      </c>
      <c s="32" t="s">
        <v>12463</v>
      </c>
      <c s="33" t="s">
        <v>507</v>
      </c>
      <c s="34">
        <v>1</v>
      </c>
      <c s="35">
        <v>0</v>
      </c>
      <c s="35">
        <f>ROUND(ROUND(H1064,2)*ROUND(G1064,3),2)</f>
      </c>
      <c s="33"/>
      <c r="O1064">
        <f>(I1064*21)/100</f>
      </c>
      <c t="s">
        <v>33</v>
      </c>
    </row>
    <row r="1065" spans="1:5" ht="12.75">
      <c r="A1065" s="36" t="s">
        <v>67</v>
      </c>
      <c r="E1065" s="37" t="s">
        <v>12463</v>
      </c>
    </row>
    <row r="1066" spans="1:5" ht="63.75">
      <c r="A1066" s="38" t="s">
        <v>68</v>
      </c>
      <c r="E1066" s="39" t="s">
        <v>12755</v>
      </c>
    </row>
    <row r="1067" spans="1:5" ht="12.75">
      <c r="A1067" t="s">
        <v>70</v>
      </c>
      <c r="E1067" s="37" t="s">
        <v>63</v>
      </c>
    </row>
    <row r="1068" spans="1:16" ht="12.75">
      <c r="A1068" s="26" t="s">
        <v>61</v>
      </c>
      <c s="31" t="s">
        <v>472</v>
      </c>
      <c s="31" t="s">
        <v>12778</v>
      </c>
      <c s="26" t="s">
        <v>63</v>
      </c>
      <c s="32" t="s">
        <v>12465</v>
      </c>
      <c s="33" t="s">
        <v>507</v>
      </c>
      <c s="34">
        <v>1</v>
      </c>
      <c s="35">
        <v>0</v>
      </c>
      <c s="35">
        <f>ROUND(ROUND(H1068,2)*ROUND(G1068,3),2)</f>
      </c>
      <c s="33"/>
      <c r="O1068">
        <f>(I1068*21)/100</f>
      </c>
      <c t="s">
        <v>33</v>
      </c>
    </row>
    <row r="1069" spans="1:5" ht="12.75">
      <c r="A1069" s="36" t="s">
        <v>67</v>
      </c>
      <c r="E1069" s="37" t="s">
        <v>12465</v>
      </c>
    </row>
    <row r="1070" spans="1:5" ht="63.75">
      <c r="A1070" s="38" t="s">
        <v>68</v>
      </c>
      <c r="E1070" s="39" t="s">
        <v>12755</v>
      </c>
    </row>
    <row r="1071" spans="1:5" ht="12.75">
      <c r="A1071" t="s">
        <v>70</v>
      </c>
      <c r="E1071" s="37" t="s">
        <v>63</v>
      </c>
    </row>
    <row r="1072" spans="1:16" ht="12.75">
      <c r="A1072" s="26" t="s">
        <v>61</v>
      </c>
      <c s="31" t="s">
        <v>476</v>
      </c>
      <c s="31" t="s">
        <v>12779</v>
      </c>
      <c s="26" t="s">
        <v>63</v>
      </c>
      <c s="32" t="s">
        <v>12467</v>
      </c>
      <c s="33" t="s">
        <v>507</v>
      </c>
      <c s="34">
        <v>1</v>
      </c>
      <c s="35">
        <v>0</v>
      </c>
      <c s="35">
        <f>ROUND(ROUND(H1072,2)*ROUND(G1072,3),2)</f>
      </c>
      <c s="33"/>
      <c r="O1072">
        <f>(I1072*21)/100</f>
      </c>
      <c t="s">
        <v>33</v>
      </c>
    </row>
    <row r="1073" spans="1:5" ht="12.75">
      <c r="A1073" s="36" t="s">
        <v>67</v>
      </c>
      <c r="E1073" s="37" t="s">
        <v>12467</v>
      </c>
    </row>
    <row r="1074" spans="1:5" ht="63.75">
      <c r="A1074" s="38" t="s">
        <v>68</v>
      </c>
      <c r="E1074" s="39" t="s">
        <v>12755</v>
      </c>
    </row>
    <row r="1075" spans="1:5" ht="12.75">
      <c r="A1075" t="s">
        <v>70</v>
      </c>
      <c r="E1075" s="37" t="s">
        <v>63</v>
      </c>
    </row>
    <row r="1076" spans="1:16" ht="12.75">
      <c r="A1076" s="26" t="s">
        <v>61</v>
      </c>
      <c s="31" t="s">
        <v>480</v>
      </c>
      <c s="31" t="s">
        <v>12780</v>
      </c>
      <c s="26" t="s">
        <v>63</v>
      </c>
      <c s="32" t="s">
        <v>12469</v>
      </c>
      <c s="33" t="s">
        <v>507</v>
      </c>
      <c s="34">
        <v>2</v>
      </c>
      <c s="35">
        <v>0</v>
      </c>
      <c s="35">
        <f>ROUND(ROUND(H1076,2)*ROUND(G1076,3),2)</f>
      </c>
      <c s="33"/>
      <c r="O1076">
        <f>(I1076*21)/100</f>
      </c>
      <c t="s">
        <v>33</v>
      </c>
    </row>
    <row r="1077" spans="1:5" ht="12.75">
      <c r="A1077" s="36" t="s">
        <v>67</v>
      </c>
      <c r="E1077" s="37" t="s">
        <v>12469</v>
      </c>
    </row>
    <row r="1078" spans="1:5" ht="63.75">
      <c r="A1078" s="38" t="s">
        <v>68</v>
      </c>
      <c r="E1078" s="39" t="s">
        <v>12775</v>
      </c>
    </row>
    <row r="1079" spans="1:5" ht="12.75">
      <c r="A1079" t="s">
        <v>70</v>
      </c>
      <c r="E1079" s="37" t="s">
        <v>63</v>
      </c>
    </row>
    <row r="1080" spans="1:16" ht="12.75">
      <c r="A1080" s="26" t="s">
        <v>61</v>
      </c>
      <c s="31" t="s">
        <v>484</v>
      </c>
      <c s="31" t="s">
        <v>12781</v>
      </c>
      <c s="26" t="s">
        <v>63</v>
      </c>
      <c s="32" t="s">
        <v>12471</v>
      </c>
      <c s="33" t="s">
        <v>507</v>
      </c>
      <c s="34">
        <v>2</v>
      </c>
      <c s="35">
        <v>0</v>
      </c>
      <c s="35">
        <f>ROUND(ROUND(H1080,2)*ROUND(G1080,3),2)</f>
      </c>
      <c s="33"/>
      <c r="O1080">
        <f>(I1080*21)/100</f>
      </c>
      <c t="s">
        <v>33</v>
      </c>
    </row>
    <row r="1081" spans="1:5" ht="12.75">
      <c r="A1081" s="36" t="s">
        <v>67</v>
      </c>
      <c r="E1081" s="37" t="s">
        <v>12471</v>
      </c>
    </row>
    <row r="1082" spans="1:5" ht="63.75">
      <c r="A1082" s="38" t="s">
        <v>68</v>
      </c>
      <c r="E1082" s="39" t="s">
        <v>12775</v>
      </c>
    </row>
    <row r="1083" spans="1:5" ht="12.75">
      <c r="A1083" t="s">
        <v>70</v>
      </c>
      <c r="E1083" s="37" t="s">
        <v>63</v>
      </c>
    </row>
    <row r="1084" spans="1:16" ht="12.75">
      <c r="A1084" s="26" t="s">
        <v>61</v>
      </c>
      <c s="31" t="s">
        <v>488</v>
      </c>
      <c s="31" t="s">
        <v>12782</v>
      </c>
      <c s="26" t="s">
        <v>63</v>
      </c>
      <c s="32" t="s">
        <v>12332</v>
      </c>
      <c s="33" t="s">
        <v>507</v>
      </c>
      <c s="34">
        <v>2</v>
      </c>
      <c s="35">
        <v>0</v>
      </c>
      <c s="35">
        <f>ROUND(ROUND(H1084,2)*ROUND(G1084,3),2)</f>
      </c>
      <c s="33"/>
      <c r="O1084">
        <f>(I1084*21)/100</f>
      </c>
      <c t="s">
        <v>33</v>
      </c>
    </row>
    <row r="1085" spans="1:5" ht="12.75">
      <c r="A1085" s="36" t="s">
        <v>67</v>
      </c>
      <c r="E1085" s="37" t="s">
        <v>12332</v>
      </c>
    </row>
    <row r="1086" spans="1:5" ht="63.75">
      <c r="A1086" s="38" t="s">
        <v>68</v>
      </c>
      <c r="E1086" s="39" t="s">
        <v>12775</v>
      </c>
    </row>
    <row r="1087" spans="1:5" ht="12.75">
      <c r="A1087" t="s">
        <v>70</v>
      </c>
      <c r="E1087" s="37" t="s">
        <v>63</v>
      </c>
    </row>
    <row r="1088" spans="1:16" ht="12.75">
      <c r="A1088" s="26" t="s">
        <v>61</v>
      </c>
      <c s="31" t="s">
        <v>492</v>
      </c>
      <c s="31" t="s">
        <v>12783</v>
      </c>
      <c s="26" t="s">
        <v>63</v>
      </c>
      <c s="32" t="s">
        <v>12334</v>
      </c>
      <c s="33" t="s">
        <v>507</v>
      </c>
      <c s="34">
        <v>2</v>
      </c>
      <c s="35">
        <v>0</v>
      </c>
      <c s="35">
        <f>ROUND(ROUND(H1088,2)*ROUND(G1088,3),2)</f>
      </c>
      <c s="33"/>
      <c r="O1088">
        <f>(I1088*21)/100</f>
      </c>
      <c t="s">
        <v>33</v>
      </c>
    </row>
    <row r="1089" spans="1:5" ht="12.75">
      <c r="A1089" s="36" t="s">
        <v>67</v>
      </c>
      <c r="E1089" s="37" t="s">
        <v>12334</v>
      </c>
    </row>
    <row r="1090" spans="1:5" ht="63.75">
      <c r="A1090" s="38" t="s">
        <v>68</v>
      </c>
      <c r="E1090" s="39" t="s">
        <v>12775</v>
      </c>
    </row>
    <row r="1091" spans="1:5" ht="12.75">
      <c r="A1091" t="s">
        <v>70</v>
      </c>
      <c r="E1091" s="37" t="s">
        <v>63</v>
      </c>
    </row>
    <row r="1092" spans="1:16" ht="12.75">
      <c r="A1092" s="26" t="s">
        <v>61</v>
      </c>
      <c s="31" t="s">
        <v>496</v>
      </c>
      <c s="31" t="s">
        <v>12784</v>
      </c>
      <c s="26" t="s">
        <v>63</v>
      </c>
      <c s="32" t="s">
        <v>12336</v>
      </c>
      <c s="33" t="s">
        <v>507</v>
      </c>
      <c s="34">
        <v>6</v>
      </c>
      <c s="35">
        <v>0</v>
      </c>
      <c s="35">
        <f>ROUND(ROUND(H1092,2)*ROUND(G1092,3),2)</f>
      </c>
      <c s="33"/>
      <c r="O1092">
        <f>(I1092*21)/100</f>
      </c>
      <c t="s">
        <v>33</v>
      </c>
    </row>
    <row r="1093" spans="1:5" ht="12.75">
      <c r="A1093" s="36" t="s">
        <v>67</v>
      </c>
      <c r="E1093" s="37" t="s">
        <v>12336</v>
      </c>
    </row>
    <row r="1094" spans="1:5" ht="63.75">
      <c r="A1094" s="38" t="s">
        <v>68</v>
      </c>
      <c r="E1094" s="39" t="s">
        <v>12757</v>
      </c>
    </row>
    <row r="1095" spans="1:5" ht="12.75">
      <c r="A1095" t="s">
        <v>70</v>
      </c>
      <c r="E1095" s="37" t="s">
        <v>63</v>
      </c>
    </row>
    <row r="1096" spans="1:16" ht="12.75">
      <c r="A1096" s="26" t="s">
        <v>61</v>
      </c>
      <c s="31" t="s">
        <v>500</v>
      </c>
      <c s="31" t="s">
        <v>12785</v>
      </c>
      <c s="26" t="s">
        <v>63</v>
      </c>
      <c s="32" t="s">
        <v>12339</v>
      </c>
      <c s="33" t="s">
        <v>507</v>
      </c>
      <c s="34">
        <v>2</v>
      </c>
      <c s="35">
        <v>0</v>
      </c>
      <c s="35">
        <f>ROUND(ROUND(H1096,2)*ROUND(G1096,3),2)</f>
      </c>
      <c s="33"/>
      <c r="O1096">
        <f>(I1096*21)/100</f>
      </c>
      <c t="s">
        <v>33</v>
      </c>
    </row>
    <row r="1097" spans="1:5" ht="12.75">
      <c r="A1097" s="36" t="s">
        <v>67</v>
      </c>
      <c r="E1097" s="37" t="s">
        <v>12339</v>
      </c>
    </row>
    <row r="1098" spans="1:5" ht="63.75">
      <c r="A1098" s="38" t="s">
        <v>68</v>
      </c>
      <c r="E1098" s="39" t="s">
        <v>12775</v>
      </c>
    </row>
    <row r="1099" spans="1:5" ht="12.75">
      <c r="A1099" t="s">
        <v>70</v>
      </c>
      <c r="E1099" s="37" t="s">
        <v>63</v>
      </c>
    </row>
    <row r="1100" spans="1:16" ht="12.75">
      <c r="A1100" s="26" t="s">
        <v>61</v>
      </c>
      <c s="31" t="s">
        <v>514</v>
      </c>
      <c s="31" t="s">
        <v>12786</v>
      </c>
      <c s="26" t="s">
        <v>63</v>
      </c>
      <c s="32" t="s">
        <v>12341</v>
      </c>
      <c s="33" t="s">
        <v>507</v>
      </c>
      <c s="34">
        <v>2</v>
      </c>
      <c s="35">
        <v>0</v>
      </c>
      <c s="35">
        <f>ROUND(ROUND(H1100,2)*ROUND(G1100,3),2)</f>
      </c>
      <c s="33"/>
      <c r="O1100">
        <f>(I1100*21)/100</f>
      </c>
      <c t="s">
        <v>33</v>
      </c>
    </row>
    <row r="1101" spans="1:5" ht="12.75">
      <c r="A1101" s="36" t="s">
        <v>67</v>
      </c>
      <c r="E1101" s="37" t="s">
        <v>12341</v>
      </c>
    </row>
    <row r="1102" spans="1:5" ht="63.75">
      <c r="A1102" s="38" t="s">
        <v>68</v>
      </c>
      <c r="E1102" s="39" t="s">
        <v>12775</v>
      </c>
    </row>
    <row r="1103" spans="1:5" ht="12.75">
      <c r="A1103" t="s">
        <v>70</v>
      </c>
      <c r="E1103" s="37" t="s">
        <v>63</v>
      </c>
    </row>
    <row r="1104" spans="1:16" ht="12.75">
      <c r="A1104" s="26" t="s">
        <v>61</v>
      </c>
      <c s="31" t="s">
        <v>518</v>
      </c>
      <c s="31" t="s">
        <v>12787</v>
      </c>
      <c s="26" t="s">
        <v>63</v>
      </c>
      <c s="32" t="s">
        <v>12344</v>
      </c>
      <c s="33" t="s">
        <v>507</v>
      </c>
      <c s="34">
        <v>2</v>
      </c>
      <c s="35">
        <v>0</v>
      </c>
      <c s="35">
        <f>ROUND(ROUND(H1104,2)*ROUND(G1104,3),2)</f>
      </c>
      <c s="33"/>
      <c r="O1104">
        <f>(I1104*21)/100</f>
      </c>
      <c t="s">
        <v>33</v>
      </c>
    </row>
    <row r="1105" spans="1:5" ht="12.75">
      <c r="A1105" s="36" t="s">
        <v>67</v>
      </c>
      <c r="E1105" s="37" t="s">
        <v>12344</v>
      </c>
    </row>
    <row r="1106" spans="1:5" ht="63.75">
      <c r="A1106" s="38" t="s">
        <v>68</v>
      </c>
      <c r="E1106" s="39" t="s">
        <v>12775</v>
      </c>
    </row>
    <row r="1107" spans="1:5" ht="12.75">
      <c r="A1107" t="s">
        <v>70</v>
      </c>
      <c r="E1107" s="37" t="s">
        <v>63</v>
      </c>
    </row>
    <row r="1108" spans="1:16" ht="12.75">
      <c r="A1108" s="26" t="s">
        <v>61</v>
      </c>
      <c s="31" t="s">
        <v>522</v>
      </c>
      <c s="31" t="s">
        <v>12788</v>
      </c>
      <c s="26" t="s">
        <v>63</v>
      </c>
      <c s="32" t="s">
        <v>12346</v>
      </c>
      <c s="33" t="s">
        <v>507</v>
      </c>
      <c s="34">
        <v>2</v>
      </c>
      <c s="35">
        <v>0</v>
      </c>
      <c s="35">
        <f>ROUND(ROUND(H1108,2)*ROUND(G1108,3),2)</f>
      </c>
      <c s="33"/>
      <c r="O1108">
        <f>(I1108*21)/100</f>
      </c>
      <c t="s">
        <v>33</v>
      </c>
    </row>
    <row r="1109" spans="1:5" ht="12.75">
      <c r="A1109" s="36" t="s">
        <v>67</v>
      </c>
      <c r="E1109" s="37" t="s">
        <v>12346</v>
      </c>
    </row>
    <row r="1110" spans="1:5" ht="63.75">
      <c r="A1110" s="38" t="s">
        <v>68</v>
      </c>
      <c r="E1110" s="39" t="s">
        <v>12775</v>
      </c>
    </row>
    <row r="1111" spans="1:5" ht="12.75">
      <c r="A1111" t="s">
        <v>70</v>
      </c>
      <c r="E1111" s="37" t="s">
        <v>63</v>
      </c>
    </row>
    <row r="1112" spans="1:16" ht="12.75">
      <c r="A1112" s="26" t="s">
        <v>61</v>
      </c>
      <c s="31" t="s">
        <v>526</v>
      </c>
      <c s="31" t="s">
        <v>12789</v>
      </c>
      <c s="26" t="s">
        <v>63</v>
      </c>
      <c s="32" t="s">
        <v>12348</v>
      </c>
      <c s="33" t="s">
        <v>507</v>
      </c>
      <c s="34">
        <v>48</v>
      </c>
      <c s="35">
        <v>0</v>
      </c>
      <c s="35">
        <f>ROUND(ROUND(H1112,2)*ROUND(G1112,3),2)</f>
      </c>
      <c s="33"/>
      <c r="O1112">
        <f>(I1112*21)/100</f>
      </c>
      <c t="s">
        <v>33</v>
      </c>
    </row>
    <row r="1113" spans="1:5" ht="12.75">
      <c r="A1113" s="36" t="s">
        <v>67</v>
      </c>
      <c r="E1113" s="37" t="s">
        <v>12348</v>
      </c>
    </row>
    <row r="1114" spans="1:5" ht="63.75">
      <c r="A1114" s="38" t="s">
        <v>68</v>
      </c>
      <c r="E1114" s="39" t="s">
        <v>12790</v>
      </c>
    </row>
    <row r="1115" spans="1:5" ht="12.75">
      <c r="A1115" t="s">
        <v>70</v>
      </c>
      <c r="E1115" s="37" t="s">
        <v>63</v>
      </c>
    </row>
    <row r="1116" spans="1:16" ht="12.75">
      <c r="A1116" s="26" t="s">
        <v>61</v>
      </c>
      <c s="31" t="s">
        <v>530</v>
      </c>
      <c s="31" t="s">
        <v>12791</v>
      </c>
      <c s="26" t="s">
        <v>63</v>
      </c>
      <c s="32" t="s">
        <v>12351</v>
      </c>
      <c s="33" t="s">
        <v>507</v>
      </c>
      <c s="34">
        <v>30</v>
      </c>
      <c s="35">
        <v>0</v>
      </c>
      <c s="35">
        <f>ROUND(ROUND(H1116,2)*ROUND(G1116,3),2)</f>
      </c>
      <c s="33"/>
      <c r="O1116">
        <f>(I1116*21)/100</f>
      </c>
      <c t="s">
        <v>33</v>
      </c>
    </row>
    <row r="1117" spans="1:5" ht="12.75">
      <c r="A1117" s="36" t="s">
        <v>67</v>
      </c>
      <c r="E1117" s="37" t="s">
        <v>12351</v>
      </c>
    </row>
    <row r="1118" spans="1:5" ht="63.75">
      <c r="A1118" s="38" t="s">
        <v>68</v>
      </c>
      <c r="E1118" s="39" t="s">
        <v>12792</v>
      </c>
    </row>
    <row r="1119" spans="1:5" ht="12.75">
      <c r="A1119" t="s">
        <v>70</v>
      </c>
      <c r="E1119" s="37" t="s">
        <v>63</v>
      </c>
    </row>
    <row r="1120" spans="1:16" ht="12.75">
      <c r="A1120" s="26" t="s">
        <v>61</v>
      </c>
      <c s="31" t="s">
        <v>534</v>
      </c>
      <c s="31" t="s">
        <v>12793</v>
      </c>
      <c s="26" t="s">
        <v>39</v>
      </c>
      <c s="32" t="s">
        <v>12356</v>
      </c>
      <c s="33" t="s">
        <v>507</v>
      </c>
      <c s="34">
        <v>3</v>
      </c>
      <c s="35">
        <v>0</v>
      </c>
      <c s="35">
        <f>ROUND(ROUND(H1120,2)*ROUND(G1120,3),2)</f>
      </c>
      <c s="33"/>
      <c r="O1120">
        <f>(I1120*21)/100</f>
      </c>
      <c t="s">
        <v>33</v>
      </c>
    </row>
    <row r="1121" spans="1:5" ht="12.75">
      <c r="A1121" s="36" t="s">
        <v>67</v>
      </c>
      <c r="E1121" s="37" t="s">
        <v>12356</v>
      </c>
    </row>
    <row r="1122" spans="1:5" ht="63.75">
      <c r="A1122" s="38" t="s">
        <v>68</v>
      </c>
      <c r="E1122" s="39" t="s">
        <v>12794</v>
      </c>
    </row>
    <row r="1123" spans="1:5" ht="12.75">
      <c r="A1123" t="s">
        <v>70</v>
      </c>
      <c r="E1123" s="37" t="s">
        <v>63</v>
      </c>
    </row>
    <row r="1124" spans="1:16" ht="25.5">
      <c r="A1124" s="26" t="s">
        <v>61</v>
      </c>
      <c s="31" t="s">
        <v>538</v>
      </c>
      <c s="31" t="s">
        <v>12795</v>
      </c>
      <c s="26" t="s">
        <v>63</v>
      </c>
      <c s="32" t="s">
        <v>12358</v>
      </c>
      <c s="33" t="s">
        <v>6194</v>
      </c>
      <c s="34">
        <v>4</v>
      </c>
      <c s="35">
        <v>0</v>
      </c>
      <c s="35">
        <f>ROUND(ROUND(H1124,2)*ROUND(G1124,3),2)</f>
      </c>
      <c s="33"/>
      <c r="O1124">
        <f>(I1124*21)/100</f>
      </c>
      <c t="s">
        <v>33</v>
      </c>
    </row>
    <row r="1125" spans="1:5" ht="25.5">
      <c r="A1125" s="36" t="s">
        <v>67</v>
      </c>
      <c r="E1125" s="37" t="s">
        <v>12358</v>
      </c>
    </row>
    <row r="1126" spans="1:5" ht="63.75">
      <c r="A1126" s="38" t="s">
        <v>68</v>
      </c>
      <c r="E1126" s="39" t="s">
        <v>12759</v>
      </c>
    </row>
    <row r="1127" spans="1:5" ht="12.75">
      <c r="A1127" t="s">
        <v>70</v>
      </c>
      <c r="E1127" s="37" t="s">
        <v>63</v>
      </c>
    </row>
    <row r="1128" spans="1:16" ht="25.5">
      <c r="A1128" s="26" t="s">
        <v>61</v>
      </c>
      <c s="31" t="s">
        <v>542</v>
      </c>
      <c s="31" t="s">
        <v>12796</v>
      </c>
      <c s="26" t="s">
        <v>63</v>
      </c>
      <c s="32" t="s">
        <v>12361</v>
      </c>
      <c s="33" t="s">
        <v>6194</v>
      </c>
      <c s="34">
        <v>4</v>
      </c>
      <c s="35">
        <v>0</v>
      </c>
      <c s="35">
        <f>ROUND(ROUND(H1128,2)*ROUND(G1128,3),2)</f>
      </c>
      <c s="33"/>
      <c r="O1128">
        <f>(I1128*21)/100</f>
      </c>
      <c t="s">
        <v>33</v>
      </c>
    </row>
    <row r="1129" spans="1:5" ht="25.5">
      <c r="A1129" s="36" t="s">
        <v>67</v>
      </c>
      <c r="E1129" s="37" t="s">
        <v>12361</v>
      </c>
    </row>
    <row r="1130" spans="1:5" ht="63.75">
      <c r="A1130" s="38" t="s">
        <v>68</v>
      </c>
      <c r="E1130" s="39" t="s">
        <v>12759</v>
      </c>
    </row>
    <row r="1131" spans="1:5" ht="12.75">
      <c r="A1131" t="s">
        <v>70</v>
      </c>
      <c r="E1131" s="37" t="s">
        <v>63</v>
      </c>
    </row>
    <row r="1132" spans="1:16" ht="25.5">
      <c r="A1132" s="26" t="s">
        <v>61</v>
      </c>
      <c s="31" t="s">
        <v>546</v>
      </c>
      <c s="31" t="s">
        <v>12797</v>
      </c>
      <c s="26" t="s">
        <v>63</v>
      </c>
      <c s="32" t="s">
        <v>12363</v>
      </c>
      <c s="33" t="s">
        <v>6194</v>
      </c>
      <c s="34">
        <v>5</v>
      </c>
      <c s="35">
        <v>0</v>
      </c>
      <c s="35">
        <f>ROUND(ROUND(H1132,2)*ROUND(G1132,3),2)</f>
      </c>
      <c s="33"/>
      <c r="O1132">
        <f>(I1132*21)/100</f>
      </c>
      <c t="s">
        <v>33</v>
      </c>
    </row>
    <row r="1133" spans="1:5" ht="25.5">
      <c r="A1133" s="36" t="s">
        <v>67</v>
      </c>
      <c r="E1133" s="37" t="s">
        <v>12363</v>
      </c>
    </row>
    <row r="1134" spans="1:5" ht="63.75">
      <c r="A1134" s="38" t="s">
        <v>68</v>
      </c>
      <c r="E1134" s="39" t="s">
        <v>12798</v>
      </c>
    </row>
    <row r="1135" spans="1:5" ht="12.75">
      <c r="A1135" t="s">
        <v>70</v>
      </c>
      <c r="E1135" s="37" t="s">
        <v>63</v>
      </c>
    </row>
    <row r="1136" spans="1:16" ht="25.5">
      <c r="A1136" s="26" t="s">
        <v>61</v>
      </c>
      <c s="31" t="s">
        <v>550</v>
      </c>
      <c s="31" t="s">
        <v>12799</v>
      </c>
      <c s="26" t="s">
        <v>63</v>
      </c>
      <c s="32" t="s">
        <v>12366</v>
      </c>
      <c s="33" t="s">
        <v>507</v>
      </c>
      <c s="34">
        <v>1</v>
      </c>
      <c s="35">
        <v>0</v>
      </c>
      <c s="35">
        <f>ROUND(ROUND(H1136,2)*ROUND(G1136,3),2)</f>
      </c>
      <c s="33"/>
      <c r="O1136">
        <f>(I1136*21)/100</f>
      </c>
      <c t="s">
        <v>33</v>
      </c>
    </row>
    <row r="1137" spans="1:5" ht="25.5">
      <c r="A1137" s="36" t="s">
        <v>67</v>
      </c>
      <c r="E1137" s="37" t="s">
        <v>12366</v>
      </c>
    </row>
    <row r="1138" spans="1:5" ht="63.75">
      <c r="A1138" s="38" t="s">
        <v>68</v>
      </c>
      <c r="E1138" s="39" t="s">
        <v>12755</v>
      </c>
    </row>
    <row r="1139" spans="1:5" ht="12.75">
      <c r="A1139" t="s">
        <v>70</v>
      </c>
      <c r="E1139" s="37" t="s">
        <v>63</v>
      </c>
    </row>
    <row r="1140" spans="1:16" ht="12.75">
      <c r="A1140" s="26" t="s">
        <v>61</v>
      </c>
      <c s="31" t="s">
        <v>554</v>
      </c>
      <c s="31" t="s">
        <v>12800</v>
      </c>
      <c s="26" t="s">
        <v>63</v>
      </c>
      <c s="32" t="s">
        <v>12368</v>
      </c>
      <c s="33" t="s">
        <v>663</v>
      </c>
      <c s="34">
        <v>14</v>
      </c>
      <c s="35">
        <v>0</v>
      </c>
      <c s="35">
        <f>ROUND(ROUND(H1140,2)*ROUND(G1140,3),2)</f>
      </c>
      <c s="33"/>
      <c r="O1140">
        <f>(I1140*21)/100</f>
      </c>
      <c t="s">
        <v>33</v>
      </c>
    </row>
    <row r="1141" spans="1:5" ht="12.75">
      <c r="A1141" s="36" t="s">
        <v>67</v>
      </c>
      <c r="E1141" s="37" t="s">
        <v>12368</v>
      </c>
    </row>
    <row r="1142" spans="1:5" ht="63.75">
      <c r="A1142" s="38" t="s">
        <v>68</v>
      </c>
      <c r="E1142" s="39" t="s">
        <v>12801</v>
      </c>
    </row>
    <row r="1143" spans="1:5" ht="12.75">
      <c r="A1143" t="s">
        <v>70</v>
      </c>
      <c r="E1143" s="37" t="s">
        <v>63</v>
      </c>
    </row>
    <row r="1144" spans="1:18" ht="12.75" customHeight="1">
      <c r="A1144" s="6" t="s">
        <v>58</v>
      </c>
      <c s="6"/>
      <c s="42" t="s">
        <v>12802</v>
      </c>
      <c s="6"/>
      <c s="29" t="s">
        <v>12803</v>
      </c>
      <c s="6"/>
      <c s="6"/>
      <c s="6"/>
      <c s="43">
        <f>0+Q1144</f>
      </c>
      <c s="6"/>
      <c r="O1144">
        <f>0+R1144</f>
      </c>
      <c r="Q1144">
        <f>0+I1145+I1149+I1153+I1157+I1161+I1165+I1169+I1173+I1177+I1181+I1185+I1189+I1193+I1197+I1201+I1205+I1209+I1213+I1217+I1221+I1225+I1229+I1233+I1237+I1241+I1245+I1249+I1253+I1257+I1261</f>
      </c>
      <c>
        <f>0+O1145+O1149+O1153+O1157+O1161+O1165+O1169+O1173+O1177+O1181+O1185+O1189+O1193+O1197+O1201+O1205+O1209+O1213+O1217+O1221+O1225+O1229+O1233+O1237+O1241+O1245+O1249+O1253+O1257+O1261</f>
      </c>
    </row>
    <row r="1145" spans="1:16" ht="12.75">
      <c r="A1145" s="26" t="s">
        <v>61</v>
      </c>
      <c s="31" t="s">
        <v>558</v>
      </c>
      <c s="31" t="s">
        <v>12804</v>
      </c>
      <c s="26" t="s">
        <v>63</v>
      </c>
      <c s="32" t="s">
        <v>12805</v>
      </c>
      <c s="33" t="s">
        <v>507</v>
      </c>
      <c s="34">
        <v>1</v>
      </c>
      <c s="35">
        <v>0</v>
      </c>
      <c s="35">
        <f>ROUND(ROUND(H1145,2)*ROUND(G1145,3),2)</f>
      </c>
      <c s="33"/>
      <c r="O1145">
        <f>(I1145*21)/100</f>
      </c>
      <c t="s">
        <v>33</v>
      </c>
    </row>
    <row r="1146" spans="1:5" ht="12.75">
      <c r="A1146" s="36" t="s">
        <v>67</v>
      </c>
      <c r="E1146" s="37" t="s">
        <v>12805</v>
      </c>
    </row>
    <row r="1147" spans="1:5" ht="63.75">
      <c r="A1147" s="38" t="s">
        <v>68</v>
      </c>
      <c r="E1147" s="39" t="s">
        <v>12806</v>
      </c>
    </row>
    <row r="1148" spans="1:5" ht="12.75">
      <c r="A1148" t="s">
        <v>70</v>
      </c>
      <c r="E1148" s="37" t="s">
        <v>63</v>
      </c>
    </row>
    <row r="1149" spans="1:16" ht="12.75">
      <c r="A1149" s="26" t="s">
        <v>61</v>
      </c>
      <c s="31" t="s">
        <v>562</v>
      </c>
      <c s="31" t="s">
        <v>12807</v>
      </c>
      <c s="26" t="s">
        <v>63</v>
      </c>
      <c s="32" t="s">
        <v>12324</v>
      </c>
      <c s="33" t="s">
        <v>507</v>
      </c>
      <c s="34">
        <v>1</v>
      </c>
      <c s="35">
        <v>0</v>
      </c>
      <c s="35">
        <f>ROUND(ROUND(H1149,2)*ROUND(G1149,3),2)</f>
      </c>
      <c s="33"/>
      <c r="O1149">
        <f>(I1149*21)/100</f>
      </c>
      <c t="s">
        <v>33</v>
      </c>
    </row>
    <row r="1150" spans="1:5" ht="12.75">
      <c r="A1150" s="36" t="s">
        <v>67</v>
      </c>
      <c r="E1150" s="37" t="s">
        <v>12324</v>
      </c>
    </row>
    <row r="1151" spans="1:5" ht="63.75">
      <c r="A1151" s="38" t="s">
        <v>68</v>
      </c>
      <c r="E1151" s="39" t="s">
        <v>12806</v>
      </c>
    </row>
    <row r="1152" spans="1:5" ht="12.75">
      <c r="A1152" t="s">
        <v>70</v>
      </c>
      <c r="E1152" s="37" t="s">
        <v>63</v>
      </c>
    </row>
    <row r="1153" spans="1:16" ht="12.75">
      <c r="A1153" s="26" t="s">
        <v>61</v>
      </c>
      <c s="31" t="s">
        <v>567</v>
      </c>
      <c s="31" t="s">
        <v>12808</v>
      </c>
      <c s="26" t="s">
        <v>63</v>
      </c>
      <c s="32" t="s">
        <v>12317</v>
      </c>
      <c s="33" t="s">
        <v>507</v>
      </c>
      <c s="34">
        <v>8</v>
      </c>
      <c s="35">
        <v>0</v>
      </c>
      <c s="35">
        <f>ROUND(ROUND(H1153,2)*ROUND(G1153,3),2)</f>
      </c>
      <c s="33"/>
      <c r="O1153">
        <f>(I1153*21)/100</f>
      </c>
      <c t="s">
        <v>33</v>
      </c>
    </row>
    <row r="1154" spans="1:5" ht="12.75">
      <c r="A1154" s="36" t="s">
        <v>67</v>
      </c>
      <c r="E1154" s="37" t="s">
        <v>12317</v>
      </c>
    </row>
    <row r="1155" spans="1:5" ht="63.75">
      <c r="A1155" s="38" t="s">
        <v>68</v>
      </c>
      <c r="E1155" s="39" t="s">
        <v>12809</v>
      </c>
    </row>
    <row r="1156" spans="1:5" ht="12.75">
      <c r="A1156" t="s">
        <v>70</v>
      </c>
      <c r="E1156" s="37" t="s">
        <v>63</v>
      </c>
    </row>
    <row r="1157" spans="1:16" ht="12.75">
      <c r="A1157" s="26" t="s">
        <v>61</v>
      </c>
      <c s="31" t="s">
        <v>571</v>
      </c>
      <c s="31" t="s">
        <v>12810</v>
      </c>
      <c s="26" t="s">
        <v>63</v>
      </c>
      <c s="32" t="s">
        <v>12320</v>
      </c>
      <c s="33" t="s">
        <v>507</v>
      </c>
      <c s="34">
        <v>1</v>
      </c>
      <c s="35">
        <v>0</v>
      </c>
      <c s="35">
        <f>ROUND(ROUND(H1157,2)*ROUND(G1157,3),2)</f>
      </c>
      <c s="33"/>
      <c r="O1157">
        <f>(I1157*21)/100</f>
      </c>
      <c t="s">
        <v>33</v>
      </c>
    </row>
    <row r="1158" spans="1:5" ht="12.75">
      <c r="A1158" s="36" t="s">
        <v>67</v>
      </c>
      <c r="E1158" s="37" t="s">
        <v>12320</v>
      </c>
    </row>
    <row r="1159" spans="1:5" ht="63.75">
      <c r="A1159" s="38" t="s">
        <v>68</v>
      </c>
      <c r="E1159" s="39" t="s">
        <v>12806</v>
      </c>
    </row>
    <row r="1160" spans="1:5" ht="12.75">
      <c r="A1160" t="s">
        <v>70</v>
      </c>
      <c r="E1160" s="37" t="s">
        <v>63</v>
      </c>
    </row>
    <row r="1161" spans="1:16" ht="25.5">
      <c r="A1161" s="26" t="s">
        <v>61</v>
      </c>
      <c s="31" t="s">
        <v>575</v>
      </c>
      <c s="31" t="s">
        <v>12811</v>
      </c>
      <c s="26" t="s">
        <v>63</v>
      </c>
      <c s="32" t="s">
        <v>12322</v>
      </c>
      <c s="33" t="s">
        <v>507</v>
      </c>
      <c s="34">
        <v>1</v>
      </c>
      <c s="35">
        <v>0</v>
      </c>
      <c s="35">
        <f>ROUND(ROUND(H1161,2)*ROUND(G1161,3),2)</f>
      </c>
      <c s="33"/>
      <c r="O1161">
        <f>(I1161*21)/100</f>
      </c>
      <c t="s">
        <v>33</v>
      </c>
    </row>
    <row r="1162" spans="1:5" ht="25.5">
      <c r="A1162" s="36" t="s">
        <v>67</v>
      </c>
      <c r="E1162" s="37" t="s">
        <v>12322</v>
      </c>
    </row>
    <row r="1163" spans="1:5" ht="63.75">
      <c r="A1163" s="38" t="s">
        <v>68</v>
      </c>
      <c r="E1163" s="39" t="s">
        <v>12806</v>
      </c>
    </row>
    <row r="1164" spans="1:5" ht="12.75">
      <c r="A1164" t="s">
        <v>70</v>
      </c>
      <c r="E1164" s="37" t="s">
        <v>63</v>
      </c>
    </row>
    <row r="1165" spans="1:16" ht="12.75">
      <c r="A1165" s="26" t="s">
        <v>61</v>
      </c>
      <c s="31" t="s">
        <v>579</v>
      </c>
      <c s="31" t="s">
        <v>12812</v>
      </c>
      <c s="26" t="s">
        <v>63</v>
      </c>
      <c s="32" t="s">
        <v>12497</v>
      </c>
      <c s="33" t="s">
        <v>507</v>
      </c>
      <c s="34">
        <v>1</v>
      </c>
      <c s="35">
        <v>0</v>
      </c>
      <c s="35">
        <f>ROUND(ROUND(H1165,2)*ROUND(G1165,3),2)</f>
      </c>
      <c s="33"/>
      <c r="O1165">
        <f>(I1165*21)/100</f>
      </c>
      <c t="s">
        <v>33</v>
      </c>
    </row>
    <row r="1166" spans="1:5" ht="12.75">
      <c r="A1166" s="36" t="s">
        <v>67</v>
      </c>
      <c r="E1166" s="37" t="s">
        <v>12497</v>
      </c>
    </row>
    <row r="1167" spans="1:5" ht="63.75">
      <c r="A1167" s="38" t="s">
        <v>68</v>
      </c>
      <c r="E1167" s="39" t="s">
        <v>12806</v>
      </c>
    </row>
    <row r="1168" spans="1:5" ht="12.75">
      <c r="A1168" t="s">
        <v>70</v>
      </c>
      <c r="E1168" s="37" t="s">
        <v>63</v>
      </c>
    </row>
    <row r="1169" spans="1:16" ht="25.5">
      <c r="A1169" s="26" t="s">
        <v>61</v>
      </c>
      <c s="31" t="s">
        <v>584</v>
      </c>
      <c s="31" t="s">
        <v>12813</v>
      </c>
      <c s="26" t="s">
        <v>63</v>
      </c>
      <c s="32" t="s">
        <v>12330</v>
      </c>
      <c s="33" t="s">
        <v>507</v>
      </c>
      <c s="34">
        <v>1</v>
      </c>
      <c s="35">
        <v>0</v>
      </c>
      <c s="35">
        <f>ROUND(ROUND(H1169,2)*ROUND(G1169,3),2)</f>
      </c>
      <c s="33"/>
      <c r="O1169">
        <f>(I1169*21)/100</f>
      </c>
      <c t="s">
        <v>33</v>
      </c>
    </row>
    <row r="1170" spans="1:5" ht="25.5">
      <c r="A1170" s="36" t="s">
        <v>67</v>
      </c>
      <c r="E1170" s="37" t="s">
        <v>12330</v>
      </c>
    </row>
    <row r="1171" spans="1:5" ht="63.75">
      <c r="A1171" s="38" t="s">
        <v>68</v>
      </c>
      <c r="E1171" s="39" t="s">
        <v>12806</v>
      </c>
    </row>
    <row r="1172" spans="1:5" ht="12.75">
      <c r="A1172" t="s">
        <v>70</v>
      </c>
      <c r="E1172" s="37" t="s">
        <v>63</v>
      </c>
    </row>
    <row r="1173" spans="1:16" ht="12.75">
      <c r="A1173" s="26" t="s">
        <v>61</v>
      </c>
      <c s="31" t="s">
        <v>588</v>
      </c>
      <c s="31" t="s">
        <v>12814</v>
      </c>
      <c s="26" t="s">
        <v>63</v>
      </c>
      <c s="32" t="s">
        <v>12815</v>
      </c>
      <c s="33" t="s">
        <v>507</v>
      </c>
      <c s="34">
        <v>1</v>
      </c>
      <c s="35">
        <v>0</v>
      </c>
      <c s="35">
        <f>ROUND(ROUND(H1173,2)*ROUND(G1173,3),2)</f>
      </c>
      <c s="33"/>
      <c r="O1173">
        <f>(I1173*21)/100</f>
      </c>
      <c t="s">
        <v>33</v>
      </c>
    </row>
    <row r="1174" spans="1:5" ht="12.75">
      <c r="A1174" s="36" t="s">
        <v>67</v>
      </c>
      <c r="E1174" s="37" t="s">
        <v>12815</v>
      </c>
    </row>
    <row r="1175" spans="1:5" ht="63.75">
      <c r="A1175" s="38" t="s">
        <v>68</v>
      </c>
      <c r="E1175" s="39" t="s">
        <v>12806</v>
      </c>
    </row>
    <row r="1176" spans="1:5" ht="12.75">
      <c r="A1176" t="s">
        <v>70</v>
      </c>
      <c r="E1176" s="37" t="s">
        <v>63</v>
      </c>
    </row>
    <row r="1177" spans="1:16" ht="12.75">
      <c r="A1177" s="26" t="s">
        <v>61</v>
      </c>
      <c s="31" t="s">
        <v>592</v>
      </c>
      <c s="31" t="s">
        <v>12816</v>
      </c>
      <c s="26" t="s">
        <v>63</v>
      </c>
      <c s="32" t="s">
        <v>12817</v>
      </c>
      <c s="33" t="s">
        <v>507</v>
      </c>
      <c s="34">
        <v>2</v>
      </c>
      <c s="35">
        <v>0</v>
      </c>
      <c s="35">
        <f>ROUND(ROUND(H1177,2)*ROUND(G1177,3),2)</f>
      </c>
      <c s="33"/>
      <c r="O1177">
        <f>(I1177*21)/100</f>
      </c>
      <c t="s">
        <v>33</v>
      </c>
    </row>
    <row r="1178" spans="1:5" ht="12.75">
      <c r="A1178" s="36" t="s">
        <v>67</v>
      </c>
      <c r="E1178" s="37" t="s">
        <v>12817</v>
      </c>
    </row>
    <row r="1179" spans="1:5" ht="63.75">
      <c r="A1179" s="38" t="s">
        <v>68</v>
      </c>
      <c r="E1179" s="39" t="s">
        <v>12818</v>
      </c>
    </row>
    <row r="1180" spans="1:5" ht="12.75">
      <c r="A1180" t="s">
        <v>70</v>
      </c>
      <c r="E1180" s="37" t="s">
        <v>63</v>
      </c>
    </row>
    <row r="1181" spans="1:16" ht="12.75">
      <c r="A1181" s="26" t="s">
        <v>61</v>
      </c>
      <c s="31" t="s">
        <v>596</v>
      </c>
      <c s="31" t="s">
        <v>12819</v>
      </c>
      <c s="26" t="s">
        <v>63</v>
      </c>
      <c s="32" t="s">
        <v>12820</v>
      </c>
      <c s="33" t="s">
        <v>507</v>
      </c>
      <c s="34">
        <v>2</v>
      </c>
      <c s="35">
        <v>0</v>
      </c>
      <c s="35">
        <f>ROUND(ROUND(H1181,2)*ROUND(G1181,3),2)</f>
      </c>
      <c s="33"/>
      <c r="O1181">
        <f>(I1181*21)/100</f>
      </c>
      <c t="s">
        <v>33</v>
      </c>
    </row>
    <row r="1182" spans="1:5" ht="12.75">
      <c r="A1182" s="36" t="s">
        <v>67</v>
      </c>
      <c r="E1182" s="37" t="s">
        <v>12820</v>
      </c>
    </row>
    <row r="1183" spans="1:5" ht="63.75">
      <c r="A1183" s="38" t="s">
        <v>68</v>
      </c>
      <c r="E1183" s="39" t="s">
        <v>12818</v>
      </c>
    </row>
    <row r="1184" spans="1:5" ht="12.75">
      <c r="A1184" t="s">
        <v>70</v>
      </c>
      <c r="E1184" s="37" t="s">
        <v>63</v>
      </c>
    </row>
    <row r="1185" spans="1:16" ht="12.75">
      <c r="A1185" s="26" t="s">
        <v>61</v>
      </c>
      <c s="31" t="s">
        <v>600</v>
      </c>
      <c s="31" t="s">
        <v>12821</v>
      </c>
      <c s="26" t="s">
        <v>63</v>
      </c>
      <c s="32" t="s">
        <v>12822</v>
      </c>
      <c s="33" t="s">
        <v>507</v>
      </c>
      <c s="34">
        <v>1</v>
      </c>
      <c s="35">
        <v>0</v>
      </c>
      <c s="35">
        <f>ROUND(ROUND(H1185,2)*ROUND(G1185,3),2)</f>
      </c>
      <c s="33"/>
      <c r="O1185">
        <f>(I1185*21)/100</f>
      </c>
      <c t="s">
        <v>33</v>
      </c>
    </row>
    <row r="1186" spans="1:5" ht="12.75">
      <c r="A1186" s="36" t="s">
        <v>67</v>
      </c>
      <c r="E1186" s="37" t="s">
        <v>12822</v>
      </c>
    </row>
    <row r="1187" spans="1:5" ht="63.75">
      <c r="A1187" s="38" t="s">
        <v>68</v>
      </c>
      <c r="E1187" s="39" t="s">
        <v>12806</v>
      </c>
    </row>
    <row r="1188" spans="1:5" ht="12.75">
      <c r="A1188" t="s">
        <v>70</v>
      </c>
      <c r="E1188" s="37" t="s">
        <v>63</v>
      </c>
    </row>
    <row r="1189" spans="1:16" ht="12.75">
      <c r="A1189" s="26" t="s">
        <v>61</v>
      </c>
      <c s="31" t="s">
        <v>604</v>
      </c>
      <c s="31" t="s">
        <v>12823</v>
      </c>
      <c s="26" t="s">
        <v>63</v>
      </c>
      <c s="32" t="s">
        <v>12824</v>
      </c>
      <c s="33" t="s">
        <v>507</v>
      </c>
      <c s="34">
        <v>1</v>
      </c>
      <c s="35">
        <v>0</v>
      </c>
      <c s="35">
        <f>ROUND(ROUND(H1189,2)*ROUND(G1189,3),2)</f>
      </c>
      <c s="33"/>
      <c r="O1189">
        <f>(I1189*21)/100</f>
      </c>
      <c t="s">
        <v>33</v>
      </c>
    </row>
    <row r="1190" spans="1:5" ht="12.75">
      <c r="A1190" s="36" t="s">
        <v>67</v>
      </c>
      <c r="E1190" s="37" t="s">
        <v>12824</v>
      </c>
    </row>
    <row r="1191" spans="1:5" ht="63.75">
      <c r="A1191" s="38" t="s">
        <v>68</v>
      </c>
      <c r="E1191" s="39" t="s">
        <v>12806</v>
      </c>
    </row>
    <row r="1192" spans="1:5" ht="12.75">
      <c r="A1192" t="s">
        <v>70</v>
      </c>
      <c r="E1192" s="37" t="s">
        <v>63</v>
      </c>
    </row>
    <row r="1193" spans="1:16" ht="12.75">
      <c r="A1193" s="26" t="s">
        <v>61</v>
      </c>
      <c s="31" t="s">
        <v>608</v>
      </c>
      <c s="31" t="s">
        <v>12825</v>
      </c>
      <c s="26" t="s">
        <v>63</v>
      </c>
      <c s="32" t="s">
        <v>12826</v>
      </c>
      <c s="33" t="s">
        <v>507</v>
      </c>
      <c s="34">
        <v>1</v>
      </c>
      <c s="35">
        <v>0</v>
      </c>
      <c s="35">
        <f>ROUND(ROUND(H1193,2)*ROUND(G1193,3),2)</f>
      </c>
      <c s="33"/>
      <c r="O1193">
        <f>(I1193*21)/100</f>
      </c>
      <c t="s">
        <v>33</v>
      </c>
    </row>
    <row r="1194" spans="1:5" ht="12.75">
      <c r="A1194" s="36" t="s">
        <v>67</v>
      </c>
      <c r="E1194" s="37" t="s">
        <v>12826</v>
      </c>
    </row>
    <row r="1195" spans="1:5" ht="63.75">
      <c r="A1195" s="38" t="s">
        <v>68</v>
      </c>
      <c r="E1195" s="39" t="s">
        <v>12806</v>
      </c>
    </row>
    <row r="1196" spans="1:5" ht="12.75">
      <c r="A1196" t="s">
        <v>70</v>
      </c>
      <c r="E1196" s="37" t="s">
        <v>63</v>
      </c>
    </row>
    <row r="1197" spans="1:16" ht="12.75">
      <c r="A1197" s="26" t="s">
        <v>61</v>
      </c>
      <c s="31" t="s">
        <v>612</v>
      </c>
      <c s="31" t="s">
        <v>12827</v>
      </c>
      <c s="26" t="s">
        <v>63</v>
      </c>
      <c s="32" t="s">
        <v>12828</v>
      </c>
      <c s="33" t="s">
        <v>507</v>
      </c>
      <c s="34">
        <v>1</v>
      </c>
      <c s="35">
        <v>0</v>
      </c>
      <c s="35">
        <f>ROUND(ROUND(H1197,2)*ROUND(G1197,3),2)</f>
      </c>
      <c s="33"/>
      <c r="O1197">
        <f>(I1197*21)/100</f>
      </c>
      <c t="s">
        <v>33</v>
      </c>
    </row>
    <row r="1198" spans="1:5" ht="12.75">
      <c r="A1198" s="36" t="s">
        <v>67</v>
      </c>
      <c r="E1198" s="37" t="s">
        <v>12828</v>
      </c>
    </row>
    <row r="1199" spans="1:5" ht="63.75">
      <c r="A1199" s="38" t="s">
        <v>68</v>
      </c>
      <c r="E1199" s="39" t="s">
        <v>12806</v>
      </c>
    </row>
    <row r="1200" spans="1:5" ht="12.75">
      <c r="A1200" t="s">
        <v>70</v>
      </c>
      <c r="E1200" s="37" t="s">
        <v>63</v>
      </c>
    </row>
    <row r="1201" spans="1:16" ht="12.75">
      <c r="A1201" s="26" t="s">
        <v>61</v>
      </c>
      <c s="31" t="s">
        <v>616</v>
      </c>
      <c s="31" t="s">
        <v>12829</v>
      </c>
      <c s="26" t="s">
        <v>63</v>
      </c>
      <c s="32" t="s">
        <v>12830</v>
      </c>
      <c s="33" t="s">
        <v>507</v>
      </c>
      <c s="34">
        <v>1</v>
      </c>
      <c s="35">
        <v>0</v>
      </c>
      <c s="35">
        <f>ROUND(ROUND(H1201,2)*ROUND(G1201,3),2)</f>
      </c>
      <c s="33"/>
      <c r="O1201">
        <f>(I1201*21)/100</f>
      </c>
      <c t="s">
        <v>33</v>
      </c>
    </row>
    <row r="1202" spans="1:5" ht="12.75">
      <c r="A1202" s="36" t="s">
        <v>67</v>
      </c>
      <c r="E1202" s="37" t="s">
        <v>12830</v>
      </c>
    </row>
    <row r="1203" spans="1:5" ht="63.75">
      <c r="A1203" s="38" t="s">
        <v>68</v>
      </c>
      <c r="E1203" s="39" t="s">
        <v>12806</v>
      </c>
    </row>
    <row r="1204" spans="1:5" ht="12.75">
      <c r="A1204" t="s">
        <v>70</v>
      </c>
      <c r="E1204" s="37" t="s">
        <v>63</v>
      </c>
    </row>
    <row r="1205" spans="1:16" ht="12.75">
      <c r="A1205" s="26" t="s">
        <v>61</v>
      </c>
      <c s="31" t="s">
        <v>620</v>
      </c>
      <c s="31" t="s">
        <v>12831</v>
      </c>
      <c s="26" t="s">
        <v>63</v>
      </c>
      <c s="32" t="s">
        <v>12832</v>
      </c>
      <c s="33" t="s">
        <v>507</v>
      </c>
      <c s="34">
        <v>1</v>
      </c>
      <c s="35">
        <v>0</v>
      </c>
      <c s="35">
        <f>ROUND(ROUND(H1205,2)*ROUND(G1205,3),2)</f>
      </c>
      <c s="33"/>
      <c r="O1205">
        <f>(I1205*21)/100</f>
      </c>
      <c t="s">
        <v>33</v>
      </c>
    </row>
    <row r="1206" spans="1:5" ht="12.75">
      <c r="A1206" s="36" t="s">
        <v>67</v>
      </c>
      <c r="E1206" s="37" t="s">
        <v>12832</v>
      </c>
    </row>
    <row r="1207" spans="1:5" ht="63.75">
      <c r="A1207" s="38" t="s">
        <v>68</v>
      </c>
      <c r="E1207" s="39" t="s">
        <v>12806</v>
      </c>
    </row>
    <row r="1208" spans="1:5" ht="12.75">
      <c r="A1208" t="s">
        <v>70</v>
      </c>
      <c r="E1208" s="37" t="s">
        <v>63</v>
      </c>
    </row>
    <row r="1209" spans="1:16" ht="12.75">
      <c r="A1209" s="26" t="s">
        <v>61</v>
      </c>
      <c s="31" t="s">
        <v>624</v>
      </c>
      <c s="31" t="s">
        <v>12833</v>
      </c>
      <c s="26" t="s">
        <v>63</v>
      </c>
      <c s="32" t="s">
        <v>12834</v>
      </c>
      <c s="33" t="s">
        <v>507</v>
      </c>
      <c s="34">
        <v>1</v>
      </c>
      <c s="35">
        <v>0</v>
      </c>
      <c s="35">
        <f>ROUND(ROUND(H1209,2)*ROUND(G1209,3),2)</f>
      </c>
      <c s="33"/>
      <c r="O1209">
        <f>(I1209*21)/100</f>
      </c>
      <c t="s">
        <v>33</v>
      </c>
    </row>
    <row r="1210" spans="1:5" ht="12.75">
      <c r="A1210" s="36" t="s">
        <v>67</v>
      </c>
      <c r="E1210" s="37" t="s">
        <v>12834</v>
      </c>
    </row>
    <row r="1211" spans="1:5" ht="63.75">
      <c r="A1211" s="38" t="s">
        <v>68</v>
      </c>
      <c r="E1211" s="39" t="s">
        <v>12806</v>
      </c>
    </row>
    <row r="1212" spans="1:5" ht="12.75">
      <c r="A1212" t="s">
        <v>70</v>
      </c>
      <c r="E1212" s="37" t="s">
        <v>63</v>
      </c>
    </row>
    <row r="1213" spans="1:16" ht="12.75">
      <c r="A1213" s="26" t="s">
        <v>61</v>
      </c>
      <c s="31" t="s">
        <v>628</v>
      </c>
      <c s="31" t="s">
        <v>12835</v>
      </c>
      <c s="26" t="s">
        <v>63</v>
      </c>
      <c s="32" t="s">
        <v>12529</v>
      </c>
      <c s="33" t="s">
        <v>507</v>
      </c>
      <c s="34">
        <v>1</v>
      </c>
      <c s="35">
        <v>0</v>
      </c>
      <c s="35">
        <f>ROUND(ROUND(H1213,2)*ROUND(G1213,3),2)</f>
      </c>
      <c s="33"/>
      <c r="O1213">
        <f>(I1213*21)/100</f>
      </c>
      <c t="s">
        <v>33</v>
      </c>
    </row>
    <row r="1214" spans="1:5" ht="12.75">
      <c r="A1214" s="36" t="s">
        <v>67</v>
      </c>
      <c r="E1214" s="37" t="s">
        <v>12529</v>
      </c>
    </row>
    <row r="1215" spans="1:5" ht="63.75">
      <c r="A1215" s="38" t="s">
        <v>68</v>
      </c>
      <c r="E1215" s="39" t="s">
        <v>12806</v>
      </c>
    </row>
    <row r="1216" spans="1:5" ht="12.75">
      <c r="A1216" t="s">
        <v>70</v>
      </c>
      <c r="E1216" s="37" t="s">
        <v>63</v>
      </c>
    </row>
    <row r="1217" spans="1:16" ht="12.75">
      <c r="A1217" s="26" t="s">
        <v>61</v>
      </c>
      <c s="31" t="s">
        <v>632</v>
      </c>
      <c s="31" t="s">
        <v>12836</v>
      </c>
      <c s="26" t="s">
        <v>63</v>
      </c>
      <c s="32" t="s">
        <v>12531</v>
      </c>
      <c s="33" t="s">
        <v>507</v>
      </c>
      <c s="34">
        <v>3</v>
      </c>
      <c s="35">
        <v>0</v>
      </c>
      <c s="35">
        <f>ROUND(ROUND(H1217,2)*ROUND(G1217,3),2)</f>
      </c>
      <c s="33"/>
      <c r="O1217">
        <f>(I1217*21)/100</f>
      </c>
      <c t="s">
        <v>33</v>
      </c>
    </row>
    <row r="1218" spans="1:5" ht="12.75">
      <c r="A1218" s="36" t="s">
        <v>67</v>
      </c>
      <c r="E1218" s="37" t="s">
        <v>12531</v>
      </c>
    </row>
    <row r="1219" spans="1:5" ht="63.75">
      <c r="A1219" s="38" t="s">
        <v>68</v>
      </c>
      <c r="E1219" s="39" t="s">
        <v>12837</v>
      </c>
    </row>
    <row r="1220" spans="1:5" ht="12.75">
      <c r="A1220" t="s">
        <v>70</v>
      </c>
      <c r="E1220" s="37" t="s">
        <v>63</v>
      </c>
    </row>
    <row r="1221" spans="1:16" ht="12.75">
      <c r="A1221" s="26" t="s">
        <v>61</v>
      </c>
      <c s="31" t="s">
        <v>636</v>
      </c>
      <c s="31" t="s">
        <v>12838</v>
      </c>
      <c s="26" t="s">
        <v>63</v>
      </c>
      <c s="32" t="s">
        <v>12339</v>
      </c>
      <c s="33" t="s">
        <v>507</v>
      </c>
      <c s="34">
        <v>1</v>
      </c>
      <c s="35">
        <v>0</v>
      </c>
      <c s="35">
        <f>ROUND(ROUND(H1221,2)*ROUND(G1221,3),2)</f>
      </c>
      <c s="33"/>
      <c r="O1221">
        <f>(I1221*21)/100</f>
      </c>
      <c t="s">
        <v>33</v>
      </c>
    </row>
    <row r="1222" spans="1:5" ht="12.75">
      <c r="A1222" s="36" t="s">
        <v>67</v>
      </c>
      <c r="E1222" s="37" t="s">
        <v>12339</v>
      </c>
    </row>
    <row r="1223" spans="1:5" ht="63.75">
      <c r="A1223" s="38" t="s">
        <v>68</v>
      </c>
      <c r="E1223" s="39" t="s">
        <v>12806</v>
      </c>
    </row>
    <row r="1224" spans="1:5" ht="12.75">
      <c r="A1224" t="s">
        <v>70</v>
      </c>
      <c r="E1224" s="37" t="s">
        <v>63</v>
      </c>
    </row>
    <row r="1225" spans="1:16" ht="12.75">
      <c r="A1225" s="26" t="s">
        <v>61</v>
      </c>
      <c s="31" t="s">
        <v>640</v>
      </c>
      <c s="31" t="s">
        <v>12839</v>
      </c>
      <c s="26" t="s">
        <v>63</v>
      </c>
      <c s="32" t="s">
        <v>12534</v>
      </c>
      <c s="33" t="s">
        <v>507</v>
      </c>
      <c s="34">
        <v>1</v>
      </c>
      <c s="35">
        <v>0</v>
      </c>
      <c s="35">
        <f>ROUND(ROUND(H1225,2)*ROUND(G1225,3),2)</f>
      </c>
      <c s="33"/>
      <c r="O1225">
        <f>(I1225*21)/100</f>
      </c>
      <c t="s">
        <v>33</v>
      </c>
    </row>
    <row r="1226" spans="1:5" ht="12.75">
      <c r="A1226" s="36" t="s">
        <v>67</v>
      </c>
      <c r="E1226" s="37" t="s">
        <v>12534</v>
      </c>
    </row>
    <row r="1227" spans="1:5" ht="63.75">
      <c r="A1227" s="38" t="s">
        <v>68</v>
      </c>
      <c r="E1227" s="39" t="s">
        <v>12806</v>
      </c>
    </row>
    <row r="1228" spans="1:5" ht="12.75">
      <c r="A1228" t="s">
        <v>70</v>
      </c>
      <c r="E1228" s="37" t="s">
        <v>63</v>
      </c>
    </row>
    <row r="1229" spans="1:16" ht="12.75">
      <c r="A1229" s="26" t="s">
        <v>61</v>
      </c>
      <c s="31" t="s">
        <v>644</v>
      </c>
      <c s="31" t="s">
        <v>12840</v>
      </c>
      <c s="26" t="s">
        <v>63</v>
      </c>
      <c s="32" t="s">
        <v>12536</v>
      </c>
      <c s="33" t="s">
        <v>507</v>
      </c>
      <c s="34">
        <v>1</v>
      </c>
      <c s="35">
        <v>0</v>
      </c>
      <c s="35">
        <f>ROUND(ROUND(H1229,2)*ROUND(G1229,3),2)</f>
      </c>
      <c s="33"/>
      <c r="O1229">
        <f>(I1229*21)/100</f>
      </c>
      <c t="s">
        <v>33</v>
      </c>
    </row>
    <row r="1230" spans="1:5" ht="12.75">
      <c r="A1230" s="36" t="s">
        <v>67</v>
      </c>
      <c r="E1230" s="37" t="s">
        <v>12536</v>
      </c>
    </row>
    <row r="1231" spans="1:5" ht="63.75">
      <c r="A1231" s="38" t="s">
        <v>68</v>
      </c>
      <c r="E1231" s="39" t="s">
        <v>12806</v>
      </c>
    </row>
    <row r="1232" spans="1:5" ht="12.75">
      <c r="A1232" t="s">
        <v>70</v>
      </c>
      <c r="E1232" s="37" t="s">
        <v>63</v>
      </c>
    </row>
    <row r="1233" spans="1:16" ht="12.75">
      <c r="A1233" s="26" t="s">
        <v>61</v>
      </c>
      <c s="31" t="s">
        <v>648</v>
      </c>
      <c s="31" t="s">
        <v>12841</v>
      </c>
      <c s="26" t="s">
        <v>63</v>
      </c>
      <c s="32" t="s">
        <v>12538</v>
      </c>
      <c s="33" t="s">
        <v>507</v>
      </c>
      <c s="34">
        <v>1</v>
      </c>
      <c s="35">
        <v>0</v>
      </c>
      <c s="35">
        <f>ROUND(ROUND(H1233,2)*ROUND(G1233,3),2)</f>
      </c>
      <c s="33"/>
      <c r="O1233">
        <f>(I1233*21)/100</f>
      </c>
      <c t="s">
        <v>33</v>
      </c>
    </row>
    <row r="1234" spans="1:5" ht="12.75">
      <c r="A1234" s="36" t="s">
        <v>67</v>
      </c>
      <c r="E1234" s="37" t="s">
        <v>12538</v>
      </c>
    </row>
    <row r="1235" spans="1:5" ht="63.75">
      <c r="A1235" s="38" t="s">
        <v>68</v>
      </c>
      <c r="E1235" s="39" t="s">
        <v>12806</v>
      </c>
    </row>
    <row r="1236" spans="1:5" ht="12.75">
      <c r="A1236" t="s">
        <v>70</v>
      </c>
      <c r="E1236" s="37" t="s">
        <v>63</v>
      </c>
    </row>
    <row r="1237" spans="1:16" ht="12.75">
      <c r="A1237" s="26" t="s">
        <v>61</v>
      </c>
      <c s="31" t="s">
        <v>652</v>
      </c>
      <c s="31" t="s">
        <v>12842</v>
      </c>
      <c s="26" t="s">
        <v>63</v>
      </c>
      <c s="32" t="s">
        <v>12348</v>
      </c>
      <c s="33" t="s">
        <v>507</v>
      </c>
      <c s="34">
        <v>10</v>
      </c>
      <c s="35">
        <v>0</v>
      </c>
      <c s="35">
        <f>ROUND(ROUND(H1237,2)*ROUND(G1237,3),2)</f>
      </c>
      <c s="33"/>
      <c r="O1237">
        <f>(I1237*21)/100</f>
      </c>
      <c t="s">
        <v>33</v>
      </c>
    </row>
    <row r="1238" spans="1:5" ht="12.75">
      <c r="A1238" s="36" t="s">
        <v>67</v>
      </c>
      <c r="E1238" s="37" t="s">
        <v>12348</v>
      </c>
    </row>
    <row r="1239" spans="1:5" ht="63.75">
      <c r="A1239" s="38" t="s">
        <v>68</v>
      </c>
      <c r="E1239" s="39" t="s">
        <v>12843</v>
      </c>
    </row>
    <row r="1240" spans="1:5" ht="12.75">
      <c r="A1240" t="s">
        <v>70</v>
      </c>
      <c r="E1240" s="37" t="s">
        <v>63</v>
      </c>
    </row>
    <row r="1241" spans="1:16" ht="12.75">
      <c r="A1241" s="26" t="s">
        <v>61</v>
      </c>
      <c s="31" t="s">
        <v>656</v>
      </c>
      <c s="31" t="s">
        <v>12844</v>
      </c>
      <c s="26" t="s">
        <v>63</v>
      </c>
      <c s="32" t="s">
        <v>12542</v>
      </c>
      <c s="33" t="s">
        <v>507</v>
      </c>
      <c s="34">
        <v>1</v>
      </c>
      <c s="35">
        <v>0</v>
      </c>
      <c s="35">
        <f>ROUND(ROUND(H1241,2)*ROUND(G1241,3),2)</f>
      </c>
      <c s="33"/>
      <c r="O1241">
        <f>(I1241*21)/100</f>
      </c>
      <c t="s">
        <v>33</v>
      </c>
    </row>
    <row r="1242" spans="1:5" ht="12.75">
      <c r="A1242" s="36" t="s">
        <v>67</v>
      </c>
      <c r="E1242" s="37" t="s">
        <v>12542</v>
      </c>
    </row>
    <row r="1243" spans="1:5" ht="63.75">
      <c r="A1243" s="38" t="s">
        <v>68</v>
      </c>
      <c r="E1243" s="39" t="s">
        <v>12806</v>
      </c>
    </row>
    <row r="1244" spans="1:5" ht="12.75">
      <c r="A1244" t="s">
        <v>70</v>
      </c>
      <c r="E1244" s="37" t="s">
        <v>63</v>
      </c>
    </row>
    <row r="1245" spans="1:16" ht="12.75">
      <c r="A1245" s="26" t="s">
        <v>61</v>
      </c>
      <c s="31" t="s">
        <v>660</v>
      </c>
      <c s="31" t="s">
        <v>12845</v>
      </c>
      <c s="26" t="s">
        <v>63</v>
      </c>
      <c s="32" t="s">
        <v>12550</v>
      </c>
      <c s="33" t="s">
        <v>507</v>
      </c>
      <c s="34">
        <v>3</v>
      </c>
      <c s="35">
        <v>0</v>
      </c>
      <c s="35">
        <f>ROUND(ROUND(H1245,2)*ROUND(G1245,3),2)</f>
      </c>
      <c s="33"/>
      <c r="O1245">
        <f>(I1245*21)/100</f>
      </c>
      <c t="s">
        <v>33</v>
      </c>
    </row>
    <row r="1246" spans="1:5" ht="12.75">
      <c r="A1246" s="36" t="s">
        <v>67</v>
      </c>
      <c r="E1246" s="37" t="s">
        <v>12550</v>
      </c>
    </row>
    <row r="1247" spans="1:5" ht="63.75">
      <c r="A1247" s="38" t="s">
        <v>68</v>
      </c>
      <c r="E1247" s="39" t="s">
        <v>12837</v>
      </c>
    </row>
    <row r="1248" spans="1:5" ht="12.75">
      <c r="A1248" t="s">
        <v>70</v>
      </c>
      <c r="E1248" s="37" t="s">
        <v>63</v>
      </c>
    </row>
    <row r="1249" spans="1:16" ht="12.75">
      <c r="A1249" s="26" t="s">
        <v>61</v>
      </c>
      <c s="31" t="s">
        <v>665</v>
      </c>
      <c s="31" t="s">
        <v>12846</v>
      </c>
      <c s="26" t="s">
        <v>63</v>
      </c>
      <c s="32" t="s">
        <v>12847</v>
      </c>
      <c s="33" t="s">
        <v>6194</v>
      </c>
      <c s="34">
        <v>3</v>
      </c>
      <c s="35">
        <v>0</v>
      </c>
      <c s="35">
        <f>ROUND(ROUND(H1249,2)*ROUND(G1249,3),2)</f>
      </c>
      <c s="33"/>
      <c r="O1249">
        <f>(I1249*21)/100</f>
      </c>
      <c t="s">
        <v>33</v>
      </c>
    </row>
    <row r="1250" spans="1:5" ht="12.75">
      <c r="A1250" s="36" t="s">
        <v>67</v>
      </c>
      <c r="E1250" s="37" t="s">
        <v>12847</v>
      </c>
    </row>
    <row r="1251" spans="1:5" ht="63.75">
      <c r="A1251" s="38" t="s">
        <v>68</v>
      </c>
      <c r="E1251" s="39" t="s">
        <v>12837</v>
      </c>
    </row>
    <row r="1252" spans="1:5" ht="12.75">
      <c r="A1252" t="s">
        <v>70</v>
      </c>
      <c r="E1252" s="37" t="s">
        <v>63</v>
      </c>
    </row>
    <row r="1253" spans="1:16" ht="12.75">
      <c r="A1253" s="26" t="s">
        <v>61</v>
      </c>
      <c s="31" t="s">
        <v>669</v>
      </c>
      <c s="31" t="s">
        <v>12848</v>
      </c>
      <c s="26" t="s">
        <v>63</v>
      </c>
      <c s="32" t="s">
        <v>12849</v>
      </c>
      <c s="33" t="s">
        <v>6194</v>
      </c>
      <c s="34">
        <v>4</v>
      </c>
      <c s="35">
        <v>0</v>
      </c>
      <c s="35">
        <f>ROUND(ROUND(H1253,2)*ROUND(G1253,3),2)</f>
      </c>
      <c s="33"/>
      <c r="O1253">
        <f>(I1253*21)/100</f>
      </c>
      <c t="s">
        <v>33</v>
      </c>
    </row>
    <row r="1254" spans="1:5" ht="12.75">
      <c r="A1254" s="36" t="s">
        <v>67</v>
      </c>
      <c r="E1254" s="37" t="s">
        <v>12849</v>
      </c>
    </row>
    <row r="1255" spans="1:5" ht="63.75">
      <c r="A1255" s="38" t="s">
        <v>68</v>
      </c>
      <c r="E1255" s="39" t="s">
        <v>12850</v>
      </c>
    </row>
    <row r="1256" spans="1:5" ht="12.75">
      <c r="A1256" t="s">
        <v>70</v>
      </c>
      <c r="E1256" s="37" t="s">
        <v>63</v>
      </c>
    </row>
    <row r="1257" spans="1:16" ht="25.5">
      <c r="A1257" s="26" t="s">
        <v>61</v>
      </c>
      <c s="31" t="s">
        <v>673</v>
      </c>
      <c s="31" t="s">
        <v>12851</v>
      </c>
      <c s="26" t="s">
        <v>63</v>
      </c>
      <c s="32" t="s">
        <v>12366</v>
      </c>
      <c s="33" t="s">
        <v>507</v>
      </c>
      <c s="34">
        <v>1</v>
      </c>
      <c s="35">
        <v>0</v>
      </c>
      <c s="35">
        <f>ROUND(ROUND(H1257,2)*ROUND(G1257,3),2)</f>
      </c>
      <c s="33"/>
      <c r="O1257">
        <f>(I1257*21)/100</f>
      </c>
      <c t="s">
        <v>33</v>
      </c>
    </row>
    <row r="1258" spans="1:5" ht="25.5">
      <c r="A1258" s="36" t="s">
        <v>67</v>
      </c>
      <c r="E1258" s="37" t="s">
        <v>12366</v>
      </c>
    </row>
    <row r="1259" spans="1:5" ht="63.75">
      <c r="A1259" s="38" t="s">
        <v>68</v>
      </c>
      <c r="E1259" s="39" t="s">
        <v>12806</v>
      </c>
    </row>
    <row r="1260" spans="1:5" ht="12.75">
      <c r="A1260" t="s">
        <v>70</v>
      </c>
      <c r="E1260" s="37" t="s">
        <v>63</v>
      </c>
    </row>
    <row r="1261" spans="1:16" ht="12.75">
      <c r="A1261" s="26" t="s">
        <v>61</v>
      </c>
      <c s="31" t="s">
        <v>677</v>
      </c>
      <c s="31" t="s">
        <v>12852</v>
      </c>
      <c s="26" t="s">
        <v>63</v>
      </c>
      <c s="32" t="s">
        <v>12368</v>
      </c>
      <c s="33" t="s">
        <v>663</v>
      </c>
      <c s="34">
        <v>8</v>
      </c>
      <c s="35">
        <v>0</v>
      </c>
      <c s="35">
        <f>ROUND(ROUND(H1261,2)*ROUND(G1261,3),2)</f>
      </c>
      <c s="33"/>
      <c r="O1261">
        <f>(I1261*21)/100</f>
      </c>
      <c t="s">
        <v>33</v>
      </c>
    </row>
    <row r="1262" spans="1:5" ht="12.75">
      <c r="A1262" s="36" t="s">
        <v>67</v>
      </c>
      <c r="E1262" s="37" t="s">
        <v>12368</v>
      </c>
    </row>
    <row r="1263" spans="1:5" ht="63.75">
      <c r="A1263" s="38" t="s">
        <v>68</v>
      </c>
      <c r="E1263" s="39" t="s">
        <v>12809</v>
      </c>
    </row>
    <row r="1264" spans="1:5" ht="12.75">
      <c r="A1264" t="s">
        <v>70</v>
      </c>
      <c r="E1264" s="37" t="s">
        <v>63</v>
      </c>
    </row>
    <row r="1265" spans="1:18" ht="12.75" customHeight="1">
      <c r="A1265" s="6" t="s">
        <v>58</v>
      </c>
      <c s="6"/>
      <c s="42" t="s">
        <v>12853</v>
      </c>
      <c s="6"/>
      <c s="29" t="s">
        <v>12854</v>
      </c>
      <c s="6"/>
      <c s="6"/>
      <c s="6"/>
      <c s="43">
        <f>0+Q1265</f>
      </c>
      <c s="6"/>
      <c r="O1265">
        <f>0+R1265</f>
      </c>
      <c r="Q1265">
        <f>0+I1266+I1270+I1274+I1278+I1282+I1286+I1290+I1294+I1298+I1302+I1306+I1310+I1314+I1318+I1322+I1326+I1330+I1334+I1338+I1342+I1346+I1350+I1354+I1358+I1362+I1366</f>
      </c>
      <c>
        <f>0+O1266+O1270+O1274+O1278+O1282+O1286+O1290+O1294+O1298+O1302+O1306+O1310+O1314+O1318+O1322+O1326+O1330+O1334+O1338+O1342+O1346+O1350+O1354+O1358+O1362+O1366</f>
      </c>
    </row>
    <row r="1266" spans="1:16" ht="25.5">
      <c r="A1266" s="26" t="s">
        <v>61</v>
      </c>
      <c s="31" t="s">
        <v>681</v>
      </c>
      <c s="31" t="s">
        <v>12855</v>
      </c>
      <c s="26" t="s">
        <v>63</v>
      </c>
      <c s="32" t="s">
        <v>12856</v>
      </c>
      <c s="33" t="s">
        <v>507</v>
      </c>
      <c s="34">
        <v>1</v>
      </c>
      <c s="35">
        <v>0</v>
      </c>
      <c s="35">
        <f>ROUND(ROUND(H1266,2)*ROUND(G1266,3),2)</f>
      </c>
      <c s="33"/>
      <c r="O1266">
        <f>(I1266*21)/100</f>
      </c>
      <c t="s">
        <v>33</v>
      </c>
    </row>
    <row r="1267" spans="1:5" ht="25.5">
      <c r="A1267" s="36" t="s">
        <v>67</v>
      </c>
      <c r="E1267" s="37" t="s">
        <v>12856</v>
      </c>
    </row>
    <row r="1268" spans="1:5" ht="63.75">
      <c r="A1268" s="38" t="s">
        <v>68</v>
      </c>
      <c r="E1268" s="39" t="s">
        <v>12857</v>
      </c>
    </row>
    <row r="1269" spans="1:5" ht="12.75">
      <c r="A1269" t="s">
        <v>70</v>
      </c>
      <c r="E1269" s="37" t="s">
        <v>63</v>
      </c>
    </row>
    <row r="1270" spans="1:16" ht="12.75">
      <c r="A1270" s="26" t="s">
        <v>61</v>
      </c>
      <c s="31" t="s">
        <v>685</v>
      </c>
      <c s="31" t="s">
        <v>12858</v>
      </c>
      <c s="26" t="s">
        <v>63</v>
      </c>
      <c s="32" t="s">
        <v>12317</v>
      </c>
      <c s="33" t="s">
        <v>507</v>
      </c>
      <c s="34">
        <v>6</v>
      </c>
      <c s="35">
        <v>0</v>
      </c>
      <c s="35">
        <f>ROUND(ROUND(H1270,2)*ROUND(G1270,3),2)</f>
      </c>
      <c s="33"/>
      <c r="O1270">
        <f>(I1270*21)/100</f>
      </c>
      <c t="s">
        <v>33</v>
      </c>
    </row>
    <row r="1271" spans="1:5" ht="12.75">
      <c r="A1271" s="36" t="s">
        <v>67</v>
      </c>
      <c r="E1271" s="37" t="s">
        <v>12317</v>
      </c>
    </row>
    <row r="1272" spans="1:5" ht="63.75">
      <c r="A1272" s="38" t="s">
        <v>68</v>
      </c>
      <c r="E1272" s="39" t="s">
        <v>12859</v>
      </c>
    </row>
    <row r="1273" spans="1:5" ht="12.75">
      <c r="A1273" t="s">
        <v>70</v>
      </c>
      <c r="E1273" s="37" t="s">
        <v>63</v>
      </c>
    </row>
    <row r="1274" spans="1:16" ht="12.75">
      <c r="A1274" s="26" t="s">
        <v>61</v>
      </c>
      <c s="31" t="s">
        <v>689</v>
      </c>
      <c s="31" t="s">
        <v>12860</v>
      </c>
      <c s="26" t="s">
        <v>63</v>
      </c>
      <c s="32" t="s">
        <v>12320</v>
      </c>
      <c s="33" t="s">
        <v>507</v>
      </c>
      <c s="34">
        <v>2</v>
      </c>
      <c s="35">
        <v>0</v>
      </c>
      <c s="35">
        <f>ROUND(ROUND(H1274,2)*ROUND(G1274,3),2)</f>
      </c>
      <c s="33"/>
      <c r="O1274">
        <f>(I1274*21)/100</f>
      </c>
      <c t="s">
        <v>33</v>
      </c>
    </row>
    <row r="1275" spans="1:5" ht="12.75">
      <c r="A1275" s="36" t="s">
        <v>67</v>
      </c>
      <c r="E1275" s="37" t="s">
        <v>12320</v>
      </c>
    </row>
    <row r="1276" spans="1:5" ht="63.75">
      <c r="A1276" s="38" t="s">
        <v>68</v>
      </c>
      <c r="E1276" s="39" t="s">
        <v>12861</v>
      </c>
    </row>
    <row r="1277" spans="1:5" ht="12.75">
      <c r="A1277" t="s">
        <v>70</v>
      </c>
      <c r="E1277" s="37" t="s">
        <v>63</v>
      </c>
    </row>
    <row r="1278" spans="1:16" ht="25.5">
      <c r="A1278" s="26" t="s">
        <v>61</v>
      </c>
      <c s="31" t="s">
        <v>693</v>
      </c>
      <c s="31" t="s">
        <v>12862</v>
      </c>
      <c s="26" t="s">
        <v>63</v>
      </c>
      <c s="32" t="s">
        <v>12322</v>
      </c>
      <c s="33" t="s">
        <v>507</v>
      </c>
      <c s="34">
        <v>8</v>
      </c>
      <c s="35">
        <v>0</v>
      </c>
      <c s="35">
        <f>ROUND(ROUND(H1278,2)*ROUND(G1278,3),2)</f>
      </c>
      <c s="33"/>
      <c r="O1278">
        <f>(I1278*21)/100</f>
      </c>
      <c t="s">
        <v>33</v>
      </c>
    </row>
    <row r="1279" spans="1:5" ht="25.5">
      <c r="A1279" s="36" t="s">
        <v>67</v>
      </c>
      <c r="E1279" s="37" t="s">
        <v>12322</v>
      </c>
    </row>
    <row r="1280" spans="1:5" ht="63.75">
      <c r="A1280" s="38" t="s">
        <v>68</v>
      </c>
      <c r="E1280" s="39" t="s">
        <v>12863</v>
      </c>
    </row>
    <row r="1281" spans="1:5" ht="12.75">
      <c r="A1281" t="s">
        <v>70</v>
      </c>
      <c r="E1281" s="37" t="s">
        <v>63</v>
      </c>
    </row>
    <row r="1282" spans="1:16" ht="12.75">
      <c r="A1282" s="26" t="s">
        <v>61</v>
      </c>
      <c s="31" t="s">
        <v>697</v>
      </c>
      <c s="31" t="s">
        <v>12864</v>
      </c>
      <c s="26" t="s">
        <v>63</v>
      </c>
      <c s="32" t="s">
        <v>12324</v>
      </c>
      <c s="33" t="s">
        <v>507</v>
      </c>
      <c s="34">
        <v>2</v>
      </c>
      <c s="35">
        <v>0</v>
      </c>
      <c s="35">
        <f>ROUND(ROUND(H1282,2)*ROUND(G1282,3),2)</f>
      </c>
      <c s="33"/>
      <c r="O1282">
        <f>(I1282*21)/100</f>
      </c>
      <c t="s">
        <v>33</v>
      </c>
    </row>
    <row r="1283" spans="1:5" ht="12.75">
      <c r="A1283" s="36" t="s">
        <v>67</v>
      </c>
      <c r="E1283" s="37" t="s">
        <v>12324</v>
      </c>
    </row>
    <row r="1284" spans="1:5" ht="63.75">
      <c r="A1284" s="38" t="s">
        <v>68</v>
      </c>
      <c r="E1284" s="39" t="s">
        <v>12861</v>
      </c>
    </row>
    <row r="1285" spans="1:5" ht="12.75">
      <c r="A1285" t="s">
        <v>70</v>
      </c>
      <c r="E1285" s="37" t="s">
        <v>63</v>
      </c>
    </row>
    <row r="1286" spans="1:16" ht="25.5">
      <c r="A1286" s="26" t="s">
        <v>61</v>
      </c>
      <c s="31" t="s">
        <v>701</v>
      </c>
      <c s="31" t="s">
        <v>12865</v>
      </c>
      <c s="26" t="s">
        <v>63</v>
      </c>
      <c s="32" t="s">
        <v>12330</v>
      </c>
      <c s="33" t="s">
        <v>507</v>
      </c>
      <c s="34">
        <v>2</v>
      </c>
      <c s="35">
        <v>0</v>
      </c>
      <c s="35">
        <f>ROUND(ROUND(H1286,2)*ROUND(G1286,3),2)</f>
      </c>
      <c s="33"/>
      <c r="O1286">
        <f>(I1286*21)/100</f>
      </c>
      <c t="s">
        <v>33</v>
      </c>
    </row>
    <row r="1287" spans="1:5" ht="25.5">
      <c r="A1287" s="36" t="s">
        <v>67</v>
      </c>
      <c r="E1287" s="37" t="s">
        <v>12330</v>
      </c>
    </row>
    <row r="1288" spans="1:5" ht="63.75">
      <c r="A1288" s="38" t="s">
        <v>68</v>
      </c>
      <c r="E1288" s="39" t="s">
        <v>12861</v>
      </c>
    </row>
    <row r="1289" spans="1:5" ht="12.75">
      <c r="A1289" t="s">
        <v>70</v>
      </c>
      <c r="E1289" s="37" t="s">
        <v>63</v>
      </c>
    </row>
    <row r="1290" spans="1:16" ht="12.75">
      <c r="A1290" s="26" t="s">
        <v>61</v>
      </c>
      <c s="31" t="s">
        <v>705</v>
      </c>
      <c s="31" t="s">
        <v>12866</v>
      </c>
      <c s="26" t="s">
        <v>63</v>
      </c>
      <c s="32" t="s">
        <v>12461</v>
      </c>
      <c s="33" t="s">
        <v>507</v>
      </c>
      <c s="34">
        <v>1</v>
      </c>
      <c s="35">
        <v>0</v>
      </c>
      <c s="35">
        <f>ROUND(ROUND(H1290,2)*ROUND(G1290,3),2)</f>
      </c>
      <c s="33"/>
      <c r="O1290">
        <f>(I1290*21)/100</f>
      </c>
      <c t="s">
        <v>33</v>
      </c>
    </row>
    <row r="1291" spans="1:5" ht="12.75">
      <c r="A1291" s="36" t="s">
        <v>67</v>
      </c>
      <c r="E1291" s="37" t="s">
        <v>12461</v>
      </c>
    </row>
    <row r="1292" spans="1:5" ht="63.75">
      <c r="A1292" s="38" t="s">
        <v>68</v>
      </c>
      <c r="E1292" s="39" t="s">
        <v>12857</v>
      </c>
    </row>
    <row r="1293" spans="1:5" ht="12.75">
      <c r="A1293" t="s">
        <v>70</v>
      </c>
      <c r="E1293" s="37" t="s">
        <v>63</v>
      </c>
    </row>
    <row r="1294" spans="1:16" ht="12.75">
      <c r="A1294" s="26" t="s">
        <v>61</v>
      </c>
      <c s="31" t="s">
        <v>710</v>
      </c>
      <c s="31" t="s">
        <v>12867</v>
      </c>
      <c s="26" t="s">
        <v>63</v>
      </c>
      <c s="32" t="s">
        <v>12463</v>
      </c>
      <c s="33" t="s">
        <v>507</v>
      </c>
      <c s="34">
        <v>1</v>
      </c>
      <c s="35">
        <v>0</v>
      </c>
      <c s="35">
        <f>ROUND(ROUND(H1294,2)*ROUND(G1294,3),2)</f>
      </c>
      <c s="33"/>
      <c r="O1294">
        <f>(I1294*21)/100</f>
      </c>
      <c t="s">
        <v>33</v>
      </c>
    </row>
    <row r="1295" spans="1:5" ht="12.75">
      <c r="A1295" s="36" t="s">
        <v>67</v>
      </c>
      <c r="E1295" s="37" t="s">
        <v>12463</v>
      </c>
    </row>
    <row r="1296" spans="1:5" ht="63.75">
      <c r="A1296" s="38" t="s">
        <v>68</v>
      </c>
      <c r="E1296" s="39" t="s">
        <v>12857</v>
      </c>
    </row>
    <row r="1297" spans="1:5" ht="12.75">
      <c r="A1297" t="s">
        <v>70</v>
      </c>
      <c r="E1297" s="37" t="s">
        <v>63</v>
      </c>
    </row>
    <row r="1298" spans="1:16" ht="12.75">
      <c r="A1298" s="26" t="s">
        <v>61</v>
      </c>
      <c s="31" t="s">
        <v>714</v>
      </c>
      <c s="31" t="s">
        <v>12868</v>
      </c>
      <c s="26" t="s">
        <v>63</v>
      </c>
      <c s="32" t="s">
        <v>12465</v>
      </c>
      <c s="33" t="s">
        <v>507</v>
      </c>
      <c s="34">
        <v>1</v>
      </c>
      <c s="35">
        <v>0</v>
      </c>
      <c s="35">
        <f>ROUND(ROUND(H1298,2)*ROUND(G1298,3),2)</f>
      </c>
      <c s="33"/>
      <c r="O1298">
        <f>(I1298*21)/100</f>
      </c>
      <c t="s">
        <v>33</v>
      </c>
    </row>
    <row r="1299" spans="1:5" ht="12.75">
      <c r="A1299" s="36" t="s">
        <v>67</v>
      </c>
      <c r="E1299" s="37" t="s">
        <v>12465</v>
      </c>
    </row>
    <row r="1300" spans="1:5" ht="63.75">
      <c r="A1300" s="38" t="s">
        <v>68</v>
      </c>
      <c r="E1300" s="39" t="s">
        <v>12857</v>
      </c>
    </row>
    <row r="1301" spans="1:5" ht="12.75">
      <c r="A1301" t="s">
        <v>70</v>
      </c>
      <c r="E1301" s="37" t="s">
        <v>63</v>
      </c>
    </row>
    <row r="1302" spans="1:16" ht="12.75">
      <c r="A1302" s="26" t="s">
        <v>61</v>
      </c>
      <c s="31" t="s">
        <v>718</v>
      </c>
      <c s="31" t="s">
        <v>12869</v>
      </c>
      <c s="26" t="s">
        <v>63</v>
      </c>
      <c s="32" t="s">
        <v>12467</v>
      </c>
      <c s="33" t="s">
        <v>507</v>
      </c>
      <c s="34">
        <v>1</v>
      </c>
      <c s="35">
        <v>0</v>
      </c>
      <c s="35">
        <f>ROUND(ROUND(H1302,2)*ROUND(G1302,3),2)</f>
      </c>
      <c s="33"/>
      <c r="O1302">
        <f>(I1302*21)/100</f>
      </c>
      <c t="s">
        <v>33</v>
      </c>
    </row>
    <row r="1303" spans="1:5" ht="12.75">
      <c r="A1303" s="36" t="s">
        <v>67</v>
      </c>
      <c r="E1303" s="37" t="s">
        <v>12467</v>
      </c>
    </row>
    <row r="1304" spans="1:5" ht="63.75">
      <c r="A1304" s="38" t="s">
        <v>68</v>
      </c>
      <c r="E1304" s="39" t="s">
        <v>12857</v>
      </c>
    </row>
    <row r="1305" spans="1:5" ht="12.75">
      <c r="A1305" t="s">
        <v>70</v>
      </c>
      <c r="E1305" s="37" t="s">
        <v>63</v>
      </c>
    </row>
    <row r="1306" spans="1:16" ht="12.75">
      <c r="A1306" s="26" t="s">
        <v>61</v>
      </c>
      <c s="31" t="s">
        <v>722</v>
      </c>
      <c s="31" t="s">
        <v>12870</v>
      </c>
      <c s="26" t="s">
        <v>63</v>
      </c>
      <c s="32" t="s">
        <v>12469</v>
      </c>
      <c s="33" t="s">
        <v>507</v>
      </c>
      <c s="34">
        <v>2</v>
      </c>
      <c s="35">
        <v>0</v>
      </c>
      <c s="35">
        <f>ROUND(ROUND(H1306,2)*ROUND(G1306,3),2)</f>
      </c>
      <c s="33"/>
      <c r="O1306">
        <f>(I1306*21)/100</f>
      </c>
      <c t="s">
        <v>33</v>
      </c>
    </row>
    <row r="1307" spans="1:5" ht="12.75">
      <c r="A1307" s="36" t="s">
        <v>67</v>
      </c>
      <c r="E1307" s="37" t="s">
        <v>12469</v>
      </c>
    </row>
    <row r="1308" spans="1:5" ht="63.75">
      <c r="A1308" s="38" t="s">
        <v>68</v>
      </c>
      <c r="E1308" s="39" t="s">
        <v>12861</v>
      </c>
    </row>
    <row r="1309" spans="1:5" ht="12.75">
      <c r="A1309" t="s">
        <v>70</v>
      </c>
      <c r="E1309" s="37" t="s">
        <v>63</v>
      </c>
    </row>
    <row r="1310" spans="1:16" ht="12.75">
      <c r="A1310" s="26" t="s">
        <v>61</v>
      </c>
      <c s="31" t="s">
        <v>726</v>
      </c>
      <c s="31" t="s">
        <v>12871</v>
      </c>
      <c s="26" t="s">
        <v>63</v>
      </c>
      <c s="32" t="s">
        <v>12471</v>
      </c>
      <c s="33" t="s">
        <v>507</v>
      </c>
      <c s="34">
        <v>2</v>
      </c>
      <c s="35">
        <v>0</v>
      </c>
      <c s="35">
        <f>ROUND(ROUND(H1310,2)*ROUND(G1310,3),2)</f>
      </c>
      <c s="33"/>
      <c r="O1310">
        <f>(I1310*21)/100</f>
      </c>
      <c t="s">
        <v>33</v>
      </c>
    </row>
    <row r="1311" spans="1:5" ht="12.75">
      <c r="A1311" s="36" t="s">
        <v>67</v>
      </c>
      <c r="E1311" s="37" t="s">
        <v>12471</v>
      </c>
    </row>
    <row r="1312" spans="1:5" ht="63.75">
      <c r="A1312" s="38" t="s">
        <v>68</v>
      </c>
      <c r="E1312" s="39" t="s">
        <v>12861</v>
      </c>
    </row>
    <row r="1313" spans="1:5" ht="12.75">
      <c r="A1313" t="s">
        <v>70</v>
      </c>
      <c r="E1313" s="37" t="s">
        <v>63</v>
      </c>
    </row>
    <row r="1314" spans="1:16" ht="12.75">
      <c r="A1314" s="26" t="s">
        <v>61</v>
      </c>
      <c s="31" t="s">
        <v>731</v>
      </c>
      <c s="31" t="s">
        <v>12872</v>
      </c>
      <c s="26" t="s">
        <v>63</v>
      </c>
      <c s="32" t="s">
        <v>12332</v>
      </c>
      <c s="33" t="s">
        <v>507</v>
      </c>
      <c s="34">
        <v>2</v>
      </c>
      <c s="35">
        <v>0</v>
      </c>
      <c s="35">
        <f>ROUND(ROUND(H1314,2)*ROUND(G1314,3),2)</f>
      </c>
      <c s="33"/>
      <c r="O1314">
        <f>(I1314*21)/100</f>
      </c>
      <c t="s">
        <v>33</v>
      </c>
    </row>
    <row r="1315" spans="1:5" ht="12.75">
      <c r="A1315" s="36" t="s">
        <v>67</v>
      </c>
      <c r="E1315" s="37" t="s">
        <v>12332</v>
      </c>
    </row>
    <row r="1316" spans="1:5" ht="63.75">
      <c r="A1316" s="38" t="s">
        <v>68</v>
      </c>
      <c r="E1316" s="39" t="s">
        <v>12861</v>
      </c>
    </row>
    <row r="1317" spans="1:5" ht="12.75">
      <c r="A1317" t="s">
        <v>70</v>
      </c>
      <c r="E1317" s="37" t="s">
        <v>63</v>
      </c>
    </row>
    <row r="1318" spans="1:16" ht="12.75">
      <c r="A1318" s="26" t="s">
        <v>61</v>
      </c>
      <c s="31" t="s">
        <v>735</v>
      </c>
      <c s="31" t="s">
        <v>12873</v>
      </c>
      <c s="26" t="s">
        <v>63</v>
      </c>
      <c s="32" t="s">
        <v>12334</v>
      </c>
      <c s="33" t="s">
        <v>507</v>
      </c>
      <c s="34">
        <v>2</v>
      </c>
      <c s="35">
        <v>0</v>
      </c>
      <c s="35">
        <f>ROUND(ROUND(H1318,2)*ROUND(G1318,3),2)</f>
      </c>
      <c s="33"/>
      <c r="O1318">
        <f>(I1318*21)/100</f>
      </c>
      <c t="s">
        <v>33</v>
      </c>
    </row>
    <row r="1319" spans="1:5" ht="12.75">
      <c r="A1319" s="36" t="s">
        <v>67</v>
      </c>
      <c r="E1319" s="37" t="s">
        <v>12334</v>
      </c>
    </row>
    <row r="1320" spans="1:5" ht="63.75">
      <c r="A1320" s="38" t="s">
        <v>68</v>
      </c>
      <c r="E1320" s="39" t="s">
        <v>12861</v>
      </c>
    </row>
    <row r="1321" spans="1:5" ht="12.75">
      <c r="A1321" t="s">
        <v>70</v>
      </c>
      <c r="E1321" s="37" t="s">
        <v>63</v>
      </c>
    </row>
    <row r="1322" spans="1:16" ht="12.75">
      <c r="A1322" s="26" t="s">
        <v>61</v>
      </c>
      <c s="31" t="s">
        <v>740</v>
      </c>
      <c s="31" t="s">
        <v>12874</v>
      </c>
      <c s="26" t="s">
        <v>63</v>
      </c>
      <c s="32" t="s">
        <v>12336</v>
      </c>
      <c s="33" t="s">
        <v>507</v>
      </c>
      <c s="34">
        <v>6</v>
      </c>
      <c s="35">
        <v>0</v>
      </c>
      <c s="35">
        <f>ROUND(ROUND(H1322,2)*ROUND(G1322,3),2)</f>
      </c>
      <c s="33"/>
      <c r="O1322">
        <f>(I1322*21)/100</f>
      </c>
      <c t="s">
        <v>33</v>
      </c>
    </row>
    <row r="1323" spans="1:5" ht="12.75">
      <c r="A1323" s="36" t="s">
        <v>67</v>
      </c>
      <c r="E1323" s="37" t="s">
        <v>12336</v>
      </c>
    </row>
    <row r="1324" spans="1:5" ht="63.75">
      <c r="A1324" s="38" t="s">
        <v>68</v>
      </c>
      <c r="E1324" s="39" t="s">
        <v>12859</v>
      </c>
    </row>
    <row r="1325" spans="1:5" ht="12.75">
      <c r="A1325" t="s">
        <v>70</v>
      </c>
      <c r="E1325" s="37" t="s">
        <v>63</v>
      </c>
    </row>
    <row r="1326" spans="1:16" ht="12.75">
      <c r="A1326" s="26" t="s">
        <v>61</v>
      </c>
      <c s="31" t="s">
        <v>744</v>
      </c>
      <c s="31" t="s">
        <v>12875</v>
      </c>
      <c s="26" t="s">
        <v>63</v>
      </c>
      <c s="32" t="s">
        <v>12339</v>
      </c>
      <c s="33" t="s">
        <v>507</v>
      </c>
      <c s="34">
        <v>1.5</v>
      </c>
      <c s="35">
        <v>0</v>
      </c>
      <c s="35">
        <f>ROUND(ROUND(H1326,2)*ROUND(G1326,3),2)</f>
      </c>
      <c s="33"/>
      <c r="O1326">
        <f>(I1326*21)/100</f>
      </c>
      <c t="s">
        <v>33</v>
      </c>
    </row>
    <row r="1327" spans="1:5" ht="12.75">
      <c r="A1327" s="36" t="s">
        <v>67</v>
      </c>
      <c r="E1327" s="37" t="s">
        <v>12339</v>
      </c>
    </row>
    <row r="1328" spans="1:5" ht="63.75">
      <c r="A1328" s="38" t="s">
        <v>68</v>
      </c>
      <c r="E1328" s="39" t="s">
        <v>12876</v>
      </c>
    </row>
    <row r="1329" spans="1:5" ht="12.75">
      <c r="A1329" t="s">
        <v>70</v>
      </c>
      <c r="E1329" s="37" t="s">
        <v>63</v>
      </c>
    </row>
    <row r="1330" spans="1:16" ht="12.75">
      <c r="A1330" s="26" t="s">
        <v>61</v>
      </c>
      <c s="31" t="s">
        <v>748</v>
      </c>
      <c s="31" t="s">
        <v>12877</v>
      </c>
      <c s="26" t="s">
        <v>63</v>
      </c>
      <c s="32" t="s">
        <v>12341</v>
      </c>
      <c s="33" t="s">
        <v>507</v>
      </c>
      <c s="34">
        <v>1</v>
      </c>
      <c s="35">
        <v>0</v>
      </c>
      <c s="35">
        <f>ROUND(ROUND(H1330,2)*ROUND(G1330,3),2)</f>
      </c>
      <c s="33"/>
      <c r="O1330">
        <f>(I1330*21)/100</f>
      </c>
      <c t="s">
        <v>33</v>
      </c>
    </row>
    <row r="1331" spans="1:5" ht="12.75">
      <c r="A1331" s="36" t="s">
        <v>67</v>
      </c>
      <c r="E1331" s="37" t="s">
        <v>12341</v>
      </c>
    </row>
    <row r="1332" spans="1:5" ht="63.75">
      <c r="A1332" s="38" t="s">
        <v>68</v>
      </c>
      <c r="E1332" s="39" t="s">
        <v>12857</v>
      </c>
    </row>
    <row r="1333" spans="1:5" ht="12.75">
      <c r="A1333" t="s">
        <v>70</v>
      </c>
      <c r="E1333" s="37" t="s">
        <v>63</v>
      </c>
    </row>
    <row r="1334" spans="1:16" ht="12.75">
      <c r="A1334" s="26" t="s">
        <v>61</v>
      </c>
      <c s="31" t="s">
        <v>752</v>
      </c>
      <c s="31" t="s">
        <v>12878</v>
      </c>
      <c s="26" t="s">
        <v>63</v>
      </c>
      <c s="32" t="s">
        <v>12344</v>
      </c>
      <c s="33" t="s">
        <v>507</v>
      </c>
      <c s="34">
        <v>1</v>
      </c>
      <c s="35">
        <v>0</v>
      </c>
      <c s="35">
        <f>ROUND(ROUND(H1334,2)*ROUND(G1334,3),2)</f>
      </c>
      <c s="33"/>
      <c r="O1334">
        <f>(I1334*21)/100</f>
      </c>
      <c t="s">
        <v>33</v>
      </c>
    </row>
    <row r="1335" spans="1:5" ht="12.75">
      <c r="A1335" s="36" t="s">
        <v>67</v>
      </c>
      <c r="E1335" s="37" t="s">
        <v>12344</v>
      </c>
    </row>
    <row r="1336" spans="1:5" ht="63.75">
      <c r="A1336" s="38" t="s">
        <v>68</v>
      </c>
      <c r="E1336" s="39" t="s">
        <v>12857</v>
      </c>
    </row>
    <row r="1337" spans="1:5" ht="12.75">
      <c r="A1337" t="s">
        <v>70</v>
      </c>
      <c r="E1337" s="37" t="s">
        <v>63</v>
      </c>
    </row>
    <row r="1338" spans="1:16" ht="12.75">
      <c r="A1338" s="26" t="s">
        <v>61</v>
      </c>
      <c s="31" t="s">
        <v>756</v>
      </c>
      <c s="31" t="s">
        <v>12879</v>
      </c>
      <c s="26" t="s">
        <v>63</v>
      </c>
      <c s="32" t="s">
        <v>12346</v>
      </c>
      <c s="33" t="s">
        <v>507</v>
      </c>
      <c s="34">
        <v>1</v>
      </c>
      <c s="35">
        <v>0</v>
      </c>
      <c s="35">
        <f>ROUND(ROUND(H1338,2)*ROUND(G1338,3),2)</f>
      </c>
      <c s="33"/>
      <c r="O1338">
        <f>(I1338*21)/100</f>
      </c>
      <c t="s">
        <v>33</v>
      </c>
    </row>
    <row r="1339" spans="1:5" ht="12.75">
      <c r="A1339" s="36" t="s">
        <v>67</v>
      </c>
      <c r="E1339" s="37" t="s">
        <v>12346</v>
      </c>
    </row>
    <row r="1340" spans="1:5" ht="63.75">
      <c r="A1340" s="38" t="s">
        <v>68</v>
      </c>
      <c r="E1340" s="39" t="s">
        <v>12857</v>
      </c>
    </row>
    <row r="1341" spans="1:5" ht="12.75">
      <c r="A1341" t="s">
        <v>70</v>
      </c>
      <c r="E1341" s="37" t="s">
        <v>63</v>
      </c>
    </row>
    <row r="1342" spans="1:16" ht="12.75">
      <c r="A1342" s="26" t="s">
        <v>61</v>
      </c>
      <c s="31" t="s">
        <v>759</v>
      </c>
      <c s="31" t="s">
        <v>12880</v>
      </c>
      <c s="26" t="s">
        <v>63</v>
      </c>
      <c s="32" t="s">
        <v>12348</v>
      </c>
      <c s="33" t="s">
        <v>507</v>
      </c>
      <c s="34">
        <v>5</v>
      </c>
      <c s="35">
        <v>0</v>
      </c>
      <c s="35">
        <f>ROUND(ROUND(H1342,2)*ROUND(G1342,3),2)</f>
      </c>
      <c s="33"/>
      <c r="O1342">
        <f>(I1342*21)/100</f>
      </c>
      <c t="s">
        <v>33</v>
      </c>
    </row>
    <row r="1343" spans="1:5" ht="12.75">
      <c r="A1343" s="36" t="s">
        <v>67</v>
      </c>
      <c r="E1343" s="37" t="s">
        <v>12348</v>
      </c>
    </row>
    <row r="1344" spans="1:5" ht="63.75">
      <c r="A1344" s="38" t="s">
        <v>68</v>
      </c>
      <c r="E1344" s="39" t="s">
        <v>12881</v>
      </c>
    </row>
    <row r="1345" spans="1:5" ht="12.75">
      <c r="A1345" t="s">
        <v>70</v>
      </c>
      <c r="E1345" s="37" t="s">
        <v>63</v>
      </c>
    </row>
    <row r="1346" spans="1:16" ht="12.75">
      <c r="A1346" s="26" t="s">
        <v>61</v>
      </c>
      <c s="31" t="s">
        <v>762</v>
      </c>
      <c s="31" t="s">
        <v>12882</v>
      </c>
      <c s="26" t="s">
        <v>63</v>
      </c>
      <c s="32" t="s">
        <v>12351</v>
      </c>
      <c s="33" t="s">
        <v>507</v>
      </c>
      <c s="34">
        <v>2</v>
      </c>
      <c s="35">
        <v>0</v>
      </c>
      <c s="35">
        <f>ROUND(ROUND(H1346,2)*ROUND(G1346,3),2)</f>
      </c>
      <c s="33"/>
      <c r="O1346">
        <f>(I1346*21)/100</f>
      </c>
      <c t="s">
        <v>33</v>
      </c>
    </row>
    <row r="1347" spans="1:5" ht="12.75">
      <c r="A1347" s="36" t="s">
        <v>67</v>
      </c>
      <c r="E1347" s="37" t="s">
        <v>12351</v>
      </c>
    </row>
    <row r="1348" spans="1:5" ht="63.75">
      <c r="A1348" s="38" t="s">
        <v>68</v>
      </c>
      <c r="E1348" s="39" t="s">
        <v>12861</v>
      </c>
    </row>
    <row r="1349" spans="1:5" ht="12.75">
      <c r="A1349" t="s">
        <v>70</v>
      </c>
      <c r="E1349" s="37" t="s">
        <v>63</v>
      </c>
    </row>
    <row r="1350" spans="1:16" ht="12.75">
      <c r="A1350" s="26" t="s">
        <v>61</v>
      </c>
      <c s="31" t="s">
        <v>765</v>
      </c>
      <c s="31" t="s">
        <v>12883</v>
      </c>
      <c s="26" t="s">
        <v>63</v>
      </c>
      <c s="32" t="s">
        <v>12550</v>
      </c>
      <c s="33" t="s">
        <v>507</v>
      </c>
      <c s="34">
        <v>6</v>
      </c>
      <c s="35">
        <v>0</v>
      </c>
      <c s="35">
        <f>ROUND(ROUND(H1350,2)*ROUND(G1350,3),2)</f>
      </c>
      <c s="33"/>
      <c r="O1350">
        <f>(I1350*21)/100</f>
      </c>
      <c t="s">
        <v>33</v>
      </c>
    </row>
    <row r="1351" spans="1:5" ht="12.75">
      <c r="A1351" s="36" t="s">
        <v>67</v>
      </c>
      <c r="E1351" s="37" t="s">
        <v>12550</v>
      </c>
    </row>
    <row r="1352" spans="1:5" ht="63.75">
      <c r="A1352" s="38" t="s">
        <v>68</v>
      </c>
      <c r="E1352" s="39" t="s">
        <v>12859</v>
      </c>
    </row>
    <row r="1353" spans="1:5" ht="12.75">
      <c r="A1353" t="s">
        <v>70</v>
      </c>
      <c r="E1353" s="37" t="s">
        <v>63</v>
      </c>
    </row>
    <row r="1354" spans="1:16" ht="25.5">
      <c r="A1354" s="26" t="s">
        <v>61</v>
      </c>
      <c s="31" t="s">
        <v>504</v>
      </c>
      <c s="31" t="s">
        <v>12884</v>
      </c>
      <c s="26" t="s">
        <v>63</v>
      </c>
      <c s="32" t="s">
        <v>12358</v>
      </c>
      <c s="33" t="s">
        <v>6194</v>
      </c>
      <c s="34">
        <v>4</v>
      </c>
      <c s="35">
        <v>0</v>
      </c>
      <c s="35">
        <f>ROUND(ROUND(H1354,2)*ROUND(G1354,3),2)</f>
      </c>
      <c s="33"/>
      <c r="O1354">
        <f>(I1354*21)/100</f>
      </c>
      <c t="s">
        <v>33</v>
      </c>
    </row>
    <row r="1355" spans="1:5" ht="25.5">
      <c r="A1355" s="36" t="s">
        <v>67</v>
      </c>
      <c r="E1355" s="37" t="s">
        <v>12358</v>
      </c>
    </row>
    <row r="1356" spans="1:5" ht="63.75">
      <c r="A1356" s="38" t="s">
        <v>68</v>
      </c>
      <c r="E1356" s="39" t="s">
        <v>12885</v>
      </c>
    </row>
    <row r="1357" spans="1:5" ht="12.75">
      <c r="A1357" t="s">
        <v>70</v>
      </c>
      <c r="E1357" s="37" t="s">
        <v>63</v>
      </c>
    </row>
    <row r="1358" spans="1:16" ht="25.5">
      <c r="A1358" s="26" t="s">
        <v>61</v>
      </c>
      <c s="31" t="s">
        <v>510</v>
      </c>
      <c s="31" t="s">
        <v>12886</v>
      </c>
      <c s="26" t="s">
        <v>63</v>
      </c>
      <c s="32" t="s">
        <v>12361</v>
      </c>
      <c s="33" t="s">
        <v>6194</v>
      </c>
      <c s="34">
        <v>4</v>
      </c>
      <c s="35">
        <v>0</v>
      </c>
      <c s="35">
        <f>ROUND(ROUND(H1358,2)*ROUND(G1358,3),2)</f>
      </c>
      <c s="33"/>
      <c r="O1358">
        <f>(I1358*21)/100</f>
      </c>
      <c t="s">
        <v>33</v>
      </c>
    </row>
    <row r="1359" spans="1:5" ht="25.5">
      <c r="A1359" s="36" t="s">
        <v>67</v>
      </c>
      <c r="E1359" s="37" t="s">
        <v>12361</v>
      </c>
    </row>
    <row r="1360" spans="1:5" ht="63.75">
      <c r="A1360" s="38" t="s">
        <v>68</v>
      </c>
      <c r="E1360" s="39" t="s">
        <v>12885</v>
      </c>
    </row>
    <row r="1361" spans="1:5" ht="12.75">
      <c r="A1361" t="s">
        <v>70</v>
      </c>
      <c r="E1361" s="37" t="s">
        <v>63</v>
      </c>
    </row>
    <row r="1362" spans="1:16" ht="25.5">
      <c r="A1362" s="26" t="s">
        <v>61</v>
      </c>
      <c s="31" t="s">
        <v>10266</v>
      </c>
      <c s="31" t="s">
        <v>12887</v>
      </c>
      <c s="26" t="s">
        <v>63</v>
      </c>
      <c s="32" t="s">
        <v>12366</v>
      </c>
      <c s="33" t="s">
        <v>507</v>
      </c>
      <c s="34">
        <v>1</v>
      </c>
      <c s="35">
        <v>0</v>
      </c>
      <c s="35">
        <f>ROUND(ROUND(H1362,2)*ROUND(G1362,3),2)</f>
      </c>
      <c s="33"/>
      <c r="O1362">
        <f>(I1362*21)/100</f>
      </c>
      <c t="s">
        <v>33</v>
      </c>
    </row>
    <row r="1363" spans="1:5" ht="25.5">
      <c r="A1363" s="36" t="s">
        <v>67</v>
      </c>
      <c r="E1363" s="37" t="s">
        <v>12366</v>
      </c>
    </row>
    <row r="1364" spans="1:5" ht="63.75">
      <c r="A1364" s="38" t="s">
        <v>68</v>
      </c>
      <c r="E1364" s="39" t="s">
        <v>12857</v>
      </c>
    </row>
    <row r="1365" spans="1:5" ht="12.75">
      <c r="A1365" t="s">
        <v>70</v>
      </c>
      <c r="E1365" s="37" t="s">
        <v>63</v>
      </c>
    </row>
    <row r="1366" spans="1:16" ht="12.75">
      <c r="A1366" s="26" t="s">
        <v>61</v>
      </c>
      <c s="31" t="s">
        <v>10303</v>
      </c>
      <c s="31" t="s">
        <v>12888</v>
      </c>
      <c s="26" t="s">
        <v>63</v>
      </c>
      <c s="32" t="s">
        <v>12368</v>
      </c>
      <c s="33" t="s">
        <v>663</v>
      </c>
      <c s="34">
        <v>8</v>
      </c>
      <c s="35">
        <v>0</v>
      </c>
      <c s="35">
        <f>ROUND(ROUND(H1366,2)*ROUND(G1366,3),2)</f>
      </c>
      <c s="33"/>
      <c r="O1366">
        <f>(I1366*21)/100</f>
      </c>
      <c t="s">
        <v>33</v>
      </c>
    </row>
    <row r="1367" spans="1:5" ht="12.75">
      <c r="A1367" s="36" t="s">
        <v>67</v>
      </c>
      <c r="E1367" s="37" t="s">
        <v>12368</v>
      </c>
    </row>
    <row r="1368" spans="1:5" ht="63.75">
      <c r="A1368" s="38" t="s">
        <v>68</v>
      </c>
      <c r="E1368" s="39" t="s">
        <v>12863</v>
      </c>
    </row>
    <row r="1369" spans="1:5" ht="12.75">
      <c r="A1369" t="s">
        <v>70</v>
      </c>
      <c r="E1369" s="37" t="s">
        <v>63</v>
      </c>
    </row>
    <row r="1370" spans="1:18" ht="12.75" customHeight="1">
      <c r="A1370" s="6" t="s">
        <v>58</v>
      </c>
      <c s="6"/>
      <c s="42" t="s">
        <v>12889</v>
      </c>
      <c s="6"/>
      <c s="29" t="s">
        <v>12890</v>
      </c>
      <c s="6"/>
      <c s="6"/>
      <c s="6"/>
      <c s="43">
        <f>0+Q1370</f>
      </c>
      <c s="6"/>
      <c r="O1370">
        <f>0+R1370</f>
      </c>
      <c r="Q1370">
        <f>0+I1371+I1375+I1379+I1383+I1387+I1391+I1395+I1399+I1403+I1407+I1411+I1415+I1419+I1423+I1427+I1431+I1435+I1439+I1443+I1447+I1451+I1455+I1459+I1463+I1467</f>
      </c>
      <c>
        <f>0+O1371+O1375+O1379+O1383+O1387+O1391+O1395+O1399+O1403+O1407+O1411+O1415+O1419+O1423+O1427+O1431+O1435+O1439+O1443+O1447+O1451+O1455+O1459+O1463+O1467</f>
      </c>
    </row>
    <row r="1371" spans="1:16" ht="25.5">
      <c r="A1371" s="26" t="s">
        <v>61</v>
      </c>
      <c s="31" t="s">
        <v>10308</v>
      </c>
      <c s="31" t="s">
        <v>12891</v>
      </c>
      <c s="26" t="s">
        <v>63</v>
      </c>
      <c s="32" t="s">
        <v>12892</v>
      </c>
      <c s="33" t="s">
        <v>507</v>
      </c>
      <c s="34">
        <v>1</v>
      </c>
      <c s="35">
        <v>0</v>
      </c>
      <c s="35">
        <f>ROUND(ROUND(H1371,2)*ROUND(G1371,3),2)</f>
      </c>
      <c s="33"/>
      <c r="O1371">
        <f>(I1371*21)/100</f>
      </c>
      <c t="s">
        <v>33</v>
      </c>
    </row>
    <row r="1372" spans="1:5" ht="25.5">
      <c r="A1372" s="36" t="s">
        <v>67</v>
      </c>
      <c r="E1372" s="37" t="s">
        <v>12892</v>
      </c>
    </row>
    <row r="1373" spans="1:5" ht="63.75">
      <c r="A1373" s="38" t="s">
        <v>68</v>
      </c>
      <c r="E1373" s="39" t="s">
        <v>12893</v>
      </c>
    </row>
    <row r="1374" spans="1:5" ht="12.75">
      <c r="A1374" t="s">
        <v>70</v>
      </c>
      <c r="E1374" s="37" t="s">
        <v>63</v>
      </c>
    </row>
    <row r="1375" spans="1:16" ht="12.75">
      <c r="A1375" s="26" t="s">
        <v>61</v>
      </c>
      <c s="31" t="s">
        <v>10313</v>
      </c>
      <c s="31" t="s">
        <v>12894</v>
      </c>
      <c s="26" t="s">
        <v>63</v>
      </c>
      <c s="32" t="s">
        <v>12320</v>
      </c>
      <c s="33" t="s">
        <v>507</v>
      </c>
      <c s="34">
        <v>4</v>
      </c>
      <c s="35">
        <v>0</v>
      </c>
      <c s="35">
        <f>ROUND(ROUND(H1375,2)*ROUND(G1375,3),2)</f>
      </c>
      <c s="33"/>
      <c r="O1375">
        <f>(I1375*21)/100</f>
      </c>
      <c t="s">
        <v>33</v>
      </c>
    </row>
    <row r="1376" spans="1:5" ht="12.75">
      <c r="A1376" s="36" t="s">
        <v>67</v>
      </c>
      <c r="E1376" s="37" t="s">
        <v>12320</v>
      </c>
    </row>
    <row r="1377" spans="1:5" ht="63.75">
      <c r="A1377" s="38" t="s">
        <v>68</v>
      </c>
      <c r="E1377" s="39" t="s">
        <v>12895</v>
      </c>
    </row>
    <row r="1378" spans="1:5" ht="12.75">
      <c r="A1378" t="s">
        <v>70</v>
      </c>
      <c r="E1378" s="37" t="s">
        <v>63</v>
      </c>
    </row>
    <row r="1379" spans="1:16" ht="25.5">
      <c r="A1379" s="26" t="s">
        <v>61</v>
      </c>
      <c s="31" t="s">
        <v>10317</v>
      </c>
      <c s="31" t="s">
        <v>12896</v>
      </c>
      <c s="26" t="s">
        <v>63</v>
      </c>
      <c s="32" t="s">
        <v>12322</v>
      </c>
      <c s="33" t="s">
        <v>507</v>
      </c>
      <c s="34">
        <v>1</v>
      </c>
      <c s="35">
        <v>0</v>
      </c>
      <c s="35">
        <f>ROUND(ROUND(H1379,2)*ROUND(G1379,3),2)</f>
      </c>
      <c s="33"/>
      <c r="O1379">
        <f>(I1379*21)/100</f>
      </c>
      <c t="s">
        <v>33</v>
      </c>
    </row>
    <row r="1380" spans="1:5" ht="25.5">
      <c r="A1380" s="36" t="s">
        <v>67</v>
      </c>
      <c r="E1380" s="37" t="s">
        <v>12322</v>
      </c>
    </row>
    <row r="1381" spans="1:5" ht="63.75">
      <c r="A1381" s="38" t="s">
        <v>68</v>
      </c>
      <c r="E1381" s="39" t="s">
        <v>12893</v>
      </c>
    </row>
    <row r="1382" spans="1:5" ht="12.75">
      <c r="A1382" t="s">
        <v>70</v>
      </c>
      <c r="E1382" s="37" t="s">
        <v>63</v>
      </c>
    </row>
    <row r="1383" spans="1:16" ht="12.75">
      <c r="A1383" s="26" t="s">
        <v>61</v>
      </c>
      <c s="31" t="s">
        <v>10321</v>
      </c>
      <c s="31" t="s">
        <v>12897</v>
      </c>
      <c s="26" t="s">
        <v>63</v>
      </c>
      <c s="32" t="s">
        <v>12324</v>
      </c>
      <c s="33" t="s">
        <v>507</v>
      </c>
      <c s="34">
        <v>2</v>
      </c>
      <c s="35">
        <v>0</v>
      </c>
      <c s="35">
        <f>ROUND(ROUND(H1383,2)*ROUND(G1383,3),2)</f>
      </c>
      <c s="33"/>
      <c r="O1383">
        <f>(I1383*21)/100</f>
      </c>
      <c t="s">
        <v>33</v>
      </c>
    </row>
    <row r="1384" spans="1:5" ht="12.75">
      <c r="A1384" s="36" t="s">
        <v>67</v>
      </c>
      <c r="E1384" s="37" t="s">
        <v>12324</v>
      </c>
    </row>
    <row r="1385" spans="1:5" ht="63.75">
      <c r="A1385" s="38" t="s">
        <v>68</v>
      </c>
      <c r="E1385" s="39" t="s">
        <v>12898</v>
      </c>
    </row>
    <row r="1386" spans="1:5" ht="12.75">
      <c r="A1386" t="s">
        <v>70</v>
      </c>
      <c r="E1386" s="37" t="s">
        <v>63</v>
      </c>
    </row>
    <row r="1387" spans="1:16" ht="25.5">
      <c r="A1387" s="26" t="s">
        <v>61</v>
      </c>
      <c s="31" t="s">
        <v>10325</v>
      </c>
      <c s="31" t="s">
        <v>12899</v>
      </c>
      <c s="26" t="s">
        <v>63</v>
      </c>
      <c s="32" t="s">
        <v>12330</v>
      </c>
      <c s="33" t="s">
        <v>507</v>
      </c>
      <c s="34">
        <v>3</v>
      </c>
      <c s="35">
        <v>0</v>
      </c>
      <c s="35">
        <f>ROUND(ROUND(H1387,2)*ROUND(G1387,3),2)</f>
      </c>
      <c s="33"/>
      <c r="O1387">
        <f>(I1387*21)/100</f>
      </c>
      <c t="s">
        <v>33</v>
      </c>
    </row>
    <row r="1388" spans="1:5" ht="25.5">
      <c r="A1388" s="36" t="s">
        <v>67</v>
      </c>
      <c r="E1388" s="37" t="s">
        <v>12330</v>
      </c>
    </row>
    <row r="1389" spans="1:5" ht="63.75">
      <c r="A1389" s="38" t="s">
        <v>68</v>
      </c>
      <c r="E1389" s="39" t="s">
        <v>12900</v>
      </c>
    </row>
    <row r="1390" spans="1:5" ht="12.75">
      <c r="A1390" t="s">
        <v>70</v>
      </c>
      <c r="E1390" s="37" t="s">
        <v>63</v>
      </c>
    </row>
    <row r="1391" spans="1:16" ht="12.75">
      <c r="A1391" s="26" t="s">
        <v>61</v>
      </c>
      <c s="31" t="s">
        <v>10329</v>
      </c>
      <c s="31" t="s">
        <v>12901</v>
      </c>
      <c s="26" t="s">
        <v>63</v>
      </c>
      <c s="32" t="s">
        <v>12461</v>
      </c>
      <c s="33" t="s">
        <v>507</v>
      </c>
      <c s="34">
        <v>1</v>
      </c>
      <c s="35">
        <v>0</v>
      </c>
      <c s="35">
        <f>ROUND(ROUND(H1391,2)*ROUND(G1391,3),2)</f>
      </c>
      <c s="33"/>
      <c r="O1391">
        <f>(I1391*21)/100</f>
      </c>
      <c t="s">
        <v>33</v>
      </c>
    </row>
    <row r="1392" spans="1:5" ht="12.75">
      <c r="A1392" s="36" t="s">
        <v>67</v>
      </c>
      <c r="E1392" s="37" t="s">
        <v>12461</v>
      </c>
    </row>
    <row r="1393" spans="1:5" ht="63.75">
      <c r="A1393" s="38" t="s">
        <v>68</v>
      </c>
      <c r="E1393" s="39" t="s">
        <v>12893</v>
      </c>
    </row>
    <row r="1394" spans="1:5" ht="12.75">
      <c r="A1394" t="s">
        <v>70</v>
      </c>
      <c r="E1394" s="37" t="s">
        <v>63</v>
      </c>
    </row>
    <row r="1395" spans="1:16" ht="12.75">
      <c r="A1395" s="26" t="s">
        <v>61</v>
      </c>
      <c s="31" t="s">
        <v>10334</v>
      </c>
      <c s="31" t="s">
        <v>12902</v>
      </c>
      <c s="26" t="s">
        <v>63</v>
      </c>
      <c s="32" t="s">
        <v>12463</v>
      </c>
      <c s="33" t="s">
        <v>507</v>
      </c>
      <c s="34">
        <v>1</v>
      </c>
      <c s="35">
        <v>0</v>
      </c>
      <c s="35">
        <f>ROUND(ROUND(H1395,2)*ROUND(G1395,3),2)</f>
      </c>
      <c s="33"/>
      <c r="O1395">
        <f>(I1395*21)/100</f>
      </c>
      <c t="s">
        <v>33</v>
      </c>
    </row>
    <row r="1396" spans="1:5" ht="12.75">
      <c r="A1396" s="36" t="s">
        <v>67</v>
      </c>
      <c r="E1396" s="37" t="s">
        <v>12463</v>
      </c>
    </row>
    <row r="1397" spans="1:5" ht="63.75">
      <c r="A1397" s="38" t="s">
        <v>68</v>
      </c>
      <c r="E1397" s="39" t="s">
        <v>12893</v>
      </c>
    </row>
    <row r="1398" spans="1:5" ht="12.75">
      <c r="A1398" t="s">
        <v>70</v>
      </c>
      <c r="E1398" s="37" t="s">
        <v>63</v>
      </c>
    </row>
    <row r="1399" spans="1:16" ht="12.75">
      <c r="A1399" s="26" t="s">
        <v>61</v>
      </c>
      <c s="31" t="s">
        <v>10338</v>
      </c>
      <c s="31" t="s">
        <v>12903</v>
      </c>
      <c s="26" t="s">
        <v>63</v>
      </c>
      <c s="32" t="s">
        <v>12465</v>
      </c>
      <c s="33" t="s">
        <v>507</v>
      </c>
      <c s="34">
        <v>1</v>
      </c>
      <c s="35">
        <v>0</v>
      </c>
      <c s="35">
        <f>ROUND(ROUND(H1399,2)*ROUND(G1399,3),2)</f>
      </c>
      <c s="33"/>
      <c r="O1399">
        <f>(I1399*21)/100</f>
      </c>
      <c t="s">
        <v>33</v>
      </c>
    </row>
    <row r="1400" spans="1:5" ht="12.75">
      <c r="A1400" s="36" t="s">
        <v>67</v>
      </c>
      <c r="E1400" s="37" t="s">
        <v>12465</v>
      </c>
    </row>
    <row r="1401" spans="1:5" ht="63.75">
      <c r="A1401" s="38" t="s">
        <v>68</v>
      </c>
      <c r="E1401" s="39" t="s">
        <v>12893</v>
      </c>
    </row>
    <row r="1402" spans="1:5" ht="12.75">
      <c r="A1402" t="s">
        <v>70</v>
      </c>
      <c r="E1402" s="37" t="s">
        <v>63</v>
      </c>
    </row>
    <row r="1403" spans="1:16" ht="12.75">
      <c r="A1403" s="26" t="s">
        <v>61</v>
      </c>
      <c s="31" t="s">
        <v>10342</v>
      </c>
      <c s="31" t="s">
        <v>12904</v>
      </c>
      <c s="26" t="s">
        <v>63</v>
      </c>
      <c s="32" t="s">
        <v>12467</v>
      </c>
      <c s="33" t="s">
        <v>507</v>
      </c>
      <c s="34">
        <v>1</v>
      </c>
      <c s="35">
        <v>0</v>
      </c>
      <c s="35">
        <f>ROUND(ROUND(H1403,2)*ROUND(G1403,3),2)</f>
      </c>
      <c s="33"/>
      <c r="O1403">
        <f>(I1403*21)/100</f>
      </c>
      <c t="s">
        <v>33</v>
      </c>
    </row>
    <row r="1404" spans="1:5" ht="12.75">
      <c r="A1404" s="36" t="s">
        <v>67</v>
      </c>
      <c r="E1404" s="37" t="s">
        <v>12467</v>
      </c>
    </row>
    <row r="1405" spans="1:5" ht="63.75">
      <c r="A1405" s="38" t="s">
        <v>68</v>
      </c>
      <c r="E1405" s="39" t="s">
        <v>12893</v>
      </c>
    </row>
    <row r="1406" spans="1:5" ht="12.75">
      <c r="A1406" t="s">
        <v>70</v>
      </c>
      <c r="E1406" s="37" t="s">
        <v>63</v>
      </c>
    </row>
    <row r="1407" spans="1:16" ht="12.75">
      <c r="A1407" s="26" t="s">
        <v>61</v>
      </c>
      <c s="31" t="s">
        <v>10460</v>
      </c>
      <c s="31" t="s">
        <v>12905</v>
      </c>
      <c s="26" t="s">
        <v>63</v>
      </c>
      <c s="32" t="s">
        <v>12469</v>
      </c>
      <c s="33" t="s">
        <v>507</v>
      </c>
      <c s="34">
        <v>2</v>
      </c>
      <c s="35">
        <v>0</v>
      </c>
      <c s="35">
        <f>ROUND(ROUND(H1407,2)*ROUND(G1407,3),2)</f>
      </c>
      <c s="33"/>
      <c r="O1407">
        <f>(I1407*21)/100</f>
      </c>
      <c t="s">
        <v>33</v>
      </c>
    </row>
    <row r="1408" spans="1:5" ht="12.75">
      <c r="A1408" s="36" t="s">
        <v>67</v>
      </c>
      <c r="E1408" s="37" t="s">
        <v>12469</v>
      </c>
    </row>
    <row r="1409" spans="1:5" ht="63.75">
      <c r="A1409" s="38" t="s">
        <v>68</v>
      </c>
      <c r="E1409" s="39" t="s">
        <v>12898</v>
      </c>
    </row>
    <row r="1410" spans="1:5" ht="12.75">
      <c r="A1410" t="s">
        <v>70</v>
      </c>
      <c r="E1410" s="37" t="s">
        <v>63</v>
      </c>
    </row>
    <row r="1411" spans="1:16" ht="12.75">
      <c r="A1411" s="26" t="s">
        <v>61</v>
      </c>
      <c s="31" t="s">
        <v>10465</v>
      </c>
      <c s="31" t="s">
        <v>12906</v>
      </c>
      <c s="26" t="s">
        <v>63</v>
      </c>
      <c s="32" t="s">
        <v>12471</v>
      </c>
      <c s="33" t="s">
        <v>507</v>
      </c>
      <c s="34">
        <v>2</v>
      </c>
      <c s="35">
        <v>0</v>
      </c>
      <c s="35">
        <f>ROUND(ROUND(H1411,2)*ROUND(G1411,3),2)</f>
      </c>
      <c s="33"/>
      <c r="O1411">
        <f>(I1411*21)/100</f>
      </c>
      <c t="s">
        <v>33</v>
      </c>
    </row>
    <row r="1412" spans="1:5" ht="12.75">
      <c r="A1412" s="36" t="s">
        <v>67</v>
      </c>
      <c r="E1412" s="37" t="s">
        <v>12471</v>
      </c>
    </row>
    <row r="1413" spans="1:5" ht="63.75">
      <c r="A1413" s="38" t="s">
        <v>68</v>
      </c>
      <c r="E1413" s="39" t="s">
        <v>12898</v>
      </c>
    </row>
    <row r="1414" spans="1:5" ht="12.75">
      <c r="A1414" t="s">
        <v>70</v>
      </c>
      <c r="E1414" s="37" t="s">
        <v>63</v>
      </c>
    </row>
    <row r="1415" spans="1:16" ht="12.75">
      <c r="A1415" s="26" t="s">
        <v>61</v>
      </c>
      <c s="31" t="s">
        <v>10470</v>
      </c>
      <c s="31" t="s">
        <v>12907</v>
      </c>
      <c s="26" t="s">
        <v>63</v>
      </c>
      <c s="32" t="s">
        <v>12332</v>
      </c>
      <c s="33" t="s">
        <v>507</v>
      </c>
      <c s="34">
        <v>2</v>
      </c>
      <c s="35">
        <v>0</v>
      </c>
      <c s="35">
        <f>ROUND(ROUND(H1415,2)*ROUND(G1415,3),2)</f>
      </c>
      <c s="33"/>
      <c r="O1415">
        <f>(I1415*21)/100</f>
      </c>
      <c t="s">
        <v>33</v>
      </c>
    </row>
    <row r="1416" spans="1:5" ht="12.75">
      <c r="A1416" s="36" t="s">
        <v>67</v>
      </c>
      <c r="E1416" s="37" t="s">
        <v>12332</v>
      </c>
    </row>
    <row r="1417" spans="1:5" ht="63.75">
      <c r="A1417" s="38" t="s">
        <v>68</v>
      </c>
      <c r="E1417" s="39" t="s">
        <v>12898</v>
      </c>
    </row>
    <row r="1418" spans="1:5" ht="12.75">
      <c r="A1418" t="s">
        <v>70</v>
      </c>
      <c r="E1418" s="37" t="s">
        <v>63</v>
      </c>
    </row>
    <row r="1419" spans="1:16" ht="12.75">
      <c r="A1419" s="26" t="s">
        <v>61</v>
      </c>
      <c s="31" t="s">
        <v>10474</v>
      </c>
      <c s="31" t="s">
        <v>12908</v>
      </c>
      <c s="26" t="s">
        <v>63</v>
      </c>
      <c s="32" t="s">
        <v>12334</v>
      </c>
      <c s="33" t="s">
        <v>507</v>
      </c>
      <c s="34">
        <v>2</v>
      </c>
      <c s="35">
        <v>0</v>
      </c>
      <c s="35">
        <f>ROUND(ROUND(H1419,2)*ROUND(G1419,3),2)</f>
      </c>
      <c s="33"/>
      <c r="O1419">
        <f>(I1419*21)/100</f>
      </c>
      <c t="s">
        <v>33</v>
      </c>
    </row>
    <row r="1420" spans="1:5" ht="12.75">
      <c r="A1420" s="36" t="s">
        <v>67</v>
      </c>
      <c r="E1420" s="37" t="s">
        <v>12334</v>
      </c>
    </row>
    <row r="1421" spans="1:5" ht="63.75">
      <c r="A1421" s="38" t="s">
        <v>68</v>
      </c>
      <c r="E1421" s="39" t="s">
        <v>12898</v>
      </c>
    </row>
    <row r="1422" spans="1:5" ht="12.75">
      <c r="A1422" t="s">
        <v>70</v>
      </c>
      <c r="E1422" s="37" t="s">
        <v>63</v>
      </c>
    </row>
    <row r="1423" spans="1:16" ht="12.75">
      <c r="A1423" s="26" t="s">
        <v>61</v>
      </c>
      <c s="31" t="s">
        <v>10479</v>
      </c>
      <c s="31" t="s">
        <v>12909</v>
      </c>
      <c s="26" t="s">
        <v>63</v>
      </c>
      <c s="32" t="s">
        <v>12336</v>
      </c>
      <c s="33" t="s">
        <v>507</v>
      </c>
      <c s="34">
        <v>6</v>
      </c>
      <c s="35">
        <v>0</v>
      </c>
      <c s="35">
        <f>ROUND(ROUND(H1423,2)*ROUND(G1423,3),2)</f>
      </c>
      <c s="33"/>
      <c r="O1423">
        <f>(I1423*21)/100</f>
      </c>
      <c t="s">
        <v>33</v>
      </c>
    </row>
    <row r="1424" spans="1:5" ht="12.75">
      <c r="A1424" s="36" t="s">
        <v>67</v>
      </c>
      <c r="E1424" s="37" t="s">
        <v>12336</v>
      </c>
    </row>
    <row r="1425" spans="1:5" ht="63.75">
      <c r="A1425" s="38" t="s">
        <v>68</v>
      </c>
      <c r="E1425" s="39" t="s">
        <v>12910</v>
      </c>
    </row>
    <row r="1426" spans="1:5" ht="12.75">
      <c r="A1426" t="s">
        <v>70</v>
      </c>
      <c r="E1426" s="37" t="s">
        <v>63</v>
      </c>
    </row>
    <row r="1427" spans="1:16" ht="12.75">
      <c r="A1427" s="26" t="s">
        <v>61</v>
      </c>
      <c s="31" t="s">
        <v>10483</v>
      </c>
      <c s="31" t="s">
        <v>12911</v>
      </c>
      <c s="26" t="s">
        <v>63</v>
      </c>
      <c s="32" t="s">
        <v>12339</v>
      </c>
      <c s="33" t="s">
        <v>507</v>
      </c>
      <c s="34">
        <v>1.5</v>
      </c>
      <c s="35">
        <v>0</v>
      </c>
      <c s="35">
        <f>ROUND(ROUND(H1427,2)*ROUND(G1427,3),2)</f>
      </c>
      <c s="33"/>
      <c r="O1427">
        <f>(I1427*21)/100</f>
      </c>
      <c t="s">
        <v>33</v>
      </c>
    </row>
    <row r="1428" spans="1:5" ht="12.75">
      <c r="A1428" s="36" t="s">
        <v>67</v>
      </c>
      <c r="E1428" s="37" t="s">
        <v>12339</v>
      </c>
    </row>
    <row r="1429" spans="1:5" ht="63.75">
      <c r="A1429" s="38" t="s">
        <v>68</v>
      </c>
      <c r="E1429" s="39" t="s">
        <v>12912</v>
      </c>
    </row>
    <row r="1430" spans="1:5" ht="12.75">
      <c r="A1430" t="s">
        <v>70</v>
      </c>
      <c r="E1430" s="37" t="s">
        <v>63</v>
      </c>
    </row>
    <row r="1431" spans="1:16" ht="12.75">
      <c r="A1431" s="26" t="s">
        <v>61</v>
      </c>
      <c s="31" t="s">
        <v>10489</v>
      </c>
      <c s="31" t="s">
        <v>12913</v>
      </c>
      <c s="26" t="s">
        <v>63</v>
      </c>
      <c s="32" t="s">
        <v>12341</v>
      </c>
      <c s="33" t="s">
        <v>507</v>
      </c>
      <c s="34">
        <v>1</v>
      </c>
      <c s="35">
        <v>0</v>
      </c>
      <c s="35">
        <f>ROUND(ROUND(H1431,2)*ROUND(G1431,3),2)</f>
      </c>
      <c s="33"/>
      <c r="O1431">
        <f>(I1431*21)/100</f>
      </c>
      <c t="s">
        <v>33</v>
      </c>
    </row>
    <row r="1432" spans="1:5" ht="12.75">
      <c r="A1432" s="36" t="s">
        <v>67</v>
      </c>
      <c r="E1432" s="37" t="s">
        <v>12341</v>
      </c>
    </row>
    <row r="1433" spans="1:5" ht="63.75">
      <c r="A1433" s="38" t="s">
        <v>68</v>
      </c>
      <c r="E1433" s="39" t="s">
        <v>12893</v>
      </c>
    </row>
    <row r="1434" spans="1:5" ht="12.75">
      <c r="A1434" t="s">
        <v>70</v>
      </c>
      <c r="E1434" s="37" t="s">
        <v>63</v>
      </c>
    </row>
    <row r="1435" spans="1:16" ht="12.75">
      <c r="A1435" s="26" t="s">
        <v>61</v>
      </c>
      <c s="31" t="s">
        <v>10494</v>
      </c>
      <c s="31" t="s">
        <v>12914</v>
      </c>
      <c s="26" t="s">
        <v>63</v>
      </c>
      <c s="32" t="s">
        <v>12344</v>
      </c>
      <c s="33" t="s">
        <v>507</v>
      </c>
      <c s="34">
        <v>1</v>
      </c>
      <c s="35">
        <v>0</v>
      </c>
      <c s="35">
        <f>ROUND(ROUND(H1435,2)*ROUND(G1435,3),2)</f>
      </c>
      <c s="33"/>
      <c r="O1435">
        <f>(I1435*21)/100</f>
      </c>
      <c t="s">
        <v>33</v>
      </c>
    </row>
    <row r="1436" spans="1:5" ht="12.75">
      <c r="A1436" s="36" t="s">
        <v>67</v>
      </c>
      <c r="E1436" s="37" t="s">
        <v>12344</v>
      </c>
    </row>
    <row r="1437" spans="1:5" ht="63.75">
      <c r="A1437" s="38" t="s">
        <v>68</v>
      </c>
      <c r="E1437" s="39" t="s">
        <v>12893</v>
      </c>
    </row>
    <row r="1438" spans="1:5" ht="12.75">
      <c r="A1438" t="s">
        <v>70</v>
      </c>
      <c r="E1438" s="37" t="s">
        <v>63</v>
      </c>
    </row>
    <row r="1439" spans="1:16" ht="12.75">
      <c r="A1439" s="26" t="s">
        <v>61</v>
      </c>
      <c s="31" t="s">
        <v>10498</v>
      </c>
      <c s="31" t="s">
        <v>12915</v>
      </c>
      <c s="26" t="s">
        <v>63</v>
      </c>
      <c s="32" t="s">
        <v>12346</v>
      </c>
      <c s="33" t="s">
        <v>507</v>
      </c>
      <c s="34">
        <v>1</v>
      </c>
      <c s="35">
        <v>0</v>
      </c>
      <c s="35">
        <f>ROUND(ROUND(H1439,2)*ROUND(G1439,3),2)</f>
      </c>
      <c s="33"/>
      <c r="O1439">
        <f>(I1439*21)/100</f>
      </c>
      <c t="s">
        <v>33</v>
      </c>
    </row>
    <row r="1440" spans="1:5" ht="12.75">
      <c r="A1440" s="36" t="s">
        <v>67</v>
      </c>
      <c r="E1440" s="37" t="s">
        <v>12346</v>
      </c>
    </row>
    <row r="1441" spans="1:5" ht="63.75">
      <c r="A1441" s="38" t="s">
        <v>68</v>
      </c>
      <c r="E1441" s="39" t="s">
        <v>12893</v>
      </c>
    </row>
    <row r="1442" spans="1:5" ht="12.75">
      <c r="A1442" t="s">
        <v>70</v>
      </c>
      <c r="E1442" s="37" t="s">
        <v>63</v>
      </c>
    </row>
    <row r="1443" spans="1:16" ht="12.75">
      <c r="A1443" s="26" t="s">
        <v>61</v>
      </c>
      <c s="31" t="s">
        <v>10503</v>
      </c>
      <c s="31" t="s">
        <v>12916</v>
      </c>
      <c s="26" t="s">
        <v>63</v>
      </c>
      <c s="32" t="s">
        <v>12348</v>
      </c>
      <c s="33" t="s">
        <v>507</v>
      </c>
      <c s="34">
        <v>5</v>
      </c>
      <c s="35">
        <v>0</v>
      </c>
      <c s="35">
        <f>ROUND(ROUND(H1443,2)*ROUND(G1443,3),2)</f>
      </c>
      <c s="33"/>
      <c r="O1443">
        <f>(I1443*21)/100</f>
      </c>
      <c t="s">
        <v>33</v>
      </c>
    </row>
    <row r="1444" spans="1:5" ht="12.75">
      <c r="A1444" s="36" t="s">
        <v>67</v>
      </c>
      <c r="E1444" s="37" t="s">
        <v>12348</v>
      </c>
    </row>
    <row r="1445" spans="1:5" ht="63.75">
      <c r="A1445" s="38" t="s">
        <v>68</v>
      </c>
      <c r="E1445" s="39" t="s">
        <v>12917</v>
      </c>
    </row>
    <row r="1446" spans="1:5" ht="12.75">
      <c r="A1446" t="s">
        <v>70</v>
      </c>
      <c r="E1446" s="37" t="s">
        <v>63</v>
      </c>
    </row>
    <row r="1447" spans="1:16" ht="12.75">
      <c r="A1447" s="26" t="s">
        <v>61</v>
      </c>
      <c s="31" t="s">
        <v>10508</v>
      </c>
      <c s="31" t="s">
        <v>12918</v>
      </c>
      <c s="26" t="s">
        <v>63</v>
      </c>
      <c s="32" t="s">
        <v>12351</v>
      </c>
      <c s="33" t="s">
        <v>507</v>
      </c>
      <c s="34">
        <v>2</v>
      </c>
      <c s="35">
        <v>0</v>
      </c>
      <c s="35">
        <f>ROUND(ROUND(H1447,2)*ROUND(G1447,3),2)</f>
      </c>
      <c s="33"/>
      <c r="O1447">
        <f>(I1447*21)/100</f>
      </c>
      <c t="s">
        <v>33</v>
      </c>
    </row>
    <row r="1448" spans="1:5" ht="12.75">
      <c r="A1448" s="36" t="s">
        <v>67</v>
      </c>
      <c r="E1448" s="37" t="s">
        <v>12351</v>
      </c>
    </row>
    <row r="1449" spans="1:5" ht="63.75">
      <c r="A1449" s="38" t="s">
        <v>68</v>
      </c>
      <c r="E1449" s="39" t="s">
        <v>12898</v>
      </c>
    </row>
    <row r="1450" spans="1:5" ht="12.75">
      <c r="A1450" t="s">
        <v>70</v>
      </c>
      <c r="E1450" s="37" t="s">
        <v>63</v>
      </c>
    </row>
    <row r="1451" spans="1:16" ht="12.75">
      <c r="A1451" s="26" t="s">
        <v>61</v>
      </c>
      <c s="31" t="s">
        <v>10512</v>
      </c>
      <c s="31" t="s">
        <v>12919</v>
      </c>
      <c s="26" t="s">
        <v>63</v>
      </c>
      <c s="32" t="s">
        <v>12550</v>
      </c>
      <c s="33" t="s">
        <v>507</v>
      </c>
      <c s="34">
        <v>6</v>
      </c>
      <c s="35">
        <v>0</v>
      </c>
      <c s="35">
        <f>ROUND(ROUND(H1451,2)*ROUND(G1451,3),2)</f>
      </c>
      <c s="33"/>
      <c r="O1451">
        <f>(I1451*21)/100</f>
      </c>
      <c t="s">
        <v>33</v>
      </c>
    </row>
    <row r="1452" spans="1:5" ht="12.75">
      <c r="A1452" s="36" t="s">
        <v>67</v>
      </c>
      <c r="E1452" s="37" t="s">
        <v>12550</v>
      </c>
    </row>
    <row r="1453" spans="1:5" ht="63.75">
      <c r="A1453" s="38" t="s">
        <v>68</v>
      </c>
      <c r="E1453" s="39" t="s">
        <v>12910</v>
      </c>
    </row>
    <row r="1454" spans="1:5" ht="12.75">
      <c r="A1454" t="s">
        <v>70</v>
      </c>
      <c r="E1454" s="37" t="s">
        <v>63</v>
      </c>
    </row>
    <row r="1455" spans="1:16" ht="25.5">
      <c r="A1455" s="26" t="s">
        <v>61</v>
      </c>
      <c s="31" t="s">
        <v>10517</v>
      </c>
      <c s="31" t="s">
        <v>12920</v>
      </c>
      <c s="26" t="s">
        <v>63</v>
      </c>
      <c s="32" t="s">
        <v>12358</v>
      </c>
      <c s="33" t="s">
        <v>6194</v>
      </c>
      <c s="34">
        <v>4</v>
      </c>
      <c s="35">
        <v>0</v>
      </c>
      <c s="35">
        <f>ROUND(ROUND(H1455,2)*ROUND(G1455,3),2)</f>
      </c>
      <c s="33"/>
      <c r="O1455">
        <f>(I1455*21)/100</f>
      </c>
      <c t="s">
        <v>33</v>
      </c>
    </row>
    <row r="1456" spans="1:5" ht="25.5">
      <c r="A1456" s="36" t="s">
        <v>67</v>
      </c>
      <c r="E1456" s="37" t="s">
        <v>12358</v>
      </c>
    </row>
    <row r="1457" spans="1:5" ht="63.75">
      <c r="A1457" s="38" t="s">
        <v>68</v>
      </c>
      <c r="E1457" s="39" t="s">
        <v>12895</v>
      </c>
    </row>
    <row r="1458" spans="1:5" ht="12.75">
      <c r="A1458" t="s">
        <v>70</v>
      </c>
      <c r="E1458" s="37" t="s">
        <v>63</v>
      </c>
    </row>
    <row r="1459" spans="1:16" ht="25.5">
      <c r="A1459" s="26" t="s">
        <v>61</v>
      </c>
      <c s="31" t="s">
        <v>10522</v>
      </c>
      <c s="31" t="s">
        <v>12921</v>
      </c>
      <c s="26" t="s">
        <v>63</v>
      </c>
      <c s="32" t="s">
        <v>12361</v>
      </c>
      <c s="33" t="s">
        <v>6194</v>
      </c>
      <c s="34">
        <v>4</v>
      </c>
      <c s="35">
        <v>0</v>
      </c>
      <c s="35">
        <f>ROUND(ROUND(H1459,2)*ROUND(G1459,3),2)</f>
      </c>
      <c s="33"/>
      <c r="O1459">
        <f>(I1459*21)/100</f>
      </c>
      <c t="s">
        <v>33</v>
      </c>
    </row>
    <row r="1460" spans="1:5" ht="25.5">
      <c r="A1460" s="36" t="s">
        <v>67</v>
      </c>
      <c r="E1460" s="37" t="s">
        <v>12361</v>
      </c>
    </row>
    <row r="1461" spans="1:5" ht="63.75">
      <c r="A1461" s="38" t="s">
        <v>68</v>
      </c>
      <c r="E1461" s="39" t="s">
        <v>12895</v>
      </c>
    </row>
    <row r="1462" spans="1:5" ht="12.75">
      <c r="A1462" t="s">
        <v>70</v>
      </c>
      <c r="E1462" s="37" t="s">
        <v>63</v>
      </c>
    </row>
    <row r="1463" spans="1:16" ht="25.5">
      <c r="A1463" s="26" t="s">
        <v>61</v>
      </c>
      <c s="31" t="s">
        <v>10525</v>
      </c>
      <c s="31" t="s">
        <v>12922</v>
      </c>
      <c s="26" t="s">
        <v>63</v>
      </c>
      <c s="32" t="s">
        <v>12366</v>
      </c>
      <c s="33" t="s">
        <v>507</v>
      </c>
      <c s="34">
        <v>1</v>
      </c>
      <c s="35">
        <v>0</v>
      </c>
      <c s="35">
        <f>ROUND(ROUND(H1463,2)*ROUND(G1463,3),2)</f>
      </c>
      <c s="33"/>
      <c r="O1463">
        <f>(I1463*21)/100</f>
      </c>
      <c t="s">
        <v>33</v>
      </c>
    </row>
    <row r="1464" spans="1:5" ht="25.5">
      <c r="A1464" s="36" t="s">
        <v>67</v>
      </c>
      <c r="E1464" s="37" t="s">
        <v>12366</v>
      </c>
    </row>
    <row r="1465" spans="1:5" ht="63.75">
      <c r="A1465" s="38" t="s">
        <v>68</v>
      </c>
      <c r="E1465" s="39" t="s">
        <v>12893</v>
      </c>
    </row>
    <row r="1466" spans="1:5" ht="12.75">
      <c r="A1466" t="s">
        <v>70</v>
      </c>
      <c r="E1466" s="37" t="s">
        <v>63</v>
      </c>
    </row>
    <row r="1467" spans="1:16" ht="12.75">
      <c r="A1467" s="26" t="s">
        <v>61</v>
      </c>
      <c s="31" t="s">
        <v>10529</v>
      </c>
      <c s="31" t="s">
        <v>12923</v>
      </c>
      <c s="26" t="s">
        <v>63</v>
      </c>
      <c s="32" t="s">
        <v>12368</v>
      </c>
      <c s="33" t="s">
        <v>663</v>
      </c>
      <c s="34">
        <v>4</v>
      </c>
      <c s="35">
        <v>0</v>
      </c>
      <c s="35">
        <f>ROUND(ROUND(H1467,2)*ROUND(G1467,3),2)</f>
      </c>
      <c s="33"/>
      <c r="O1467">
        <f>(I1467*21)/100</f>
      </c>
      <c t="s">
        <v>33</v>
      </c>
    </row>
    <row r="1468" spans="1:5" ht="12.75">
      <c r="A1468" s="36" t="s">
        <v>67</v>
      </c>
      <c r="E1468" s="37" t="s">
        <v>12368</v>
      </c>
    </row>
    <row r="1469" spans="1:5" ht="63.75">
      <c r="A1469" s="38" t="s">
        <v>68</v>
      </c>
      <c r="E1469" s="39" t="s">
        <v>12895</v>
      </c>
    </row>
    <row r="1470" spans="1:5" ht="12.75">
      <c r="A1470" t="s">
        <v>70</v>
      </c>
      <c r="E1470" s="37" t="s">
        <v>63</v>
      </c>
    </row>
    <row r="1471" spans="1:18" ht="12.75" customHeight="1">
      <c r="A1471" s="6" t="s">
        <v>58</v>
      </c>
      <c s="6"/>
      <c s="42" t="s">
        <v>12924</v>
      </c>
      <c s="6"/>
      <c s="29" t="s">
        <v>12925</v>
      </c>
      <c s="6"/>
      <c s="6"/>
      <c s="6"/>
      <c s="43">
        <f>0+Q1471</f>
      </c>
      <c s="6"/>
      <c r="O1471">
        <f>0+R1471</f>
      </c>
      <c r="Q1471">
        <f>0+I1472+I1476+I1480+I1484+I1488+I1492+I1496+I1500+I1504+I1508+I1512+I1516+I1520+I1524+I1528+I1532+I1536+I1540+I1544+I1548+I1552+I1556+I1560+I1564+I1568+I1572+I1576+I1580+I1584+I1588+I1592</f>
      </c>
      <c>
        <f>0+O1472+O1476+O1480+O1484+O1488+O1492+O1496+O1500+O1504+O1508+O1512+O1516+O1520+O1524+O1528+O1532+O1536+O1540+O1544+O1548+O1552+O1556+O1560+O1564+O1568+O1572+O1576+O1580+O1584+O1588+O1592</f>
      </c>
    </row>
    <row r="1472" spans="1:16" ht="12.75">
      <c r="A1472" s="26" t="s">
        <v>61</v>
      </c>
      <c s="31" t="s">
        <v>11017</v>
      </c>
      <c s="31" t="s">
        <v>12926</v>
      </c>
      <c s="26" t="s">
        <v>63</v>
      </c>
      <c s="32" t="s">
        <v>12927</v>
      </c>
      <c s="33" t="s">
        <v>507</v>
      </c>
      <c s="34">
        <v>1</v>
      </c>
      <c s="35">
        <v>0</v>
      </c>
      <c s="35">
        <f>ROUND(ROUND(H1472,2)*ROUND(G1472,3),2)</f>
      </c>
      <c s="33"/>
      <c r="O1472">
        <f>(I1472*21)/100</f>
      </c>
      <c t="s">
        <v>33</v>
      </c>
    </row>
    <row r="1473" spans="1:5" ht="12.75">
      <c r="A1473" s="36" t="s">
        <v>67</v>
      </c>
      <c r="E1473" s="37" t="s">
        <v>12927</v>
      </c>
    </row>
    <row r="1474" spans="1:5" ht="63.75">
      <c r="A1474" s="38" t="s">
        <v>68</v>
      </c>
      <c r="E1474" s="39" t="s">
        <v>12928</v>
      </c>
    </row>
    <row r="1475" spans="1:5" ht="12.75">
      <c r="A1475" t="s">
        <v>70</v>
      </c>
      <c r="E1475" s="37" t="s">
        <v>63</v>
      </c>
    </row>
    <row r="1476" spans="1:16" ht="12.75">
      <c r="A1476" s="26" t="s">
        <v>61</v>
      </c>
      <c s="31" t="s">
        <v>10739</v>
      </c>
      <c s="31" t="s">
        <v>12929</v>
      </c>
      <c s="26" t="s">
        <v>63</v>
      </c>
      <c s="32" t="s">
        <v>12317</v>
      </c>
      <c s="33" t="s">
        <v>507</v>
      </c>
      <c s="34">
        <v>2</v>
      </c>
      <c s="35">
        <v>0</v>
      </c>
      <c s="35">
        <f>ROUND(ROUND(H1476,2)*ROUND(G1476,3),2)</f>
      </c>
      <c s="33"/>
      <c r="O1476">
        <f>(I1476*21)/100</f>
      </c>
      <c t="s">
        <v>33</v>
      </c>
    </row>
    <row r="1477" spans="1:5" ht="12.75">
      <c r="A1477" s="36" t="s">
        <v>67</v>
      </c>
      <c r="E1477" s="37" t="s">
        <v>12317</v>
      </c>
    </row>
    <row r="1478" spans="1:5" ht="63.75">
      <c r="A1478" s="38" t="s">
        <v>68</v>
      </c>
      <c r="E1478" s="39" t="s">
        <v>12930</v>
      </c>
    </row>
    <row r="1479" spans="1:5" ht="12.75">
      <c r="A1479" t="s">
        <v>70</v>
      </c>
      <c r="E1479" s="37" t="s">
        <v>63</v>
      </c>
    </row>
    <row r="1480" spans="1:16" ht="12.75">
      <c r="A1480" s="26" t="s">
        <v>61</v>
      </c>
      <c s="31" t="s">
        <v>10744</v>
      </c>
      <c s="31" t="s">
        <v>12931</v>
      </c>
      <c s="26" t="s">
        <v>63</v>
      </c>
      <c s="32" t="s">
        <v>12320</v>
      </c>
      <c s="33" t="s">
        <v>507</v>
      </c>
      <c s="34">
        <v>3</v>
      </c>
      <c s="35">
        <v>0</v>
      </c>
      <c s="35">
        <f>ROUND(ROUND(H1480,2)*ROUND(G1480,3),2)</f>
      </c>
      <c s="33"/>
      <c r="O1480">
        <f>(I1480*21)/100</f>
      </c>
      <c t="s">
        <v>33</v>
      </c>
    </row>
    <row r="1481" spans="1:5" ht="12.75">
      <c r="A1481" s="36" t="s">
        <v>67</v>
      </c>
      <c r="E1481" s="37" t="s">
        <v>12320</v>
      </c>
    </row>
    <row r="1482" spans="1:5" ht="63.75">
      <c r="A1482" s="38" t="s">
        <v>68</v>
      </c>
      <c r="E1482" s="39" t="s">
        <v>12932</v>
      </c>
    </row>
    <row r="1483" spans="1:5" ht="12.75">
      <c r="A1483" t="s">
        <v>70</v>
      </c>
      <c r="E1483" s="37" t="s">
        <v>63</v>
      </c>
    </row>
    <row r="1484" spans="1:16" ht="25.5">
      <c r="A1484" s="26" t="s">
        <v>61</v>
      </c>
      <c s="31" t="s">
        <v>10747</v>
      </c>
      <c s="31" t="s">
        <v>12933</v>
      </c>
      <c s="26" t="s">
        <v>63</v>
      </c>
      <c s="32" t="s">
        <v>12765</v>
      </c>
      <c s="33" t="s">
        <v>507</v>
      </c>
      <c s="34">
        <v>7</v>
      </c>
      <c s="35">
        <v>0</v>
      </c>
      <c s="35">
        <f>ROUND(ROUND(H1484,2)*ROUND(G1484,3),2)</f>
      </c>
      <c s="33"/>
      <c r="O1484">
        <f>(I1484*21)/100</f>
      </c>
      <c t="s">
        <v>33</v>
      </c>
    </row>
    <row r="1485" spans="1:5" ht="25.5">
      <c r="A1485" s="36" t="s">
        <v>67</v>
      </c>
      <c r="E1485" s="37" t="s">
        <v>12765</v>
      </c>
    </row>
    <row r="1486" spans="1:5" ht="63.75">
      <c r="A1486" s="38" t="s">
        <v>68</v>
      </c>
      <c r="E1486" s="39" t="s">
        <v>12934</v>
      </c>
    </row>
    <row r="1487" spans="1:5" ht="12.75">
      <c r="A1487" t="s">
        <v>70</v>
      </c>
      <c r="E1487" s="37" t="s">
        <v>63</v>
      </c>
    </row>
    <row r="1488" spans="1:16" ht="25.5">
      <c r="A1488" s="26" t="s">
        <v>61</v>
      </c>
      <c s="31" t="s">
        <v>10751</v>
      </c>
      <c s="31" t="s">
        <v>12935</v>
      </c>
      <c s="26" t="s">
        <v>63</v>
      </c>
      <c s="32" t="s">
        <v>12322</v>
      </c>
      <c s="33" t="s">
        <v>507</v>
      </c>
      <c s="34">
        <v>5</v>
      </c>
      <c s="35">
        <v>0</v>
      </c>
      <c s="35">
        <f>ROUND(ROUND(H1488,2)*ROUND(G1488,3),2)</f>
      </c>
      <c s="33"/>
      <c r="O1488">
        <f>(I1488*21)/100</f>
      </c>
      <c t="s">
        <v>33</v>
      </c>
    </row>
    <row r="1489" spans="1:5" ht="25.5">
      <c r="A1489" s="36" t="s">
        <v>67</v>
      </c>
      <c r="E1489" s="37" t="s">
        <v>12322</v>
      </c>
    </row>
    <row r="1490" spans="1:5" ht="63.75">
      <c r="A1490" s="38" t="s">
        <v>68</v>
      </c>
      <c r="E1490" s="39" t="s">
        <v>12936</v>
      </c>
    </row>
    <row r="1491" spans="1:5" ht="12.75">
      <c r="A1491" t="s">
        <v>70</v>
      </c>
      <c r="E1491" s="37" t="s">
        <v>63</v>
      </c>
    </row>
    <row r="1492" spans="1:16" ht="12.75">
      <c r="A1492" s="26" t="s">
        <v>61</v>
      </c>
      <c s="31" t="s">
        <v>10755</v>
      </c>
      <c s="31" t="s">
        <v>12937</v>
      </c>
      <c s="26" t="s">
        <v>63</v>
      </c>
      <c s="32" t="s">
        <v>12410</v>
      </c>
      <c s="33" t="s">
        <v>507</v>
      </c>
      <c s="34">
        <v>3</v>
      </c>
      <c s="35">
        <v>0</v>
      </c>
      <c s="35">
        <f>ROUND(ROUND(H1492,2)*ROUND(G1492,3),2)</f>
      </c>
      <c s="33"/>
      <c r="O1492">
        <f>(I1492*21)/100</f>
      </c>
      <c t="s">
        <v>33</v>
      </c>
    </row>
    <row r="1493" spans="1:5" ht="12.75">
      <c r="A1493" s="36" t="s">
        <v>67</v>
      </c>
      <c r="E1493" s="37" t="s">
        <v>12410</v>
      </c>
    </row>
    <row r="1494" spans="1:5" ht="63.75">
      <c r="A1494" s="38" t="s">
        <v>68</v>
      </c>
      <c r="E1494" s="39" t="s">
        <v>12932</v>
      </c>
    </row>
    <row r="1495" spans="1:5" ht="12.75">
      <c r="A1495" t="s">
        <v>70</v>
      </c>
      <c r="E1495" s="37" t="s">
        <v>63</v>
      </c>
    </row>
    <row r="1496" spans="1:16" ht="12.75">
      <c r="A1496" s="26" t="s">
        <v>61</v>
      </c>
      <c s="31" t="s">
        <v>10760</v>
      </c>
      <c s="31" t="s">
        <v>12938</v>
      </c>
      <c s="26" t="s">
        <v>63</v>
      </c>
      <c s="32" t="s">
        <v>12939</v>
      </c>
      <c s="33" t="s">
        <v>507</v>
      </c>
      <c s="34">
        <v>2</v>
      </c>
      <c s="35">
        <v>0</v>
      </c>
      <c s="35">
        <f>ROUND(ROUND(H1496,2)*ROUND(G1496,3),2)</f>
      </c>
      <c s="33"/>
      <c r="O1496">
        <f>(I1496*21)/100</f>
      </c>
      <c t="s">
        <v>33</v>
      </c>
    </row>
    <row r="1497" spans="1:5" ht="12.75">
      <c r="A1497" s="36" t="s">
        <v>67</v>
      </c>
      <c r="E1497" s="37" t="s">
        <v>12939</v>
      </c>
    </row>
    <row r="1498" spans="1:5" ht="63.75">
      <c r="A1498" s="38" t="s">
        <v>68</v>
      </c>
      <c r="E1498" s="39" t="s">
        <v>12930</v>
      </c>
    </row>
    <row r="1499" spans="1:5" ht="12.75">
      <c r="A1499" t="s">
        <v>70</v>
      </c>
      <c r="E1499" s="37" t="s">
        <v>63</v>
      </c>
    </row>
    <row r="1500" spans="1:16" ht="12.75">
      <c r="A1500" s="26" t="s">
        <v>61</v>
      </c>
      <c s="31" t="s">
        <v>10764</v>
      </c>
      <c s="31" t="s">
        <v>12940</v>
      </c>
      <c s="26" t="s">
        <v>63</v>
      </c>
      <c s="32" t="s">
        <v>12941</v>
      </c>
      <c s="33" t="s">
        <v>507</v>
      </c>
      <c s="34">
        <v>1</v>
      </c>
      <c s="35">
        <v>0</v>
      </c>
      <c s="35">
        <f>ROUND(ROUND(H1500,2)*ROUND(G1500,3),2)</f>
      </c>
      <c s="33"/>
      <c r="O1500">
        <f>(I1500*21)/100</f>
      </c>
      <c t="s">
        <v>33</v>
      </c>
    </row>
    <row r="1501" spans="1:5" ht="12.75">
      <c r="A1501" s="36" t="s">
        <v>67</v>
      </c>
      <c r="E1501" s="37" t="s">
        <v>12941</v>
      </c>
    </row>
    <row r="1502" spans="1:5" ht="63.75">
      <c r="A1502" s="38" t="s">
        <v>68</v>
      </c>
      <c r="E1502" s="39" t="s">
        <v>12928</v>
      </c>
    </row>
    <row r="1503" spans="1:5" ht="12.75">
      <c r="A1503" t="s">
        <v>70</v>
      </c>
      <c r="E1503" s="37" t="s">
        <v>63</v>
      </c>
    </row>
    <row r="1504" spans="1:16" ht="12.75">
      <c r="A1504" s="26" t="s">
        <v>61</v>
      </c>
      <c s="31" t="s">
        <v>10767</v>
      </c>
      <c s="31" t="s">
        <v>12942</v>
      </c>
      <c s="26" t="s">
        <v>63</v>
      </c>
      <c s="32" t="s">
        <v>12326</v>
      </c>
      <c s="33" t="s">
        <v>507</v>
      </c>
      <c s="34">
        <v>1</v>
      </c>
      <c s="35">
        <v>0</v>
      </c>
      <c s="35">
        <f>ROUND(ROUND(H1504,2)*ROUND(G1504,3),2)</f>
      </c>
      <c s="33"/>
      <c r="O1504">
        <f>(I1504*21)/100</f>
      </c>
      <c t="s">
        <v>33</v>
      </c>
    </row>
    <row r="1505" spans="1:5" ht="12.75">
      <c r="A1505" s="36" t="s">
        <v>67</v>
      </c>
      <c r="E1505" s="37" t="s">
        <v>12326</v>
      </c>
    </row>
    <row r="1506" spans="1:5" ht="63.75">
      <c r="A1506" s="38" t="s">
        <v>68</v>
      </c>
      <c r="E1506" s="39" t="s">
        <v>12928</v>
      </c>
    </row>
    <row r="1507" spans="1:5" ht="12.75">
      <c r="A1507" t="s">
        <v>70</v>
      </c>
      <c r="E1507" s="37" t="s">
        <v>63</v>
      </c>
    </row>
    <row r="1508" spans="1:16" ht="12.75">
      <c r="A1508" s="26" t="s">
        <v>61</v>
      </c>
      <c s="31" t="s">
        <v>10771</v>
      </c>
      <c s="31" t="s">
        <v>12943</v>
      </c>
      <c s="26" t="s">
        <v>63</v>
      </c>
      <c s="32" t="s">
        <v>12944</v>
      </c>
      <c s="33" t="s">
        <v>507</v>
      </c>
      <c s="34">
        <v>1</v>
      </c>
      <c s="35">
        <v>0</v>
      </c>
      <c s="35">
        <f>ROUND(ROUND(H1508,2)*ROUND(G1508,3),2)</f>
      </c>
      <c s="33"/>
      <c r="O1508">
        <f>(I1508*21)/100</f>
      </c>
      <c t="s">
        <v>33</v>
      </c>
    </row>
    <row r="1509" spans="1:5" ht="12.75">
      <c r="A1509" s="36" t="s">
        <v>67</v>
      </c>
      <c r="E1509" s="37" t="s">
        <v>12944</v>
      </c>
    </row>
    <row r="1510" spans="1:5" ht="63.75">
      <c r="A1510" s="38" t="s">
        <v>68</v>
      </c>
      <c r="E1510" s="39" t="s">
        <v>12928</v>
      </c>
    </row>
    <row r="1511" spans="1:5" ht="12.75">
      <c r="A1511" t="s">
        <v>70</v>
      </c>
      <c r="E1511" s="37" t="s">
        <v>63</v>
      </c>
    </row>
    <row r="1512" spans="1:16" ht="12.75">
      <c r="A1512" s="26" t="s">
        <v>61</v>
      </c>
      <c s="31" t="s">
        <v>10775</v>
      </c>
      <c s="31" t="s">
        <v>12945</v>
      </c>
      <c s="26" t="s">
        <v>63</v>
      </c>
      <c s="32" t="s">
        <v>12946</v>
      </c>
      <c s="33" t="s">
        <v>507</v>
      </c>
      <c s="34">
        <v>2</v>
      </c>
      <c s="35">
        <v>0</v>
      </c>
      <c s="35">
        <f>ROUND(ROUND(H1512,2)*ROUND(G1512,3),2)</f>
      </c>
      <c s="33"/>
      <c r="O1512">
        <f>(I1512*21)/100</f>
      </c>
      <c t="s">
        <v>33</v>
      </c>
    </row>
    <row r="1513" spans="1:5" ht="12.75">
      <c r="A1513" s="36" t="s">
        <v>67</v>
      </c>
      <c r="E1513" s="37" t="s">
        <v>12946</v>
      </c>
    </row>
    <row r="1514" spans="1:5" ht="63.75">
      <c r="A1514" s="38" t="s">
        <v>68</v>
      </c>
      <c r="E1514" s="39" t="s">
        <v>12930</v>
      </c>
    </row>
    <row r="1515" spans="1:5" ht="12.75">
      <c r="A1515" t="s">
        <v>70</v>
      </c>
      <c r="E1515" s="37" t="s">
        <v>63</v>
      </c>
    </row>
    <row r="1516" spans="1:16" ht="12.75">
      <c r="A1516" s="26" t="s">
        <v>61</v>
      </c>
      <c s="31" t="s">
        <v>10780</v>
      </c>
      <c s="31" t="s">
        <v>12947</v>
      </c>
      <c s="26" t="s">
        <v>63</v>
      </c>
      <c s="32" t="s">
        <v>12413</v>
      </c>
      <c s="33" t="s">
        <v>507</v>
      </c>
      <c s="34">
        <v>2</v>
      </c>
      <c s="35">
        <v>0</v>
      </c>
      <c s="35">
        <f>ROUND(ROUND(H1516,2)*ROUND(G1516,3),2)</f>
      </c>
      <c s="33"/>
      <c r="O1516">
        <f>(I1516*21)/100</f>
      </c>
      <c t="s">
        <v>33</v>
      </c>
    </row>
    <row r="1517" spans="1:5" ht="12.75">
      <c r="A1517" s="36" t="s">
        <v>67</v>
      </c>
      <c r="E1517" s="37" t="s">
        <v>12413</v>
      </c>
    </row>
    <row r="1518" spans="1:5" ht="63.75">
      <c r="A1518" s="38" t="s">
        <v>68</v>
      </c>
      <c r="E1518" s="39" t="s">
        <v>12930</v>
      </c>
    </row>
    <row r="1519" spans="1:5" ht="12.75">
      <c r="A1519" t="s">
        <v>70</v>
      </c>
      <c r="E1519" s="37" t="s">
        <v>63</v>
      </c>
    </row>
    <row r="1520" spans="1:16" ht="25.5">
      <c r="A1520" s="26" t="s">
        <v>61</v>
      </c>
      <c s="31" t="s">
        <v>10784</v>
      </c>
      <c s="31" t="s">
        <v>12948</v>
      </c>
      <c s="26" t="s">
        <v>63</v>
      </c>
      <c s="32" t="s">
        <v>12330</v>
      </c>
      <c s="33" t="s">
        <v>507</v>
      </c>
      <c s="34">
        <v>2</v>
      </c>
      <c s="35">
        <v>0</v>
      </c>
      <c s="35">
        <f>ROUND(ROUND(H1520,2)*ROUND(G1520,3),2)</f>
      </c>
      <c s="33"/>
      <c r="O1520">
        <f>(I1520*21)/100</f>
      </c>
      <c t="s">
        <v>33</v>
      </c>
    </row>
    <row r="1521" spans="1:5" ht="25.5">
      <c r="A1521" s="36" t="s">
        <v>67</v>
      </c>
      <c r="E1521" s="37" t="s">
        <v>12330</v>
      </c>
    </row>
    <row r="1522" spans="1:5" ht="63.75">
      <c r="A1522" s="38" t="s">
        <v>68</v>
      </c>
      <c r="E1522" s="39" t="s">
        <v>12930</v>
      </c>
    </row>
    <row r="1523" spans="1:5" ht="12.75">
      <c r="A1523" t="s">
        <v>70</v>
      </c>
      <c r="E1523" s="37" t="s">
        <v>63</v>
      </c>
    </row>
    <row r="1524" spans="1:16" ht="25.5">
      <c r="A1524" s="26" t="s">
        <v>61</v>
      </c>
      <c s="31" t="s">
        <v>10788</v>
      </c>
      <c s="31" t="s">
        <v>12949</v>
      </c>
      <c s="26" t="s">
        <v>63</v>
      </c>
      <c s="32" t="s">
        <v>12459</v>
      </c>
      <c s="33" t="s">
        <v>507</v>
      </c>
      <c s="34">
        <v>2</v>
      </c>
      <c s="35">
        <v>0</v>
      </c>
      <c s="35">
        <f>ROUND(ROUND(H1524,2)*ROUND(G1524,3),2)</f>
      </c>
      <c s="33"/>
      <c r="O1524">
        <f>(I1524*21)/100</f>
      </c>
      <c t="s">
        <v>33</v>
      </c>
    </row>
    <row r="1525" spans="1:5" ht="25.5">
      <c r="A1525" s="36" t="s">
        <v>67</v>
      </c>
      <c r="E1525" s="37" t="s">
        <v>12459</v>
      </c>
    </row>
    <row r="1526" spans="1:5" ht="63.75">
      <c r="A1526" s="38" t="s">
        <v>68</v>
      </c>
      <c r="E1526" s="39" t="s">
        <v>12930</v>
      </c>
    </row>
    <row r="1527" spans="1:5" ht="12.75">
      <c r="A1527" t="s">
        <v>70</v>
      </c>
      <c r="E1527" s="37" t="s">
        <v>63</v>
      </c>
    </row>
    <row r="1528" spans="1:16" ht="12.75">
      <c r="A1528" s="26" t="s">
        <v>61</v>
      </c>
      <c s="31" t="s">
        <v>10792</v>
      </c>
      <c s="31" t="s">
        <v>12950</v>
      </c>
      <c s="26" t="s">
        <v>63</v>
      </c>
      <c s="32" t="s">
        <v>12332</v>
      </c>
      <c s="33" t="s">
        <v>507</v>
      </c>
      <c s="34">
        <v>1</v>
      </c>
      <c s="35">
        <v>0</v>
      </c>
      <c s="35">
        <f>ROUND(ROUND(H1528,2)*ROUND(G1528,3),2)</f>
      </c>
      <c s="33"/>
      <c r="O1528">
        <f>(I1528*21)/100</f>
      </c>
      <c t="s">
        <v>33</v>
      </c>
    </row>
    <row r="1529" spans="1:5" ht="12.75">
      <c r="A1529" s="36" t="s">
        <v>67</v>
      </c>
      <c r="E1529" s="37" t="s">
        <v>12332</v>
      </c>
    </row>
    <row r="1530" spans="1:5" ht="63.75">
      <c r="A1530" s="38" t="s">
        <v>68</v>
      </c>
      <c r="E1530" s="39" t="s">
        <v>12928</v>
      </c>
    </row>
    <row r="1531" spans="1:5" ht="12.75">
      <c r="A1531" t="s">
        <v>70</v>
      </c>
      <c r="E1531" s="37" t="s">
        <v>63</v>
      </c>
    </row>
    <row r="1532" spans="1:16" ht="12.75">
      <c r="A1532" s="26" t="s">
        <v>61</v>
      </c>
      <c s="31" t="s">
        <v>10797</v>
      </c>
      <c s="31" t="s">
        <v>12951</v>
      </c>
      <c s="26" t="s">
        <v>63</v>
      </c>
      <c s="32" t="s">
        <v>12334</v>
      </c>
      <c s="33" t="s">
        <v>507</v>
      </c>
      <c s="34">
        <v>1</v>
      </c>
      <c s="35">
        <v>0</v>
      </c>
      <c s="35">
        <f>ROUND(ROUND(H1532,2)*ROUND(G1532,3),2)</f>
      </c>
      <c s="33"/>
      <c r="O1532">
        <f>(I1532*21)/100</f>
      </c>
      <c t="s">
        <v>33</v>
      </c>
    </row>
    <row r="1533" spans="1:5" ht="12.75">
      <c r="A1533" s="36" t="s">
        <v>67</v>
      </c>
      <c r="E1533" s="37" t="s">
        <v>12334</v>
      </c>
    </row>
    <row r="1534" spans="1:5" ht="63.75">
      <c r="A1534" s="38" t="s">
        <v>68</v>
      </c>
      <c r="E1534" s="39" t="s">
        <v>12928</v>
      </c>
    </row>
    <row r="1535" spans="1:5" ht="12.75">
      <c r="A1535" t="s">
        <v>70</v>
      </c>
      <c r="E1535" s="37" t="s">
        <v>63</v>
      </c>
    </row>
    <row r="1536" spans="1:16" ht="12.75">
      <c r="A1536" s="26" t="s">
        <v>61</v>
      </c>
      <c s="31" t="s">
        <v>10832</v>
      </c>
      <c s="31" t="s">
        <v>12952</v>
      </c>
      <c s="26" t="s">
        <v>63</v>
      </c>
      <c s="32" t="s">
        <v>12336</v>
      </c>
      <c s="33" t="s">
        <v>507</v>
      </c>
      <c s="34">
        <v>3</v>
      </c>
      <c s="35">
        <v>0</v>
      </c>
      <c s="35">
        <f>ROUND(ROUND(H1536,2)*ROUND(G1536,3),2)</f>
      </c>
      <c s="33"/>
      <c r="O1536">
        <f>(I1536*21)/100</f>
      </c>
      <c t="s">
        <v>33</v>
      </c>
    </row>
    <row r="1537" spans="1:5" ht="12.75">
      <c r="A1537" s="36" t="s">
        <v>67</v>
      </c>
      <c r="E1537" s="37" t="s">
        <v>12336</v>
      </c>
    </row>
    <row r="1538" spans="1:5" ht="63.75">
      <c r="A1538" s="38" t="s">
        <v>68</v>
      </c>
      <c r="E1538" s="39" t="s">
        <v>12932</v>
      </c>
    </row>
    <row r="1539" spans="1:5" ht="12.75">
      <c r="A1539" t="s">
        <v>70</v>
      </c>
      <c r="E1539" s="37" t="s">
        <v>63</v>
      </c>
    </row>
    <row r="1540" spans="1:16" ht="12.75">
      <c r="A1540" s="26" t="s">
        <v>61</v>
      </c>
      <c s="31" t="s">
        <v>10837</v>
      </c>
      <c s="31" t="s">
        <v>12953</v>
      </c>
      <c s="26" t="s">
        <v>63</v>
      </c>
      <c s="32" t="s">
        <v>12339</v>
      </c>
      <c s="33" t="s">
        <v>507</v>
      </c>
      <c s="34">
        <v>1.5</v>
      </c>
      <c s="35">
        <v>0</v>
      </c>
      <c s="35">
        <f>ROUND(ROUND(H1540,2)*ROUND(G1540,3),2)</f>
      </c>
      <c s="33"/>
      <c r="O1540">
        <f>(I1540*21)/100</f>
      </c>
      <c t="s">
        <v>33</v>
      </c>
    </row>
    <row r="1541" spans="1:5" ht="12.75">
      <c r="A1541" s="36" t="s">
        <v>67</v>
      </c>
      <c r="E1541" s="37" t="s">
        <v>12339</v>
      </c>
    </row>
    <row r="1542" spans="1:5" ht="63.75">
      <c r="A1542" s="38" t="s">
        <v>68</v>
      </c>
      <c r="E1542" s="39" t="s">
        <v>12954</v>
      </c>
    </row>
    <row r="1543" spans="1:5" ht="12.75">
      <c r="A1543" t="s">
        <v>70</v>
      </c>
      <c r="E1543" s="37" t="s">
        <v>63</v>
      </c>
    </row>
    <row r="1544" spans="1:16" ht="12.75">
      <c r="A1544" s="26" t="s">
        <v>61</v>
      </c>
      <c s="31" t="s">
        <v>10840</v>
      </c>
      <c s="31" t="s">
        <v>12955</v>
      </c>
      <c s="26" t="s">
        <v>63</v>
      </c>
      <c s="32" t="s">
        <v>12341</v>
      </c>
      <c s="33" t="s">
        <v>507</v>
      </c>
      <c s="34">
        <v>2</v>
      </c>
      <c s="35">
        <v>0</v>
      </c>
      <c s="35">
        <f>ROUND(ROUND(H1544,2)*ROUND(G1544,3),2)</f>
      </c>
      <c s="33"/>
      <c r="O1544">
        <f>(I1544*21)/100</f>
      </c>
      <c t="s">
        <v>33</v>
      </c>
    </row>
    <row r="1545" spans="1:5" ht="12.75">
      <c r="A1545" s="36" t="s">
        <v>67</v>
      </c>
      <c r="E1545" s="37" t="s">
        <v>12341</v>
      </c>
    </row>
    <row r="1546" spans="1:5" ht="63.75">
      <c r="A1546" s="38" t="s">
        <v>68</v>
      </c>
      <c r="E1546" s="39" t="s">
        <v>12930</v>
      </c>
    </row>
    <row r="1547" spans="1:5" ht="12.75">
      <c r="A1547" t="s">
        <v>70</v>
      </c>
      <c r="E1547" s="37" t="s">
        <v>63</v>
      </c>
    </row>
    <row r="1548" spans="1:16" ht="12.75">
      <c r="A1548" s="26" t="s">
        <v>61</v>
      </c>
      <c s="31" t="s">
        <v>10844</v>
      </c>
      <c s="31" t="s">
        <v>12956</v>
      </c>
      <c s="26" t="s">
        <v>63</v>
      </c>
      <c s="32" t="s">
        <v>12344</v>
      </c>
      <c s="33" t="s">
        <v>507</v>
      </c>
      <c s="34">
        <v>2</v>
      </c>
      <c s="35">
        <v>0</v>
      </c>
      <c s="35">
        <f>ROUND(ROUND(H1548,2)*ROUND(G1548,3),2)</f>
      </c>
      <c s="33"/>
      <c r="O1548">
        <f>(I1548*21)/100</f>
      </c>
      <c t="s">
        <v>33</v>
      </c>
    </row>
    <row r="1549" spans="1:5" ht="12.75">
      <c r="A1549" s="36" t="s">
        <v>67</v>
      </c>
      <c r="E1549" s="37" t="s">
        <v>12344</v>
      </c>
    </row>
    <row r="1550" spans="1:5" ht="63.75">
      <c r="A1550" s="38" t="s">
        <v>68</v>
      </c>
      <c r="E1550" s="39" t="s">
        <v>12930</v>
      </c>
    </row>
    <row r="1551" spans="1:5" ht="12.75">
      <c r="A1551" t="s">
        <v>70</v>
      </c>
      <c r="E1551" s="37" t="s">
        <v>63</v>
      </c>
    </row>
    <row r="1552" spans="1:16" ht="12.75">
      <c r="A1552" s="26" t="s">
        <v>61</v>
      </c>
      <c s="31" t="s">
        <v>10848</v>
      </c>
      <c s="31" t="s">
        <v>12957</v>
      </c>
      <c s="26" t="s">
        <v>63</v>
      </c>
      <c s="32" t="s">
        <v>12346</v>
      </c>
      <c s="33" t="s">
        <v>507</v>
      </c>
      <c s="34">
        <v>2</v>
      </c>
      <c s="35">
        <v>0</v>
      </c>
      <c s="35">
        <f>ROUND(ROUND(H1552,2)*ROUND(G1552,3),2)</f>
      </c>
      <c s="33"/>
      <c r="O1552">
        <f>(I1552*21)/100</f>
      </c>
      <c t="s">
        <v>33</v>
      </c>
    </row>
    <row r="1553" spans="1:5" ht="12.75">
      <c r="A1553" s="36" t="s">
        <v>67</v>
      </c>
      <c r="E1553" s="37" t="s">
        <v>12346</v>
      </c>
    </row>
    <row r="1554" spans="1:5" ht="63.75">
      <c r="A1554" s="38" t="s">
        <v>68</v>
      </c>
      <c r="E1554" s="39" t="s">
        <v>12930</v>
      </c>
    </row>
    <row r="1555" spans="1:5" ht="12.75">
      <c r="A1555" t="s">
        <v>70</v>
      </c>
      <c r="E1555" s="37" t="s">
        <v>63</v>
      </c>
    </row>
    <row r="1556" spans="1:16" ht="12.75">
      <c r="A1556" s="26" t="s">
        <v>61</v>
      </c>
      <c s="31" t="s">
        <v>10851</v>
      </c>
      <c s="31" t="s">
        <v>12958</v>
      </c>
      <c s="26" t="s">
        <v>63</v>
      </c>
      <c s="32" t="s">
        <v>12348</v>
      </c>
      <c s="33" t="s">
        <v>507</v>
      </c>
      <c s="34">
        <v>26</v>
      </c>
      <c s="35">
        <v>0</v>
      </c>
      <c s="35">
        <f>ROUND(ROUND(H1556,2)*ROUND(G1556,3),2)</f>
      </c>
      <c s="33"/>
      <c r="O1556">
        <f>(I1556*21)/100</f>
      </c>
      <c t="s">
        <v>33</v>
      </c>
    </row>
    <row r="1557" spans="1:5" ht="12.75">
      <c r="A1557" s="36" t="s">
        <v>67</v>
      </c>
      <c r="E1557" s="37" t="s">
        <v>12348</v>
      </c>
    </row>
    <row r="1558" spans="1:5" ht="63.75">
      <c r="A1558" s="38" t="s">
        <v>68</v>
      </c>
      <c r="E1558" s="39" t="s">
        <v>12959</v>
      </c>
    </row>
    <row r="1559" spans="1:5" ht="12.75">
      <c r="A1559" t="s">
        <v>70</v>
      </c>
      <c r="E1559" s="37" t="s">
        <v>63</v>
      </c>
    </row>
    <row r="1560" spans="1:16" ht="12.75">
      <c r="A1560" s="26" t="s">
        <v>61</v>
      </c>
      <c s="31" t="s">
        <v>10855</v>
      </c>
      <c s="31" t="s">
        <v>12960</v>
      </c>
      <c s="26" t="s">
        <v>63</v>
      </c>
      <c s="32" t="s">
        <v>12351</v>
      </c>
      <c s="33" t="s">
        <v>507</v>
      </c>
      <c s="34">
        <v>18</v>
      </c>
      <c s="35">
        <v>0</v>
      </c>
      <c s="35">
        <f>ROUND(ROUND(H1560,2)*ROUND(G1560,3),2)</f>
      </c>
      <c s="33"/>
      <c r="O1560">
        <f>(I1560*21)/100</f>
      </c>
      <c t="s">
        <v>33</v>
      </c>
    </row>
    <row r="1561" spans="1:5" ht="12.75">
      <c r="A1561" s="36" t="s">
        <v>67</v>
      </c>
      <c r="E1561" s="37" t="s">
        <v>12351</v>
      </c>
    </row>
    <row r="1562" spans="1:5" ht="63.75">
      <c r="A1562" s="38" t="s">
        <v>68</v>
      </c>
      <c r="E1562" s="39" t="s">
        <v>12961</v>
      </c>
    </row>
    <row r="1563" spans="1:5" ht="12.75">
      <c r="A1563" t="s">
        <v>70</v>
      </c>
      <c r="E1563" s="37" t="s">
        <v>63</v>
      </c>
    </row>
    <row r="1564" spans="1:16" ht="12.75">
      <c r="A1564" s="26" t="s">
        <v>61</v>
      </c>
      <c s="31" t="s">
        <v>10859</v>
      </c>
      <c s="31" t="s">
        <v>12962</v>
      </c>
      <c s="26" t="s">
        <v>63</v>
      </c>
      <c s="32" t="s">
        <v>12550</v>
      </c>
      <c s="33" t="s">
        <v>507</v>
      </c>
      <c s="34">
        <v>6</v>
      </c>
      <c s="35">
        <v>0</v>
      </c>
      <c s="35">
        <f>ROUND(ROUND(H1564,2)*ROUND(G1564,3),2)</f>
      </c>
      <c s="33"/>
      <c r="O1564">
        <f>(I1564*21)/100</f>
      </c>
      <c t="s">
        <v>33</v>
      </c>
    </row>
    <row r="1565" spans="1:5" ht="12.75">
      <c r="A1565" s="36" t="s">
        <v>67</v>
      </c>
      <c r="E1565" s="37" t="s">
        <v>12550</v>
      </c>
    </row>
    <row r="1566" spans="1:5" ht="63.75">
      <c r="A1566" s="38" t="s">
        <v>68</v>
      </c>
      <c r="E1566" s="39" t="s">
        <v>12963</v>
      </c>
    </row>
    <row r="1567" spans="1:5" ht="12.75">
      <c r="A1567" t="s">
        <v>70</v>
      </c>
      <c r="E1567" s="37" t="s">
        <v>63</v>
      </c>
    </row>
    <row r="1568" spans="1:16" ht="12.75">
      <c r="A1568" s="26" t="s">
        <v>61</v>
      </c>
      <c s="31" t="s">
        <v>10863</v>
      </c>
      <c s="31" t="s">
        <v>12964</v>
      </c>
      <c s="26" t="s">
        <v>63</v>
      </c>
      <c s="32" t="s">
        <v>12353</v>
      </c>
      <c s="33" t="s">
        <v>507</v>
      </c>
      <c s="34">
        <v>3</v>
      </c>
      <c s="35">
        <v>0</v>
      </c>
      <c s="35">
        <f>ROUND(ROUND(H1568,2)*ROUND(G1568,3),2)</f>
      </c>
      <c s="33"/>
      <c r="O1568">
        <f>(I1568*21)/100</f>
      </c>
      <c t="s">
        <v>33</v>
      </c>
    </row>
    <row r="1569" spans="1:5" ht="12.75">
      <c r="A1569" s="36" t="s">
        <v>67</v>
      </c>
      <c r="E1569" s="37" t="s">
        <v>12353</v>
      </c>
    </row>
    <row r="1570" spans="1:5" ht="63.75">
      <c r="A1570" s="38" t="s">
        <v>68</v>
      </c>
      <c r="E1570" s="39" t="s">
        <v>12932</v>
      </c>
    </row>
    <row r="1571" spans="1:5" ht="12.75">
      <c r="A1571" t="s">
        <v>70</v>
      </c>
      <c r="E1571" s="37" t="s">
        <v>63</v>
      </c>
    </row>
    <row r="1572" spans="1:16" ht="12.75">
      <c r="A1572" s="26" t="s">
        <v>61</v>
      </c>
      <c s="31" t="s">
        <v>10867</v>
      </c>
      <c s="31" t="s">
        <v>12965</v>
      </c>
      <c s="26" t="s">
        <v>63</v>
      </c>
      <c s="32" t="s">
        <v>12356</v>
      </c>
      <c s="33" t="s">
        <v>507</v>
      </c>
      <c s="34">
        <v>3</v>
      </c>
      <c s="35">
        <v>0</v>
      </c>
      <c s="35">
        <f>ROUND(ROUND(H1572,2)*ROUND(G1572,3),2)</f>
      </c>
      <c s="33"/>
      <c r="O1572">
        <f>(I1572*21)/100</f>
      </c>
      <c t="s">
        <v>33</v>
      </c>
    </row>
    <row r="1573" spans="1:5" ht="12.75">
      <c r="A1573" s="36" t="s">
        <v>67</v>
      </c>
      <c r="E1573" s="37" t="s">
        <v>12356</v>
      </c>
    </row>
    <row r="1574" spans="1:5" ht="63.75">
      <c r="A1574" s="38" t="s">
        <v>68</v>
      </c>
      <c r="E1574" s="39" t="s">
        <v>12932</v>
      </c>
    </row>
    <row r="1575" spans="1:5" ht="12.75">
      <c r="A1575" t="s">
        <v>70</v>
      </c>
      <c r="E1575" s="37" t="s">
        <v>63</v>
      </c>
    </row>
    <row r="1576" spans="1:16" ht="25.5">
      <c r="A1576" s="26" t="s">
        <v>61</v>
      </c>
      <c s="31" t="s">
        <v>10875</v>
      </c>
      <c s="31" t="s">
        <v>12966</v>
      </c>
      <c s="26" t="s">
        <v>63</v>
      </c>
      <c s="32" t="s">
        <v>12358</v>
      </c>
      <c s="33" t="s">
        <v>6194</v>
      </c>
      <c s="34">
        <v>4</v>
      </c>
      <c s="35">
        <v>0</v>
      </c>
      <c s="35">
        <f>ROUND(ROUND(H1576,2)*ROUND(G1576,3),2)</f>
      </c>
      <c s="33"/>
      <c r="O1576">
        <f>(I1576*21)/100</f>
      </c>
      <c t="s">
        <v>33</v>
      </c>
    </row>
    <row r="1577" spans="1:5" ht="25.5">
      <c r="A1577" s="36" t="s">
        <v>67</v>
      </c>
      <c r="E1577" s="37" t="s">
        <v>12358</v>
      </c>
    </row>
    <row r="1578" spans="1:5" ht="63.75">
      <c r="A1578" s="38" t="s">
        <v>68</v>
      </c>
      <c r="E1578" s="39" t="s">
        <v>12967</v>
      </c>
    </row>
    <row r="1579" spans="1:5" ht="12.75">
      <c r="A1579" t="s">
        <v>70</v>
      </c>
      <c r="E1579" s="37" t="s">
        <v>63</v>
      </c>
    </row>
    <row r="1580" spans="1:16" ht="25.5">
      <c r="A1580" s="26" t="s">
        <v>61</v>
      </c>
      <c s="31" t="s">
        <v>10879</v>
      </c>
      <c s="31" t="s">
        <v>12968</v>
      </c>
      <c s="26" t="s">
        <v>63</v>
      </c>
      <c s="32" t="s">
        <v>12361</v>
      </c>
      <c s="33" t="s">
        <v>6194</v>
      </c>
      <c s="34">
        <v>4</v>
      </c>
      <c s="35">
        <v>0</v>
      </c>
      <c s="35">
        <f>ROUND(ROUND(H1580,2)*ROUND(G1580,3),2)</f>
      </c>
      <c s="33"/>
      <c r="O1580">
        <f>(I1580*21)/100</f>
      </c>
      <c t="s">
        <v>33</v>
      </c>
    </row>
    <row r="1581" spans="1:5" ht="25.5">
      <c r="A1581" s="36" t="s">
        <v>67</v>
      </c>
      <c r="E1581" s="37" t="s">
        <v>12361</v>
      </c>
    </row>
    <row r="1582" spans="1:5" ht="63.75">
      <c r="A1582" s="38" t="s">
        <v>68</v>
      </c>
      <c r="E1582" s="39" t="s">
        <v>12967</v>
      </c>
    </row>
    <row r="1583" spans="1:5" ht="12.75">
      <c r="A1583" t="s">
        <v>70</v>
      </c>
      <c r="E1583" s="37" t="s">
        <v>63</v>
      </c>
    </row>
    <row r="1584" spans="1:16" ht="25.5">
      <c r="A1584" s="26" t="s">
        <v>61</v>
      </c>
      <c s="31" t="s">
        <v>10897</v>
      </c>
      <c s="31" t="s">
        <v>12969</v>
      </c>
      <c s="26" t="s">
        <v>63</v>
      </c>
      <c s="32" t="s">
        <v>12363</v>
      </c>
      <c s="33" t="s">
        <v>6194</v>
      </c>
      <c s="34">
        <v>5</v>
      </c>
      <c s="35">
        <v>0</v>
      </c>
      <c s="35">
        <f>ROUND(ROUND(H1584,2)*ROUND(G1584,3),2)</f>
      </c>
      <c s="33"/>
      <c r="O1584">
        <f>(I1584*21)/100</f>
      </c>
      <c t="s">
        <v>33</v>
      </c>
    </row>
    <row r="1585" spans="1:5" ht="25.5">
      <c r="A1585" s="36" t="s">
        <v>67</v>
      </c>
      <c r="E1585" s="37" t="s">
        <v>12363</v>
      </c>
    </row>
    <row r="1586" spans="1:5" ht="63.75">
      <c r="A1586" s="38" t="s">
        <v>68</v>
      </c>
      <c r="E1586" s="39" t="s">
        <v>12936</v>
      </c>
    </row>
    <row r="1587" spans="1:5" ht="12.75">
      <c r="A1587" t="s">
        <v>70</v>
      </c>
      <c r="E1587" s="37" t="s">
        <v>63</v>
      </c>
    </row>
    <row r="1588" spans="1:16" ht="25.5">
      <c r="A1588" s="26" t="s">
        <v>61</v>
      </c>
      <c s="31" t="s">
        <v>10902</v>
      </c>
      <c s="31" t="s">
        <v>12970</v>
      </c>
      <c s="26" t="s">
        <v>63</v>
      </c>
      <c s="32" t="s">
        <v>12366</v>
      </c>
      <c s="33" t="s">
        <v>507</v>
      </c>
      <c s="34">
        <v>1</v>
      </c>
      <c s="35">
        <v>0</v>
      </c>
      <c s="35">
        <f>ROUND(ROUND(H1588,2)*ROUND(G1588,3),2)</f>
      </c>
      <c s="33"/>
      <c r="O1588">
        <f>(I1588*21)/100</f>
      </c>
      <c t="s">
        <v>33</v>
      </c>
    </row>
    <row r="1589" spans="1:5" ht="25.5">
      <c r="A1589" s="36" t="s">
        <v>67</v>
      </c>
      <c r="E1589" s="37" t="s">
        <v>12366</v>
      </c>
    </row>
    <row r="1590" spans="1:5" ht="63.75">
      <c r="A1590" s="38" t="s">
        <v>68</v>
      </c>
      <c r="E1590" s="39" t="s">
        <v>12928</v>
      </c>
    </row>
    <row r="1591" spans="1:5" ht="12.75">
      <c r="A1591" t="s">
        <v>70</v>
      </c>
      <c r="E1591" s="37" t="s">
        <v>63</v>
      </c>
    </row>
    <row r="1592" spans="1:16" ht="12.75">
      <c r="A1592" s="26" t="s">
        <v>61</v>
      </c>
      <c s="31" t="s">
        <v>10905</v>
      </c>
      <c s="31" t="s">
        <v>12971</v>
      </c>
      <c s="26" t="s">
        <v>63</v>
      </c>
      <c s="32" t="s">
        <v>12368</v>
      </c>
      <c s="33" t="s">
        <v>663</v>
      </c>
      <c s="34">
        <v>12</v>
      </c>
      <c s="35">
        <v>0</v>
      </c>
      <c s="35">
        <f>ROUND(ROUND(H1592,2)*ROUND(G1592,3),2)</f>
      </c>
      <c s="33"/>
      <c r="O1592">
        <f>(I1592*21)/100</f>
      </c>
      <c t="s">
        <v>33</v>
      </c>
    </row>
    <row r="1593" spans="1:5" ht="12.75">
      <c r="A1593" s="36" t="s">
        <v>67</v>
      </c>
      <c r="E1593" s="37" t="s">
        <v>12368</v>
      </c>
    </row>
    <row r="1594" spans="1:5" ht="63.75">
      <c r="A1594" s="38" t="s">
        <v>68</v>
      </c>
      <c r="E1594" s="39" t="s">
        <v>12972</v>
      </c>
    </row>
    <row r="1595" spans="1:5" ht="12.75">
      <c r="A1595" t="s">
        <v>70</v>
      </c>
      <c r="E1595" s="37" t="s">
        <v>63</v>
      </c>
    </row>
    <row r="1596" spans="1:18" ht="12.75" customHeight="1">
      <c r="A1596" s="6" t="s">
        <v>58</v>
      </c>
      <c s="6"/>
      <c s="42" t="s">
        <v>12973</v>
      </c>
      <c s="6"/>
      <c s="29" t="s">
        <v>12974</v>
      </c>
      <c s="6"/>
      <c s="6"/>
      <c s="6"/>
      <c s="43">
        <f>0+Q1596</f>
      </c>
      <c s="6"/>
      <c r="O1596">
        <f>0+R1596</f>
      </c>
      <c r="Q1596">
        <f>0+I1597+I1601+I1605+I1609+I1613+I1617+I1621+I1625+I1629+I1633+I1637+I1641+I1645+I1649+I1653+I1657+I1661+I1665+I1669+I1673+I1677+I1681+I1685+I1689+I1693+I1697+I1701+I1705+I1709+I1713+I1717+I1721+I1725+I1729+I1733+I1737+I1741+I1745+I1749+I1753+I1757+I1761+I1765+I1769+I1773+I1777+I1781+I1785+I1789+I1793+I1797+I1801</f>
      </c>
      <c>
        <f>0+O1597+O1601+O1605+O1609+O1613+O1617+O1621+O1625+O1629+O1633+O1637+O1641+O1645+O1649+O1653+O1657+O1661+O1665+O1669+O1673+O1677+O1681+O1685+O1689+O1693+O1697+O1701+O1705+O1709+O1713+O1717+O1721+O1725+O1729+O1733+O1737+O1741+O1745+O1749+O1753+O1757+O1761+O1765+O1769+O1773+O1777+O1781+O1785+O1789+O1793+O1797+O1801</f>
      </c>
    </row>
    <row r="1597" spans="1:16" ht="12.75">
      <c r="A1597" s="26" t="s">
        <v>61</v>
      </c>
      <c s="31" t="s">
        <v>10616</v>
      </c>
      <c s="31" t="s">
        <v>12975</v>
      </c>
      <c s="26" t="s">
        <v>63</v>
      </c>
      <c s="32" t="s">
        <v>12976</v>
      </c>
      <c s="33" t="s">
        <v>6194</v>
      </c>
      <c s="34">
        <v>120</v>
      </c>
      <c s="35">
        <v>0</v>
      </c>
      <c s="35">
        <f>ROUND(ROUND(H1597,2)*ROUND(G1597,3),2)</f>
      </c>
      <c s="33"/>
      <c r="O1597">
        <f>(I1597*21)/100</f>
      </c>
      <c t="s">
        <v>33</v>
      </c>
    </row>
    <row r="1598" spans="1:5" ht="12.75">
      <c r="A1598" s="36" t="s">
        <v>67</v>
      </c>
      <c r="E1598" s="37" t="s">
        <v>12976</v>
      </c>
    </row>
    <row r="1599" spans="1:5" ht="51">
      <c r="A1599" s="38" t="s">
        <v>68</v>
      </c>
      <c r="E1599" s="39" t="s">
        <v>12977</v>
      </c>
    </row>
    <row r="1600" spans="1:5" ht="12.75">
      <c r="A1600" t="s">
        <v>70</v>
      </c>
      <c r="E1600" s="37" t="s">
        <v>63</v>
      </c>
    </row>
    <row r="1601" spans="1:16" ht="12.75">
      <c r="A1601" s="26" t="s">
        <v>61</v>
      </c>
      <c s="31" t="s">
        <v>10621</v>
      </c>
      <c s="31" t="s">
        <v>12978</v>
      </c>
      <c s="26" t="s">
        <v>63</v>
      </c>
      <c s="32" t="s">
        <v>12979</v>
      </c>
      <c s="33" t="s">
        <v>6194</v>
      </c>
      <c s="34">
        <v>60</v>
      </c>
      <c s="35">
        <v>0</v>
      </c>
      <c s="35">
        <f>ROUND(ROUND(H1601,2)*ROUND(G1601,3),2)</f>
      </c>
      <c s="33"/>
      <c r="O1601">
        <f>(I1601*21)/100</f>
      </c>
      <c t="s">
        <v>33</v>
      </c>
    </row>
    <row r="1602" spans="1:5" ht="12.75">
      <c r="A1602" s="36" t="s">
        <v>67</v>
      </c>
      <c r="E1602" s="37" t="s">
        <v>12979</v>
      </c>
    </row>
    <row r="1603" spans="1:5" ht="51">
      <c r="A1603" s="38" t="s">
        <v>68</v>
      </c>
      <c r="E1603" s="39" t="s">
        <v>12980</v>
      </c>
    </row>
    <row r="1604" spans="1:5" ht="12.75">
      <c r="A1604" t="s">
        <v>70</v>
      </c>
      <c r="E1604" s="37" t="s">
        <v>63</v>
      </c>
    </row>
    <row r="1605" spans="1:16" ht="25.5">
      <c r="A1605" s="26" t="s">
        <v>61</v>
      </c>
      <c s="31" t="s">
        <v>10626</v>
      </c>
      <c s="31" t="s">
        <v>12981</v>
      </c>
      <c s="26" t="s">
        <v>63</v>
      </c>
      <c s="32" t="s">
        <v>12982</v>
      </c>
      <c s="33" t="s">
        <v>6194</v>
      </c>
      <c s="34">
        <v>110</v>
      </c>
      <c s="35">
        <v>0</v>
      </c>
      <c s="35">
        <f>ROUND(ROUND(H1605,2)*ROUND(G1605,3),2)</f>
      </c>
      <c s="33"/>
      <c r="O1605">
        <f>(I1605*21)/100</f>
      </c>
      <c t="s">
        <v>33</v>
      </c>
    </row>
    <row r="1606" spans="1:5" ht="25.5">
      <c r="A1606" s="36" t="s">
        <v>67</v>
      </c>
      <c r="E1606" s="37" t="s">
        <v>12982</v>
      </c>
    </row>
    <row r="1607" spans="1:5" ht="51">
      <c r="A1607" s="38" t="s">
        <v>68</v>
      </c>
      <c r="E1607" s="39" t="s">
        <v>12983</v>
      </c>
    </row>
    <row r="1608" spans="1:5" ht="12.75">
      <c r="A1608" t="s">
        <v>70</v>
      </c>
      <c r="E1608" s="37" t="s">
        <v>63</v>
      </c>
    </row>
    <row r="1609" spans="1:16" ht="25.5">
      <c r="A1609" s="26" t="s">
        <v>61</v>
      </c>
      <c s="31" t="s">
        <v>10631</v>
      </c>
      <c s="31" t="s">
        <v>12984</v>
      </c>
      <c s="26" t="s">
        <v>63</v>
      </c>
      <c s="32" t="s">
        <v>12985</v>
      </c>
      <c s="33" t="s">
        <v>6194</v>
      </c>
      <c s="34">
        <v>20</v>
      </c>
      <c s="35">
        <v>0</v>
      </c>
      <c s="35">
        <f>ROUND(ROUND(H1609,2)*ROUND(G1609,3),2)</f>
      </c>
      <c s="33"/>
      <c r="O1609">
        <f>(I1609*21)/100</f>
      </c>
      <c t="s">
        <v>33</v>
      </c>
    </row>
    <row r="1610" spans="1:5" ht="25.5">
      <c r="A1610" s="36" t="s">
        <v>67</v>
      </c>
      <c r="E1610" s="37" t="s">
        <v>12985</v>
      </c>
    </row>
    <row r="1611" spans="1:5" ht="51">
      <c r="A1611" s="38" t="s">
        <v>68</v>
      </c>
      <c r="E1611" s="39" t="s">
        <v>12986</v>
      </c>
    </row>
    <row r="1612" spans="1:5" ht="12.75">
      <c r="A1612" t="s">
        <v>70</v>
      </c>
      <c r="E1612" s="37" t="s">
        <v>63</v>
      </c>
    </row>
    <row r="1613" spans="1:16" ht="25.5">
      <c r="A1613" s="26" t="s">
        <v>61</v>
      </c>
      <c s="31" t="s">
        <v>10636</v>
      </c>
      <c s="31" t="s">
        <v>12987</v>
      </c>
      <c s="26" t="s">
        <v>63</v>
      </c>
      <c s="32" t="s">
        <v>12988</v>
      </c>
      <c s="33" t="s">
        <v>6194</v>
      </c>
      <c s="34">
        <v>60</v>
      </c>
      <c s="35">
        <v>0</v>
      </c>
      <c s="35">
        <f>ROUND(ROUND(H1613,2)*ROUND(G1613,3),2)</f>
      </c>
      <c s="33"/>
      <c r="O1613">
        <f>(I1613*21)/100</f>
      </c>
      <c t="s">
        <v>33</v>
      </c>
    </row>
    <row r="1614" spans="1:5" ht="25.5">
      <c r="A1614" s="36" t="s">
        <v>67</v>
      </c>
      <c r="E1614" s="37" t="s">
        <v>12988</v>
      </c>
    </row>
    <row r="1615" spans="1:5" ht="51">
      <c r="A1615" s="38" t="s">
        <v>68</v>
      </c>
      <c r="E1615" s="39" t="s">
        <v>12980</v>
      </c>
    </row>
    <row r="1616" spans="1:5" ht="12.75">
      <c r="A1616" t="s">
        <v>70</v>
      </c>
      <c r="E1616" s="37" t="s">
        <v>63</v>
      </c>
    </row>
    <row r="1617" spans="1:16" ht="25.5">
      <c r="A1617" s="26" t="s">
        <v>61</v>
      </c>
      <c s="31" t="s">
        <v>10641</v>
      </c>
      <c s="31" t="s">
        <v>12989</v>
      </c>
      <c s="26" t="s">
        <v>63</v>
      </c>
      <c s="32" t="s">
        <v>12990</v>
      </c>
      <c s="33" t="s">
        <v>6194</v>
      </c>
      <c s="34">
        <v>20</v>
      </c>
      <c s="35">
        <v>0</v>
      </c>
      <c s="35">
        <f>ROUND(ROUND(H1617,2)*ROUND(G1617,3),2)</f>
      </c>
      <c s="33"/>
      <c r="O1617">
        <f>(I1617*21)/100</f>
      </c>
      <c t="s">
        <v>33</v>
      </c>
    </row>
    <row r="1618" spans="1:5" ht="25.5">
      <c r="A1618" s="36" t="s">
        <v>67</v>
      </c>
      <c r="E1618" s="37" t="s">
        <v>12990</v>
      </c>
    </row>
    <row r="1619" spans="1:5" ht="51">
      <c r="A1619" s="38" t="s">
        <v>68</v>
      </c>
      <c r="E1619" s="39" t="s">
        <v>12986</v>
      </c>
    </row>
    <row r="1620" spans="1:5" ht="12.75">
      <c r="A1620" t="s">
        <v>70</v>
      </c>
      <c r="E1620" s="37" t="s">
        <v>63</v>
      </c>
    </row>
    <row r="1621" spans="1:16" ht="25.5">
      <c r="A1621" s="26" t="s">
        <v>61</v>
      </c>
      <c s="31" t="s">
        <v>10646</v>
      </c>
      <c s="31" t="s">
        <v>12991</v>
      </c>
      <c s="26" t="s">
        <v>63</v>
      </c>
      <c s="32" t="s">
        <v>12992</v>
      </c>
      <c s="33" t="s">
        <v>6194</v>
      </c>
      <c s="34">
        <v>12</v>
      </c>
      <c s="35">
        <v>0</v>
      </c>
      <c s="35">
        <f>ROUND(ROUND(H1621,2)*ROUND(G1621,3),2)</f>
      </c>
      <c s="33"/>
      <c r="O1621">
        <f>(I1621*21)/100</f>
      </c>
      <c t="s">
        <v>33</v>
      </c>
    </row>
    <row r="1622" spans="1:5" ht="25.5">
      <c r="A1622" s="36" t="s">
        <v>67</v>
      </c>
      <c r="E1622" s="37" t="s">
        <v>12992</v>
      </c>
    </row>
    <row r="1623" spans="1:5" ht="51">
      <c r="A1623" s="38" t="s">
        <v>68</v>
      </c>
      <c r="E1623" s="39" t="s">
        <v>12634</v>
      </c>
    </row>
    <row r="1624" spans="1:5" ht="12.75">
      <c r="A1624" t="s">
        <v>70</v>
      </c>
      <c r="E1624" s="37" t="s">
        <v>63</v>
      </c>
    </row>
    <row r="1625" spans="1:16" ht="12.75">
      <c r="A1625" s="26" t="s">
        <v>61</v>
      </c>
      <c s="31" t="s">
        <v>10651</v>
      </c>
      <c s="31" t="s">
        <v>12993</v>
      </c>
      <c s="26" t="s">
        <v>63</v>
      </c>
      <c s="32" t="s">
        <v>12994</v>
      </c>
      <c s="33" t="s">
        <v>507</v>
      </c>
      <c s="34">
        <v>120</v>
      </c>
      <c s="35">
        <v>0</v>
      </c>
      <c s="35">
        <f>ROUND(ROUND(H1625,2)*ROUND(G1625,3),2)</f>
      </c>
      <c s="33"/>
      <c r="O1625">
        <f>(I1625*21)/100</f>
      </c>
      <c t="s">
        <v>33</v>
      </c>
    </row>
    <row r="1626" spans="1:5" ht="12.75">
      <c r="A1626" s="36" t="s">
        <v>67</v>
      </c>
      <c r="E1626" s="37" t="s">
        <v>12994</v>
      </c>
    </row>
    <row r="1627" spans="1:5" ht="51">
      <c r="A1627" s="38" t="s">
        <v>68</v>
      </c>
      <c r="E1627" s="39" t="s">
        <v>12977</v>
      </c>
    </row>
    <row r="1628" spans="1:5" ht="12.75">
      <c r="A1628" t="s">
        <v>70</v>
      </c>
      <c r="E1628" s="37" t="s">
        <v>63</v>
      </c>
    </row>
    <row r="1629" spans="1:16" ht="12.75">
      <c r="A1629" s="26" t="s">
        <v>61</v>
      </c>
      <c s="31" t="s">
        <v>10655</v>
      </c>
      <c s="31" t="s">
        <v>12995</v>
      </c>
      <c s="26" t="s">
        <v>63</v>
      </c>
      <c s="32" t="s">
        <v>12996</v>
      </c>
      <c s="33" t="s">
        <v>507</v>
      </c>
      <c s="34">
        <v>60</v>
      </c>
      <c s="35">
        <v>0</v>
      </c>
      <c s="35">
        <f>ROUND(ROUND(H1629,2)*ROUND(G1629,3),2)</f>
      </c>
      <c s="33"/>
      <c r="O1629">
        <f>(I1629*21)/100</f>
      </c>
      <c t="s">
        <v>33</v>
      </c>
    </row>
    <row r="1630" spans="1:5" ht="12.75">
      <c r="A1630" s="36" t="s">
        <v>67</v>
      </c>
      <c r="E1630" s="37" t="s">
        <v>12996</v>
      </c>
    </row>
    <row r="1631" spans="1:5" ht="51">
      <c r="A1631" s="38" t="s">
        <v>68</v>
      </c>
      <c r="E1631" s="39" t="s">
        <v>12980</v>
      </c>
    </row>
    <row r="1632" spans="1:5" ht="12.75">
      <c r="A1632" t="s">
        <v>70</v>
      </c>
      <c r="E1632" s="37" t="s">
        <v>63</v>
      </c>
    </row>
    <row r="1633" spans="1:16" ht="12.75">
      <c r="A1633" s="26" t="s">
        <v>61</v>
      </c>
      <c s="31" t="s">
        <v>10660</v>
      </c>
      <c s="31" t="s">
        <v>12997</v>
      </c>
      <c s="26" t="s">
        <v>63</v>
      </c>
      <c s="32" t="s">
        <v>12998</v>
      </c>
      <c s="33" t="s">
        <v>507</v>
      </c>
      <c s="34">
        <v>26</v>
      </c>
      <c s="35">
        <v>0</v>
      </c>
      <c s="35">
        <f>ROUND(ROUND(H1633,2)*ROUND(G1633,3),2)</f>
      </c>
      <c s="33"/>
      <c r="O1633">
        <f>(I1633*21)/100</f>
      </c>
      <c t="s">
        <v>33</v>
      </c>
    </row>
    <row r="1634" spans="1:5" ht="12.75">
      <c r="A1634" s="36" t="s">
        <v>67</v>
      </c>
      <c r="E1634" s="37" t="s">
        <v>12998</v>
      </c>
    </row>
    <row r="1635" spans="1:5" ht="51">
      <c r="A1635" s="38" t="s">
        <v>68</v>
      </c>
      <c r="E1635" s="39" t="s">
        <v>12999</v>
      </c>
    </row>
    <row r="1636" spans="1:5" ht="12.75">
      <c r="A1636" t="s">
        <v>70</v>
      </c>
      <c r="E1636" s="37" t="s">
        <v>63</v>
      </c>
    </row>
    <row r="1637" spans="1:16" ht="12.75">
      <c r="A1637" s="26" t="s">
        <v>61</v>
      </c>
      <c s="31" t="s">
        <v>10664</v>
      </c>
      <c s="31" t="s">
        <v>13000</v>
      </c>
      <c s="26" t="s">
        <v>63</v>
      </c>
      <c s="32" t="s">
        <v>13001</v>
      </c>
      <c s="33" t="s">
        <v>507</v>
      </c>
      <c s="34">
        <v>8</v>
      </c>
      <c s="35">
        <v>0</v>
      </c>
      <c s="35">
        <f>ROUND(ROUND(H1637,2)*ROUND(G1637,3),2)</f>
      </c>
      <c s="33"/>
      <c r="O1637">
        <f>(I1637*21)/100</f>
      </c>
      <c t="s">
        <v>33</v>
      </c>
    </row>
    <row r="1638" spans="1:5" ht="12.75">
      <c r="A1638" s="36" t="s">
        <v>67</v>
      </c>
      <c r="E1638" s="37" t="s">
        <v>13001</v>
      </c>
    </row>
    <row r="1639" spans="1:5" ht="51">
      <c r="A1639" s="38" t="s">
        <v>68</v>
      </c>
      <c r="E1639" s="39" t="s">
        <v>13002</v>
      </c>
    </row>
    <row r="1640" spans="1:5" ht="12.75">
      <c r="A1640" t="s">
        <v>70</v>
      </c>
      <c r="E1640" s="37" t="s">
        <v>63</v>
      </c>
    </row>
    <row r="1641" spans="1:16" ht="12.75">
      <c r="A1641" s="26" t="s">
        <v>61</v>
      </c>
      <c s="31" t="s">
        <v>10669</v>
      </c>
      <c s="31" t="s">
        <v>13003</v>
      </c>
      <c s="26" t="s">
        <v>63</v>
      </c>
      <c s="32" t="s">
        <v>13004</v>
      </c>
      <c s="33" t="s">
        <v>507</v>
      </c>
      <c s="34">
        <v>8</v>
      </c>
      <c s="35">
        <v>0</v>
      </c>
      <c s="35">
        <f>ROUND(ROUND(H1641,2)*ROUND(G1641,3),2)</f>
      </c>
      <c s="33"/>
      <c r="O1641">
        <f>(I1641*21)/100</f>
      </c>
      <c t="s">
        <v>33</v>
      </c>
    </row>
    <row r="1642" spans="1:5" ht="12.75">
      <c r="A1642" s="36" t="s">
        <v>67</v>
      </c>
      <c r="E1642" s="37" t="s">
        <v>13004</v>
      </c>
    </row>
    <row r="1643" spans="1:5" ht="51">
      <c r="A1643" s="38" t="s">
        <v>68</v>
      </c>
      <c r="E1643" s="39" t="s">
        <v>13002</v>
      </c>
    </row>
    <row r="1644" spans="1:5" ht="12.75">
      <c r="A1644" t="s">
        <v>70</v>
      </c>
      <c r="E1644" s="37" t="s">
        <v>63</v>
      </c>
    </row>
    <row r="1645" spans="1:16" ht="12.75">
      <c r="A1645" s="26" t="s">
        <v>61</v>
      </c>
      <c s="31" t="s">
        <v>10674</v>
      </c>
      <c s="31" t="s">
        <v>13005</v>
      </c>
      <c s="26" t="s">
        <v>63</v>
      </c>
      <c s="32" t="s">
        <v>13006</v>
      </c>
      <c s="33" t="s">
        <v>507</v>
      </c>
      <c s="34">
        <v>16</v>
      </c>
      <c s="35">
        <v>0</v>
      </c>
      <c s="35">
        <f>ROUND(ROUND(H1645,2)*ROUND(G1645,3),2)</f>
      </c>
      <c s="33"/>
      <c r="O1645">
        <f>(I1645*21)/100</f>
      </c>
      <c t="s">
        <v>33</v>
      </c>
    </row>
    <row r="1646" spans="1:5" ht="12.75">
      <c r="A1646" s="36" t="s">
        <v>67</v>
      </c>
      <c r="E1646" s="37" t="s">
        <v>13006</v>
      </c>
    </row>
    <row r="1647" spans="1:5" ht="51">
      <c r="A1647" s="38" t="s">
        <v>68</v>
      </c>
      <c r="E1647" s="39" t="s">
        <v>13007</v>
      </c>
    </row>
    <row r="1648" spans="1:5" ht="12.75">
      <c r="A1648" t="s">
        <v>70</v>
      </c>
      <c r="E1648" s="37" t="s">
        <v>63</v>
      </c>
    </row>
    <row r="1649" spans="1:16" ht="12.75">
      <c r="A1649" s="26" t="s">
        <v>61</v>
      </c>
      <c s="31" t="s">
        <v>10678</v>
      </c>
      <c s="31" t="s">
        <v>13008</v>
      </c>
      <c s="26" t="s">
        <v>63</v>
      </c>
      <c s="32" t="s">
        <v>13009</v>
      </c>
      <c s="33" t="s">
        <v>507</v>
      </c>
      <c s="34">
        <v>16</v>
      </c>
      <c s="35">
        <v>0</v>
      </c>
      <c s="35">
        <f>ROUND(ROUND(H1649,2)*ROUND(G1649,3),2)</f>
      </c>
      <c s="33"/>
      <c r="O1649">
        <f>(I1649*21)/100</f>
      </c>
      <c t="s">
        <v>33</v>
      </c>
    </row>
    <row r="1650" spans="1:5" ht="12.75">
      <c r="A1650" s="36" t="s">
        <v>67</v>
      </c>
      <c r="E1650" s="37" t="s">
        <v>13009</v>
      </c>
    </row>
    <row r="1651" spans="1:5" ht="51">
      <c r="A1651" s="38" t="s">
        <v>68</v>
      </c>
      <c r="E1651" s="39" t="s">
        <v>13007</v>
      </c>
    </row>
    <row r="1652" spans="1:5" ht="12.75">
      <c r="A1652" t="s">
        <v>70</v>
      </c>
      <c r="E1652" s="37" t="s">
        <v>63</v>
      </c>
    </row>
    <row r="1653" spans="1:16" ht="12.75">
      <c r="A1653" s="26" t="s">
        <v>61</v>
      </c>
      <c s="31" t="s">
        <v>10682</v>
      </c>
      <c s="31" t="s">
        <v>13010</v>
      </c>
      <c s="26" t="s">
        <v>63</v>
      </c>
      <c s="32" t="s">
        <v>13011</v>
      </c>
      <c s="33" t="s">
        <v>507</v>
      </c>
      <c s="34">
        <v>32</v>
      </c>
      <c s="35">
        <v>0</v>
      </c>
      <c s="35">
        <f>ROUND(ROUND(H1653,2)*ROUND(G1653,3),2)</f>
      </c>
      <c s="33"/>
      <c r="O1653">
        <f>(I1653*21)/100</f>
      </c>
      <c t="s">
        <v>33</v>
      </c>
    </row>
    <row r="1654" spans="1:5" ht="12.75">
      <c r="A1654" s="36" t="s">
        <v>67</v>
      </c>
      <c r="E1654" s="37" t="s">
        <v>13011</v>
      </c>
    </row>
    <row r="1655" spans="1:5" ht="51">
      <c r="A1655" s="38" t="s">
        <v>68</v>
      </c>
      <c r="E1655" s="39" t="s">
        <v>13012</v>
      </c>
    </row>
    <row r="1656" spans="1:5" ht="12.75">
      <c r="A1656" t="s">
        <v>70</v>
      </c>
      <c r="E1656" s="37" t="s">
        <v>63</v>
      </c>
    </row>
    <row r="1657" spans="1:16" ht="12.75">
      <c r="A1657" s="26" t="s">
        <v>61</v>
      </c>
      <c s="31" t="s">
        <v>10687</v>
      </c>
      <c s="31" t="s">
        <v>13013</v>
      </c>
      <c s="26" t="s">
        <v>63</v>
      </c>
      <c s="32" t="s">
        <v>13014</v>
      </c>
      <c s="33" t="s">
        <v>507</v>
      </c>
      <c s="34">
        <v>120</v>
      </c>
      <c s="35">
        <v>0</v>
      </c>
      <c s="35">
        <f>ROUND(ROUND(H1657,2)*ROUND(G1657,3),2)</f>
      </c>
      <c s="33"/>
      <c r="O1657">
        <f>(I1657*21)/100</f>
      </c>
      <c t="s">
        <v>33</v>
      </c>
    </row>
    <row r="1658" spans="1:5" ht="12.75">
      <c r="A1658" s="36" t="s">
        <v>67</v>
      </c>
      <c r="E1658" s="37" t="s">
        <v>13014</v>
      </c>
    </row>
    <row r="1659" spans="1:5" ht="51">
      <c r="A1659" s="38" t="s">
        <v>68</v>
      </c>
      <c r="E1659" s="39" t="s">
        <v>12977</v>
      </c>
    </row>
    <row r="1660" spans="1:5" ht="12.75">
      <c r="A1660" t="s">
        <v>70</v>
      </c>
      <c r="E1660" s="37" t="s">
        <v>63</v>
      </c>
    </row>
    <row r="1661" spans="1:16" ht="12.75">
      <c r="A1661" s="26" t="s">
        <v>61</v>
      </c>
      <c s="31" t="s">
        <v>10691</v>
      </c>
      <c s="31" t="s">
        <v>13015</v>
      </c>
      <c s="26" t="s">
        <v>63</v>
      </c>
      <c s="32" t="s">
        <v>13016</v>
      </c>
      <c s="33" t="s">
        <v>507</v>
      </c>
      <c s="34">
        <v>14</v>
      </c>
      <c s="35">
        <v>0</v>
      </c>
      <c s="35">
        <f>ROUND(ROUND(H1661,2)*ROUND(G1661,3),2)</f>
      </c>
      <c s="33"/>
      <c r="O1661">
        <f>(I1661*21)/100</f>
      </c>
      <c t="s">
        <v>33</v>
      </c>
    </row>
    <row r="1662" spans="1:5" ht="12.75">
      <c r="A1662" s="36" t="s">
        <v>67</v>
      </c>
      <c r="E1662" s="37" t="s">
        <v>13016</v>
      </c>
    </row>
    <row r="1663" spans="1:5" ht="51">
      <c r="A1663" s="38" t="s">
        <v>68</v>
      </c>
      <c r="E1663" s="39" t="s">
        <v>13017</v>
      </c>
    </row>
    <row r="1664" spans="1:5" ht="12.75">
      <c r="A1664" t="s">
        <v>70</v>
      </c>
      <c r="E1664" s="37" t="s">
        <v>63</v>
      </c>
    </row>
    <row r="1665" spans="1:16" ht="12.75">
      <c r="A1665" s="26" t="s">
        <v>61</v>
      </c>
      <c s="31" t="s">
        <v>10695</v>
      </c>
      <c s="31" t="s">
        <v>13018</v>
      </c>
      <c s="26" t="s">
        <v>63</v>
      </c>
      <c s="32" t="s">
        <v>13019</v>
      </c>
      <c s="33" t="s">
        <v>507</v>
      </c>
      <c s="34">
        <v>30</v>
      </c>
      <c s="35">
        <v>0</v>
      </c>
      <c s="35">
        <f>ROUND(ROUND(H1665,2)*ROUND(G1665,3),2)</f>
      </c>
      <c s="33"/>
      <c r="O1665">
        <f>(I1665*21)/100</f>
      </c>
      <c t="s">
        <v>33</v>
      </c>
    </row>
    <row r="1666" spans="1:5" ht="12.75">
      <c r="A1666" s="36" t="s">
        <v>67</v>
      </c>
      <c r="E1666" s="37" t="s">
        <v>13019</v>
      </c>
    </row>
    <row r="1667" spans="1:5" ht="51">
      <c r="A1667" s="38" t="s">
        <v>68</v>
      </c>
      <c r="E1667" s="39" t="s">
        <v>13020</v>
      </c>
    </row>
    <row r="1668" spans="1:5" ht="12.75">
      <c r="A1668" t="s">
        <v>70</v>
      </c>
      <c r="E1668" s="37" t="s">
        <v>63</v>
      </c>
    </row>
    <row r="1669" spans="1:16" ht="12.75">
      <c r="A1669" s="26" t="s">
        <v>61</v>
      </c>
      <c s="31" t="s">
        <v>10700</v>
      </c>
      <c s="31" t="s">
        <v>13021</v>
      </c>
      <c s="26" t="s">
        <v>63</v>
      </c>
      <c s="32" t="s">
        <v>13022</v>
      </c>
      <c s="33" t="s">
        <v>507</v>
      </c>
      <c s="34">
        <v>5</v>
      </c>
      <c s="35">
        <v>0</v>
      </c>
      <c s="35">
        <f>ROUND(ROUND(H1669,2)*ROUND(G1669,3),2)</f>
      </c>
      <c s="33"/>
      <c r="O1669">
        <f>(I1669*21)/100</f>
      </c>
      <c t="s">
        <v>33</v>
      </c>
    </row>
    <row r="1670" spans="1:5" ht="12.75">
      <c r="A1670" s="36" t="s">
        <v>67</v>
      </c>
      <c r="E1670" s="37" t="s">
        <v>13022</v>
      </c>
    </row>
    <row r="1671" spans="1:5" ht="51">
      <c r="A1671" s="38" t="s">
        <v>68</v>
      </c>
      <c r="E1671" s="39" t="s">
        <v>13023</v>
      </c>
    </row>
    <row r="1672" spans="1:5" ht="12.75">
      <c r="A1672" t="s">
        <v>70</v>
      </c>
      <c r="E1672" s="37" t="s">
        <v>63</v>
      </c>
    </row>
    <row r="1673" spans="1:16" ht="12.75">
      <c r="A1673" s="26" t="s">
        <v>61</v>
      </c>
      <c s="31" t="s">
        <v>10705</v>
      </c>
      <c s="31" t="s">
        <v>13024</v>
      </c>
      <c s="26" t="s">
        <v>63</v>
      </c>
      <c s="32" t="s">
        <v>13025</v>
      </c>
      <c s="33" t="s">
        <v>507</v>
      </c>
      <c s="34">
        <v>4</v>
      </c>
      <c s="35">
        <v>0</v>
      </c>
      <c s="35">
        <f>ROUND(ROUND(H1673,2)*ROUND(G1673,3),2)</f>
      </c>
      <c s="33"/>
      <c r="O1673">
        <f>(I1673*21)/100</f>
      </c>
      <c t="s">
        <v>33</v>
      </c>
    </row>
    <row r="1674" spans="1:5" ht="12.75">
      <c r="A1674" s="36" t="s">
        <v>67</v>
      </c>
      <c r="E1674" s="37" t="s">
        <v>13025</v>
      </c>
    </row>
    <row r="1675" spans="1:5" ht="51">
      <c r="A1675" s="38" t="s">
        <v>68</v>
      </c>
      <c r="E1675" s="39" t="s">
        <v>13026</v>
      </c>
    </row>
    <row r="1676" spans="1:5" ht="12.75">
      <c r="A1676" t="s">
        <v>70</v>
      </c>
      <c r="E1676" s="37" t="s">
        <v>63</v>
      </c>
    </row>
    <row r="1677" spans="1:16" ht="12.75">
      <c r="A1677" s="26" t="s">
        <v>61</v>
      </c>
      <c s="31" t="s">
        <v>10710</v>
      </c>
      <c s="31" t="s">
        <v>13027</v>
      </c>
      <c s="26" t="s">
        <v>63</v>
      </c>
      <c s="32" t="s">
        <v>13028</v>
      </c>
      <c s="33" t="s">
        <v>507</v>
      </c>
      <c s="34">
        <v>16</v>
      </c>
      <c s="35">
        <v>0</v>
      </c>
      <c s="35">
        <f>ROUND(ROUND(H1677,2)*ROUND(G1677,3),2)</f>
      </c>
      <c s="33"/>
      <c r="O1677">
        <f>(I1677*21)/100</f>
      </c>
      <c t="s">
        <v>33</v>
      </c>
    </row>
    <row r="1678" spans="1:5" ht="12.75">
      <c r="A1678" s="36" t="s">
        <v>67</v>
      </c>
      <c r="E1678" s="37" t="s">
        <v>13028</v>
      </c>
    </row>
    <row r="1679" spans="1:5" ht="51">
      <c r="A1679" s="38" t="s">
        <v>68</v>
      </c>
      <c r="E1679" s="39" t="s">
        <v>13007</v>
      </c>
    </row>
    <row r="1680" spans="1:5" ht="12.75">
      <c r="A1680" t="s">
        <v>70</v>
      </c>
      <c r="E1680" s="37" t="s">
        <v>63</v>
      </c>
    </row>
    <row r="1681" spans="1:16" ht="12.75">
      <c r="A1681" s="26" t="s">
        <v>61</v>
      </c>
      <c s="31" t="s">
        <v>10715</v>
      </c>
      <c s="31" t="s">
        <v>13029</v>
      </c>
      <c s="26" t="s">
        <v>63</v>
      </c>
      <c s="32" t="s">
        <v>13030</v>
      </c>
      <c s="33" t="s">
        <v>507</v>
      </c>
      <c s="34">
        <v>4</v>
      </c>
      <c s="35">
        <v>0</v>
      </c>
      <c s="35">
        <f>ROUND(ROUND(H1681,2)*ROUND(G1681,3),2)</f>
      </c>
      <c s="33"/>
      <c r="O1681">
        <f>(I1681*21)/100</f>
      </c>
      <c t="s">
        <v>33</v>
      </c>
    </row>
    <row r="1682" spans="1:5" ht="12.75">
      <c r="A1682" s="36" t="s">
        <v>67</v>
      </c>
      <c r="E1682" s="37" t="s">
        <v>13030</v>
      </c>
    </row>
    <row r="1683" spans="1:5" ht="51">
      <c r="A1683" s="38" t="s">
        <v>68</v>
      </c>
      <c r="E1683" s="39" t="s">
        <v>13026</v>
      </c>
    </row>
    <row r="1684" spans="1:5" ht="12.75">
      <c r="A1684" t="s">
        <v>70</v>
      </c>
      <c r="E1684" s="37" t="s">
        <v>63</v>
      </c>
    </row>
    <row r="1685" spans="1:16" ht="12.75">
      <c r="A1685" s="26" t="s">
        <v>61</v>
      </c>
      <c s="31" t="s">
        <v>10720</v>
      </c>
      <c s="31" t="s">
        <v>13031</v>
      </c>
      <c s="26" t="s">
        <v>63</v>
      </c>
      <c s="32" t="s">
        <v>13032</v>
      </c>
      <c s="33" t="s">
        <v>507</v>
      </c>
      <c s="34">
        <v>5</v>
      </c>
      <c s="35">
        <v>0</v>
      </c>
      <c s="35">
        <f>ROUND(ROUND(H1685,2)*ROUND(G1685,3),2)</f>
      </c>
      <c s="33"/>
      <c r="O1685">
        <f>(I1685*21)/100</f>
      </c>
      <c t="s">
        <v>33</v>
      </c>
    </row>
    <row r="1686" spans="1:5" ht="12.75">
      <c r="A1686" s="36" t="s">
        <v>67</v>
      </c>
      <c r="E1686" s="37" t="s">
        <v>13032</v>
      </c>
    </row>
    <row r="1687" spans="1:5" ht="51">
      <c r="A1687" s="38" t="s">
        <v>68</v>
      </c>
      <c r="E1687" s="39" t="s">
        <v>13023</v>
      </c>
    </row>
    <row r="1688" spans="1:5" ht="12.75">
      <c r="A1688" t="s">
        <v>70</v>
      </c>
      <c r="E1688" s="37" t="s">
        <v>63</v>
      </c>
    </row>
    <row r="1689" spans="1:16" ht="12.75">
      <c r="A1689" s="26" t="s">
        <v>61</v>
      </c>
      <c s="31" t="s">
        <v>10725</v>
      </c>
      <c s="31" t="s">
        <v>13033</v>
      </c>
      <c s="26" t="s">
        <v>63</v>
      </c>
      <c s="32" t="s">
        <v>13034</v>
      </c>
      <c s="33" t="s">
        <v>507</v>
      </c>
      <c s="34">
        <v>4</v>
      </c>
      <c s="35">
        <v>0</v>
      </c>
      <c s="35">
        <f>ROUND(ROUND(H1689,2)*ROUND(G1689,3),2)</f>
      </c>
      <c s="33"/>
      <c r="O1689">
        <f>(I1689*21)/100</f>
      </c>
      <c t="s">
        <v>33</v>
      </c>
    </row>
    <row r="1690" spans="1:5" ht="12.75">
      <c r="A1690" s="36" t="s">
        <v>67</v>
      </c>
      <c r="E1690" s="37" t="s">
        <v>13034</v>
      </c>
    </row>
    <row r="1691" spans="1:5" ht="51">
      <c r="A1691" s="38" t="s">
        <v>68</v>
      </c>
      <c r="E1691" s="39" t="s">
        <v>13026</v>
      </c>
    </row>
    <row r="1692" spans="1:5" ht="12.75">
      <c r="A1692" t="s">
        <v>70</v>
      </c>
      <c r="E1692" s="37" t="s">
        <v>63</v>
      </c>
    </row>
    <row r="1693" spans="1:16" ht="12.75">
      <c r="A1693" s="26" t="s">
        <v>61</v>
      </c>
      <c s="31" t="s">
        <v>10730</v>
      </c>
      <c s="31" t="s">
        <v>13035</v>
      </c>
      <c s="26" t="s">
        <v>63</v>
      </c>
      <c s="32" t="s">
        <v>13036</v>
      </c>
      <c s="33" t="s">
        <v>507</v>
      </c>
      <c s="34">
        <v>64</v>
      </c>
      <c s="35">
        <v>0</v>
      </c>
      <c s="35">
        <f>ROUND(ROUND(H1693,2)*ROUND(G1693,3),2)</f>
      </c>
      <c s="33"/>
      <c r="O1693">
        <f>(I1693*21)/100</f>
      </c>
      <c t="s">
        <v>33</v>
      </c>
    </row>
    <row r="1694" spans="1:5" ht="12.75">
      <c r="A1694" s="36" t="s">
        <v>67</v>
      </c>
      <c r="E1694" s="37" t="s">
        <v>13036</v>
      </c>
    </row>
    <row r="1695" spans="1:5" ht="51">
      <c r="A1695" s="38" t="s">
        <v>68</v>
      </c>
      <c r="E1695" s="39" t="s">
        <v>13037</v>
      </c>
    </row>
    <row r="1696" spans="1:5" ht="12.75">
      <c r="A1696" t="s">
        <v>70</v>
      </c>
      <c r="E1696" s="37" t="s">
        <v>63</v>
      </c>
    </row>
    <row r="1697" spans="1:16" ht="12.75">
      <c r="A1697" s="26" t="s">
        <v>61</v>
      </c>
      <c s="31" t="s">
        <v>10735</v>
      </c>
      <c s="31" t="s">
        <v>13038</v>
      </c>
      <c s="26" t="s">
        <v>63</v>
      </c>
      <c s="32" t="s">
        <v>13039</v>
      </c>
      <c s="33" t="s">
        <v>507</v>
      </c>
      <c s="34">
        <v>35</v>
      </c>
      <c s="35">
        <v>0</v>
      </c>
      <c s="35">
        <f>ROUND(ROUND(H1697,2)*ROUND(G1697,3),2)</f>
      </c>
      <c s="33"/>
      <c r="O1697">
        <f>(I1697*21)/100</f>
      </c>
      <c t="s">
        <v>33</v>
      </c>
    </row>
    <row r="1698" spans="1:5" ht="12.75">
      <c r="A1698" s="36" t="s">
        <v>67</v>
      </c>
      <c r="E1698" s="37" t="s">
        <v>13039</v>
      </c>
    </row>
    <row r="1699" spans="1:5" ht="51">
      <c r="A1699" s="38" t="s">
        <v>68</v>
      </c>
      <c r="E1699" s="39" t="s">
        <v>13040</v>
      </c>
    </row>
    <row r="1700" spans="1:5" ht="12.75">
      <c r="A1700" t="s">
        <v>70</v>
      </c>
      <c r="E1700" s="37" t="s">
        <v>63</v>
      </c>
    </row>
    <row r="1701" spans="1:16" ht="12.75">
      <c r="A1701" s="26" t="s">
        <v>61</v>
      </c>
      <c s="31" t="s">
        <v>10449</v>
      </c>
      <c s="31" t="s">
        <v>13041</v>
      </c>
      <c s="26" t="s">
        <v>63</v>
      </c>
      <c s="32" t="s">
        <v>13042</v>
      </c>
      <c s="33" t="s">
        <v>507</v>
      </c>
      <c s="34">
        <v>3600</v>
      </c>
      <c s="35">
        <v>0</v>
      </c>
      <c s="35">
        <f>ROUND(ROUND(H1701,2)*ROUND(G1701,3),2)</f>
      </c>
      <c s="33"/>
      <c r="O1701">
        <f>(I1701*21)/100</f>
      </c>
      <c t="s">
        <v>33</v>
      </c>
    </row>
    <row r="1702" spans="1:5" ht="12.75">
      <c r="A1702" s="36" t="s">
        <v>67</v>
      </c>
      <c r="E1702" s="37" t="s">
        <v>13042</v>
      </c>
    </row>
    <row r="1703" spans="1:5" ht="12.75">
      <c r="A1703" s="38" t="s">
        <v>68</v>
      </c>
      <c r="E1703" s="39" t="s">
        <v>63</v>
      </c>
    </row>
    <row r="1704" spans="1:5" ht="12.75">
      <c r="A1704" t="s">
        <v>70</v>
      </c>
      <c r="E1704" s="37" t="s">
        <v>63</v>
      </c>
    </row>
    <row r="1705" spans="1:16" ht="12.75">
      <c r="A1705" s="26" t="s">
        <v>61</v>
      </c>
      <c s="31" t="s">
        <v>10816</v>
      </c>
      <c s="31" t="s">
        <v>13043</v>
      </c>
      <c s="26" t="s">
        <v>63</v>
      </c>
      <c s="32" t="s">
        <v>13044</v>
      </c>
      <c s="33" t="s">
        <v>507</v>
      </c>
      <c s="34">
        <v>1</v>
      </c>
      <c s="35">
        <v>0</v>
      </c>
      <c s="35">
        <f>ROUND(ROUND(H1705,2)*ROUND(G1705,3),2)</f>
      </c>
      <c s="33"/>
      <c r="O1705">
        <f>(I1705*21)/100</f>
      </c>
      <c t="s">
        <v>33</v>
      </c>
    </row>
    <row r="1706" spans="1:5" ht="12.75">
      <c r="A1706" s="36" t="s">
        <v>67</v>
      </c>
      <c r="E1706" s="37" t="s">
        <v>13044</v>
      </c>
    </row>
    <row r="1707" spans="1:5" ht="51">
      <c r="A1707" s="38" t="s">
        <v>68</v>
      </c>
      <c r="E1707" s="39" t="s">
        <v>12631</v>
      </c>
    </row>
    <row r="1708" spans="1:5" ht="12.75">
      <c r="A1708" t="s">
        <v>70</v>
      </c>
      <c r="E1708" s="37" t="s">
        <v>63</v>
      </c>
    </row>
    <row r="1709" spans="1:16" ht="12.75">
      <c r="A1709" s="26" t="s">
        <v>61</v>
      </c>
      <c s="31" t="s">
        <v>10821</v>
      </c>
      <c s="31" t="s">
        <v>13045</v>
      </c>
      <c s="26" t="s">
        <v>63</v>
      </c>
      <c s="32" t="s">
        <v>13046</v>
      </c>
      <c s="33" t="s">
        <v>507</v>
      </c>
      <c s="34">
        <v>2400</v>
      </c>
      <c s="35">
        <v>0</v>
      </c>
      <c s="35">
        <f>ROUND(ROUND(H1709,2)*ROUND(G1709,3),2)</f>
      </c>
      <c s="33"/>
      <c r="O1709">
        <f>(I1709*21)/100</f>
      </c>
      <c t="s">
        <v>33</v>
      </c>
    </row>
    <row r="1710" spans="1:5" ht="12.75">
      <c r="A1710" s="36" t="s">
        <v>67</v>
      </c>
      <c r="E1710" s="37" t="s">
        <v>13046</v>
      </c>
    </row>
    <row r="1711" spans="1:5" ht="12.75">
      <c r="A1711" s="38" t="s">
        <v>68</v>
      </c>
      <c r="E1711" s="39" t="s">
        <v>63</v>
      </c>
    </row>
    <row r="1712" spans="1:5" ht="12.75">
      <c r="A1712" t="s">
        <v>70</v>
      </c>
      <c r="E1712" s="37" t="s">
        <v>63</v>
      </c>
    </row>
    <row r="1713" spans="1:16" ht="12.75">
      <c r="A1713" s="26" t="s">
        <v>61</v>
      </c>
      <c s="31" t="s">
        <v>10886</v>
      </c>
      <c s="31" t="s">
        <v>13047</v>
      </c>
      <c s="26" t="s">
        <v>63</v>
      </c>
      <c s="32" t="s">
        <v>13048</v>
      </c>
      <c s="33" t="s">
        <v>507</v>
      </c>
      <c s="34">
        <v>1800</v>
      </c>
      <c s="35">
        <v>0</v>
      </c>
      <c s="35">
        <f>ROUND(ROUND(H1713,2)*ROUND(G1713,3),2)</f>
      </c>
      <c s="33"/>
      <c r="O1713">
        <f>(I1713*21)/100</f>
      </c>
      <c t="s">
        <v>33</v>
      </c>
    </row>
    <row r="1714" spans="1:5" ht="12.75">
      <c r="A1714" s="36" t="s">
        <v>67</v>
      </c>
      <c r="E1714" s="37" t="s">
        <v>13048</v>
      </c>
    </row>
    <row r="1715" spans="1:5" ht="12.75">
      <c r="A1715" s="38" t="s">
        <v>68</v>
      </c>
      <c r="E1715" s="39" t="s">
        <v>63</v>
      </c>
    </row>
    <row r="1716" spans="1:5" ht="12.75">
      <c r="A1716" t="s">
        <v>70</v>
      </c>
      <c r="E1716" s="37" t="s">
        <v>63</v>
      </c>
    </row>
    <row r="1717" spans="1:16" ht="12.75">
      <c r="A1717" s="26" t="s">
        <v>61</v>
      </c>
      <c s="31" t="s">
        <v>10890</v>
      </c>
      <c s="31" t="s">
        <v>13049</v>
      </c>
      <c s="26" t="s">
        <v>63</v>
      </c>
      <c s="32" t="s">
        <v>13050</v>
      </c>
      <c s="33" t="s">
        <v>507</v>
      </c>
      <c s="34">
        <v>560</v>
      </c>
      <c s="35">
        <v>0</v>
      </c>
      <c s="35">
        <f>ROUND(ROUND(H1717,2)*ROUND(G1717,3),2)</f>
      </c>
      <c s="33"/>
      <c r="O1717">
        <f>(I1717*21)/100</f>
      </c>
      <c t="s">
        <v>33</v>
      </c>
    </row>
    <row r="1718" spans="1:5" ht="12.75">
      <c r="A1718" s="36" t="s">
        <v>67</v>
      </c>
      <c r="E1718" s="37" t="s">
        <v>13050</v>
      </c>
    </row>
    <row r="1719" spans="1:5" ht="51">
      <c r="A1719" s="38" t="s">
        <v>68</v>
      </c>
      <c r="E1719" s="39" t="s">
        <v>13051</v>
      </c>
    </row>
    <row r="1720" spans="1:5" ht="12.75">
      <c r="A1720" t="s">
        <v>70</v>
      </c>
      <c r="E1720" s="37" t="s">
        <v>63</v>
      </c>
    </row>
    <row r="1721" spans="1:16" ht="12.75">
      <c r="A1721" s="26" t="s">
        <v>61</v>
      </c>
      <c s="31" t="s">
        <v>10929</v>
      </c>
      <c s="31" t="s">
        <v>13052</v>
      </c>
      <c s="26" t="s">
        <v>63</v>
      </c>
      <c s="32" t="s">
        <v>13053</v>
      </c>
      <c s="33" t="s">
        <v>507</v>
      </c>
      <c s="34">
        <v>400</v>
      </c>
      <c s="35">
        <v>0</v>
      </c>
      <c s="35">
        <f>ROUND(ROUND(H1721,2)*ROUND(G1721,3),2)</f>
      </c>
      <c s="33"/>
      <c r="O1721">
        <f>(I1721*21)/100</f>
      </c>
      <c t="s">
        <v>33</v>
      </c>
    </row>
    <row r="1722" spans="1:5" ht="12.75">
      <c r="A1722" s="36" t="s">
        <v>67</v>
      </c>
      <c r="E1722" s="37" t="s">
        <v>13053</v>
      </c>
    </row>
    <row r="1723" spans="1:5" ht="51">
      <c r="A1723" s="38" t="s">
        <v>68</v>
      </c>
      <c r="E1723" s="39" t="s">
        <v>13054</v>
      </c>
    </row>
    <row r="1724" spans="1:5" ht="12.75">
      <c r="A1724" t="s">
        <v>70</v>
      </c>
      <c r="E1724" s="37" t="s">
        <v>63</v>
      </c>
    </row>
    <row r="1725" spans="1:16" ht="12.75">
      <c r="A1725" s="26" t="s">
        <v>61</v>
      </c>
      <c s="31" t="s">
        <v>9731</v>
      </c>
      <c s="31" t="s">
        <v>13055</v>
      </c>
      <c s="26" t="s">
        <v>63</v>
      </c>
      <c s="32" t="s">
        <v>13056</v>
      </c>
      <c s="33" t="s">
        <v>507</v>
      </c>
      <c s="34">
        <v>840</v>
      </c>
      <c s="35">
        <v>0</v>
      </c>
      <c s="35">
        <f>ROUND(ROUND(H1725,2)*ROUND(G1725,3),2)</f>
      </c>
      <c s="33"/>
      <c r="O1725">
        <f>(I1725*21)/100</f>
      </c>
      <c t="s">
        <v>33</v>
      </c>
    </row>
    <row r="1726" spans="1:5" ht="12.75">
      <c r="A1726" s="36" t="s">
        <v>67</v>
      </c>
      <c r="E1726" s="37" t="s">
        <v>13056</v>
      </c>
    </row>
    <row r="1727" spans="1:5" ht="51">
      <c r="A1727" s="38" t="s">
        <v>68</v>
      </c>
      <c r="E1727" s="39" t="s">
        <v>13057</v>
      </c>
    </row>
    <row r="1728" spans="1:5" ht="12.75">
      <c r="A1728" t="s">
        <v>70</v>
      </c>
      <c r="E1728" s="37" t="s">
        <v>63</v>
      </c>
    </row>
    <row r="1729" spans="1:16" ht="12.75">
      <c r="A1729" s="26" t="s">
        <v>61</v>
      </c>
      <c s="31" t="s">
        <v>9735</v>
      </c>
      <c s="31" t="s">
        <v>13058</v>
      </c>
      <c s="26" t="s">
        <v>63</v>
      </c>
      <c s="32" t="s">
        <v>13059</v>
      </c>
      <c s="33" t="s">
        <v>507</v>
      </c>
      <c s="34">
        <v>760</v>
      </c>
      <c s="35">
        <v>0</v>
      </c>
      <c s="35">
        <f>ROUND(ROUND(H1729,2)*ROUND(G1729,3),2)</f>
      </c>
      <c s="33"/>
      <c r="O1729">
        <f>(I1729*21)/100</f>
      </c>
      <c t="s">
        <v>33</v>
      </c>
    </row>
    <row r="1730" spans="1:5" ht="12.75">
      <c r="A1730" s="36" t="s">
        <v>67</v>
      </c>
      <c r="E1730" s="37" t="s">
        <v>13059</v>
      </c>
    </row>
    <row r="1731" spans="1:5" ht="51">
      <c r="A1731" s="38" t="s">
        <v>68</v>
      </c>
      <c r="E1731" s="39" t="s">
        <v>13060</v>
      </c>
    </row>
    <row r="1732" spans="1:5" ht="12.75">
      <c r="A1732" t="s">
        <v>70</v>
      </c>
      <c r="E1732" s="37" t="s">
        <v>63</v>
      </c>
    </row>
    <row r="1733" spans="1:16" ht="12.75">
      <c r="A1733" s="26" t="s">
        <v>61</v>
      </c>
      <c s="31" t="s">
        <v>9738</v>
      </c>
      <c s="31" t="s">
        <v>13061</v>
      </c>
      <c s="26" t="s">
        <v>63</v>
      </c>
      <c s="32" t="s">
        <v>13062</v>
      </c>
      <c s="33" t="s">
        <v>507</v>
      </c>
      <c s="34">
        <v>430</v>
      </c>
      <c s="35">
        <v>0</v>
      </c>
      <c s="35">
        <f>ROUND(ROUND(H1733,2)*ROUND(G1733,3),2)</f>
      </c>
      <c s="33"/>
      <c r="O1733">
        <f>(I1733*21)/100</f>
      </c>
      <c t="s">
        <v>33</v>
      </c>
    </row>
    <row r="1734" spans="1:5" ht="12.75">
      <c r="A1734" s="36" t="s">
        <v>67</v>
      </c>
      <c r="E1734" s="37" t="s">
        <v>13062</v>
      </c>
    </row>
    <row r="1735" spans="1:5" ht="51">
      <c r="A1735" s="38" t="s">
        <v>68</v>
      </c>
      <c r="E1735" s="39" t="s">
        <v>13063</v>
      </c>
    </row>
    <row r="1736" spans="1:5" ht="12.75">
      <c r="A1736" t="s">
        <v>70</v>
      </c>
      <c r="E1736" s="37" t="s">
        <v>63</v>
      </c>
    </row>
    <row r="1737" spans="1:16" ht="12.75">
      <c r="A1737" s="26" t="s">
        <v>61</v>
      </c>
      <c s="31" t="s">
        <v>9740</v>
      </c>
      <c s="31" t="s">
        <v>13064</v>
      </c>
      <c s="26" t="s">
        <v>63</v>
      </c>
      <c s="32" t="s">
        <v>13065</v>
      </c>
      <c s="33" t="s">
        <v>507</v>
      </c>
      <c s="34">
        <v>270</v>
      </c>
      <c s="35">
        <v>0</v>
      </c>
      <c s="35">
        <f>ROUND(ROUND(H1737,2)*ROUND(G1737,3),2)</f>
      </c>
      <c s="33"/>
      <c r="O1737">
        <f>(I1737*21)/100</f>
      </c>
      <c t="s">
        <v>33</v>
      </c>
    </row>
    <row r="1738" spans="1:5" ht="12.75">
      <c r="A1738" s="36" t="s">
        <v>67</v>
      </c>
      <c r="E1738" s="37" t="s">
        <v>13065</v>
      </c>
    </row>
    <row r="1739" spans="1:5" ht="51">
      <c r="A1739" s="38" t="s">
        <v>68</v>
      </c>
      <c r="E1739" s="39" t="s">
        <v>13066</v>
      </c>
    </row>
    <row r="1740" spans="1:5" ht="12.75">
      <c r="A1740" t="s">
        <v>70</v>
      </c>
      <c r="E1740" s="37" t="s">
        <v>63</v>
      </c>
    </row>
    <row r="1741" spans="1:16" ht="12.75">
      <c r="A1741" s="26" t="s">
        <v>61</v>
      </c>
      <c s="31" t="s">
        <v>9743</v>
      </c>
      <c s="31" t="s">
        <v>13067</v>
      </c>
      <c s="26" t="s">
        <v>63</v>
      </c>
      <c s="32" t="s">
        <v>13068</v>
      </c>
      <c s="33" t="s">
        <v>6194</v>
      </c>
      <c s="34">
        <v>180</v>
      </c>
      <c s="35">
        <v>0</v>
      </c>
      <c s="35">
        <f>ROUND(ROUND(H1741,2)*ROUND(G1741,3),2)</f>
      </c>
      <c s="33"/>
      <c r="O1741">
        <f>(I1741*21)/100</f>
      </c>
      <c t="s">
        <v>33</v>
      </c>
    </row>
    <row r="1742" spans="1:5" ht="12.75">
      <c r="A1742" s="36" t="s">
        <v>67</v>
      </c>
      <c r="E1742" s="37" t="s">
        <v>13068</v>
      </c>
    </row>
    <row r="1743" spans="1:5" ht="51">
      <c r="A1743" s="38" t="s">
        <v>68</v>
      </c>
      <c r="E1743" s="39" t="s">
        <v>13069</v>
      </c>
    </row>
    <row r="1744" spans="1:5" ht="12.75">
      <c r="A1744" t="s">
        <v>70</v>
      </c>
      <c r="E1744" s="37" t="s">
        <v>63</v>
      </c>
    </row>
    <row r="1745" spans="1:16" ht="12.75">
      <c r="A1745" s="26" t="s">
        <v>61</v>
      </c>
      <c s="31" t="s">
        <v>9746</v>
      </c>
      <c s="31" t="s">
        <v>13070</v>
      </c>
      <c s="26" t="s">
        <v>63</v>
      </c>
      <c s="32" t="s">
        <v>13071</v>
      </c>
      <c s="33" t="s">
        <v>6194</v>
      </c>
      <c s="34">
        <v>52</v>
      </c>
      <c s="35">
        <v>0</v>
      </c>
      <c s="35">
        <f>ROUND(ROUND(H1745,2)*ROUND(G1745,3),2)</f>
      </c>
      <c s="33"/>
      <c r="O1745">
        <f>(I1745*21)/100</f>
      </c>
      <c t="s">
        <v>33</v>
      </c>
    </row>
    <row r="1746" spans="1:5" ht="12.75">
      <c r="A1746" s="36" t="s">
        <v>67</v>
      </c>
      <c r="E1746" s="37" t="s">
        <v>13071</v>
      </c>
    </row>
    <row r="1747" spans="1:5" ht="51">
      <c r="A1747" s="38" t="s">
        <v>68</v>
      </c>
      <c r="E1747" s="39" t="s">
        <v>13072</v>
      </c>
    </row>
    <row r="1748" spans="1:5" ht="12.75">
      <c r="A1748" t="s">
        <v>70</v>
      </c>
      <c r="E1748" s="37" t="s">
        <v>63</v>
      </c>
    </row>
    <row r="1749" spans="1:16" ht="12.75">
      <c r="A1749" s="26" t="s">
        <v>61</v>
      </c>
      <c s="31" t="s">
        <v>9749</v>
      </c>
      <c s="31" t="s">
        <v>13073</v>
      </c>
      <c s="26" t="s">
        <v>63</v>
      </c>
      <c s="32" t="s">
        <v>13074</v>
      </c>
      <c s="33" t="s">
        <v>6194</v>
      </c>
      <c s="34">
        <v>48</v>
      </c>
      <c s="35">
        <v>0</v>
      </c>
      <c s="35">
        <f>ROUND(ROUND(H1749,2)*ROUND(G1749,3),2)</f>
      </c>
      <c s="33"/>
      <c r="O1749">
        <f>(I1749*21)/100</f>
      </c>
      <c t="s">
        <v>33</v>
      </c>
    </row>
    <row r="1750" spans="1:5" ht="12.75">
      <c r="A1750" s="36" t="s">
        <v>67</v>
      </c>
      <c r="E1750" s="37" t="s">
        <v>13074</v>
      </c>
    </row>
    <row r="1751" spans="1:5" ht="51">
      <c r="A1751" s="38" t="s">
        <v>68</v>
      </c>
      <c r="E1751" s="39" t="s">
        <v>13075</v>
      </c>
    </row>
    <row r="1752" spans="1:5" ht="12.75">
      <c r="A1752" t="s">
        <v>70</v>
      </c>
      <c r="E1752" s="37" t="s">
        <v>63</v>
      </c>
    </row>
    <row r="1753" spans="1:16" ht="12.75">
      <c r="A1753" s="26" t="s">
        <v>61</v>
      </c>
      <c s="31" t="s">
        <v>9777</v>
      </c>
      <c s="31" t="s">
        <v>13076</v>
      </c>
      <c s="26" t="s">
        <v>63</v>
      </c>
      <c s="32" t="s">
        <v>13077</v>
      </c>
      <c s="33" t="s">
        <v>6194</v>
      </c>
      <c s="34">
        <v>10</v>
      </c>
      <c s="35">
        <v>0</v>
      </c>
      <c s="35">
        <f>ROUND(ROUND(H1753,2)*ROUND(G1753,3),2)</f>
      </c>
      <c s="33"/>
      <c r="O1753">
        <f>(I1753*21)/100</f>
      </c>
      <c t="s">
        <v>33</v>
      </c>
    </row>
    <row r="1754" spans="1:5" ht="12.75">
      <c r="A1754" s="36" t="s">
        <v>67</v>
      </c>
      <c r="E1754" s="37" t="s">
        <v>13077</v>
      </c>
    </row>
    <row r="1755" spans="1:5" ht="51">
      <c r="A1755" s="38" t="s">
        <v>68</v>
      </c>
      <c r="E1755" s="39" t="s">
        <v>13078</v>
      </c>
    </row>
    <row r="1756" spans="1:5" ht="12.75">
      <c r="A1756" t="s">
        <v>70</v>
      </c>
      <c r="E1756" s="37" t="s">
        <v>63</v>
      </c>
    </row>
    <row r="1757" spans="1:16" ht="12.75">
      <c r="A1757" s="26" t="s">
        <v>61</v>
      </c>
      <c s="31" t="s">
        <v>9781</v>
      </c>
      <c s="31" t="s">
        <v>13079</v>
      </c>
      <c s="26" t="s">
        <v>63</v>
      </c>
      <c s="32" t="s">
        <v>13080</v>
      </c>
      <c s="33" t="s">
        <v>507</v>
      </c>
      <c s="34">
        <v>380</v>
      </c>
      <c s="35">
        <v>0</v>
      </c>
      <c s="35">
        <f>ROUND(ROUND(H1757,2)*ROUND(G1757,3),2)</f>
      </c>
      <c s="33"/>
      <c r="O1757">
        <f>(I1757*21)/100</f>
      </c>
      <c t="s">
        <v>33</v>
      </c>
    </row>
    <row r="1758" spans="1:5" ht="12.75">
      <c r="A1758" s="36" t="s">
        <v>67</v>
      </c>
      <c r="E1758" s="37" t="s">
        <v>13080</v>
      </c>
    </row>
    <row r="1759" spans="1:5" ht="51">
      <c r="A1759" s="38" t="s">
        <v>68</v>
      </c>
      <c r="E1759" s="39" t="s">
        <v>13081</v>
      </c>
    </row>
    <row r="1760" spans="1:5" ht="12.75">
      <c r="A1760" t="s">
        <v>70</v>
      </c>
      <c r="E1760" s="37" t="s">
        <v>63</v>
      </c>
    </row>
    <row r="1761" spans="1:16" ht="12.75">
      <c r="A1761" s="26" t="s">
        <v>61</v>
      </c>
      <c s="31" t="s">
        <v>9785</v>
      </c>
      <c s="31" t="s">
        <v>13082</v>
      </c>
      <c s="26" t="s">
        <v>63</v>
      </c>
      <c s="32" t="s">
        <v>13083</v>
      </c>
      <c s="33" t="s">
        <v>507</v>
      </c>
      <c s="34">
        <v>210</v>
      </c>
      <c s="35">
        <v>0</v>
      </c>
      <c s="35">
        <f>ROUND(ROUND(H1761,2)*ROUND(G1761,3),2)</f>
      </c>
      <c s="33"/>
      <c r="O1761">
        <f>(I1761*21)/100</f>
      </c>
      <c t="s">
        <v>33</v>
      </c>
    </row>
    <row r="1762" spans="1:5" ht="12.75">
      <c r="A1762" s="36" t="s">
        <v>67</v>
      </c>
      <c r="E1762" s="37" t="s">
        <v>13083</v>
      </c>
    </row>
    <row r="1763" spans="1:5" ht="51">
      <c r="A1763" s="38" t="s">
        <v>68</v>
      </c>
      <c r="E1763" s="39" t="s">
        <v>13084</v>
      </c>
    </row>
    <row r="1764" spans="1:5" ht="12.75">
      <c r="A1764" t="s">
        <v>70</v>
      </c>
      <c r="E1764" s="37" t="s">
        <v>63</v>
      </c>
    </row>
    <row r="1765" spans="1:16" ht="12.75">
      <c r="A1765" s="26" t="s">
        <v>61</v>
      </c>
      <c s="31" t="s">
        <v>9789</v>
      </c>
      <c s="31" t="s">
        <v>13085</v>
      </c>
      <c s="26" t="s">
        <v>63</v>
      </c>
      <c s="32" t="s">
        <v>13086</v>
      </c>
      <c s="33" t="s">
        <v>507</v>
      </c>
      <c s="34">
        <v>68</v>
      </c>
      <c s="35">
        <v>0</v>
      </c>
      <c s="35">
        <f>ROUND(ROUND(H1765,2)*ROUND(G1765,3),2)</f>
      </c>
      <c s="33"/>
      <c r="O1765">
        <f>(I1765*21)/100</f>
      </c>
      <c t="s">
        <v>33</v>
      </c>
    </row>
    <row r="1766" spans="1:5" ht="12.75">
      <c r="A1766" s="36" t="s">
        <v>67</v>
      </c>
      <c r="E1766" s="37" t="s">
        <v>13086</v>
      </c>
    </row>
    <row r="1767" spans="1:5" ht="51">
      <c r="A1767" s="38" t="s">
        <v>68</v>
      </c>
      <c r="E1767" s="39" t="s">
        <v>13087</v>
      </c>
    </row>
    <row r="1768" spans="1:5" ht="12.75">
      <c r="A1768" t="s">
        <v>70</v>
      </c>
      <c r="E1768" s="37" t="s">
        <v>63</v>
      </c>
    </row>
    <row r="1769" spans="1:16" ht="12.75">
      <c r="A1769" s="26" t="s">
        <v>61</v>
      </c>
      <c s="31" t="s">
        <v>9793</v>
      </c>
      <c s="31" t="s">
        <v>13088</v>
      </c>
      <c s="26" t="s">
        <v>63</v>
      </c>
      <c s="32" t="s">
        <v>13089</v>
      </c>
      <c s="33" t="s">
        <v>507</v>
      </c>
      <c s="34">
        <v>110</v>
      </c>
      <c s="35">
        <v>0</v>
      </c>
      <c s="35">
        <f>ROUND(ROUND(H1769,2)*ROUND(G1769,3),2)</f>
      </c>
      <c s="33"/>
      <c r="O1769">
        <f>(I1769*21)/100</f>
      </c>
      <c t="s">
        <v>33</v>
      </c>
    </row>
    <row r="1770" spans="1:5" ht="12.75">
      <c r="A1770" s="36" t="s">
        <v>67</v>
      </c>
      <c r="E1770" s="37" t="s">
        <v>13089</v>
      </c>
    </row>
    <row r="1771" spans="1:5" ht="51">
      <c r="A1771" s="38" t="s">
        <v>68</v>
      </c>
      <c r="E1771" s="39" t="s">
        <v>12983</v>
      </c>
    </row>
    <row r="1772" spans="1:5" ht="12.75">
      <c r="A1772" t="s">
        <v>70</v>
      </c>
      <c r="E1772" s="37" t="s">
        <v>63</v>
      </c>
    </row>
    <row r="1773" spans="1:16" ht="12.75">
      <c r="A1773" s="26" t="s">
        <v>61</v>
      </c>
      <c s="31" t="s">
        <v>9797</v>
      </c>
      <c s="31" t="s">
        <v>13090</v>
      </c>
      <c s="26" t="s">
        <v>63</v>
      </c>
      <c s="32" t="s">
        <v>13091</v>
      </c>
      <c s="33" t="s">
        <v>13092</v>
      </c>
      <c s="34">
        <v>10</v>
      </c>
      <c s="35">
        <v>0</v>
      </c>
      <c s="35">
        <f>ROUND(ROUND(H1773,2)*ROUND(G1773,3),2)</f>
      </c>
      <c s="33"/>
      <c r="O1773">
        <f>(I1773*21)/100</f>
      </c>
      <c t="s">
        <v>33</v>
      </c>
    </row>
    <row r="1774" spans="1:5" ht="12.75">
      <c r="A1774" s="36" t="s">
        <v>67</v>
      </c>
      <c r="E1774" s="37" t="s">
        <v>13091</v>
      </c>
    </row>
    <row r="1775" spans="1:5" ht="51">
      <c r="A1775" s="38" t="s">
        <v>68</v>
      </c>
      <c r="E1775" s="39" t="s">
        <v>13078</v>
      </c>
    </row>
    <row r="1776" spans="1:5" ht="12.75">
      <c r="A1776" t="s">
        <v>70</v>
      </c>
      <c r="E1776" s="37" t="s">
        <v>63</v>
      </c>
    </row>
    <row r="1777" spans="1:16" ht="12.75">
      <c r="A1777" s="26" t="s">
        <v>61</v>
      </c>
      <c s="31" t="s">
        <v>9802</v>
      </c>
      <c s="31" t="s">
        <v>13093</v>
      </c>
      <c s="26" t="s">
        <v>63</v>
      </c>
      <c s="32" t="s">
        <v>13094</v>
      </c>
      <c s="33" t="s">
        <v>507</v>
      </c>
      <c s="34">
        <v>240</v>
      </c>
      <c s="35">
        <v>0</v>
      </c>
      <c s="35">
        <f>ROUND(ROUND(H1777,2)*ROUND(G1777,3),2)</f>
      </c>
      <c s="33"/>
      <c r="O1777">
        <f>(I1777*21)/100</f>
      </c>
      <c t="s">
        <v>33</v>
      </c>
    </row>
    <row r="1778" spans="1:5" ht="12.75">
      <c r="A1778" s="36" t="s">
        <v>67</v>
      </c>
      <c r="E1778" s="37" t="s">
        <v>13094</v>
      </c>
    </row>
    <row r="1779" spans="1:5" ht="51">
      <c r="A1779" s="38" t="s">
        <v>68</v>
      </c>
      <c r="E1779" s="39" t="s">
        <v>13095</v>
      </c>
    </row>
    <row r="1780" spans="1:5" ht="12.75">
      <c r="A1780" t="s">
        <v>70</v>
      </c>
      <c r="E1780" s="37" t="s">
        <v>63</v>
      </c>
    </row>
    <row r="1781" spans="1:16" ht="12.75">
      <c r="A1781" s="26" t="s">
        <v>61</v>
      </c>
      <c s="31" t="s">
        <v>9807</v>
      </c>
      <c s="31" t="s">
        <v>13096</v>
      </c>
      <c s="26" t="s">
        <v>63</v>
      </c>
      <c s="32" t="s">
        <v>13097</v>
      </c>
      <c s="33" t="s">
        <v>507</v>
      </c>
      <c s="34">
        <v>18</v>
      </c>
      <c s="35">
        <v>0</v>
      </c>
      <c s="35">
        <f>ROUND(ROUND(H1781,2)*ROUND(G1781,3),2)</f>
      </c>
      <c s="33"/>
      <c r="O1781">
        <f>(I1781*21)/100</f>
      </c>
      <c t="s">
        <v>33</v>
      </c>
    </row>
    <row r="1782" spans="1:5" ht="12.75">
      <c r="A1782" s="36" t="s">
        <v>67</v>
      </c>
      <c r="E1782" s="37" t="s">
        <v>13097</v>
      </c>
    </row>
    <row r="1783" spans="1:5" ht="51">
      <c r="A1783" s="38" t="s">
        <v>68</v>
      </c>
      <c r="E1783" s="39" t="s">
        <v>13098</v>
      </c>
    </row>
    <row r="1784" spans="1:5" ht="12.75">
      <c r="A1784" t="s">
        <v>70</v>
      </c>
      <c r="E1784" s="37" t="s">
        <v>63</v>
      </c>
    </row>
    <row r="1785" spans="1:16" ht="12.75">
      <c r="A1785" s="26" t="s">
        <v>61</v>
      </c>
      <c s="31" t="s">
        <v>9812</v>
      </c>
      <c s="31" t="s">
        <v>13099</v>
      </c>
      <c s="26" t="s">
        <v>63</v>
      </c>
      <c s="32" t="s">
        <v>13100</v>
      </c>
      <c s="33" t="s">
        <v>507</v>
      </c>
      <c s="34">
        <v>40</v>
      </c>
      <c s="35">
        <v>0</v>
      </c>
      <c s="35">
        <f>ROUND(ROUND(H1785,2)*ROUND(G1785,3),2)</f>
      </c>
      <c s="33"/>
      <c r="O1785">
        <f>(I1785*21)/100</f>
      </c>
      <c t="s">
        <v>33</v>
      </c>
    </row>
    <row r="1786" spans="1:5" ht="12.75">
      <c r="A1786" s="36" t="s">
        <v>67</v>
      </c>
      <c r="E1786" s="37" t="s">
        <v>13100</v>
      </c>
    </row>
    <row r="1787" spans="1:5" ht="51">
      <c r="A1787" s="38" t="s">
        <v>68</v>
      </c>
      <c r="E1787" s="39" t="s">
        <v>13101</v>
      </c>
    </row>
    <row r="1788" spans="1:5" ht="12.75">
      <c r="A1788" t="s">
        <v>70</v>
      </c>
      <c r="E1788" s="37" t="s">
        <v>63</v>
      </c>
    </row>
    <row r="1789" spans="1:16" ht="12.75">
      <c r="A1789" s="26" t="s">
        <v>61</v>
      </c>
      <c s="31" t="s">
        <v>11081</v>
      </c>
      <c s="31" t="s">
        <v>13102</v>
      </c>
      <c s="26" t="s">
        <v>63</v>
      </c>
      <c s="32" t="s">
        <v>13103</v>
      </c>
      <c s="33" t="s">
        <v>507</v>
      </c>
      <c s="34">
        <v>30</v>
      </c>
      <c s="35">
        <v>0</v>
      </c>
      <c s="35">
        <f>ROUND(ROUND(H1789,2)*ROUND(G1789,3),2)</f>
      </c>
      <c s="33"/>
      <c r="O1789">
        <f>(I1789*21)/100</f>
      </c>
      <c t="s">
        <v>33</v>
      </c>
    </row>
    <row r="1790" spans="1:5" ht="12.75">
      <c r="A1790" s="36" t="s">
        <v>67</v>
      </c>
      <c r="E1790" s="37" t="s">
        <v>13103</v>
      </c>
    </row>
    <row r="1791" spans="1:5" ht="51">
      <c r="A1791" s="38" t="s">
        <v>68</v>
      </c>
      <c r="E1791" s="39" t="s">
        <v>13020</v>
      </c>
    </row>
    <row r="1792" spans="1:5" ht="12.75">
      <c r="A1792" t="s">
        <v>70</v>
      </c>
      <c r="E1792" s="37" t="s">
        <v>63</v>
      </c>
    </row>
    <row r="1793" spans="1:16" ht="12.75">
      <c r="A1793" s="26" t="s">
        <v>61</v>
      </c>
      <c s="31" t="s">
        <v>11084</v>
      </c>
      <c s="31" t="s">
        <v>13104</v>
      </c>
      <c s="26" t="s">
        <v>63</v>
      </c>
      <c s="32" t="s">
        <v>13105</v>
      </c>
      <c s="33" t="s">
        <v>507</v>
      </c>
      <c s="34">
        <v>60</v>
      </c>
      <c s="35">
        <v>0</v>
      </c>
      <c s="35">
        <f>ROUND(ROUND(H1793,2)*ROUND(G1793,3),2)</f>
      </c>
      <c s="33"/>
      <c r="O1793">
        <f>(I1793*21)/100</f>
      </c>
      <c t="s">
        <v>33</v>
      </c>
    </row>
    <row r="1794" spans="1:5" ht="12.75">
      <c r="A1794" s="36" t="s">
        <v>67</v>
      </c>
      <c r="E1794" s="37" t="s">
        <v>13105</v>
      </c>
    </row>
    <row r="1795" spans="1:5" ht="51">
      <c r="A1795" s="38" t="s">
        <v>68</v>
      </c>
      <c r="E1795" s="39" t="s">
        <v>12980</v>
      </c>
    </row>
    <row r="1796" spans="1:5" ht="12.75">
      <c r="A1796" t="s">
        <v>70</v>
      </c>
      <c r="E1796" s="37" t="s">
        <v>63</v>
      </c>
    </row>
    <row r="1797" spans="1:16" ht="12.75">
      <c r="A1797" s="26" t="s">
        <v>61</v>
      </c>
      <c s="31" t="s">
        <v>13106</v>
      </c>
      <c s="31" t="s">
        <v>13107</v>
      </c>
      <c s="26" t="s">
        <v>63</v>
      </c>
      <c s="32" t="s">
        <v>13108</v>
      </c>
      <c s="33" t="s">
        <v>507</v>
      </c>
      <c s="34">
        <v>36</v>
      </c>
      <c s="35">
        <v>0</v>
      </c>
      <c s="35">
        <f>ROUND(ROUND(H1797,2)*ROUND(G1797,3),2)</f>
      </c>
      <c s="33"/>
      <c r="O1797">
        <f>(I1797*21)/100</f>
      </c>
      <c t="s">
        <v>33</v>
      </c>
    </row>
    <row r="1798" spans="1:5" ht="12.75">
      <c r="A1798" s="36" t="s">
        <v>67</v>
      </c>
      <c r="E1798" s="37" t="s">
        <v>13108</v>
      </c>
    </row>
    <row r="1799" spans="1:5" ht="51">
      <c r="A1799" s="38" t="s">
        <v>68</v>
      </c>
      <c r="E1799" s="39" t="s">
        <v>13109</v>
      </c>
    </row>
    <row r="1800" spans="1:5" ht="12.75">
      <c r="A1800" t="s">
        <v>70</v>
      </c>
      <c r="E1800" s="37" t="s">
        <v>63</v>
      </c>
    </row>
    <row r="1801" spans="1:16" ht="12.75">
      <c r="A1801" s="26" t="s">
        <v>61</v>
      </c>
      <c s="31" t="s">
        <v>13110</v>
      </c>
      <c s="31" t="s">
        <v>13111</v>
      </c>
      <c s="26" t="s">
        <v>63</v>
      </c>
      <c s="32" t="s">
        <v>13112</v>
      </c>
      <c s="33" t="s">
        <v>507</v>
      </c>
      <c s="34">
        <v>8</v>
      </c>
      <c s="35">
        <v>0</v>
      </c>
      <c s="35">
        <f>ROUND(ROUND(H1801,2)*ROUND(G1801,3),2)</f>
      </c>
      <c s="33"/>
      <c r="O1801">
        <f>(I1801*21)/100</f>
      </c>
      <c t="s">
        <v>33</v>
      </c>
    </row>
    <row r="1802" spans="1:5" ht="12.75">
      <c r="A1802" s="36" t="s">
        <v>67</v>
      </c>
      <c r="E1802" s="37" t="s">
        <v>13112</v>
      </c>
    </row>
    <row r="1803" spans="1:5" ht="51">
      <c r="A1803" s="38" t="s">
        <v>68</v>
      </c>
      <c r="E1803" s="39" t="s">
        <v>13002</v>
      </c>
    </row>
    <row r="1804" spans="1:5" ht="12.75">
      <c r="A1804" t="s">
        <v>70</v>
      </c>
      <c r="E1804" s="37" t="s">
        <v>63</v>
      </c>
    </row>
    <row r="1805" spans="1:18" ht="12.75" customHeight="1">
      <c r="A1805" s="6" t="s">
        <v>58</v>
      </c>
      <c s="6"/>
      <c s="42" t="s">
        <v>13113</v>
      </c>
      <c s="6"/>
      <c s="29" t="s">
        <v>13114</v>
      </c>
      <c s="6"/>
      <c s="6"/>
      <c s="6"/>
      <c s="43">
        <f>0+Q1805</f>
      </c>
      <c s="6"/>
      <c r="O1805">
        <f>0+R1805</f>
      </c>
      <c r="Q1805">
        <f>0+I1806+I1810+I1814+I1818+I1822+I1826+I1830+I1834+I1838+I1842+I1846+I1850+I1854+I1858+I1862+I1866+I1870+I1874+I1878+I1882+I1886+I1890+I1894+I1898+I1902+I1906+I1910+I1914+I1918+I1922+I1926+I1930+I1934+I1938+I1942+I1946+I1950+I1954+I1958+I1962+I1966+I1970+I1974+I1978+I1982+I1986+I1990+I1994+I1998+I2002</f>
      </c>
      <c>
        <f>0+O1806+O1810+O1814+O1818+O1822+O1826+O1830+O1834+O1838+O1842+O1846+O1850+O1854+O1858+O1862+O1866+O1870+O1874+O1878+O1882+O1886+O1890+O1894+O1898+O1902+O1906+O1910+O1914+O1918+O1922+O1926+O1930+O1934+O1938+O1942+O1946+O1950+O1954+O1958+O1962+O1966+O1970+O1974+O1978+O1982+O1986+O1990+O1994+O1998+O2002</f>
      </c>
    </row>
    <row r="1806" spans="1:16" ht="25.5">
      <c r="A1806" s="26" t="s">
        <v>61</v>
      </c>
      <c s="31" t="s">
        <v>13115</v>
      </c>
      <c s="31" t="s">
        <v>13116</v>
      </c>
      <c s="26" t="s">
        <v>63</v>
      </c>
      <c s="32" t="s">
        <v>13117</v>
      </c>
      <c s="33" t="s">
        <v>6194</v>
      </c>
      <c s="34">
        <v>184</v>
      </c>
      <c s="35">
        <v>0</v>
      </c>
      <c s="35">
        <f>ROUND(ROUND(H1806,2)*ROUND(G1806,3),2)</f>
      </c>
      <c s="33"/>
      <c r="O1806">
        <f>(I1806*21)/100</f>
      </c>
      <c t="s">
        <v>33</v>
      </c>
    </row>
    <row r="1807" spans="1:5" ht="25.5">
      <c r="A1807" s="36" t="s">
        <v>67</v>
      </c>
      <c r="E1807" s="37" t="s">
        <v>13117</v>
      </c>
    </row>
    <row r="1808" spans="1:5" ht="51">
      <c r="A1808" s="38" t="s">
        <v>68</v>
      </c>
      <c r="E1808" s="39" t="s">
        <v>13118</v>
      </c>
    </row>
    <row r="1809" spans="1:5" ht="12.75">
      <c r="A1809" t="s">
        <v>70</v>
      </c>
      <c r="E1809" s="37" t="s">
        <v>63</v>
      </c>
    </row>
    <row r="1810" spans="1:16" ht="12.75">
      <c r="A1810" s="26" t="s">
        <v>61</v>
      </c>
      <c s="31" t="s">
        <v>13119</v>
      </c>
      <c s="31" t="s">
        <v>13120</v>
      </c>
      <c s="26" t="s">
        <v>63</v>
      </c>
      <c s="32" t="s">
        <v>13121</v>
      </c>
      <c s="33" t="s">
        <v>6194</v>
      </c>
      <c s="34">
        <v>184</v>
      </c>
      <c s="35">
        <v>0</v>
      </c>
      <c s="35">
        <f>ROUND(ROUND(H1810,2)*ROUND(G1810,3),2)</f>
      </c>
      <c s="33"/>
      <c r="O1810">
        <f>(I1810*21)/100</f>
      </c>
      <c t="s">
        <v>33</v>
      </c>
    </row>
    <row r="1811" spans="1:5" ht="12.75">
      <c r="A1811" s="36" t="s">
        <v>67</v>
      </c>
      <c r="E1811" s="37" t="s">
        <v>13121</v>
      </c>
    </row>
    <row r="1812" spans="1:5" ht="51">
      <c r="A1812" s="38" t="s">
        <v>68</v>
      </c>
      <c r="E1812" s="39" t="s">
        <v>13118</v>
      </c>
    </row>
    <row r="1813" spans="1:5" ht="12.75">
      <c r="A1813" t="s">
        <v>70</v>
      </c>
      <c r="E1813" s="37" t="s">
        <v>63</v>
      </c>
    </row>
    <row r="1814" spans="1:16" ht="25.5">
      <c r="A1814" s="26" t="s">
        <v>61</v>
      </c>
      <c s="31" t="s">
        <v>13122</v>
      </c>
      <c s="31" t="s">
        <v>13123</v>
      </c>
      <c s="26" t="s">
        <v>63</v>
      </c>
      <c s="32" t="s">
        <v>13124</v>
      </c>
      <c s="33" t="s">
        <v>507</v>
      </c>
      <c s="34">
        <v>20</v>
      </c>
      <c s="35">
        <v>0</v>
      </c>
      <c s="35">
        <f>ROUND(ROUND(H1814,2)*ROUND(G1814,3),2)</f>
      </c>
      <c s="33"/>
      <c r="O1814">
        <f>(I1814*21)/100</f>
      </c>
      <c t="s">
        <v>33</v>
      </c>
    </row>
    <row r="1815" spans="1:5" ht="25.5">
      <c r="A1815" s="36" t="s">
        <v>67</v>
      </c>
      <c r="E1815" s="37" t="s">
        <v>13124</v>
      </c>
    </row>
    <row r="1816" spans="1:5" ht="51">
      <c r="A1816" s="38" t="s">
        <v>68</v>
      </c>
      <c r="E1816" s="39" t="s">
        <v>12986</v>
      </c>
    </row>
    <row r="1817" spans="1:5" ht="12.75">
      <c r="A1817" t="s">
        <v>70</v>
      </c>
      <c r="E1817" s="37" t="s">
        <v>63</v>
      </c>
    </row>
    <row r="1818" spans="1:16" ht="25.5">
      <c r="A1818" s="26" t="s">
        <v>61</v>
      </c>
      <c s="31" t="s">
        <v>13125</v>
      </c>
      <c s="31" t="s">
        <v>13126</v>
      </c>
      <c s="26" t="s">
        <v>63</v>
      </c>
      <c s="32" t="s">
        <v>13127</v>
      </c>
      <c s="33" t="s">
        <v>507</v>
      </c>
      <c s="34">
        <v>20</v>
      </c>
      <c s="35">
        <v>0</v>
      </c>
      <c s="35">
        <f>ROUND(ROUND(H1818,2)*ROUND(G1818,3),2)</f>
      </c>
      <c s="33"/>
      <c r="O1818">
        <f>(I1818*21)/100</f>
      </c>
      <c t="s">
        <v>33</v>
      </c>
    </row>
    <row r="1819" spans="1:5" ht="25.5">
      <c r="A1819" s="36" t="s">
        <v>67</v>
      </c>
      <c r="E1819" s="37" t="s">
        <v>13127</v>
      </c>
    </row>
    <row r="1820" spans="1:5" ht="51">
      <c r="A1820" s="38" t="s">
        <v>68</v>
      </c>
      <c r="E1820" s="39" t="s">
        <v>12986</v>
      </c>
    </row>
    <row r="1821" spans="1:5" ht="12.75">
      <c r="A1821" t="s">
        <v>70</v>
      </c>
      <c r="E1821" s="37" t="s">
        <v>63</v>
      </c>
    </row>
    <row r="1822" spans="1:16" ht="12.75">
      <c r="A1822" s="26" t="s">
        <v>61</v>
      </c>
      <c s="31" t="s">
        <v>13128</v>
      </c>
      <c s="31" t="s">
        <v>13129</v>
      </c>
      <c s="26" t="s">
        <v>63</v>
      </c>
      <c s="32" t="s">
        <v>13130</v>
      </c>
      <c s="33" t="s">
        <v>507</v>
      </c>
      <c s="34">
        <v>30</v>
      </c>
      <c s="35">
        <v>0</v>
      </c>
      <c s="35">
        <f>ROUND(ROUND(H1822,2)*ROUND(G1822,3),2)</f>
      </c>
      <c s="33"/>
      <c r="O1822">
        <f>(I1822*21)/100</f>
      </c>
      <c t="s">
        <v>33</v>
      </c>
    </row>
    <row r="1823" spans="1:5" ht="12.75">
      <c r="A1823" s="36" t="s">
        <v>67</v>
      </c>
      <c r="E1823" s="37" t="s">
        <v>13130</v>
      </c>
    </row>
    <row r="1824" spans="1:5" ht="51">
      <c r="A1824" s="38" t="s">
        <v>68</v>
      </c>
      <c r="E1824" s="39" t="s">
        <v>13020</v>
      </c>
    </row>
    <row r="1825" spans="1:5" ht="12.75">
      <c r="A1825" t="s">
        <v>70</v>
      </c>
      <c r="E1825" s="37" t="s">
        <v>63</v>
      </c>
    </row>
    <row r="1826" spans="1:16" ht="25.5">
      <c r="A1826" s="26" t="s">
        <v>61</v>
      </c>
      <c s="31" t="s">
        <v>13131</v>
      </c>
      <c s="31" t="s">
        <v>13132</v>
      </c>
      <c s="26" t="s">
        <v>63</v>
      </c>
      <c s="32" t="s">
        <v>13133</v>
      </c>
      <c s="33" t="s">
        <v>507</v>
      </c>
      <c s="34">
        <v>30</v>
      </c>
      <c s="35">
        <v>0</v>
      </c>
      <c s="35">
        <f>ROUND(ROUND(H1826,2)*ROUND(G1826,3),2)</f>
      </c>
      <c s="33"/>
      <c r="O1826">
        <f>(I1826*21)/100</f>
      </c>
      <c t="s">
        <v>33</v>
      </c>
    </row>
    <row r="1827" spans="1:5" ht="25.5">
      <c r="A1827" s="36" t="s">
        <v>67</v>
      </c>
      <c r="E1827" s="37" t="s">
        <v>13133</v>
      </c>
    </row>
    <row r="1828" spans="1:5" ht="51">
      <c r="A1828" s="38" t="s">
        <v>68</v>
      </c>
      <c r="E1828" s="39" t="s">
        <v>13020</v>
      </c>
    </row>
    <row r="1829" spans="1:5" ht="12.75">
      <c r="A1829" t="s">
        <v>70</v>
      </c>
      <c r="E1829" s="37" t="s">
        <v>63</v>
      </c>
    </row>
    <row r="1830" spans="1:16" ht="12.75">
      <c r="A1830" s="26" t="s">
        <v>61</v>
      </c>
      <c s="31" t="s">
        <v>13134</v>
      </c>
      <c s="31" t="s">
        <v>13135</v>
      </c>
      <c s="26" t="s">
        <v>63</v>
      </c>
      <c s="32" t="s">
        <v>13136</v>
      </c>
      <c s="33" t="s">
        <v>507</v>
      </c>
      <c s="34">
        <v>220</v>
      </c>
      <c s="35">
        <v>0</v>
      </c>
      <c s="35">
        <f>ROUND(ROUND(H1830,2)*ROUND(G1830,3),2)</f>
      </c>
      <c s="33"/>
      <c r="O1830">
        <f>(I1830*21)/100</f>
      </c>
      <c t="s">
        <v>33</v>
      </c>
    </row>
    <row r="1831" spans="1:5" ht="12.75">
      <c r="A1831" s="36" t="s">
        <v>67</v>
      </c>
      <c r="E1831" s="37" t="s">
        <v>13136</v>
      </c>
    </row>
    <row r="1832" spans="1:5" ht="51">
      <c r="A1832" s="38" t="s">
        <v>68</v>
      </c>
      <c r="E1832" s="39" t="s">
        <v>13137</v>
      </c>
    </row>
    <row r="1833" spans="1:5" ht="12.75">
      <c r="A1833" t="s">
        <v>70</v>
      </c>
      <c r="E1833" s="37" t="s">
        <v>63</v>
      </c>
    </row>
    <row r="1834" spans="1:16" ht="25.5">
      <c r="A1834" s="26" t="s">
        <v>61</v>
      </c>
      <c s="31" t="s">
        <v>13138</v>
      </c>
      <c s="31" t="s">
        <v>13139</v>
      </c>
      <c s="26" t="s">
        <v>63</v>
      </c>
      <c s="32" t="s">
        <v>13140</v>
      </c>
      <c s="33" t="s">
        <v>507</v>
      </c>
      <c s="34">
        <v>40</v>
      </c>
      <c s="35">
        <v>0</v>
      </c>
      <c s="35">
        <f>ROUND(ROUND(H1834,2)*ROUND(G1834,3),2)</f>
      </c>
      <c s="33"/>
      <c r="O1834">
        <f>(I1834*21)/100</f>
      </c>
      <c t="s">
        <v>33</v>
      </c>
    </row>
    <row r="1835" spans="1:5" ht="25.5">
      <c r="A1835" s="36" t="s">
        <v>67</v>
      </c>
      <c r="E1835" s="37" t="s">
        <v>13140</v>
      </c>
    </row>
    <row r="1836" spans="1:5" ht="51">
      <c r="A1836" s="38" t="s">
        <v>68</v>
      </c>
      <c r="E1836" s="39" t="s">
        <v>13101</v>
      </c>
    </row>
    <row r="1837" spans="1:5" ht="12.75">
      <c r="A1837" t="s">
        <v>70</v>
      </c>
      <c r="E1837" s="37" t="s">
        <v>63</v>
      </c>
    </row>
    <row r="1838" spans="1:16" ht="12.75">
      <c r="A1838" s="26" t="s">
        <v>61</v>
      </c>
      <c s="31" t="s">
        <v>13141</v>
      </c>
      <c s="31" t="s">
        <v>13142</v>
      </c>
      <c s="26" t="s">
        <v>63</v>
      </c>
      <c s="32" t="s">
        <v>13143</v>
      </c>
      <c s="33" t="s">
        <v>507</v>
      </c>
      <c s="34">
        <v>64</v>
      </c>
      <c s="35">
        <v>0</v>
      </c>
      <c s="35">
        <f>ROUND(ROUND(H1838,2)*ROUND(G1838,3),2)</f>
      </c>
      <c s="33"/>
      <c r="O1838">
        <f>(I1838*21)/100</f>
      </c>
      <c t="s">
        <v>33</v>
      </c>
    </row>
    <row r="1839" spans="1:5" ht="12.75">
      <c r="A1839" s="36" t="s">
        <v>67</v>
      </c>
      <c r="E1839" s="37" t="s">
        <v>13143</v>
      </c>
    </row>
    <row r="1840" spans="1:5" ht="51">
      <c r="A1840" s="38" t="s">
        <v>68</v>
      </c>
      <c r="E1840" s="39" t="s">
        <v>13037</v>
      </c>
    </row>
    <row r="1841" spans="1:5" ht="12.75">
      <c r="A1841" t="s">
        <v>70</v>
      </c>
      <c r="E1841" s="37" t="s">
        <v>63</v>
      </c>
    </row>
    <row r="1842" spans="1:16" ht="12.75">
      <c r="A1842" s="26" t="s">
        <v>61</v>
      </c>
      <c s="31" t="s">
        <v>13144</v>
      </c>
      <c s="31" t="s">
        <v>13145</v>
      </c>
      <c s="26" t="s">
        <v>63</v>
      </c>
      <c s="32" t="s">
        <v>13146</v>
      </c>
      <c s="33" t="s">
        <v>507</v>
      </c>
      <c s="34">
        <v>150</v>
      </c>
      <c s="35">
        <v>0</v>
      </c>
      <c s="35">
        <f>ROUND(ROUND(H1842,2)*ROUND(G1842,3),2)</f>
      </c>
      <c s="33"/>
      <c r="O1842">
        <f>(I1842*21)/100</f>
      </c>
      <c t="s">
        <v>33</v>
      </c>
    </row>
    <row r="1843" spans="1:5" ht="12.75">
      <c r="A1843" s="36" t="s">
        <v>67</v>
      </c>
      <c r="E1843" s="37" t="s">
        <v>13146</v>
      </c>
    </row>
    <row r="1844" spans="1:5" ht="51">
      <c r="A1844" s="38" t="s">
        <v>68</v>
      </c>
      <c r="E1844" s="39" t="s">
        <v>13147</v>
      </c>
    </row>
    <row r="1845" spans="1:5" ht="12.75">
      <c r="A1845" t="s">
        <v>70</v>
      </c>
      <c r="E1845" s="37" t="s">
        <v>63</v>
      </c>
    </row>
    <row r="1846" spans="1:16" ht="25.5">
      <c r="A1846" s="26" t="s">
        <v>61</v>
      </c>
      <c s="31" t="s">
        <v>13148</v>
      </c>
      <c s="31" t="s">
        <v>13149</v>
      </c>
      <c s="26" t="s">
        <v>63</v>
      </c>
      <c s="32" t="s">
        <v>13150</v>
      </c>
      <c s="33" t="s">
        <v>507</v>
      </c>
      <c s="34">
        <v>320</v>
      </c>
      <c s="35">
        <v>0</v>
      </c>
      <c s="35">
        <f>ROUND(ROUND(H1846,2)*ROUND(G1846,3),2)</f>
      </c>
      <c s="33"/>
      <c r="O1846">
        <f>(I1846*21)/100</f>
      </c>
      <c t="s">
        <v>33</v>
      </c>
    </row>
    <row r="1847" spans="1:5" ht="25.5">
      <c r="A1847" s="36" t="s">
        <v>67</v>
      </c>
      <c r="E1847" s="37" t="s">
        <v>13150</v>
      </c>
    </row>
    <row r="1848" spans="1:5" ht="51">
      <c r="A1848" s="38" t="s">
        <v>68</v>
      </c>
      <c r="E1848" s="39" t="s">
        <v>13151</v>
      </c>
    </row>
    <row r="1849" spans="1:5" ht="12.75">
      <c r="A1849" t="s">
        <v>70</v>
      </c>
      <c r="E1849" s="37" t="s">
        <v>63</v>
      </c>
    </row>
    <row r="1850" spans="1:16" ht="25.5">
      <c r="A1850" s="26" t="s">
        <v>61</v>
      </c>
      <c s="31" t="s">
        <v>13152</v>
      </c>
      <c s="31" t="s">
        <v>13153</v>
      </c>
      <c s="26" t="s">
        <v>63</v>
      </c>
      <c s="32" t="s">
        <v>13154</v>
      </c>
      <c s="33" t="s">
        <v>507</v>
      </c>
      <c s="34">
        <v>30</v>
      </c>
      <c s="35">
        <v>0</v>
      </c>
      <c s="35">
        <f>ROUND(ROUND(H1850,2)*ROUND(G1850,3),2)</f>
      </c>
      <c s="33"/>
      <c r="O1850">
        <f>(I1850*21)/100</f>
      </c>
      <c t="s">
        <v>33</v>
      </c>
    </row>
    <row r="1851" spans="1:5" ht="25.5">
      <c r="A1851" s="36" t="s">
        <v>67</v>
      </c>
      <c r="E1851" s="37" t="s">
        <v>13154</v>
      </c>
    </row>
    <row r="1852" spans="1:5" ht="51">
      <c r="A1852" s="38" t="s">
        <v>68</v>
      </c>
      <c r="E1852" s="39" t="s">
        <v>13020</v>
      </c>
    </row>
    <row r="1853" spans="1:5" ht="12.75">
      <c r="A1853" t="s">
        <v>70</v>
      </c>
      <c r="E1853" s="37" t="s">
        <v>63</v>
      </c>
    </row>
    <row r="1854" spans="1:16" ht="25.5">
      <c r="A1854" s="26" t="s">
        <v>61</v>
      </c>
      <c s="31" t="s">
        <v>13155</v>
      </c>
      <c s="31" t="s">
        <v>13156</v>
      </c>
      <c s="26" t="s">
        <v>63</v>
      </c>
      <c s="32" t="s">
        <v>13157</v>
      </c>
      <c s="33" t="s">
        <v>507</v>
      </c>
      <c s="34">
        <v>40</v>
      </c>
      <c s="35">
        <v>0</v>
      </c>
      <c s="35">
        <f>ROUND(ROUND(H1854,2)*ROUND(G1854,3),2)</f>
      </c>
      <c s="33"/>
      <c r="O1854">
        <f>(I1854*21)/100</f>
      </c>
      <c t="s">
        <v>33</v>
      </c>
    </row>
    <row r="1855" spans="1:5" ht="25.5">
      <c r="A1855" s="36" t="s">
        <v>67</v>
      </c>
      <c r="E1855" s="37" t="s">
        <v>13157</v>
      </c>
    </row>
    <row r="1856" spans="1:5" ht="51">
      <c r="A1856" s="38" t="s">
        <v>68</v>
      </c>
      <c r="E1856" s="39" t="s">
        <v>13101</v>
      </c>
    </row>
    <row r="1857" spans="1:5" ht="12.75">
      <c r="A1857" t="s">
        <v>70</v>
      </c>
      <c r="E1857" s="37" t="s">
        <v>63</v>
      </c>
    </row>
    <row r="1858" spans="1:16" ht="25.5">
      <c r="A1858" s="26" t="s">
        <v>61</v>
      </c>
      <c s="31" t="s">
        <v>13158</v>
      </c>
      <c s="31" t="s">
        <v>13159</v>
      </c>
      <c s="26" t="s">
        <v>63</v>
      </c>
      <c s="32" t="s">
        <v>13160</v>
      </c>
      <c s="33" t="s">
        <v>507</v>
      </c>
      <c s="34">
        <v>20</v>
      </c>
      <c s="35">
        <v>0</v>
      </c>
      <c s="35">
        <f>ROUND(ROUND(H1858,2)*ROUND(G1858,3),2)</f>
      </c>
      <c s="33"/>
      <c r="O1858">
        <f>(I1858*21)/100</f>
      </c>
      <c t="s">
        <v>33</v>
      </c>
    </row>
    <row r="1859" spans="1:5" ht="25.5">
      <c r="A1859" s="36" t="s">
        <v>67</v>
      </c>
      <c r="E1859" s="37" t="s">
        <v>13160</v>
      </c>
    </row>
    <row r="1860" spans="1:5" ht="51">
      <c r="A1860" s="38" t="s">
        <v>68</v>
      </c>
      <c r="E1860" s="39" t="s">
        <v>12986</v>
      </c>
    </row>
    <row r="1861" spans="1:5" ht="12.75">
      <c r="A1861" t="s">
        <v>70</v>
      </c>
      <c r="E1861" s="37" t="s">
        <v>63</v>
      </c>
    </row>
    <row r="1862" spans="1:16" ht="25.5">
      <c r="A1862" s="26" t="s">
        <v>61</v>
      </c>
      <c s="31" t="s">
        <v>13161</v>
      </c>
      <c s="31" t="s">
        <v>13162</v>
      </c>
      <c s="26" t="s">
        <v>63</v>
      </c>
      <c s="32" t="s">
        <v>13163</v>
      </c>
      <c s="33" t="s">
        <v>507</v>
      </c>
      <c s="34">
        <v>620</v>
      </c>
      <c s="35">
        <v>0</v>
      </c>
      <c s="35">
        <f>ROUND(ROUND(H1862,2)*ROUND(G1862,3),2)</f>
      </c>
      <c s="33"/>
      <c r="O1862">
        <f>(I1862*21)/100</f>
      </c>
      <c t="s">
        <v>33</v>
      </c>
    </row>
    <row r="1863" spans="1:5" ht="25.5">
      <c r="A1863" s="36" t="s">
        <v>67</v>
      </c>
      <c r="E1863" s="37" t="s">
        <v>13163</v>
      </c>
    </row>
    <row r="1864" spans="1:5" ht="51">
      <c r="A1864" s="38" t="s">
        <v>68</v>
      </c>
      <c r="E1864" s="39" t="s">
        <v>13164</v>
      </c>
    </row>
    <row r="1865" spans="1:5" ht="12.75">
      <c r="A1865" t="s">
        <v>70</v>
      </c>
      <c r="E1865" s="37" t="s">
        <v>63</v>
      </c>
    </row>
    <row r="1866" spans="1:16" ht="25.5">
      <c r="A1866" s="26" t="s">
        <v>61</v>
      </c>
      <c s="31" t="s">
        <v>13165</v>
      </c>
      <c s="31" t="s">
        <v>13166</v>
      </c>
      <c s="26" t="s">
        <v>63</v>
      </c>
      <c s="32" t="s">
        <v>13167</v>
      </c>
      <c s="33" t="s">
        <v>507</v>
      </c>
      <c s="34">
        <v>80</v>
      </c>
      <c s="35">
        <v>0</v>
      </c>
      <c s="35">
        <f>ROUND(ROUND(H1866,2)*ROUND(G1866,3),2)</f>
      </c>
      <c s="33"/>
      <c r="O1866">
        <f>(I1866*21)/100</f>
      </c>
      <c t="s">
        <v>33</v>
      </c>
    </row>
    <row r="1867" spans="1:5" ht="25.5">
      <c r="A1867" s="36" t="s">
        <v>67</v>
      </c>
      <c r="E1867" s="37" t="s">
        <v>13167</v>
      </c>
    </row>
    <row r="1868" spans="1:5" ht="51">
      <c r="A1868" s="38" t="s">
        <v>68</v>
      </c>
      <c r="E1868" s="39" t="s">
        <v>13168</v>
      </c>
    </row>
    <row r="1869" spans="1:5" ht="12.75">
      <c r="A1869" t="s">
        <v>70</v>
      </c>
      <c r="E1869" s="37" t="s">
        <v>63</v>
      </c>
    </row>
    <row r="1870" spans="1:16" ht="25.5">
      <c r="A1870" s="26" t="s">
        <v>61</v>
      </c>
      <c s="31" t="s">
        <v>13169</v>
      </c>
      <c s="31" t="s">
        <v>13170</v>
      </c>
      <c s="26" t="s">
        <v>63</v>
      </c>
      <c s="32" t="s">
        <v>13171</v>
      </c>
      <c s="33" t="s">
        <v>507</v>
      </c>
      <c s="34">
        <v>120</v>
      </c>
      <c s="35">
        <v>0</v>
      </c>
      <c s="35">
        <f>ROUND(ROUND(H1870,2)*ROUND(G1870,3),2)</f>
      </c>
      <c s="33"/>
      <c r="O1870">
        <f>(I1870*21)/100</f>
      </c>
      <c t="s">
        <v>33</v>
      </c>
    </row>
    <row r="1871" spans="1:5" ht="25.5">
      <c r="A1871" s="36" t="s">
        <v>67</v>
      </c>
      <c r="E1871" s="37" t="s">
        <v>13171</v>
      </c>
    </row>
    <row r="1872" spans="1:5" ht="51">
      <c r="A1872" s="38" t="s">
        <v>68</v>
      </c>
      <c r="E1872" s="39" t="s">
        <v>12977</v>
      </c>
    </row>
    <row r="1873" spans="1:5" ht="12.75">
      <c r="A1873" t="s">
        <v>70</v>
      </c>
      <c r="E1873" s="37" t="s">
        <v>63</v>
      </c>
    </row>
    <row r="1874" spans="1:16" ht="25.5">
      <c r="A1874" s="26" t="s">
        <v>61</v>
      </c>
      <c s="31" t="s">
        <v>13172</v>
      </c>
      <c s="31" t="s">
        <v>13173</v>
      </c>
      <c s="26" t="s">
        <v>63</v>
      </c>
      <c s="32" t="s">
        <v>13174</v>
      </c>
      <c s="33" t="s">
        <v>507</v>
      </c>
      <c s="34">
        <v>40</v>
      </c>
      <c s="35">
        <v>0</v>
      </c>
      <c s="35">
        <f>ROUND(ROUND(H1874,2)*ROUND(G1874,3),2)</f>
      </c>
      <c s="33"/>
      <c r="O1874">
        <f>(I1874*21)/100</f>
      </c>
      <c t="s">
        <v>33</v>
      </c>
    </row>
    <row r="1875" spans="1:5" ht="25.5">
      <c r="A1875" s="36" t="s">
        <v>67</v>
      </c>
      <c r="E1875" s="37" t="s">
        <v>13174</v>
      </c>
    </row>
    <row r="1876" spans="1:5" ht="51">
      <c r="A1876" s="38" t="s">
        <v>68</v>
      </c>
      <c r="E1876" s="39" t="s">
        <v>13101</v>
      </c>
    </row>
    <row r="1877" spans="1:5" ht="12.75">
      <c r="A1877" t="s">
        <v>70</v>
      </c>
      <c r="E1877" s="37" t="s">
        <v>63</v>
      </c>
    </row>
    <row r="1878" spans="1:16" ht="25.5">
      <c r="A1878" s="26" t="s">
        <v>61</v>
      </c>
      <c s="31" t="s">
        <v>13175</v>
      </c>
      <c s="31" t="s">
        <v>13176</v>
      </c>
      <c s="26" t="s">
        <v>63</v>
      </c>
      <c s="32" t="s">
        <v>13177</v>
      </c>
      <c s="33" t="s">
        <v>507</v>
      </c>
      <c s="34">
        <v>50</v>
      </c>
      <c s="35">
        <v>0</v>
      </c>
      <c s="35">
        <f>ROUND(ROUND(H1878,2)*ROUND(G1878,3),2)</f>
      </c>
      <c s="33"/>
      <c r="O1878">
        <f>(I1878*21)/100</f>
      </c>
      <c t="s">
        <v>33</v>
      </c>
    </row>
    <row r="1879" spans="1:5" ht="25.5">
      <c r="A1879" s="36" t="s">
        <v>67</v>
      </c>
      <c r="E1879" s="37" t="s">
        <v>13177</v>
      </c>
    </row>
    <row r="1880" spans="1:5" ht="51">
      <c r="A1880" s="38" t="s">
        <v>68</v>
      </c>
      <c r="E1880" s="39" t="s">
        <v>13178</v>
      </c>
    </row>
    <row r="1881" spans="1:5" ht="12.75">
      <c r="A1881" t="s">
        <v>70</v>
      </c>
      <c r="E1881" s="37" t="s">
        <v>63</v>
      </c>
    </row>
    <row r="1882" spans="1:16" ht="12.75">
      <c r="A1882" s="26" t="s">
        <v>61</v>
      </c>
      <c s="31" t="s">
        <v>13179</v>
      </c>
      <c s="31" t="s">
        <v>13180</v>
      </c>
      <c s="26" t="s">
        <v>63</v>
      </c>
      <c s="32" t="s">
        <v>13181</v>
      </c>
      <c s="33" t="s">
        <v>507</v>
      </c>
      <c s="34">
        <v>30</v>
      </c>
      <c s="35">
        <v>0</v>
      </c>
      <c s="35">
        <f>ROUND(ROUND(H1882,2)*ROUND(G1882,3),2)</f>
      </c>
      <c s="33"/>
      <c r="O1882">
        <f>(I1882*21)/100</f>
      </c>
      <c t="s">
        <v>33</v>
      </c>
    </row>
    <row r="1883" spans="1:5" ht="12.75">
      <c r="A1883" s="36" t="s">
        <v>67</v>
      </c>
      <c r="E1883" s="37" t="s">
        <v>13181</v>
      </c>
    </row>
    <row r="1884" spans="1:5" ht="51">
      <c r="A1884" s="38" t="s">
        <v>68</v>
      </c>
      <c r="E1884" s="39" t="s">
        <v>13020</v>
      </c>
    </row>
    <row r="1885" spans="1:5" ht="12.75">
      <c r="A1885" t="s">
        <v>70</v>
      </c>
      <c r="E1885" s="37" t="s">
        <v>63</v>
      </c>
    </row>
    <row r="1886" spans="1:16" ht="25.5">
      <c r="A1886" s="26" t="s">
        <v>61</v>
      </c>
      <c s="31" t="s">
        <v>13182</v>
      </c>
      <c s="31" t="s">
        <v>13183</v>
      </c>
      <c s="26" t="s">
        <v>63</v>
      </c>
      <c s="32" t="s">
        <v>13184</v>
      </c>
      <c s="33" t="s">
        <v>507</v>
      </c>
      <c s="34">
        <v>30</v>
      </c>
      <c s="35">
        <v>0</v>
      </c>
      <c s="35">
        <f>ROUND(ROUND(H1886,2)*ROUND(G1886,3),2)</f>
      </c>
      <c s="33"/>
      <c r="O1886">
        <f>(I1886*21)/100</f>
      </c>
      <c t="s">
        <v>33</v>
      </c>
    </row>
    <row r="1887" spans="1:5" ht="25.5">
      <c r="A1887" s="36" t="s">
        <v>67</v>
      </c>
      <c r="E1887" s="37" t="s">
        <v>13184</v>
      </c>
    </row>
    <row r="1888" spans="1:5" ht="51">
      <c r="A1888" s="38" t="s">
        <v>68</v>
      </c>
      <c r="E1888" s="39" t="s">
        <v>13020</v>
      </c>
    </row>
    <row r="1889" spans="1:5" ht="12.75">
      <c r="A1889" t="s">
        <v>70</v>
      </c>
      <c r="E1889" s="37" t="s">
        <v>63</v>
      </c>
    </row>
    <row r="1890" spans="1:16" ht="12.75">
      <c r="A1890" s="26" t="s">
        <v>61</v>
      </c>
      <c s="31" t="s">
        <v>13185</v>
      </c>
      <c s="31" t="s">
        <v>13186</v>
      </c>
      <c s="26" t="s">
        <v>63</v>
      </c>
      <c s="32" t="s">
        <v>13187</v>
      </c>
      <c s="33" t="s">
        <v>507</v>
      </c>
      <c s="34">
        <v>30</v>
      </c>
      <c s="35">
        <v>0</v>
      </c>
      <c s="35">
        <f>ROUND(ROUND(H1890,2)*ROUND(G1890,3),2)</f>
      </c>
      <c s="33"/>
      <c r="O1890">
        <f>(I1890*21)/100</f>
      </c>
      <c t="s">
        <v>33</v>
      </c>
    </row>
    <row r="1891" spans="1:5" ht="12.75">
      <c r="A1891" s="36" t="s">
        <v>67</v>
      </c>
      <c r="E1891" s="37" t="s">
        <v>13187</v>
      </c>
    </row>
    <row r="1892" spans="1:5" ht="51">
      <c r="A1892" s="38" t="s">
        <v>68</v>
      </c>
      <c r="E1892" s="39" t="s">
        <v>13020</v>
      </c>
    </row>
    <row r="1893" spans="1:5" ht="12.75">
      <c r="A1893" t="s">
        <v>70</v>
      </c>
      <c r="E1893" s="37" t="s">
        <v>63</v>
      </c>
    </row>
    <row r="1894" spans="1:16" ht="12.75">
      <c r="A1894" s="26" t="s">
        <v>61</v>
      </c>
      <c s="31" t="s">
        <v>13188</v>
      </c>
      <c s="31" t="s">
        <v>13189</v>
      </c>
      <c s="26" t="s">
        <v>63</v>
      </c>
      <c s="32" t="s">
        <v>13190</v>
      </c>
      <c s="33" t="s">
        <v>507</v>
      </c>
      <c s="34">
        <v>20</v>
      </c>
      <c s="35">
        <v>0</v>
      </c>
      <c s="35">
        <f>ROUND(ROUND(H1894,2)*ROUND(G1894,3),2)</f>
      </c>
      <c s="33"/>
      <c r="O1894">
        <f>(I1894*21)/100</f>
      </c>
      <c t="s">
        <v>33</v>
      </c>
    </row>
    <row r="1895" spans="1:5" ht="12.75">
      <c r="A1895" s="36" t="s">
        <v>67</v>
      </c>
      <c r="E1895" s="37" t="s">
        <v>13190</v>
      </c>
    </row>
    <row r="1896" spans="1:5" ht="51">
      <c r="A1896" s="38" t="s">
        <v>68</v>
      </c>
      <c r="E1896" s="39" t="s">
        <v>12986</v>
      </c>
    </row>
    <row r="1897" spans="1:5" ht="12.75">
      <c r="A1897" t="s">
        <v>70</v>
      </c>
      <c r="E1897" s="37" t="s">
        <v>63</v>
      </c>
    </row>
    <row r="1898" spans="1:16" ht="12.75">
      <c r="A1898" s="26" t="s">
        <v>61</v>
      </c>
      <c s="31" t="s">
        <v>13191</v>
      </c>
      <c s="31" t="s">
        <v>13192</v>
      </c>
      <c s="26" t="s">
        <v>63</v>
      </c>
      <c s="32" t="s">
        <v>13193</v>
      </c>
      <c s="33" t="s">
        <v>507</v>
      </c>
      <c s="34">
        <v>980</v>
      </c>
      <c s="35">
        <v>0</v>
      </c>
      <c s="35">
        <f>ROUND(ROUND(H1898,2)*ROUND(G1898,3),2)</f>
      </c>
      <c s="33"/>
      <c r="O1898">
        <f>(I1898*21)/100</f>
      </c>
      <c t="s">
        <v>33</v>
      </c>
    </row>
    <row r="1899" spans="1:5" ht="12.75">
      <c r="A1899" s="36" t="s">
        <v>67</v>
      </c>
      <c r="E1899" s="37" t="s">
        <v>13193</v>
      </c>
    </row>
    <row r="1900" spans="1:5" ht="51">
      <c r="A1900" s="38" t="s">
        <v>68</v>
      </c>
      <c r="E1900" s="39" t="s">
        <v>13194</v>
      </c>
    </row>
    <row r="1901" spans="1:5" ht="12.75">
      <c r="A1901" t="s">
        <v>70</v>
      </c>
      <c r="E1901" s="37" t="s">
        <v>63</v>
      </c>
    </row>
    <row r="1902" spans="1:16" ht="12.75">
      <c r="A1902" s="26" t="s">
        <v>61</v>
      </c>
      <c s="31" t="s">
        <v>13195</v>
      </c>
      <c s="31" t="s">
        <v>13196</v>
      </c>
      <c s="26" t="s">
        <v>63</v>
      </c>
      <c s="32" t="s">
        <v>13197</v>
      </c>
      <c s="33" t="s">
        <v>6194</v>
      </c>
      <c s="34">
        <v>80</v>
      </c>
      <c s="35">
        <v>0</v>
      </c>
      <c s="35">
        <f>ROUND(ROUND(H1902,2)*ROUND(G1902,3),2)</f>
      </c>
      <c s="33"/>
      <c r="O1902">
        <f>(I1902*21)/100</f>
      </c>
      <c t="s">
        <v>33</v>
      </c>
    </row>
    <row r="1903" spans="1:5" ht="12.75">
      <c r="A1903" s="36" t="s">
        <v>67</v>
      </c>
      <c r="E1903" s="37" t="s">
        <v>13197</v>
      </c>
    </row>
    <row r="1904" spans="1:5" ht="51">
      <c r="A1904" s="38" t="s">
        <v>68</v>
      </c>
      <c r="E1904" s="39" t="s">
        <v>13168</v>
      </c>
    </row>
    <row r="1905" spans="1:5" ht="12.75">
      <c r="A1905" t="s">
        <v>70</v>
      </c>
      <c r="E1905" s="37" t="s">
        <v>63</v>
      </c>
    </row>
    <row r="1906" spans="1:16" ht="12.75">
      <c r="A1906" s="26" t="s">
        <v>61</v>
      </c>
      <c s="31" t="s">
        <v>13198</v>
      </c>
      <c s="31" t="s">
        <v>13199</v>
      </c>
      <c s="26" t="s">
        <v>63</v>
      </c>
      <c s="32" t="s">
        <v>13200</v>
      </c>
      <c s="33" t="s">
        <v>6194</v>
      </c>
      <c s="34">
        <v>910</v>
      </c>
      <c s="35">
        <v>0</v>
      </c>
      <c s="35">
        <f>ROUND(ROUND(H1906,2)*ROUND(G1906,3),2)</f>
      </c>
      <c s="33"/>
      <c r="O1906">
        <f>(I1906*21)/100</f>
      </c>
      <c t="s">
        <v>33</v>
      </c>
    </row>
    <row r="1907" spans="1:5" ht="12.75">
      <c r="A1907" s="36" t="s">
        <v>67</v>
      </c>
      <c r="E1907" s="37" t="s">
        <v>13200</v>
      </c>
    </row>
    <row r="1908" spans="1:5" ht="51">
      <c r="A1908" s="38" t="s">
        <v>68</v>
      </c>
      <c r="E1908" s="39" t="s">
        <v>13201</v>
      </c>
    </row>
    <row r="1909" spans="1:5" ht="12.75">
      <c r="A1909" t="s">
        <v>70</v>
      </c>
      <c r="E1909" s="37" t="s">
        <v>63</v>
      </c>
    </row>
    <row r="1910" spans="1:16" ht="12.75">
      <c r="A1910" s="26" t="s">
        <v>61</v>
      </c>
      <c s="31" t="s">
        <v>13202</v>
      </c>
      <c s="31" t="s">
        <v>13203</v>
      </c>
      <c s="26" t="s">
        <v>63</v>
      </c>
      <c s="32" t="s">
        <v>13204</v>
      </c>
      <c s="33" t="s">
        <v>6194</v>
      </c>
      <c s="34">
        <v>325</v>
      </c>
      <c s="35">
        <v>0</v>
      </c>
      <c s="35">
        <f>ROUND(ROUND(H1910,2)*ROUND(G1910,3),2)</f>
      </c>
      <c s="33"/>
      <c r="O1910">
        <f>(I1910*21)/100</f>
      </c>
      <c t="s">
        <v>33</v>
      </c>
    </row>
    <row r="1911" spans="1:5" ht="12.75">
      <c r="A1911" s="36" t="s">
        <v>67</v>
      </c>
      <c r="E1911" s="37" t="s">
        <v>13204</v>
      </c>
    </row>
    <row r="1912" spans="1:5" ht="51">
      <c r="A1912" s="38" t="s">
        <v>68</v>
      </c>
      <c r="E1912" s="39" t="s">
        <v>13205</v>
      </c>
    </row>
    <row r="1913" spans="1:5" ht="12.75">
      <c r="A1913" t="s">
        <v>70</v>
      </c>
      <c r="E1913" s="37" t="s">
        <v>63</v>
      </c>
    </row>
    <row r="1914" spans="1:16" ht="12.75">
      <c r="A1914" s="26" t="s">
        <v>61</v>
      </c>
      <c s="31" t="s">
        <v>13206</v>
      </c>
      <c s="31" t="s">
        <v>13207</v>
      </c>
      <c s="26" t="s">
        <v>63</v>
      </c>
      <c s="32" t="s">
        <v>13208</v>
      </c>
      <c s="33" t="s">
        <v>6194</v>
      </c>
      <c s="34">
        <v>1880</v>
      </c>
      <c s="35">
        <v>0</v>
      </c>
      <c s="35">
        <f>ROUND(ROUND(H1914,2)*ROUND(G1914,3),2)</f>
      </c>
      <c s="33"/>
      <c r="O1914">
        <f>(I1914*21)/100</f>
      </c>
      <c t="s">
        <v>33</v>
      </c>
    </row>
    <row r="1915" spans="1:5" ht="12.75">
      <c r="A1915" s="36" t="s">
        <v>67</v>
      </c>
      <c r="E1915" s="37" t="s">
        <v>13208</v>
      </c>
    </row>
    <row r="1916" spans="1:5" ht="12.75">
      <c r="A1916" s="38" t="s">
        <v>68</v>
      </c>
      <c r="E1916" s="39" t="s">
        <v>63</v>
      </c>
    </row>
    <row r="1917" spans="1:5" ht="12.75">
      <c r="A1917" t="s">
        <v>70</v>
      </c>
      <c r="E1917" s="37" t="s">
        <v>63</v>
      </c>
    </row>
    <row r="1918" spans="1:16" ht="12.75">
      <c r="A1918" s="26" t="s">
        <v>61</v>
      </c>
      <c s="31" t="s">
        <v>13209</v>
      </c>
      <c s="31" t="s">
        <v>13210</v>
      </c>
      <c s="26" t="s">
        <v>63</v>
      </c>
      <c s="32" t="s">
        <v>13211</v>
      </c>
      <c s="33" t="s">
        <v>6194</v>
      </c>
      <c s="34">
        <v>2030</v>
      </c>
      <c s="35">
        <v>0</v>
      </c>
      <c s="35">
        <f>ROUND(ROUND(H1918,2)*ROUND(G1918,3),2)</f>
      </c>
      <c s="33"/>
      <c r="O1918">
        <f>(I1918*21)/100</f>
      </c>
      <c t="s">
        <v>33</v>
      </c>
    </row>
    <row r="1919" spans="1:5" ht="12.75">
      <c r="A1919" s="36" t="s">
        <v>67</v>
      </c>
      <c r="E1919" s="37" t="s">
        <v>13211</v>
      </c>
    </row>
    <row r="1920" spans="1:5" ht="12.75">
      <c r="A1920" s="38" t="s">
        <v>68</v>
      </c>
      <c r="E1920" s="39" t="s">
        <v>63</v>
      </c>
    </row>
    <row r="1921" spans="1:5" ht="12.75">
      <c r="A1921" t="s">
        <v>70</v>
      </c>
      <c r="E1921" s="37" t="s">
        <v>63</v>
      </c>
    </row>
    <row r="1922" spans="1:16" ht="12.75">
      <c r="A1922" s="26" t="s">
        <v>61</v>
      </c>
      <c s="31" t="s">
        <v>13212</v>
      </c>
      <c s="31" t="s">
        <v>13213</v>
      </c>
      <c s="26" t="s">
        <v>63</v>
      </c>
      <c s="32" t="s">
        <v>13214</v>
      </c>
      <c s="33" t="s">
        <v>6194</v>
      </c>
      <c s="34">
        <v>165</v>
      </c>
      <c s="35">
        <v>0</v>
      </c>
      <c s="35">
        <f>ROUND(ROUND(H1922,2)*ROUND(G1922,3),2)</f>
      </c>
      <c s="33"/>
      <c r="O1922">
        <f>(I1922*21)/100</f>
      </c>
      <c t="s">
        <v>33</v>
      </c>
    </row>
    <row r="1923" spans="1:5" ht="12.75">
      <c r="A1923" s="36" t="s">
        <v>67</v>
      </c>
      <c r="E1923" s="37" t="s">
        <v>13214</v>
      </c>
    </row>
    <row r="1924" spans="1:5" ht="51">
      <c r="A1924" s="38" t="s">
        <v>68</v>
      </c>
      <c r="E1924" s="39" t="s">
        <v>13215</v>
      </c>
    </row>
    <row r="1925" spans="1:5" ht="12.75">
      <c r="A1925" t="s">
        <v>70</v>
      </c>
      <c r="E1925" s="37" t="s">
        <v>63</v>
      </c>
    </row>
    <row r="1926" spans="1:16" ht="12.75">
      <c r="A1926" s="26" t="s">
        <v>61</v>
      </c>
      <c s="31" t="s">
        <v>13216</v>
      </c>
      <c s="31" t="s">
        <v>13217</v>
      </c>
      <c s="26" t="s">
        <v>63</v>
      </c>
      <c s="32" t="s">
        <v>13218</v>
      </c>
      <c s="33" t="s">
        <v>6194</v>
      </c>
      <c s="34">
        <v>46</v>
      </c>
      <c s="35">
        <v>0</v>
      </c>
      <c s="35">
        <f>ROUND(ROUND(H1926,2)*ROUND(G1926,3),2)</f>
      </c>
      <c s="33"/>
      <c r="O1926">
        <f>(I1926*21)/100</f>
      </c>
      <c t="s">
        <v>33</v>
      </c>
    </row>
    <row r="1927" spans="1:5" ht="12.75">
      <c r="A1927" s="36" t="s">
        <v>67</v>
      </c>
      <c r="E1927" s="37" t="s">
        <v>13218</v>
      </c>
    </row>
    <row r="1928" spans="1:5" ht="51">
      <c r="A1928" s="38" t="s">
        <v>68</v>
      </c>
      <c r="E1928" s="39" t="s">
        <v>13219</v>
      </c>
    </row>
    <row r="1929" spans="1:5" ht="12.75">
      <c r="A1929" t="s">
        <v>70</v>
      </c>
      <c r="E1929" s="37" t="s">
        <v>63</v>
      </c>
    </row>
    <row r="1930" spans="1:16" ht="12.75">
      <c r="A1930" s="26" t="s">
        <v>61</v>
      </c>
      <c s="31" t="s">
        <v>13220</v>
      </c>
      <c s="31" t="s">
        <v>13221</v>
      </c>
      <c s="26" t="s">
        <v>63</v>
      </c>
      <c s="32" t="s">
        <v>13222</v>
      </c>
      <c s="33" t="s">
        <v>6194</v>
      </c>
      <c s="34">
        <v>135</v>
      </c>
      <c s="35">
        <v>0</v>
      </c>
      <c s="35">
        <f>ROUND(ROUND(H1930,2)*ROUND(G1930,3),2)</f>
      </c>
      <c s="33"/>
      <c r="O1930">
        <f>(I1930*21)/100</f>
      </c>
      <c t="s">
        <v>33</v>
      </c>
    </row>
    <row r="1931" spans="1:5" ht="12.75">
      <c r="A1931" s="36" t="s">
        <v>67</v>
      </c>
      <c r="E1931" s="37" t="s">
        <v>13222</v>
      </c>
    </row>
    <row r="1932" spans="1:5" ht="51">
      <c r="A1932" s="38" t="s">
        <v>68</v>
      </c>
      <c r="E1932" s="39" t="s">
        <v>13223</v>
      </c>
    </row>
    <row r="1933" spans="1:5" ht="12.75">
      <c r="A1933" t="s">
        <v>70</v>
      </c>
      <c r="E1933" s="37" t="s">
        <v>63</v>
      </c>
    </row>
    <row r="1934" spans="1:16" ht="12.75">
      <c r="A1934" s="26" t="s">
        <v>61</v>
      </c>
      <c s="31" t="s">
        <v>13224</v>
      </c>
      <c s="31" t="s">
        <v>13225</v>
      </c>
      <c s="26" t="s">
        <v>63</v>
      </c>
      <c s="32" t="s">
        <v>13226</v>
      </c>
      <c s="33" t="s">
        <v>6194</v>
      </c>
      <c s="34">
        <v>140</v>
      </c>
      <c s="35">
        <v>0</v>
      </c>
      <c s="35">
        <f>ROUND(ROUND(H1934,2)*ROUND(G1934,3),2)</f>
      </c>
      <c s="33"/>
      <c r="O1934">
        <f>(I1934*21)/100</f>
      </c>
      <c t="s">
        <v>33</v>
      </c>
    </row>
    <row r="1935" spans="1:5" ht="12.75">
      <c r="A1935" s="36" t="s">
        <v>67</v>
      </c>
      <c r="E1935" s="37" t="s">
        <v>13226</v>
      </c>
    </row>
    <row r="1936" spans="1:5" ht="51">
      <c r="A1936" s="38" t="s">
        <v>68</v>
      </c>
      <c r="E1936" s="39" t="s">
        <v>13227</v>
      </c>
    </row>
    <row r="1937" spans="1:5" ht="12.75">
      <c r="A1937" t="s">
        <v>70</v>
      </c>
      <c r="E1937" s="37" t="s">
        <v>63</v>
      </c>
    </row>
    <row r="1938" spans="1:16" ht="12.75">
      <c r="A1938" s="26" t="s">
        <v>61</v>
      </c>
      <c s="31" t="s">
        <v>13228</v>
      </c>
      <c s="31" t="s">
        <v>13229</v>
      </c>
      <c s="26" t="s">
        <v>63</v>
      </c>
      <c s="32" t="s">
        <v>13230</v>
      </c>
      <c s="33" t="s">
        <v>6194</v>
      </c>
      <c s="34">
        <v>220</v>
      </c>
      <c s="35">
        <v>0</v>
      </c>
      <c s="35">
        <f>ROUND(ROUND(H1938,2)*ROUND(G1938,3),2)</f>
      </c>
      <c s="33"/>
      <c r="O1938">
        <f>(I1938*21)/100</f>
      </c>
      <c t="s">
        <v>33</v>
      </c>
    </row>
    <row r="1939" spans="1:5" ht="12.75">
      <c r="A1939" s="36" t="s">
        <v>67</v>
      </c>
      <c r="E1939" s="37" t="s">
        <v>13230</v>
      </c>
    </row>
    <row r="1940" spans="1:5" ht="51">
      <c r="A1940" s="38" t="s">
        <v>68</v>
      </c>
      <c r="E1940" s="39" t="s">
        <v>13137</v>
      </c>
    </row>
    <row r="1941" spans="1:5" ht="12.75">
      <c r="A1941" t="s">
        <v>70</v>
      </c>
      <c r="E1941" s="37" t="s">
        <v>63</v>
      </c>
    </row>
    <row r="1942" spans="1:16" ht="12.75">
      <c r="A1942" s="26" t="s">
        <v>61</v>
      </c>
      <c s="31" t="s">
        <v>13231</v>
      </c>
      <c s="31" t="s">
        <v>13232</v>
      </c>
      <c s="26" t="s">
        <v>63</v>
      </c>
      <c s="32" t="s">
        <v>13233</v>
      </c>
      <c s="33" t="s">
        <v>6194</v>
      </c>
      <c s="34">
        <v>425</v>
      </c>
      <c s="35">
        <v>0</v>
      </c>
      <c s="35">
        <f>ROUND(ROUND(H1942,2)*ROUND(G1942,3),2)</f>
      </c>
      <c s="33"/>
      <c r="O1942">
        <f>(I1942*21)/100</f>
      </c>
      <c t="s">
        <v>33</v>
      </c>
    </row>
    <row r="1943" spans="1:5" ht="12.75">
      <c r="A1943" s="36" t="s">
        <v>67</v>
      </c>
      <c r="E1943" s="37" t="s">
        <v>13233</v>
      </c>
    </row>
    <row r="1944" spans="1:5" ht="51">
      <c r="A1944" s="38" t="s">
        <v>68</v>
      </c>
      <c r="E1944" s="39" t="s">
        <v>13234</v>
      </c>
    </row>
    <row r="1945" spans="1:5" ht="12.75">
      <c r="A1945" t="s">
        <v>70</v>
      </c>
      <c r="E1945" s="37" t="s">
        <v>63</v>
      </c>
    </row>
    <row r="1946" spans="1:16" ht="12.75">
      <c r="A1946" s="26" t="s">
        <v>61</v>
      </c>
      <c s="31" t="s">
        <v>13235</v>
      </c>
      <c s="31" t="s">
        <v>13236</v>
      </c>
      <c s="26" t="s">
        <v>63</v>
      </c>
      <c s="32" t="s">
        <v>13237</v>
      </c>
      <c s="33" t="s">
        <v>6194</v>
      </c>
      <c s="34">
        <v>350</v>
      </c>
      <c s="35">
        <v>0</v>
      </c>
      <c s="35">
        <f>ROUND(ROUND(H1946,2)*ROUND(G1946,3),2)</f>
      </c>
      <c s="33"/>
      <c r="O1946">
        <f>(I1946*21)/100</f>
      </c>
      <c t="s">
        <v>33</v>
      </c>
    </row>
    <row r="1947" spans="1:5" ht="12.75">
      <c r="A1947" s="36" t="s">
        <v>67</v>
      </c>
      <c r="E1947" s="37" t="s">
        <v>13237</v>
      </c>
    </row>
    <row r="1948" spans="1:5" ht="51">
      <c r="A1948" s="38" t="s">
        <v>68</v>
      </c>
      <c r="E1948" s="39" t="s">
        <v>13238</v>
      </c>
    </row>
    <row r="1949" spans="1:5" ht="12.75">
      <c r="A1949" t="s">
        <v>70</v>
      </c>
      <c r="E1949" s="37" t="s">
        <v>63</v>
      </c>
    </row>
    <row r="1950" spans="1:16" ht="12.75">
      <c r="A1950" s="26" t="s">
        <v>61</v>
      </c>
      <c s="31" t="s">
        <v>13239</v>
      </c>
      <c s="31" t="s">
        <v>13240</v>
      </c>
      <c s="26" t="s">
        <v>63</v>
      </c>
      <c s="32" t="s">
        <v>13241</v>
      </c>
      <c s="33" t="s">
        <v>6194</v>
      </c>
      <c s="34">
        <v>25</v>
      </c>
      <c s="35">
        <v>0</v>
      </c>
      <c s="35">
        <f>ROUND(ROUND(H1950,2)*ROUND(G1950,3),2)</f>
      </c>
      <c s="33"/>
      <c r="O1950">
        <f>(I1950*21)/100</f>
      </c>
      <c t="s">
        <v>33</v>
      </c>
    </row>
    <row r="1951" spans="1:5" ht="12.75">
      <c r="A1951" s="36" t="s">
        <v>67</v>
      </c>
      <c r="E1951" s="37" t="s">
        <v>13241</v>
      </c>
    </row>
    <row r="1952" spans="1:5" ht="51">
      <c r="A1952" s="38" t="s">
        <v>68</v>
      </c>
      <c r="E1952" s="39" t="s">
        <v>13242</v>
      </c>
    </row>
    <row r="1953" spans="1:5" ht="12.75">
      <c r="A1953" t="s">
        <v>70</v>
      </c>
      <c r="E1953" s="37" t="s">
        <v>63</v>
      </c>
    </row>
    <row r="1954" spans="1:16" ht="12.75">
      <c r="A1954" s="26" t="s">
        <v>61</v>
      </c>
      <c s="31" t="s">
        <v>13243</v>
      </c>
      <c s="31" t="s">
        <v>13244</v>
      </c>
      <c s="26" t="s">
        <v>63</v>
      </c>
      <c s="32" t="s">
        <v>13245</v>
      </c>
      <c s="33" t="s">
        <v>6194</v>
      </c>
      <c s="34">
        <v>85</v>
      </c>
      <c s="35">
        <v>0</v>
      </c>
      <c s="35">
        <f>ROUND(ROUND(H1954,2)*ROUND(G1954,3),2)</f>
      </c>
      <c s="33"/>
      <c r="O1954">
        <f>(I1954*21)/100</f>
      </c>
      <c t="s">
        <v>33</v>
      </c>
    </row>
    <row r="1955" spans="1:5" ht="12.75">
      <c r="A1955" s="36" t="s">
        <v>67</v>
      </c>
      <c r="E1955" s="37" t="s">
        <v>13245</v>
      </c>
    </row>
    <row r="1956" spans="1:5" ht="51">
      <c r="A1956" s="38" t="s">
        <v>68</v>
      </c>
      <c r="E1956" s="39" t="s">
        <v>13246</v>
      </c>
    </row>
    <row r="1957" spans="1:5" ht="12.75">
      <c r="A1957" t="s">
        <v>70</v>
      </c>
      <c r="E1957" s="37" t="s">
        <v>63</v>
      </c>
    </row>
    <row r="1958" spans="1:16" ht="12.75">
      <c r="A1958" s="26" t="s">
        <v>61</v>
      </c>
      <c s="31" t="s">
        <v>13247</v>
      </c>
      <c s="31" t="s">
        <v>13248</v>
      </c>
      <c s="26" t="s">
        <v>63</v>
      </c>
      <c s="32" t="s">
        <v>13249</v>
      </c>
      <c s="33" t="s">
        <v>6194</v>
      </c>
      <c s="34">
        <v>60</v>
      </c>
      <c s="35">
        <v>0</v>
      </c>
      <c s="35">
        <f>ROUND(ROUND(H1958,2)*ROUND(G1958,3),2)</f>
      </c>
      <c s="33"/>
      <c r="O1958">
        <f>(I1958*21)/100</f>
      </c>
      <c t="s">
        <v>33</v>
      </c>
    </row>
    <row r="1959" spans="1:5" ht="12.75">
      <c r="A1959" s="36" t="s">
        <v>67</v>
      </c>
      <c r="E1959" s="37" t="s">
        <v>13249</v>
      </c>
    </row>
    <row r="1960" spans="1:5" ht="51">
      <c r="A1960" s="38" t="s">
        <v>68</v>
      </c>
      <c r="E1960" s="39" t="s">
        <v>12980</v>
      </c>
    </row>
    <row r="1961" spans="1:5" ht="12.75">
      <c r="A1961" t="s">
        <v>70</v>
      </c>
      <c r="E1961" s="37" t="s">
        <v>63</v>
      </c>
    </row>
    <row r="1962" spans="1:16" ht="12.75">
      <c r="A1962" s="26" t="s">
        <v>61</v>
      </c>
      <c s="31" t="s">
        <v>13250</v>
      </c>
      <c s="31" t="s">
        <v>13251</v>
      </c>
      <c s="26" t="s">
        <v>63</v>
      </c>
      <c s="32" t="s">
        <v>13252</v>
      </c>
      <c s="33" t="s">
        <v>6194</v>
      </c>
      <c s="34">
        <v>60</v>
      </c>
      <c s="35">
        <v>0</v>
      </c>
      <c s="35">
        <f>ROUND(ROUND(H1962,2)*ROUND(G1962,3),2)</f>
      </c>
      <c s="33"/>
      <c r="O1962">
        <f>(I1962*21)/100</f>
      </c>
      <c t="s">
        <v>33</v>
      </c>
    </row>
    <row r="1963" spans="1:5" ht="12.75">
      <c r="A1963" s="36" t="s">
        <v>67</v>
      </c>
      <c r="E1963" s="37" t="s">
        <v>13252</v>
      </c>
    </row>
    <row r="1964" spans="1:5" ht="51">
      <c r="A1964" s="38" t="s">
        <v>68</v>
      </c>
      <c r="E1964" s="39" t="s">
        <v>12980</v>
      </c>
    </row>
    <row r="1965" spans="1:5" ht="12.75">
      <c r="A1965" t="s">
        <v>70</v>
      </c>
      <c r="E1965" s="37" t="s">
        <v>63</v>
      </c>
    </row>
    <row r="1966" spans="1:16" ht="12.75">
      <c r="A1966" s="26" t="s">
        <v>61</v>
      </c>
      <c s="31" t="s">
        <v>13253</v>
      </c>
      <c s="31" t="s">
        <v>13254</v>
      </c>
      <c s="26" t="s">
        <v>63</v>
      </c>
      <c s="32" t="s">
        <v>13255</v>
      </c>
      <c s="33" t="s">
        <v>6194</v>
      </c>
      <c s="34">
        <v>60</v>
      </c>
      <c s="35">
        <v>0</v>
      </c>
      <c s="35">
        <f>ROUND(ROUND(H1966,2)*ROUND(G1966,3),2)</f>
      </c>
      <c s="33"/>
      <c r="O1966">
        <f>(I1966*21)/100</f>
      </c>
      <c t="s">
        <v>33</v>
      </c>
    </row>
    <row r="1967" spans="1:5" ht="12.75">
      <c r="A1967" s="36" t="s">
        <v>67</v>
      </c>
      <c r="E1967" s="37" t="s">
        <v>13255</v>
      </c>
    </row>
    <row r="1968" spans="1:5" ht="51">
      <c r="A1968" s="38" t="s">
        <v>68</v>
      </c>
      <c r="E1968" s="39" t="s">
        <v>12980</v>
      </c>
    </row>
    <row r="1969" spans="1:5" ht="12.75">
      <c r="A1969" t="s">
        <v>70</v>
      </c>
      <c r="E1969" s="37" t="s">
        <v>63</v>
      </c>
    </row>
    <row r="1970" spans="1:16" ht="12.75">
      <c r="A1970" s="26" t="s">
        <v>61</v>
      </c>
      <c s="31" t="s">
        <v>13256</v>
      </c>
      <c s="31" t="s">
        <v>13257</v>
      </c>
      <c s="26" t="s">
        <v>63</v>
      </c>
      <c s="32" t="s">
        <v>13258</v>
      </c>
      <c s="33" t="s">
        <v>6194</v>
      </c>
      <c s="34">
        <v>60</v>
      </c>
      <c s="35">
        <v>0</v>
      </c>
      <c s="35">
        <f>ROUND(ROUND(H1970,2)*ROUND(G1970,3),2)</f>
      </c>
      <c s="33"/>
      <c r="O1970">
        <f>(I1970*21)/100</f>
      </c>
      <c t="s">
        <v>33</v>
      </c>
    </row>
    <row r="1971" spans="1:5" ht="12.75">
      <c r="A1971" s="36" t="s">
        <v>67</v>
      </c>
      <c r="E1971" s="37" t="s">
        <v>13258</v>
      </c>
    </row>
    <row r="1972" spans="1:5" ht="51">
      <c r="A1972" s="38" t="s">
        <v>68</v>
      </c>
      <c r="E1972" s="39" t="s">
        <v>12980</v>
      </c>
    </row>
    <row r="1973" spans="1:5" ht="12.75">
      <c r="A1973" t="s">
        <v>70</v>
      </c>
      <c r="E1973" s="37" t="s">
        <v>63</v>
      </c>
    </row>
    <row r="1974" spans="1:16" ht="12.75">
      <c r="A1974" s="26" t="s">
        <v>61</v>
      </c>
      <c s="31" t="s">
        <v>13259</v>
      </c>
      <c s="31" t="s">
        <v>13260</v>
      </c>
      <c s="26" t="s">
        <v>63</v>
      </c>
      <c s="32" t="s">
        <v>13261</v>
      </c>
      <c s="33" t="s">
        <v>6194</v>
      </c>
      <c s="34">
        <v>60</v>
      </c>
      <c s="35">
        <v>0</v>
      </c>
      <c s="35">
        <f>ROUND(ROUND(H1974,2)*ROUND(G1974,3),2)</f>
      </c>
      <c s="33"/>
      <c r="O1974">
        <f>(I1974*21)/100</f>
      </c>
      <c t="s">
        <v>33</v>
      </c>
    </row>
    <row r="1975" spans="1:5" ht="12.75">
      <c r="A1975" s="36" t="s">
        <v>67</v>
      </c>
      <c r="E1975" s="37" t="s">
        <v>13261</v>
      </c>
    </row>
    <row r="1976" spans="1:5" ht="51">
      <c r="A1976" s="38" t="s">
        <v>68</v>
      </c>
      <c r="E1976" s="39" t="s">
        <v>12980</v>
      </c>
    </row>
    <row r="1977" spans="1:5" ht="12.75">
      <c r="A1977" t="s">
        <v>70</v>
      </c>
      <c r="E1977" s="37" t="s">
        <v>63</v>
      </c>
    </row>
    <row r="1978" spans="1:16" ht="12.75">
      <c r="A1978" s="26" t="s">
        <v>61</v>
      </c>
      <c s="31" t="s">
        <v>13262</v>
      </c>
      <c s="31" t="s">
        <v>13263</v>
      </c>
      <c s="26" t="s">
        <v>63</v>
      </c>
      <c s="32" t="s">
        <v>13264</v>
      </c>
      <c s="33" t="s">
        <v>6194</v>
      </c>
      <c s="34">
        <v>60</v>
      </c>
      <c s="35">
        <v>0</v>
      </c>
      <c s="35">
        <f>ROUND(ROUND(H1978,2)*ROUND(G1978,3),2)</f>
      </c>
      <c s="33"/>
      <c r="O1978">
        <f>(I1978*21)/100</f>
      </c>
      <c t="s">
        <v>33</v>
      </c>
    </row>
    <row r="1979" spans="1:5" ht="12.75">
      <c r="A1979" s="36" t="s">
        <v>67</v>
      </c>
      <c r="E1979" s="37" t="s">
        <v>13264</v>
      </c>
    </row>
    <row r="1980" spans="1:5" ht="51">
      <c r="A1980" s="38" t="s">
        <v>68</v>
      </c>
      <c r="E1980" s="39" t="s">
        <v>12980</v>
      </c>
    </row>
    <row r="1981" spans="1:5" ht="12.75">
      <c r="A1981" t="s">
        <v>70</v>
      </c>
      <c r="E1981" s="37" t="s">
        <v>63</v>
      </c>
    </row>
    <row r="1982" spans="1:16" ht="12.75">
      <c r="A1982" s="26" t="s">
        <v>61</v>
      </c>
      <c s="31" t="s">
        <v>13265</v>
      </c>
      <c s="31" t="s">
        <v>13266</v>
      </c>
      <c s="26" t="s">
        <v>63</v>
      </c>
      <c s="32" t="s">
        <v>13267</v>
      </c>
      <c s="33" t="s">
        <v>6194</v>
      </c>
      <c s="34">
        <v>60</v>
      </c>
      <c s="35">
        <v>0</v>
      </c>
      <c s="35">
        <f>ROUND(ROUND(H1982,2)*ROUND(G1982,3),2)</f>
      </c>
      <c s="33"/>
      <c r="O1982">
        <f>(I1982*21)/100</f>
      </c>
      <c t="s">
        <v>33</v>
      </c>
    </row>
    <row r="1983" spans="1:5" ht="12.75">
      <c r="A1983" s="36" t="s">
        <v>67</v>
      </c>
      <c r="E1983" s="37" t="s">
        <v>13267</v>
      </c>
    </row>
    <row r="1984" spans="1:5" ht="51">
      <c r="A1984" s="38" t="s">
        <v>68</v>
      </c>
      <c r="E1984" s="39" t="s">
        <v>12980</v>
      </c>
    </row>
    <row r="1985" spans="1:5" ht="12.75">
      <c r="A1985" t="s">
        <v>70</v>
      </c>
      <c r="E1985" s="37" t="s">
        <v>63</v>
      </c>
    </row>
    <row r="1986" spans="1:16" ht="12.75">
      <c r="A1986" s="26" t="s">
        <v>61</v>
      </c>
      <c s="31" t="s">
        <v>13268</v>
      </c>
      <c s="31" t="s">
        <v>13269</v>
      </c>
      <c s="26" t="s">
        <v>63</v>
      </c>
      <c s="32" t="s">
        <v>13270</v>
      </c>
      <c s="33" t="s">
        <v>6194</v>
      </c>
      <c s="34">
        <v>20</v>
      </c>
      <c s="35">
        <v>0</v>
      </c>
      <c s="35">
        <f>ROUND(ROUND(H1986,2)*ROUND(G1986,3),2)</f>
      </c>
      <c s="33"/>
      <c r="O1986">
        <f>(I1986*21)/100</f>
      </c>
      <c t="s">
        <v>33</v>
      </c>
    </row>
    <row r="1987" spans="1:5" ht="12.75">
      <c r="A1987" s="36" t="s">
        <v>67</v>
      </c>
      <c r="E1987" s="37" t="s">
        <v>13270</v>
      </c>
    </row>
    <row r="1988" spans="1:5" ht="51">
      <c r="A1988" s="38" t="s">
        <v>68</v>
      </c>
      <c r="E1988" s="39" t="s">
        <v>12986</v>
      </c>
    </row>
    <row r="1989" spans="1:5" ht="12.75">
      <c r="A1989" t="s">
        <v>70</v>
      </c>
      <c r="E1989" s="37" t="s">
        <v>63</v>
      </c>
    </row>
    <row r="1990" spans="1:16" ht="12.75">
      <c r="A1990" s="26" t="s">
        <v>61</v>
      </c>
      <c s="31" t="s">
        <v>13271</v>
      </c>
      <c s="31" t="s">
        <v>13272</v>
      </c>
      <c s="26" t="s">
        <v>63</v>
      </c>
      <c s="32" t="s">
        <v>13273</v>
      </c>
      <c s="33" t="s">
        <v>6194</v>
      </c>
      <c s="34">
        <v>50</v>
      </c>
      <c s="35">
        <v>0</v>
      </c>
      <c s="35">
        <f>ROUND(ROUND(H1990,2)*ROUND(G1990,3),2)</f>
      </c>
      <c s="33"/>
      <c r="O1990">
        <f>(I1990*21)/100</f>
      </c>
      <c t="s">
        <v>33</v>
      </c>
    </row>
    <row r="1991" spans="1:5" ht="12.75">
      <c r="A1991" s="36" t="s">
        <v>67</v>
      </c>
      <c r="E1991" s="37" t="s">
        <v>13273</v>
      </c>
    </row>
    <row r="1992" spans="1:5" ht="51">
      <c r="A1992" s="38" t="s">
        <v>68</v>
      </c>
      <c r="E1992" s="39" t="s">
        <v>13178</v>
      </c>
    </row>
    <row r="1993" spans="1:5" ht="12.75">
      <c r="A1993" t="s">
        <v>70</v>
      </c>
      <c r="E1993" s="37" t="s">
        <v>63</v>
      </c>
    </row>
    <row r="1994" spans="1:16" ht="12.75">
      <c r="A1994" s="26" t="s">
        <v>61</v>
      </c>
      <c s="31" t="s">
        <v>13274</v>
      </c>
      <c s="31" t="s">
        <v>13275</v>
      </c>
      <c s="26" t="s">
        <v>63</v>
      </c>
      <c s="32" t="s">
        <v>13276</v>
      </c>
      <c s="33" t="s">
        <v>6194</v>
      </c>
      <c s="34">
        <v>50</v>
      </c>
      <c s="35">
        <v>0</v>
      </c>
      <c s="35">
        <f>ROUND(ROUND(H1994,2)*ROUND(G1994,3),2)</f>
      </c>
      <c s="33"/>
      <c r="O1994">
        <f>(I1994*21)/100</f>
      </c>
      <c t="s">
        <v>33</v>
      </c>
    </row>
    <row r="1995" spans="1:5" ht="12.75">
      <c r="A1995" s="36" t="s">
        <v>67</v>
      </c>
      <c r="E1995" s="37" t="s">
        <v>13276</v>
      </c>
    </row>
    <row r="1996" spans="1:5" ht="51">
      <c r="A1996" s="38" t="s">
        <v>68</v>
      </c>
      <c r="E1996" s="39" t="s">
        <v>13178</v>
      </c>
    </row>
    <row r="1997" spans="1:5" ht="12.75">
      <c r="A1997" t="s">
        <v>70</v>
      </c>
      <c r="E1997" s="37" t="s">
        <v>63</v>
      </c>
    </row>
    <row r="1998" spans="1:16" ht="12.75">
      <c r="A1998" s="26" t="s">
        <v>61</v>
      </c>
      <c s="31" t="s">
        <v>13277</v>
      </c>
      <c s="31" t="s">
        <v>13278</v>
      </c>
      <c s="26" t="s">
        <v>63</v>
      </c>
      <c s="32" t="s">
        <v>13279</v>
      </c>
      <c s="33" t="s">
        <v>6194</v>
      </c>
      <c s="34">
        <v>45</v>
      </c>
      <c s="35">
        <v>0</v>
      </c>
      <c s="35">
        <f>ROUND(ROUND(H1998,2)*ROUND(G1998,3),2)</f>
      </c>
      <c s="33"/>
      <c r="O1998">
        <f>(I1998*21)/100</f>
      </c>
      <c t="s">
        <v>33</v>
      </c>
    </row>
    <row r="1999" spans="1:5" ht="12.75">
      <c r="A1999" s="36" t="s">
        <v>67</v>
      </c>
      <c r="E1999" s="37" t="s">
        <v>13279</v>
      </c>
    </row>
    <row r="2000" spans="1:5" ht="51">
      <c r="A2000" s="38" t="s">
        <v>68</v>
      </c>
      <c r="E2000" s="39" t="s">
        <v>13280</v>
      </c>
    </row>
    <row r="2001" spans="1:5" ht="12.75">
      <c r="A2001" t="s">
        <v>70</v>
      </c>
      <c r="E2001" s="37" t="s">
        <v>63</v>
      </c>
    </row>
    <row r="2002" spans="1:16" ht="12.75">
      <c r="A2002" s="26" t="s">
        <v>61</v>
      </c>
      <c s="31" t="s">
        <v>13281</v>
      </c>
      <c s="31" t="s">
        <v>13282</v>
      </c>
      <c s="26" t="s">
        <v>63</v>
      </c>
      <c s="32" t="s">
        <v>13283</v>
      </c>
      <c s="33" t="s">
        <v>6194</v>
      </c>
      <c s="34">
        <v>1400</v>
      </c>
      <c s="35">
        <v>0</v>
      </c>
      <c s="35">
        <f>ROUND(ROUND(H2002,2)*ROUND(G2002,3),2)</f>
      </c>
      <c s="33"/>
      <c r="O2002">
        <f>(I2002*21)/100</f>
      </c>
      <c t="s">
        <v>33</v>
      </c>
    </row>
    <row r="2003" spans="1:5" ht="12.75">
      <c r="A2003" s="36" t="s">
        <v>67</v>
      </c>
      <c r="E2003" s="37" t="s">
        <v>13283</v>
      </c>
    </row>
    <row r="2004" spans="1:5" ht="12.75">
      <c r="A2004" s="38" t="s">
        <v>68</v>
      </c>
      <c r="E2004" s="39" t="s">
        <v>63</v>
      </c>
    </row>
    <row r="2005" spans="1:5" ht="12.75">
      <c r="A2005" t="s">
        <v>70</v>
      </c>
      <c r="E2005" s="37" t="s">
        <v>63</v>
      </c>
    </row>
    <row r="2006" spans="1:18" ht="12.75" customHeight="1">
      <c r="A2006" s="6" t="s">
        <v>58</v>
      </c>
      <c s="6"/>
      <c s="42" t="s">
        <v>13284</v>
      </c>
      <c s="6"/>
      <c s="29" t="s">
        <v>13285</v>
      </c>
      <c s="6"/>
      <c s="6"/>
      <c s="6"/>
      <c s="43">
        <f>0+Q2006</f>
      </c>
      <c s="6"/>
      <c r="O2006">
        <f>0+R2006</f>
      </c>
      <c r="Q2006">
        <f>0+I2007+I2011+I2015+I2019+I2023+I2027+I2031+I2035+I2039+I2043+I2047+I2051+I2055+I2059+I2063+I2067+I2071+I2075+I2079+I2083+I2087+I2091+I2095+I2099+I2103+I2107</f>
      </c>
      <c>
        <f>0+O2007+O2011+O2015+O2019+O2023+O2027+O2031+O2035+O2039+O2043+O2047+O2051+O2055+O2059+O2063+O2067+O2071+O2075+O2079+O2083+O2087+O2091+O2095+O2099+O2103+O2107</f>
      </c>
    </row>
    <row r="2007" spans="1:16" ht="25.5">
      <c r="A2007" s="26" t="s">
        <v>61</v>
      </c>
      <c s="31" t="s">
        <v>13286</v>
      </c>
      <c s="31" t="s">
        <v>13287</v>
      </c>
      <c s="26" t="s">
        <v>63</v>
      </c>
      <c s="32" t="s">
        <v>13288</v>
      </c>
      <c s="33" t="s">
        <v>507</v>
      </c>
      <c s="34">
        <v>22</v>
      </c>
      <c s="35">
        <v>0</v>
      </c>
      <c s="35">
        <f>ROUND(ROUND(H2007,2)*ROUND(G2007,3),2)</f>
      </c>
      <c s="33"/>
      <c r="O2007">
        <f>(I2007*21)/100</f>
      </c>
      <c t="s">
        <v>33</v>
      </c>
    </row>
    <row r="2008" spans="1:5" ht="25.5">
      <c r="A2008" s="36" t="s">
        <v>67</v>
      </c>
      <c r="E2008" s="37" t="s">
        <v>13288</v>
      </c>
    </row>
    <row r="2009" spans="1:5" ht="51">
      <c r="A2009" s="38" t="s">
        <v>68</v>
      </c>
      <c r="E2009" s="39" t="s">
        <v>13289</v>
      </c>
    </row>
    <row r="2010" spans="1:5" ht="12.75">
      <c r="A2010" t="s">
        <v>70</v>
      </c>
      <c r="E2010" s="37" t="s">
        <v>63</v>
      </c>
    </row>
    <row r="2011" spans="1:16" ht="25.5">
      <c r="A2011" s="26" t="s">
        <v>61</v>
      </c>
      <c s="31" t="s">
        <v>13290</v>
      </c>
      <c s="31" t="s">
        <v>13291</v>
      </c>
      <c s="26" t="s">
        <v>63</v>
      </c>
      <c s="32" t="s">
        <v>13292</v>
      </c>
      <c s="33" t="s">
        <v>507</v>
      </c>
      <c s="34">
        <v>1</v>
      </c>
      <c s="35">
        <v>0</v>
      </c>
      <c s="35">
        <f>ROUND(ROUND(H2011,2)*ROUND(G2011,3),2)</f>
      </c>
      <c s="33"/>
      <c r="O2011">
        <f>(I2011*21)/100</f>
      </c>
      <c t="s">
        <v>33</v>
      </c>
    </row>
    <row r="2012" spans="1:5" ht="25.5">
      <c r="A2012" s="36" t="s">
        <v>67</v>
      </c>
      <c r="E2012" s="37" t="s">
        <v>13292</v>
      </c>
    </row>
    <row r="2013" spans="1:5" ht="51">
      <c r="A2013" s="38" t="s">
        <v>68</v>
      </c>
      <c r="E2013" s="39" t="s">
        <v>12631</v>
      </c>
    </row>
    <row r="2014" spans="1:5" ht="12.75">
      <c r="A2014" t="s">
        <v>70</v>
      </c>
      <c r="E2014" s="37" t="s">
        <v>63</v>
      </c>
    </row>
    <row r="2015" spans="1:16" ht="25.5">
      <c r="A2015" s="26" t="s">
        <v>61</v>
      </c>
      <c s="31" t="s">
        <v>13293</v>
      </c>
      <c s="31" t="s">
        <v>13294</v>
      </c>
      <c s="26" t="s">
        <v>63</v>
      </c>
      <c s="32" t="s">
        <v>13295</v>
      </c>
      <c s="33" t="s">
        <v>507</v>
      </c>
      <c s="34">
        <v>11</v>
      </c>
      <c s="35">
        <v>0</v>
      </c>
      <c s="35">
        <f>ROUND(ROUND(H2015,2)*ROUND(G2015,3),2)</f>
      </c>
      <c s="33"/>
      <c r="O2015">
        <f>(I2015*21)/100</f>
      </c>
      <c t="s">
        <v>33</v>
      </c>
    </row>
    <row r="2016" spans="1:5" ht="25.5">
      <c r="A2016" s="36" t="s">
        <v>67</v>
      </c>
      <c r="E2016" s="37" t="s">
        <v>13295</v>
      </c>
    </row>
    <row r="2017" spans="1:5" ht="51">
      <c r="A2017" s="38" t="s">
        <v>68</v>
      </c>
      <c r="E2017" s="39" t="s">
        <v>13296</v>
      </c>
    </row>
    <row r="2018" spans="1:5" ht="12.75">
      <c r="A2018" t="s">
        <v>70</v>
      </c>
      <c r="E2018" s="37" t="s">
        <v>63</v>
      </c>
    </row>
    <row r="2019" spans="1:16" ht="25.5">
      <c r="A2019" s="26" t="s">
        <v>61</v>
      </c>
      <c s="31" t="s">
        <v>13297</v>
      </c>
      <c s="31" t="s">
        <v>13298</v>
      </c>
      <c s="26" t="s">
        <v>63</v>
      </c>
      <c s="32" t="s">
        <v>13299</v>
      </c>
      <c s="33" t="s">
        <v>507</v>
      </c>
      <c s="34">
        <v>6</v>
      </c>
      <c s="35">
        <v>0</v>
      </c>
      <c s="35">
        <f>ROUND(ROUND(H2019,2)*ROUND(G2019,3),2)</f>
      </c>
      <c s="33"/>
      <c r="O2019">
        <f>(I2019*21)/100</f>
      </c>
      <c t="s">
        <v>33</v>
      </c>
    </row>
    <row r="2020" spans="1:5" ht="25.5">
      <c r="A2020" s="36" t="s">
        <v>67</v>
      </c>
      <c r="E2020" s="37" t="s">
        <v>13299</v>
      </c>
    </row>
    <row r="2021" spans="1:5" ht="51">
      <c r="A2021" s="38" t="s">
        <v>68</v>
      </c>
      <c r="E2021" s="39" t="s">
        <v>13300</v>
      </c>
    </row>
    <row r="2022" spans="1:5" ht="12.75">
      <c r="A2022" t="s">
        <v>70</v>
      </c>
      <c r="E2022" s="37" t="s">
        <v>63</v>
      </c>
    </row>
    <row r="2023" spans="1:16" ht="12.75">
      <c r="A2023" s="26" t="s">
        <v>61</v>
      </c>
      <c s="31" t="s">
        <v>13301</v>
      </c>
      <c s="31" t="s">
        <v>13302</v>
      </c>
      <c s="26" t="s">
        <v>63</v>
      </c>
      <c s="32" t="s">
        <v>13303</v>
      </c>
      <c s="33" t="s">
        <v>507</v>
      </c>
      <c s="34">
        <v>8</v>
      </c>
      <c s="35">
        <v>0</v>
      </c>
      <c s="35">
        <f>ROUND(ROUND(H2023,2)*ROUND(G2023,3),2)</f>
      </c>
      <c s="33"/>
      <c r="O2023">
        <f>(I2023*21)/100</f>
      </c>
      <c t="s">
        <v>33</v>
      </c>
    </row>
    <row r="2024" spans="1:5" ht="12.75">
      <c r="A2024" s="36" t="s">
        <v>67</v>
      </c>
      <c r="E2024" s="37" t="s">
        <v>13303</v>
      </c>
    </row>
    <row r="2025" spans="1:5" ht="51">
      <c r="A2025" s="38" t="s">
        <v>68</v>
      </c>
      <c r="E2025" s="39" t="s">
        <v>13002</v>
      </c>
    </row>
    <row r="2026" spans="1:5" ht="12.75">
      <c r="A2026" t="s">
        <v>70</v>
      </c>
      <c r="E2026" s="37" t="s">
        <v>63</v>
      </c>
    </row>
    <row r="2027" spans="1:16" ht="12.75">
      <c r="A2027" s="26" t="s">
        <v>61</v>
      </c>
      <c s="31" t="s">
        <v>13304</v>
      </c>
      <c s="31" t="s">
        <v>13305</v>
      </c>
      <c s="26" t="s">
        <v>63</v>
      </c>
      <c s="32" t="s">
        <v>13306</v>
      </c>
      <c s="33" t="s">
        <v>507</v>
      </c>
      <c s="34">
        <v>39</v>
      </c>
      <c s="35">
        <v>0</v>
      </c>
      <c s="35">
        <f>ROUND(ROUND(H2027,2)*ROUND(G2027,3),2)</f>
      </c>
      <c s="33"/>
      <c r="O2027">
        <f>(I2027*21)/100</f>
      </c>
      <c t="s">
        <v>33</v>
      </c>
    </row>
    <row r="2028" spans="1:5" ht="12.75">
      <c r="A2028" s="36" t="s">
        <v>67</v>
      </c>
      <c r="E2028" s="37" t="s">
        <v>13306</v>
      </c>
    </row>
    <row r="2029" spans="1:5" ht="51">
      <c r="A2029" s="38" t="s">
        <v>68</v>
      </c>
      <c r="E2029" s="39" t="s">
        <v>13307</v>
      </c>
    </row>
    <row r="2030" spans="1:5" ht="12.75">
      <c r="A2030" t="s">
        <v>70</v>
      </c>
      <c r="E2030" s="37" t="s">
        <v>63</v>
      </c>
    </row>
    <row r="2031" spans="1:16" ht="12.75">
      <c r="A2031" s="26" t="s">
        <v>61</v>
      </c>
      <c s="31" t="s">
        <v>3409</v>
      </c>
      <c s="31" t="s">
        <v>13308</v>
      </c>
      <c s="26" t="s">
        <v>63</v>
      </c>
      <c s="32" t="s">
        <v>13309</v>
      </c>
      <c s="33" t="s">
        <v>507</v>
      </c>
      <c s="34">
        <v>1</v>
      </c>
      <c s="35">
        <v>0</v>
      </c>
      <c s="35">
        <f>ROUND(ROUND(H2031,2)*ROUND(G2031,3),2)</f>
      </c>
      <c s="33"/>
      <c r="O2031">
        <f>(I2031*21)/100</f>
      </c>
      <c t="s">
        <v>33</v>
      </c>
    </row>
    <row r="2032" spans="1:5" ht="12.75">
      <c r="A2032" s="36" t="s">
        <v>67</v>
      </c>
      <c r="E2032" s="37" t="s">
        <v>13309</v>
      </c>
    </row>
    <row r="2033" spans="1:5" ht="51">
      <c r="A2033" s="38" t="s">
        <v>68</v>
      </c>
      <c r="E2033" s="39" t="s">
        <v>12631</v>
      </c>
    </row>
    <row r="2034" spans="1:5" ht="12.75">
      <c r="A2034" t="s">
        <v>70</v>
      </c>
      <c r="E2034" s="37" t="s">
        <v>63</v>
      </c>
    </row>
    <row r="2035" spans="1:16" ht="12.75">
      <c r="A2035" s="26" t="s">
        <v>61</v>
      </c>
      <c s="31" t="s">
        <v>13310</v>
      </c>
      <c s="31" t="s">
        <v>13311</v>
      </c>
      <c s="26" t="s">
        <v>63</v>
      </c>
      <c s="32" t="s">
        <v>13312</v>
      </c>
      <c s="33" t="s">
        <v>507</v>
      </c>
      <c s="34">
        <v>66</v>
      </c>
      <c s="35">
        <v>0</v>
      </c>
      <c s="35">
        <f>ROUND(ROUND(H2035,2)*ROUND(G2035,3),2)</f>
      </c>
      <c s="33"/>
      <c r="O2035">
        <f>(I2035*21)/100</f>
      </c>
      <c t="s">
        <v>33</v>
      </c>
    </row>
    <row r="2036" spans="1:5" ht="12.75">
      <c r="A2036" s="36" t="s">
        <v>67</v>
      </c>
      <c r="E2036" s="37" t="s">
        <v>13312</v>
      </c>
    </row>
    <row r="2037" spans="1:5" ht="51">
      <c r="A2037" s="38" t="s">
        <v>68</v>
      </c>
      <c r="E2037" s="39" t="s">
        <v>13313</v>
      </c>
    </row>
    <row r="2038" spans="1:5" ht="12.75">
      <c r="A2038" t="s">
        <v>70</v>
      </c>
      <c r="E2038" s="37" t="s">
        <v>63</v>
      </c>
    </row>
    <row r="2039" spans="1:16" ht="12.75">
      <c r="A2039" s="26" t="s">
        <v>61</v>
      </c>
      <c s="31" t="s">
        <v>13314</v>
      </c>
      <c s="31" t="s">
        <v>13315</v>
      </c>
      <c s="26" t="s">
        <v>63</v>
      </c>
      <c s="32" t="s">
        <v>13316</v>
      </c>
      <c s="33" t="s">
        <v>507</v>
      </c>
      <c s="34">
        <v>13</v>
      </c>
      <c s="35">
        <v>0</v>
      </c>
      <c s="35">
        <f>ROUND(ROUND(H2039,2)*ROUND(G2039,3),2)</f>
      </c>
      <c s="33"/>
      <c r="O2039">
        <f>(I2039*21)/100</f>
      </c>
      <c t="s">
        <v>33</v>
      </c>
    </row>
    <row r="2040" spans="1:5" ht="12.75">
      <c r="A2040" s="36" t="s">
        <v>67</v>
      </c>
      <c r="E2040" s="37" t="s">
        <v>13316</v>
      </c>
    </row>
    <row r="2041" spans="1:5" ht="51">
      <c r="A2041" s="38" t="s">
        <v>68</v>
      </c>
      <c r="E2041" s="39" t="s">
        <v>13317</v>
      </c>
    </row>
    <row r="2042" spans="1:5" ht="12.75">
      <c r="A2042" t="s">
        <v>70</v>
      </c>
      <c r="E2042" s="37" t="s">
        <v>63</v>
      </c>
    </row>
    <row r="2043" spans="1:16" ht="12.75">
      <c r="A2043" s="26" t="s">
        <v>61</v>
      </c>
      <c s="31" t="s">
        <v>13318</v>
      </c>
      <c s="31" t="s">
        <v>13319</v>
      </c>
      <c s="26" t="s">
        <v>63</v>
      </c>
      <c s="32" t="s">
        <v>13320</v>
      </c>
      <c s="33" t="s">
        <v>507</v>
      </c>
      <c s="34">
        <v>6</v>
      </c>
      <c s="35">
        <v>0</v>
      </c>
      <c s="35">
        <f>ROUND(ROUND(H2043,2)*ROUND(G2043,3),2)</f>
      </c>
      <c s="33"/>
      <c r="O2043">
        <f>(I2043*21)/100</f>
      </c>
      <c t="s">
        <v>33</v>
      </c>
    </row>
    <row r="2044" spans="1:5" ht="12.75">
      <c r="A2044" s="36" t="s">
        <v>67</v>
      </c>
      <c r="E2044" s="37" t="s">
        <v>13320</v>
      </c>
    </row>
    <row r="2045" spans="1:5" ht="51">
      <c r="A2045" s="38" t="s">
        <v>68</v>
      </c>
      <c r="E2045" s="39" t="s">
        <v>13300</v>
      </c>
    </row>
    <row r="2046" spans="1:5" ht="12.75">
      <c r="A2046" t="s">
        <v>70</v>
      </c>
      <c r="E2046" s="37" t="s">
        <v>63</v>
      </c>
    </row>
    <row r="2047" spans="1:16" ht="25.5">
      <c r="A2047" s="26" t="s">
        <v>61</v>
      </c>
      <c s="31" t="s">
        <v>13321</v>
      </c>
      <c s="31" t="s">
        <v>13322</v>
      </c>
      <c s="26" t="s">
        <v>63</v>
      </c>
      <c s="32" t="s">
        <v>13323</v>
      </c>
      <c s="33" t="s">
        <v>507</v>
      </c>
      <c s="34">
        <v>4</v>
      </c>
      <c s="35">
        <v>0</v>
      </c>
      <c s="35">
        <f>ROUND(ROUND(H2047,2)*ROUND(G2047,3),2)</f>
      </c>
      <c s="33"/>
      <c r="O2047">
        <f>(I2047*21)/100</f>
      </c>
      <c t="s">
        <v>33</v>
      </c>
    </row>
    <row r="2048" spans="1:5" ht="25.5">
      <c r="A2048" s="36" t="s">
        <v>67</v>
      </c>
      <c r="E2048" s="37" t="s">
        <v>13323</v>
      </c>
    </row>
    <row r="2049" spans="1:5" ht="51">
      <c r="A2049" s="38" t="s">
        <v>68</v>
      </c>
      <c r="E2049" s="39" t="s">
        <v>13026</v>
      </c>
    </row>
    <row r="2050" spans="1:5" ht="12.75">
      <c r="A2050" t="s">
        <v>70</v>
      </c>
      <c r="E2050" s="37" t="s">
        <v>63</v>
      </c>
    </row>
    <row r="2051" spans="1:16" ht="25.5">
      <c r="A2051" s="26" t="s">
        <v>61</v>
      </c>
      <c s="31" t="s">
        <v>13324</v>
      </c>
      <c s="31" t="s">
        <v>13325</v>
      </c>
      <c s="26" t="s">
        <v>63</v>
      </c>
      <c s="32" t="s">
        <v>13326</v>
      </c>
      <c s="33" t="s">
        <v>507</v>
      </c>
      <c s="34">
        <v>71</v>
      </c>
      <c s="35">
        <v>0</v>
      </c>
      <c s="35">
        <f>ROUND(ROUND(H2051,2)*ROUND(G2051,3),2)</f>
      </c>
      <c s="33"/>
      <c r="O2051">
        <f>(I2051*21)/100</f>
      </c>
      <c t="s">
        <v>33</v>
      </c>
    </row>
    <row r="2052" spans="1:5" ht="25.5">
      <c r="A2052" s="36" t="s">
        <v>67</v>
      </c>
      <c r="E2052" s="37" t="s">
        <v>13326</v>
      </c>
    </row>
    <row r="2053" spans="1:5" ht="51">
      <c r="A2053" s="38" t="s">
        <v>68</v>
      </c>
      <c r="E2053" s="39" t="s">
        <v>13327</v>
      </c>
    </row>
    <row r="2054" spans="1:5" ht="12.75">
      <c r="A2054" t="s">
        <v>70</v>
      </c>
      <c r="E2054" s="37" t="s">
        <v>63</v>
      </c>
    </row>
    <row r="2055" spans="1:16" ht="25.5">
      <c r="A2055" s="26" t="s">
        <v>61</v>
      </c>
      <c s="31" t="s">
        <v>13328</v>
      </c>
      <c s="31" t="s">
        <v>13329</v>
      </c>
      <c s="26" t="s">
        <v>63</v>
      </c>
      <c s="32" t="s">
        <v>13330</v>
      </c>
      <c s="33" t="s">
        <v>507</v>
      </c>
      <c s="34">
        <v>5</v>
      </c>
      <c s="35">
        <v>0</v>
      </c>
      <c s="35">
        <f>ROUND(ROUND(H2055,2)*ROUND(G2055,3),2)</f>
      </c>
      <c s="33"/>
      <c r="O2055">
        <f>(I2055*21)/100</f>
      </c>
      <c t="s">
        <v>33</v>
      </c>
    </row>
    <row r="2056" spans="1:5" ht="25.5">
      <c r="A2056" s="36" t="s">
        <v>67</v>
      </c>
      <c r="E2056" s="37" t="s">
        <v>13330</v>
      </c>
    </row>
    <row r="2057" spans="1:5" ht="51">
      <c r="A2057" s="38" t="s">
        <v>68</v>
      </c>
      <c r="E2057" s="39" t="s">
        <v>13023</v>
      </c>
    </row>
    <row r="2058" spans="1:5" ht="12.75">
      <c r="A2058" t="s">
        <v>70</v>
      </c>
      <c r="E2058" s="37" t="s">
        <v>63</v>
      </c>
    </row>
    <row r="2059" spans="1:16" ht="25.5">
      <c r="A2059" s="26" t="s">
        <v>61</v>
      </c>
      <c s="31" t="s">
        <v>13331</v>
      </c>
      <c s="31" t="s">
        <v>13332</v>
      </c>
      <c s="26" t="s">
        <v>63</v>
      </c>
      <c s="32" t="s">
        <v>13333</v>
      </c>
      <c s="33" t="s">
        <v>507</v>
      </c>
      <c s="34">
        <v>13</v>
      </c>
      <c s="35">
        <v>0</v>
      </c>
      <c s="35">
        <f>ROUND(ROUND(H2059,2)*ROUND(G2059,3),2)</f>
      </c>
      <c s="33"/>
      <c r="O2059">
        <f>(I2059*21)/100</f>
      </c>
      <c t="s">
        <v>33</v>
      </c>
    </row>
    <row r="2060" spans="1:5" ht="25.5">
      <c r="A2060" s="36" t="s">
        <v>67</v>
      </c>
      <c r="E2060" s="37" t="s">
        <v>13333</v>
      </c>
    </row>
    <row r="2061" spans="1:5" ht="51">
      <c r="A2061" s="38" t="s">
        <v>68</v>
      </c>
      <c r="E2061" s="39" t="s">
        <v>13317</v>
      </c>
    </row>
    <row r="2062" spans="1:5" ht="12.75">
      <c r="A2062" t="s">
        <v>70</v>
      </c>
      <c r="E2062" s="37" t="s">
        <v>63</v>
      </c>
    </row>
    <row r="2063" spans="1:16" ht="25.5">
      <c r="A2063" s="26" t="s">
        <v>61</v>
      </c>
      <c s="31" t="s">
        <v>13334</v>
      </c>
      <c s="31" t="s">
        <v>13335</v>
      </c>
      <c s="26" t="s">
        <v>63</v>
      </c>
      <c s="32" t="s">
        <v>13336</v>
      </c>
      <c s="33" t="s">
        <v>507</v>
      </c>
      <c s="34">
        <v>1</v>
      </c>
      <c s="35">
        <v>0</v>
      </c>
      <c s="35">
        <f>ROUND(ROUND(H2063,2)*ROUND(G2063,3),2)</f>
      </c>
      <c s="33"/>
      <c r="O2063">
        <f>(I2063*21)/100</f>
      </c>
      <c t="s">
        <v>33</v>
      </c>
    </row>
    <row r="2064" spans="1:5" ht="25.5">
      <c r="A2064" s="36" t="s">
        <v>67</v>
      </c>
      <c r="E2064" s="37" t="s">
        <v>13336</v>
      </c>
    </row>
    <row r="2065" spans="1:5" ht="51">
      <c r="A2065" s="38" t="s">
        <v>68</v>
      </c>
      <c r="E2065" s="39" t="s">
        <v>12631</v>
      </c>
    </row>
    <row r="2066" spans="1:5" ht="12.75">
      <c r="A2066" t="s">
        <v>70</v>
      </c>
      <c r="E2066" s="37" t="s">
        <v>63</v>
      </c>
    </row>
    <row r="2067" spans="1:16" ht="25.5">
      <c r="A2067" s="26" t="s">
        <v>61</v>
      </c>
      <c s="31" t="s">
        <v>13337</v>
      </c>
      <c s="31" t="s">
        <v>13338</v>
      </c>
      <c s="26" t="s">
        <v>63</v>
      </c>
      <c s="32" t="s">
        <v>13339</v>
      </c>
      <c s="33" t="s">
        <v>507</v>
      </c>
      <c s="34">
        <v>10</v>
      </c>
      <c s="35">
        <v>0</v>
      </c>
      <c s="35">
        <f>ROUND(ROUND(H2067,2)*ROUND(G2067,3),2)</f>
      </c>
      <c s="33"/>
      <c r="O2067">
        <f>(I2067*21)/100</f>
      </c>
      <c t="s">
        <v>33</v>
      </c>
    </row>
    <row r="2068" spans="1:5" ht="25.5">
      <c r="A2068" s="36" t="s">
        <v>67</v>
      </c>
      <c r="E2068" s="37" t="s">
        <v>13339</v>
      </c>
    </row>
    <row r="2069" spans="1:5" ht="51">
      <c r="A2069" s="38" t="s">
        <v>68</v>
      </c>
      <c r="E2069" s="39" t="s">
        <v>13078</v>
      </c>
    </row>
    <row r="2070" spans="1:5" ht="12.75">
      <c r="A2070" t="s">
        <v>70</v>
      </c>
      <c r="E2070" s="37" t="s">
        <v>63</v>
      </c>
    </row>
    <row r="2071" spans="1:16" ht="25.5">
      <c r="A2071" s="26" t="s">
        <v>61</v>
      </c>
      <c s="31" t="s">
        <v>13340</v>
      </c>
      <c s="31" t="s">
        <v>13341</v>
      </c>
      <c s="26" t="s">
        <v>63</v>
      </c>
      <c s="32" t="s">
        <v>13342</v>
      </c>
      <c s="33" t="s">
        <v>507</v>
      </c>
      <c s="34">
        <v>20</v>
      </c>
      <c s="35">
        <v>0</v>
      </c>
      <c s="35">
        <f>ROUND(ROUND(H2071,2)*ROUND(G2071,3),2)</f>
      </c>
      <c s="33"/>
      <c r="O2071">
        <f>(I2071*21)/100</f>
      </c>
      <c t="s">
        <v>33</v>
      </c>
    </row>
    <row r="2072" spans="1:5" ht="25.5">
      <c r="A2072" s="36" t="s">
        <v>67</v>
      </c>
      <c r="E2072" s="37" t="s">
        <v>13342</v>
      </c>
    </row>
    <row r="2073" spans="1:5" ht="51">
      <c r="A2073" s="38" t="s">
        <v>68</v>
      </c>
      <c r="E2073" s="39" t="s">
        <v>12986</v>
      </c>
    </row>
    <row r="2074" spans="1:5" ht="12.75">
      <c r="A2074" t="s">
        <v>70</v>
      </c>
      <c r="E2074" s="37" t="s">
        <v>63</v>
      </c>
    </row>
    <row r="2075" spans="1:16" ht="25.5">
      <c r="A2075" s="26" t="s">
        <v>61</v>
      </c>
      <c s="31" t="s">
        <v>13343</v>
      </c>
      <c s="31" t="s">
        <v>13344</v>
      </c>
      <c s="26" t="s">
        <v>63</v>
      </c>
      <c s="32" t="s">
        <v>13345</v>
      </c>
      <c s="33" t="s">
        <v>507</v>
      </c>
      <c s="34">
        <v>10</v>
      </c>
      <c s="35">
        <v>0</v>
      </c>
      <c s="35">
        <f>ROUND(ROUND(H2075,2)*ROUND(G2075,3),2)</f>
      </c>
      <c s="33"/>
      <c r="O2075">
        <f>(I2075*21)/100</f>
      </c>
      <c t="s">
        <v>33</v>
      </c>
    </row>
    <row r="2076" spans="1:5" ht="25.5">
      <c r="A2076" s="36" t="s">
        <v>67</v>
      </c>
      <c r="E2076" s="37" t="s">
        <v>13345</v>
      </c>
    </row>
    <row r="2077" spans="1:5" ht="51">
      <c r="A2077" s="38" t="s">
        <v>68</v>
      </c>
      <c r="E2077" s="39" t="s">
        <v>13078</v>
      </c>
    </row>
    <row r="2078" spans="1:5" ht="12.75">
      <c r="A2078" t="s">
        <v>70</v>
      </c>
      <c r="E2078" s="37" t="s">
        <v>63</v>
      </c>
    </row>
    <row r="2079" spans="1:16" ht="25.5">
      <c r="A2079" s="26" t="s">
        <v>61</v>
      </c>
      <c s="31" t="s">
        <v>13346</v>
      </c>
      <c s="31" t="s">
        <v>13347</v>
      </c>
      <c s="26" t="s">
        <v>63</v>
      </c>
      <c s="32" t="s">
        <v>13348</v>
      </c>
      <c s="33" t="s">
        <v>507</v>
      </c>
      <c s="34">
        <v>2</v>
      </c>
      <c s="35">
        <v>0</v>
      </c>
      <c s="35">
        <f>ROUND(ROUND(H2079,2)*ROUND(G2079,3),2)</f>
      </c>
      <c s="33"/>
      <c r="O2079">
        <f>(I2079*21)/100</f>
      </c>
      <c t="s">
        <v>33</v>
      </c>
    </row>
    <row r="2080" spans="1:5" ht="25.5">
      <c r="A2080" s="36" t="s">
        <v>67</v>
      </c>
      <c r="E2080" s="37" t="s">
        <v>13348</v>
      </c>
    </row>
    <row r="2081" spans="1:5" ht="51">
      <c r="A2081" s="38" t="s">
        <v>68</v>
      </c>
      <c r="E2081" s="39" t="s">
        <v>13349</v>
      </c>
    </row>
    <row r="2082" spans="1:5" ht="12.75">
      <c r="A2082" t="s">
        <v>70</v>
      </c>
      <c r="E2082" s="37" t="s">
        <v>63</v>
      </c>
    </row>
    <row r="2083" spans="1:16" ht="25.5">
      <c r="A2083" s="26" t="s">
        <v>61</v>
      </c>
      <c s="31" t="s">
        <v>13350</v>
      </c>
      <c s="31" t="s">
        <v>13351</v>
      </c>
      <c s="26" t="s">
        <v>63</v>
      </c>
      <c s="32" t="s">
        <v>13352</v>
      </c>
      <c s="33" t="s">
        <v>507</v>
      </c>
      <c s="34">
        <v>2</v>
      </c>
      <c s="35">
        <v>0</v>
      </c>
      <c s="35">
        <f>ROUND(ROUND(H2083,2)*ROUND(G2083,3),2)</f>
      </c>
      <c s="33"/>
      <c r="O2083">
        <f>(I2083*21)/100</f>
      </c>
      <c t="s">
        <v>33</v>
      </c>
    </row>
    <row r="2084" spans="1:5" ht="25.5">
      <c r="A2084" s="36" t="s">
        <v>67</v>
      </c>
      <c r="E2084" s="37" t="s">
        <v>13352</v>
      </c>
    </row>
    <row r="2085" spans="1:5" ht="51">
      <c r="A2085" s="38" t="s">
        <v>68</v>
      </c>
      <c r="E2085" s="39" t="s">
        <v>13349</v>
      </c>
    </row>
    <row r="2086" spans="1:5" ht="12.75">
      <c r="A2086" t="s">
        <v>70</v>
      </c>
      <c r="E2086" s="37" t="s">
        <v>63</v>
      </c>
    </row>
    <row r="2087" spans="1:16" ht="12.75">
      <c r="A2087" s="26" t="s">
        <v>61</v>
      </c>
      <c s="31" t="s">
        <v>13353</v>
      </c>
      <c s="31" t="s">
        <v>13354</v>
      </c>
      <c s="26" t="s">
        <v>63</v>
      </c>
      <c s="32" t="s">
        <v>13355</v>
      </c>
      <c s="33" t="s">
        <v>507</v>
      </c>
      <c s="34">
        <v>5</v>
      </c>
      <c s="35">
        <v>0</v>
      </c>
      <c s="35">
        <f>ROUND(ROUND(H2087,2)*ROUND(G2087,3),2)</f>
      </c>
      <c s="33"/>
      <c r="O2087">
        <f>(I2087*21)/100</f>
      </c>
      <c t="s">
        <v>33</v>
      </c>
    </row>
    <row r="2088" spans="1:5" ht="12.75">
      <c r="A2088" s="36" t="s">
        <v>67</v>
      </c>
      <c r="E2088" s="37" t="s">
        <v>13355</v>
      </c>
    </row>
    <row r="2089" spans="1:5" ht="51">
      <c r="A2089" s="38" t="s">
        <v>68</v>
      </c>
      <c r="E2089" s="39" t="s">
        <v>13023</v>
      </c>
    </row>
    <row r="2090" spans="1:5" ht="12.75">
      <c r="A2090" t="s">
        <v>70</v>
      </c>
      <c r="E2090" s="37" t="s">
        <v>63</v>
      </c>
    </row>
    <row r="2091" spans="1:16" ht="12.75">
      <c r="A2091" s="26" t="s">
        <v>61</v>
      </c>
      <c s="31" t="s">
        <v>13356</v>
      </c>
      <c s="31" t="s">
        <v>13357</v>
      </c>
      <c s="26" t="s">
        <v>63</v>
      </c>
      <c s="32" t="s">
        <v>13358</v>
      </c>
      <c s="33" t="s">
        <v>507</v>
      </c>
      <c s="34">
        <v>2</v>
      </c>
      <c s="35">
        <v>0</v>
      </c>
      <c s="35">
        <f>ROUND(ROUND(H2091,2)*ROUND(G2091,3),2)</f>
      </c>
      <c s="33"/>
      <c r="O2091">
        <f>(I2091*21)/100</f>
      </c>
      <c t="s">
        <v>33</v>
      </c>
    </row>
    <row r="2092" spans="1:5" ht="12.75">
      <c r="A2092" s="36" t="s">
        <v>67</v>
      </c>
      <c r="E2092" s="37" t="s">
        <v>13358</v>
      </c>
    </row>
    <row r="2093" spans="1:5" ht="51">
      <c r="A2093" s="38" t="s">
        <v>68</v>
      </c>
      <c r="E2093" s="39" t="s">
        <v>13349</v>
      </c>
    </row>
    <row r="2094" spans="1:5" ht="12.75">
      <c r="A2094" t="s">
        <v>70</v>
      </c>
      <c r="E2094" s="37" t="s">
        <v>63</v>
      </c>
    </row>
    <row r="2095" spans="1:16" ht="12.75">
      <c r="A2095" s="26" t="s">
        <v>61</v>
      </c>
      <c s="31" t="s">
        <v>13359</v>
      </c>
      <c s="31" t="s">
        <v>13360</v>
      </c>
      <c s="26" t="s">
        <v>63</v>
      </c>
      <c s="32" t="s">
        <v>13361</v>
      </c>
      <c s="33" t="s">
        <v>507</v>
      </c>
      <c s="34">
        <v>2</v>
      </c>
      <c s="35">
        <v>0</v>
      </c>
      <c s="35">
        <f>ROUND(ROUND(H2095,2)*ROUND(G2095,3),2)</f>
      </c>
      <c s="33"/>
      <c r="O2095">
        <f>(I2095*21)/100</f>
      </c>
      <c t="s">
        <v>33</v>
      </c>
    </row>
    <row r="2096" spans="1:5" ht="12.75">
      <c r="A2096" s="36" t="s">
        <v>67</v>
      </c>
      <c r="E2096" s="37" t="s">
        <v>13361</v>
      </c>
    </row>
    <row r="2097" spans="1:5" ht="51">
      <c r="A2097" s="38" t="s">
        <v>68</v>
      </c>
      <c r="E2097" s="39" t="s">
        <v>13349</v>
      </c>
    </row>
    <row r="2098" spans="1:5" ht="12.75">
      <c r="A2098" t="s">
        <v>70</v>
      </c>
      <c r="E2098" s="37" t="s">
        <v>63</v>
      </c>
    </row>
    <row r="2099" spans="1:16" ht="25.5">
      <c r="A2099" s="26" t="s">
        <v>61</v>
      </c>
      <c s="31" t="s">
        <v>13362</v>
      </c>
      <c s="31" t="s">
        <v>13363</v>
      </c>
      <c s="26" t="s">
        <v>63</v>
      </c>
      <c s="32" t="s">
        <v>13364</v>
      </c>
      <c s="33" t="s">
        <v>507</v>
      </c>
      <c s="34">
        <v>7</v>
      </c>
      <c s="35">
        <v>0</v>
      </c>
      <c s="35">
        <f>ROUND(ROUND(H2099,2)*ROUND(G2099,3),2)</f>
      </c>
      <c s="33"/>
      <c r="O2099">
        <f>(I2099*21)/100</f>
      </c>
      <c t="s">
        <v>33</v>
      </c>
    </row>
    <row r="2100" spans="1:5" ht="25.5">
      <c r="A2100" s="36" t="s">
        <v>67</v>
      </c>
      <c r="E2100" s="37" t="s">
        <v>13364</v>
      </c>
    </row>
    <row r="2101" spans="1:5" ht="51">
      <c r="A2101" s="38" t="s">
        <v>68</v>
      </c>
      <c r="E2101" s="39" t="s">
        <v>13365</v>
      </c>
    </row>
    <row r="2102" spans="1:5" ht="12.75">
      <c r="A2102" t="s">
        <v>70</v>
      </c>
      <c r="E2102" s="37" t="s">
        <v>63</v>
      </c>
    </row>
    <row r="2103" spans="1:16" ht="25.5">
      <c r="A2103" s="26" t="s">
        <v>61</v>
      </c>
      <c s="31" t="s">
        <v>13366</v>
      </c>
      <c s="31" t="s">
        <v>13367</v>
      </c>
      <c s="26" t="s">
        <v>63</v>
      </c>
      <c s="32" t="s">
        <v>13368</v>
      </c>
      <c s="33" t="s">
        <v>507</v>
      </c>
      <c s="34">
        <v>2</v>
      </c>
      <c s="35">
        <v>0</v>
      </c>
      <c s="35">
        <f>ROUND(ROUND(H2103,2)*ROUND(G2103,3),2)</f>
      </c>
      <c s="33"/>
      <c r="O2103">
        <f>(I2103*21)/100</f>
      </c>
      <c t="s">
        <v>33</v>
      </c>
    </row>
    <row r="2104" spans="1:5" ht="25.5">
      <c r="A2104" s="36" t="s">
        <v>67</v>
      </c>
      <c r="E2104" s="37" t="s">
        <v>13368</v>
      </c>
    </row>
    <row r="2105" spans="1:5" ht="51">
      <c r="A2105" s="38" t="s">
        <v>68</v>
      </c>
      <c r="E2105" s="39" t="s">
        <v>13349</v>
      </c>
    </row>
    <row r="2106" spans="1:5" ht="12.75">
      <c r="A2106" t="s">
        <v>70</v>
      </c>
      <c r="E2106" s="37" t="s">
        <v>63</v>
      </c>
    </row>
    <row r="2107" spans="1:16" ht="12.75">
      <c r="A2107" s="26" t="s">
        <v>61</v>
      </c>
      <c s="31" t="s">
        <v>13369</v>
      </c>
      <c s="31" t="s">
        <v>13370</v>
      </c>
      <c s="26" t="s">
        <v>63</v>
      </c>
      <c s="32" t="s">
        <v>13371</v>
      </c>
      <c s="33" t="s">
        <v>507</v>
      </c>
      <c s="34">
        <v>1</v>
      </c>
      <c s="35">
        <v>0</v>
      </c>
      <c s="35">
        <f>ROUND(ROUND(H2107,2)*ROUND(G2107,3),2)</f>
      </c>
      <c s="33"/>
      <c r="O2107">
        <f>(I2107*21)/100</f>
      </c>
      <c t="s">
        <v>33</v>
      </c>
    </row>
    <row r="2108" spans="1:5" ht="12.75">
      <c r="A2108" s="36" t="s">
        <v>67</v>
      </c>
      <c r="E2108" s="37" t="s">
        <v>13371</v>
      </c>
    </row>
    <row r="2109" spans="1:5" ht="51">
      <c r="A2109" s="38" t="s">
        <v>68</v>
      </c>
      <c r="E2109" s="39" t="s">
        <v>12631</v>
      </c>
    </row>
    <row r="2110" spans="1:5" ht="12.75">
      <c r="A2110" t="s">
        <v>70</v>
      </c>
      <c r="E2110" s="37" t="s">
        <v>63</v>
      </c>
    </row>
    <row r="2111" spans="1:18" ht="12.75" customHeight="1">
      <c r="A2111" s="6" t="s">
        <v>58</v>
      </c>
      <c s="6"/>
      <c s="42" t="s">
        <v>13372</v>
      </c>
      <c s="6"/>
      <c s="29" t="s">
        <v>13373</v>
      </c>
      <c s="6"/>
      <c s="6"/>
      <c s="6"/>
      <c s="43">
        <f>0+Q2111</f>
      </c>
      <c s="6"/>
      <c r="O2111">
        <f>0+R2111</f>
      </c>
      <c r="Q2111">
        <f>0+I2112+I2116+I2120+I2124</f>
      </c>
      <c>
        <f>0+O2112+O2116+O2120+O2124</f>
      </c>
    </row>
    <row r="2112" spans="1:16" ht="25.5">
      <c r="A2112" s="26" t="s">
        <v>61</v>
      </c>
      <c s="31" t="s">
        <v>13374</v>
      </c>
      <c s="31" t="s">
        <v>13375</v>
      </c>
      <c s="26" t="s">
        <v>63</v>
      </c>
      <c s="32" t="s">
        <v>13376</v>
      </c>
      <c s="33" t="s">
        <v>507</v>
      </c>
      <c s="34">
        <v>24</v>
      </c>
      <c s="35">
        <v>0</v>
      </c>
      <c s="35">
        <f>ROUND(ROUND(H2112,2)*ROUND(G2112,3),2)</f>
      </c>
      <c s="33"/>
      <c r="O2112">
        <f>(I2112*21)/100</f>
      </c>
      <c t="s">
        <v>33</v>
      </c>
    </row>
    <row r="2113" spans="1:5" ht="25.5">
      <c r="A2113" s="36" t="s">
        <v>67</v>
      </c>
      <c r="E2113" s="37" t="s">
        <v>13376</v>
      </c>
    </row>
    <row r="2114" spans="1:5" ht="51">
      <c r="A2114" s="38" t="s">
        <v>68</v>
      </c>
      <c r="E2114" s="39" t="s">
        <v>13377</v>
      </c>
    </row>
    <row r="2115" spans="1:5" ht="12.75">
      <c r="A2115" t="s">
        <v>70</v>
      </c>
      <c r="E2115" s="37" t="s">
        <v>63</v>
      </c>
    </row>
    <row r="2116" spans="1:16" ht="38.25">
      <c r="A2116" s="26" t="s">
        <v>61</v>
      </c>
      <c s="31" t="s">
        <v>13378</v>
      </c>
      <c s="31" t="s">
        <v>13379</v>
      </c>
      <c s="26" t="s">
        <v>63</v>
      </c>
      <c s="32" t="s">
        <v>13380</v>
      </c>
      <c s="33" t="s">
        <v>507</v>
      </c>
      <c s="34">
        <v>8</v>
      </c>
      <c s="35">
        <v>0</v>
      </c>
      <c s="35">
        <f>ROUND(ROUND(H2116,2)*ROUND(G2116,3),2)</f>
      </c>
      <c s="33"/>
      <c r="O2116">
        <f>(I2116*21)/100</f>
      </c>
      <c t="s">
        <v>33</v>
      </c>
    </row>
    <row r="2117" spans="1:5" ht="38.25">
      <c r="A2117" s="36" t="s">
        <v>67</v>
      </c>
      <c r="E2117" s="37" t="s">
        <v>13381</v>
      </c>
    </row>
    <row r="2118" spans="1:5" ht="51">
      <c r="A2118" s="38" t="s">
        <v>68</v>
      </c>
      <c r="E2118" s="39" t="s">
        <v>13002</v>
      </c>
    </row>
    <row r="2119" spans="1:5" ht="12.75">
      <c r="A2119" t="s">
        <v>70</v>
      </c>
      <c r="E2119" s="37" t="s">
        <v>63</v>
      </c>
    </row>
    <row r="2120" spans="1:16" ht="25.5">
      <c r="A2120" s="26" t="s">
        <v>61</v>
      </c>
      <c s="31" t="s">
        <v>13382</v>
      </c>
      <c s="31" t="s">
        <v>13383</v>
      </c>
      <c s="26" t="s">
        <v>63</v>
      </c>
      <c s="32" t="s">
        <v>13384</v>
      </c>
      <c s="33" t="s">
        <v>507</v>
      </c>
      <c s="34">
        <v>8</v>
      </c>
      <c s="35">
        <v>0</v>
      </c>
      <c s="35">
        <f>ROUND(ROUND(H2120,2)*ROUND(G2120,3),2)</f>
      </c>
      <c s="33"/>
      <c r="O2120">
        <f>(I2120*21)/100</f>
      </c>
      <c t="s">
        <v>33</v>
      </c>
    </row>
    <row r="2121" spans="1:5" ht="25.5">
      <c r="A2121" s="36" t="s">
        <v>67</v>
      </c>
      <c r="E2121" s="37" t="s">
        <v>13384</v>
      </c>
    </row>
    <row r="2122" spans="1:5" ht="51">
      <c r="A2122" s="38" t="s">
        <v>68</v>
      </c>
      <c r="E2122" s="39" t="s">
        <v>13002</v>
      </c>
    </row>
    <row r="2123" spans="1:5" ht="12.75">
      <c r="A2123" t="s">
        <v>70</v>
      </c>
      <c r="E2123" s="37" t="s">
        <v>63</v>
      </c>
    </row>
    <row r="2124" spans="1:16" ht="25.5">
      <c r="A2124" s="26" t="s">
        <v>61</v>
      </c>
      <c s="31" t="s">
        <v>13385</v>
      </c>
      <c s="31" t="s">
        <v>13386</v>
      </c>
      <c s="26" t="s">
        <v>63</v>
      </c>
      <c s="32" t="s">
        <v>13387</v>
      </c>
      <c s="33" t="s">
        <v>507</v>
      </c>
      <c s="34">
        <v>16</v>
      </c>
      <c s="35">
        <v>0</v>
      </c>
      <c s="35">
        <f>ROUND(ROUND(H2124,2)*ROUND(G2124,3),2)</f>
      </c>
      <c s="33"/>
      <c r="O2124">
        <f>(I2124*21)/100</f>
      </c>
      <c t="s">
        <v>33</v>
      </c>
    </row>
    <row r="2125" spans="1:5" ht="25.5">
      <c r="A2125" s="36" t="s">
        <v>67</v>
      </c>
      <c r="E2125" s="37" t="s">
        <v>13387</v>
      </c>
    </row>
    <row r="2126" spans="1:5" ht="51">
      <c r="A2126" s="38" t="s">
        <v>68</v>
      </c>
      <c r="E2126" s="39" t="s">
        <v>13007</v>
      </c>
    </row>
    <row r="2127" spans="1:5" ht="12.75">
      <c r="A2127" t="s">
        <v>70</v>
      </c>
      <c r="E2127" s="37" t="s">
        <v>63</v>
      </c>
    </row>
    <row r="2128" spans="1:18" ht="12.75" customHeight="1">
      <c r="A2128" s="6" t="s">
        <v>58</v>
      </c>
      <c s="6"/>
      <c s="42" t="s">
        <v>13388</v>
      </c>
      <c s="6"/>
      <c s="29" t="s">
        <v>13389</v>
      </c>
      <c s="6"/>
      <c s="6"/>
      <c s="6"/>
      <c s="43">
        <f>0+Q2128</f>
      </c>
      <c s="6"/>
      <c r="O2128">
        <f>0+R2128</f>
      </c>
      <c r="Q2128">
        <f>0+I2129+I2133+I2137+I2141+I2145+I2149+I2153+I2157+I2161+I2165+I2169+I2173+I2177+I2181+I2185+I2189+I2193+I2197+I2201+I2205+I2209+I2213+I2217+I2221+I2225+I2229+I2233</f>
      </c>
      <c>
        <f>0+O2129+O2133+O2137+O2141+O2145+O2149+O2153+O2157+O2161+O2165+O2169+O2173+O2177+O2181+O2185+O2189+O2193+O2197+O2201+O2205+O2209+O2213+O2217+O2221+O2225+O2229+O2233</f>
      </c>
    </row>
    <row r="2129" spans="1:16" ht="25.5">
      <c r="A2129" s="26" t="s">
        <v>61</v>
      </c>
      <c s="31" t="s">
        <v>13390</v>
      </c>
      <c s="31" t="s">
        <v>13391</v>
      </c>
      <c s="26" t="s">
        <v>63</v>
      </c>
      <c s="32" t="s">
        <v>13392</v>
      </c>
      <c s="33" t="s">
        <v>507</v>
      </c>
      <c s="34">
        <v>2</v>
      </c>
      <c s="35">
        <v>0</v>
      </c>
      <c s="35">
        <f>ROUND(ROUND(H2129,2)*ROUND(G2129,3),2)</f>
      </c>
      <c s="33"/>
      <c r="O2129">
        <f>(I2129*21)/100</f>
      </c>
      <c t="s">
        <v>33</v>
      </c>
    </row>
    <row r="2130" spans="1:5" ht="38.25">
      <c r="A2130" s="36" t="s">
        <v>67</v>
      </c>
      <c r="E2130" s="37" t="s">
        <v>13393</v>
      </c>
    </row>
    <row r="2131" spans="1:5" ht="51">
      <c r="A2131" s="38" t="s">
        <v>68</v>
      </c>
      <c r="E2131" s="39" t="s">
        <v>13349</v>
      </c>
    </row>
    <row r="2132" spans="1:5" ht="12.75">
      <c r="A2132" t="s">
        <v>70</v>
      </c>
      <c r="E2132" s="37" t="s">
        <v>63</v>
      </c>
    </row>
    <row r="2133" spans="1:16" ht="25.5">
      <c r="A2133" s="26" t="s">
        <v>61</v>
      </c>
      <c s="31" t="s">
        <v>13394</v>
      </c>
      <c s="31" t="s">
        <v>13395</v>
      </c>
      <c s="26" t="s">
        <v>63</v>
      </c>
      <c s="32" t="s">
        <v>13396</v>
      </c>
      <c s="33" t="s">
        <v>507</v>
      </c>
      <c s="34">
        <v>10</v>
      </c>
      <c s="35">
        <v>0</v>
      </c>
      <c s="35">
        <f>ROUND(ROUND(H2133,2)*ROUND(G2133,3),2)</f>
      </c>
      <c s="33"/>
      <c r="O2133">
        <f>(I2133*21)/100</f>
      </c>
      <c t="s">
        <v>33</v>
      </c>
    </row>
    <row r="2134" spans="1:5" ht="25.5">
      <c r="A2134" s="36" t="s">
        <v>67</v>
      </c>
      <c r="E2134" s="37" t="s">
        <v>13396</v>
      </c>
    </row>
    <row r="2135" spans="1:5" ht="51">
      <c r="A2135" s="38" t="s">
        <v>68</v>
      </c>
      <c r="E2135" s="39" t="s">
        <v>13078</v>
      </c>
    </row>
    <row r="2136" spans="1:5" ht="12.75">
      <c r="A2136" t="s">
        <v>70</v>
      </c>
      <c r="E2136" s="37" t="s">
        <v>63</v>
      </c>
    </row>
    <row r="2137" spans="1:16" ht="12.75">
      <c r="A2137" s="26" t="s">
        <v>61</v>
      </c>
      <c s="31" t="s">
        <v>13397</v>
      </c>
      <c s="31" t="s">
        <v>13398</v>
      </c>
      <c s="26" t="s">
        <v>63</v>
      </c>
      <c s="32" t="s">
        <v>13399</v>
      </c>
      <c s="33" t="s">
        <v>507</v>
      </c>
      <c s="34">
        <v>1</v>
      </c>
      <c s="35">
        <v>0</v>
      </c>
      <c s="35">
        <f>ROUND(ROUND(H2137,2)*ROUND(G2137,3),2)</f>
      </c>
      <c s="33"/>
      <c r="O2137">
        <f>(I2137*21)/100</f>
      </c>
      <c t="s">
        <v>33</v>
      </c>
    </row>
    <row r="2138" spans="1:5" ht="12.75">
      <c r="A2138" s="36" t="s">
        <v>67</v>
      </c>
      <c r="E2138" s="37" t="s">
        <v>13399</v>
      </c>
    </row>
    <row r="2139" spans="1:5" ht="51">
      <c r="A2139" s="38" t="s">
        <v>68</v>
      </c>
      <c r="E2139" s="39" t="s">
        <v>12631</v>
      </c>
    </row>
    <row r="2140" spans="1:5" ht="12.75">
      <c r="A2140" t="s">
        <v>70</v>
      </c>
      <c r="E2140" s="37" t="s">
        <v>63</v>
      </c>
    </row>
    <row r="2141" spans="1:16" ht="25.5">
      <c r="A2141" s="26" t="s">
        <v>61</v>
      </c>
      <c s="31" t="s">
        <v>13400</v>
      </c>
      <c s="31" t="s">
        <v>13401</v>
      </c>
      <c s="26" t="s">
        <v>63</v>
      </c>
      <c s="32" t="s">
        <v>13402</v>
      </c>
      <c s="33" t="s">
        <v>507</v>
      </c>
      <c s="34">
        <v>2</v>
      </c>
      <c s="35">
        <v>0</v>
      </c>
      <c s="35">
        <f>ROUND(ROUND(H2141,2)*ROUND(G2141,3),2)</f>
      </c>
      <c s="33"/>
      <c r="O2141">
        <f>(I2141*21)/100</f>
      </c>
      <c t="s">
        <v>33</v>
      </c>
    </row>
    <row r="2142" spans="1:5" ht="25.5">
      <c r="A2142" s="36" t="s">
        <v>67</v>
      </c>
      <c r="E2142" s="37" t="s">
        <v>13402</v>
      </c>
    </row>
    <row r="2143" spans="1:5" ht="51">
      <c r="A2143" s="38" t="s">
        <v>68</v>
      </c>
      <c r="E2143" s="39" t="s">
        <v>13349</v>
      </c>
    </row>
    <row r="2144" spans="1:5" ht="12.75">
      <c r="A2144" t="s">
        <v>70</v>
      </c>
      <c r="E2144" s="37" t="s">
        <v>63</v>
      </c>
    </row>
    <row r="2145" spans="1:16" ht="12.75">
      <c r="A2145" s="26" t="s">
        <v>61</v>
      </c>
      <c s="31" t="s">
        <v>13403</v>
      </c>
      <c s="31" t="s">
        <v>13404</v>
      </c>
      <c s="26" t="s">
        <v>63</v>
      </c>
      <c s="32" t="s">
        <v>13405</v>
      </c>
      <c s="33" t="s">
        <v>507</v>
      </c>
      <c s="34">
        <v>20</v>
      </c>
      <c s="35">
        <v>0</v>
      </c>
      <c s="35">
        <f>ROUND(ROUND(H2145,2)*ROUND(G2145,3),2)</f>
      </c>
      <c s="33"/>
      <c r="O2145">
        <f>(I2145*21)/100</f>
      </c>
      <c t="s">
        <v>33</v>
      </c>
    </row>
    <row r="2146" spans="1:5" ht="12.75">
      <c r="A2146" s="36" t="s">
        <v>67</v>
      </c>
      <c r="E2146" s="37" t="s">
        <v>13405</v>
      </c>
    </row>
    <row r="2147" spans="1:5" ht="51">
      <c r="A2147" s="38" t="s">
        <v>68</v>
      </c>
      <c r="E2147" s="39" t="s">
        <v>12986</v>
      </c>
    </row>
    <row r="2148" spans="1:5" ht="12.75">
      <c r="A2148" t="s">
        <v>70</v>
      </c>
      <c r="E2148" s="37" t="s">
        <v>63</v>
      </c>
    </row>
    <row r="2149" spans="1:16" ht="38.25">
      <c r="A2149" s="26" t="s">
        <v>61</v>
      </c>
      <c s="31" t="s">
        <v>13406</v>
      </c>
      <c s="31" t="s">
        <v>13407</v>
      </c>
      <c s="26" t="s">
        <v>63</v>
      </c>
      <c s="32" t="s">
        <v>13408</v>
      </c>
      <c s="33" t="s">
        <v>507</v>
      </c>
      <c s="34">
        <v>6</v>
      </c>
      <c s="35">
        <v>0</v>
      </c>
      <c s="35">
        <f>ROUND(ROUND(H2149,2)*ROUND(G2149,3),2)</f>
      </c>
      <c s="33"/>
      <c r="O2149">
        <f>(I2149*21)/100</f>
      </c>
      <c t="s">
        <v>33</v>
      </c>
    </row>
    <row r="2150" spans="1:5" ht="38.25">
      <c r="A2150" s="36" t="s">
        <v>67</v>
      </c>
      <c r="E2150" s="37" t="s">
        <v>13409</v>
      </c>
    </row>
    <row r="2151" spans="1:5" ht="51">
      <c r="A2151" s="38" t="s">
        <v>68</v>
      </c>
      <c r="E2151" s="39" t="s">
        <v>13300</v>
      </c>
    </row>
    <row r="2152" spans="1:5" ht="12.75">
      <c r="A2152" t="s">
        <v>70</v>
      </c>
      <c r="E2152" s="37" t="s">
        <v>63</v>
      </c>
    </row>
    <row r="2153" spans="1:16" ht="12.75">
      <c r="A2153" s="26" t="s">
        <v>61</v>
      </c>
      <c s="31" t="s">
        <v>13410</v>
      </c>
      <c s="31" t="s">
        <v>13411</v>
      </c>
      <c s="26" t="s">
        <v>63</v>
      </c>
      <c s="32" t="s">
        <v>13412</v>
      </c>
      <c s="33" t="s">
        <v>507</v>
      </c>
      <c s="34">
        <v>1</v>
      </c>
      <c s="35">
        <v>0</v>
      </c>
      <c s="35">
        <f>ROUND(ROUND(H2153,2)*ROUND(G2153,3),2)</f>
      </c>
      <c s="33"/>
      <c r="O2153">
        <f>(I2153*21)/100</f>
      </c>
      <c t="s">
        <v>33</v>
      </c>
    </row>
    <row r="2154" spans="1:5" ht="12.75">
      <c r="A2154" s="36" t="s">
        <v>67</v>
      </c>
      <c r="E2154" s="37" t="s">
        <v>13412</v>
      </c>
    </row>
    <row r="2155" spans="1:5" ht="51">
      <c r="A2155" s="38" t="s">
        <v>68</v>
      </c>
      <c r="E2155" s="39" t="s">
        <v>12631</v>
      </c>
    </row>
    <row r="2156" spans="1:5" ht="12.75">
      <c r="A2156" t="s">
        <v>70</v>
      </c>
      <c r="E2156" s="37" t="s">
        <v>63</v>
      </c>
    </row>
    <row r="2157" spans="1:16" ht="25.5">
      <c r="A2157" s="26" t="s">
        <v>61</v>
      </c>
      <c s="31" t="s">
        <v>13413</v>
      </c>
      <c s="31" t="s">
        <v>13414</v>
      </c>
      <c s="26" t="s">
        <v>63</v>
      </c>
      <c s="32" t="s">
        <v>13415</v>
      </c>
      <c s="33" t="s">
        <v>507</v>
      </c>
      <c s="34">
        <v>38</v>
      </c>
      <c s="35">
        <v>0</v>
      </c>
      <c s="35">
        <f>ROUND(ROUND(H2157,2)*ROUND(G2157,3),2)</f>
      </c>
      <c s="33"/>
      <c r="O2157">
        <f>(I2157*21)/100</f>
      </c>
      <c t="s">
        <v>33</v>
      </c>
    </row>
    <row r="2158" spans="1:5" ht="25.5">
      <c r="A2158" s="36" t="s">
        <v>67</v>
      </c>
      <c r="E2158" s="37" t="s">
        <v>13415</v>
      </c>
    </row>
    <row r="2159" spans="1:5" ht="51">
      <c r="A2159" s="38" t="s">
        <v>68</v>
      </c>
      <c r="E2159" s="39" t="s">
        <v>13416</v>
      </c>
    </row>
    <row r="2160" spans="1:5" ht="12.75">
      <c r="A2160" t="s">
        <v>70</v>
      </c>
      <c r="E2160" s="37" t="s">
        <v>63</v>
      </c>
    </row>
    <row r="2161" spans="1:16" ht="25.5">
      <c r="A2161" s="26" t="s">
        <v>61</v>
      </c>
      <c s="31" t="s">
        <v>13417</v>
      </c>
      <c s="31" t="s">
        <v>13418</v>
      </c>
      <c s="26" t="s">
        <v>63</v>
      </c>
      <c s="32" t="s">
        <v>13419</v>
      </c>
      <c s="33" t="s">
        <v>507</v>
      </c>
      <c s="34">
        <v>6</v>
      </c>
      <c s="35">
        <v>0</v>
      </c>
      <c s="35">
        <f>ROUND(ROUND(H2161,2)*ROUND(G2161,3),2)</f>
      </c>
      <c s="33"/>
      <c r="O2161">
        <f>(I2161*21)/100</f>
      </c>
      <c t="s">
        <v>33</v>
      </c>
    </row>
    <row r="2162" spans="1:5" ht="25.5">
      <c r="A2162" s="36" t="s">
        <v>67</v>
      </c>
      <c r="E2162" s="37" t="s">
        <v>13419</v>
      </c>
    </row>
    <row r="2163" spans="1:5" ht="51">
      <c r="A2163" s="38" t="s">
        <v>68</v>
      </c>
      <c r="E2163" s="39" t="s">
        <v>13300</v>
      </c>
    </row>
    <row r="2164" spans="1:5" ht="12.75">
      <c r="A2164" t="s">
        <v>70</v>
      </c>
      <c r="E2164" s="37" t="s">
        <v>63</v>
      </c>
    </row>
    <row r="2165" spans="1:16" ht="25.5">
      <c r="A2165" s="26" t="s">
        <v>61</v>
      </c>
      <c s="31" t="s">
        <v>13420</v>
      </c>
      <c s="31" t="s">
        <v>13421</v>
      </c>
      <c s="26" t="s">
        <v>63</v>
      </c>
      <c s="32" t="s">
        <v>13422</v>
      </c>
      <c s="33" t="s">
        <v>507</v>
      </c>
      <c s="34">
        <v>20</v>
      </c>
      <c s="35">
        <v>0</v>
      </c>
      <c s="35">
        <f>ROUND(ROUND(H2165,2)*ROUND(G2165,3),2)</f>
      </c>
      <c s="33"/>
      <c r="O2165">
        <f>(I2165*21)/100</f>
      </c>
      <c t="s">
        <v>33</v>
      </c>
    </row>
    <row r="2166" spans="1:5" ht="38.25">
      <c r="A2166" s="36" t="s">
        <v>67</v>
      </c>
      <c r="E2166" s="37" t="s">
        <v>13423</v>
      </c>
    </row>
    <row r="2167" spans="1:5" ht="51">
      <c r="A2167" s="38" t="s">
        <v>68</v>
      </c>
      <c r="E2167" s="39" t="s">
        <v>12986</v>
      </c>
    </row>
    <row r="2168" spans="1:5" ht="12.75">
      <c r="A2168" t="s">
        <v>70</v>
      </c>
      <c r="E2168" s="37" t="s">
        <v>63</v>
      </c>
    </row>
    <row r="2169" spans="1:16" ht="25.5">
      <c r="A2169" s="26" t="s">
        <v>61</v>
      </c>
      <c s="31" t="s">
        <v>13424</v>
      </c>
      <c s="31" t="s">
        <v>13425</v>
      </c>
      <c s="26" t="s">
        <v>63</v>
      </c>
      <c s="32" t="s">
        <v>13426</v>
      </c>
      <c s="33" t="s">
        <v>507</v>
      </c>
      <c s="34">
        <v>3</v>
      </c>
      <c s="35">
        <v>0</v>
      </c>
      <c s="35">
        <f>ROUND(ROUND(H2169,2)*ROUND(G2169,3),2)</f>
      </c>
      <c s="33"/>
      <c r="O2169">
        <f>(I2169*21)/100</f>
      </c>
      <c t="s">
        <v>33</v>
      </c>
    </row>
    <row r="2170" spans="1:5" ht="38.25">
      <c r="A2170" s="36" t="s">
        <v>67</v>
      </c>
      <c r="E2170" s="37" t="s">
        <v>13427</v>
      </c>
    </row>
    <row r="2171" spans="1:5" ht="51">
      <c r="A2171" s="38" t="s">
        <v>68</v>
      </c>
      <c r="E2171" s="39" t="s">
        <v>12640</v>
      </c>
    </row>
    <row r="2172" spans="1:5" ht="12.75">
      <c r="A2172" t="s">
        <v>70</v>
      </c>
      <c r="E2172" s="37" t="s">
        <v>63</v>
      </c>
    </row>
    <row r="2173" spans="1:16" ht="25.5">
      <c r="A2173" s="26" t="s">
        <v>61</v>
      </c>
      <c s="31" t="s">
        <v>13428</v>
      </c>
      <c s="31" t="s">
        <v>13429</v>
      </c>
      <c s="26" t="s">
        <v>63</v>
      </c>
      <c s="32" t="s">
        <v>13430</v>
      </c>
      <c s="33" t="s">
        <v>507</v>
      </c>
      <c s="34">
        <v>19</v>
      </c>
      <c s="35">
        <v>0</v>
      </c>
      <c s="35">
        <f>ROUND(ROUND(H2173,2)*ROUND(G2173,3),2)</f>
      </c>
      <c s="33"/>
      <c r="O2173">
        <f>(I2173*21)/100</f>
      </c>
      <c t="s">
        <v>33</v>
      </c>
    </row>
    <row r="2174" spans="1:5" ht="25.5">
      <c r="A2174" s="36" t="s">
        <v>67</v>
      </c>
      <c r="E2174" s="37" t="s">
        <v>13430</v>
      </c>
    </row>
    <row r="2175" spans="1:5" ht="51">
      <c r="A2175" s="38" t="s">
        <v>68</v>
      </c>
      <c r="E2175" s="39" t="s">
        <v>13431</v>
      </c>
    </row>
    <row r="2176" spans="1:5" ht="12.75">
      <c r="A2176" t="s">
        <v>70</v>
      </c>
      <c r="E2176" s="37" t="s">
        <v>63</v>
      </c>
    </row>
    <row r="2177" spans="1:16" ht="12.75">
      <c r="A2177" s="26" t="s">
        <v>61</v>
      </c>
      <c s="31" t="s">
        <v>13432</v>
      </c>
      <c s="31" t="s">
        <v>13433</v>
      </c>
      <c s="26" t="s">
        <v>63</v>
      </c>
      <c s="32" t="s">
        <v>13434</v>
      </c>
      <c s="33" t="s">
        <v>507</v>
      </c>
      <c s="34">
        <v>7</v>
      </c>
      <c s="35">
        <v>0</v>
      </c>
      <c s="35">
        <f>ROUND(ROUND(H2177,2)*ROUND(G2177,3),2)</f>
      </c>
      <c s="33"/>
      <c r="O2177">
        <f>(I2177*21)/100</f>
      </c>
      <c t="s">
        <v>33</v>
      </c>
    </row>
    <row r="2178" spans="1:5" ht="12.75">
      <c r="A2178" s="36" t="s">
        <v>67</v>
      </c>
      <c r="E2178" s="37" t="s">
        <v>13434</v>
      </c>
    </row>
    <row r="2179" spans="1:5" ht="51">
      <c r="A2179" s="38" t="s">
        <v>68</v>
      </c>
      <c r="E2179" s="39" t="s">
        <v>13365</v>
      </c>
    </row>
    <row r="2180" spans="1:5" ht="12.75">
      <c r="A2180" t="s">
        <v>70</v>
      </c>
      <c r="E2180" s="37" t="s">
        <v>63</v>
      </c>
    </row>
    <row r="2181" spans="1:16" ht="12.75">
      <c r="A2181" s="26" t="s">
        <v>61</v>
      </c>
      <c s="31" t="s">
        <v>13435</v>
      </c>
      <c s="31" t="s">
        <v>13436</v>
      </c>
      <c s="26" t="s">
        <v>63</v>
      </c>
      <c s="32" t="s">
        <v>13437</v>
      </c>
      <c s="33" t="s">
        <v>507</v>
      </c>
      <c s="34">
        <v>113</v>
      </c>
      <c s="35">
        <v>0</v>
      </c>
      <c s="35">
        <f>ROUND(ROUND(H2181,2)*ROUND(G2181,3),2)</f>
      </c>
      <c s="33"/>
      <c r="O2181">
        <f>(I2181*21)/100</f>
      </c>
      <c t="s">
        <v>33</v>
      </c>
    </row>
    <row r="2182" spans="1:5" ht="12.75">
      <c r="A2182" s="36" t="s">
        <v>67</v>
      </c>
      <c r="E2182" s="37" t="s">
        <v>13437</v>
      </c>
    </row>
    <row r="2183" spans="1:5" ht="51">
      <c r="A2183" s="38" t="s">
        <v>68</v>
      </c>
      <c r="E2183" s="39" t="s">
        <v>13438</v>
      </c>
    </row>
    <row r="2184" spans="1:5" ht="12.75">
      <c r="A2184" t="s">
        <v>70</v>
      </c>
      <c r="E2184" s="37" t="s">
        <v>63</v>
      </c>
    </row>
    <row r="2185" spans="1:16" ht="12.75">
      <c r="A2185" s="26" t="s">
        <v>61</v>
      </c>
      <c s="31" t="s">
        <v>13439</v>
      </c>
      <c s="31" t="s">
        <v>13440</v>
      </c>
      <c s="26" t="s">
        <v>63</v>
      </c>
      <c s="32" t="s">
        <v>13441</v>
      </c>
      <c s="33" t="s">
        <v>507</v>
      </c>
      <c s="34">
        <v>12</v>
      </c>
      <c s="35">
        <v>0</v>
      </c>
      <c s="35">
        <f>ROUND(ROUND(H2185,2)*ROUND(G2185,3),2)</f>
      </c>
      <c s="33"/>
      <c r="O2185">
        <f>(I2185*21)/100</f>
      </c>
      <c t="s">
        <v>33</v>
      </c>
    </row>
    <row r="2186" spans="1:5" ht="12.75">
      <c r="A2186" s="36" t="s">
        <v>67</v>
      </c>
      <c r="E2186" s="37" t="s">
        <v>13441</v>
      </c>
    </row>
    <row r="2187" spans="1:5" ht="51">
      <c r="A2187" s="38" t="s">
        <v>68</v>
      </c>
      <c r="E2187" s="39" t="s">
        <v>12634</v>
      </c>
    </row>
    <row r="2188" spans="1:5" ht="12.75">
      <c r="A2188" t="s">
        <v>70</v>
      </c>
      <c r="E2188" s="37" t="s">
        <v>63</v>
      </c>
    </row>
    <row r="2189" spans="1:16" ht="12.75">
      <c r="A2189" s="26" t="s">
        <v>61</v>
      </c>
      <c s="31" t="s">
        <v>13442</v>
      </c>
      <c s="31" t="s">
        <v>13443</v>
      </c>
      <c s="26" t="s">
        <v>63</v>
      </c>
      <c s="32" t="s">
        <v>13444</v>
      </c>
      <c s="33" t="s">
        <v>507</v>
      </c>
      <c s="34">
        <v>4</v>
      </c>
      <c s="35">
        <v>0</v>
      </c>
      <c s="35">
        <f>ROUND(ROUND(H2189,2)*ROUND(G2189,3),2)</f>
      </c>
      <c s="33"/>
      <c r="O2189">
        <f>(I2189*21)/100</f>
      </c>
      <c t="s">
        <v>33</v>
      </c>
    </row>
    <row r="2190" spans="1:5" ht="12.75">
      <c r="A2190" s="36" t="s">
        <v>67</v>
      </c>
      <c r="E2190" s="37" t="s">
        <v>13444</v>
      </c>
    </row>
    <row r="2191" spans="1:5" ht="51">
      <c r="A2191" s="38" t="s">
        <v>68</v>
      </c>
      <c r="E2191" s="39" t="s">
        <v>13026</v>
      </c>
    </row>
    <row r="2192" spans="1:5" ht="12.75">
      <c r="A2192" t="s">
        <v>70</v>
      </c>
      <c r="E2192" s="37" t="s">
        <v>63</v>
      </c>
    </row>
    <row r="2193" spans="1:16" ht="12.75">
      <c r="A2193" s="26" t="s">
        <v>61</v>
      </c>
      <c s="31" t="s">
        <v>13445</v>
      </c>
      <c s="31" t="s">
        <v>13446</v>
      </c>
      <c s="26" t="s">
        <v>63</v>
      </c>
      <c s="32" t="s">
        <v>13447</v>
      </c>
      <c s="33" t="s">
        <v>507</v>
      </c>
      <c s="34">
        <v>6</v>
      </c>
      <c s="35">
        <v>0</v>
      </c>
      <c s="35">
        <f>ROUND(ROUND(H2193,2)*ROUND(G2193,3),2)</f>
      </c>
      <c s="33"/>
      <c r="O2193">
        <f>(I2193*21)/100</f>
      </c>
      <c t="s">
        <v>33</v>
      </c>
    </row>
    <row r="2194" spans="1:5" ht="12.75">
      <c r="A2194" s="36" t="s">
        <v>67</v>
      </c>
      <c r="E2194" s="37" t="s">
        <v>13447</v>
      </c>
    </row>
    <row r="2195" spans="1:5" ht="51">
      <c r="A2195" s="38" t="s">
        <v>68</v>
      </c>
      <c r="E2195" s="39" t="s">
        <v>13300</v>
      </c>
    </row>
    <row r="2196" spans="1:5" ht="12.75">
      <c r="A2196" t="s">
        <v>70</v>
      </c>
      <c r="E2196" s="37" t="s">
        <v>63</v>
      </c>
    </row>
    <row r="2197" spans="1:16" ht="12.75">
      <c r="A2197" s="26" t="s">
        <v>61</v>
      </c>
      <c s="31" t="s">
        <v>13448</v>
      </c>
      <c s="31" t="s">
        <v>13449</v>
      </c>
      <c s="26" t="s">
        <v>63</v>
      </c>
      <c s="32" t="s">
        <v>13450</v>
      </c>
      <c s="33" t="s">
        <v>507</v>
      </c>
      <c s="34">
        <v>10</v>
      </c>
      <c s="35">
        <v>0</v>
      </c>
      <c s="35">
        <f>ROUND(ROUND(H2197,2)*ROUND(G2197,3),2)</f>
      </c>
      <c s="33"/>
      <c r="O2197">
        <f>(I2197*21)/100</f>
      </c>
      <c t="s">
        <v>33</v>
      </c>
    </row>
    <row r="2198" spans="1:5" ht="12.75">
      <c r="A2198" s="36" t="s">
        <v>67</v>
      </c>
      <c r="E2198" s="37" t="s">
        <v>13450</v>
      </c>
    </row>
    <row r="2199" spans="1:5" ht="51">
      <c r="A2199" s="38" t="s">
        <v>68</v>
      </c>
      <c r="E2199" s="39" t="s">
        <v>13078</v>
      </c>
    </row>
    <row r="2200" spans="1:5" ht="12.75">
      <c r="A2200" t="s">
        <v>70</v>
      </c>
      <c r="E2200" s="37" t="s">
        <v>63</v>
      </c>
    </row>
    <row r="2201" spans="1:16" ht="12.75">
      <c r="A2201" s="26" t="s">
        <v>61</v>
      </c>
      <c s="31" t="s">
        <v>13451</v>
      </c>
      <c s="31" t="s">
        <v>13452</v>
      </c>
      <c s="26" t="s">
        <v>63</v>
      </c>
      <c s="32" t="s">
        <v>13453</v>
      </c>
      <c s="33" t="s">
        <v>507</v>
      </c>
      <c s="34">
        <v>1</v>
      </c>
      <c s="35">
        <v>0</v>
      </c>
      <c s="35">
        <f>ROUND(ROUND(H2201,2)*ROUND(G2201,3),2)</f>
      </c>
      <c s="33"/>
      <c r="O2201">
        <f>(I2201*21)/100</f>
      </c>
      <c t="s">
        <v>33</v>
      </c>
    </row>
    <row r="2202" spans="1:5" ht="12.75">
      <c r="A2202" s="36" t="s">
        <v>67</v>
      </c>
      <c r="E2202" s="37" t="s">
        <v>13453</v>
      </c>
    </row>
    <row r="2203" spans="1:5" ht="51">
      <c r="A2203" s="38" t="s">
        <v>68</v>
      </c>
      <c r="E2203" s="39" t="s">
        <v>12631</v>
      </c>
    </row>
    <row r="2204" spans="1:5" ht="12.75">
      <c r="A2204" t="s">
        <v>70</v>
      </c>
      <c r="E2204" s="37" t="s">
        <v>63</v>
      </c>
    </row>
    <row r="2205" spans="1:16" ht="12.75">
      <c r="A2205" s="26" t="s">
        <v>61</v>
      </c>
      <c s="31" t="s">
        <v>13454</v>
      </c>
      <c s="31" t="s">
        <v>13455</v>
      </c>
      <c s="26" t="s">
        <v>63</v>
      </c>
      <c s="32" t="s">
        <v>13456</v>
      </c>
      <c s="33" t="s">
        <v>507</v>
      </c>
      <c s="34">
        <v>26</v>
      </c>
      <c s="35">
        <v>0</v>
      </c>
      <c s="35">
        <f>ROUND(ROUND(H2205,2)*ROUND(G2205,3),2)</f>
      </c>
      <c s="33"/>
      <c r="O2205">
        <f>(I2205*21)/100</f>
      </c>
      <c t="s">
        <v>33</v>
      </c>
    </row>
    <row r="2206" spans="1:5" ht="12.75">
      <c r="A2206" s="36" t="s">
        <v>67</v>
      </c>
      <c r="E2206" s="37" t="s">
        <v>13456</v>
      </c>
    </row>
    <row r="2207" spans="1:5" ht="51">
      <c r="A2207" s="38" t="s">
        <v>68</v>
      </c>
      <c r="E2207" s="39" t="s">
        <v>12999</v>
      </c>
    </row>
    <row r="2208" spans="1:5" ht="12.75">
      <c r="A2208" t="s">
        <v>70</v>
      </c>
      <c r="E2208" s="37" t="s">
        <v>63</v>
      </c>
    </row>
    <row r="2209" spans="1:16" ht="12.75">
      <c r="A2209" s="26" t="s">
        <v>61</v>
      </c>
      <c s="31" t="s">
        <v>13457</v>
      </c>
      <c s="31" t="s">
        <v>13458</v>
      </c>
      <c s="26" t="s">
        <v>63</v>
      </c>
      <c s="32" t="s">
        <v>13459</v>
      </c>
      <c s="33" t="s">
        <v>507</v>
      </c>
      <c s="34">
        <v>120</v>
      </c>
      <c s="35">
        <v>0</v>
      </c>
      <c s="35">
        <f>ROUND(ROUND(H2209,2)*ROUND(G2209,3),2)</f>
      </c>
      <c s="33"/>
      <c r="O2209">
        <f>(I2209*21)/100</f>
      </c>
      <c t="s">
        <v>33</v>
      </c>
    </row>
    <row r="2210" spans="1:5" ht="12.75">
      <c r="A2210" s="36" t="s">
        <v>67</v>
      </c>
      <c r="E2210" s="37" t="s">
        <v>13459</v>
      </c>
    </row>
    <row r="2211" spans="1:5" ht="51">
      <c r="A2211" s="38" t="s">
        <v>68</v>
      </c>
      <c r="E2211" s="39" t="s">
        <v>12977</v>
      </c>
    </row>
    <row r="2212" spans="1:5" ht="12.75">
      <c r="A2212" t="s">
        <v>70</v>
      </c>
      <c r="E2212" s="37" t="s">
        <v>63</v>
      </c>
    </row>
    <row r="2213" spans="1:16" ht="12.75">
      <c r="A2213" s="26" t="s">
        <v>61</v>
      </c>
      <c s="31" t="s">
        <v>13460</v>
      </c>
      <c s="31" t="s">
        <v>13461</v>
      </c>
      <c s="26" t="s">
        <v>63</v>
      </c>
      <c s="32" t="s">
        <v>13462</v>
      </c>
      <c s="33" t="s">
        <v>507</v>
      </c>
      <c s="34">
        <v>20</v>
      </c>
      <c s="35">
        <v>0</v>
      </c>
      <c s="35">
        <f>ROUND(ROUND(H2213,2)*ROUND(G2213,3),2)</f>
      </c>
      <c s="33"/>
      <c r="O2213">
        <f>(I2213*21)/100</f>
      </c>
      <c t="s">
        <v>33</v>
      </c>
    </row>
    <row r="2214" spans="1:5" ht="12.75">
      <c r="A2214" s="36" t="s">
        <v>67</v>
      </c>
      <c r="E2214" s="37" t="s">
        <v>13462</v>
      </c>
    </row>
    <row r="2215" spans="1:5" ht="51">
      <c r="A2215" s="38" t="s">
        <v>68</v>
      </c>
      <c r="E2215" s="39" t="s">
        <v>12986</v>
      </c>
    </row>
    <row r="2216" spans="1:5" ht="12.75">
      <c r="A2216" t="s">
        <v>70</v>
      </c>
      <c r="E2216" s="37" t="s">
        <v>63</v>
      </c>
    </row>
    <row r="2217" spans="1:16" ht="12.75">
      <c r="A2217" s="26" t="s">
        <v>61</v>
      </c>
      <c s="31" t="s">
        <v>13463</v>
      </c>
      <c s="31" t="s">
        <v>13464</v>
      </c>
      <c s="26" t="s">
        <v>63</v>
      </c>
      <c s="32" t="s">
        <v>13465</v>
      </c>
      <c s="33" t="s">
        <v>507</v>
      </c>
      <c s="34">
        <v>10</v>
      </c>
      <c s="35">
        <v>0</v>
      </c>
      <c s="35">
        <f>ROUND(ROUND(H2217,2)*ROUND(G2217,3),2)</f>
      </c>
      <c s="33"/>
      <c r="O2217">
        <f>(I2217*21)/100</f>
      </c>
      <c t="s">
        <v>33</v>
      </c>
    </row>
    <row r="2218" spans="1:5" ht="12.75">
      <c r="A2218" s="36" t="s">
        <v>67</v>
      </c>
      <c r="E2218" s="37" t="s">
        <v>13465</v>
      </c>
    </row>
    <row r="2219" spans="1:5" ht="51">
      <c r="A2219" s="38" t="s">
        <v>68</v>
      </c>
      <c r="E2219" s="39" t="s">
        <v>13078</v>
      </c>
    </row>
    <row r="2220" spans="1:5" ht="12.75">
      <c r="A2220" t="s">
        <v>70</v>
      </c>
      <c r="E2220" s="37" t="s">
        <v>63</v>
      </c>
    </row>
    <row r="2221" spans="1:16" ht="12.75">
      <c r="A2221" s="26" t="s">
        <v>61</v>
      </c>
      <c s="31" t="s">
        <v>13466</v>
      </c>
      <c s="31" t="s">
        <v>13467</v>
      </c>
      <c s="26" t="s">
        <v>63</v>
      </c>
      <c s="32" t="s">
        <v>13468</v>
      </c>
      <c s="33" t="s">
        <v>507</v>
      </c>
      <c s="34">
        <v>26</v>
      </c>
      <c s="35">
        <v>0</v>
      </c>
      <c s="35">
        <f>ROUND(ROUND(H2221,2)*ROUND(G2221,3),2)</f>
      </c>
      <c s="33"/>
      <c r="O2221">
        <f>(I2221*21)/100</f>
      </c>
      <c t="s">
        <v>33</v>
      </c>
    </row>
    <row r="2222" spans="1:5" ht="12.75">
      <c r="A2222" s="36" t="s">
        <v>67</v>
      </c>
      <c r="E2222" s="37" t="s">
        <v>13468</v>
      </c>
    </row>
    <row r="2223" spans="1:5" ht="51">
      <c r="A2223" s="38" t="s">
        <v>68</v>
      </c>
      <c r="E2223" s="39" t="s">
        <v>12999</v>
      </c>
    </row>
    <row r="2224" spans="1:5" ht="12.75">
      <c r="A2224" t="s">
        <v>70</v>
      </c>
      <c r="E2224" s="37" t="s">
        <v>63</v>
      </c>
    </row>
    <row r="2225" spans="1:16" ht="25.5">
      <c r="A2225" s="26" t="s">
        <v>61</v>
      </c>
      <c s="31" t="s">
        <v>13469</v>
      </c>
      <c s="31" t="s">
        <v>13470</v>
      </c>
      <c s="26" t="s">
        <v>63</v>
      </c>
      <c s="32" t="s">
        <v>13471</v>
      </c>
      <c s="33" t="s">
        <v>6194</v>
      </c>
      <c s="34">
        <v>52</v>
      </c>
      <c s="35">
        <v>0</v>
      </c>
      <c s="35">
        <f>ROUND(ROUND(H2225,2)*ROUND(G2225,3),2)</f>
      </c>
      <c s="33"/>
      <c r="O2225">
        <f>(I2225*21)/100</f>
      </c>
      <c t="s">
        <v>33</v>
      </c>
    </row>
    <row r="2226" spans="1:5" ht="25.5">
      <c r="A2226" s="36" t="s">
        <v>67</v>
      </c>
      <c r="E2226" s="37" t="s">
        <v>13471</v>
      </c>
    </row>
    <row r="2227" spans="1:5" ht="51">
      <c r="A2227" s="38" t="s">
        <v>68</v>
      </c>
      <c r="E2227" s="39" t="s">
        <v>13072</v>
      </c>
    </row>
    <row r="2228" spans="1:5" ht="12.75">
      <c r="A2228" t="s">
        <v>70</v>
      </c>
      <c r="E2228" s="37" t="s">
        <v>63</v>
      </c>
    </row>
    <row r="2229" spans="1:16" ht="12.75">
      <c r="A2229" s="26" t="s">
        <v>61</v>
      </c>
      <c s="31" t="s">
        <v>13472</v>
      </c>
      <c s="31" t="s">
        <v>13473</v>
      </c>
      <c s="26" t="s">
        <v>63</v>
      </c>
      <c s="32" t="s">
        <v>13474</v>
      </c>
      <c s="33" t="s">
        <v>507</v>
      </c>
      <c s="34">
        <v>300</v>
      </c>
      <c s="35">
        <v>0</v>
      </c>
      <c s="35">
        <f>ROUND(ROUND(H2229,2)*ROUND(G2229,3),2)</f>
      </c>
      <c s="33"/>
      <c r="O2229">
        <f>(I2229*21)/100</f>
      </c>
      <c t="s">
        <v>33</v>
      </c>
    </row>
    <row r="2230" spans="1:5" ht="12.75">
      <c r="A2230" s="36" t="s">
        <v>67</v>
      </c>
      <c r="E2230" s="37" t="s">
        <v>13474</v>
      </c>
    </row>
    <row r="2231" spans="1:5" ht="51">
      <c r="A2231" s="38" t="s">
        <v>68</v>
      </c>
      <c r="E2231" s="39" t="s">
        <v>13475</v>
      </c>
    </row>
    <row r="2232" spans="1:5" ht="12.75">
      <c r="A2232" t="s">
        <v>70</v>
      </c>
      <c r="E2232" s="37" t="s">
        <v>63</v>
      </c>
    </row>
    <row r="2233" spans="1:16" ht="12.75">
      <c r="A2233" s="26" t="s">
        <v>61</v>
      </c>
      <c s="31" t="s">
        <v>13476</v>
      </c>
      <c s="31" t="s">
        <v>13477</v>
      </c>
      <c s="26" t="s">
        <v>63</v>
      </c>
      <c s="32" t="s">
        <v>13478</v>
      </c>
      <c s="33" t="s">
        <v>507</v>
      </c>
      <c s="34">
        <v>300</v>
      </c>
      <c s="35">
        <v>0</v>
      </c>
      <c s="35">
        <f>ROUND(ROUND(H2233,2)*ROUND(G2233,3),2)</f>
      </c>
      <c s="33"/>
      <c r="O2233">
        <f>(I2233*21)/100</f>
      </c>
      <c t="s">
        <v>33</v>
      </c>
    </row>
    <row r="2234" spans="1:5" ht="12.75">
      <c r="A2234" s="36" t="s">
        <v>67</v>
      </c>
      <c r="E2234" s="37" t="s">
        <v>13478</v>
      </c>
    </row>
    <row r="2235" spans="1:5" ht="51">
      <c r="A2235" s="38" t="s">
        <v>68</v>
      </c>
      <c r="E2235" s="39" t="s">
        <v>13475</v>
      </c>
    </row>
    <row r="2236" spans="1:5" ht="12.75">
      <c r="A2236" t="s">
        <v>70</v>
      </c>
      <c r="E2236" s="37" t="s">
        <v>63</v>
      </c>
    </row>
    <row r="2237" spans="1:18" ht="12.75" customHeight="1">
      <c r="A2237" s="6" t="s">
        <v>58</v>
      </c>
      <c s="6"/>
      <c s="42" t="s">
        <v>13479</v>
      </c>
      <c s="6"/>
      <c s="29" t="s">
        <v>13480</v>
      </c>
      <c s="6"/>
      <c s="6"/>
      <c s="6"/>
      <c s="43">
        <f>0+Q2237</f>
      </c>
      <c s="6"/>
      <c r="O2237">
        <f>0+R2237</f>
      </c>
      <c r="Q2237">
        <f>0+I2238+I2242+I2246+I2250+I2254+I2258+I2262+I2266+I2270+I2274+I2278+I2282+I2286+I2290+I2294+I2298+I2302+I2306+I2310+I2314+I2318</f>
      </c>
      <c>
        <f>0+O2238+O2242+O2246+O2250+O2254+O2258+O2262+O2266+O2270+O2274+O2278+O2282+O2286+O2290+O2294+O2298+O2302+O2306+O2310+O2314+O2318</f>
      </c>
    </row>
    <row r="2238" spans="1:16" ht="12.75">
      <c r="A2238" s="26" t="s">
        <v>61</v>
      </c>
      <c s="31" t="s">
        <v>13481</v>
      </c>
      <c s="31" t="s">
        <v>13482</v>
      </c>
      <c s="26" t="s">
        <v>63</v>
      </c>
      <c s="32" t="s">
        <v>13483</v>
      </c>
      <c s="33" t="s">
        <v>507</v>
      </c>
      <c s="34">
        <v>10</v>
      </c>
      <c s="35">
        <v>0</v>
      </c>
      <c s="35">
        <f>ROUND(ROUND(H2238,2)*ROUND(G2238,3),2)</f>
      </c>
      <c s="33"/>
      <c r="O2238">
        <f>(I2238*21)/100</f>
      </c>
      <c t="s">
        <v>33</v>
      </c>
    </row>
    <row r="2239" spans="1:5" ht="12.75">
      <c r="A2239" s="36" t="s">
        <v>67</v>
      </c>
      <c r="E2239" s="37" t="s">
        <v>13483</v>
      </c>
    </row>
    <row r="2240" spans="1:5" ht="51">
      <c r="A2240" s="38" t="s">
        <v>68</v>
      </c>
      <c r="E2240" s="39" t="s">
        <v>13078</v>
      </c>
    </row>
    <row r="2241" spans="1:5" ht="12.75">
      <c r="A2241" t="s">
        <v>70</v>
      </c>
      <c r="E2241" s="37" t="s">
        <v>63</v>
      </c>
    </row>
    <row r="2242" spans="1:16" ht="12.75">
      <c r="A2242" s="26" t="s">
        <v>61</v>
      </c>
      <c s="31" t="s">
        <v>13484</v>
      </c>
      <c s="31" t="s">
        <v>13485</v>
      </c>
      <c s="26" t="s">
        <v>63</v>
      </c>
      <c s="32" t="s">
        <v>13486</v>
      </c>
      <c s="33" t="s">
        <v>507</v>
      </c>
      <c s="34">
        <v>10</v>
      </c>
      <c s="35">
        <v>0</v>
      </c>
      <c s="35">
        <f>ROUND(ROUND(H2242,2)*ROUND(G2242,3),2)</f>
      </c>
      <c s="33"/>
      <c r="O2242">
        <f>(I2242*21)/100</f>
      </c>
      <c t="s">
        <v>33</v>
      </c>
    </row>
    <row r="2243" spans="1:5" ht="12.75">
      <c r="A2243" s="36" t="s">
        <v>67</v>
      </c>
      <c r="E2243" s="37" t="s">
        <v>13486</v>
      </c>
    </row>
    <row r="2244" spans="1:5" ht="51">
      <c r="A2244" s="38" t="s">
        <v>68</v>
      </c>
      <c r="E2244" s="39" t="s">
        <v>13078</v>
      </c>
    </row>
    <row r="2245" spans="1:5" ht="12.75">
      <c r="A2245" t="s">
        <v>70</v>
      </c>
      <c r="E2245" s="37" t="s">
        <v>63</v>
      </c>
    </row>
    <row r="2246" spans="1:16" ht="25.5">
      <c r="A2246" s="26" t="s">
        <v>61</v>
      </c>
      <c s="31" t="s">
        <v>13487</v>
      </c>
      <c s="31" t="s">
        <v>13488</v>
      </c>
      <c s="26" t="s">
        <v>63</v>
      </c>
      <c s="32" t="s">
        <v>13489</v>
      </c>
      <c s="33" t="s">
        <v>507</v>
      </c>
      <c s="34">
        <v>10</v>
      </c>
      <c s="35">
        <v>0</v>
      </c>
      <c s="35">
        <f>ROUND(ROUND(H2246,2)*ROUND(G2246,3),2)</f>
      </c>
      <c s="33"/>
      <c r="O2246">
        <f>(I2246*21)/100</f>
      </c>
      <c t="s">
        <v>33</v>
      </c>
    </row>
    <row r="2247" spans="1:5" ht="38.25">
      <c r="A2247" s="36" t="s">
        <v>67</v>
      </c>
      <c r="E2247" s="37" t="s">
        <v>13490</v>
      </c>
    </row>
    <row r="2248" spans="1:5" ht="51">
      <c r="A2248" s="38" t="s">
        <v>68</v>
      </c>
      <c r="E2248" s="39" t="s">
        <v>13078</v>
      </c>
    </row>
    <row r="2249" spans="1:5" ht="12.75">
      <c r="A2249" t="s">
        <v>70</v>
      </c>
      <c r="E2249" s="37" t="s">
        <v>63</v>
      </c>
    </row>
    <row r="2250" spans="1:16" ht="25.5">
      <c r="A2250" s="26" t="s">
        <v>61</v>
      </c>
      <c s="31" t="s">
        <v>13491</v>
      </c>
      <c s="31" t="s">
        <v>13492</v>
      </c>
      <c s="26" t="s">
        <v>63</v>
      </c>
      <c s="32" t="s">
        <v>13493</v>
      </c>
      <c s="33" t="s">
        <v>507</v>
      </c>
      <c s="34">
        <v>90</v>
      </c>
      <c s="35">
        <v>0</v>
      </c>
      <c s="35">
        <f>ROUND(ROUND(H2250,2)*ROUND(G2250,3),2)</f>
      </c>
      <c s="33"/>
      <c r="O2250">
        <f>(I2250*21)/100</f>
      </c>
      <c t="s">
        <v>33</v>
      </c>
    </row>
    <row r="2251" spans="1:5" ht="25.5">
      <c r="A2251" s="36" t="s">
        <v>67</v>
      </c>
      <c r="E2251" s="37" t="s">
        <v>13493</v>
      </c>
    </row>
    <row r="2252" spans="1:5" ht="51">
      <c r="A2252" s="38" t="s">
        <v>68</v>
      </c>
      <c r="E2252" s="39" t="s">
        <v>13494</v>
      </c>
    </row>
    <row r="2253" spans="1:5" ht="12.75">
      <c r="A2253" t="s">
        <v>70</v>
      </c>
      <c r="E2253" s="37" t="s">
        <v>63</v>
      </c>
    </row>
    <row r="2254" spans="1:16" ht="25.5">
      <c r="A2254" s="26" t="s">
        <v>61</v>
      </c>
      <c s="31" t="s">
        <v>13495</v>
      </c>
      <c s="31" t="s">
        <v>13496</v>
      </c>
      <c s="26" t="s">
        <v>63</v>
      </c>
      <c s="32" t="s">
        <v>13497</v>
      </c>
      <c s="33" t="s">
        <v>507</v>
      </c>
      <c s="34">
        <v>30</v>
      </c>
      <c s="35">
        <v>0</v>
      </c>
      <c s="35">
        <f>ROUND(ROUND(H2254,2)*ROUND(G2254,3),2)</f>
      </c>
      <c s="33"/>
      <c r="O2254">
        <f>(I2254*21)/100</f>
      </c>
      <c t="s">
        <v>33</v>
      </c>
    </row>
    <row r="2255" spans="1:5" ht="25.5">
      <c r="A2255" s="36" t="s">
        <v>67</v>
      </c>
      <c r="E2255" s="37" t="s">
        <v>13497</v>
      </c>
    </row>
    <row r="2256" spans="1:5" ht="51">
      <c r="A2256" s="38" t="s">
        <v>68</v>
      </c>
      <c r="E2256" s="39" t="s">
        <v>13020</v>
      </c>
    </row>
    <row r="2257" spans="1:5" ht="12.75">
      <c r="A2257" t="s">
        <v>70</v>
      </c>
      <c r="E2257" s="37" t="s">
        <v>63</v>
      </c>
    </row>
    <row r="2258" spans="1:16" ht="25.5">
      <c r="A2258" s="26" t="s">
        <v>61</v>
      </c>
      <c s="31" t="s">
        <v>13498</v>
      </c>
      <c s="31" t="s">
        <v>13499</v>
      </c>
      <c s="26" t="s">
        <v>63</v>
      </c>
      <c s="32" t="s">
        <v>13500</v>
      </c>
      <c s="33" t="s">
        <v>507</v>
      </c>
      <c s="34">
        <v>90</v>
      </c>
      <c s="35">
        <v>0</v>
      </c>
      <c s="35">
        <f>ROUND(ROUND(H2258,2)*ROUND(G2258,3),2)</f>
      </c>
      <c s="33"/>
      <c r="O2258">
        <f>(I2258*21)/100</f>
      </c>
      <c t="s">
        <v>33</v>
      </c>
    </row>
    <row r="2259" spans="1:5" ht="25.5">
      <c r="A2259" s="36" t="s">
        <v>67</v>
      </c>
      <c r="E2259" s="37" t="s">
        <v>13500</v>
      </c>
    </row>
    <row r="2260" spans="1:5" ht="51">
      <c r="A2260" s="38" t="s">
        <v>68</v>
      </c>
      <c r="E2260" s="39" t="s">
        <v>13494</v>
      </c>
    </row>
    <row r="2261" spans="1:5" ht="12.75">
      <c r="A2261" t="s">
        <v>70</v>
      </c>
      <c r="E2261" s="37" t="s">
        <v>63</v>
      </c>
    </row>
    <row r="2262" spans="1:16" ht="25.5">
      <c r="A2262" s="26" t="s">
        <v>61</v>
      </c>
      <c s="31" t="s">
        <v>13501</v>
      </c>
      <c s="31" t="s">
        <v>13502</v>
      </c>
      <c s="26" t="s">
        <v>63</v>
      </c>
      <c s="32" t="s">
        <v>13503</v>
      </c>
      <c s="33" t="s">
        <v>507</v>
      </c>
      <c s="34">
        <v>30</v>
      </c>
      <c s="35">
        <v>0</v>
      </c>
      <c s="35">
        <f>ROUND(ROUND(H2262,2)*ROUND(G2262,3),2)</f>
      </c>
      <c s="33"/>
      <c r="O2262">
        <f>(I2262*21)/100</f>
      </c>
      <c t="s">
        <v>33</v>
      </c>
    </row>
    <row r="2263" spans="1:5" ht="25.5">
      <c r="A2263" s="36" t="s">
        <v>67</v>
      </c>
      <c r="E2263" s="37" t="s">
        <v>13503</v>
      </c>
    </row>
    <row r="2264" spans="1:5" ht="51">
      <c r="A2264" s="38" t="s">
        <v>68</v>
      </c>
      <c r="E2264" s="39" t="s">
        <v>13020</v>
      </c>
    </row>
    <row r="2265" spans="1:5" ht="12.75">
      <c r="A2265" t="s">
        <v>70</v>
      </c>
      <c r="E2265" s="37" t="s">
        <v>63</v>
      </c>
    </row>
    <row r="2266" spans="1:16" ht="25.5">
      <c r="A2266" s="26" t="s">
        <v>61</v>
      </c>
      <c s="31" t="s">
        <v>13504</v>
      </c>
      <c s="31" t="s">
        <v>13505</v>
      </c>
      <c s="26" t="s">
        <v>63</v>
      </c>
      <c s="32" t="s">
        <v>13506</v>
      </c>
      <c s="33" t="s">
        <v>507</v>
      </c>
      <c s="34">
        <v>100</v>
      </c>
      <c s="35">
        <v>0</v>
      </c>
      <c s="35">
        <f>ROUND(ROUND(H2266,2)*ROUND(G2266,3),2)</f>
      </c>
      <c s="33"/>
      <c r="O2266">
        <f>(I2266*21)/100</f>
      </c>
      <c t="s">
        <v>33</v>
      </c>
    </row>
    <row r="2267" spans="1:5" ht="25.5">
      <c r="A2267" s="36" t="s">
        <v>67</v>
      </c>
      <c r="E2267" s="37" t="s">
        <v>13506</v>
      </c>
    </row>
    <row r="2268" spans="1:5" ht="51">
      <c r="A2268" s="38" t="s">
        <v>68</v>
      </c>
      <c r="E2268" s="39" t="s">
        <v>13507</v>
      </c>
    </row>
    <row r="2269" spans="1:5" ht="12.75">
      <c r="A2269" t="s">
        <v>70</v>
      </c>
      <c r="E2269" s="37" t="s">
        <v>63</v>
      </c>
    </row>
    <row r="2270" spans="1:16" ht="25.5">
      <c r="A2270" s="26" t="s">
        <v>61</v>
      </c>
      <c s="31" t="s">
        <v>13508</v>
      </c>
      <c s="31" t="s">
        <v>13509</v>
      </c>
      <c s="26" t="s">
        <v>63</v>
      </c>
      <c s="32" t="s">
        <v>13510</v>
      </c>
      <c s="33" t="s">
        <v>507</v>
      </c>
      <c s="34">
        <v>320</v>
      </c>
      <c s="35">
        <v>0</v>
      </c>
      <c s="35">
        <f>ROUND(ROUND(H2270,2)*ROUND(G2270,3),2)</f>
      </c>
      <c s="33"/>
      <c r="O2270">
        <f>(I2270*21)/100</f>
      </c>
      <c t="s">
        <v>33</v>
      </c>
    </row>
    <row r="2271" spans="1:5" ht="25.5">
      <c r="A2271" s="36" t="s">
        <v>67</v>
      </c>
      <c r="E2271" s="37" t="s">
        <v>13510</v>
      </c>
    </row>
    <row r="2272" spans="1:5" ht="51">
      <c r="A2272" s="38" t="s">
        <v>68</v>
      </c>
      <c r="E2272" s="39" t="s">
        <v>13151</v>
      </c>
    </row>
    <row r="2273" spans="1:5" ht="12.75">
      <c r="A2273" t="s">
        <v>70</v>
      </c>
      <c r="E2273" s="37" t="s">
        <v>63</v>
      </c>
    </row>
    <row r="2274" spans="1:16" ht="25.5">
      <c r="A2274" s="26" t="s">
        <v>61</v>
      </c>
      <c s="31" t="s">
        <v>13511</v>
      </c>
      <c s="31" t="s">
        <v>13512</v>
      </c>
      <c s="26" t="s">
        <v>63</v>
      </c>
      <c s="32" t="s">
        <v>13513</v>
      </c>
      <c s="33" t="s">
        <v>507</v>
      </c>
      <c s="34">
        <v>50</v>
      </c>
      <c s="35">
        <v>0</v>
      </c>
      <c s="35">
        <f>ROUND(ROUND(H2274,2)*ROUND(G2274,3),2)</f>
      </c>
      <c s="33"/>
      <c r="O2274">
        <f>(I2274*21)/100</f>
      </c>
      <c t="s">
        <v>33</v>
      </c>
    </row>
    <row r="2275" spans="1:5" ht="25.5">
      <c r="A2275" s="36" t="s">
        <v>67</v>
      </c>
      <c r="E2275" s="37" t="s">
        <v>13513</v>
      </c>
    </row>
    <row r="2276" spans="1:5" ht="51">
      <c r="A2276" s="38" t="s">
        <v>68</v>
      </c>
      <c r="E2276" s="39" t="s">
        <v>13178</v>
      </c>
    </row>
    <row r="2277" spans="1:5" ht="12.75">
      <c r="A2277" t="s">
        <v>70</v>
      </c>
      <c r="E2277" s="37" t="s">
        <v>63</v>
      </c>
    </row>
    <row r="2278" spans="1:16" ht="25.5">
      <c r="A2278" s="26" t="s">
        <v>61</v>
      </c>
      <c s="31" t="s">
        <v>13514</v>
      </c>
      <c s="31" t="s">
        <v>13515</v>
      </c>
      <c s="26" t="s">
        <v>63</v>
      </c>
      <c s="32" t="s">
        <v>13516</v>
      </c>
      <c s="33" t="s">
        <v>507</v>
      </c>
      <c s="34">
        <v>30</v>
      </c>
      <c s="35">
        <v>0</v>
      </c>
      <c s="35">
        <f>ROUND(ROUND(H2278,2)*ROUND(G2278,3),2)</f>
      </c>
      <c s="33"/>
      <c r="O2278">
        <f>(I2278*21)/100</f>
      </c>
      <c t="s">
        <v>33</v>
      </c>
    </row>
    <row r="2279" spans="1:5" ht="25.5">
      <c r="A2279" s="36" t="s">
        <v>67</v>
      </c>
      <c r="E2279" s="37" t="s">
        <v>13516</v>
      </c>
    </row>
    <row r="2280" spans="1:5" ht="51">
      <c r="A2280" s="38" t="s">
        <v>68</v>
      </c>
      <c r="E2280" s="39" t="s">
        <v>13020</v>
      </c>
    </row>
    <row r="2281" spans="1:5" ht="12.75">
      <c r="A2281" t="s">
        <v>70</v>
      </c>
      <c r="E2281" s="37" t="s">
        <v>63</v>
      </c>
    </row>
    <row r="2282" spans="1:16" ht="25.5">
      <c r="A2282" s="26" t="s">
        <v>61</v>
      </c>
      <c s="31" t="s">
        <v>13517</v>
      </c>
      <c s="31" t="s">
        <v>13518</v>
      </c>
      <c s="26" t="s">
        <v>63</v>
      </c>
      <c s="32" t="s">
        <v>13519</v>
      </c>
      <c s="33" t="s">
        <v>6194</v>
      </c>
      <c s="34">
        <v>360</v>
      </c>
      <c s="35">
        <v>0</v>
      </c>
      <c s="35">
        <f>ROUND(ROUND(H2282,2)*ROUND(G2282,3),2)</f>
      </c>
      <c s="33"/>
      <c r="O2282">
        <f>(I2282*21)/100</f>
      </c>
      <c t="s">
        <v>33</v>
      </c>
    </row>
    <row r="2283" spans="1:5" ht="25.5">
      <c r="A2283" s="36" t="s">
        <v>67</v>
      </c>
      <c r="E2283" s="37" t="s">
        <v>13519</v>
      </c>
    </row>
    <row r="2284" spans="1:5" ht="51">
      <c r="A2284" s="38" t="s">
        <v>68</v>
      </c>
      <c r="E2284" s="39" t="s">
        <v>13520</v>
      </c>
    </row>
    <row r="2285" spans="1:5" ht="12.75">
      <c r="A2285" t="s">
        <v>70</v>
      </c>
      <c r="E2285" s="37" t="s">
        <v>63</v>
      </c>
    </row>
    <row r="2286" spans="1:16" ht="25.5">
      <c r="A2286" s="26" t="s">
        <v>61</v>
      </c>
      <c s="31" t="s">
        <v>13521</v>
      </c>
      <c s="31" t="s">
        <v>13522</v>
      </c>
      <c s="26" t="s">
        <v>63</v>
      </c>
      <c s="32" t="s">
        <v>13523</v>
      </c>
      <c s="33" t="s">
        <v>6194</v>
      </c>
      <c s="34">
        <v>120</v>
      </c>
      <c s="35">
        <v>0</v>
      </c>
      <c s="35">
        <f>ROUND(ROUND(H2286,2)*ROUND(G2286,3),2)</f>
      </c>
      <c s="33"/>
      <c r="O2286">
        <f>(I2286*21)/100</f>
      </c>
      <c t="s">
        <v>33</v>
      </c>
    </row>
    <row r="2287" spans="1:5" ht="25.5">
      <c r="A2287" s="36" t="s">
        <v>67</v>
      </c>
      <c r="E2287" s="37" t="s">
        <v>13523</v>
      </c>
    </row>
    <row r="2288" spans="1:5" ht="51">
      <c r="A2288" s="38" t="s">
        <v>68</v>
      </c>
      <c r="E2288" s="39" t="s">
        <v>12977</v>
      </c>
    </row>
    <row r="2289" spans="1:5" ht="12.75">
      <c r="A2289" t="s">
        <v>70</v>
      </c>
      <c r="E2289" s="37" t="s">
        <v>63</v>
      </c>
    </row>
    <row r="2290" spans="1:16" ht="25.5">
      <c r="A2290" s="26" t="s">
        <v>61</v>
      </c>
      <c s="31" t="s">
        <v>13524</v>
      </c>
      <c s="31" t="s">
        <v>13525</v>
      </c>
      <c s="26" t="s">
        <v>63</v>
      </c>
      <c s="32" t="s">
        <v>13526</v>
      </c>
      <c s="33" t="s">
        <v>6194</v>
      </c>
      <c s="34">
        <v>1</v>
      </c>
      <c s="35">
        <v>0</v>
      </c>
      <c s="35">
        <f>ROUND(ROUND(H2290,2)*ROUND(G2290,3),2)</f>
      </c>
      <c s="33"/>
      <c r="O2290">
        <f>(I2290*21)/100</f>
      </c>
      <c t="s">
        <v>33</v>
      </c>
    </row>
    <row r="2291" spans="1:5" ht="25.5">
      <c r="A2291" s="36" t="s">
        <v>67</v>
      </c>
      <c r="E2291" s="37" t="s">
        <v>13526</v>
      </c>
    </row>
    <row r="2292" spans="1:5" ht="51">
      <c r="A2292" s="38" t="s">
        <v>68</v>
      </c>
      <c r="E2292" s="39" t="s">
        <v>12631</v>
      </c>
    </row>
    <row r="2293" spans="1:5" ht="12.75">
      <c r="A2293" t="s">
        <v>70</v>
      </c>
      <c r="E2293" s="37" t="s">
        <v>63</v>
      </c>
    </row>
    <row r="2294" spans="1:16" ht="25.5">
      <c r="A2294" s="26" t="s">
        <v>61</v>
      </c>
      <c s="31" t="s">
        <v>13527</v>
      </c>
      <c s="31" t="s">
        <v>13528</v>
      </c>
      <c s="26" t="s">
        <v>63</v>
      </c>
      <c s="32" t="s">
        <v>13529</v>
      </c>
      <c s="33" t="s">
        <v>6194</v>
      </c>
      <c s="34">
        <v>90</v>
      </c>
      <c s="35">
        <v>0</v>
      </c>
      <c s="35">
        <f>ROUND(ROUND(H2294,2)*ROUND(G2294,3),2)</f>
      </c>
      <c s="33"/>
      <c r="O2294">
        <f>(I2294*21)/100</f>
      </c>
      <c t="s">
        <v>33</v>
      </c>
    </row>
    <row r="2295" spans="1:5" ht="25.5">
      <c r="A2295" s="36" t="s">
        <v>67</v>
      </c>
      <c r="E2295" s="37" t="s">
        <v>13529</v>
      </c>
    </row>
    <row r="2296" spans="1:5" ht="51">
      <c r="A2296" s="38" t="s">
        <v>68</v>
      </c>
      <c r="E2296" s="39" t="s">
        <v>13494</v>
      </c>
    </row>
    <row r="2297" spans="1:5" ht="12.75">
      <c r="A2297" t="s">
        <v>70</v>
      </c>
      <c r="E2297" s="37" t="s">
        <v>63</v>
      </c>
    </row>
    <row r="2298" spans="1:16" ht="12.75">
      <c r="A2298" s="26" t="s">
        <v>61</v>
      </c>
      <c s="31" t="s">
        <v>13530</v>
      </c>
      <c s="31" t="s">
        <v>13531</v>
      </c>
      <c s="26" t="s">
        <v>63</v>
      </c>
      <c s="32" t="s">
        <v>13532</v>
      </c>
      <c s="33" t="s">
        <v>1090</v>
      </c>
      <c s="34">
        <v>2400</v>
      </c>
      <c s="35">
        <v>0</v>
      </c>
      <c s="35">
        <f>ROUND(ROUND(H2298,2)*ROUND(G2298,3),2)</f>
      </c>
      <c s="33"/>
      <c r="O2298">
        <f>(I2298*21)/100</f>
      </c>
      <c t="s">
        <v>33</v>
      </c>
    </row>
    <row r="2299" spans="1:5" ht="12.75">
      <c r="A2299" s="36" t="s">
        <v>67</v>
      </c>
      <c r="E2299" s="37" t="s">
        <v>13532</v>
      </c>
    </row>
    <row r="2300" spans="1:5" ht="12.75">
      <c r="A2300" s="38" t="s">
        <v>68</v>
      </c>
      <c r="E2300" s="39" t="s">
        <v>63</v>
      </c>
    </row>
    <row r="2301" spans="1:5" ht="12.75">
      <c r="A2301" t="s">
        <v>70</v>
      </c>
      <c r="E2301" s="37" t="s">
        <v>63</v>
      </c>
    </row>
    <row r="2302" spans="1:16" ht="25.5">
      <c r="A2302" s="26" t="s">
        <v>61</v>
      </c>
      <c s="31" t="s">
        <v>13533</v>
      </c>
      <c s="31" t="s">
        <v>13534</v>
      </c>
      <c s="26" t="s">
        <v>63</v>
      </c>
      <c s="32" t="s">
        <v>13535</v>
      </c>
      <c s="33" t="s">
        <v>507</v>
      </c>
      <c s="34">
        <v>6</v>
      </c>
      <c s="35">
        <v>0</v>
      </c>
      <c s="35">
        <f>ROUND(ROUND(H2302,2)*ROUND(G2302,3),2)</f>
      </c>
      <c s="33"/>
      <c r="O2302">
        <f>(I2302*21)/100</f>
      </c>
      <c t="s">
        <v>33</v>
      </c>
    </row>
    <row r="2303" spans="1:5" ht="25.5">
      <c r="A2303" s="36" t="s">
        <v>67</v>
      </c>
      <c r="E2303" s="37" t="s">
        <v>13535</v>
      </c>
    </row>
    <row r="2304" spans="1:5" ht="51">
      <c r="A2304" s="38" t="s">
        <v>68</v>
      </c>
      <c r="E2304" s="39" t="s">
        <v>13300</v>
      </c>
    </row>
    <row r="2305" spans="1:5" ht="12.75">
      <c r="A2305" t="s">
        <v>70</v>
      </c>
      <c r="E2305" s="37" t="s">
        <v>63</v>
      </c>
    </row>
    <row r="2306" spans="1:16" ht="12.75">
      <c r="A2306" s="26" t="s">
        <v>61</v>
      </c>
      <c s="31" t="s">
        <v>13536</v>
      </c>
      <c s="31" t="s">
        <v>13537</v>
      </c>
      <c s="26" t="s">
        <v>63</v>
      </c>
      <c s="32" t="s">
        <v>13538</v>
      </c>
      <c s="33" t="s">
        <v>3310</v>
      </c>
      <c s="34">
        <v>2</v>
      </c>
      <c s="35">
        <v>0</v>
      </c>
      <c s="35">
        <f>ROUND(ROUND(H2306,2)*ROUND(G2306,3),2)</f>
      </c>
      <c s="33"/>
      <c r="O2306">
        <f>(I2306*21)/100</f>
      </c>
      <c t="s">
        <v>33</v>
      </c>
    </row>
    <row r="2307" spans="1:5" ht="12.75">
      <c r="A2307" s="36" t="s">
        <v>67</v>
      </c>
      <c r="E2307" s="37" t="s">
        <v>13538</v>
      </c>
    </row>
    <row r="2308" spans="1:5" ht="51">
      <c r="A2308" s="38" t="s">
        <v>68</v>
      </c>
      <c r="E2308" s="39" t="s">
        <v>13349</v>
      </c>
    </row>
    <row r="2309" spans="1:5" ht="12.75">
      <c r="A2309" t="s">
        <v>70</v>
      </c>
      <c r="E2309" s="37" t="s">
        <v>63</v>
      </c>
    </row>
    <row r="2310" spans="1:16" ht="12.75">
      <c r="A2310" s="26" t="s">
        <v>61</v>
      </c>
      <c s="31" t="s">
        <v>13539</v>
      </c>
      <c s="31" t="s">
        <v>13540</v>
      </c>
      <c s="26" t="s">
        <v>63</v>
      </c>
      <c s="32" t="s">
        <v>13541</v>
      </c>
      <c s="33" t="s">
        <v>6707</v>
      </c>
      <c s="34">
        <v>70</v>
      </c>
      <c s="35">
        <v>0</v>
      </c>
      <c s="35">
        <f>ROUND(ROUND(H2310,2)*ROUND(G2310,3),2)</f>
      </c>
      <c s="33"/>
      <c r="O2310">
        <f>(I2310*21)/100</f>
      </c>
      <c t="s">
        <v>33</v>
      </c>
    </row>
    <row r="2311" spans="1:5" ht="12.75">
      <c r="A2311" s="36" t="s">
        <v>67</v>
      </c>
      <c r="E2311" s="37" t="s">
        <v>13541</v>
      </c>
    </row>
    <row r="2312" spans="1:5" ht="51">
      <c r="A2312" s="38" t="s">
        <v>68</v>
      </c>
      <c r="E2312" s="39" t="s">
        <v>13542</v>
      </c>
    </row>
    <row r="2313" spans="1:5" ht="12.75">
      <c r="A2313" t="s">
        <v>70</v>
      </c>
      <c r="E2313" s="37" t="s">
        <v>63</v>
      </c>
    </row>
    <row r="2314" spans="1:16" ht="12.75">
      <c r="A2314" s="26" t="s">
        <v>61</v>
      </c>
      <c s="31" t="s">
        <v>13543</v>
      </c>
      <c s="31" t="s">
        <v>13544</v>
      </c>
      <c s="26" t="s">
        <v>63</v>
      </c>
      <c s="32" t="s">
        <v>13545</v>
      </c>
      <c s="33" t="s">
        <v>3310</v>
      </c>
      <c s="34">
        <v>2</v>
      </c>
      <c s="35">
        <v>0</v>
      </c>
      <c s="35">
        <f>ROUND(ROUND(H2314,2)*ROUND(G2314,3),2)</f>
      </c>
      <c s="33"/>
      <c r="O2314">
        <f>(I2314*21)/100</f>
      </c>
      <c t="s">
        <v>33</v>
      </c>
    </row>
    <row r="2315" spans="1:5" ht="12.75">
      <c r="A2315" s="36" t="s">
        <v>67</v>
      </c>
      <c r="E2315" s="37" t="s">
        <v>13545</v>
      </c>
    </row>
    <row r="2316" spans="1:5" ht="51">
      <c r="A2316" s="38" t="s">
        <v>68</v>
      </c>
      <c r="E2316" s="39" t="s">
        <v>13349</v>
      </c>
    </row>
    <row r="2317" spans="1:5" ht="12.75">
      <c r="A2317" t="s">
        <v>70</v>
      </c>
      <c r="E2317" s="37" t="s">
        <v>63</v>
      </c>
    </row>
    <row r="2318" spans="1:16" ht="12.75">
      <c r="A2318" s="26" t="s">
        <v>61</v>
      </c>
      <c s="31" t="s">
        <v>13546</v>
      </c>
      <c s="31" t="s">
        <v>13547</v>
      </c>
      <c s="26" t="s">
        <v>63</v>
      </c>
      <c s="32" t="s">
        <v>13548</v>
      </c>
      <c s="33" t="s">
        <v>507</v>
      </c>
      <c s="34">
        <v>1</v>
      </c>
      <c s="35">
        <v>0</v>
      </c>
      <c s="35">
        <f>ROUND(ROUND(H2318,2)*ROUND(G2318,3),2)</f>
      </c>
      <c s="33"/>
      <c r="O2318">
        <f>(I2318*21)/100</f>
      </c>
      <c t="s">
        <v>33</v>
      </c>
    </row>
    <row r="2319" spans="1:5" ht="12.75">
      <c r="A2319" s="36" t="s">
        <v>67</v>
      </c>
      <c r="E2319" s="37" t="s">
        <v>13548</v>
      </c>
    </row>
    <row r="2320" spans="1:5" ht="51">
      <c r="A2320" s="38" t="s">
        <v>68</v>
      </c>
      <c r="E2320" s="39" t="s">
        <v>12631</v>
      </c>
    </row>
    <row r="2321" spans="1:5" ht="12.75">
      <c r="A2321" t="s">
        <v>70</v>
      </c>
      <c r="E2321" s="37" t="s">
        <v>63</v>
      </c>
    </row>
    <row r="2322" spans="1:18" ht="12.75" customHeight="1">
      <c r="A2322" s="6" t="s">
        <v>58</v>
      </c>
      <c s="6"/>
      <c s="42" t="s">
        <v>13549</v>
      </c>
      <c s="6"/>
      <c s="29" t="s">
        <v>13550</v>
      </c>
      <c s="6"/>
      <c s="6"/>
      <c s="6"/>
      <c s="43">
        <f>0+Q2322</f>
      </c>
      <c s="6"/>
      <c r="O2322">
        <f>0+R2322</f>
      </c>
      <c r="Q2322">
        <f>0+I2323+I2327+I2331+I2335+I2339+I2343+I2347+I2351+I2355+I2359+I2363+I2367+I2371+I2375</f>
      </c>
      <c>
        <f>0+O2323+O2327+O2331+O2335+O2339+O2343+O2347+O2351+O2355+O2359+O2363+O2367+O2371+O2375</f>
      </c>
    </row>
    <row r="2323" spans="1:16" ht="12.75">
      <c r="A2323" s="26" t="s">
        <v>61</v>
      </c>
      <c s="31" t="s">
        <v>13551</v>
      </c>
      <c s="31" t="s">
        <v>13552</v>
      </c>
      <c s="26" t="s">
        <v>63</v>
      </c>
      <c s="32" t="s">
        <v>13553</v>
      </c>
      <c s="33" t="s">
        <v>663</v>
      </c>
      <c s="34">
        <v>12</v>
      </c>
      <c s="35">
        <v>0</v>
      </c>
      <c s="35">
        <f>ROUND(ROUND(H2323,2)*ROUND(G2323,3),2)</f>
      </c>
      <c s="33"/>
      <c r="O2323">
        <f>(I2323*21)/100</f>
      </c>
      <c t="s">
        <v>33</v>
      </c>
    </row>
    <row r="2324" spans="1:5" ht="12.75">
      <c r="A2324" s="36" t="s">
        <v>67</v>
      </c>
      <c r="E2324" s="37" t="s">
        <v>13553</v>
      </c>
    </row>
    <row r="2325" spans="1:5" ht="51">
      <c r="A2325" s="38" t="s">
        <v>68</v>
      </c>
      <c r="E2325" s="39" t="s">
        <v>12634</v>
      </c>
    </row>
    <row r="2326" spans="1:5" ht="12.75">
      <c r="A2326" t="s">
        <v>70</v>
      </c>
      <c r="E2326" s="37" t="s">
        <v>63</v>
      </c>
    </row>
    <row r="2327" spans="1:16" ht="12.75">
      <c r="A2327" s="26" t="s">
        <v>61</v>
      </c>
      <c s="31" t="s">
        <v>13554</v>
      </c>
      <c s="31" t="s">
        <v>13555</v>
      </c>
      <c s="26" t="s">
        <v>63</v>
      </c>
      <c s="32" t="s">
        <v>13556</v>
      </c>
      <c s="33" t="s">
        <v>663</v>
      </c>
      <c s="34">
        <v>10</v>
      </c>
      <c s="35">
        <v>0</v>
      </c>
      <c s="35">
        <f>ROUND(ROUND(H2327,2)*ROUND(G2327,3),2)</f>
      </c>
      <c s="33"/>
      <c r="O2327">
        <f>(I2327*21)/100</f>
      </c>
      <c t="s">
        <v>33</v>
      </c>
    </row>
    <row r="2328" spans="1:5" ht="12.75">
      <c r="A2328" s="36" t="s">
        <v>67</v>
      </c>
      <c r="E2328" s="37" t="s">
        <v>13556</v>
      </c>
    </row>
    <row r="2329" spans="1:5" ht="51">
      <c r="A2329" s="38" t="s">
        <v>68</v>
      </c>
      <c r="E2329" s="39" t="s">
        <v>13078</v>
      </c>
    </row>
    <row r="2330" spans="1:5" ht="12.75">
      <c r="A2330" t="s">
        <v>70</v>
      </c>
      <c r="E2330" s="37" t="s">
        <v>63</v>
      </c>
    </row>
    <row r="2331" spans="1:16" ht="12.75">
      <c r="A2331" s="26" t="s">
        <v>61</v>
      </c>
      <c s="31" t="s">
        <v>13557</v>
      </c>
      <c s="31" t="s">
        <v>13558</v>
      </c>
      <c s="26" t="s">
        <v>63</v>
      </c>
      <c s="32" t="s">
        <v>13559</v>
      </c>
      <c s="33" t="s">
        <v>663</v>
      </c>
      <c s="34">
        <v>16</v>
      </c>
      <c s="35">
        <v>0</v>
      </c>
      <c s="35">
        <f>ROUND(ROUND(H2331,2)*ROUND(G2331,3),2)</f>
      </c>
      <c s="33"/>
      <c r="O2331">
        <f>(I2331*21)/100</f>
      </c>
      <c t="s">
        <v>33</v>
      </c>
    </row>
    <row r="2332" spans="1:5" ht="12.75">
      <c r="A2332" s="36" t="s">
        <v>67</v>
      </c>
      <c r="E2332" s="37" t="s">
        <v>13559</v>
      </c>
    </row>
    <row r="2333" spans="1:5" ht="51">
      <c r="A2333" s="38" t="s">
        <v>68</v>
      </c>
      <c r="E2333" s="39" t="s">
        <v>13007</v>
      </c>
    </row>
    <row r="2334" spans="1:5" ht="12.75">
      <c r="A2334" t="s">
        <v>70</v>
      </c>
      <c r="E2334" s="37" t="s">
        <v>63</v>
      </c>
    </row>
    <row r="2335" spans="1:16" ht="12.75">
      <c r="A2335" s="26" t="s">
        <v>61</v>
      </c>
      <c s="31" t="s">
        <v>13560</v>
      </c>
      <c s="31" t="s">
        <v>13561</v>
      </c>
      <c s="26" t="s">
        <v>63</v>
      </c>
      <c s="32" t="s">
        <v>13562</v>
      </c>
      <c s="33" t="s">
        <v>663</v>
      </c>
      <c s="34">
        <v>28</v>
      </c>
      <c s="35">
        <v>0</v>
      </c>
      <c s="35">
        <f>ROUND(ROUND(H2335,2)*ROUND(G2335,3),2)</f>
      </c>
      <c s="33"/>
      <c r="O2335">
        <f>(I2335*21)/100</f>
      </c>
      <c t="s">
        <v>33</v>
      </c>
    </row>
    <row r="2336" spans="1:5" ht="12.75">
      <c r="A2336" s="36" t="s">
        <v>67</v>
      </c>
      <c r="E2336" s="37" t="s">
        <v>13562</v>
      </c>
    </row>
    <row r="2337" spans="1:5" ht="51">
      <c r="A2337" s="38" t="s">
        <v>68</v>
      </c>
      <c r="E2337" s="39" t="s">
        <v>13563</v>
      </c>
    </row>
    <row r="2338" spans="1:5" ht="12.75">
      <c r="A2338" t="s">
        <v>70</v>
      </c>
      <c r="E2338" s="37" t="s">
        <v>63</v>
      </c>
    </row>
    <row r="2339" spans="1:16" ht="12.75">
      <c r="A2339" s="26" t="s">
        <v>61</v>
      </c>
      <c s="31" t="s">
        <v>13564</v>
      </c>
      <c s="31" t="s">
        <v>13565</v>
      </c>
      <c s="26" t="s">
        <v>63</v>
      </c>
      <c s="32" t="s">
        <v>13566</v>
      </c>
      <c s="33" t="s">
        <v>663</v>
      </c>
      <c s="34">
        <v>320</v>
      </c>
      <c s="35">
        <v>0</v>
      </c>
      <c s="35">
        <f>ROUND(ROUND(H2339,2)*ROUND(G2339,3),2)</f>
      </c>
      <c s="33"/>
      <c r="O2339">
        <f>(I2339*21)/100</f>
      </c>
      <c t="s">
        <v>33</v>
      </c>
    </row>
    <row r="2340" spans="1:5" ht="12.75">
      <c r="A2340" s="36" t="s">
        <v>67</v>
      </c>
      <c r="E2340" s="37" t="s">
        <v>13566</v>
      </c>
    </row>
    <row r="2341" spans="1:5" ht="51">
      <c r="A2341" s="38" t="s">
        <v>68</v>
      </c>
      <c r="E2341" s="39" t="s">
        <v>13151</v>
      </c>
    </row>
    <row r="2342" spans="1:5" ht="12.75">
      <c r="A2342" t="s">
        <v>70</v>
      </c>
      <c r="E2342" s="37" t="s">
        <v>63</v>
      </c>
    </row>
    <row r="2343" spans="1:16" ht="12.75">
      <c r="A2343" s="26" t="s">
        <v>61</v>
      </c>
      <c s="31" t="s">
        <v>13567</v>
      </c>
      <c s="31" t="s">
        <v>13568</v>
      </c>
      <c s="26" t="s">
        <v>63</v>
      </c>
      <c s="32" t="s">
        <v>13569</v>
      </c>
      <c s="33" t="s">
        <v>663</v>
      </c>
      <c s="34">
        <v>20</v>
      </c>
      <c s="35">
        <v>0</v>
      </c>
      <c s="35">
        <f>ROUND(ROUND(H2343,2)*ROUND(G2343,3),2)</f>
      </c>
      <c s="33"/>
      <c r="O2343">
        <f>(I2343*21)/100</f>
      </c>
      <c t="s">
        <v>33</v>
      </c>
    </row>
    <row r="2344" spans="1:5" ht="12.75">
      <c r="A2344" s="36" t="s">
        <v>67</v>
      </c>
      <c r="E2344" s="37" t="s">
        <v>13569</v>
      </c>
    </row>
    <row r="2345" spans="1:5" ht="51">
      <c r="A2345" s="38" t="s">
        <v>68</v>
      </c>
      <c r="E2345" s="39" t="s">
        <v>12986</v>
      </c>
    </row>
    <row r="2346" spans="1:5" ht="12.75">
      <c r="A2346" t="s">
        <v>70</v>
      </c>
      <c r="E2346" s="37" t="s">
        <v>63</v>
      </c>
    </row>
    <row r="2347" spans="1:16" ht="12.75">
      <c r="A2347" s="26" t="s">
        <v>61</v>
      </c>
      <c s="31" t="s">
        <v>13570</v>
      </c>
      <c s="31" t="s">
        <v>13571</v>
      </c>
      <c s="26" t="s">
        <v>63</v>
      </c>
      <c s="32" t="s">
        <v>13572</v>
      </c>
      <c s="33" t="s">
        <v>663</v>
      </c>
      <c s="34">
        <v>30</v>
      </c>
      <c s="35">
        <v>0</v>
      </c>
      <c s="35">
        <f>ROUND(ROUND(H2347,2)*ROUND(G2347,3),2)</f>
      </c>
      <c s="33"/>
      <c r="O2347">
        <f>(I2347*21)/100</f>
      </c>
      <c t="s">
        <v>33</v>
      </c>
    </row>
    <row r="2348" spans="1:5" ht="12.75">
      <c r="A2348" s="36" t="s">
        <v>67</v>
      </c>
      <c r="E2348" s="37" t="s">
        <v>13572</v>
      </c>
    </row>
    <row r="2349" spans="1:5" ht="51">
      <c r="A2349" s="38" t="s">
        <v>68</v>
      </c>
      <c r="E2349" s="39" t="s">
        <v>13020</v>
      </c>
    </row>
    <row r="2350" spans="1:5" ht="12.75">
      <c r="A2350" t="s">
        <v>70</v>
      </c>
      <c r="E2350" s="37" t="s">
        <v>63</v>
      </c>
    </row>
    <row r="2351" spans="1:16" ht="12.75">
      <c r="A2351" s="26" t="s">
        <v>61</v>
      </c>
      <c s="31" t="s">
        <v>13573</v>
      </c>
      <c s="31" t="s">
        <v>13574</v>
      </c>
      <c s="26" t="s">
        <v>63</v>
      </c>
      <c s="32" t="s">
        <v>13575</v>
      </c>
      <c s="33" t="s">
        <v>663</v>
      </c>
      <c s="34">
        <v>50</v>
      </c>
      <c s="35">
        <v>0</v>
      </c>
      <c s="35">
        <f>ROUND(ROUND(H2351,2)*ROUND(G2351,3),2)</f>
      </c>
      <c s="33"/>
      <c r="O2351">
        <f>(I2351*21)/100</f>
      </c>
      <c t="s">
        <v>33</v>
      </c>
    </row>
    <row r="2352" spans="1:5" ht="12.75">
      <c r="A2352" s="36" t="s">
        <v>67</v>
      </c>
      <c r="E2352" s="37" t="s">
        <v>13575</v>
      </c>
    </row>
    <row r="2353" spans="1:5" ht="51">
      <c r="A2353" s="38" t="s">
        <v>68</v>
      </c>
      <c r="E2353" s="39" t="s">
        <v>13178</v>
      </c>
    </row>
    <row r="2354" spans="1:5" ht="12.75">
      <c r="A2354" t="s">
        <v>70</v>
      </c>
      <c r="E2354" s="37" t="s">
        <v>63</v>
      </c>
    </row>
    <row r="2355" spans="1:16" ht="12.75">
      <c r="A2355" s="26" t="s">
        <v>61</v>
      </c>
      <c s="31" t="s">
        <v>13576</v>
      </c>
      <c s="31" t="s">
        <v>13577</v>
      </c>
      <c s="26" t="s">
        <v>63</v>
      </c>
      <c s="32" t="s">
        <v>13578</v>
      </c>
      <c s="33" t="s">
        <v>663</v>
      </c>
      <c s="34">
        <v>8</v>
      </c>
      <c s="35">
        <v>0</v>
      </c>
      <c s="35">
        <f>ROUND(ROUND(H2355,2)*ROUND(G2355,3),2)</f>
      </c>
      <c s="33"/>
      <c r="O2355">
        <f>(I2355*21)/100</f>
      </c>
      <c t="s">
        <v>33</v>
      </c>
    </row>
    <row r="2356" spans="1:5" ht="12.75">
      <c r="A2356" s="36" t="s">
        <v>67</v>
      </c>
      <c r="E2356" s="37" t="s">
        <v>13578</v>
      </c>
    </row>
    <row r="2357" spans="1:5" ht="51">
      <c r="A2357" s="38" t="s">
        <v>68</v>
      </c>
      <c r="E2357" s="39" t="s">
        <v>13002</v>
      </c>
    </row>
    <row r="2358" spans="1:5" ht="12.75">
      <c r="A2358" t="s">
        <v>70</v>
      </c>
      <c r="E2358" s="37" t="s">
        <v>63</v>
      </c>
    </row>
    <row r="2359" spans="1:16" ht="12.75">
      <c r="A2359" s="26" t="s">
        <v>61</v>
      </c>
      <c s="31" t="s">
        <v>13579</v>
      </c>
      <c s="31" t="s">
        <v>13580</v>
      </c>
      <c s="26" t="s">
        <v>63</v>
      </c>
      <c s="32" t="s">
        <v>13581</v>
      </c>
      <c s="33" t="s">
        <v>1090</v>
      </c>
      <c s="34">
        <v>30</v>
      </c>
      <c s="35">
        <v>0</v>
      </c>
      <c s="35">
        <f>ROUND(ROUND(H2359,2)*ROUND(G2359,3),2)</f>
      </c>
      <c s="33"/>
      <c r="O2359">
        <f>(I2359*21)/100</f>
      </c>
      <c t="s">
        <v>33</v>
      </c>
    </row>
    <row r="2360" spans="1:5" ht="12.75">
      <c r="A2360" s="36" t="s">
        <v>67</v>
      </c>
      <c r="E2360" s="37" t="s">
        <v>13581</v>
      </c>
    </row>
    <row r="2361" spans="1:5" ht="51">
      <c r="A2361" s="38" t="s">
        <v>68</v>
      </c>
      <c r="E2361" s="39" t="s">
        <v>13020</v>
      </c>
    </row>
    <row r="2362" spans="1:5" ht="12.75">
      <c r="A2362" t="s">
        <v>70</v>
      </c>
      <c r="E2362" s="37" t="s">
        <v>63</v>
      </c>
    </row>
    <row r="2363" spans="1:16" ht="12.75">
      <c r="A2363" s="26" t="s">
        <v>61</v>
      </c>
      <c s="31" t="s">
        <v>13582</v>
      </c>
      <c s="31" t="s">
        <v>13583</v>
      </c>
      <c s="26" t="s">
        <v>63</v>
      </c>
      <c s="32" t="s">
        <v>13584</v>
      </c>
      <c s="33" t="s">
        <v>3360</v>
      </c>
      <c s="34">
        <v>1</v>
      </c>
      <c s="35">
        <v>0</v>
      </c>
      <c s="35">
        <f>ROUND(ROUND(H2363,2)*ROUND(G2363,3),2)</f>
      </c>
      <c s="33"/>
      <c r="O2363">
        <f>(I2363*21)/100</f>
      </c>
      <c t="s">
        <v>33</v>
      </c>
    </row>
    <row r="2364" spans="1:5" ht="12.75">
      <c r="A2364" s="36" t="s">
        <v>67</v>
      </c>
      <c r="E2364" s="37" t="s">
        <v>13584</v>
      </c>
    </row>
    <row r="2365" spans="1:5" ht="51">
      <c r="A2365" s="38" t="s">
        <v>68</v>
      </c>
      <c r="E2365" s="39" t="s">
        <v>12631</v>
      </c>
    </row>
    <row r="2366" spans="1:5" ht="12.75">
      <c r="A2366" t="s">
        <v>70</v>
      </c>
      <c r="E2366" s="37" t="s">
        <v>63</v>
      </c>
    </row>
    <row r="2367" spans="1:16" ht="12.75">
      <c r="A2367" s="26" t="s">
        <v>61</v>
      </c>
      <c s="31" t="s">
        <v>13585</v>
      </c>
      <c s="31" t="s">
        <v>13586</v>
      </c>
      <c s="26" t="s">
        <v>63</v>
      </c>
      <c s="32" t="s">
        <v>13587</v>
      </c>
      <c s="33" t="s">
        <v>3360</v>
      </c>
      <c s="34">
        <v>1</v>
      </c>
      <c s="35">
        <v>0</v>
      </c>
      <c s="35">
        <f>ROUND(ROUND(H2367,2)*ROUND(G2367,3),2)</f>
      </c>
      <c s="33"/>
      <c r="O2367">
        <f>(I2367*21)/100</f>
      </c>
      <c t="s">
        <v>33</v>
      </c>
    </row>
    <row r="2368" spans="1:5" ht="12.75">
      <c r="A2368" s="36" t="s">
        <v>67</v>
      </c>
      <c r="E2368" s="37" t="s">
        <v>13587</v>
      </c>
    </row>
    <row r="2369" spans="1:5" ht="51">
      <c r="A2369" s="38" t="s">
        <v>68</v>
      </c>
      <c r="E2369" s="39" t="s">
        <v>12631</v>
      </c>
    </row>
    <row r="2370" spans="1:5" ht="12.75">
      <c r="A2370" t="s">
        <v>70</v>
      </c>
      <c r="E2370" s="37" t="s">
        <v>63</v>
      </c>
    </row>
    <row r="2371" spans="1:16" ht="12.75">
      <c r="A2371" s="26" t="s">
        <v>61</v>
      </c>
      <c s="31" t="s">
        <v>13588</v>
      </c>
      <c s="31" t="s">
        <v>13589</v>
      </c>
      <c s="26" t="s">
        <v>63</v>
      </c>
      <c s="32" t="s">
        <v>13590</v>
      </c>
      <c s="33" t="s">
        <v>3360</v>
      </c>
      <c s="34">
        <v>1</v>
      </c>
      <c s="35">
        <v>0</v>
      </c>
      <c s="35">
        <f>ROUND(ROUND(H2371,2)*ROUND(G2371,3),2)</f>
      </c>
      <c s="33"/>
      <c r="O2371">
        <f>(I2371*21)/100</f>
      </c>
      <c t="s">
        <v>33</v>
      </c>
    </row>
    <row r="2372" spans="1:5" ht="12.75">
      <c r="A2372" s="36" t="s">
        <v>67</v>
      </c>
      <c r="E2372" s="37" t="s">
        <v>13590</v>
      </c>
    </row>
    <row r="2373" spans="1:5" ht="51">
      <c r="A2373" s="38" t="s">
        <v>68</v>
      </c>
      <c r="E2373" s="39" t="s">
        <v>12631</v>
      </c>
    </row>
    <row r="2374" spans="1:5" ht="12.75">
      <c r="A2374" t="s">
        <v>70</v>
      </c>
      <c r="E2374" s="37" t="s">
        <v>63</v>
      </c>
    </row>
    <row r="2375" spans="1:16" ht="12.75">
      <c r="A2375" s="26" t="s">
        <v>61</v>
      </c>
      <c s="31" t="s">
        <v>13591</v>
      </c>
      <c s="31" t="s">
        <v>13592</v>
      </c>
      <c s="26" t="s">
        <v>63</v>
      </c>
      <c s="32" t="s">
        <v>13593</v>
      </c>
      <c s="33" t="s">
        <v>3360</v>
      </c>
      <c s="34">
        <v>1</v>
      </c>
      <c s="35">
        <v>0</v>
      </c>
      <c s="35">
        <f>ROUND(ROUND(H2375,2)*ROUND(G2375,3),2)</f>
      </c>
      <c s="33"/>
      <c r="O2375">
        <f>(I2375*21)/100</f>
      </c>
      <c t="s">
        <v>33</v>
      </c>
    </row>
    <row r="2376" spans="1:5" ht="12.75">
      <c r="A2376" s="36" t="s">
        <v>67</v>
      </c>
      <c r="E2376" s="37" t="s">
        <v>13593</v>
      </c>
    </row>
    <row r="2377" spans="1:5" ht="51">
      <c r="A2377" s="38" t="s">
        <v>68</v>
      </c>
      <c r="E2377" s="39" t="s">
        <v>12631</v>
      </c>
    </row>
    <row r="2378" spans="1:5" ht="12.75">
      <c r="A2378" t="s">
        <v>70</v>
      </c>
      <c r="E237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f>
      </c>
      <c t="s">
        <v>32</v>
      </c>
    </row>
    <row r="3" spans="1:16" ht="15" customHeight="1">
      <c r="A3" t="s">
        <v>12</v>
      </c>
      <c s="12" t="s">
        <v>14</v>
      </c>
      <c s="13" t="s">
        <v>15</v>
      </c>
      <c s="1"/>
      <c s="14" t="s">
        <v>16</v>
      </c>
      <c s="1"/>
      <c s="9"/>
      <c s="8" t="s">
        <v>13594</v>
      </c>
      <c s="40">
        <f>0+I12+I41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9350</v>
      </c>
      <c s="1"/>
      <c s="14" t="s">
        <v>9351</v>
      </c>
      <c s="1"/>
      <c s="1"/>
      <c s="1"/>
      <c s="1"/>
      <c s="1"/>
    </row>
    <row r="8" spans="1:10" ht="12.75" customHeight="1">
      <c r="A8" t="s">
        <v>9352</v>
      </c>
      <c s="16" t="s">
        <v>28</v>
      </c>
      <c s="17" t="s">
        <v>13594</v>
      </c>
      <c s="6"/>
      <c s="18" t="s">
        <v>13595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19</v>
      </c>
      <c s="27"/>
      <c s="29" t="s">
        <v>3083</v>
      </c>
      <c s="27"/>
      <c s="27"/>
      <c s="27"/>
      <c s="30">
        <f>0+Q12</f>
      </c>
      <c s="27"/>
      <c r="O12">
        <f>0+R12</f>
      </c>
      <c r="Q12">
        <f>0+I13+I17+I21+I25+I29+I33+I37</f>
      </c>
      <c>
        <f>0+O13+O17+O21+O25+O29+O33+O37</f>
      </c>
    </row>
    <row r="13" spans="1:16" ht="12.75">
      <c r="A13" s="26" t="s">
        <v>61</v>
      </c>
      <c s="31" t="s">
        <v>139</v>
      </c>
      <c s="31" t="s">
        <v>13597</v>
      </c>
      <c s="26" t="s">
        <v>63</v>
      </c>
      <c s="32" t="s">
        <v>13562</v>
      </c>
      <c s="33" t="s">
        <v>663</v>
      </c>
      <c s="34">
        <v>8</v>
      </c>
      <c s="35">
        <v>0</v>
      </c>
      <c s="35">
        <f>ROUND(ROUND(H13,2)*ROUND(G13,3),2)</f>
      </c>
      <c s="33"/>
      <c r="O13">
        <f>(I13*21)/100</f>
      </c>
      <c t="s">
        <v>33</v>
      </c>
    </row>
    <row r="14" spans="1:5" ht="12.75">
      <c r="A14" s="36" t="s">
        <v>67</v>
      </c>
      <c r="E14" s="37" t="s">
        <v>13562</v>
      </c>
    </row>
    <row r="15" spans="1:5" ht="63.75">
      <c r="A15" s="38" t="s">
        <v>68</v>
      </c>
      <c r="E15" s="39" t="s">
        <v>13598</v>
      </c>
    </row>
    <row r="16" spans="1:5" ht="12.75">
      <c r="A16" t="s">
        <v>70</v>
      </c>
      <c r="E16" s="37" t="s">
        <v>63</v>
      </c>
    </row>
    <row r="17" spans="1:16" ht="12.75">
      <c r="A17" s="26" t="s">
        <v>61</v>
      </c>
      <c s="31" t="s">
        <v>143</v>
      </c>
      <c s="31" t="s">
        <v>13599</v>
      </c>
      <c s="26" t="s">
        <v>63</v>
      </c>
      <c s="32" t="s">
        <v>13566</v>
      </c>
      <c s="33" t="s">
        <v>663</v>
      </c>
      <c s="34">
        <v>80</v>
      </c>
      <c s="35">
        <v>0</v>
      </c>
      <c s="35">
        <f>ROUND(ROUND(H17,2)*ROUND(G17,3),2)</f>
      </c>
      <c s="33"/>
      <c r="O17">
        <f>(I17*21)/100</f>
      </c>
      <c t="s">
        <v>33</v>
      </c>
    </row>
    <row r="18" spans="1:5" ht="12.75">
      <c r="A18" s="36" t="s">
        <v>67</v>
      </c>
      <c r="E18" s="37" t="s">
        <v>13566</v>
      </c>
    </row>
    <row r="19" spans="1:5" ht="63.75">
      <c r="A19" s="38" t="s">
        <v>68</v>
      </c>
      <c r="E19" s="39" t="s">
        <v>13600</v>
      </c>
    </row>
    <row r="20" spans="1:5" ht="12.75">
      <c r="A20" t="s">
        <v>70</v>
      </c>
      <c r="E20" s="37" t="s">
        <v>63</v>
      </c>
    </row>
    <row r="21" spans="1:16" ht="12.75">
      <c r="A21" s="26" t="s">
        <v>61</v>
      </c>
      <c s="31" t="s">
        <v>148</v>
      </c>
      <c s="31" t="s">
        <v>13601</v>
      </c>
      <c s="26" t="s">
        <v>63</v>
      </c>
      <c s="32" t="s">
        <v>13602</v>
      </c>
      <c s="33" t="s">
        <v>663</v>
      </c>
      <c s="34">
        <v>24</v>
      </c>
      <c s="35">
        <v>0</v>
      </c>
      <c s="35">
        <f>ROUND(ROUND(H21,2)*ROUND(G21,3),2)</f>
      </c>
      <c s="33"/>
      <c r="O21">
        <f>(I21*21)/100</f>
      </c>
      <c t="s">
        <v>33</v>
      </c>
    </row>
    <row r="22" spans="1:5" ht="12.75">
      <c r="A22" s="36" t="s">
        <v>67</v>
      </c>
      <c r="E22" s="37" t="s">
        <v>13602</v>
      </c>
    </row>
    <row r="23" spans="1:5" ht="63.75">
      <c r="A23" s="38" t="s">
        <v>68</v>
      </c>
      <c r="E23" s="39" t="s">
        <v>13603</v>
      </c>
    </row>
    <row r="24" spans="1:5" ht="12.75">
      <c r="A24" t="s">
        <v>70</v>
      </c>
      <c r="E24" s="37" t="s">
        <v>63</v>
      </c>
    </row>
    <row r="25" spans="1:16" ht="12.75">
      <c r="A25" s="26" t="s">
        <v>61</v>
      </c>
      <c s="31" t="s">
        <v>151</v>
      </c>
      <c s="31" t="s">
        <v>13604</v>
      </c>
      <c s="26" t="s">
        <v>63</v>
      </c>
      <c s="32" t="s">
        <v>13605</v>
      </c>
      <c s="33" t="s">
        <v>663</v>
      </c>
      <c s="34">
        <v>20</v>
      </c>
      <c s="35">
        <v>0</v>
      </c>
      <c s="35">
        <f>ROUND(ROUND(H25,2)*ROUND(G25,3),2)</f>
      </c>
      <c s="33"/>
      <c r="O25">
        <f>(I25*21)/100</f>
      </c>
      <c t="s">
        <v>33</v>
      </c>
    </row>
    <row r="26" spans="1:5" ht="12.75">
      <c r="A26" s="36" t="s">
        <v>67</v>
      </c>
      <c r="E26" s="37" t="s">
        <v>13605</v>
      </c>
    </row>
    <row r="27" spans="1:5" ht="63.75">
      <c r="A27" s="38" t="s">
        <v>68</v>
      </c>
      <c r="E27" s="39" t="s">
        <v>13606</v>
      </c>
    </row>
    <row r="28" spans="1:5" ht="12.75">
      <c r="A28" t="s">
        <v>70</v>
      </c>
      <c r="E28" s="37" t="s">
        <v>63</v>
      </c>
    </row>
    <row r="29" spans="1:16" ht="12.75">
      <c r="A29" s="26" t="s">
        <v>61</v>
      </c>
      <c s="31" t="s">
        <v>155</v>
      </c>
      <c s="31" t="s">
        <v>13607</v>
      </c>
      <c s="26" t="s">
        <v>63</v>
      </c>
      <c s="32" t="s">
        <v>13578</v>
      </c>
      <c s="33" t="s">
        <v>663</v>
      </c>
      <c s="34">
        <v>2</v>
      </c>
      <c s="35">
        <v>0</v>
      </c>
      <c s="35">
        <f>ROUND(ROUND(H29,2)*ROUND(G29,3),2)</f>
      </c>
      <c s="33"/>
      <c r="O29">
        <f>(I29*21)/100</f>
      </c>
      <c t="s">
        <v>33</v>
      </c>
    </row>
    <row r="30" spans="1:5" ht="12.75">
      <c r="A30" s="36" t="s">
        <v>67</v>
      </c>
      <c r="E30" s="37" t="s">
        <v>13578</v>
      </c>
    </row>
    <row r="31" spans="1:5" ht="63.75">
      <c r="A31" s="38" t="s">
        <v>68</v>
      </c>
      <c r="E31" s="39" t="s">
        <v>13608</v>
      </c>
    </row>
    <row r="32" spans="1:5" ht="12.75">
      <c r="A32" t="s">
        <v>70</v>
      </c>
      <c r="E32" s="37" t="s">
        <v>63</v>
      </c>
    </row>
    <row r="33" spans="1:16" ht="12.75">
      <c r="A33" s="26" t="s">
        <v>61</v>
      </c>
      <c s="31" t="s">
        <v>158</v>
      </c>
      <c s="31" t="s">
        <v>13609</v>
      </c>
      <c s="26" t="s">
        <v>63</v>
      </c>
      <c s="32" t="s">
        <v>13584</v>
      </c>
      <c s="33" t="s">
        <v>3360</v>
      </c>
      <c s="34">
        <v>1</v>
      </c>
      <c s="35">
        <v>0</v>
      </c>
      <c s="35">
        <f>ROUND(ROUND(H33,2)*ROUND(G33,3),2)</f>
      </c>
      <c s="33"/>
      <c r="O33">
        <f>(I33*21)/100</f>
      </c>
      <c t="s">
        <v>33</v>
      </c>
    </row>
    <row r="34" spans="1:5" ht="12.75">
      <c r="A34" s="36" t="s">
        <v>67</v>
      </c>
      <c r="E34" s="37" t="s">
        <v>13584</v>
      </c>
    </row>
    <row r="35" spans="1:5" ht="51">
      <c r="A35" s="38" t="s">
        <v>68</v>
      </c>
      <c r="E35" s="39" t="s">
        <v>13610</v>
      </c>
    </row>
    <row r="36" spans="1:5" ht="12.75">
      <c r="A36" t="s">
        <v>70</v>
      </c>
      <c r="E36" s="37" t="s">
        <v>63</v>
      </c>
    </row>
    <row r="37" spans="1:16" ht="12.75">
      <c r="A37" s="26" t="s">
        <v>61</v>
      </c>
      <c s="31" t="s">
        <v>162</v>
      </c>
      <c s="31" t="s">
        <v>13611</v>
      </c>
      <c s="26" t="s">
        <v>63</v>
      </c>
      <c s="32" t="s">
        <v>13593</v>
      </c>
      <c s="33" t="s">
        <v>3360</v>
      </c>
      <c s="34">
        <v>1</v>
      </c>
      <c s="35">
        <v>0</v>
      </c>
      <c s="35">
        <f>ROUND(ROUND(H37,2)*ROUND(G37,3),2)</f>
      </c>
      <c s="33"/>
      <c r="O37">
        <f>(I37*21)/100</f>
      </c>
      <c t="s">
        <v>33</v>
      </c>
    </row>
    <row r="38" spans="1:5" ht="12.75">
      <c r="A38" s="36" t="s">
        <v>67</v>
      </c>
      <c r="E38" s="37" t="s">
        <v>13593</v>
      </c>
    </row>
    <row r="39" spans="1:5" ht="51">
      <c r="A39" s="38" t="s">
        <v>68</v>
      </c>
      <c r="E39" s="39" t="s">
        <v>13610</v>
      </c>
    </row>
    <row r="40" spans="1:5" ht="12.75">
      <c r="A40" t="s">
        <v>70</v>
      </c>
      <c r="E40" s="37" t="s">
        <v>63</v>
      </c>
    </row>
    <row r="41" spans="1:18" ht="12.75" customHeight="1">
      <c r="A41" s="6" t="s">
        <v>58</v>
      </c>
      <c s="6"/>
      <c s="42" t="s">
        <v>13612</v>
      </c>
      <c s="6"/>
      <c s="29" t="s">
        <v>12974</v>
      </c>
      <c s="6"/>
      <c s="6"/>
      <c s="6"/>
      <c s="43">
        <f>0+Q41</f>
      </c>
      <c s="6"/>
      <c r="O41">
        <f>0+R41</f>
      </c>
      <c r="Q41">
        <f>0+I42+I46+I50+I54+I58+I62+I66+I70+I74+I78+I82+I86+I90+I94+I98+I102+I106+I110+I114+I118</f>
      </c>
      <c>
        <f>0+O42+O46+O50+O54+O58+O62+O66+O70+O74+O78+O82+O86+O90+O94+O98+O102+O106+O110+O114+O118</f>
      </c>
    </row>
    <row r="42" spans="1:16" ht="12.75">
      <c r="A42" s="26" t="s">
        <v>61</v>
      </c>
      <c s="31" t="s">
        <v>39</v>
      </c>
      <c s="31" t="s">
        <v>13613</v>
      </c>
      <c s="26" t="s">
        <v>63</v>
      </c>
      <c s="32" t="s">
        <v>13614</v>
      </c>
      <c s="33" t="s">
        <v>507</v>
      </c>
      <c s="34">
        <v>265</v>
      </c>
      <c s="35">
        <v>0</v>
      </c>
      <c s="35">
        <f>ROUND(ROUND(H42,2)*ROUND(G42,3),2)</f>
      </c>
      <c s="33"/>
      <c r="O42">
        <f>(I42*21)/100</f>
      </c>
      <c t="s">
        <v>33</v>
      </c>
    </row>
    <row r="43" spans="1:5" ht="12.75">
      <c r="A43" s="36" t="s">
        <v>67</v>
      </c>
      <c r="E43" s="37" t="s">
        <v>13614</v>
      </c>
    </row>
    <row r="44" spans="1:5" ht="63.75">
      <c r="A44" s="38" t="s">
        <v>68</v>
      </c>
      <c r="E44" s="39" t="s">
        <v>13615</v>
      </c>
    </row>
    <row r="45" spans="1:5" ht="12.75">
      <c r="A45" t="s">
        <v>70</v>
      </c>
      <c r="E45" s="37" t="s">
        <v>63</v>
      </c>
    </row>
    <row r="46" spans="1:16" ht="12.75">
      <c r="A46" s="26" t="s">
        <v>61</v>
      </c>
      <c s="31" t="s">
        <v>33</v>
      </c>
      <c s="31" t="s">
        <v>13616</v>
      </c>
      <c s="26" t="s">
        <v>63</v>
      </c>
      <c s="32" t="s">
        <v>13617</v>
      </c>
      <c s="33" t="s">
        <v>507</v>
      </c>
      <c s="34">
        <v>265</v>
      </c>
      <c s="35">
        <v>0</v>
      </c>
      <c s="35">
        <f>ROUND(ROUND(H46,2)*ROUND(G46,3),2)</f>
      </c>
      <c s="33"/>
      <c r="O46">
        <f>(I46*21)/100</f>
      </c>
      <c t="s">
        <v>33</v>
      </c>
    </row>
    <row r="47" spans="1:5" ht="12.75">
      <c r="A47" s="36" t="s">
        <v>67</v>
      </c>
      <c r="E47" s="37" t="s">
        <v>13617</v>
      </c>
    </row>
    <row r="48" spans="1:5" ht="63.75">
      <c r="A48" s="38" t="s">
        <v>68</v>
      </c>
      <c r="E48" s="39" t="s">
        <v>13615</v>
      </c>
    </row>
    <row r="49" spans="1:5" ht="12.75">
      <c r="A49" t="s">
        <v>70</v>
      </c>
      <c r="E49" s="37" t="s">
        <v>63</v>
      </c>
    </row>
    <row r="50" spans="1:16" ht="12.75">
      <c r="A50" s="26" t="s">
        <v>61</v>
      </c>
      <c s="31" t="s">
        <v>32</v>
      </c>
      <c s="31" t="s">
        <v>13618</v>
      </c>
      <c s="26" t="s">
        <v>63</v>
      </c>
      <c s="32" t="s">
        <v>13619</v>
      </c>
      <c s="33" t="s">
        <v>507</v>
      </c>
      <c s="34">
        <v>265</v>
      </c>
      <c s="35">
        <v>0</v>
      </c>
      <c s="35">
        <f>ROUND(ROUND(H50,2)*ROUND(G50,3),2)</f>
      </c>
      <c s="33"/>
      <c r="O50">
        <f>(I50*21)/100</f>
      </c>
      <c t="s">
        <v>33</v>
      </c>
    </row>
    <row r="51" spans="1:5" ht="12.75">
      <c r="A51" s="36" t="s">
        <v>67</v>
      </c>
      <c r="E51" s="37" t="s">
        <v>13619</v>
      </c>
    </row>
    <row r="52" spans="1:5" ht="63.75">
      <c r="A52" s="38" t="s">
        <v>68</v>
      </c>
      <c r="E52" s="39" t="s">
        <v>13615</v>
      </c>
    </row>
    <row r="53" spans="1:5" ht="12.75">
      <c r="A53" t="s">
        <v>70</v>
      </c>
      <c r="E53" s="37" t="s">
        <v>63</v>
      </c>
    </row>
    <row r="54" spans="1:16" ht="12.75">
      <c r="A54" s="26" t="s">
        <v>61</v>
      </c>
      <c s="31" t="s">
        <v>43</v>
      </c>
      <c s="31" t="s">
        <v>13620</v>
      </c>
      <c s="26" t="s">
        <v>63</v>
      </c>
      <c s="32" t="s">
        <v>13621</v>
      </c>
      <c s="33" t="s">
        <v>507</v>
      </c>
      <c s="34">
        <v>40</v>
      </c>
      <c s="35">
        <v>0</v>
      </c>
      <c s="35">
        <f>ROUND(ROUND(H54,2)*ROUND(G54,3),2)</f>
      </c>
      <c s="33"/>
      <c r="O54">
        <f>(I54*21)/100</f>
      </c>
      <c t="s">
        <v>33</v>
      </c>
    </row>
    <row r="55" spans="1:5" ht="12.75">
      <c r="A55" s="36" t="s">
        <v>67</v>
      </c>
      <c r="E55" s="37" t="s">
        <v>13621</v>
      </c>
    </row>
    <row r="56" spans="1:5" ht="63.75">
      <c r="A56" s="38" t="s">
        <v>68</v>
      </c>
      <c r="E56" s="39" t="s">
        <v>13622</v>
      </c>
    </row>
    <row r="57" spans="1:5" ht="12.75">
      <c r="A57" t="s">
        <v>70</v>
      </c>
      <c r="E57" s="37" t="s">
        <v>63</v>
      </c>
    </row>
    <row r="58" spans="1:16" ht="12.75">
      <c r="A58" s="26" t="s">
        <v>61</v>
      </c>
      <c s="31" t="s">
        <v>45</v>
      </c>
      <c s="31" t="s">
        <v>13623</v>
      </c>
      <c s="26" t="s">
        <v>63</v>
      </c>
      <c s="32" t="s">
        <v>13624</v>
      </c>
      <c s="33" t="s">
        <v>507</v>
      </c>
      <c s="34">
        <v>60</v>
      </c>
      <c s="35">
        <v>0</v>
      </c>
      <c s="35">
        <f>ROUND(ROUND(H58,2)*ROUND(G58,3),2)</f>
      </c>
      <c s="33"/>
      <c r="O58">
        <f>(I58*21)/100</f>
      </c>
      <c t="s">
        <v>33</v>
      </c>
    </row>
    <row r="59" spans="1:5" ht="12.75">
      <c r="A59" s="36" t="s">
        <v>67</v>
      </c>
      <c r="E59" s="37" t="s">
        <v>13624</v>
      </c>
    </row>
    <row r="60" spans="1:5" ht="63.75">
      <c r="A60" s="38" t="s">
        <v>68</v>
      </c>
      <c r="E60" s="39" t="s">
        <v>13625</v>
      </c>
    </row>
    <row r="61" spans="1:5" ht="12.75">
      <c r="A61" t="s">
        <v>70</v>
      </c>
      <c r="E61" s="37" t="s">
        <v>63</v>
      </c>
    </row>
    <row r="62" spans="1:16" ht="25.5">
      <c r="A62" s="26" t="s">
        <v>61</v>
      </c>
      <c s="31" t="s">
        <v>47</v>
      </c>
      <c s="31" t="s">
        <v>13626</v>
      </c>
      <c s="26" t="s">
        <v>63</v>
      </c>
      <c s="32" t="s">
        <v>13627</v>
      </c>
      <c s="33" t="s">
        <v>6194</v>
      </c>
      <c s="34">
        <v>275</v>
      </c>
      <c s="35">
        <v>0</v>
      </c>
      <c s="35">
        <f>ROUND(ROUND(H62,2)*ROUND(G62,3),2)</f>
      </c>
      <c s="33"/>
      <c r="O62">
        <f>(I62*21)/100</f>
      </c>
      <c t="s">
        <v>33</v>
      </c>
    </row>
    <row r="63" spans="1:5" ht="25.5">
      <c r="A63" s="36" t="s">
        <v>67</v>
      </c>
      <c r="E63" s="37" t="s">
        <v>13627</v>
      </c>
    </row>
    <row r="64" spans="1:5" ht="63.75">
      <c r="A64" s="38" t="s">
        <v>68</v>
      </c>
      <c r="E64" s="39" t="s">
        <v>13628</v>
      </c>
    </row>
    <row r="65" spans="1:5" ht="12.75">
      <c r="A65" t="s">
        <v>70</v>
      </c>
      <c r="E65" s="37" t="s">
        <v>63</v>
      </c>
    </row>
    <row r="66" spans="1:16" ht="12.75">
      <c r="A66" s="26" t="s">
        <v>61</v>
      </c>
      <c s="31" t="s">
        <v>87</v>
      </c>
      <c s="31" t="s">
        <v>13629</v>
      </c>
      <c s="26" t="s">
        <v>63</v>
      </c>
      <c s="32" t="s">
        <v>13630</v>
      </c>
      <c s="33" t="s">
        <v>507</v>
      </c>
      <c s="34">
        <v>14</v>
      </c>
      <c s="35">
        <v>0</v>
      </c>
      <c s="35">
        <f>ROUND(ROUND(H66,2)*ROUND(G66,3),2)</f>
      </c>
      <c s="33"/>
      <c r="O66">
        <f>(I66*21)/100</f>
      </c>
      <c t="s">
        <v>33</v>
      </c>
    </row>
    <row r="67" spans="1:5" ht="12.75">
      <c r="A67" s="36" t="s">
        <v>67</v>
      </c>
      <c r="E67" s="37" t="s">
        <v>13630</v>
      </c>
    </row>
    <row r="68" spans="1:5" ht="63.75">
      <c r="A68" s="38" t="s">
        <v>68</v>
      </c>
      <c r="E68" s="39" t="s">
        <v>13631</v>
      </c>
    </row>
    <row r="69" spans="1:5" ht="12.75">
      <c r="A69" t="s">
        <v>70</v>
      </c>
      <c r="E69" s="37" t="s">
        <v>63</v>
      </c>
    </row>
    <row r="70" spans="1:16" ht="12.75">
      <c r="A70" s="26" t="s">
        <v>61</v>
      </c>
      <c s="31" t="s">
        <v>91</v>
      </c>
      <c s="31" t="s">
        <v>13632</v>
      </c>
      <c s="26" t="s">
        <v>63</v>
      </c>
      <c s="32" t="s">
        <v>13633</v>
      </c>
      <c s="33" t="s">
        <v>507</v>
      </c>
      <c s="34">
        <v>40</v>
      </c>
      <c s="35">
        <v>0</v>
      </c>
      <c s="35">
        <f>ROUND(ROUND(H70,2)*ROUND(G70,3),2)</f>
      </c>
      <c s="33"/>
      <c r="O70">
        <f>(I70*21)/100</f>
      </c>
      <c t="s">
        <v>33</v>
      </c>
    </row>
    <row r="71" spans="1:5" ht="12.75">
      <c r="A71" s="36" t="s">
        <v>67</v>
      </c>
      <c r="E71" s="37" t="s">
        <v>13633</v>
      </c>
    </row>
    <row r="72" spans="1:5" ht="63.75">
      <c r="A72" s="38" t="s">
        <v>68</v>
      </c>
      <c r="E72" s="39" t="s">
        <v>13622</v>
      </c>
    </row>
    <row r="73" spans="1:5" ht="12.75">
      <c r="A73" t="s">
        <v>70</v>
      </c>
      <c r="E73" s="37" t="s">
        <v>63</v>
      </c>
    </row>
    <row r="74" spans="1:16" ht="12.75">
      <c r="A74" s="26" t="s">
        <v>61</v>
      </c>
      <c s="31" t="s">
        <v>50</v>
      </c>
      <c s="31" t="s">
        <v>13634</v>
      </c>
      <c s="26" t="s">
        <v>63</v>
      </c>
      <c s="32" t="s">
        <v>13635</v>
      </c>
      <c s="33" t="s">
        <v>507</v>
      </c>
      <c s="34">
        <v>320</v>
      </c>
      <c s="35">
        <v>0</v>
      </c>
      <c s="35">
        <f>ROUND(ROUND(H74,2)*ROUND(G74,3),2)</f>
      </c>
      <c s="33"/>
      <c r="O74">
        <f>(I74*21)/100</f>
      </c>
      <c t="s">
        <v>33</v>
      </c>
    </row>
    <row r="75" spans="1:5" ht="12.75">
      <c r="A75" s="36" t="s">
        <v>67</v>
      </c>
      <c r="E75" s="37" t="s">
        <v>13635</v>
      </c>
    </row>
    <row r="76" spans="1:5" ht="63.75">
      <c r="A76" s="38" t="s">
        <v>68</v>
      </c>
      <c r="E76" s="39" t="s">
        <v>13636</v>
      </c>
    </row>
    <row r="77" spans="1:5" ht="12.75">
      <c r="A77" t="s">
        <v>70</v>
      </c>
      <c r="E77" s="37" t="s">
        <v>63</v>
      </c>
    </row>
    <row r="78" spans="1:16" ht="12.75">
      <c r="A78" s="26" t="s">
        <v>61</v>
      </c>
      <c s="31" t="s">
        <v>52</v>
      </c>
      <c s="31" t="s">
        <v>13637</v>
      </c>
      <c s="26" t="s">
        <v>63</v>
      </c>
      <c s="32" t="s">
        <v>13638</v>
      </c>
      <c s="33" t="s">
        <v>507</v>
      </c>
      <c s="34">
        <v>320</v>
      </c>
      <c s="35">
        <v>0</v>
      </c>
      <c s="35">
        <f>ROUND(ROUND(H78,2)*ROUND(G78,3),2)</f>
      </c>
      <c s="33"/>
      <c r="O78">
        <f>(I78*21)/100</f>
      </c>
      <c t="s">
        <v>33</v>
      </c>
    </row>
    <row r="79" spans="1:5" ht="12.75">
      <c r="A79" s="36" t="s">
        <v>67</v>
      </c>
      <c r="E79" s="37" t="s">
        <v>13638</v>
      </c>
    </row>
    <row r="80" spans="1:5" ht="63.75">
      <c r="A80" s="38" t="s">
        <v>68</v>
      </c>
      <c r="E80" s="39" t="s">
        <v>13636</v>
      </c>
    </row>
    <row r="81" spans="1:5" ht="12.75">
      <c r="A81" t="s">
        <v>70</v>
      </c>
      <c r="E81" s="37" t="s">
        <v>63</v>
      </c>
    </row>
    <row r="82" spans="1:16" ht="12.75">
      <c r="A82" s="26" t="s">
        <v>61</v>
      </c>
      <c s="31" t="s">
        <v>54</v>
      </c>
      <c s="31" t="s">
        <v>13639</v>
      </c>
      <c s="26" t="s">
        <v>63</v>
      </c>
      <c s="32" t="s">
        <v>13640</v>
      </c>
      <c s="33" t="s">
        <v>507</v>
      </c>
      <c s="34">
        <v>320</v>
      </c>
      <c s="35">
        <v>0</v>
      </c>
      <c s="35">
        <f>ROUND(ROUND(H82,2)*ROUND(G82,3),2)</f>
      </c>
      <c s="33"/>
      <c r="O82">
        <f>(I82*21)/100</f>
      </c>
      <c t="s">
        <v>33</v>
      </c>
    </row>
    <row r="83" spans="1:5" ht="12.75">
      <c r="A83" s="36" t="s">
        <v>67</v>
      </c>
      <c r="E83" s="37" t="s">
        <v>13640</v>
      </c>
    </row>
    <row r="84" spans="1:5" ht="63.75">
      <c r="A84" s="38" t="s">
        <v>68</v>
      </c>
      <c r="E84" s="39" t="s">
        <v>13636</v>
      </c>
    </row>
    <row r="85" spans="1:5" ht="12.75">
      <c r="A85" t="s">
        <v>70</v>
      </c>
      <c r="E85" s="37" t="s">
        <v>63</v>
      </c>
    </row>
    <row r="86" spans="1:16" ht="12.75">
      <c r="A86" s="26" t="s">
        <v>61</v>
      </c>
      <c s="31" t="s">
        <v>103</v>
      </c>
      <c s="31" t="s">
        <v>13641</v>
      </c>
      <c s="26" t="s">
        <v>63</v>
      </c>
      <c s="32" t="s">
        <v>13642</v>
      </c>
      <c s="33" t="s">
        <v>507</v>
      </c>
      <c s="34">
        <v>80</v>
      </c>
      <c s="35">
        <v>0</v>
      </c>
      <c s="35">
        <f>ROUND(ROUND(H86,2)*ROUND(G86,3),2)</f>
      </c>
      <c s="33"/>
      <c r="O86">
        <f>(I86*21)/100</f>
      </c>
      <c t="s">
        <v>33</v>
      </c>
    </row>
    <row r="87" spans="1:5" ht="12.75">
      <c r="A87" s="36" t="s">
        <v>67</v>
      </c>
      <c r="E87" s="37" t="s">
        <v>13642</v>
      </c>
    </row>
    <row r="88" spans="1:5" ht="63.75">
      <c r="A88" s="38" t="s">
        <v>68</v>
      </c>
      <c r="E88" s="39" t="s">
        <v>13643</v>
      </c>
    </row>
    <row r="89" spans="1:5" ht="12.75">
      <c r="A89" t="s">
        <v>70</v>
      </c>
      <c r="E89" s="37" t="s">
        <v>63</v>
      </c>
    </row>
    <row r="90" spans="1:16" ht="12.75">
      <c r="A90" s="26" t="s">
        <v>61</v>
      </c>
      <c s="31" t="s">
        <v>107</v>
      </c>
      <c s="31" t="s">
        <v>13644</v>
      </c>
      <c s="26" t="s">
        <v>63</v>
      </c>
      <c s="32" t="s">
        <v>13645</v>
      </c>
      <c s="33" t="s">
        <v>507</v>
      </c>
      <c s="34">
        <v>28</v>
      </c>
      <c s="35">
        <v>0</v>
      </c>
      <c s="35">
        <f>ROUND(ROUND(H90,2)*ROUND(G90,3),2)</f>
      </c>
      <c s="33"/>
      <c r="O90">
        <f>(I90*21)/100</f>
      </c>
      <c t="s">
        <v>33</v>
      </c>
    </row>
    <row r="91" spans="1:5" ht="12.75">
      <c r="A91" s="36" t="s">
        <v>67</v>
      </c>
      <c r="E91" s="37" t="s">
        <v>13645</v>
      </c>
    </row>
    <row r="92" spans="1:5" ht="63.75">
      <c r="A92" s="38" t="s">
        <v>68</v>
      </c>
      <c r="E92" s="39" t="s">
        <v>13646</v>
      </c>
    </row>
    <row r="93" spans="1:5" ht="12.75">
      <c r="A93" t="s">
        <v>70</v>
      </c>
      <c r="E93" s="37" t="s">
        <v>63</v>
      </c>
    </row>
    <row r="94" spans="1:16" ht="25.5">
      <c r="A94" s="26" t="s">
        <v>61</v>
      </c>
      <c s="31" t="s">
        <v>111</v>
      </c>
      <c s="31" t="s">
        <v>13647</v>
      </c>
      <c s="26" t="s">
        <v>63</v>
      </c>
      <c s="32" t="s">
        <v>13648</v>
      </c>
      <c s="33" t="s">
        <v>507</v>
      </c>
      <c s="34">
        <v>100</v>
      </c>
      <c s="35">
        <v>0</v>
      </c>
      <c s="35">
        <f>ROUND(ROUND(H94,2)*ROUND(G94,3),2)</f>
      </c>
      <c s="33"/>
      <c r="O94">
        <f>(I94*21)/100</f>
      </c>
      <c t="s">
        <v>33</v>
      </c>
    </row>
    <row r="95" spans="1:5" ht="25.5">
      <c r="A95" s="36" t="s">
        <v>67</v>
      </c>
      <c r="E95" s="37" t="s">
        <v>13648</v>
      </c>
    </row>
    <row r="96" spans="1:5" ht="63.75">
      <c r="A96" s="38" t="s">
        <v>68</v>
      </c>
      <c r="E96" s="39" t="s">
        <v>13649</v>
      </c>
    </row>
    <row r="97" spans="1:5" ht="12.75">
      <c r="A97" t="s">
        <v>70</v>
      </c>
      <c r="E97" s="37" t="s">
        <v>63</v>
      </c>
    </row>
    <row r="98" spans="1:16" ht="12.75">
      <c r="A98" s="26" t="s">
        <v>61</v>
      </c>
      <c s="31" t="s">
        <v>115</v>
      </c>
      <c s="31" t="s">
        <v>13650</v>
      </c>
      <c s="26" t="s">
        <v>63</v>
      </c>
      <c s="32" t="s">
        <v>13651</v>
      </c>
      <c s="33" t="s">
        <v>3360</v>
      </c>
      <c s="34">
        <v>15</v>
      </c>
      <c s="35">
        <v>0</v>
      </c>
      <c s="35">
        <f>ROUND(ROUND(H98,2)*ROUND(G98,3),2)</f>
      </c>
      <c s="33"/>
      <c r="O98">
        <f>(I98*21)/100</f>
      </c>
      <c t="s">
        <v>33</v>
      </c>
    </row>
    <row r="99" spans="1:5" ht="12.75">
      <c r="A99" s="36" t="s">
        <v>67</v>
      </c>
      <c r="E99" s="37" t="s">
        <v>13651</v>
      </c>
    </row>
    <row r="100" spans="1:5" ht="127.5">
      <c r="A100" s="38" t="s">
        <v>68</v>
      </c>
      <c r="E100" s="39" t="s">
        <v>13652</v>
      </c>
    </row>
    <row r="101" spans="1:5" ht="12.75">
      <c r="A101" t="s">
        <v>70</v>
      </c>
      <c r="E101" s="37" t="s">
        <v>63</v>
      </c>
    </row>
    <row r="102" spans="1:16" ht="12.75">
      <c r="A102" s="26" t="s">
        <v>61</v>
      </c>
      <c s="31" t="s">
        <v>119</v>
      </c>
      <c s="31" t="s">
        <v>13653</v>
      </c>
      <c s="26" t="s">
        <v>63</v>
      </c>
      <c s="32" t="s">
        <v>13654</v>
      </c>
      <c s="33" t="s">
        <v>6194</v>
      </c>
      <c s="34">
        <v>130</v>
      </c>
      <c s="35">
        <v>0</v>
      </c>
      <c s="35">
        <f>ROUND(ROUND(H102,2)*ROUND(G102,3),2)</f>
      </c>
      <c s="33"/>
      <c r="O102">
        <f>(I102*21)/100</f>
      </c>
      <c t="s">
        <v>33</v>
      </c>
    </row>
    <row r="103" spans="1:5" ht="12.75">
      <c r="A103" s="36" t="s">
        <v>67</v>
      </c>
      <c r="E103" s="37" t="s">
        <v>13654</v>
      </c>
    </row>
    <row r="104" spans="1:5" ht="63.75">
      <c r="A104" s="38" t="s">
        <v>68</v>
      </c>
      <c r="E104" s="39" t="s">
        <v>13655</v>
      </c>
    </row>
    <row r="105" spans="1:5" ht="12.75">
      <c r="A105" t="s">
        <v>70</v>
      </c>
      <c r="E105" s="37" t="s">
        <v>63</v>
      </c>
    </row>
    <row r="106" spans="1:16" ht="12.75">
      <c r="A106" s="26" t="s">
        <v>61</v>
      </c>
      <c s="31" t="s">
        <v>123</v>
      </c>
      <c s="31" t="s">
        <v>13656</v>
      </c>
      <c s="26" t="s">
        <v>63</v>
      </c>
      <c s="32" t="s">
        <v>13657</v>
      </c>
      <c s="33" t="s">
        <v>507</v>
      </c>
      <c s="34">
        <v>130</v>
      </c>
      <c s="35">
        <v>0</v>
      </c>
      <c s="35">
        <f>ROUND(ROUND(H106,2)*ROUND(G106,3),2)</f>
      </c>
      <c s="33"/>
      <c r="O106">
        <f>(I106*21)/100</f>
      </c>
      <c t="s">
        <v>33</v>
      </c>
    </row>
    <row r="107" spans="1:5" ht="12.75">
      <c r="A107" s="36" t="s">
        <v>67</v>
      </c>
      <c r="E107" s="37" t="s">
        <v>13657</v>
      </c>
    </row>
    <row r="108" spans="1:5" ht="63.75">
      <c r="A108" s="38" t="s">
        <v>68</v>
      </c>
      <c r="E108" s="39" t="s">
        <v>13658</v>
      </c>
    </row>
    <row r="109" spans="1:5" ht="12.75">
      <c r="A109" t="s">
        <v>70</v>
      </c>
      <c r="E109" s="37" t="s">
        <v>63</v>
      </c>
    </row>
    <row r="110" spans="1:16" ht="12.75">
      <c r="A110" s="26" t="s">
        <v>61</v>
      </c>
      <c s="31" t="s">
        <v>127</v>
      </c>
      <c s="31" t="s">
        <v>13659</v>
      </c>
      <c s="26" t="s">
        <v>63</v>
      </c>
      <c s="32" t="s">
        <v>13660</v>
      </c>
      <c s="33" t="s">
        <v>507</v>
      </c>
      <c s="34">
        <v>12</v>
      </c>
      <c s="35">
        <v>0</v>
      </c>
      <c s="35">
        <f>ROUND(ROUND(H110,2)*ROUND(G110,3),2)</f>
      </c>
      <c s="33"/>
      <c r="O110">
        <f>(I110*21)/100</f>
      </c>
      <c t="s">
        <v>33</v>
      </c>
    </row>
    <row r="111" spans="1:5" ht="12.75">
      <c r="A111" s="36" t="s">
        <v>67</v>
      </c>
      <c r="E111" s="37" t="s">
        <v>13660</v>
      </c>
    </row>
    <row r="112" spans="1:5" ht="63.75">
      <c r="A112" s="38" t="s">
        <v>68</v>
      </c>
      <c r="E112" s="39" t="s">
        <v>13661</v>
      </c>
    </row>
    <row r="113" spans="1:5" ht="12.75">
      <c r="A113" t="s">
        <v>70</v>
      </c>
      <c r="E113" s="37" t="s">
        <v>63</v>
      </c>
    </row>
    <row r="114" spans="1:16" ht="12.75">
      <c r="A114" s="26" t="s">
        <v>61</v>
      </c>
      <c s="31" t="s">
        <v>131</v>
      </c>
      <c s="31" t="s">
        <v>13662</v>
      </c>
      <c s="26" t="s">
        <v>63</v>
      </c>
      <c s="32" t="s">
        <v>13663</v>
      </c>
      <c s="33" t="s">
        <v>507</v>
      </c>
      <c s="34">
        <v>110</v>
      </c>
      <c s="35">
        <v>0</v>
      </c>
      <c s="35">
        <f>ROUND(ROUND(H114,2)*ROUND(G114,3),2)</f>
      </c>
      <c s="33"/>
      <c r="O114">
        <f>(I114*21)/100</f>
      </c>
      <c t="s">
        <v>33</v>
      </c>
    </row>
    <row r="115" spans="1:5" ht="12.75">
      <c r="A115" s="36" t="s">
        <v>67</v>
      </c>
      <c r="E115" s="37" t="s">
        <v>13663</v>
      </c>
    </row>
    <row r="116" spans="1:5" ht="63.75">
      <c r="A116" s="38" t="s">
        <v>68</v>
      </c>
      <c r="E116" s="39" t="s">
        <v>13664</v>
      </c>
    </row>
    <row r="117" spans="1:5" ht="12.75">
      <c r="A117" t="s">
        <v>70</v>
      </c>
      <c r="E117" s="37" t="s">
        <v>63</v>
      </c>
    </row>
    <row r="118" spans="1:16" ht="12.75">
      <c r="A118" s="26" t="s">
        <v>61</v>
      </c>
      <c s="31" t="s">
        <v>135</v>
      </c>
      <c s="31" t="s">
        <v>13665</v>
      </c>
      <c s="26" t="s">
        <v>63</v>
      </c>
      <c s="32" t="s">
        <v>13666</v>
      </c>
      <c s="33" t="s">
        <v>507</v>
      </c>
      <c s="34">
        <v>1</v>
      </c>
      <c s="35">
        <v>0</v>
      </c>
      <c s="35">
        <f>ROUND(ROUND(H118,2)*ROUND(G118,3),2)</f>
      </c>
      <c s="33"/>
      <c r="O118">
        <f>(I118*21)/100</f>
      </c>
      <c t="s">
        <v>33</v>
      </c>
    </row>
    <row r="119" spans="1:5" ht="12.75">
      <c r="A119" s="36" t="s">
        <v>67</v>
      </c>
      <c r="E119" s="37" t="s">
        <v>13666</v>
      </c>
    </row>
    <row r="120" spans="1:5" ht="63.75">
      <c r="A120" s="38" t="s">
        <v>68</v>
      </c>
      <c r="E120" s="39" t="s">
        <v>13667</v>
      </c>
    </row>
    <row r="121" spans="1:5" ht="12.75">
      <c r="A121" t="s">
        <v>70</v>
      </c>
      <c r="E121"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9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0+O12+O41+O70+O159+O200+O317+O354+O395+O428+O441+O466+O479+O516+O545+O586+O603+O612+O633+O638+O687</f>
      </c>
      <c t="s">
        <v>32</v>
      </c>
    </row>
    <row r="3" spans="1:16" ht="15" customHeight="1">
      <c r="A3" t="s">
        <v>12</v>
      </c>
      <c s="12" t="s">
        <v>14</v>
      </c>
      <c s="13" t="s">
        <v>15</v>
      </c>
      <c s="1"/>
      <c s="14" t="s">
        <v>16</v>
      </c>
      <c s="1"/>
      <c s="9"/>
      <c s="8" t="s">
        <v>13670</v>
      </c>
      <c s="40">
        <f>0+I12+I41+I70+I159+I200+I317+I354+I395+I428+I441+I466+I479+I516+I545+I586+I603+I612+I633+I638+I687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13668</v>
      </c>
      <c s="1"/>
      <c s="14" t="s">
        <v>13669</v>
      </c>
      <c s="1"/>
      <c s="1"/>
      <c s="1"/>
      <c s="1"/>
      <c s="1"/>
    </row>
    <row r="8" spans="1:10" ht="12.75" customHeight="1">
      <c r="A8" t="s">
        <v>9352</v>
      </c>
      <c s="16" t="s">
        <v>28</v>
      </c>
      <c s="17" t="s">
        <v>13670</v>
      </c>
      <c s="6"/>
      <c s="18" t="s">
        <v>13671</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f>
      </c>
      <c>
        <f>0+O13+O17+O21+O25+O29+O33+O37</f>
      </c>
    </row>
    <row r="13" spans="1:16" ht="12.75">
      <c r="A13" s="26" t="s">
        <v>61</v>
      </c>
      <c s="31" t="s">
        <v>33</v>
      </c>
      <c s="31" t="s">
        <v>13674</v>
      </c>
      <c s="26" t="s">
        <v>63</v>
      </c>
      <c s="32" t="s">
        <v>13675</v>
      </c>
      <c s="33" t="s">
        <v>65</v>
      </c>
      <c s="34">
        <v>34.56</v>
      </c>
      <c s="35">
        <v>0</v>
      </c>
      <c s="35">
        <f>ROUND(ROUND(H13,2)*ROUND(G13,3),2)</f>
      </c>
      <c s="33" t="s">
        <v>8185</v>
      </c>
      <c r="O13">
        <f>(I13*21)/100</f>
      </c>
      <c t="s">
        <v>33</v>
      </c>
    </row>
    <row r="14" spans="1:5" ht="25.5">
      <c r="A14" s="36" t="s">
        <v>67</v>
      </c>
      <c r="E14" s="37" t="s">
        <v>13676</v>
      </c>
    </row>
    <row r="15" spans="1:5" ht="12.75">
      <c r="A15" s="38" t="s">
        <v>68</v>
      </c>
      <c r="E15" s="39" t="s">
        <v>13677</v>
      </c>
    </row>
    <row r="16" spans="1:5" ht="293.25">
      <c r="A16" t="s">
        <v>70</v>
      </c>
      <c r="E16" s="37" t="s">
        <v>13678</v>
      </c>
    </row>
    <row r="17" spans="1:16" ht="12.75">
      <c r="A17" s="26" t="s">
        <v>61</v>
      </c>
      <c s="31" t="s">
        <v>43</v>
      </c>
      <c s="31" t="s">
        <v>13679</v>
      </c>
      <c s="26" t="s">
        <v>63</v>
      </c>
      <c s="32" t="s">
        <v>13680</v>
      </c>
      <c s="33" t="s">
        <v>65</v>
      </c>
      <c s="34">
        <v>31.146</v>
      </c>
      <c s="35">
        <v>0</v>
      </c>
      <c s="35">
        <f>ROUND(ROUND(H17,2)*ROUND(G17,3),2)</f>
      </c>
      <c s="33" t="s">
        <v>8185</v>
      </c>
      <c r="O17">
        <f>(I17*21)/100</f>
      </c>
      <c t="s">
        <v>33</v>
      </c>
    </row>
    <row r="18" spans="1:5" ht="25.5">
      <c r="A18" s="36" t="s">
        <v>67</v>
      </c>
      <c r="E18" s="37" t="s">
        <v>13681</v>
      </c>
    </row>
    <row r="19" spans="1:5" ht="63.75">
      <c r="A19" s="38" t="s">
        <v>68</v>
      </c>
      <c r="E19" s="39" t="s">
        <v>13682</v>
      </c>
    </row>
    <row r="20" spans="1:5" ht="242.25">
      <c r="A20" t="s">
        <v>70</v>
      </c>
      <c r="E20" s="37" t="s">
        <v>13683</v>
      </c>
    </row>
    <row r="21" spans="1:16" ht="12.75">
      <c r="A21" s="26" t="s">
        <v>61</v>
      </c>
      <c s="31" t="s">
        <v>45</v>
      </c>
      <c s="31" t="s">
        <v>13684</v>
      </c>
      <c s="26" t="s">
        <v>63</v>
      </c>
      <c s="32" t="s">
        <v>13685</v>
      </c>
      <c s="33" t="s">
        <v>65</v>
      </c>
      <c s="34">
        <v>31.146</v>
      </c>
      <c s="35">
        <v>0</v>
      </c>
      <c s="35">
        <f>ROUND(ROUND(H21,2)*ROUND(G21,3),2)</f>
      </c>
      <c s="33" t="s">
        <v>8185</v>
      </c>
      <c r="O21">
        <f>(I21*21)/100</f>
      </c>
      <c t="s">
        <v>33</v>
      </c>
    </row>
    <row r="22" spans="1:5" ht="25.5">
      <c r="A22" s="36" t="s">
        <v>67</v>
      </c>
      <c r="E22" s="37" t="s">
        <v>13686</v>
      </c>
    </row>
    <row r="23" spans="1:5" ht="12.75">
      <c r="A23" s="38" t="s">
        <v>68</v>
      </c>
      <c r="E23" s="39" t="s">
        <v>63</v>
      </c>
    </row>
    <row r="24" spans="1:5" ht="242.25">
      <c r="A24" t="s">
        <v>70</v>
      </c>
      <c r="E24" s="37" t="s">
        <v>13683</v>
      </c>
    </row>
    <row r="25" spans="1:16" ht="12.75">
      <c r="A25" s="26" t="s">
        <v>61</v>
      </c>
      <c s="31" t="s">
        <v>47</v>
      </c>
      <c s="31" t="s">
        <v>7731</v>
      </c>
      <c s="26" t="s">
        <v>63</v>
      </c>
      <c s="32" t="s">
        <v>7732</v>
      </c>
      <c s="33" t="s">
        <v>65</v>
      </c>
      <c s="34">
        <v>105.722</v>
      </c>
      <c s="35">
        <v>0</v>
      </c>
      <c s="35">
        <f>ROUND(ROUND(H25,2)*ROUND(G25,3),2)</f>
      </c>
      <c s="33" t="s">
        <v>8185</v>
      </c>
      <c r="O25">
        <f>(I25*21)/100</f>
      </c>
      <c t="s">
        <v>33</v>
      </c>
    </row>
    <row r="26" spans="1:5" ht="25.5">
      <c r="A26" s="36" t="s">
        <v>67</v>
      </c>
      <c r="E26" s="37" t="s">
        <v>7733</v>
      </c>
    </row>
    <row r="27" spans="1:5" ht="51">
      <c r="A27" s="38" t="s">
        <v>68</v>
      </c>
      <c r="E27" s="39" t="s">
        <v>13687</v>
      </c>
    </row>
    <row r="28" spans="1:5" ht="267.75">
      <c r="A28" t="s">
        <v>70</v>
      </c>
      <c r="E28" s="37" t="s">
        <v>7735</v>
      </c>
    </row>
    <row r="29" spans="1:16" ht="12.75">
      <c r="A29" s="26" t="s">
        <v>61</v>
      </c>
      <c s="31" t="s">
        <v>87</v>
      </c>
      <c s="31" t="s">
        <v>7736</v>
      </c>
      <c s="26" t="s">
        <v>63</v>
      </c>
      <c s="32" t="s">
        <v>7737</v>
      </c>
      <c s="33" t="s">
        <v>65</v>
      </c>
      <c s="34">
        <v>105.722</v>
      </c>
      <c s="35">
        <v>0</v>
      </c>
      <c s="35">
        <f>ROUND(ROUND(H29,2)*ROUND(G29,3),2)</f>
      </c>
      <c s="33" t="s">
        <v>8185</v>
      </c>
      <c r="O29">
        <f>(I29*21)/100</f>
      </c>
      <c t="s">
        <v>33</v>
      </c>
    </row>
    <row r="30" spans="1:5" ht="38.25">
      <c r="A30" s="36" t="s">
        <v>67</v>
      </c>
      <c r="E30" s="37" t="s">
        <v>7738</v>
      </c>
    </row>
    <row r="31" spans="1:5" ht="12.75">
      <c r="A31" s="38" t="s">
        <v>68</v>
      </c>
      <c r="E31" s="39" t="s">
        <v>63</v>
      </c>
    </row>
    <row r="32" spans="1:5" ht="267.75">
      <c r="A32" t="s">
        <v>70</v>
      </c>
      <c r="E32" s="37" t="s">
        <v>7735</v>
      </c>
    </row>
    <row r="33" spans="1:16" ht="12.75">
      <c r="A33" s="26" t="s">
        <v>61</v>
      </c>
      <c s="31" t="s">
        <v>91</v>
      </c>
      <c s="31" t="s">
        <v>7754</v>
      </c>
      <c s="26" t="s">
        <v>63</v>
      </c>
      <c s="32" t="s">
        <v>7755</v>
      </c>
      <c s="33" t="s">
        <v>65</v>
      </c>
      <c s="34">
        <v>30.9</v>
      </c>
      <c s="35">
        <v>0</v>
      </c>
      <c s="35">
        <f>ROUND(ROUND(H33,2)*ROUND(G33,3),2)</f>
      </c>
      <c s="33" t="s">
        <v>8185</v>
      </c>
      <c r="O33">
        <f>(I33*21)/100</f>
      </c>
      <c t="s">
        <v>33</v>
      </c>
    </row>
    <row r="34" spans="1:5" ht="25.5">
      <c r="A34" s="36" t="s">
        <v>67</v>
      </c>
      <c r="E34" s="37" t="s">
        <v>7756</v>
      </c>
    </row>
    <row r="35" spans="1:5" ht="12.75">
      <c r="A35" s="38" t="s">
        <v>68</v>
      </c>
      <c r="E35" s="39" t="s">
        <v>63</v>
      </c>
    </row>
    <row r="36" spans="1:5" ht="409.5">
      <c r="A36" t="s">
        <v>70</v>
      </c>
      <c r="E36" s="37" t="s">
        <v>7758</v>
      </c>
    </row>
    <row r="37" spans="1:16" ht="25.5">
      <c r="A37" s="26" t="s">
        <v>61</v>
      </c>
      <c s="31" t="s">
        <v>628</v>
      </c>
      <c s="31" t="s">
        <v>13688</v>
      </c>
      <c s="26" t="s">
        <v>63</v>
      </c>
      <c s="32" t="s">
        <v>13689</v>
      </c>
      <c s="33" t="s">
        <v>738</v>
      </c>
      <c s="34">
        <v>275.316</v>
      </c>
      <c s="35">
        <v>0</v>
      </c>
      <c s="35">
        <f>ROUND(ROUND(H37,2)*ROUND(G37,3),2)</f>
      </c>
      <c s="33" t="s">
        <v>1048</v>
      </c>
      <c r="O37">
        <f>(I37*21)/100</f>
      </c>
      <c t="s">
        <v>33</v>
      </c>
    </row>
    <row r="38" spans="1:5" ht="12.75">
      <c r="A38" s="36" t="s">
        <v>67</v>
      </c>
      <c r="E38" s="37" t="s">
        <v>63</v>
      </c>
    </row>
    <row r="39" spans="1:5" ht="63.75">
      <c r="A39" s="38" t="s">
        <v>68</v>
      </c>
      <c r="E39" s="39" t="s">
        <v>13690</v>
      </c>
    </row>
    <row r="40" spans="1:5" ht="12.75">
      <c r="A40" t="s">
        <v>70</v>
      </c>
      <c r="E40" s="37" t="s">
        <v>7774</v>
      </c>
    </row>
    <row r="41" spans="1:18" ht="12.75" customHeight="1">
      <c r="A41" s="6" t="s">
        <v>58</v>
      </c>
      <c s="6"/>
      <c s="42" t="s">
        <v>33</v>
      </c>
      <c s="6"/>
      <c s="29" t="s">
        <v>8453</v>
      </c>
      <c s="6"/>
      <c s="6"/>
      <c s="6"/>
      <c s="43">
        <f>0+Q41</f>
      </c>
      <c s="6"/>
      <c r="O41">
        <f>0+R41</f>
      </c>
      <c r="Q41">
        <f>0+I42+I46+I50+I54+I58+I62+I66</f>
      </c>
      <c>
        <f>0+O42+O46+O50+O54+O58+O62+O66</f>
      </c>
    </row>
    <row r="42" spans="1:16" ht="12.75">
      <c r="A42" s="26" t="s">
        <v>61</v>
      </c>
      <c s="31" t="s">
        <v>50</v>
      </c>
      <c s="31" t="s">
        <v>13691</v>
      </c>
      <c s="26" t="s">
        <v>63</v>
      </c>
      <c s="32" t="s">
        <v>13692</v>
      </c>
      <c s="33" t="s">
        <v>1090</v>
      </c>
      <c s="34">
        <v>80</v>
      </c>
      <c s="35">
        <v>0</v>
      </c>
      <c s="35">
        <f>ROUND(ROUND(H42,2)*ROUND(G42,3),2)</f>
      </c>
      <c s="33" t="s">
        <v>8185</v>
      </c>
      <c r="O42">
        <f>(I42*21)/100</f>
      </c>
      <c t="s">
        <v>33</v>
      </c>
    </row>
    <row r="43" spans="1:5" ht="25.5">
      <c r="A43" s="36" t="s">
        <v>67</v>
      </c>
      <c r="E43" s="37" t="s">
        <v>13693</v>
      </c>
    </row>
    <row r="44" spans="1:5" ht="25.5">
      <c r="A44" s="38" t="s">
        <v>68</v>
      </c>
      <c r="E44" s="39" t="s">
        <v>13694</v>
      </c>
    </row>
    <row r="45" spans="1:5" ht="76.5">
      <c r="A45" t="s">
        <v>70</v>
      </c>
      <c r="E45" s="37" t="s">
        <v>8458</v>
      </c>
    </row>
    <row r="46" spans="1:16" ht="25.5">
      <c r="A46" s="26" t="s">
        <v>61</v>
      </c>
      <c s="31" t="s">
        <v>52</v>
      </c>
      <c s="31" t="s">
        <v>13695</v>
      </c>
      <c s="26" t="s">
        <v>63</v>
      </c>
      <c s="32" t="s">
        <v>13696</v>
      </c>
      <c s="33" t="s">
        <v>1090</v>
      </c>
      <c s="34">
        <v>145</v>
      </c>
      <c s="35">
        <v>0</v>
      </c>
      <c s="35">
        <f>ROUND(ROUND(H46,2)*ROUND(G46,3),2)</f>
      </c>
      <c s="33" t="s">
        <v>8185</v>
      </c>
      <c r="O46">
        <f>(I46*21)/100</f>
      </c>
      <c t="s">
        <v>33</v>
      </c>
    </row>
    <row r="47" spans="1:5" ht="25.5">
      <c r="A47" s="36" t="s">
        <v>67</v>
      </c>
      <c r="E47" s="37" t="s">
        <v>13697</v>
      </c>
    </row>
    <row r="48" spans="1:5" ht="12.75">
      <c r="A48" s="38" t="s">
        <v>68</v>
      </c>
      <c r="E48" s="39" t="s">
        <v>63</v>
      </c>
    </row>
    <row r="49" spans="1:5" ht="63.75">
      <c r="A49" t="s">
        <v>70</v>
      </c>
      <c r="E49" s="37" t="s">
        <v>13698</v>
      </c>
    </row>
    <row r="50" spans="1:16" ht="25.5">
      <c r="A50" s="26" t="s">
        <v>61</v>
      </c>
      <c s="31" t="s">
        <v>54</v>
      </c>
      <c s="31" t="s">
        <v>9421</v>
      </c>
      <c s="26" t="s">
        <v>63</v>
      </c>
      <c s="32" t="s">
        <v>13699</v>
      </c>
      <c s="33" t="s">
        <v>65</v>
      </c>
      <c s="34">
        <v>40</v>
      </c>
      <c s="35">
        <v>0</v>
      </c>
      <c s="35">
        <f>ROUND(ROUND(H50,2)*ROUND(G50,3),2)</f>
      </c>
      <c s="33" t="s">
        <v>8185</v>
      </c>
      <c r="O50">
        <f>(I50*21)/100</f>
      </c>
      <c t="s">
        <v>33</v>
      </c>
    </row>
    <row r="51" spans="1:5" ht="25.5">
      <c r="A51" s="36" t="s">
        <v>67</v>
      </c>
      <c r="E51" s="37" t="s">
        <v>9422</v>
      </c>
    </row>
    <row r="52" spans="1:5" ht="25.5">
      <c r="A52" s="38" t="s">
        <v>68</v>
      </c>
      <c r="E52" s="39" t="s">
        <v>13700</v>
      </c>
    </row>
    <row r="53" spans="1:5" ht="51">
      <c r="A53" t="s">
        <v>70</v>
      </c>
      <c r="E53" s="37" t="s">
        <v>13701</v>
      </c>
    </row>
    <row r="54" spans="1:16" ht="12.75">
      <c r="A54" s="26" t="s">
        <v>61</v>
      </c>
      <c s="31" t="s">
        <v>103</v>
      </c>
      <c s="31" t="s">
        <v>13702</v>
      </c>
      <c s="26" t="s">
        <v>63</v>
      </c>
      <c s="32" t="s">
        <v>13703</v>
      </c>
      <c s="33" t="s">
        <v>65</v>
      </c>
      <c s="34">
        <v>25.718</v>
      </c>
      <c s="35">
        <v>0</v>
      </c>
      <c s="35">
        <f>ROUND(ROUND(H54,2)*ROUND(G54,3),2)</f>
      </c>
      <c s="33" t="s">
        <v>8185</v>
      </c>
      <c r="O54">
        <f>(I54*21)/100</f>
      </c>
      <c t="s">
        <v>33</v>
      </c>
    </row>
    <row r="55" spans="1:5" ht="12.75">
      <c r="A55" s="36" t="s">
        <v>67</v>
      </c>
      <c r="E55" s="37" t="s">
        <v>13704</v>
      </c>
    </row>
    <row r="56" spans="1:5" ht="51">
      <c r="A56" s="38" t="s">
        <v>68</v>
      </c>
      <c r="E56" s="39" t="s">
        <v>13705</v>
      </c>
    </row>
    <row r="57" spans="1:5" ht="89.25">
      <c r="A57" t="s">
        <v>70</v>
      </c>
      <c r="E57" s="37" t="s">
        <v>13706</v>
      </c>
    </row>
    <row r="58" spans="1:16" ht="25.5">
      <c r="A58" s="26" t="s">
        <v>61</v>
      </c>
      <c s="31" t="s">
        <v>107</v>
      </c>
      <c s="31" t="s">
        <v>13707</v>
      </c>
      <c s="26" t="s">
        <v>63</v>
      </c>
      <c s="32" t="s">
        <v>13708</v>
      </c>
      <c s="33" t="s">
        <v>1090</v>
      </c>
      <c s="34">
        <v>44.182</v>
      </c>
      <c s="35">
        <v>0</v>
      </c>
      <c s="35">
        <f>ROUND(ROUND(H58,2)*ROUND(G58,3),2)</f>
      </c>
      <c s="33" t="s">
        <v>8185</v>
      </c>
      <c r="O58">
        <f>(I58*21)/100</f>
      </c>
      <c t="s">
        <v>33</v>
      </c>
    </row>
    <row r="59" spans="1:5" ht="25.5">
      <c r="A59" s="36" t="s">
        <v>67</v>
      </c>
      <c r="E59" s="37" t="s">
        <v>13709</v>
      </c>
    </row>
    <row r="60" spans="1:5" ht="51">
      <c r="A60" s="38" t="s">
        <v>68</v>
      </c>
      <c r="E60" s="39" t="s">
        <v>13710</v>
      </c>
    </row>
    <row r="61" spans="1:5" ht="51">
      <c r="A61" t="s">
        <v>70</v>
      </c>
      <c r="E61" s="37" t="s">
        <v>13711</v>
      </c>
    </row>
    <row r="62" spans="1:16" ht="12.75">
      <c r="A62" s="26" t="s">
        <v>61</v>
      </c>
      <c s="31" t="s">
        <v>111</v>
      </c>
      <c s="31" t="s">
        <v>11140</v>
      </c>
      <c s="26" t="s">
        <v>63</v>
      </c>
      <c s="32" t="s">
        <v>13712</v>
      </c>
      <c s="33" t="s">
        <v>738</v>
      </c>
      <c s="34">
        <v>0.442</v>
      </c>
      <c s="35">
        <v>0</v>
      </c>
      <c s="35">
        <f>ROUND(ROUND(H62,2)*ROUND(G62,3),2)</f>
      </c>
      <c s="33" t="s">
        <v>8185</v>
      </c>
      <c r="O62">
        <f>(I62*21)/100</f>
      </c>
      <c t="s">
        <v>33</v>
      </c>
    </row>
    <row r="63" spans="1:5" ht="38.25">
      <c r="A63" s="36" t="s">
        <v>67</v>
      </c>
      <c r="E63" s="37" t="s">
        <v>13713</v>
      </c>
    </row>
    <row r="64" spans="1:5" ht="63.75">
      <c r="A64" s="38" t="s">
        <v>68</v>
      </c>
      <c r="E64" s="39" t="s">
        <v>13714</v>
      </c>
    </row>
    <row r="65" spans="1:5" ht="12.75">
      <c r="A65" t="s">
        <v>70</v>
      </c>
      <c r="E65" s="37" t="s">
        <v>63</v>
      </c>
    </row>
    <row r="66" spans="1:16" ht="12.75">
      <c r="A66" s="26" t="s">
        <v>61</v>
      </c>
      <c s="31" t="s">
        <v>396</v>
      </c>
      <c s="31" t="s">
        <v>13715</v>
      </c>
      <c s="26" t="s">
        <v>63</v>
      </c>
      <c s="32" t="s">
        <v>13716</v>
      </c>
      <c s="33" t="s">
        <v>1090</v>
      </c>
      <c s="34">
        <v>92</v>
      </c>
      <c s="35">
        <v>0</v>
      </c>
      <c s="35">
        <f>ROUND(ROUND(H66,2)*ROUND(G66,3),2)</f>
      </c>
      <c s="33" t="s">
        <v>8185</v>
      </c>
      <c r="O66">
        <f>(I66*21)/100</f>
      </c>
      <c t="s">
        <v>33</v>
      </c>
    </row>
    <row r="67" spans="1:5" ht="12.75">
      <c r="A67" s="36" t="s">
        <v>67</v>
      </c>
      <c r="E67" s="37" t="s">
        <v>63</v>
      </c>
    </row>
    <row r="68" spans="1:5" ht="12.75">
      <c r="A68" s="38" t="s">
        <v>68</v>
      </c>
      <c r="E68" s="39" t="s">
        <v>13717</v>
      </c>
    </row>
    <row r="69" spans="1:5" ht="12.75">
      <c r="A69" t="s">
        <v>70</v>
      </c>
      <c r="E69" s="37" t="s">
        <v>63</v>
      </c>
    </row>
    <row r="70" spans="1:18" ht="12.75" customHeight="1">
      <c r="A70" s="6" t="s">
        <v>58</v>
      </c>
      <c s="6"/>
      <c s="42" t="s">
        <v>32</v>
      </c>
      <c s="6"/>
      <c s="29" t="s">
        <v>7997</v>
      </c>
      <c s="6"/>
      <c s="6"/>
      <c s="6"/>
      <c s="43">
        <f>0+Q70</f>
      </c>
      <c s="6"/>
      <c r="O70">
        <f>0+R70</f>
      </c>
      <c r="Q70">
        <f>0+I71+I75+I79+I83+I87+I91+I95+I99+I103+I107+I111+I115+I119+I123+I127+I131+I135+I139+I143+I147+I151+I155</f>
      </c>
      <c>
        <f>0+O71+O75+O79+O83+O87+O91+O95+O99+O103+O107+O111+O115+O119+O123+O127+O131+O135+O139+O143+O147+O151+O155</f>
      </c>
    </row>
    <row r="71" spans="1:16" ht="12.75">
      <c r="A71" s="26" t="s">
        <v>61</v>
      </c>
      <c s="31" t="s">
        <v>32</v>
      </c>
      <c s="31" t="s">
        <v>13718</v>
      </c>
      <c s="26" t="s">
        <v>63</v>
      </c>
      <c s="32" t="s">
        <v>13719</v>
      </c>
      <c s="33" t="s">
        <v>738</v>
      </c>
      <c s="34">
        <v>0.362</v>
      </c>
      <c s="35">
        <v>0</v>
      </c>
      <c s="35">
        <f>ROUND(ROUND(H71,2)*ROUND(G71,3),2)</f>
      </c>
      <c s="33" t="s">
        <v>8185</v>
      </c>
      <c r="O71">
        <f>(I71*21)/100</f>
      </c>
      <c t="s">
        <v>33</v>
      </c>
    </row>
    <row r="72" spans="1:5" ht="12.75">
      <c r="A72" s="36" t="s">
        <v>67</v>
      </c>
      <c r="E72" s="37" t="s">
        <v>63</v>
      </c>
    </row>
    <row r="73" spans="1:5" ht="12.75">
      <c r="A73" s="38" t="s">
        <v>68</v>
      </c>
      <c r="E73" s="39" t="s">
        <v>13720</v>
      </c>
    </row>
    <row r="74" spans="1:5" ht="12.75">
      <c r="A74" t="s">
        <v>70</v>
      </c>
      <c r="E74" s="37" t="s">
        <v>63</v>
      </c>
    </row>
    <row r="75" spans="1:16" ht="12.75">
      <c r="A75" s="26" t="s">
        <v>61</v>
      </c>
      <c s="31" t="s">
        <v>148</v>
      </c>
      <c s="31" t="s">
        <v>13721</v>
      </c>
      <c s="26" t="s">
        <v>63</v>
      </c>
      <c s="32" t="s">
        <v>13722</v>
      </c>
      <c s="33" t="s">
        <v>1090</v>
      </c>
      <c s="34">
        <v>40.198</v>
      </c>
      <c s="35">
        <v>0</v>
      </c>
      <c s="35">
        <f>ROUND(ROUND(H75,2)*ROUND(G75,3),2)</f>
      </c>
      <c s="33" t="s">
        <v>8185</v>
      </c>
      <c r="O75">
        <f>(I75*21)/100</f>
      </c>
      <c t="s">
        <v>33</v>
      </c>
    </row>
    <row r="76" spans="1:5" ht="25.5">
      <c r="A76" s="36" t="s">
        <v>67</v>
      </c>
      <c r="E76" s="37" t="s">
        <v>13723</v>
      </c>
    </row>
    <row r="77" spans="1:5" ht="114.75">
      <c r="A77" s="38" t="s">
        <v>68</v>
      </c>
      <c r="E77" s="39" t="s">
        <v>13724</v>
      </c>
    </row>
    <row r="78" spans="1:5" ht="216.75">
      <c r="A78" t="s">
        <v>70</v>
      </c>
      <c r="E78" s="37" t="s">
        <v>13725</v>
      </c>
    </row>
    <row r="79" spans="1:16" ht="25.5">
      <c r="A79" s="26" t="s">
        <v>61</v>
      </c>
      <c s="31" t="s">
        <v>151</v>
      </c>
      <c s="31" t="s">
        <v>13726</v>
      </c>
      <c s="26" t="s">
        <v>63</v>
      </c>
      <c s="32" t="s">
        <v>13727</v>
      </c>
      <c s="33" t="s">
        <v>1090</v>
      </c>
      <c s="34">
        <v>11.928</v>
      </c>
      <c s="35">
        <v>0</v>
      </c>
      <c s="35">
        <f>ROUND(ROUND(H79,2)*ROUND(G79,3),2)</f>
      </c>
      <c s="33" t="s">
        <v>8185</v>
      </c>
      <c r="O79">
        <f>(I79*21)/100</f>
      </c>
      <c t="s">
        <v>33</v>
      </c>
    </row>
    <row r="80" spans="1:5" ht="25.5">
      <c r="A80" s="36" t="s">
        <v>67</v>
      </c>
      <c r="E80" s="37" t="s">
        <v>13728</v>
      </c>
    </row>
    <row r="81" spans="1:5" ht="12.75">
      <c r="A81" s="38" t="s">
        <v>68</v>
      </c>
      <c r="E81" s="39" t="s">
        <v>13729</v>
      </c>
    </row>
    <row r="82" spans="1:5" ht="216.75">
      <c r="A82" t="s">
        <v>70</v>
      </c>
      <c r="E82" s="37" t="s">
        <v>13725</v>
      </c>
    </row>
    <row r="83" spans="1:16" ht="12.75">
      <c r="A83" s="26" t="s">
        <v>61</v>
      </c>
      <c s="31" t="s">
        <v>155</v>
      </c>
      <c s="31" t="s">
        <v>13730</v>
      </c>
      <c s="26" t="s">
        <v>63</v>
      </c>
      <c s="32" t="s">
        <v>13731</v>
      </c>
      <c s="33" t="s">
        <v>1090</v>
      </c>
      <c s="34">
        <v>130.467</v>
      </c>
      <c s="35">
        <v>0</v>
      </c>
      <c s="35">
        <f>ROUND(ROUND(H83,2)*ROUND(G83,3),2)</f>
      </c>
      <c s="33" t="s">
        <v>8185</v>
      </c>
      <c r="O83">
        <f>(I83*21)/100</f>
      </c>
      <c t="s">
        <v>33</v>
      </c>
    </row>
    <row r="84" spans="1:5" ht="25.5">
      <c r="A84" s="36" t="s">
        <v>67</v>
      </c>
      <c r="E84" s="37" t="s">
        <v>13732</v>
      </c>
    </row>
    <row r="85" spans="1:5" ht="102">
      <c r="A85" s="38" t="s">
        <v>68</v>
      </c>
      <c r="E85" s="39" t="s">
        <v>13733</v>
      </c>
    </row>
    <row r="86" spans="1:5" ht="216.75">
      <c r="A86" t="s">
        <v>70</v>
      </c>
      <c r="E86" s="37" t="s">
        <v>13725</v>
      </c>
    </row>
    <row r="87" spans="1:16" ht="12.75">
      <c r="A87" s="26" t="s">
        <v>61</v>
      </c>
      <c s="31" t="s">
        <v>158</v>
      </c>
      <c s="31" t="s">
        <v>9479</v>
      </c>
      <c s="26" t="s">
        <v>63</v>
      </c>
      <c s="32" t="s">
        <v>13734</v>
      </c>
      <c s="33" t="s">
        <v>507</v>
      </c>
      <c s="34">
        <v>4</v>
      </c>
      <c s="35">
        <v>0</v>
      </c>
      <c s="35">
        <f>ROUND(ROUND(H87,2)*ROUND(G87,3),2)</f>
      </c>
      <c s="33" t="s">
        <v>8185</v>
      </c>
      <c r="O87">
        <f>(I87*21)/100</f>
      </c>
      <c t="s">
        <v>33</v>
      </c>
    </row>
    <row r="88" spans="1:5" ht="25.5">
      <c r="A88" s="36" t="s">
        <v>67</v>
      </c>
      <c r="E88" s="37" t="s">
        <v>9480</v>
      </c>
    </row>
    <row r="89" spans="1:5" ht="63.75">
      <c r="A89" s="38" t="s">
        <v>68</v>
      </c>
      <c r="E89" s="39" t="s">
        <v>13735</v>
      </c>
    </row>
    <row r="90" spans="1:5" ht="409.5">
      <c r="A90" t="s">
        <v>70</v>
      </c>
      <c r="E90" s="37" t="s">
        <v>13736</v>
      </c>
    </row>
    <row r="91" spans="1:16" ht="12.75">
      <c r="A91" s="26" t="s">
        <v>61</v>
      </c>
      <c s="31" t="s">
        <v>162</v>
      </c>
      <c s="31" t="s">
        <v>9482</v>
      </c>
      <c s="26" t="s">
        <v>63</v>
      </c>
      <c s="32" t="s">
        <v>13737</v>
      </c>
      <c s="33" t="s">
        <v>507</v>
      </c>
      <c s="34">
        <v>5</v>
      </c>
      <c s="35">
        <v>0</v>
      </c>
      <c s="35">
        <f>ROUND(ROUND(H91,2)*ROUND(G91,3),2)</f>
      </c>
      <c s="33" t="s">
        <v>8185</v>
      </c>
      <c r="O91">
        <f>(I91*21)/100</f>
      </c>
      <c t="s">
        <v>33</v>
      </c>
    </row>
    <row r="92" spans="1:5" ht="25.5">
      <c r="A92" s="36" t="s">
        <v>67</v>
      </c>
      <c r="E92" s="37" t="s">
        <v>9483</v>
      </c>
    </row>
    <row r="93" spans="1:5" ht="63.75">
      <c r="A93" s="38" t="s">
        <v>68</v>
      </c>
      <c r="E93" s="39" t="s">
        <v>13738</v>
      </c>
    </row>
    <row r="94" spans="1:5" ht="409.5">
      <c r="A94" t="s">
        <v>70</v>
      </c>
      <c r="E94" s="37" t="s">
        <v>13736</v>
      </c>
    </row>
    <row r="95" spans="1:16" ht="12.75">
      <c r="A95" s="26" t="s">
        <v>61</v>
      </c>
      <c s="31" t="s">
        <v>166</v>
      </c>
      <c s="31" t="s">
        <v>13739</v>
      </c>
      <c s="26" t="s">
        <v>63</v>
      </c>
      <c s="32" t="s">
        <v>13740</v>
      </c>
      <c s="33" t="s">
        <v>507</v>
      </c>
      <c s="34">
        <v>13</v>
      </c>
      <c s="35">
        <v>0</v>
      </c>
      <c s="35">
        <f>ROUND(ROUND(H95,2)*ROUND(G95,3),2)</f>
      </c>
      <c s="33" t="s">
        <v>8185</v>
      </c>
      <c r="O95">
        <f>(I95*21)/100</f>
      </c>
      <c t="s">
        <v>33</v>
      </c>
    </row>
    <row r="96" spans="1:5" ht="25.5">
      <c r="A96" s="36" t="s">
        <v>67</v>
      </c>
      <c r="E96" s="37" t="s">
        <v>13741</v>
      </c>
    </row>
    <row r="97" spans="1:5" ht="38.25">
      <c r="A97" s="38" t="s">
        <v>68</v>
      </c>
      <c r="E97" s="39" t="s">
        <v>13742</v>
      </c>
    </row>
    <row r="98" spans="1:5" ht="409.5">
      <c r="A98" t="s">
        <v>70</v>
      </c>
      <c r="E98" s="37" t="s">
        <v>13736</v>
      </c>
    </row>
    <row r="99" spans="1:16" ht="12.75">
      <c r="A99" s="26" t="s">
        <v>61</v>
      </c>
      <c s="31" t="s">
        <v>170</v>
      </c>
      <c s="31" t="s">
        <v>13743</v>
      </c>
      <c s="26" t="s">
        <v>63</v>
      </c>
      <c s="32" t="s">
        <v>13744</v>
      </c>
      <c s="33" t="s">
        <v>507</v>
      </c>
      <c s="34">
        <v>5</v>
      </c>
      <c s="35">
        <v>0</v>
      </c>
      <c s="35">
        <f>ROUND(ROUND(H99,2)*ROUND(G99,3),2)</f>
      </c>
      <c s="33" t="s">
        <v>8185</v>
      </c>
      <c r="O99">
        <f>(I99*21)/100</f>
      </c>
      <c t="s">
        <v>33</v>
      </c>
    </row>
    <row r="100" spans="1:5" ht="25.5">
      <c r="A100" s="36" t="s">
        <v>67</v>
      </c>
      <c r="E100" s="37" t="s">
        <v>13745</v>
      </c>
    </row>
    <row r="101" spans="1:5" ht="12.75">
      <c r="A101" s="38" t="s">
        <v>68</v>
      </c>
      <c r="E101" s="39" t="s">
        <v>13746</v>
      </c>
    </row>
    <row r="102" spans="1:5" ht="409.5">
      <c r="A102" t="s">
        <v>70</v>
      </c>
      <c r="E102" s="37" t="s">
        <v>13736</v>
      </c>
    </row>
    <row r="103" spans="1:16" ht="12.75">
      <c r="A103" s="26" t="s">
        <v>61</v>
      </c>
      <c s="31" t="s">
        <v>173</v>
      </c>
      <c s="31" t="s">
        <v>13747</v>
      </c>
      <c s="26" t="s">
        <v>63</v>
      </c>
      <c s="32" t="s">
        <v>13748</v>
      </c>
      <c s="33" t="s">
        <v>65</v>
      </c>
      <c s="34">
        <v>1.583</v>
      </c>
      <c s="35">
        <v>0</v>
      </c>
      <c s="35">
        <f>ROUND(ROUND(H103,2)*ROUND(G103,3),2)</f>
      </c>
      <c s="33" t="s">
        <v>8185</v>
      </c>
      <c r="O103">
        <f>(I103*21)/100</f>
      </c>
      <c t="s">
        <v>33</v>
      </c>
    </row>
    <row r="104" spans="1:5" ht="12.75">
      <c r="A104" s="36" t="s">
        <v>67</v>
      </c>
      <c r="E104" s="37" t="s">
        <v>13749</v>
      </c>
    </row>
    <row r="105" spans="1:5" ht="89.25">
      <c r="A105" s="38" t="s">
        <v>68</v>
      </c>
      <c r="E105" s="39" t="s">
        <v>13750</v>
      </c>
    </row>
    <row r="106" spans="1:5" ht="12.75">
      <c r="A106" t="s">
        <v>70</v>
      </c>
      <c r="E106" s="37" t="s">
        <v>63</v>
      </c>
    </row>
    <row r="107" spans="1:16" ht="12.75">
      <c r="A107" s="26" t="s">
        <v>61</v>
      </c>
      <c s="31" t="s">
        <v>177</v>
      </c>
      <c s="31" t="s">
        <v>13751</v>
      </c>
      <c s="26" t="s">
        <v>63</v>
      </c>
      <c s="32" t="s">
        <v>13752</v>
      </c>
      <c s="33" t="s">
        <v>1090</v>
      </c>
      <c s="34">
        <v>14.353</v>
      </c>
      <c s="35">
        <v>0</v>
      </c>
      <c s="35">
        <f>ROUND(ROUND(H107,2)*ROUND(G107,3),2)</f>
      </c>
      <c s="33" t="s">
        <v>8185</v>
      </c>
      <c r="O107">
        <f>(I107*21)/100</f>
      </c>
      <c t="s">
        <v>33</v>
      </c>
    </row>
    <row r="108" spans="1:5" ht="25.5">
      <c r="A108" s="36" t="s">
        <v>67</v>
      </c>
      <c r="E108" s="37" t="s">
        <v>13753</v>
      </c>
    </row>
    <row r="109" spans="1:5" ht="89.25">
      <c r="A109" s="38" t="s">
        <v>68</v>
      </c>
      <c r="E109" s="39" t="s">
        <v>13754</v>
      </c>
    </row>
    <row r="110" spans="1:5" ht="12.75">
      <c r="A110" t="s">
        <v>70</v>
      </c>
      <c r="E110" s="37" t="s">
        <v>63</v>
      </c>
    </row>
    <row r="111" spans="1:16" ht="12.75">
      <c r="A111" s="26" t="s">
        <v>61</v>
      </c>
      <c s="31" t="s">
        <v>180</v>
      </c>
      <c s="31" t="s">
        <v>13755</v>
      </c>
      <c s="26" t="s">
        <v>63</v>
      </c>
      <c s="32" t="s">
        <v>13756</v>
      </c>
      <c s="33" t="s">
        <v>1090</v>
      </c>
      <c s="34">
        <v>14.353</v>
      </c>
      <c s="35">
        <v>0</v>
      </c>
      <c s="35">
        <f>ROUND(ROUND(H111,2)*ROUND(G111,3),2)</f>
      </c>
      <c s="33" t="s">
        <v>8185</v>
      </c>
      <c r="O111">
        <f>(I111*21)/100</f>
      </c>
      <c t="s">
        <v>33</v>
      </c>
    </row>
    <row r="112" spans="1:5" ht="25.5">
      <c r="A112" s="36" t="s">
        <v>67</v>
      </c>
      <c r="E112" s="37" t="s">
        <v>13757</v>
      </c>
    </row>
    <row r="113" spans="1:5" ht="12.75">
      <c r="A113" s="38" t="s">
        <v>68</v>
      </c>
      <c r="E113" s="39" t="s">
        <v>63</v>
      </c>
    </row>
    <row r="114" spans="1:5" ht="12.75">
      <c r="A114" t="s">
        <v>70</v>
      </c>
      <c r="E114" s="37" t="s">
        <v>63</v>
      </c>
    </row>
    <row r="115" spans="1:16" ht="12.75">
      <c r="A115" s="26" t="s">
        <v>61</v>
      </c>
      <c s="31" t="s">
        <v>184</v>
      </c>
      <c s="31" t="s">
        <v>13758</v>
      </c>
      <c s="26" t="s">
        <v>63</v>
      </c>
      <c s="32" t="s">
        <v>13759</v>
      </c>
      <c s="33" t="s">
        <v>738</v>
      </c>
      <c s="34">
        <v>0.165</v>
      </c>
      <c s="35">
        <v>0</v>
      </c>
      <c s="35">
        <f>ROUND(ROUND(H115,2)*ROUND(G115,3),2)</f>
      </c>
      <c s="33" t="s">
        <v>8185</v>
      </c>
      <c r="O115">
        <f>(I115*21)/100</f>
      </c>
      <c t="s">
        <v>33</v>
      </c>
    </row>
    <row r="116" spans="1:5" ht="25.5">
      <c r="A116" s="36" t="s">
        <v>67</v>
      </c>
      <c r="E116" s="37" t="s">
        <v>13760</v>
      </c>
    </row>
    <row r="117" spans="1:5" ht="89.25">
      <c r="A117" s="38" t="s">
        <v>68</v>
      </c>
      <c r="E117" s="39" t="s">
        <v>13761</v>
      </c>
    </row>
    <row r="118" spans="1:5" ht="12.75">
      <c r="A118" t="s">
        <v>70</v>
      </c>
      <c r="E118" s="37" t="s">
        <v>63</v>
      </c>
    </row>
    <row r="119" spans="1:16" ht="12.75">
      <c r="A119" s="26" t="s">
        <v>61</v>
      </c>
      <c s="31" t="s">
        <v>188</v>
      </c>
      <c s="31" t="s">
        <v>13762</v>
      </c>
      <c s="26" t="s">
        <v>63</v>
      </c>
      <c s="32" t="s">
        <v>13763</v>
      </c>
      <c s="33" t="s">
        <v>738</v>
      </c>
      <c s="34">
        <v>0.335</v>
      </c>
      <c s="35">
        <v>0</v>
      </c>
      <c s="35">
        <f>ROUND(ROUND(H119,2)*ROUND(G119,3),2)</f>
      </c>
      <c s="33" t="s">
        <v>8185</v>
      </c>
      <c r="O119">
        <f>(I119*21)/100</f>
      </c>
      <c t="s">
        <v>33</v>
      </c>
    </row>
    <row r="120" spans="1:5" ht="25.5">
      <c r="A120" s="36" t="s">
        <v>67</v>
      </c>
      <c r="E120" s="37" t="s">
        <v>13764</v>
      </c>
    </row>
    <row r="121" spans="1:5" ht="25.5">
      <c r="A121" s="38" t="s">
        <v>68</v>
      </c>
      <c r="E121" s="39" t="s">
        <v>13765</v>
      </c>
    </row>
    <row r="122" spans="1:5" ht="51">
      <c r="A122" t="s">
        <v>70</v>
      </c>
      <c r="E122" s="37" t="s">
        <v>13766</v>
      </c>
    </row>
    <row r="123" spans="1:16" ht="12.75">
      <c r="A123" s="26" t="s">
        <v>61</v>
      </c>
      <c s="31" t="s">
        <v>191</v>
      </c>
      <c s="31" t="s">
        <v>13767</v>
      </c>
      <c s="26" t="s">
        <v>63</v>
      </c>
      <c s="32" t="s">
        <v>13768</v>
      </c>
      <c s="33" t="s">
        <v>6194</v>
      </c>
      <c s="34">
        <v>1.75</v>
      </c>
      <c s="35">
        <v>0</v>
      </c>
      <c s="35">
        <f>ROUND(ROUND(H123,2)*ROUND(G123,3),2)</f>
      </c>
      <c s="33" t="s">
        <v>8185</v>
      </c>
      <c r="O123">
        <f>(I123*21)/100</f>
      </c>
      <c t="s">
        <v>33</v>
      </c>
    </row>
    <row r="124" spans="1:5" ht="25.5">
      <c r="A124" s="36" t="s">
        <v>67</v>
      </c>
      <c r="E124" s="37" t="s">
        <v>13769</v>
      </c>
    </row>
    <row r="125" spans="1:5" ht="12.75">
      <c r="A125" s="38" t="s">
        <v>68</v>
      </c>
      <c r="E125" s="39" t="s">
        <v>13770</v>
      </c>
    </row>
    <row r="126" spans="1:5" ht="12.75">
      <c r="A126" t="s">
        <v>70</v>
      </c>
      <c r="E126" s="37" t="s">
        <v>63</v>
      </c>
    </row>
    <row r="127" spans="1:16" ht="12.75">
      <c r="A127" s="26" t="s">
        <v>61</v>
      </c>
      <c s="31" t="s">
        <v>194</v>
      </c>
      <c s="31" t="s">
        <v>13771</v>
      </c>
      <c s="26" t="s">
        <v>63</v>
      </c>
      <c s="32" t="s">
        <v>13772</v>
      </c>
      <c s="33" t="s">
        <v>1090</v>
      </c>
      <c s="34">
        <v>16.095</v>
      </c>
      <c s="35">
        <v>0</v>
      </c>
      <c s="35">
        <f>ROUND(ROUND(H127,2)*ROUND(G127,3),2)</f>
      </c>
      <c s="33" t="s">
        <v>8185</v>
      </c>
      <c r="O127">
        <f>(I127*21)/100</f>
      </c>
      <c t="s">
        <v>33</v>
      </c>
    </row>
    <row r="128" spans="1:5" ht="12.75">
      <c r="A128" s="36" t="s">
        <v>67</v>
      </c>
      <c r="E128" s="37" t="s">
        <v>13773</v>
      </c>
    </row>
    <row r="129" spans="1:5" ht="25.5">
      <c r="A129" s="38" t="s">
        <v>68</v>
      </c>
      <c r="E129" s="39" t="s">
        <v>13774</v>
      </c>
    </row>
    <row r="130" spans="1:5" ht="114.75">
      <c r="A130" t="s">
        <v>70</v>
      </c>
      <c r="E130" s="37" t="s">
        <v>13775</v>
      </c>
    </row>
    <row r="131" spans="1:16" ht="12.75">
      <c r="A131" s="26" t="s">
        <v>61</v>
      </c>
      <c s="31" t="s">
        <v>198</v>
      </c>
      <c s="31" t="s">
        <v>13776</v>
      </c>
      <c s="26" t="s">
        <v>63</v>
      </c>
      <c s="32" t="s">
        <v>13777</v>
      </c>
      <c s="33" t="s">
        <v>1090</v>
      </c>
      <c s="34">
        <v>16.095</v>
      </c>
      <c s="35">
        <v>0</v>
      </c>
      <c s="35">
        <f>ROUND(ROUND(H131,2)*ROUND(G131,3),2)</f>
      </c>
      <c s="33" t="s">
        <v>8185</v>
      </c>
      <c r="O131">
        <f>(I131*21)/100</f>
      </c>
      <c t="s">
        <v>33</v>
      </c>
    </row>
    <row r="132" spans="1:5" ht="12.75">
      <c r="A132" s="36" t="s">
        <v>67</v>
      </c>
      <c r="E132" s="37" t="s">
        <v>13778</v>
      </c>
    </row>
    <row r="133" spans="1:5" ht="12.75">
      <c r="A133" s="38" t="s">
        <v>68</v>
      </c>
      <c r="E133" s="39" t="s">
        <v>63</v>
      </c>
    </row>
    <row r="134" spans="1:5" ht="114.75">
      <c r="A134" t="s">
        <v>70</v>
      </c>
      <c r="E134" s="37" t="s">
        <v>13775</v>
      </c>
    </row>
    <row r="135" spans="1:16" ht="12.75">
      <c r="A135" s="26" t="s">
        <v>61</v>
      </c>
      <c s="31" t="s">
        <v>202</v>
      </c>
      <c s="31" t="s">
        <v>9490</v>
      </c>
      <c s="26" t="s">
        <v>63</v>
      </c>
      <c s="32" t="s">
        <v>13779</v>
      </c>
      <c s="33" t="s">
        <v>1090</v>
      </c>
      <c s="34">
        <v>11.168</v>
      </c>
      <c s="35">
        <v>0</v>
      </c>
      <c s="35">
        <f>ROUND(ROUND(H135,2)*ROUND(G135,3),2)</f>
      </c>
      <c s="33" t="s">
        <v>8185</v>
      </c>
      <c r="O135">
        <f>(I135*21)/100</f>
      </c>
      <c t="s">
        <v>33</v>
      </c>
    </row>
    <row r="136" spans="1:5" ht="25.5">
      <c r="A136" s="36" t="s">
        <v>67</v>
      </c>
      <c r="E136" s="37" t="s">
        <v>13780</v>
      </c>
    </row>
    <row r="137" spans="1:5" ht="38.25">
      <c r="A137" s="38" t="s">
        <v>68</v>
      </c>
      <c r="E137" s="39" t="s">
        <v>13781</v>
      </c>
    </row>
    <row r="138" spans="1:5" ht="12.75">
      <c r="A138" t="s">
        <v>70</v>
      </c>
      <c r="E138" s="37" t="s">
        <v>9493</v>
      </c>
    </row>
    <row r="139" spans="1:16" ht="12.75">
      <c r="A139" s="26" t="s">
        <v>61</v>
      </c>
      <c s="31" t="s">
        <v>206</v>
      </c>
      <c s="31" t="s">
        <v>9494</v>
      </c>
      <c s="26" t="s">
        <v>63</v>
      </c>
      <c s="32" t="s">
        <v>13782</v>
      </c>
      <c s="33" t="s">
        <v>1090</v>
      </c>
      <c s="34">
        <v>97.326</v>
      </c>
      <c s="35">
        <v>0</v>
      </c>
      <c s="35">
        <f>ROUND(ROUND(H139,2)*ROUND(G139,3),2)</f>
      </c>
      <c s="33" t="s">
        <v>8185</v>
      </c>
      <c r="O139">
        <f>(I139*21)/100</f>
      </c>
      <c t="s">
        <v>33</v>
      </c>
    </row>
    <row r="140" spans="1:5" ht="25.5">
      <c r="A140" s="36" t="s">
        <v>67</v>
      </c>
      <c r="E140" s="37" t="s">
        <v>13783</v>
      </c>
    </row>
    <row r="141" spans="1:5" ht="127.5">
      <c r="A141" s="38" t="s">
        <v>68</v>
      </c>
      <c r="E141" s="39" t="s">
        <v>13784</v>
      </c>
    </row>
    <row r="142" spans="1:5" ht="12.75">
      <c r="A142" t="s">
        <v>70</v>
      </c>
      <c r="E142" s="37" t="s">
        <v>9493</v>
      </c>
    </row>
    <row r="143" spans="1:16" ht="12.75">
      <c r="A143" s="26" t="s">
        <v>61</v>
      </c>
      <c s="31" t="s">
        <v>210</v>
      </c>
      <c s="31" t="s">
        <v>13785</v>
      </c>
      <c s="26" t="s">
        <v>63</v>
      </c>
      <c s="32" t="s">
        <v>13786</v>
      </c>
      <c s="33" t="s">
        <v>65</v>
      </c>
      <c s="34">
        <v>2.442</v>
      </c>
      <c s="35">
        <v>0</v>
      </c>
      <c s="35">
        <f>ROUND(ROUND(H143,2)*ROUND(G143,3),2)</f>
      </c>
      <c s="33" t="s">
        <v>8185</v>
      </c>
      <c r="O143">
        <f>(I143*21)/100</f>
      </c>
      <c t="s">
        <v>33</v>
      </c>
    </row>
    <row r="144" spans="1:5" ht="25.5">
      <c r="A144" s="36" t="s">
        <v>67</v>
      </c>
      <c r="E144" s="37" t="s">
        <v>13787</v>
      </c>
    </row>
    <row r="145" spans="1:5" ht="51">
      <c r="A145" s="38" t="s">
        <v>68</v>
      </c>
      <c r="E145" s="39" t="s">
        <v>13788</v>
      </c>
    </row>
    <row r="146" spans="1:5" ht="12.75">
      <c r="A146" t="s">
        <v>70</v>
      </c>
      <c r="E146" s="37" t="s">
        <v>63</v>
      </c>
    </row>
    <row r="147" spans="1:16" ht="12.75">
      <c r="A147" s="26" t="s">
        <v>61</v>
      </c>
      <c s="31" t="s">
        <v>214</v>
      </c>
      <c s="31" t="s">
        <v>13789</v>
      </c>
      <c s="26" t="s">
        <v>63</v>
      </c>
      <c s="32" t="s">
        <v>13790</v>
      </c>
      <c s="33" t="s">
        <v>1090</v>
      </c>
      <c s="34">
        <v>6.578</v>
      </c>
      <c s="35">
        <v>0</v>
      </c>
      <c s="35">
        <f>ROUND(ROUND(H147,2)*ROUND(G147,3),2)</f>
      </c>
      <c s="33" t="s">
        <v>8185</v>
      </c>
      <c r="O147">
        <f>(I147*21)/100</f>
      </c>
      <c t="s">
        <v>33</v>
      </c>
    </row>
    <row r="148" spans="1:5" ht="25.5">
      <c r="A148" s="36" t="s">
        <v>67</v>
      </c>
      <c r="E148" s="37" t="s">
        <v>13791</v>
      </c>
    </row>
    <row r="149" spans="1:5" ht="76.5">
      <c r="A149" s="38" t="s">
        <v>68</v>
      </c>
      <c r="E149" s="39" t="s">
        <v>13792</v>
      </c>
    </row>
    <row r="150" spans="1:5" ht="12.75">
      <c r="A150" t="s">
        <v>70</v>
      </c>
      <c r="E150" s="37" t="s">
        <v>63</v>
      </c>
    </row>
    <row r="151" spans="1:16" ht="12.75">
      <c r="A151" s="26" t="s">
        <v>61</v>
      </c>
      <c s="31" t="s">
        <v>217</v>
      </c>
      <c s="31" t="s">
        <v>13793</v>
      </c>
      <c s="26" t="s">
        <v>63</v>
      </c>
      <c s="32" t="s">
        <v>13794</v>
      </c>
      <c s="33" t="s">
        <v>6194</v>
      </c>
      <c s="34">
        <v>11.825</v>
      </c>
      <c s="35">
        <v>0</v>
      </c>
      <c s="35">
        <f>ROUND(ROUND(H151,2)*ROUND(G151,3),2)</f>
      </c>
      <c s="33" t="s">
        <v>8185</v>
      </c>
      <c r="O151">
        <f>(I151*21)/100</f>
      </c>
      <c t="s">
        <v>33</v>
      </c>
    </row>
    <row r="152" spans="1:5" ht="63.75">
      <c r="A152" s="36" t="s">
        <v>67</v>
      </c>
      <c r="E152" s="37" t="s">
        <v>13795</v>
      </c>
    </row>
    <row r="153" spans="1:5" ht="12.75">
      <c r="A153" s="38" t="s">
        <v>68</v>
      </c>
      <c r="E153" s="39" t="s">
        <v>13796</v>
      </c>
    </row>
    <row r="154" spans="1:5" ht="25.5">
      <c r="A154" t="s">
        <v>70</v>
      </c>
      <c r="E154" s="37" t="s">
        <v>13797</v>
      </c>
    </row>
    <row r="155" spans="1:16" ht="12.75">
      <c r="A155" s="26" t="s">
        <v>61</v>
      </c>
      <c s="31" t="s">
        <v>220</v>
      </c>
      <c s="31" t="s">
        <v>13798</v>
      </c>
      <c s="26" t="s">
        <v>63</v>
      </c>
      <c s="32" t="s">
        <v>13799</v>
      </c>
      <c s="33" t="s">
        <v>6194</v>
      </c>
      <c s="34">
        <v>3.04</v>
      </c>
      <c s="35">
        <v>0</v>
      </c>
      <c s="35">
        <f>ROUND(ROUND(H155,2)*ROUND(G155,3),2)</f>
      </c>
      <c s="33" t="s">
        <v>8185</v>
      </c>
      <c r="O155">
        <f>(I155*21)/100</f>
      </c>
      <c t="s">
        <v>33</v>
      </c>
    </row>
    <row r="156" spans="1:5" ht="63.75">
      <c r="A156" s="36" t="s">
        <v>67</v>
      </c>
      <c r="E156" s="37" t="s">
        <v>13800</v>
      </c>
    </row>
    <row r="157" spans="1:5" ht="25.5">
      <c r="A157" s="38" t="s">
        <v>68</v>
      </c>
      <c r="E157" s="39" t="s">
        <v>13801</v>
      </c>
    </row>
    <row r="158" spans="1:5" ht="25.5">
      <c r="A158" t="s">
        <v>70</v>
      </c>
      <c r="E158" s="37" t="s">
        <v>13797</v>
      </c>
    </row>
    <row r="159" spans="1:18" ht="12.75" customHeight="1">
      <c r="A159" s="6" t="s">
        <v>58</v>
      </c>
      <c s="6"/>
      <c s="42" t="s">
        <v>43</v>
      </c>
      <c s="6"/>
      <c s="29" t="s">
        <v>4209</v>
      </c>
      <c s="6"/>
      <c s="6"/>
      <c s="6"/>
      <c s="43">
        <f>0+Q159</f>
      </c>
      <c s="6"/>
      <c r="O159">
        <f>0+R159</f>
      </c>
      <c r="Q159">
        <f>0+I160+I164+I168+I172+I176+I180+I184+I188+I192+I196</f>
      </c>
      <c>
        <f>0+O160+O164+O168+O172+O176+O180+O184+O188+O192+O196</f>
      </c>
    </row>
    <row r="160" spans="1:16" ht="12.75">
      <c r="A160" s="26" t="s">
        <v>61</v>
      </c>
      <c s="31" t="s">
        <v>223</v>
      </c>
      <c s="31" t="s">
        <v>11212</v>
      </c>
      <c s="26" t="s">
        <v>63</v>
      </c>
      <c s="32" t="s">
        <v>13802</v>
      </c>
      <c s="33" t="s">
        <v>65</v>
      </c>
      <c s="34">
        <v>38.144</v>
      </c>
      <c s="35">
        <v>0</v>
      </c>
      <c s="35">
        <f>ROUND(ROUND(H160,2)*ROUND(G160,3),2)</f>
      </c>
      <c s="33" t="s">
        <v>8185</v>
      </c>
      <c r="O160">
        <f>(I160*21)/100</f>
      </c>
      <c t="s">
        <v>33</v>
      </c>
    </row>
    <row r="161" spans="1:5" ht="38.25">
      <c r="A161" s="36" t="s">
        <v>67</v>
      </c>
      <c r="E161" s="37" t="s">
        <v>13803</v>
      </c>
    </row>
    <row r="162" spans="1:5" ht="51">
      <c r="A162" s="38" t="s">
        <v>68</v>
      </c>
      <c r="E162" s="39" t="s">
        <v>13804</v>
      </c>
    </row>
    <row r="163" spans="1:5" ht="38.25">
      <c r="A163" t="s">
        <v>70</v>
      </c>
      <c r="E163" s="37" t="s">
        <v>11215</v>
      </c>
    </row>
    <row r="164" spans="1:16" ht="12.75">
      <c r="A164" s="26" t="s">
        <v>61</v>
      </c>
      <c s="31" t="s">
        <v>226</v>
      </c>
      <c s="31" t="s">
        <v>11220</v>
      </c>
      <c s="26" t="s">
        <v>63</v>
      </c>
      <c s="32" t="s">
        <v>13805</v>
      </c>
      <c s="33" t="s">
        <v>1090</v>
      </c>
      <c s="34">
        <v>175.068</v>
      </c>
      <c s="35">
        <v>0</v>
      </c>
      <c s="35">
        <f>ROUND(ROUND(H164,2)*ROUND(G164,3),2)</f>
      </c>
      <c s="33" t="s">
        <v>8185</v>
      </c>
      <c r="O164">
        <f>(I164*21)/100</f>
      </c>
      <c t="s">
        <v>33</v>
      </c>
    </row>
    <row r="165" spans="1:5" ht="25.5">
      <c r="A165" s="36" t="s">
        <v>67</v>
      </c>
      <c r="E165" s="37" t="s">
        <v>11221</v>
      </c>
    </row>
    <row r="166" spans="1:5" ht="89.25">
      <c r="A166" s="38" t="s">
        <v>68</v>
      </c>
      <c r="E166" s="39" t="s">
        <v>13806</v>
      </c>
    </row>
    <row r="167" spans="1:5" ht="229.5">
      <c r="A167" t="s">
        <v>70</v>
      </c>
      <c r="E167" s="37" t="s">
        <v>13807</v>
      </c>
    </row>
    <row r="168" spans="1:16" ht="12.75">
      <c r="A168" s="26" t="s">
        <v>61</v>
      </c>
      <c s="31" t="s">
        <v>230</v>
      </c>
      <c s="31" t="s">
        <v>11224</v>
      </c>
      <c s="26" t="s">
        <v>63</v>
      </c>
      <c s="32" t="s">
        <v>13808</v>
      </c>
      <c s="33" t="s">
        <v>1090</v>
      </c>
      <c s="34">
        <v>175.068</v>
      </c>
      <c s="35">
        <v>0</v>
      </c>
      <c s="35">
        <f>ROUND(ROUND(H168,2)*ROUND(G168,3),2)</f>
      </c>
      <c s="33" t="s">
        <v>8185</v>
      </c>
      <c r="O168">
        <f>(I168*21)/100</f>
      </c>
      <c t="s">
        <v>33</v>
      </c>
    </row>
    <row r="169" spans="1:5" ht="25.5">
      <c r="A169" s="36" t="s">
        <v>67</v>
      </c>
      <c r="E169" s="37" t="s">
        <v>11225</v>
      </c>
    </row>
    <row r="170" spans="1:5" ht="12.75">
      <c r="A170" s="38" t="s">
        <v>68</v>
      </c>
      <c r="E170" s="39" t="s">
        <v>63</v>
      </c>
    </row>
    <row r="171" spans="1:5" ht="229.5">
      <c r="A171" t="s">
        <v>70</v>
      </c>
      <c r="E171" s="37" t="s">
        <v>13807</v>
      </c>
    </row>
    <row r="172" spans="1:16" ht="12.75">
      <c r="A172" s="26" t="s">
        <v>61</v>
      </c>
      <c s="31" t="s">
        <v>234</v>
      </c>
      <c s="31" t="s">
        <v>11226</v>
      </c>
      <c s="26" t="s">
        <v>63</v>
      </c>
      <c s="32" t="s">
        <v>13809</v>
      </c>
      <c s="33" t="s">
        <v>1090</v>
      </c>
      <c s="34">
        <v>119</v>
      </c>
      <c s="35">
        <v>0</v>
      </c>
      <c s="35">
        <f>ROUND(ROUND(H172,2)*ROUND(G172,3),2)</f>
      </c>
      <c s="33" t="s">
        <v>8185</v>
      </c>
      <c r="O172">
        <f>(I172*21)/100</f>
      </c>
      <c t="s">
        <v>33</v>
      </c>
    </row>
    <row r="173" spans="1:5" ht="25.5">
      <c r="A173" s="36" t="s">
        <v>67</v>
      </c>
      <c r="E173" s="37" t="s">
        <v>11227</v>
      </c>
    </row>
    <row r="174" spans="1:5" ht="38.25">
      <c r="A174" s="38" t="s">
        <v>68</v>
      </c>
      <c r="E174" s="39" t="s">
        <v>13810</v>
      </c>
    </row>
    <row r="175" spans="1:5" ht="12.75">
      <c r="A175" t="s">
        <v>70</v>
      </c>
      <c r="E175" s="37" t="s">
        <v>11229</v>
      </c>
    </row>
    <row r="176" spans="1:16" ht="12.75">
      <c r="A176" s="26" t="s">
        <v>61</v>
      </c>
      <c s="31" t="s">
        <v>238</v>
      </c>
      <c s="31" t="s">
        <v>11230</v>
      </c>
      <c s="26" t="s">
        <v>63</v>
      </c>
      <c s="32" t="s">
        <v>13811</v>
      </c>
      <c s="33" t="s">
        <v>1090</v>
      </c>
      <c s="34">
        <v>119</v>
      </c>
      <c s="35">
        <v>0</v>
      </c>
      <c s="35">
        <f>ROUND(ROUND(H176,2)*ROUND(G176,3),2)</f>
      </c>
      <c s="33" t="s">
        <v>8185</v>
      </c>
      <c r="O176">
        <f>(I176*21)/100</f>
      </c>
      <c t="s">
        <v>33</v>
      </c>
    </row>
    <row r="177" spans="1:5" ht="25.5">
      <c r="A177" s="36" t="s">
        <v>67</v>
      </c>
      <c r="E177" s="37" t="s">
        <v>11231</v>
      </c>
    </row>
    <row r="178" spans="1:5" ht="12.75">
      <c r="A178" s="38" t="s">
        <v>68</v>
      </c>
      <c r="E178" s="39" t="s">
        <v>63</v>
      </c>
    </row>
    <row r="179" spans="1:5" ht="12.75">
      <c r="A179" t="s">
        <v>70</v>
      </c>
      <c r="E179" s="37" t="s">
        <v>11229</v>
      </c>
    </row>
    <row r="180" spans="1:16" ht="12.75">
      <c r="A180" s="26" t="s">
        <v>61</v>
      </c>
      <c s="31" t="s">
        <v>242</v>
      </c>
      <c s="31" t="s">
        <v>11237</v>
      </c>
      <c s="26" t="s">
        <v>63</v>
      </c>
      <c s="32" t="s">
        <v>13812</v>
      </c>
      <c s="33" t="s">
        <v>738</v>
      </c>
      <c s="34">
        <v>2.525</v>
      </c>
      <c s="35">
        <v>0</v>
      </c>
      <c s="35">
        <f>ROUND(ROUND(H180,2)*ROUND(G180,3),2)</f>
      </c>
      <c s="33" t="s">
        <v>8185</v>
      </c>
      <c r="O180">
        <f>(I180*21)/100</f>
      </c>
      <c t="s">
        <v>33</v>
      </c>
    </row>
    <row r="181" spans="1:5" ht="51">
      <c r="A181" s="36" t="s">
        <v>67</v>
      </c>
      <c r="E181" s="37" t="s">
        <v>13813</v>
      </c>
    </row>
    <row r="182" spans="1:5" ht="140.25">
      <c r="A182" s="38" t="s">
        <v>68</v>
      </c>
      <c r="E182" s="39" t="s">
        <v>13814</v>
      </c>
    </row>
    <row r="183" spans="1:5" ht="12.75">
      <c r="A183" t="s">
        <v>70</v>
      </c>
      <c r="E183" s="37" t="s">
        <v>63</v>
      </c>
    </row>
    <row r="184" spans="1:16" ht="12.75">
      <c r="A184" s="26" t="s">
        <v>61</v>
      </c>
      <c s="31" t="s">
        <v>247</v>
      </c>
      <c s="31" t="s">
        <v>13815</v>
      </c>
      <c s="26" t="s">
        <v>63</v>
      </c>
      <c s="32" t="s">
        <v>13816</v>
      </c>
      <c s="33" t="s">
        <v>65</v>
      </c>
      <c s="34">
        <v>6.635</v>
      </c>
      <c s="35">
        <v>0</v>
      </c>
      <c s="35">
        <f>ROUND(ROUND(H184,2)*ROUND(G184,3),2)</f>
      </c>
      <c s="33" t="s">
        <v>8185</v>
      </c>
      <c r="O184">
        <f>(I184*21)/100</f>
      </c>
      <c t="s">
        <v>33</v>
      </c>
    </row>
    <row r="185" spans="1:5" ht="12.75">
      <c r="A185" s="36" t="s">
        <v>67</v>
      </c>
      <c r="E185" s="37" t="s">
        <v>13817</v>
      </c>
    </row>
    <row r="186" spans="1:5" ht="51">
      <c r="A186" s="38" t="s">
        <v>68</v>
      </c>
      <c r="E186" s="39" t="s">
        <v>13818</v>
      </c>
    </row>
    <row r="187" spans="1:5" ht="12.75">
      <c r="A187" t="s">
        <v>70</v>
      </c>
      <c r="E187" s="37" t="s">
        <v>63</v>
      </c>
    </row>
    <row r="188" spans="1:16" ht="12.75">
      <c r="A188" s="26" t="s">
        <v>61</v>
      </c>
      <c s="31" t="s">
        <v>251</v>
      </c>
      <c s="31" t="s">
        <v>13819</v>
      </c>
      <c s="26" t="s">
        <v>63</v>
      </c>
      <c s="32" t="s">
        <v>13820</v>
      </c>
      <c s="33" t="s">
        <v>1090</v>
      </c>
      <c s="34">
        <v>46.36</v>
      </c>
      <c s="35">
        <v>0</v>
      </c>
      <c s="35">
        <f>ROUND(ROUND(H188,2)*ROUND(G188,3),2)</f>
      </c>
      <c s="33" t="s">
        <v>8185</v>
      </c>
      <c r="O188">
        <f>(I188*21)/100</f>
      </c>
      <c t="s">
        <v>33</v>
      </c>
    </row>
    <row r="189" spans="1:5" ht="12.75">
      <c r="A189" s="36" t="s">
        <v>67</v>
      </c>
      <c r="E189" s="37" t="s">
        <v>13821</v>
      </c>
    </row>
    <row r="190" spans="1:5" ht="51">
      <c r="A190" s="38" t="s">
        <v>68</v>
      </c>
      <c r="E190" s="39" t="s">
        <v>13822</v>
      </c>
    </row>
    <row r="191" spans="1:5" ht="12.75">
      <c r="A191" t="s">
        <v>70</v>
      </c>
      <c r="E191" s="37" t="s">
        <v>63</v>
      </c>
    </row>
    <row r="192" spans="1:16" ht="12.75">
      <c r="A192" s="26" t="s">
        <v>61</v>
      </c>
      <c s="31" t="s">
        <v>255</v>
      </c>
      <c s="31" t="s">
        <v>13823</v>
      </c>
      <c s="26" t="s">
        <v>63</v>
      </c>
      <c s="32" t="s">
        <v>13824</v>
      </c>
      <c s="33" t="s">
        <v>1090</v>
      </c>
      <c s="34">
        <v>46.36</v>
      </c>
      <c s="35">
        <v>0</v>
      </c>
      <c s="35">
        <f>ROUND(ROUND(H192,2)*ROUND(G192,3),2)</f>
      </c>
      <c s="33" t="s">
        <v>8185</v>
      </c>
      <c r="O192">
        <f>(I192*21)/100</f>
      </c>
      <c t="s">
        <v>33</v>
      </c>
    </row>
    <row r="193" spans="1:5" ht="12.75">
      <c r="A193" s="36" t="s">
        <v>67</v>
      </c>
      <c r="E193" s="37" t="s">
        <v>13825</v>
      </c>
    </row>
    <row r="194" spans="1:5" ht="12.75">
      <c r="A194" s="38" t="s">
        <v>68</v>
      </c>
      <c r="E194" s="39" t="s">
        <v>63</v>
      </c>
    </row>
    <row r="195" spans="1:5" ht="12.75">
      <c r="A195" t="s">
        <v>70</v>
      </c>
      <c r="E195" s="37" t="s">
        <v>63</v>
      </c>
    </row>
    <row r="196" spans="1:16" ht="12.75">
      <c r="A196" s="26" t="s">
        <v>61</v>
      </c>
      <c s="31" t="s">
        <v>259</v>
      </c>
      <c s="31" t="s">
        <v>13826</v>
      </c>
      <c s="26" t="s">
        <v>63</v>
      </c>
      <c s="32" t="s">
        <v>13827</v>
      </c>
      <c s="33" t="s">
        <v>738</v>
      </c>
      <c s="34">
        <v>0.588</v>
      </c>
      <c s="35">
        <v>0</v>
      </c>
      <c s="35">
        <f>ROUND(ROUND(H196,2)*ROUND(G196,3),2)</f>
      </c>
      <c s="33" t="s">
        <v>8185</v>
      </c>
      <c r="O196">
        <f>(I196*21)/100</f>
      </c>
      <c t="s">
        <v>33</v>
      </c>
    </row>
    <row r="197" spans="1:5" ht="12.75">
      <c r="A197" s="36" t="s">
        <v>67</v>
      </c>
      <c r="E197" s="37" t="s">
        <v>13828</v>
      </c>
    </row>
    <row r="198" spans="1:5" ht="51">
      <c r="A198" s="38" t="s">
        <v>68</v>
      </c>
      <c r="E198" s="39" t="s">
        <v>13829</v>
      </c>
    </row>
    <row r="199" spans="1:5" ht="12.75">
      <c r="A199" t="s">
        <v>70</v>
      </c>
      <c r="E199" s="37" t="s">
        <v>63</v>
      </c>
    </row>
    <row r="200" spans="1:18" ht="12.75" customHeight="1">
      <c r="A200" s="6" t="s">
        <v>58</v>
      </c>
      <c s="6"/>
      <c s="42" t="s">
        <v>47</v>
      </c>
      <c s="6"/>
      <c s="29" t="s">
        <v>13830</v>
      </c>
      <c s="6"/>
      <c s="6"/>
      <c s="6"/>
      <c s="43">
        <f>0+Q200</f>
      </c>
      <c s="6"/>
      <c r="O200">
        <f>0+R200</f>
      </c>
      <c r="Q200">
        <f>0+I201+I205+I209+I213+I217+I221+I225+I229+I233+I237+I241+I245+I249+I253+I257+I261+I265+I269+I273+I277+I281+I285+I289+I293+I297+I301+I305+I309+I313</f>
      </c>
      <c>
        <f>0+O201+O205+O209+O213+O217+O221+O225+O229+O233+O237+O241+O245+O249+O253+O257+O261+O265+O269+O273+O277+O281+O285+O289+O293+O297+O301+O305+O309+O313</f>
      </c>
    </row>
    <row r="201" spans="1:16" ht="12.75">
      <c r="A201" s="26" t="s">
        <v>61</v>
      </c>
      <c s="31" t="s">
        <v>123</v>
      </c>
      <c s="31" t="s">
        <v>13831</v>
      </c>
      <c s="26" t="s">
        <v>63</v>
      </c>
      <c s="32" t="s">
        <v>13832</v>
      </c>
      <c s="33" t="s">
        <v>1090</v>
      </c>
      <c s="34">
        <v>130.708</v>
      </c>
      <c s="35">
        <v>0</v>
      </c>
      <c s="35">
        <f>ROUND(ROUND(H201,2)*ROUND(G201,3),2)</f>
      </c>
      <c s="33" t="s">
        <v>8185</v>
      </c>
      <c r="O201">
        <f>(I201*21)/100</f>
      </c>
      <c t="s">
        <v>33</v>
      </c>
    </row>
    <row r="202" spans="1:5" ht="12.75">
      <c r="A202" s="36" t="s">
        <v>67</v>
      </c>
      <c r="E202" s="37" t="s">
        <v>63</v>
      </c>
    </row>
    <row r="203" spans="1:5" ht="25.5">
      <c r="A203" s="38" t="s">
        <v>68</v>
      </c>
      <c r="E203" s="39" t="s">
        <v>13833</v>
      </c>
    </row>
    <row r="204" spans="1:5" ht="12.75">
      <c r="A204" t="s">
        <v>70</v>
      </c>
      <c r="E204" s="37" t="s">
        <v>63</v>
      </c>
    </row>
    <row r="205" spans="1:16" ht="12.75">
      <c r="A205" s="26" t="s">
        <v>61</v>
      </c>
      <c s="31" t="s">
        <v>263</v>
      </c>
      <c s="31" t="s">
        <v>13834</v>
      </c>
      <c s="26" t="s">
        <v>63</v>
      </c>
      <c s="32" t="s">
        <v>13835</v>
      </c>
      <c s="33" t="s">
        <v>6194</v>
      </c>
      <c s="34">
        <v>155.201</v>
      </c>
      <c s="35">
        <v>0</v>
      </c>
      <c s="35">
        <f>ROUND(ROUND(H205,2)*ROUND(G205,3),2)</f>
      </c>
      <c s="33" t="s">
        <v>8185</v>
      </c>
      <c r="O205">
        <f>(I205*21)/100</f>
      </c>
      <c t="s">
        <v>33</v>
      </c>
    </row>
    <row r="206" spans="1:5" ht="12.75">
      <c r="A206" s="36" t="s">
        <v>67</v>
      </c>
      <c r="E206" s="37" t="s">
        <v>63</v>
      </c>
    </row>
    <row r="207" spans="1:5" ht="25.5">
      <c r="A207" s="38" t="s">
        <v>68</v>
      </c>
      <c r="E207" s="39" t="s">
        <v>13836</v>
      </c>
    </row>
    <row r="208" spans="1:5" ht="12.75">
      <c r="A208" t="s">
        <v>70</v>
      </c>
      <c r="E208" s="37" t="s">
        <v>63</v>
      </c>
    </row>
    <row r="209" spans="1:16" ht="12.75">
      <c r="A209" s="26" t="s">
        <v>61</v>
      </c>
      <c s="31" t="s">
        <v>267</v>
      </c>
      <c s="31" t="s">
        <v>13837</v>
      </c>
      <c s="26" t="s">
        <v>63</v>
      </c>
      <c s="32" t="s">
        <v>13838</v>
      </c>
      <c s="33" t="s">
        <v>6194</v>
      </c>
      <c s="34">
        <v>16.643</v>
      </c>
      <c s="35">
        <v>0</v>
      </c>
      <c s="35">
        <f>ROUND(ROUND(H209,2)*ROUND(G209,3),2)</f>
      </c>
      <c s="33" t="s">
        <v>8185</v>
      </c>
      <c r="O209">
        <f>(I209*21)/100</f>
      </c>
      <c t="s">
        <v>33</v>
      </c>
    </row>
    <row r="210" spans="1:5" ht="12.75">
      <c r="A210" s="36" t="s">
        <v>67</v>
      </c>
      <c r="E210" s="37" t="s">
        <v>63</v>
      </c>
    </row>
    <row r="211" spans="1:5" ht="25.5">
      <c r="A211" s="38" t="s">
        <v>68</v>
      </c>
      <c r="E211" s="39" t="s">
        <v>13839</v>
      </c>
    </row>
    <row r="212" spans="1:5" ht="12.75">
      <c r="A212" t="s">
        <v>70</v>
      </c>
      <c r="E212" s="37" t="s">
        <v>63</v>
      </c>
    </row>
    <row r="213" spans="1:16" ht="12.75">
      <c r="A213" s="26" t="s">
        <v>61</v>
      </c>
      <c s="31" t="s">
        <v>271</v>
      </c>
      <c s="31" t="s">
        <v>13840</v>
      </c>
      <c s="26" t="s">
        <v>63</v>
      </c>
      <c s="32" t="s">
        <v>13841</v>
      </c>
      <c s="33" t="s">
        <v>1090</v>
      </c>
      <c s="34">
        <v>118.808</v>
      </c>
      <c s="35">
        <v>0</v>
      </c>
      <c s="35">
        <f>ROUND(ROUND(H213,2)*ROUND(G213,3),2)</f>
      </c>
      <c s="33" t="s">
        <v>8185</v>
      </c>
      <c r="O213">
        <f>(I213*21)/100</f>
      </c>
      <c t="s">
        <v>33</v>
      </c>
    </row>
    <row r="214" spans="1:5" ht="12.75">
      <c r="A214" s="36" t="s">
        <v>67</v>
      </c>
      <c r="E214" s="37" t="s">
        <v>63</v>
      </c>
    </row>
    <row r="215" spans="1:5" ht="12.75">
      <c r="A215" s="38" t="s">
        <v>68</v>
      </c>
      <c r="E215" s="39" t="s">
        <v>13842</v>
      </c>
    </row>
    <row r="216" spans="1:5" ht="12.75">
      <c r="A216" t="s">
        <v>70</v>
      </c>
      <c r="E216" s="37" t="s">
        <v>63</v>
      </c>
    </row>
    <row r="217" spans="1:16" ht="25.5">
      <c r="A217" s="26" t="s">
        <v>61</v>
      </c>
      <c s="31" t="s">
        <v>286</v>
      </c>
      <c s="31" t="s">
        <v>13843</v>
      </c>
      <c s="26" t="s">
        <v>63</v>
      </c>
      <c s="32" t="s">
        <v>13844</v>
      </c>
      <c s="33" t="s">
        <v>1090</v>
      </c>
      <c s="34">
        <v>155.958</v>
      </c>
      <c s="35">
        <v>0</v>
      </c>
      <c s="35">
        <f>ROUND(ROUND(H217,2)*ROUND(G217,3),2)</f>
      </c>
      <c s="33" t="s">
        <v>8185</v>
      </c>
      <c r="O217">
        <f>(I217*21)/100</f>
      </c>
      <c t="s">
        <v>33</v>
      </c>
    </row>
    <row r="218" spans="1:5" ht="38.25">
      <c r="A218" s="36" t="s">
        <v>67</v>
      </c>
      <c r="E218" s="37" t="s">
        <v>13845</v>
      </c>
    </row>
    <row r="219" spans="1:5" ht="165.75">
      <c r="A219" s="38" t="s">
        <v>68</v>
      </c>
      <c r="E219" s="39" t="s">
        <v>13846</v>
      </c>
    </row>
    <row r="220" spans="1:5" ht="76.5">
      <c r="A220" t="s">
        <v>70</v>
      </c>
      <c r="E220" s="37" t="s">
        <v>13847</v>
      </c>
    </row>
    <row r="221" spans="1:16" ht="12.75">
      <c r="A221" s="26" t="s">
        <v>61</v>
      </c>
      <c s="31" t="s">
        <v>290</v>
      </c>
      <c s="31" t="s">
        <v>13848</v>
      </c>
      <c s="26" t="s">
        <v>63</v>
      </c>
      <c s="32" t="s">
        <v>13849</v>
      </c>
      <c s="33" t="s">
        <v>1090</v>
      </c>
      <c s="34">
        <v>341.622</v>
      </c>
      <c s="35">
        <v>0</v>
      </c>
      <c s="35">
        <f>ROUND(ROUND(H221,2)*ROUND(G221,3),2)</f>
      </c>
      <c s="33" t="s">
        <v>8185</v>
      </c>
      <c r="O221">
        <f>(I221*21)/100</f>
      </c>
      <c t="s">
        <v>33</v>
      </c>
    </row>
    <row r="222" spans="1:5" ht="25.5">
      <c r="A222" s="36" t="s">
        <v>67</v>
      </c>
      <c r="E222" s="37" t="s">
        <v>13850</v>
      </c>
    </row>
    <row r="223" spans="1:5" ht="409.5">
      <c r="A223" s="38" t="s">
        <v>68</v>
      </c>
      <c r="E223" s="39" t="s">
        <v>13851</v>
      </c>
    </row>
    <row r="224" spans="1:5" ht="76.5">
      <c r="A224" t="s">
        <v>70</v>
      </c>
      <c r="E224" s="37" t="s">
        <v>13847</v>
      </c>
    </row>
    <row r="225" spans="1:16" ht="12.75">
      <c r="A225" s="26" t="s">
        <v>61</v>
      </c>
      <c s="31" t="s">
        <v>294</v>
      </c>
      <c s="31" t="s">
        <v>13852</v>
      </c>
      <c s="26" t="s">
        <v>63</v>
      </c>
      <c s="32" t="s">
        <v>13853</v>
      </c>
      <c s="33" t="s">
        <v>1090</v>
      </c>
      <c s="34">
        <v>33.855</v>
      </c>
      <c s="35">
        <v>0</v>
      </c>
      <c s="35">
        <f>ROUND(ROUND(H225,2)*ROUND(G225,3),2)</f>
      </c>
      <c s="33" t="s">
        <v>8185</v>
      </c>
      <c r="O225">
        <f>(I225*21)/100</f>
      </c>
      <c t="s">
        <v>33</v>
      </c>
    </row>
    <row r="226" spans="1:5" ht="25.5">
      <c r="A226" s="36" t="s">
        <v>67</v>
      </c>
      <c r="E226" s="37" t="s">
        <v>13854</v>
      </c>
    </row>
    <row r="227" spans="1:5" ht="25.5">
      <c r="A227" s="38" t="s">
        <v>68</v>
      </c>
      <c r="E227" s="39" t="s">
        <v>13855</v>
      </c>
    </row>
    <row r="228" spans="1:5" ht="76.5">
      <c r="A228" t="s">
        <v>70</v>
      </c>
      <c r="E228" s="37" t="s">
        <v>13856</v>
      </c>
    </row>
    <row r="229" spans="1:16" ht="25.5">
      <c r="A229" s="26" t="s">
        <v>61</v>
      </c>
      <c s="31" t="s">
        <v>298</v>
      </c>
      <c s="31" t="s">
        <v>13857</v>
      </c>
      <c s="26" t="s">
        <v>63</v>
      </c>
      <c s="32" t="s">
        <v>13858</v>
      </c>
      <c s="33" t="s">
        <v>1090</v>
      </c>
      <c s="34">
        <v>22.165</v>
      </c>
      <c s="35">
        <v>0</v>
      </c>
      <c s="35">
        <f>ROUND(ROUND(H229,2)*ROUND(G229,3),2)</f>
      </c>
      <c s="33" t="s">
        <v>8185</v>
      </c>
      <c r="O229">
        <f>(I229*21)/100</f>
      </c>
      <c t="s">
        <v>33</v>
      </c>
    </row>
    <row r="230" spans="1:5" ht="38.25">
      <c r="A230" s="36" t="s">
        <v>67</v>
      </c>
      <c r="E230" s="37" t="s">
        <v>13859</v>
      </c>
    </row>
    <row r="231" spans="1:5" ht="12.75">
      <c r="A231" s="38" t="s">
        <v>68</v>
      </c>
      <c r="E231" s="39" t="s">
        <v>13860</v>
      </c>
    </row>
    <row r="232" spans="1:5" ht="255">
      <c r="A232" t="s">
        <v>70</v>
      </c>
      <c r="E232" s="37" t="s">
        <v>13861</v>
      </c>
    </row>
    <row r="233" spans="1:16" ht="12.75">
      <c r="A233" s="26" t="s">
        <v>61</v>
      </c>
      <c s="31" t="s">
        <v>302</v>
      </c>
      <c s="31" t="s">
        <v>13862</v>
      </c>
      <c s="26" t="s">
        <v>63</v>
      </c>
      <c s="32" t="s">
        <v>13863</v>
      </c>
      <c s="33" t="s">
        <v>1090</v>
      </c>
      <c s="34">
        <v>22.165</v>
      </c>
      <c s="35">
        <v>0</v>
      </c>
      <c s="35">
        <f>ROUND(ROUND(H233,2)*ROUND(G233,3),2)</f>
      </c>
      <c s="33" t="s">
        <v>8185</v>
      </c>
      <c r="O233">
        <f>(I233*21)/100</f>
      </c>
      <c t="s">
        <v>33</v>
      </c>
    </row>
    <row r="234" spans="1:5" ht="25.5">
      <c r="A234" s="36" t="s">
        <v>67</v>
      </c>
      <c r="E234" s="37" t="s">
        <v>13864</v>
      </c>
    </row>
    <row r="235" spans="1:5" ht="12.75">
      <c r="A235" s="38" t="s">
        <v>68</v>
      </c>
      <c r="E235" s="39" t="s">
        <v>13865</v>
      </c>
    </row>
    <row r="236" spans="1:5" ht="12.75">
      <c r="A236" t="s">
        <v>70</v>
      </c>
      <c r="E236" s="37" t="s">
        <v>63</v>
      </c>
    </row>
    <row r="237" spans="1:16" ht="12.75">
      <c r="A237" s="26" t="s">
        <v>61</v>
      </c>
      <c s="31" t="s">
        <v>306</v>
      </c>
      <c s="31" t="s">
        <v>13866</v>
      </c>
      <c s="26" t="s">
        <v>63</v>
      </c>
      <c s="32" t="s">
        <v>13867</v>
      </c>
      <c s="33" t="s">
        <v>1090</v>
      </c>
      <c s="34">
        <v>144.499</v>
      </c>
      <c s="35">
        <v>0</v>
      </c>
      <c s="35">
        <f>ROUND(ROUND(H237,2)*ROUND(G237,3),2)</f>
      </c>
      <c s="33" t="s">
        <v>8185</v>
      </c>
      <c r="O237">
        <f>(I237*21)/100</f>
      </c>
      <c t="s">
        <v>33</v>
      </c>
    </row>
    <row r="238" spans="1:5" ht="25.5">
      <c r="A238" s="36" t="s">
        <v>67</v>
      </c>
      <c r="E238" s="37" t="s">
        <v>13868</v>
      </c>
    </row>
    <row r="239" spans="1:5" ht="12.75">
      <c r="A239" s="38" t="s">
        <v>68</v>
      </c>
      <c r="E239" s="39" t="s">
        <v>63</v>
      </c>
    </row>
    <row r="240" spans="1:5" ht="12.75">
      <c r="A240" t="s">
        <v>70</v>
      </c>
      <c r="E240" s="37" t="s">
        <v>63</v>
      </c>
    </row>
    <row r="241" spans="1:16" ht="12.75">
      <c r="A241" s="26" t="s">
        <v>61</v>
      </c>
      <c s="31" t="s">
        <v>310</v>
      </c>
      <c s="31" t="s">
        <v>9563</v>
      </c>
      <c s="26" t="s">
        <v>63</v>
      </c>
      <c s="32" t="s">
        <v>13869</v>
      </c>
      <c s="33" t="s">
        <v>1090</v>
      </c>
      <c s="34">
        <v>144.499</v>
      </c>
      <c s="35">
        <v>0</v>
      </c>
      <c s="35">
        <f>ROUND(ROUND(H241,2)*ROUND(G241,3),2)</f>
      </c>
      <c s="33" t="s">
        <v>8185</v>
      </c>
      <c r="O241">
        <f>(I241*21)/100</f>
      </c>
      <c t="s">
        <v>33</v>
      </c>
    </row>
    <row r="242" spans="1:5" ht="25.5">
      <c r="A242" s="36" t="s">
        <v>67</v>
      </c>
      <c r="E242" s="37" t="s">
        <v>13870</v>
      </c>
    </row>
    <row r="243" spans="1:5" ht="12.75">
      <c r="A243" s="38" t="s">
        <v>68</v>
      </c>
      <c r="E243" s="39" t="s">
        <v>63</v>
      </c>
    </row>
    <row r="244" spans="1:5" ht="12.75">
      <c r="A244" t="s">
        <v>70</v>
      </c>
      <c r="E244" s="37" t="s">
        <v>13871</v>
      </c>
    </row>
    <row r="245" spans="1:16" ht="25.5">
      <c r="A245" s="26" t="s">
        <v>61</v>
      </c>
      <c s="31" t="s">
        <v>314</v>
      </c>
      <c s="31" t="s">
        <v>13872</v>
      </c>
      <c s="26" t="s">
        <v>63</v>
      </c>
      <c s="32" t="s">
        <v>13873</v>
      </c>
      <c s="33" t="s">
        <v>1090</v>
      </c>
      <c s="34">
        <v>103.467</v>
      </c>
      <c s="35">
        <v>0</v>
      </c>
      <c s="35">
        <f>ROUND(ROUND(H245,2)*ROUND(G245,3),2)</f>
      </c>
      <c s="33" t="s">
        <v>8185</v>
      </c>
      <c r="O245">
        <f>(I245*21)/100</f>
      </c>
      <c t="s">
        <v>33</v>
      </c>
    </row>
    <row r="246" spans="1:5" ht="38.25">
      <c r="A246" s="36" t="s">
        <v>67</v>
      </c>
      <c r="E246" s="37" t="s">
        <v>13874</v>
      </c>
    </row>
    <row r="247" spans="1:5" ht="38.25">
      <c r="A247" s="38" t="s">
        <v>68</v>
      </c>
      <c r="E247" s="39" t="s">
        <v>13875</v>
      </c>
    </row>
    <row r="248" spans="1:5" ht="255">
      <c r="A248" t="s">
        <v>70</v>
      </c>
      <c r="E248" s="37" t="s">
        <v>13861</v>
      </c>
    </row>
    <row r="249" spans="1:16" ht="12.75">
      <c r="A249" s="26" t="s">
        <v>61</v>
      </c>
      <c s="31" t="s">
        <v>318</v>
      </c>
      <c s="31" t="s">
        <v>13876</v>
      </c>
      <c s="26" t="s">
        <v>63</v>
      </c>
      <c s="32" t="s">
        <v>13877</v>
      </c>
      <c s="33" t="s">
        <v>6194</v>
      </c>
      <c s="34">
        <v>163.66</v>
      </c>
      <c s="35">
        <v>0</v>
      </c>
      <c s="35">
        <f>ROUND(ROUND(H249,2)*ROUND(G249,3),2)</f>
      </c>
      <c s="33" t="s">
        <v>8185</v>
      </c>
      <c r="O249">
        <f>(I249*21)/100</f>
      </c>
      <c t="s">
        <v>33</v>
      </c>
    </row>
    <row r="250" spans="1:5" ht="25.5">
      <c r="A250" s="36" t="s">
        <v>67</v>
      </c>
      <c r="E250" s="37" t="s">
        <v>13878</v>
      </c>
    </row>
    <row r="251" spans="1:5" ht="63.75">
      <c r="A251" s="38" t="s">
        <v>68</v>
      </c>
      <c r="E251" s="39" t="s">
        <v>13879</v>
      </c>
    </row>
    <row r="252" spans="1:5" ht="63.75">
      <c r="A252" t="s">
        <v>70</v>
      </c>
      <c r="E252" s="37" t="s">
        <v>13880</v>
      </c>
    </row>
    <row r="253" spans="1:16" ht="12.75">
      <c r="A253" s="26" t="s">
        <v>61</v>
      </c>
      <c s="31" t="s">
        <v>322</v>
      </c>
      <c s="31" t="s">
        <v>13881</v>
      </c>
      <c s="26" t="s">
        <v>63</v>
      </c>
      <c s="32" t="s">
        <v>13882</v>
      </c>
      <c s="33" t="s">
        <v>1090</v>
      </c>
      <c s="34">
        <v>243.243</v>
      </c>
      <c s="35">
        <v>0</v>
      </c>
      <c s="35">
        <f>ROUND(ROUND(H253,2)*ROUND(G253,3),2)</f>
      </c>
      <c s="33" t="s">
        <v>8185</v>
      </c>
      <c r="O253">
        <f>(I253*21)/100</f>
      </c>
      <c t="s">
        <v>33</v>
      </c>
    </row>
    <row r="254" spans="1:5" ht="25.5">
      <c r="A254" s="36" t="s">
        <v>67</v>
      </c>
      <c r="E254" s="37" t="s">
        <v>13883</v>
      </c>
    </row>
    <row r="255" spans="1:5" ht="38.25">
      <c r="A255" s="38" t="s">
        <v>68</v>
      </c>
      <c r="E255" s="39" t="s">
        <v>13884</v>
      </c>
    </row>
    <row r="256" spans="1:5" ht="12.75">
      <c r="A256" t="s">
        <v>70</v>
      </c>
      <c r="E256" s="37" t="s">
        <v>63</v>
      </c>
    </row>
    <row r="257" spans="1:16" ht="12.75">
      <c r="A257" s="26" t="s">
        <v>61</v>
      </c>
      <c s="31" t="s">
        <v>327</v>
      </c>
      <c s="31" t="s">
        <v>13885</v>
      </c>
      <c s="26" t="s">
        <v>63</v>
      </c>
      <c s="32" t="s">
        <v>13886</v>
      </c>
      <c s="33" t="s">
        <v>1090</v>
      </c>
      <c s="34">
        <v>144.499</v>
      </c>
      <c s="35">
        <v>0</v>
      </c>
      <c s="35">
        <f>ROUND(ROUND(H257,2)*ROUND(G257,3),2)</f>
      </c>
      <c s="33" t="s">
        <v>8185</v>
      </c>
      <c r="O257">
        <f>(I257*21)/100</f>
      </c>
      <c t="s">
        <v>33</v>
      </c>
    </row>
    <row r="258" spans="1:5" ht="25.5">
      <c r="A258" s="36" t="s">
        <v>67</v>
      </c>
      <c r="E258" s="37" t="s">
        <v>13887</v>
      </c>
    </row>
    <row r="259" spans="1:5" ht="89.25">
      <c r="A259" s="38" t="s">
        <v>68</v>
      </c>
      <c r="E259" s="39" t="s">
        <v>13888</v>
      </c>
    </row>
    <row r="260" spans="1:5" ht="51">
      <c r="A260" t="s">
        <v>70</v>
      </c>
      <c r="E260" s="37" t="s">
        <v>13889</v>
      </c>
    </row>
    <row r="261" spans="1:16" ht="12.75">
      <c r="A261" s="26" t="s">
        <v>61</v>
      </c>
      <c s="31" t="s">
        <v>59</v>
      </c>
      <c s="31" t="s">
        <v>9588</v>
      </c>
      <c s="26" t="s">
        <v>63</v>
      </c>
      <c s="32" t="s">
        <v>13890</v>
      </c>
      <c s="33" t="s">
        <v>1090</v>
      </c>
      <c s="34">
        <v>13.744</v>
      </c>
      <c s="35">
        <v>0</v>
      </c>
      <c s="35">
        <f>ROUND(ROUND(H261,2)*ROUND(G261,3),2)</f>
      </c>
      <c s="33" t="s">
        <v>8185</v>
      </c>
      <c r="O261">
        <f>(I261*21)/100</f>
      </c>
      <c t="s">
        <v>33</v>
      </c>
    </row>
    <row r="262" spans="1:5" ht="25.5">
      <c r="A262" s="36" t="s">
        <v>67</v>
      </c>
      <c r="E262" s="37" t="s">
        <v>13891</v>
      </c>
    </row>
    <row r="263" spans="1:5" ht="38.25">
      <c r="A263" s="38" t="s">
        <v>68</v>
      </c>
      <c r="E263" s="39" t="s">
        <v>13892</v>
      </c>
    </row>
    <row r="264" spans="1:5" ht="25.5">
      <c r="A264" t="s">
        <v>70</v>
      </c>
      <c r="E264" s="37" t="s">
        <v>13893</v>
      </c>
    </row>
    <row r="265" spans="1:16" ht="25.5">
      <c r="A265" s="26" t="s">
        <v>61</v>
      </c>
      <c s="31" t="s">
        <v>345</v>
      </c>
      <c s="31" t="s">
        <v>9604</v>
      </c>
      <c s="26" t="s">
        <v>63</v>
      </c>
      <c s="32" t="s">
        <v>13894</v>
      </c>
      <c s="33" t="s">
        <v>65</v>
      </c>
      <c s="34">
        <v>8.389</v>
      </c>
      <c s="35">
        <v>0</v>
      </c>
      <c s="35">
        <f>ROUND(ROUND(H265,2)*ROUND(G265,3),2)</f>
      </c>
      <c s="33" t="s">
        <v>8185</v>
      </c>
      <c r="O265">
        <f>(I265*21)/100</f>
      </c>
      <c t="s">
        <v>33</v>
      </c>
    </row>
    <row r="266" spans="1:5" ht="25.5">
      <c r="A266" s="36" t="s">
        <v>67</v>
      </c>
      <c r="E266" s="37" t="s">
        <v>13895</v>
      </c>
    </row>
    <row r="267" spans="1:5" ht="153">
      <c r="A267" s="38" t="s">
        <v>68</v>
      </c>
      <c r="E267" s="39" t="s">
        <v>13896</v>
      </c>
    </row>
    <row r="268" spans="1:5" ht="229.5">
      <c r="A268" t="s">
        <v>70</v>
      </c>
      <c r="E268" s="37" t="s">
        <v>13897</v>
      </c>
    </row>
    <row r="269" spans="1:16" ht="25.5">
      <c r="A269" s="26" t="s">
        <v>61</v>
      </c>
      <c s="31" t="s">
        <v>349</v>
      </c>
      <c s="31" t="s">
        <v>13898</v>
      </c>
      <c s="26" t="s">
        <v>63</v>
      </c>
      <c s="32" t="s">
        <v>13899</v>
      </c>
      <c s="33" t="s">
        <v>65</v>
      </c>
      <c s="34">
        <v>12.033</v>
      </c>
      <c s="35">
        <v>0</v>
      </c>
      <c s="35">
        <f>ROUND(ROUND(H269,2)*ROUND(G269,3),2)</f>
      </c>
      <c s="33" t="s">
        <v>8185</v>
      </c>
      <c r="O269">
        <f>(I269*21)/100</f>
      </c>
      <c t="s">
        <v>33</v>
      </c>
    </row>
    <row r="270" spans="1:5" ht="25.5">
      <c r="A270" s="36" t="s">
        <v>67</v>
      </c>
      <c r="E270" s="37" t="s">
        <v>13900</v>
      </c>
    </row>
    <row r="271" spans="1:5" ht="140.25">
      <c r="A271" s="38" t="s">
        <v>68</v>
      </c>
      <c r="E271" s="39" t="s">
        <v>13901</v>
      </c>
    </row>
    <row r="272" spans="1:5" ht="229.5">
      <c r="A272" t="s">
        <v>70</v>
      </c>
      <c r="E272" s="37" t="s">
        <v>13897</v>
      </c>
    </row>
    <row r="273" spans="1:16" ht="25.5">
      <c r="A273" s="26" t="s">
        <v>61</v>
      </c>
      <c s="31" t="s">
        <v>353</v>
      </c>
      <c s="31" t="s">
        <v>13902</v>
      </c>
      <c s="26" t="s">
        <v>63</v>
      </c>
      <c s="32" t="s">
        <v>13903</v>
      </c>
      <c s="33" t="s">
        <v>65</v>
      </c>
      <c s="34">
        <v>21.373</v>
      </c>
      <c s="35">
        <v>0</v>
      </c>
      <c s="35">
        <f>ROUND(ROUND(H273,2)*ROUND(G273,3),2)</f>
      </c>
      <c s="33" t="s">
        <v>8185</v>
      </c>
      <c r="O273">
        <f>(I273*21)/100</f>
      </c>
      <c t="s">
        <v>33</v>
      </c>
    </row>
    <row r="274" spans="1:5" ht="25.5">
      <c r="A274" s="36" t="s">
        <v>67</v>
      </c>
      <c r="E274" s="37" t="s">
        <v>13904</v>
      </c>
    </row>
    <row r="275" spans="1:5" ht="63.75">
      <c r="A275" s="38" t="s">
        <v>68</v>
      </c>
      <c r="E275" s="39" t="s">
        <v>13905</v>
      </c>
    </row>
    <row r="276" spans="1:5" ht="229.5">
      <c r="A276" t="s">
        <v>70</v>
      </c>
      <c r="E276" s="37" t="s">
        <v>13897</v>
      </c>
    </row>
    <row r="277" spans="1:16" ht="25.5">
      <c r="A277" s="26" t="s">
        <v>61</v>
      </c>
      <c s="31" t="s">
        <v>357</v>
      </c>
      <c s="31" t="s">
        <v>13906</v>
      </c>
      <c s="26" t="s">
        <v>63</v>
      </c>
      <c s="32" t="s">
        <v>13907</v>
      </c>
      <c s="33" t="s">
        <v>65</v>
      </c>
      <c s="34">
        <v>16.368</v>
      </c>
      <c s="35">
        <v>0</v>
      </c>
      <c s="35">
        <f>ROUND(ROUND(H277,2)*ROUND(G277,3),2)</f>
      </c>
      <c s="33" t="s">
        <v>8185</v>
      </c>
      <c r="O277">
        <f>(I277*21)/100</f>
      </c>
      <c t="s">
        <v>33</v>
      </c>
    </row>
    <row r="278" spans="1:5" ht="25.5">
      <c r="A278" s="36" t="s">
        <v>67</v>
      </c>
      <c r="E278" s="37" t="s">
        <v>13908</v>
      </c>
    </row>
    <row r="279" spans="1:5" ht="25.5">
      <c r="A279" s="38" t="s">
        <v>68</v>
      </c>
      <c r="E279" s="39" t="s">
        <v>13909</v>
      </c>
    </row>
    <row r="280" spans="1:5" ht="76.5">
      <c r="A280" t="s">
        <v>70</v>
      </c>
      <c r="E280" s="37" t="s">
        <v>13910</v>
      </c>
    </row>
    <row r="281" spans="1:16" ht="25.5">
      <c r="A281" s="26" t="s">
        <v>61</v>
      </c>
      <c s="31" t="s">
        <v>361</v>
      </c>
      <c s="31" t="s">
        <v>13911</v>
      </c>
      <c s="26" t="s">
        <v>63</v>
      </c>
      <c s="32" t="s">
        <v>13912</v>
      </c>
      <c s="33" t="s">
        <v>65</v>
      </c>
      <c s="34">
        <v>8.736</v>
      </c>
      <c s="35">
        <v>0</v>
      </c>
      <c s="35">
        <f>ROUND(ROUND(H281,2)*ROUND(G281,3),2)</f>
      </c>
      <c s="33" t="s">
        <v>8185</v>
      </c>
      <c r="O281">
        <f>(I281*21)/100</f>
      </c>
      <c t="s">
        <v>33</v>
      </c>
    </row>
    <row r="282" spans="1:5" ht="25.5">
      <c r="A282" s="36" t="s">
        <v>67</v>
      </c>
      <c r="E282" s="37" t="s">
        <v>13913</v>
      </c>
    </row>
    <row r="283" spans="1:5" ht="25.5">
      <c r="A283" s="38" t="s">
        <v>68</v>
      </c>
      <c r="E283" s="39" t="s">
        <v>13914</v>
      </c>
    </row>
    <row r="284" spans="1:5" ht="25.5">
      <c r="A284" t="s">
        <v>70</v>
      </c>
      <c r="E284" s="37" t="s">
        <v>13915</v>
      </c>
    </row>
    <row r="285" spans="1:16" ht="12.75">
      <c r="A285" s="26" t="s">
        <v>61</v>
      </c>
      <c s="31" t="s">
        <v>364</v>
      </c>
      <c s="31" t="s">
        <v>9610</v>
      </c>
      <c s="26" t="s">
        <v>63</v>
      </c>
      <c s="32" t="s">
        <v>13916</v>
      </c>
      <c s="33" t="s">
        <v>1090</v>
      </c>
      <c s="34">
        <v>12.01</v>
      </c>
      <c s="35">
        <v>0</v>
      </c>
      <c s="35">
        <f>ROUND(ROUND(H285,2)*ROUND(G285,3),2)</f>
      </c>
      <c s="33" t="s">
        <v>8185</v>
      </c>
      <c r="O285">
        <f>(I285*21)/100</f>
      </c>
      <c t="s">
        <v>33</v>
      </c>
    </row>
    <row r="286" spans="1:5" ht="12.75">
      <c r="A286" s="36" t="s">
        <v>67</v>
      </c>
      <c r="E286" s="37" t="s">
        <v>13917</v>
      </c>
    </row>
    <row r="287" spans="1:5" ht="63.75">
      <c r="A287" s="38" t="s">
        <v>68</v>
      </c>
      <c r="E287" s="39" t="s">
        <v>13918</v>
      </c>
    </row>
    <row r="288" spans="1:5" ht="12.75">
      <c r="A288" t="s">
        <v>70</v>
      </c>
      <c r="E288" s="37" t="s">
        <v>63</v>
      </c>
    </row>
    <row r="289" spans="1:16" ht="12.75">
      <c r="A289" s="26" t="s">
        <v>61</v>
      </c>
      <c s="31" t="s">
        <v>368</v>
      </c>
      <c s="31" t="s">
        <v>9613</v>
      </c>
      <c s="26" t="s">
        <v>63</v>
      </c>
      <c s="32" t="s">
        <v>13919</v>
      </c>
      <c s="33" t="s">
        <v>1090</v>
      </c>
      <c s="34">
        <v>12.01</v>
      </c>
      <c s="35">
        <v>0</v>
      </c>
      <c s="35">
        <f>ROUND(ROUND(H289,2)*ROUND(G289,3),2)</f>
      </c>
      <c s="33" t="s">
        <v>8185</v>
      </c>
      <c r="O289">
        <f>(I289*21)/100</f>
      </c>
      <c t="s">
        <v>33</v>
      </c>
    </row>
    <row r="290" spans="1:5" ht="12.75">
      <c r="A290" s="36" t="s">
        <v>67</v>
      </c>
      <c r="E290" s="37" t="s">
        <v>13920</v>
      </c>
    </row>
    <row r="291" spans="1:5" ht="12.75">
      <c r="A291" s="38" t="s">
        <v>68</v>
      </c>
      <c r="E291" s="39" t="s">
        <v>63</v>
      </c>
    </row>
    <row r="292" spans="1:5" ht="12.75">
      <c r="A292" t="s">
        <v>70</v>
      </c>
      <c r="E292" s="37" t="s">
        <v>63</v>
      </c>
    </row>
    <row r="293" spans="1:16" ht="12.75">
      <c r="A293" s="26" t="s">
        <v>61</v>
      </c>
      <c s="31" t="s">
        <v>372</v>
      </c>
      <c s="31" t="s">
        <v>13921</v>
      </c>
      <c s="26" t="s">
        <v>63</v>
      </c>
      <c s="32" t="s">
        <v>13922</v>
      </c>
      <c s="33" t="s">
        <v>738</v>
      </c>
      <c s="34">
        <v>0.501</v>
      </c>
      <c s="35">
        <v>0</v>
      </c>
      <c s="35">
        <f>ROUND(ROUND(H293,2)*ROUND(G293,3),2)</f>
      </c>
      <c s="33" t="s">
        <v>8185</v>
      </c>
      <c r="O293">
        <f>(I293*21)/100</f>
      </c>
      <c t="s">
        <v>33</v>
      </c>
    </row>
    <row r="294" spans="1:5" ht="12.75">
      <c r="A294" s="36" t="s">
        <v>67</v>
      </c>
      <c r="E294" s="37" t="s">
        <v>13923</v>
      </c>
    </row>
    <row r="295" spans="1:5" ht="25.5">
      <c r="A295" s="38" t="s">
        <v>68</v>
      </c>
      <c r="E295" s="39" t="s">
        <v>13924</v>
      </c>
    </row>
    <row r="296" spans="1:5" ht="25.5">
      <c r="A296" t="s">
        <v>70</v>
      </c>
      <c r="E296" s="37" t="s">
        <v>10980</v>
      </c>
    </row>
    <row r="297" spans="1:16" ht="12.75">
      <c r="A297" s="26" t="s">
        <v>61</v>
      </c>
      <c s="31" t="s">
        <v>376</v>
      </c>
      <c s="31" t="s">
        <v>10977</v>
      </c>
      <c s="26" t="s">
        <v>63</v>
      </c>
      <c s="32" t="s">
        <v>13925</v>
      </c>
      <c s="33" t="s">
        <v>738</v>
      </c>
      <c s="34">
        <v>1.163</v>
      </c>
      <c s="35">
        <v>0</v>
      </c>
      <c s="35">
        <f>ROUND(ROUND(H297,2)*ROUND(G297,3),2)</f>
      </c>
      <c s="33" t="s">
        <v>8185</v>
      </c>
      <c r="O297">
        <f>(I297*21)/100</f>
      </c>
      <c t="s">
        <v>33</v>
      </c>
    </row>
    <row r="298" spans="1:5" ht="12.75">
      <c r="A298" s="36" t="s">
        <v>67</v>
      </c>
      <c r="E298" s="37" t="s">
        <v>13926</v>
      </c>
    </row>
    <row r="299" spans="1:5" ht="25.5">
      <c r="A299" s="38" t="s">
        <v>68</v>
      </c>
      <c r="E299" s="39" t="s">
        <v>13927</v>
      </c>
    </row>
    <row r="300" spans="1:5" ht="25.5">
      <c r="A300" t="s">
        <v>70</v>
      </c>
      <c r="E300" s="37" t="s">
        <v>10980</v>
      </c>
    </row>
    <row r="301" spans="1:16" ht="12.75">
      <c r="A301" s="26" t="s">
        <v>61</v>
      </c>
      <c s="31" t="s">
        <v>380</v>
      </c>
      <c s="31" t="s">
        <v>13928</v>
      </c>
      <c s="26" t="s">
        <v>63</v>
      </c>
      <c s="32" t="s">
        <v>13929</v>
      </c>
      <c s="33" t="s">
        <v>65</v>
      </c>
      <c s="34">
        <v>17.2</v>
      </c>
      <c s="35">
        <v>0</v>
      </c>
      <c s="35">
        <f>ROUND(ROUND(H301,2)*ROUND(G301,3),2)</f>
      </c>
      <c s="33" t="s">
        <v>8185</v>
      </c>
      <c r="O301">
        <f>(I301*21)/100</f>
      </c>
      <c t="s">
        <v>33</v>
      </c>
    </row>
    <row r="302" spans="1:5" ht="25.5">
      <c r="A302" s="36" t="s">
        <v>67</v>
      </c>
      <c r="E302" s="37" t="s">
        <v>13930</v>
      </c>
    </row>
    <row r="303" spans="1:5" ht="12.75">
      <c r="A303" s="38" t="s">
        <v>68</v>
      </c>
      <c r="E303" s="39" t="s">
        <v>13931</v>
      </c>
    </row>
    <row r="304" spans="1:5" ht="25.5">
      <c r="A304" t="s">
        <v>70</v>
      </c>
      <c r="E304" s="37" t="s">
        <v>13932</v>
      </c>
    </row>
    <row r="305" spans="1:16" ht="25.5">
      <c r="A305" s="26" t="s">
        <v>61</v>
      </c>
      <c s="31" t="s">
        <v>384</v>
      </c>
      <c s="31" t="s">
        <v>13933</v>
      </c>
      <c s="26" t="s">
        <v>63</v>
      </c>
      <c s="32" t="s">
        <v>13934</v>
      </c>
      <c s="33" t="s">
        <v>1090</v>
      </c>
      <c s="34">
        <v>116.478</v>
      </c>
      <c s="35">
        <v>0</v>
      </c>
      <c s="35">
        <f>ROUND(ROUND(H305,2)*ROUND(G305,3),2)</f>
      </c>
      <c s="33" t="s">
        <v>8185</v>
      </c>
      <c r="O305">
        <f>(I305*21)/100</f>
      </c>
      <c t="s">
        <v>33</v>
      </c>
    </row>
    <row r="306" spans="1:5" ht="25.5">
      <c r="A306" s="36" t="s">
        <v>67</v>
      </c>
      <c r="E306" s="37" t="s">
        <v>13935</v>
      </c>
    </row>
    <row r="307" spans="1:5" ht="12.75">
      <c r="A307" s="38" t="s">
        <v>68</v>
      </c>
      <c r="E307" s="39" t="s">
        <v>13936</v>
      </c>
    </row>
    <row r="308" spans="1:5" ht="38.25">
      <c r="A308" t="s">
        <v>70</v>
      </c>
      <c r="E308" s="37" t="s">
        <v>13937</v>
      </c>
    </row>
    <row r="309" spans="1:16" ht="25.5">
      <c r="A309" s="26" t="s">
        <v>61</v>
      </c>
      <c s="31" t="s">
        <v>389</v>
      </c>
      <c s="31" t="s">
        <v>13938</v>
      </c>
      <c s="26" t="s">
        <v>63</v>
      </c>
      <c s="32" t="s">
        <v>13939</v>
      </c>
      <c s="33" t="s">
        <v>1090</v>
      </c>
      <c s="34">
        <v>22.98</v>
      </c>
      <c s="35">
        <v>0</v>
      </c>
      <c s="35">
        <f>ROUND(ROUND(H309,2)*ROUND(G309,3),2)</f>
      </c>
      <c s="33" t="s">
        <v>8185</v>
      </c>
      <c r="O309">
        <f>(I309*21)/100</f>
      </c>
      <c t="s">
        <v>33</v>
      </c>
    </row>
    <row r="310" spans="1:5" ht="25.5">
      <c r="A310" s="36" t="s">
        <v>67</v>
      </c>
      <c r="E310" s="37" t="s">
        <v>13940</v>
      </c>
    </row>
    <row r="311" spans="1:5" ht="25.5">
      <c r="A311" s="38" t="s">
        <v>68</v>
      </c>
      <c r="E311" s="39" t="s">
        <v>13941</v>
      </c>
    </row>
    <row r="312" spans="1:5" ht="12.75">
      <c r="A312" t="s">
        <v>70</v>
      </c>
      <c r="E312" s="37" t="s">
        <v>63</v>
      </c>
    </row>
    <row r="313" spans="1:16" ht="12.75">
      <c r="A313" s="26" t="s">
        <v>61</v>
      </c>
      <c s="31" t="s">
        <v>392</v>
      </c>
      <c s="31" t="s">
        <v>9631</v>
      </c>
      <c s="26" t="s">
        <v>63</v>
      </c>
      <c s="32" t="s">
        <v>13942</v>
      </c>
      <c s="33" t="s">
        <v>507</v>
      </c>
      <c s="34">
        <v>10</v>
      </c>
      <c s="35">
        <v>0</v>
      </c>
      <c s="35">
        <f>ROUND(ROUND(H313,2)*ROUND(G313,3),2)</f>
      </c>
      <c s="33" t="s">
        <v>8185</v>
      </c>
      <c r="O313">
        <f>(I313*21)/100</f>
      </c>
      <c t="s">
        <v>33</v>
      </c>
    </row>
    <row r="314" spans="1:5" ht="25.5">
      <c r="A314" s="36" t="s">
        <v>67</v>
      </c>
      <c r="E314" s="37" t="s">
        <v>13943</v>
      </c>
    </row>
    <row r="315" spans="1:5" ht="12.75">
      <c r="A315" s="38" t="s">
        <v>68</v>
      </c>
      <c r="E315" s="39" t="s">
        <v>13944</v>
      </c>
    </row>
    <row r="316" spans="1:5" ht="204">
      <c r="A316" t="s">
        <v>70</v>
      </c>
      <c r="E316" s="37" t="s">
        <v>13945</v>
      </c>
    </row>
    <row r="317" spans="1:18" ht="12.75" customHeight="1">
      <c r="A317" s="6" t="s">
        <v>58</v>
      </c>
      <c s="6"/>
      <c s="42" t="s">
        <v>4241</v>
      </c>
      <c s="6"/>
      <c s="29" t="s">
        <v>9821</v>
      </c>
      <c s="6"/>
      <c s="6"/>
      <c s="6"/>
      <c s="43">
        <f>0+Q317</f>
      </c>
      <c s="6"/>
      <c r="O317">
        <f>0+R317</f>
      </c>
      <c r="Q317">
        <f>0+I318+I322+I326+I330+I334+I338+I342+I346+I350</f>
      </c>
      <c>
        <f>0+O318+O322+O326+O330+O334+O338+O342+O346+O350</f>
      </c>
    </row>
    <row r="318" spans="1:16" ht="12.75">
      <c r="A318" s="26" t="s">
        <v>61</v>
      </c>
      <c s="31" t="s">
        <v>39</v>
      </c>
      <c s="31" t="s">
        <v>9864</v>
      </c>
      <c s="26" t="s">
        <v>63</v>
      </c>
      <c s="32" t="s">
        <v>9865</v>
      </c>
      <c s="33" t="s">
        <v>738</v>
      </c>
      <c s="34">
        <v>0.061</v>
      </c>
      <c s="35">
        <v>0</v>
      </c>
      <c s="35">
        <f>ROUND(ROUND(H318,2)*ROUND(G318,3),2)</f>
      </c>
      <c s="33" t="s">
        <v>8185</v>
      </c>
      <c r="O318">
        <f>(I318*21)/100</f>
      </c>
      <c t="s">
        <v>33</v>
      </c>
    </row>
    <row r="319" spans="1:5" ht="12.75">
      <c r="A319" s="36" t="s">
        <v>67</v>
      </c>
      <c r="E319" s="37" t="s">
        <v>63</v>
      </c>
    </row>
    <row r="320" spans="1:5" ht="38.25">
      <c r="A320" s="38" t="s">
        <v>68</v>
      </c>
      <c r="E320" s="39" t="s">
        <v>13946</v>
      </c>
    </row>
    <row r="321" spans="1:5" ht="12.75">
      <c r="A321" t="s">
        <v>70</v>
      </c>
      <c r="E321" s="37" t="s">
        <v>63</v>
      </c>
    </row>
    <row r="322" spans="1:16" ht="25.5">
      <c r="A322" s="26" t="s">
        <v>61</v>
      </c>
      <c s="31" t="s">
        <v>339</v>
      </c>
      <c s="31" t="s">
        <v>13947</v>
      </c>
      <c s="26" t="s">
        <v>63</v>
      </c>
      <c s="32" t="s">
        <v>13948</v>
      </c>
      <c s="33" t="s">
        <v>1090</v>
      </c>
      <c s="34">
        <v>256.934</v>
      </c>
      <c s="35">
        <v>0</v>
      </c>
      <c s="35">
        <f>ROUND(ROUND(H322,2)*ROUND(G322,3),2)</f>
      </c>
      <c s="33" t="s">
        <v>8185</v>
      </c>
      <c r="O322">
        <f>(I322*21)/100</f>
      </c>
      <c t="s">
        <v>33</v>
      </c>
    </row>
    <row r="323" spans="1:5" ht="12.75">
      <c r="A323" s="36" t="s">
        <v>67</v>
      </c>
      <c r="E323" s="37" t="s">
        <v>63</v>
      </c>
    </row>
    <row r="324" spans="1:5" ht="51">
      <c r="A324" s="38" t="s">
        <v>68</v>
      </c>
      <c r="E324" s="39" t="s">
        <v>13949</v>
      </c>
    </row>
    <row r="325" spans="1:5" ht="12.75">
      <c r="A325" t="s">
        <v>70</v>
      </c>
      <c r="E325" s="37" t="s">
        <v>63</v>
      </c>
    </row>
    <row r="326" spans="1:16" ht="12.75">
      <c r="A326" s="26" t="s">
        <v>61</v>
      </c>
      <c s="31" t="s">
        <v>404</v>
      </c>
      <c s="31" t="s">
        <v>13950</v>
      </c>
      <c s="26" t="s">
        <v>63</v>
      </c>
      <c s="32" t="s">
        <v>13951</v>
      </c>
      <c s="33" t="s">
        <v>1090</v>
      </c>
      <c s="34">
        <v>123</v>
      </c>
      <c s="35">
        <v>0</v>
      </c>
      <c s="35">
        <f>ROUND(ROUND(H326,2)*ROUND(G326,3),2)</f>
      </c>
      <c s="33" t="s">
        <v>8185</v>
      </c>
      <c r="O326">
        <f>(I326*21)/100</f>
      </c>
      <c t="s">
        <v>33</v>
      </c>
    </row>
    <row r="327" spans="1:5" ht="25.5">
      <c r="A327" s="36" t="s">
        <v>67</v>
      </c>
      <c r="E327" s="37" t="s">
        <v>13952</v>
      </c>
    </row>
    <row r="328" spans="1:5" ht="12.75">
      <c r="A328" s="38" t="s">
        <v>68</v>
      </c>
      <c r="E328" s="39" t="s">
        <v>13953</v>
      </c>
    </row>
    <row r="329" spans="1:5" ht="25.5">
      <c r="A329" t="s">
        <v>70</v>
      </c>
      <c r="E329" s="37" t="s">
        <v>13954</v>
      </c>
    </row>
    <row r="330" spans="1:16" ht="12.75">
      <c r="A330" s="26" t="s">
        <v>61</v>
      </c>
      <c s="31" t="s">
        <v>408</v>
      </c>
      <c s="31" t="s">
        <v>13955</v>
      </c>
      <c s="26" t="s">
        <v>63</v>
      </c>
      <c s="32" t="s">
        <v>13956</v>
      </c>
      <c s="33" t="s">
        <v>1090</v>
      </c>
      <c s="34">
        <v>68.309</v>
      </c>
      <c s="35">
        <v>0</v>
      </c>
      <c s="35">
        <f>ROUND(ROUND(H330,2)*ROUND(G330,3),2)</f>
      </c>
      <c s="33" t="s">
        <v>8185</v>
      </c>
      <c r="O330">
        <f>(I330*21)/100</f>
      </c>
      <c t="s">
        <v>33</v>
      </c>
    </row>
    <row r="331" spans="1:5" ht="25.5">
      <c r="A331" s="36" t="s">
        <v>67</v>
      </c>
      <c r="E331" s="37" t="s">
        <v>13957</v>
      </c>
    </row>
    <row r="332" spans="1:5" ht="76.5">
      <c r="A332" s="38" t="s">
        <v>68</v>
      </c>
      <c r="E332" s="39" t="s">
        <v>13958</v>
      </c>
    </row>
    <row r="333" spans="1:5" ht="25.5">
      <c r="A333" t="s">
        <v>70</v>
      </c>
      <c r="E333" s="37" t="s">
        <v>13954</v>
      </c>
    </row>
    <row r="334" spans="1:16" ht="12.75">
      <c r="A334" s="26" t="s">
        <v>61</v>
      </c>
      <c s="31" t="s">
        <v>412</v>
      </c>
      <c s="31" t="s">
        <v>13959</v>
      </c>
      <c s="26" t="s">
        <v>63</v>
      </c>
      <c s="32" t="s">
        <v>13960</v>
      </c>
      <c s="33" t="s">
        <v>1090</v>
      </c>
      <c s="34">
        <v>123</v>
      </c>
      <c s="35">
        <v>0</v>
      </c>
      <c s="35">
        <f>ROUND(ROUND(H334,2)*ROUND(G334,3),2)</f>
      </c>
      <c s="33" t="s">
        <v>8185</v>
      </c>
      <c r="O334">
        <f>(I334*21)/100</f>
      </c>
      <c t="s">
        <v>33</v>
      </c>
    </row>
    <row r="335" spans="1:5" ht="12.75">
      <c r="A335" s="36" t="s">
        <v>67</v>
      </c>
      <c r="E335" s="37" t="s">
        <v>13961</v>
      </c>
    </row>
    <row r="336" spans="1:5" ht="12.75">
      <c r="A336" s="38" t="s">
        <v>68</v>
      </c>
      <c r="E336" s="39" t="s">
        <v>13953</v>
      </c>
    </row>
    <row r="337" spans="1:5" ht="25.5">
      <c r="A337" t="s">
        <v>70</v>
      </c>
      <c r="E337" s="37" t="s">
        <v>13962</v>
      </c>
    </row>
    <row r="338" spans="1:16" ht="12.75">
      <c r="A338" s="26" t="s">
        <v>61</v>
      </c>
      <c s="31" t="s">
        <v>416</v>
      </c>
      <c s="31" t="s">
        <v>13963</v>
      </c>
      <c s="26" t="s">
        <v>63</v>
      </c>
      <c s="32" t="s">
        <v>13964</v>
      </c>
      <c s="33" t="s">
        <v>1090</v>
      </c>
      <c s="34">
        <v>68.309</v>
      </c>
      <c s="35">
        <v>0</v>
      </c>
      <c s="35">
        <f>ROUND(ROUND(H338,2)*ROUND(G338,3),2)</f>
      </c>
      <c s="33" t="s">
        <v>8185</v>
      </c>
      <c r="O338">
        <f>(I338*21)/100</f>
      </c>
      <c t="s">
        <v>33</v>
      </c>
    </row>
    <row r="339" spans="1:5" ht="12.75">
      <c r="A339" s="36" t="s">
        <v>67</v>
      </c>
      <c r="E339" s="37" t="s">
        <v>13965</v>
      </c>
    </row>
    <row r="340" spans="1:5" ht="76.5">
      <c r="A340" s="38" t="s">
        <v>68</v>
      </c>
      <c r="E340" s="39" t="s">
        <v>13958</v>
      </c>
    </row>
    <row r="341" spans="1:5" ht="25.5">
      <c r="A341" t="s">
        <v>70</v>
      </c>
      <c r="E341" s="37" t="s">
        <v>13962</v>
      </c>
    </row>
    <row r="342" spans="1:16" ht="25.5">
      <c r="A342" s="26" t="s">
        <v>61</v>
      </c>
      <c s="31" t="s">
        <v>420</v>
      </c>
      <c s="31" t="s">
        <v>13966</v>
      </c>
      <c s="26" t="s">
        <v>63</v>
      </c>
      <c s="32" t="s">
        <v>13967</v>
      </c>
      <c s="33" t="s">
        <v>1090</v>
      </c>
      <c s="34">
        <v>1.1</v>
      </c>
      <c s="35">
        <v>0</v>
      </c>
      <c s="35">
        <f>ROUND(ROUND(H342,2)*ROUND(G342,3),2)</f>
      </c>
      <c s="33" t="s">
        <v>8185</v>
      </c>
      <c r="O342">
        <f>(I342*21)/100</f>
      </c>
      <c t="s">
        <v>33</v>
      </c>
    </row>
    <row r="343" spans="1:5" ht="25.5">
      <c r="A343" s="36" t="s">
        <v>67</v>
      </c>
      <c r="E343" s="37" t="s">
        <v>13968</v>
      </c>
    </row>
    <row r="344" spans="1:5" ht="12.75">
      <c r="A344" s="38" t="s">
        <v>68</v>
      </c>
      <c r="E344" s="39" t="s">
        <v>13969</v>
      </c>
    </row>
    <row r="345" spans="1:5" ht="12.75">
      <c r="A345" t="s">
        <v>70</v>
      </c>
      <c r="E345" s="37" t="s">
        <v>63</v>
      </c>
    </row>
    <row r="346" spans="1:16" ht="25.5">
      <c r="A346" s="26" t="s">
        <v>61</v>
      </c>
      <c s="31" t="s">
        <v>424</v>
      </c>
      <c s="31" t="s">
        <v>13970</v>
      </c>
      <c s="26" t="s">
        <v>63</v>
      </c>
      <c s="32" t="s">
        <v>13971</v>
      </c>
      <c s="33" t="s">
        <v>1090</v>
      </c>
      <c s="34">
        <v>9</v>
      </c>
      <c s="35">
        <v>0</v>
      </c>
      <c s="35">
        <f>ROUND(ROUND(H346,2)*ROUND(G346,3),2)</f>
      </c>
      <c s="33" t="s">
        <v>8185</v>
      </c>
      <c r="O346">
        <f>(I346*21)/100</f>
      </c>
      <c t="s">
        <v>33</v>
      </c>
    </row>
    <row r="347" spans="1:5" ht="25.5">
      <c r="A347" s="36" t="s">
        <v>67</v>
      </c>
      <c r="E347" s="37" t="s">
        <v>13972</v>
      </c>
    </row>
    <row r="348" spans="1:5" ht="12.75">
      <c r="A348" s="38" t="s">
        <v>68</v>
      </c>
      <c r="E348" s="39" t="s">
        <v>13973</v>
      </c>
    </row>
    <row r="349" spans="1:5" ht="12.75">
      <c r="A349" t="s">
        <v>70</v>
      </c>
      <c r="E349" s="37" t="s">
        <v>63</v>
      </c>
    </row>
    <row r="350" spans="1:16" ht="25.5">
      <c r="A350" s="26" t="s">
        <v>61</v>
      </c>
      <c s="31" t="s">
        <v>571</v>
      </c>
      <c s="31" t="s">
        <v>13974</v>
      </c>
      <c s="26" t="s">
        <v>63</v>
      </c>
      <c s="32" t="s">
        <v>13975</v>
      </c>
      <c s="33" t="s">
        <v>738</v>
      </c>
      <c s="34">
        <v>0.455</v>
      </c>
      <c s="35">
        <v>0</v>
      </c>
      <c s="35">
        <f>ROUND(ROUND(H350,2)*ROUND(G350,3),2)</f>
      </c>
      <c s="33" t="s">
        <v>8185</v>
      </c>
      <c r="O350">
        <f>(I350*21)/100</f>
      </c>
      <c t="s">
        <v>33</v>
      </c>
    </row>
    <row r="351" spans="1:5" ht="38.25">
      <c r="A351" s="36" t="s">
        <v>67</v>
      </c>
      <c r="E351" s="37" t="s">
        <v>13976</v>
      </c>
    </row>
    <row r="352" spans="1:5" ht="12.75">
      <c r="A352" s="38" t="s">
        <v>68</v>
      </c>
      <c r="E352" s="39" t="s">
        <v>63</v>
      </c>
    </row>
    <row r="353" spans="1:5" ht="114.75">
      <c r="A353" t="s">
        <v>70</v>
      </c>
      <c r="E353" s="37" t="s">
        <v>8114</v>
      </c>
    </row>
    <row r="354" spans="1:18" ht="12.75" customHeight="1">
      <c r="A354" s="6" t="s">
        <v>58</v>
      </c>
      <c s="6"/>
      <c s="42" t="s">
        <v>9862</v>
      </c>
      <c s="6"/>
      <c s="29" t="s">
        <v>9863</v>
      </c>
      <c s="6"/>
      <c s="6"/>
      <c s="6"/>
      <c s="43">
        <f>0+Q354</f>
      </c>
      <c s="6"/>
      <c r="O354">
        <f>0+R354</f>
      </c>
      <c r="Q354">
        <f>0+I355+I359+I363+I367+I371+I375+I379+I383+I387+I391</f>
      </c>
      <c>
        <f>0+O355+O359+O363+O367+O371+O375+O379+O383+O387+O391</f>
      </c>
    </row>
    <row r="355" spans="1:16" ht="12.75">
      <c r="A355" s="26" t="s">
        <v>61</v>
      </c>
      <c s="31" t="s">
        <v>39</v>
      </c>
      <c s="31" t="s">
        <v>9864</v>
      </c>
      <c s="26" t="s">
        <v>63</v>
      </c>
      <c s="32" t="s">
        <v>9865</v>
      </c>
      <c s="33" t="s">
        <v>738</v>
      </c>
      <c s="34">
        <v>0.035</v>
      </c>
      <c s="35">
        <v>0</v>
      </c>
      <c s="35">
        <f>ROUND(ROUND(H355,2)*ROUND(G355,3),2)</f>
      </c>
      <c s="33" t="s">
        <v>8185</v>
      </c>
      <c r="O355">
        <f>(I355*21)/100</f>
      </c>
      <c t="s">
        <v>33</v>
      </c>
    </row>
    <row r="356" spans="1:5" ht="12.75">
      <c r="A356" s="36" t="s">
        <v>67</v>
      </c>
      <c r="E356" s="37" t="s">
        <v>63</v>
      </c>
    </row>
    <row r="357" spans="1:5" ht="12.75">
      <c r="A357" s="38" t="s">
        <v>68</v>
      </c>
      <c r="E357" s="39" t="s">
        <v>13977</v>
      </c>
    </row>
    <row r="358" spans="1:5" ht="12.75">
      <c r="A358" t="s">
        <v>70</v>
      </c>
      <c r="E358" s="37" t="s">
        <v>63</v>
      </c>
    </row>
    <row r="359" spans="1:16" ht="25.5">
      <c r="A359" s="26" t="s">
        <v>61</v>
      </c>
      <c s="31" t="s">
        <v>331</v>
      </c>
      <c s="31" t="s">
        <v>13978</v>
      </c>
      <c s="26" t="s">
        <v>63</v>
      </c>
      <c s="32" t="s">
        <v>13979</v>
      </c>
      <c s="33" t="s">
        <v>1090</v>
      </c>
      <c s="34">
        <v>133.95</v>
      </c>
      <c s="35">
        <v>0</v>
      </c>
      <c s="35">
        <f>ROUND(ROUND(H359,2)*ROUND(G359,3),2)</f>
      </c>
      <c s="33" t="s">
        <v>8185</v>
      </c>
      <c r="O359">
        <f>(I359*21)/100</f>
      </c>
      <c t="s">
        <v>33</v>
      </c>
    </row>
    <row r="360" spans="1:5" ht="12.75">
      <c r="A360" s="36" t="s">
        <v>67</v>
      </c>
      <c r="E360" s="37" t="s">
        <v>63</v>
      </c>
    </row>
    <row r="361" spans="1:5" ht="25.5">
      <c r="A361" s="38" t="s">
        <v>68</v>
      </c>
      <c r="E361" s="39" t="s">
        <v>13980</v>
      </c>
    </row>
    <row r="362" spans="1:5" ht="12.75">
      <c r="A362" t="s">
        <v>70</v>
      </c>
      <c r="E362" s="37" t="s">
        <v>63</v>
      </c>
    </row>
    <row r="363" spans="1:16" ht="38.25">
      <c r="A363" s="26" t="s">
        <v>61</v>
      </c>
      <c s="31" t="s">
        <v>335</v>
      </c>
      <c s="31" t="s">
        <v>13981</v>
      </c>
      <c s="26" t="s">
        <v>63</v>
      </c>
      <c s="32" t="s">
        <v>13982</v>
      </c>
      <c s="33" t="s">
        <v>1090</v>
      </c>
      <c s="34">
        <v>321.143</v>
      </c>
      <c s="35">
        <v>0</v>
      </c>
      <c s="35">
        <f>ROUND(ROUND(H363,2)*ROUND(G363,3),2)</f>
      </c>
      <c s="33" t="s">
        <v>8185</v>
      </c>
      <c r="O363">
        <f>(I363*21)/100</f>
      </c>
      <c t="s">
        <v>33</v>
      </c>
    </row>
    <row r="364" spans="1:5" ht="12.75">
      <c r="A364" s="36" t="s">
        <v>67</v>
      </c>
      <c r="E364" s="37" t="s">
        <v>63</v>
      </c>
    </row>
    <row r="365" spans="1:5" ht="38.25">
      <c r="A365" s="38" t="s">
        <v>68</v>
      </c>
      <c r="E365" s="39" t="s">
        <v>13983</v>
      </c>
    </row>
    <row r="366" spans="1:5" ht="12.75">
      <c r="A366" t="s">
        <v>70</v>
      </c>
      <c r="E366" s="37" t="s">
        <v>63</v>
      </c>
    </row>
    <row r="367" spans="1:16" ht="25.5">
      <c r="A367" s="26" t="s">
        <v>61</v>
      </c>
      <c s="31" t="s">
        <v>400</v>
      </c>
      <c s="31" t="s">
        <v>13984</v>
      </c>
      <c s="26" t="s">
        <v>63</v>
      </c>
      <c s="32" t="s">
        <v>13985</v>
      </c>
      <c s="33" t="s">
        <v>1090</v>
      </c>
      <c s="34">
        <v>133.95</v>
      </c>
      <c s="35">
        <v>0</v>
      </c>
      <c s="35">
        <f>ROUND(ROUND(H367,2)*ROUND(G367,3),2)</f>
      </c>
      <c s="33" t="s">
        <v>8185</v>
      </c>
      <c r="O367">
        <f>(I367*21)/100</f>
      </c>
      <c t="s">
        <v>33</v>
      </c>
    </row>
    <row r="368" spans="1:5" ht="12.75">
      <c r="A368" s="36" t="s">
        <v>67</v>
      </c>
      <c r="E368" s="37" t="s">
        <v>63</v>
      </c>
    </row>
    <row r="369" spans="1:5" ht="12.75">
      <c r="A369" s="38" t="s">
        <v>68</v>
      </c>
      <c r="E369" s="39" t="s">
        <v>13986</v>
      </c>
    </row>
    <row r="370" spans="1:5" ht="12.75">
      <c r="A370" t="s">
        <v>70</v>
      </c>
      <c r="E370" s="37" t="s">
        <v>63</v>
      </c>
    </row>
    <row r="371" spans="1:16" ht="25.5">
      <c r="A371" s="26" t="s">
        <v>61</v>
      </c>
      <c s="31" t="s">
        <v>428</v>
      </c>
      <c s="31" t="s">
        <v>9886</v>
      </c>
      <c s="26" t="s">
        <v>63</v>
      </c>
      <c s="32" t="s">
        <v>13987</v>
      </c>
      <c s="33" t="s">
        <v>1090</v>
      </c>
      <c s="34">
        <v>116.478</v>
      </c>
      <c s="35">
        <v>0</v>
      </c>
      <c s="35">
        <f>ROUND(ROUND(H371,2)*ROUND(G371,3),2)</f>
      </c>
      <c s="33" t="s">
        <v>8185</v>
      </c>
      <c r="O371">
        <f>(I371*21)/100</f>
      </c>
      <c t="s">
        <v>33</v>
      </c>
    </row>
    <row r="372" spans="1:5" ht="25.5">
      <c r="A372" s="36" t="s">
        <v>67</v>
      </c>
      <c r="E372" s="37" t="s">
        <v>13988</v>
      </c>
    </row>
    <row r="373" spans="1:5" ht="12.75">
      <c r="A373" s="38" t="s">
        <v>68</v>
      </c>
      <c r="E373" s="39" t="s">
        <v>13936</v>
      </c>
    </row>
    <row r="374" spans="1:5" ht="25.5">
      <c r="A374" t="s">
        <v>70</v>
      </c>
      <c r="E374" s="37" t="s">
        <v>9889</v>
      </c>
    </row>
    <row r="375" spans="1:16" ht="12.75">
      <c r="A375" s="26" t="s">
        <v>61</v>
      </c>
      <c s="31" t="s">
        <v>432</v>
      </c>
      <c s="31" t="s">
        <v>13989</v>
      </c>
      <c s="26" t="s">
        <v>63</v>
      </c>
      <c s="32" t="s">
        <v>13990</v>
      </c>
      <c s="33" t="s">
        <v>1090</v>
      </c>
      <c s="34">
        <v>232.956</v>
      </c>
      <c s="35">
        <v>0</v>
      </c>
      <c s="35">
        <f>ROUND(ROUND(H375,2)*ROUND(G375,3),2)</f>
      </c>
      <c s="33" t="s">
        <v>8185</v>
      </c>
      <c r="O375">
        <f>(I375*21)/100</f>
      </c>
      <c t="s">
        <v>33</v>
      </c>
    </row>
    <row r="376" spans="1:5" ht="25.5">
      <c r="A376" s="36" t="s">
        <v>67</v>
      </c>
      <c r="E376" s="37" t="s">
        <v>13991</v>
      </c>
    </row>
    <row r="377" spans="1:5" ht="63.75">
      <c r="A377" s="38" t="s">
        <v>68</v>
      </c>
      <c r="E377" s="39" t="s">
        <v>13992</v>
      </c>
    </row>
    <row r="378" spans="1:5" ht="25.5">
      <c r="A378" t="s">
        <v>70</v>
      </c>
      <c r="E378" s="37" t="s">
        <v>9893</v>
      </c>
    </row>
    <row r="379" spans="1:16" ht="12.75">
      <c r="A379" s="26" t="s">
        <v>61</v>
      </c>
      <c s="31" t="s">
        <v>437</v>
      </c>
      <c s="31" t="s">
        <v>13993</v>
      </c>
      <c s="26" t="s">
        <v>63</v>
      </c>
      <c s="32" t="s">
        <v>13994</v>
      </c>
      <c s="33" t="s">
        <v>1090</v>
      </c>
      <c s="34">
        <v>116.478</v>
      </c>
      <c s="35">
        <v>0</v>
      </c>
      <c s="35">
        <f>ROUND(ROUND(H379,2)*ROUND(G379,3),2)</f>
      </c>
      <c s="33" t="s">
        <v>8185</v>
      </c>
      <c r="O379">
        <f>(I379*21)/100</f>
      </c>
      <c t="s">
        <v>33</v>
      </c>
    </row>
    <row r="380" spans="1:5" ht="12.75">
      <c r="A380" s="36" t="s">
        <v>67</v>
      </c>
      <c r="E380" s="37" t="s">
        <v>13995</v>
      </c>
    </row>
    <row r="381" spans="1:5" ht="12.75">
      <c r="A381" s="38" t="s">
        <v>68</v>
      </c>
      <c r="E381" s="39" t="s">
        <v>13936</v>
      </c>
    </row>
    <row r="382" spans="1:5" ht="25.5">
      <c r="A382" t="s">
        <v>70</v>
      </c>
      <c r="E382" s="37" t="s">
        <v>9893</v>
      </c>
    </row>
    <row r="383" spans="1:16" ht="12.75">
      <c r="A383" s="26" t="s">
        <v>61</v>
      </c>
      <c s="31" t="s">
        <v>441</v>
      </c>
      <c s="31" t="s">
        <v>13996</v>
      </c>
      <c s="26" t="s">
        <v>63</v>
      </c>
      <c s="32" t="s">
        <v>13997</v>
      </c>
      <c s="33" t="s">
        <v>1090</v>
      </c>
      <c s="34">
        <v>116.478</v>
      </c>
      <c s="35">
        <v>0</v>
      </c>
      <c s="35">
        <f>ROUND(ROUND(H383,2)*ROUND(G383,3),2)</f>
      </c>
      <c s="33" t="s">
        <v>8185</v>
      </c>
      <c r="O383">
        <f>(I383*21)/100</f>
      </c>
      <c t="s">
        <v>33</v>
      </c>
    </row>
    <row r="384" spans="1:5" ht="25.5">
      <c r="A384" s="36" t="s">
        <v>67</v>
      </c>
      <c r="E384" s="37" t="s">
        <v>13998</v>
      </c>
    </row>
    <row r="385" spans="1:5" ht="12.75">
      <c r="A385" s="38" t="s">
        <v>68</v>
      </c>
      <c r="E385" s="39" t="s">
        <v>13936</v>
      </c>
    </row>
    <row r="386" spans="1:5" ht="38.25">
      <c r="A386" t="s">
        <v>70</v>
      </c>
      <c r="E386" s="37" t="s">
        <v>13999</v>
      </c>
    </row>
    <row r="387" spans="1:16" ht="12.75">
      <c r="A387" s="26" t="s">
        <v>61</v>
      </c>
      <c s="31" t="s">
        <v>445</v>
      </c>
      <c s="31" t="s">
        <v>9935</v>
      </c>
      <c s="26" t="s">
        <v>63</v>
      </c>
      <c s="32" t="s">
        <v>14000</v>
      </c>
      <c s="33" t="s">
        <v>1090</v>
      </c>
      <c s="34">
        <v>44.37</v>
      </c>
      <c s="35">
        <v>0</v>
      </c>
      <c s="35">
        <f>ROUND(ROUND(H387,2)*ROUND(G387,3),2)</f>
      </c>
      <c s="33" t="s">
        <v>8185</v>
      </c>
      <c r="O387">
        <f>(I387*21)/100</f>
      </c>
      <c t="s">
        <v>33</v>
      </c>
    </row>
    <row r="388" spans="1:5" ht="25.5">
      <c r="A388" s="36" t="s">
        <v>67</v>
      </c>
      <c r="E388" s="37" t="s">
        <v>14001</v>
      </c>
    </row>
    <row r="389" spans="1:5" ht="12.75">
      <c r="A389" s="38" t="s">
        <v>68</v>
      </c>
      <c r="E389" s="39" t="s">
        <v>14002</v>
      </c>
    </row>
    <row r="390" spans="1:5" ht="12.75">
      <c r="A390" t="s">
        <v>70</v>
      </c>
      <c r="E390" s="37" t="s">
        <v>63</v>
      </c>
    </row>
    <row r="391" spans="1:16" ht="12.75">
      <c r="A391" s="26" t="s">
        <v>61</v>
      </c>
      <c s="31" t="s">
        <v>575</v>
      </c>
      <c s="31" t="s">
        <v>14003</v>
      </c>
      <c s="26" t="s">
        <v>63</v>
      </c>
      <c s="32" t="s">
        <v>14004</v>
      </c>
      <c s="33" t="s">
        <v>738</v>
      </c>
      <c s="34">
        <v>1.28</v>
      </c>
      <c s="35">
        <v>0</v>
      </c>
      <c s="35">
        <f>ROUND(ROUND(H391,2)*ROUND(G391,3),2)</f>
      </c>
      <c s="33" t="s">
        <v>8185</v>
      </c>
      <c r="O391">
        <f>(I391*21)/100</f>
      </c>
      <c t="s">
        <v>33</v>
      </c>
    </row>
    <row r="392" spans="1:5" ht="25.5">
      <c r="A392" s="36" t="s">
        <v>67</v>
      </c>
      <c r="E392" s="37" t="s">
        <v>14005</v>
      </c>
    </row>
    <row r="393" spans="1:5" ht="12.75">
      <c r="A393" s="38" t="s">
        <v>68</v>
      </c>
      <c r="E393" s="39" t="s">
        <v>63</v>
      </c>
    </row>
    <row r="394" spans="1:5" ht="114.75">
      <c r="A394" t="s">
        <v>70</v>
      </c>
      <c r="E394" s="37" t="s">
        <v>8878</v>
      </c>
    </row>
    <row r="395" spans="1:18" ht="12.75" customHeight="1">
      <c r="A395" s="6" t="s">
        <v>58</v>
      </c>
      <c s="6"/>
      <c s="42" t="s">
        <v>5171</v>
      </c>
      <c s="6"/>
      <c s="29" t="s">
        <v>5172</v>
      </c>
      <c s="6"/>
      <c s="6"/>
      <c s="6"/>
      <c s="43">
        <f>0+Q395</f>
      </c>
      <c s="6"/>
      <c r="O395">
        <f>0+R395</f>
      </c>
      <c r="Q395">
        <f>0+I396+I400+I404+I408+I412+I416+I420+I424</f>
      </c>
      <c>
        <f>0+O396+O400+O404+O408+O412+O416+O420+O424</f>
      </c>
    </row>
    <row r="396" spans="1:16" ht="12.75">
      <c r="A396" s="26" t="s">
        <v>61</v>
      </c>
      <c s="31" t="s">
        <v>115</v>
      </c>
      <c s="31" t="s">
        <v>14006</v>
      </c>
      <c s="26" t="s">
        <v>63</v>
      </c>
      <c s="32" t="s">
        <v>14007</v>
      </c>
      <c s="33" t="s">
        <v>1090</v>
      </c>
      <c s="34">
        <v>121.184</v>
      </c>
      <c s="35">
        <v>0</v>
      </c>
      <c s="35">
        <f>ROUND(ROUND(H396,2)*ROUND(G396,3),2)</f>
      </c>
      <c s="33" t="s">
        <v>8185</v>
      </c>
      <c r="O396">
        <f>(I396*21)/100</f>
      </c>
      <c t="s">
        <v>33</v>
      </c>
    </row>
    <row r="397" spans="1:5" ht="12.75">
      <c r="A397" s="36" t="s">
        <v>67</v>
      </c>
      <c r="E397" s="37" t="s">
        <v>63</v>
      </c>
    </row>
    <row r="398" spans="1:5" ht="25.5">
      <c r="A398" s="38" t="s">
        <v>68</v>
      </c>
      <c r="E398" s="39" t="s">
        <v>14008</v>
      </c>
    </row>
    <row r="399" spans="1:5" ht="12.75">
      <c r="A399" t="s">
        <v>70</v>
      </c>
      <c r="E399" s="37" t="s">
        <v>63</v>
      </c>
    </row>
    <row r="400" spans="1:16" ht="12.75">
      <c r="A400" s="26" t="s">
        <v>61</v>
      </c>
      <c s="31" t="s">
        <v>119</v>
      </c>
      <c s="31" t="s">
        <v>14009</v>
      </c>
      <c s="26" t="s">
        <v>63</v>
      </c>
      <c s="32" t="s">
        <v>14010</v>
      </c>
      <c s="33" t="s">
        <v>1090</v>
      </c>
      <c s="34">
        <v>121.184</v>
      </c>
      <c s="35">
        <v>0</v>
      </c>
      <c s="35">
        <f>ROUND(ROUND(H400,2)*ROUND(G400,3),2)</f>
      </c>
      <c s="33" t="s">
        <v>8185</v>
      </c>
      <c r="O400">
        <f>(I400*21)/100</f>
      </c>
      <c t="s">
        <v>33</v>
      </c>
    </row>
    <row r="401" spans="1:5" ht="12.75">
      <c r="A401" s="36" t="s">
        <v>67</v>
      </c>
      <c r="E401" s="37" t="s">
        <v>63</v>
      </c>
    </row>
    <row r="402" spans="1:5" ht="25.5">
      <c r="A402" s="38" t="s">
        <v>68</v>
      </c>
      <c r="E402" s="39" t="s">
        <v>14008</v>
      </c>
    </row>
    <row r="403" spans="1:5" ht="12.75">
      <c r="A403" t="s">
        <v>70</v>
      </c>
      <c r="E403" s="37" t="s">
        <v>63</v>
      </c>
    </row>
    <row r="404" spans="1:16" ht="25.5">
      <c r="A404" s="26" t="s">
        <v>61</v>
      </c>
      <c s="31" t="s">
        <v>127</v>
      </c>
      <c s="31" t="s">
        <v>14011</v>
      </c>
      <c s="26" t="s">
        <v>63</v>
      </c>
      <c s="32" t="s">
        <v>14012</v>
      </c>
      <c s="33" t="s">
        <v>1090</v>
      </c>
      <c s="34">
        <v>136.374</v>
      </c>
      <c s="35">
        <v>0</v>
      </c>
      <c s="35">
        <f>ROUND(ROUND(H404,2)*ROUND(G404,3),2)</f>
      </c>
      <c s="33" t="s">
        <v>8185</v>
      </c>
      <c r="O404">
        <f>(I404*21)/100</f>
      </c>
      <c t="s">
        <v>33</v>
      </c>
    </row>
    <row r="405" spans="1:5" ht="12.75">
      <c r="A405" s="36" t="s">
        <v>67</v>
      </c>
      <c r="E405" s="37" t="s">
        <v>63</v>
      </c>
    </row>
    <row r="406" spans="1:5" ht="12.75">
      <c r="A406" s="38" t="s">
        <v>68</v>
      </c>
      <c r="E406" s="39" t="s">
        <v>14013</v>
      </c>
    </row>
    <row r="407" spans="1:5" ht="12.75">
      <c r="A407" t="s">
        <v>70</v>
      </c>
      <c r="E407" s="37" t="s">
        <v>63</v>
      </c>
    </row>
    <row r="408" spans="1:16" ht="25.5">
      <c r="A408" s="26" t="s">
        <v>61</v>
      </c>
      <c s="31" t="s">
        <v>131</v>
      </c>
      <c s="31" t="s">
        <v>14014</v>
      </c>
      <c s="26" t="s">
        <v>63</v>
      </c>
      <c s="32" t="s">
        <v>14015</v>
      </c>
      <c s="33" t="s">
        <v>1090</v>
      </c>
      <c s="34">
        <v>60.307</v>
      </c>
      <c s="35">
        <v>0</v>
      </c>
      <c s="35">
        <f>ROUND(ROUND(H408,2)*ROUND(G408,3),2)</f>
      </c>
      <c s="33" t="s">
        <v>8185</v>
      </c>
      <c r="O408">
        <f>(I408*21)/100</f>
      </c>
      <c t="s">
        <v>33</v>
      </c>
    </row>
    <row r="409" spans="1:5" ht="12.75">
      <c r="A409" s="36" t="s">
        <v>67</v>
      </c>
      <c r="E409" s="37" t="s">
        <v>63</v>
      </c>
    </row>
    <row r="410" spans="1:5" ht="12.75">
      <c r="A410" s="38" t="s">
        <v>68</v>
      </c>
      <c r="E410" s="39" t="s">
        <v>14016</v>
      </c>
    </row>
    <row r="411" spans="1:5" ht="12.75">
      <c r="A411" t="s">
        <v>70</v>
      </c>
      <c r="E411" s="37" t="s">
        <v>63</v>
      </c>
    </row>
    <row r="412" spans="1:16" ht="25.5">
      <c r="A412" s="26" t="s">
        <v>61</v>
      </c>
      <c s="31" t="s">
        <v>448</v>
      </c>
      <c s="31" t="s">
        <v>10011</v>
      </c>
      <c s="26" t="s">
        <v>63</v>
      </c>
      <c s="32" t="s">
        <v>14017</v>
      </c>
      <c s="33" t="s">
        <v>1090</v>
      </c>
      <c s="34">
        <v>133.7</v>
      </c>
      <c s="35">
        <v>0</v>
      </c>
      <c s="35">
        <f>ROUND(ROUND(H412,2)*ROUND(G412,3),2)</f>
      </c>
      <c s="33" t="s">
        <v>8185</v>
      </c>
      <c r="O412">
        <f>(I412*21)/100</f>
      </c>
      <c t="s">
        <v>33</v>
      </c>
    </row>
    <row r="413" spans="1:5" ht="25.5">
      <c r="A413" s="36" t="s">
        <v>67</v>
      </c>
      <c r="E413" s="37" t="s">
        <v>10012</v>
      </c>
    </row>
    <row r="414" spans="1:5" ht="140.25">
      <c r="A414" s="38" t="s">
        <v>68</v>
      </c>
      <c r="E414" s="39" t="s">
        <v>14018</v>
      </c>
    </row>
    <row r="415" spans="1:5" ht="25.5">
      <c r="A415" t="s">
        <v>70</v>
      </c>
      <c r="E415" s="37" t="s">
        <v>10014</v>
      </c>
    </row>
    <row r="416" spans="1:16" ht="25.5">
      <c r="A416" s="26" t="s">
        <v>61</v>
      </c>
      <c s="31" t="s">
        <v>452</v>
      </c>
      <c s="31" t="s">
        <v>10018</v>
      </c>
      <c s="26" t="s">
        <v>63</v>
      </c>
      <c s="32" t="s">
        <v>14019</v>
      </c>
      <c s="33" t="s">
        <v>1090</v>
      </c>
      <c s="34">
        <v>57.435</v>
      </c>
      <c s="35">
        <v>0</v>
      </c>
      <c s="35">
        <f>ROUND(ROUND(H416,2)*ROUND(G416,3),2)</f>
      </c>
      <c s="33" t="s">
        <v>8185</v>
      </c>
      <c r="O416">
        <f>(I416*21)/100</f>
      </c>
      <c t="s">
        <v>33</v>
      </c>
    </row>
    <row r="417" spans="1:5" ht="25.5">
      <c r="A417" s="36" t="s">
        <v>67</v>
      </c>
      <c r="E417" s="37" t="s">
        <v>10019</v>
      </c>
    </row>
    <row r="418" spans="1:5" ht="25.5">
      <c r="A418" s="38" t="s">
        <v>68</v>
      </c>
      <c r="E418" s="39" t="s">
        <v>14020</v>
      </c>
    </row>
    <row r="419" spans="1:5" ht="76.5">
      <c r="A419" t="s">
        <v>70</v>
      </c>
      <c r="E419" s="37" t="s">
        <v>14021</v>
      </c>
    </row>
    <row r="420" spans="1:16" ht="25.5">
      <c r="A420" s="26" t="s">
        <v>61</v>
      </c>
      <c s="31" t="s">
        <v>456</v>
      </c>
      <c s="31" t="s">
        <v>14022</v>
      </c>
      <c s="26" t="s">
        <v>63</v>
      </c>
      <c s="32" t="s">
        <v>14023</v>
      </c>
      <c s="33" t="s">
        <v>1090</v>
      </c>
      <c s="34">
        <v>232.956</v>
      </c>
      <c s="35">
        <v>0</v>
      </c>
      <c s="35">
        <f>ROUND(ROUND(H420,2)*ROUND(G420,3),2)</f>
      </c>
      <c s="33" t="s">
        <v>8185</v>
      </c>
      <c r="O420">
        <f>(I420*21)/100</f>
      </c>
      <c t="s">
        <v>33</v>
      </c>
    </row>
    <row r="421" spans="1:5" ht="25.5">
      <c r="A421" s="36" t="s">
        <v>67</v>
      </c>
      <c r="E421" s="37" t="s">
        <v>14024</v>
      </c>
    </row>
    <row r="422" spans="1:5" ht="25.5">
      <c r="A422" s="38" t="s">
        <v>68</v>
      </c>
      <c r="E422" s="39" t="s">
        <v>14025</v>
      </c>
    </row>
    <row r="423" spans="1:5" ht="140.25">
      <c r="A423" t="s">
        <v>70</v>
      </c>
      <c r="E423" s="37" t="s">
        <v>14026</v>
      </c>
    </row>
    <row r="424" spans="1:16" ht="12.75">
      <c r="A424" s="26" t="s">
        <v>61</v>
      </c>
      <c s="31" t="s">
        <v>579</v>
      </c>
      <c s="31" t="s">
        <v>14027</v>
      </c>
      <c s="26" t="s">
        <v>63</v>
      </c>
      <c s="32" t="s">
        <v>14028</v>
      </c>
      <c s="33" t="s">
        <v>738</v>
      </c>
      <c s="34">
        <v>1.733</v>
      </c>
      <c s="35">
        <v>0</v>
      </c>
      <c s="35">
        <f>ROUND(ROUND(H424,2)*ROUND(G424,3),2)</f>
      </c>
      <c s="33" t="s">
        <v>8185</v>
      </c>
      <c r="O424">
        <f>(I424*21)/100</f>
      </c>
      <c t="s">
        <v>33</v>
      </c>
    </row>
    <row r="425" spans="1:5" ht="25.5">
      <c r="A425" s="36" t="s">
        <v>67</v>
      </c>
      <c r="E425" s="37" t="s">
        <v>14029</v>
      </c>
    </row>
    <row r="426" spans="1:5" ht="12.75">
      <c r="A426" s="38" t="s">
        <v>68</v>
      </c>
      <c r="E426" s="39" t="s">
        <v>63</v>
      </c>
    </row>
    <row r="427" spans="1:5" ht="114.75">
      <c r="A427" t="s">
        <v>70</v>
      </c>
      <c r="E427" s="37" t="s">
        <v>7868</v>
      </c>
    </row>
    <row r="428" spans="1:18" ht="12.75" customHeight="1">
      <c r="A428" s="6" t="s">
        <v>58</v>
      </c>
      <c s="6"/>
      <c s="42" t="s">
        <v>2179</v>
      </c>
      <c s="6"/>
      <c s="29" t="s">
        <v>60</v>
      </c>
      <c s="6"/>
      <c s="6"/>
      <c s="6"/>
      <c s="43">
        <f>0+Q428</f>
      </c>
      <c s="6"/>
      <c r="O428">
        <f>0+R428</f>
      </c>
      <c r="Q428">
        <f>0+I429+I433+I437</f>
      </c>
      <c>
        <f>0+O429+O433+O437</f>
      </c>
    </row>
    <row r="429" spans="1:16" ht="12.75">
      <c r="A429" s="26" t="s">
        <v>61</v>
      </c>
      <c s="31" t="s">
        <v>460</v>
      </c>
      <c s="31" t="s">
        <v>14030</v>
      </c>
      <c s="26" t="s">
        <v>63</v>
      </c>
      <c s="32" t="s">
        <v>14031</v>
      </c>
      <c s="33" t="s">
        <v>6194</v>
      </c>
      <c s="34">
        <v>65</v>
      </c>
      <c s="35">
        <v>0</v>
      </c>
      <c s="35">
        <f>ROUND(ROUND(H429,2)*ROUND(G429,3),2)</f>
      </c>
      <c s="33" t="s">
        <v>8185</v>
      </c>
      <c r="O429">
        <f>(I429*21)/100</f>
      </c>
      <c t="s">
        <v>33</v>
      </c>
    </row>
    <row r="430" spans="1:5" ht="25.5">
      <c r="A430" s="36" t="s">
        <v>67</v>
      </c>
      <c r="E430" s="37" t="s">
        <v>14032</v>
      </c>
    </row>
    <row r="431" spans="1:5" ht="12.75">
      <c r="A431" s="38" t="s">
        <v>68</v>
      </c>
      <c r="E431" s="39" t="s">
        <v>63</v>
      </c>
    </row>
    <row r="432" spans="1:5" ht="12.75">
      <c r="A432" t="s">
        <v>70</v>
      </c>
      <c r="E432" s="37" t="s">
        <v>63</v>
      </c>
    </row>
    <row r="433" spans="1:16" ht="12.75">
      <c r="A433" s="26" t="s">
        <v>61</v>
      </c>
      <c s="31" t="s">
        <v>584</v>
      </c>
      <c s="31" t="s">
        <v>11407</v>
      </c>
      <c s="26" t="s">
        <v>63</v>
      </c>
      <c s="32" t="s">
        <v>14033</v>
      </c>
      <c s="33" t="s">
        <v>738</v>
      </c>
      <c s="34">
        <v>0.134</v>
      </c>
      <c s="35">
        <v>0</v>
      </c>
      <c s="35">
        <f>ROUND(ROUND(H433,2)*ROUND(G433,3),2)</f>
      </c>
      <c s="33" t="s">
        <v>8185</v>
      </c>
      <c r="O433">
        <f>(I433*21)/100</f>
      </c>
      <c t="s">
        <v>33</v>
      </c>
    </row>
    <row r="434" spans="1:5" ht="25.5">
      <c r="A434" s="36" t="s">
        <v>67</v>
      </c>
      <c r="E434" s="37" t="s">
        <v>11408</v>
      </c>
    </row>
    <row r="435" spans="1:5" ht="12.75">
      <c r="A435" s="38" t="s">
        <v>68</v>
      </c>
      <c r="E435" s="39" t="s">
        <v>63</v>
      </c>
    </row>
    <row r="436" spans="1:5" ht="114.75">
      <c r="A436" t="s">
        <v>70</v>
      </c>
      <c r="E436" s="37" t="s">
        <v>8114</v>
      </c>
    </row>
    <row r="437" spans="1:16" ht="12.75">
      <c r="A437" s="26" t="s">
        <v>61</v>
      </c>
      <c s="31" t="s">
        <v>632</v>
      </c>
      <c s="31" t="s">
        <v>14034</v>
      </c>
      <c s="26" t="s">
        <v>63</v>
      </c>
      <c s="32" t="s">
        <v>14035</v>
      </c>
      <c s="33" t="s">
        <v>6231</v>
      </c>
      <c s="34">
        <v>133.77</v>
      </c>
      <c s="35">
        <v>0</v>
      </c>
      <c s="35">
        <f>ROUND(ROUND(H437,2)*ROUND(G437,3),2)</f>
      </c>
      <c s="33" t="s">
        <v>1048</v>
      </c>
      <c r="O437">
        <f>(I437*21)/100</f>
      </c>
      <c t="s">
        <v>33</v>
      </c>
    </row>
    <row r="438" spans="1:5" ht="12.75">
      <c r="A438" s="36" t="s">
        <v>67</v>
      </c>
      <c r="E438" s="37" t="s">
        <v>63</v>
      </c>
    </row>
    <row r="439" spans="1:5" ht="12.75">
      <c r="A439" s="38" t="s">
        <v>68</v>
      </c>
      <c r="E439" s="39" t="s">
        <v>14036</v>
      </c>
    </row>
    <row r="440" spans="1:5" ht="12.75">
      <c r="A440" t="s">
        <v>70</v>
      </c>
      <c r="E440" s="37" t="s">
        <v>63</v>
      </c>
    </row>
    <row r="441" spans="1:18" ht="12.75" customHeight="1">
      <c r="A441" s="6" t="s">
        <v>58</v>
      </c>
      <c s="6"/>
      <c s="42" t="s">
        <v>7455</v>
      </c>
      <c s="6"/>
      <c s="29" t="s">
        <v>7456</v>
      </c>
      <c s="6"/>
      <c s="6"/>
      <c s="6"/>
      <c s="43">
        <f>0+Q441</f>
      </c>
      <c s="6"/>
      <c r="O441">
        <f>0+R441</f>
      </c>
      <c r="Q441">
        <f>0+I442+I446+I450+I454+I458+I462</f>
      </c>
      <c>
        <f>0+O442+O446+O450+O454+O458+O462</f>
      </c>
    </row>
    <row r="442" spans="1:16" ht="25.5">
      <c r="A442" s="26" t="s">
        <v>61</v>
      </c>
      <c s="31" t="s">
        <v>464</v>
      </c>
      <c s="31" t="s">
        <v>14037</v>
      </c>
      <c s="26" t="s">
        <v>63</v>
      </c>
      <c s="32" t="s">
        <v>14038</v>
      </c>
      <c s="33" t="s">
        <v>6194</v>
      </c>
      <c s="34">
        <v>49.5</v>
      </c>
      <c s="35">
        <v>0</v>
      </c>
      <c s="35">
        <f>ROUND(ROUND(H442,2)*ROUND(G442,3),2)</f>
      </c>
      <c s="33" t="s">
        <v>8185</v>
      </c>
      <c r="O442">
        <f>(I442*21)/100</f>
      </c>
      <c t="s">
        <v>33</v>
      </c>
    </row>
    <row r="443" spans="1:5" ht="25.5">
      <c r="A443" s="36" t="s">
        <v>67</v>
      </c>
      <c r="E443" s="37" t="s">
        <v>14039</v>
      </c>
    </row>
    <row r="444" spans="1:5" ht="12.75">
      <c r="A444" s="38" t="s">
        <v>68</v>
      </c>
      <c r="E444" s="39" t="s">
        <v>14040</v>
      </c>
    </row>
    <row r="445" spans="1:5" ht="12.75">
      <c r="A445" t="s">
        <v>70</v>
      </c>
      <c r="E445" s="37" t="s">
        <v>63</v>
      </c>
    </row>
    <row r="446" spans="1:16" ht="25.5">
      <c r="A446" s="26" t="s">
        <v>61</v>
      </c>
      <c s="31" t="s">
        <v>468</v>
      </c>
      <c s="31" t="s">
        <v>14041</v>
      </c>
      <c s="26" t="s">
        <v>63</v>
      </c>
      <c s="32" t="s">
        <v>14042</v>
      </c>
      <c s="33" t="s">
        <v>507</v>
      </c>
      <c s="34">
        <v>4</v>
      </c>
      <c s="35">
        <v>0</v>
      </c>
      <c s="35">
        <f>ROUND(ROUND(H446,2)*ROUND(G446,3),2)</f>
      </c>
      <c s="33" t="s">
        <v>8185</v>
      </c>
      <c r="O446">
        <f>(I446*21)/100</f>
      </c>
      <c t="s">
        <v>33</v>
      </c>
    </row>
    <row r="447" spans="1:5" ht="38.25">
      <c r="A447" s="36" t="s">
        <v>67</v>
      </c>
      <c r="E447" s="37" t="s">
        <v>14043</v>
      </c>
    </row>
    <row r="448" spans="1:5" ht="12.75">
      <c r="A448" s="38" t="s">
        <v>68</v>
      </c>
      <c r="E448" s="39" t="s">
        <v>63</v>
      </c>
    </row>
    <row r="449" spans="1:5" ht="12.75">
      <c r="A449" t="s">
        <v>70</v>
      </c>
      <c r="E449" s="37" t="s">
        <v>63</v>
      </c>
    </row>
    <row r="450" spans="1:16" ht="25.5">
      <c r="A450" s="26" t="s">
        <v>61</v>
      </c>
      <c s="31" t="s">
        <v>472</v>
      </c>
      <c s="31" t="s">
        <v>14044</v>
      </c>
      <c s="26" t="s">
        <v>63</v>
      </c>
      <c s="32" t="s">
        <v>14045</v>
      </c>
      <c s="33" t="s">
        <v>6194</v>
      </c>
      <c s="34">
        <v>1.2</v>
      </c>
      <c s="35">
        <v>0</v>
      </c>
      <c s="35">
        <f>ROUND(ROUND(H450,2)*ROUND(G450,3),2)</f>
      </c>
      <c s="33" t="s">
        <v>8185</v>
      </c>
      <c r="O450">
        <f>(I450*21)/100</f>
      </c>
      <c t="s">
        <v>33</v>
      </c>
    </row>
    <row r="451" spans="1:5" ht="25.5">
      <c r="A451" s="36" t="s">
        <v>67</v>
      </c>
      <c r="E451" s="37" t="s">
        <v>14046</v>
      </c>
    </row>
    <row r="452" spans="1:5" ht="12.75">
      <c r="A452" s="38" t="s">
        <v>68</v>
      </c>
      <c r="E452" s="39" t="s">
        <v>14047</v>
      </c>
    </row>
    <row r="453" spans="1:5" ht="12.75">
      <c r="A453" t="s">
        <v>70</v>
      </c>
      <c r="E453" s="37" t="s">
        <v>63</v>
      </c>
    </row>
    <row r="454" spans="1:16" ht="25.5">
      <c r="A454" s="26" t="s">
        <v>61</v>
      </c>
      <c s="31" t="s">
        <v>476</v>
      </c>
      <c s="31" t="s">
        <v>14048</v>
      </c>
      <c s="26" t="s">
        <v>63</v>
      </c>
      <c s="32" t="s">
        <v>14049</v>
      </c>
      <c s="33" t="s">
        <v>6194</v>
      </c>
      <c s="34">
        <v>49.5</v>
      </c>
      <c s="35">
        <v>0</v>
      </c>
      <c s="35">
        <f>ROUND(ROUND(H454,2)*ROUND(G454,3),2)</f>
      </c>
      <c s="33" t="s">
        <v>8185</v>
      </c>
      <c r="O454">
        <f>(I454*21)/100</f>
      </c>
      <c t="s">
        <v>33</v>
      </c>
    </row>
    <row r="455" spans="1:5" ht="25.5">
      <c r="A455" s="36" t="s">
        <v>67</v>
      </c>
      <c r="E455" s="37" t="s">
        <v>14050</v>
      </c>
    </row>
    <row r="456" spans="1:5" ht="12.75">
      <c r="A456" s="38" t="s">
        <v>68</v>
      </c>
      <c r="E456" s="39" t="s">
        <v>14051</v>
      </c>
    </row>
    <row r="457" spans="1:5" ht="12.75">
      <c r="A457" t="s">
        <v>70</v>
      </c>
      <c r="E457" s="37" t="s">
        <v>63</v>
      </c>
    </row>
    <row r="458" spans="1:16" ht="25.5">
      <c r="A458" s="26" t="s">
        <v>61</v>
      </c>
      <c s="31" t="s">
        <v>480</v>
      </c>
      <c s="31" t="s">
        <v>14052</v>
      </c>
      <c s="26" t="s">
        <v>63</v>
      </c>
      <c s="32" t="s">
        <v>14053</v>
      </c>
      <c s="33" t="s">
        <v>507</v>
      </c>
      <c s="34">
        <v>10</v>
      </c>
      <c s="35">
        <v>0</v>
      </c>
      <c s="35">
        <f>ROUND(ROUND(H458,2)*ROUND(G458,3),2)</f>
      </c>
      <c s="33" t="s">
        <v>8185</v>
      </c>
      <c r="O458">
        <f>(I458*21)/100</f>
      </c>
      <c t="s">
        <v>33</v>
      </c>
    </row>
    <row r="459" spans="1:5" ht="38.25">
      <c r="A459" s="36" t="s">
        <v>67</v>
      </c>
      <c r="E459" s="37" t="s">
        <v>14054</v>
      </c>
    </row>
    <row r="460" spans="1:5" ht="12.75">
      <c r="A460" s="38" t="s">
        <v>68</v>
      </c>
      <c r="E460" s="39" t="s">
        <v>63</v>
      </c>
    </row>
    <row r="461" spans="1:5" ht="12.75">
      <c r="A461" t="s">
        <v>70</v>
      </c>
      <c r="E461" s="37" t="s">
        <v>63</v>
      </c>
    </row>
    <row r="462" spans="1:16" ht="12.75">
      <c r="A462" s="26" t="s">
        <v>61</v>
      </c>
      <c s="31" t="s">
        <v>588</v>
      </c>
      <c s="31" t="s">
        <v>14055</v>
      </c>
      <c s="26" t="s">
        <v>63</v>
      </c>
      <c s="32" t="s">
        <v>14056</v>
      </c>
      <c s="33" t="s">
        <v>738</v>
      </c>
      <c s="34">
        <v>0.343</v>
      </c>
      <c s="35">
        <v>0</v>
      </c>
      <c s="35">
        <f>ROUND(ROUND(H462,2)*ROUND(G462,3),2)</f>
      </c>
      <c s="33" t="s">
        <v>8185</v>
      </c>
      <c r="O462">
        <f>(I462*21)/100</f>
      </c>
      <c t="s">
        <v>33</v>
      </c>
    </row>
    <row r="463" spans="1:5" ht="25.5">
      <c r="A463" s="36" t="s">
        <v>67</v>
      </c>
      <c r="E463" s="37" t="s">
        <v>14057</v>
      </c>
    </row>
    <row r="464" spans="1:5" ht="12.75">
      <c r="A464" s="38" t="s">
        <v>68</v>
      </c>
      <c r="E464" s="39" t="s">
        <v>63</v>
      </c>
    </row>
    <row r="465" spans="1:5" ht="114.75">
      <c r="A465" t="s">
        <v>70</v>
      </c>
      <c r="E465" s="37" t="s">
        <v>8126</v>
      </c>
    </row>
    <row r="466" spans="1:18" ht="12.75" customHeight="1">
      <c r="A466" s="6" t="s">
        <v>58</v>
      </c>
      <c s="6"/>
      <c s="42" t="s">
        <v>10301</v>
      </c>
      <c s="6"/>
      <c s="29" t="s">
        <v>10302</v>
      </c>
      <c s="6"/>
      <c s="6"/>
      <c s="6"/>
      <c s="43">
        <f>0+Q466</f>
      </c>
      <c s="6"/>
      <c r="O466">
        <f>0+R466</f>
      </c>
      <c r="Q466">
        <f>0+I467+I471+I475</f>
      </c>
      <c>
        <f>0+O467+O471+O475</f>
      </c>
    </row>
    <row r="467" spans="1:16" ht="12.75">
      <c r="A467" s="26" t="s">
        <v>61</v>
      </c>
      <c s="31" t="s">
        <v>636</v>
      </c>
      <c s="31" t="s">
        <v>14058</v>
      </c>
      <c s="26" t="s">
        <v>63</v>
      </c>
      <c s="32" t="s">
        <v>14059</v>
      </c>
      <c s="33" t="s">
        <v>507</v>
      </c>
      <c s="34">
        <v>3</v>
      </c>
      <c s="35">
        <v>0</v>
      </c>
      <c s="35">
        <f>ROUND(ROUND(H467,2)*ROUND(G467,3),2)</f>
      </c>
      <c s="33" t="s">
        <v>1048</v>
      </c>
      <c r="O467">
        <f>(I467*21)/100</f>
      </c>
      <c t="s">
        <v>33</v>
      </c>
    </row>
    <row r="468" spans="1:5" ht="12.75">
      <c r="A468" s="36" t="s">
        <v>67</v>
      </c>
      <c r="E468" s="37" t="s">
        <v>63</v>
      </c>
    </row>
    <row r="469" spans="1:5" ht="114.75">
      <c r="A469" s="38" t="s">
        <v>68</v>
      </c>
      <c r="E469" s="39" t="s">
        <v>14060</v>
      </c>
    </row>
    <row r="470" spans="1:5" ht="12.75">
      <c r="A470" t="s">
        <v>70</v>
      </c>
      <c r="E470" s="37" t="s">
        <v>63</v>
      </c>
    </row>
    <row r="471" spans="1:16" ht="12.75">
      <c r="A471" s="26" t="s">
        <v>61</v>
      </c>
      <c s="31" t="s">
        <v>640</v>
      </c>
      <c s="31" t="s">
        <v>14061</v>
      </c>
      <c s="26" t="s">
        <v>63</v>
      </c>
      <c s="32" t="s">
        <v>14062</v>
      </c>
      <c s="33" t="s">
        <v>507</v>
      </c>
      <c s="34">
        <v>4</v>
      </c>
      <c s="35">
        <v>0</v>
      </c>
      <c s="35">
        <f>ROUND(ROUND(H471,2)*ROUND(G471,3),2)</f>
      </c>
      <c s="33" t="s">
        <v>1048</v>
      </c>
      <c r="O471">
        <f>(I471*21)/100</f>
      </c>
      <c t="s">
        <v>33</v>
      </c>
    </row>
    <row r="472" spans="1:5" ht="12.75">
      <c r="A472" s="36" t="s">
        <v>67</v>
      </c>
      <c r="E472" s="37" t="s">
        <v>63</v>
      </c>
    </row>
    <row r="473" spans="1:5" ht="89.25">
      <c r="A473" s="38" t="s">
        <v>68</v>
      </c>
      <c r="E473" s="39" t="s">
        <v>14063</v>
      </c>
    </row>
    <row r="474" spans="1:5" ht="12.75">
      <c r="A474" t="s">
        <v>70</v>
      </c>
      <c r="E474" s="37" t="s">
        <v>63</v>
      </c>
    </row>
    <row r="475" spans="1:16" ht="12.75">
      <c r="A475" s="26" t="s">
        <v>61</v>
      </c>
      <c s="31" t="s">
        <v>644</v>
      </c>
      <c s="31" t="s">
        <v>14064</v>
      </c>
      <c s="26" t="s">
        <v>63</v>
      </c>
      <c s="32" t="s">
        <v>14065</v>
      </c>
      <c s="33" t="s">
        <v>507</v>
      </c>
      <c s="34">
        <v>3</v>
      </c>
      <c s="35">
        <v>0</v>
      </c>
      <c s="35">
        <f>ROUND(ROUND(H475,2)*ROUND(G475,3),2)</f>
      </c>
      <c s="33" t="s">
        <v>1048</v>
      </c>
      <c r="O475">
        <f>(I475*21)/100</f>
      </c>
      <c t="s">
        <v>33</v>
      </c>
    </row>
    <row r="476" spans="1:5" ht="12.75">
      <c r="A476" s="36" t="s">
        <v>67</v>
      </c>
      <c r="E476" s="37" t="s">
        <v>63</v>
      </c>
    </row>
    <row r="477" spans="1:5" ht="114.75">
      <c r="A477" s="38" t="s">
        <v>68</v>
      </c>
      <c r="E477" s="39" t="s">
        <v>14066</v>
      </c>
    </row>
    <row r="478" spans="1:5" ht="12.75">
      <c r="A478" t="s">
        <v>70</v>
      </c>
      <c r="E478" s="37" t="s">
        <v>63</v>
      </c>
    </row>
    <row r="479" spans="1:18" ht="12.75" customHeight="1">
      <c r="A479" s="6" t="s">
        <v>58</v>
      </c>
      <c s="6"/>
      <c s="42" t="s">
        <v>4345</v>
      </c>
      <c s="6"/>
      <c s="29" t="s">
        <v>4346</v>
      </c>
      <c s="6"/>
      <c s="6"/>
      <c s="6"/>
      <c s="43">
        <f>0+Q479</f>
      </c>
      <c s="6"/>
      <c r="O479">
        <f>0+R479</f>
      </c>
      <c r="Q479">
        <f>0+I480+I484+I488+I492+I496+I500+I504+I508+I512</f>
      </c>
      <c>
        <f>0+O480+O484+O488+O492+O496+O500+O504+O508+O512</f>
      </c>
    </row>
    <row r="480" spans="1:16" ht="25.5">
      <c r="A480" s="26" t="s">
        <v>61</v>
      </c>
      <c s="31" t="s">
        <v>648</v>
      </c>
      <c s="31" t="s">
        <v>14067</v>
      </c>
      <c s="26" t="s">
        <v>63</v>
      </c>
      <c s="32" t="s">
        <v>14068</v>
      </c>
      <c s="33" t="s">
        <v>507</v>
      </c>
      <c s="34">
        <v>1</v>
      </c>
      <c s="35">
        <v>0</v>
      </c>
      <c s="35">
        <f>ROUND(ROUND(H480,2)*ROUND(G480,3),2)</f>
      </c>
      <c s="33" t="s">
        <v>1048</v>
      </c>
      <c r="O480">
        <f>(I480*21)/100</f>
      </c>
      <c t="s">
        <v>33</v>
      </c>
    </row>
    <row r="481" spans="1:5" ht="12.75">
      <c r="A481" s="36" t="s">
        <v>67</v>
      </c>
      <c r="E481" s="37" t="s">
        <v>63</v>
      </c>
    </row>
    <row r="482" spans="1:5" ht="89.25">
      <c r="A482" s="38" t="s">
        <v>68</v>
      </c>
      <c r="E482" s="39" t="s">
        <v>14069</v>
      </c>
    </row>
    <row r="483" spans="1:5" ht="12.75">
      <c r="A483" t="s">
        <v>70</v>
      </c>
      <c r="E483" s="37" t="s">
        <v>63</v>
      </c>
    </row>
    <row r="484" spans="1:16" ht="12.75">
      <c r="A484" s="26" t="s">
        <v>61</v>
      </c>
      <c s="31" t="s">
        <v>652</v>
      </c>
      <c s="31" t="s">
        <v>14070</v>
      </c>
      <c s="26" t="s">
        <v>63</v>
      </c>
      <c s="32" t="s">
        <v>14071</v>
      </c>
      <c s="33" t="s">
        <v>1090</v>
      </c>
      <c s="34">
        <v>19.2</v>
      </c>
      <c s="35">
        <v>0</v>
      </c>
      <c s="35">
        <f>ROUND(ROUND(H484,2)*ROUND(G484,3),2)</f>
      </c>
      <c s="33" t="s">
        <v>1048</v>
      </c>
      <c r="O484">
        <f>(I484*21)/100</f>
      </c>
      <c t="s">
        <v>33</v>
      </c>
    </row>
    <row r="485" spans="1:5" ht="12.75">
      <c r="A485" s="36" t="s">
        <v>67</v>
      </c>
      <c r="E485" s="37" t="s">
        <v>63</v>
      </c>
    </row>
    <row r="486" spans="1:5" ht="114.75">
      <c r="A486" s="38" t="s">
        <v>68</v>
      </c>
      <c r="E486" s="39" t="s">
        <v>14072</v>
      </c>
    </row>
    <row r="487" spans="1:5" ht="12.75">
      <c r="A487" t="s">
        <v>70</v>
      </c>
      <c r="E487" s="37" t="s">
        <v>63</v>
      </c>
    </row>
    <row r="488" spans="1:16" ht="12.75">
      <c r="A488" s="26" t="s">
        <v>61</v>
      </c>
      <c s="31" t="s">
        <v>656</v>
      </c>
      <c s="31" t="s">
        <v>14073</v>
      </c>
      <c s="26" t="s">
        <v>63</v>
      </c>
      <c s="32" t="s">
        <v>14074</v>
      </c>
      <c s="33" t="s">
        <v>507</v>
      </c>
      <c s="34">
        <v>1</v>
      </c>
      <c s="35">
        <v>0</v>
      </c>
      <c s="35">
        <f>ROUND(ROUND(H488,2)*ROUND(G488,3),2)</f>
      </c>
      <c s="33" t="s">
        <v>1048</v>
      </c>
      <c r="O488">
        <f>(I488*21)/100</f>
      </c>
      <c t="s">
        <v>33</v>
      </c>
    </row>
    <row r="489" spans="1:5" ht="12.75">
      <c r="A489" s="36" t="s">
        <v>67</v>
      </c>
      <c r="E489" s="37" t="s">
        <v>63</v>
      </c>
    </row>
    <row r="490" spans="1:5" ht="102">
      <c r="A490" s="38" t="s">
        <v>68</v>
      </c>
      <c r="E490" s="39" t="s">
        <v>14075</v>
      </c>
    </row>
    <row r="491" spans="1:5" ht="12.75">
      <c r="A491" t="s">
        <v>70</v>
      </c>
      <c r="E491" s="37" t="s">
        <v>63</v>
      </c>
    </row>
    <row r="492" spans="1:16" ht="12.75">
      <c r="A492" s="26" t="s">
        <v>61</v>
      </c>
      <c s="31" t="s">
        <v>660</v>
      </c>
      <c s="31" t="s">
        <v>14076</v>
      </c>
      <c s="26" t="s">
        <v>63</v>
      </c>
      <c s="32" t="s">
        <v>14077</v>
      </c>
      <c s="33" t="s">
        <v>507</v>
      </c>
      <c s="34">
        <v>4</v>
      </c>
      <c s="35">
        <v>0</v>
      </c>
      <c s="35">
        <f>ROUND(ROUND(H492,2)*ROUND(G492,3),2)</f>
      </c>
      <c s="33" t="s">
        <v>1048</v>
      </c>
      <c r="O492">
        <f>(I492*21)/100</f>
      </c>
      <c t="s">
        <v>33</v>
      </c>
    </row>
    <row r="493" spans="1:5" ht="12.75">
      <c r="A493" s="36" t="s">
        <v>67</v>
      </c>
      <c r="E493" s="37" t="s">
        <v>63</v>
      </c>
    </row>
    <row r="494" spans="1:5" ht="76.5">
      <c r="A494" s="38" t="s">
        <v>68</v>
      </c>
      <c r="E494" s="39" t="s">
        <v>14078</v>
      </c>
    </row>
    <row r="495" spans="1:5" ht="12.75">
      <c r="A495" t="s">
        <v>70</v>
      </c>
      <c r="E495" s="37" t="s">
        <v>63</v>
      </c>
    </row>
    <row r="496" spans="1:16" ht="12.75">
      <c r="A496" s="26" t="s">
        <v>61</v>
      </c>
      <c s="31" t="s">
        <v>665</v>
      </c>
      <c s="31" t="s">
        <v>14079</v>
      </c>
      <c s="26" t="s">
        <v>63</v>
      </c>
      <c s="32" t="s">
        <v>14080</v>
      </c>
      <c s="33" t="s">
        <v>507</v>
      </c>
      <c s="34">
        <v>1</v>
      </c>
      <c s="35">
        <v>0</v>
      </c>
      <c s="35">
        <f>ROUND(ROUND(H496,2)*ROUND(G496,3),2)</f>
      </c>
      <c s="33" t="s">
        <v>1048</v>
      </c>
      <c r="O496">
        <f>(I496*21)/100</f>
      </c>
      <c t="s">
        <v>33</v>
      </c>
    </row>
    <row r="497" spans="1:5" ht="12.75">
      <c r="A497" s="36" t="s">
        <v>67</v>
      </c>
      <c r="E497" s="37" t="s">
        <v>63</v>
      </c>
    </row>
    <row r="498" spans="1:5" ht="76.5">
      <c r="A498" s="38" t="s">
        <v>68</v>
      </c>
      <c r="E498" s="39" t="s">
        <v>14081</v>
      </c>
    </row>
    <row r="499" spans="1:5" ht="12.75">
      <c r="A499" t="s">
        <v>70</v>
      </c>
      <c r="E499" s="37" t="s">
        <v>63</v>
      </c>
    </row>
    <row r="500" spans="1:16" ht="12.75">
      <c r="A500" s="26" t="s">
        <v>61</v>
      </c>
      <c s="31" t="s">
        <v>669</v>
      </c>
      <c s="31" t="s">
        <v>14082</v>
      </c>
      <c s="26" t="s">
        <v>63</v>
      </c>
      <c s="32" t="s">
        <v>14083</v>
      </c>
      <c s="33" t="s">
        <v>6231</v>
      </c>
      <c s="34">
        <v>273.543</v>
      </c>
      <c s="35">
        <v>0</v>
      </c>
      <c s="35">
        <f>ROUND(ROUND(H500,2)*ROUND(G500,3),2)</f>
      </c>
      <c s="33" t="s">
        <v>1048</v>
      </c>
      <c r="O500">
        <f>(I500*21)/100</f>
      </c>
      <c t="s">
        <v>33</v>
      </c>
    </row>
    <row r="501" spans="1:5" ht="12.75">
      <c r="A501" s="36" t="s">
        <v>67</v>
      </c>
      <c r="E501" s="37" t="s">
        <v>63</v>
      </c>
    </row>
    <row r="502" spans="1:5" ht="89.25">
      <c r="A502" s="38" t="s">
        <v>68</v>
      </c>
      <c r="E502" s="39" t="s">
        <v>14084</v>
      </c>
    </row>
    <row r="503" spans="1:5" ht="12.75">
      <c r="A503" t="s">
        <v>70</v>
      </c>
      <c r="E503" s="37" t="s">
        <v>63</v>
      </c>
    </row>
    <row r="504" spans="1:16" ht="12.75">
      <c r="A504" s="26" t="s">
        <v>61</v>
      </c>
      <c s="31" t="s">
        <v>673</v>
      </c>
      <c s="31" t="s">
        <v>14085</v>
      </c>
      <c s="26" t="s">
        <v>63</v>
      </c>
      <c s="32" t="s">
        <v>14086</v>
      </c>
      <c s="33" t="s">
        <v>6231</v>
      </c>
      <c s="34">
        <v>110.453</v>
      </c>
      <c s="35">
        <v>0</v>
      </c>
      <c s="35">
        <f>ROUND(ROUND(H504,2)*ROUND(G504,3),2)</f>
      </c>
      <c s="33" t="s">
        <v>1048</v>
      </c>
      <c r="O504">
        <f>(I504*21)/100</f>
      </c>
      <c t="s">
        <v>33</v>
      </c>
    </row>
    <row r="505" spans="1:5" ht="12.75">
      <c r="A505" s="36" t="s">
        <v>67</v>
      </c>
      <c r="E505" s="37" t="s">
        <v>63</v>
      </c>
    </row>
    <row r="506" spans="1:5" ht="89.25">
      <c r="A506" s="38" t="s">
        <v>68</v>
      </c>
      <c r="E506" s="39" t="s">
        <v>14087</v>
      </c>
    </row>
    <row r="507" spans="1:5" ht="12.75">
      <c r="A507" t="s">
        <v>70</v>
      </c>
      <c r="E507" s="37" t="s">
        <v>63</v>
      </c>
    </row>
    <row r="508" spans="1:16" ht="12.75">
      <c r="A508" s="26" t="s">
        <v>61</v>
      </c>
      <c s="31" t="s">
        <v>677</v>
      </c>
      <c s="31" t="s">
        <v>14088</v>
      </c>
      <c s="26" t="s">
        <v>63</v>
      </c>
      <c s="32" t="s">
        <v>14089</v>
      </c>
      <c s="33" t="s">
        <v>507</v>
      </c>
      <c s="34">
        <v>1</v>
      </c>
      <c s="35">
        <v>0</v>
      </c>
      <c s="35">
        <f>ROUND(ROUND(H508,2)*ROUND(G508,3),2)</f>
      </c>
      <c s="33" t="s">
        <v>1048</v>
      </c>
      <c r="O508">
        <f>(I508*21)/100</f>
      </c>
      <c t="s">
        <v>33</v>
      </c>
    </row>
    <row r="509" spans="1:5" ht="12.75">
      <c r="A509" s="36" t="s">
        <v>67</v>
      </c>
      <c r="E509" s="37" t="s">
        <v>14090</v>
      </c>
    </row>
    <row r="510" spans="1:5" ht="38.25">
      <c r="A510" s="38" t="s">
        <v>68</v>
      </c>
      <c r="E510" s="39" t="s">
        <v>14091</v>
      </c>
    </row>
    <row r="511" spans="1:5" ht="12.75">
      <c r="A511" t="s">
        <v>70</v>
      </c>
      <c r="E511" s="37" t="s">
        <v>63</v>
      </c>
    </row>
    <row r="512" spans="1:16" ht="25.5">
      <c r="A512" s="26" t="s">
        <v>61</v>
      </c>
      <c s="31" t="s">
        <v>681</v>
      </c>
      <c s="31" t="s">
        <v>14092</v>
      </c>
      <c s="26" t="s">
        <v>63</v>
      </c>
      <c s="32" t="s">
        <v>14093</v>
      </c>
      <c s="33" t="s">
        <v>6231</v>
      </c>
      <c s="34">
        <v>500</v>
      </c>
      <c s="35">
        <v>0</v>
      </c>
      <c s="35">
        <f>ROUND(ROUND(H512,2)*ROUND(G512,3),2)</f>
      </c>
      <c s="33" t="s">
        <v>1048</v>
      </c>
      <c r="O512">
        <f>(I512*21)/100</f>
      </c>
      <c t="s">
        <v>33</v>
      </c>
    </row>
    <row r="513" spans="1:5" ht="12.75">
      <c r="A513" s="36" t="s">
        <v>67</v>
      </c>
      <c r="E513" s="37" t="s">
        <v>63</v>
      </c>
    </row>
    <row r="514" spans="1:5" ht="38.25">
      <c r="A514" s="38" t="s">
        <v>68</v>
      </c>
      <c r="E514" s="39" t="s">
        <v>14094</v>
      </c>
    </row>
    <row r="515" spans="1:5" ht="12.75">
      <c r="A515" t="s">
        <v>70</v>
      </c>
      <c r="E515" s="37" t="s">
        <v>63</v>
      </c>
    </row>
    <row r="516" spans="1:18" ht="12.75" customHeight="1">
      <c r="A516" s="6" t="s">
        <v>58</v>
      </c>
      <c s="6"/>
      <c s="42" t="s">
        <v>5406</v>
      </c>
      <c s="6"/>
      <c s="29" t="s">
        <v>5407</v>
      </c>
      <c s="6"/>
      <c s="6"/>
      <c s="6"/>
      <c s="43">
        <f>0+Q516</f>
      </c>
      <c s="6"/>
      <c r="O516">
        <f>0+R516</f>
      </c>
      <c r="Q516">
        <f>0+I517+I521+I525+I529+I533+I537+I541</f>
      </c>
      <c>
        <f>0+O517+O521+O525+O529+O533+O537+O541</f>
      </c>
    </row>
    <row r="517" spans="1:16" ht="12.75">
      <c r="A517" s="26" t="s">
        <v>61</v>
      </c>
      <c s="31" t="s">
        <v>274</v>
      </c>
      <c s="31" t="s">
        <v>14095</v>
      </c>
      <c s="26" t="s">
        <v>63</v>
      </c>
      <c s="32" t="s">
        <v>14096</v>
      </c>
      <c s="33" t="s">
        <v>1090</v>
      </c>
      <c s="34">
        <v>40.92</v>
      </c>
      <c s="35">
        <v>0</v>
      </c>
      <c s="35">
        <f>ROUND(ROUND(H517,2)*ROUND(G517,3),2)</f>
      </c>
      <c s="33" t="s">
        <v>8185</v>
      </c>
      <c r="O517">
        <f>(I517*21)/100</f>
      </c>
      <c t="s">
        <v>33</v>
      </c>
    </row>
    <row r="518" spans="1:5" ht="12.75">
      <c r="A518" s="36" t="s">
        <v>67</v>
      </c>
      <c r="E518" s="37" t="s">
        <v>63</v>
      </c>
    </row>
    <row r="519" spans="1:5" ht="12.75">
      <c r="A519" s="38" t="s">
        <v>68</v>
      </c>
      <c r="E519" s="39" t="s">
        <v>14097</v>
      </c>
    </row>
    <row r="520" spans="1:5" ht="12.75">
      <c r="A520" t="s">
        <v>70</v>
      </c>
      <c r="E520" s="37" t="s">
        <v>63</v>
      </c>
    </row>
    <row r="521" spans="1:16" ht="12.75">
      <c r="A521" s="26" t="s">
        <v>61</v>
      </c>
      <c s="31" t="s">
        <v>282</v>
      </c>
      <c s="31" t="s">
        <v>14098</v>
      </c>
      <c s="26" t="s">
        <v>63</v>
      </c>
      <c s="32" t="s">
        <v>14099</v>
      </c>
      <c s="33" t="s">
        <v>507</v>
      </c>
      <c s="34">
        <v>10</v>
      </c>
      <c s="35">
        <v>0</v>
      </c>
      <c s="35">
        <f>ROUND(ROUND(H521,2)*ROUND(G521,3),2)</f>
      </c>
      <c s="33" t="s">
        <v>8185</v>
      </c>
      <c r="O521">
        <f>(I521*21)/100</f>
      </c>
      <c t="s">
        <v>33</v>
      </c>
    </row>
    <row r="522" spans="1:5" ht="12.75">
      <c r="A522" s="36" t="s">
        <v>67</v>
      </c>
      <c r="E522" s="37" t="s">
        <v>63</v>
      </c>
    </row>
    <row r="523" spans="1:5" ht="25.5">
      <c r="A523" s="38" t="s">
        <v>68</v>
      </c>
      <c r="E523" s="39" t="s">
        <v>14100</v>
      </c>
    </row>
    <row r="524" spans="1:5" ht="12.75">
      <c r="A524" t="s">
        <v>70</v>
      </c>
      <c r="E524" s="37" t="s">
        <v>63</v>
      </c>
    </row>
    <row r="525" spans="1:16" ht="12.75">
      <c r="A525" s="26" t="s">
        <v>61</v>
      </c>
      <c s="31" t="s">
        <v>484</v>
      </c>
      <c s="31" t="s">
        <v>10748</v>
      </c>
      <c s="26" t="s">
        <v>63</v>
      </c>
      <c s="32" t="s">
        <v>14101</v>
      </c>
      <c s="33" t="s">
        <v>1090</v>
      </c>
      <c s="34">
        <v>37.2</v>
      </c>
      <c s="35">
        <v>0</v>
      </c>
      <c s="35">
        <f>ROUND(ROUND(H525,2)*ROUND(G525,3),2)</f>
      </c>
      <c s="33" t="s">
        <v>8185</v>
      </c>
      <c r="O525">
        <f>(I525*21)/100</f>
      </c>
      <c t="s">
        <v>33</v>
      </c>
    </row>
    <row r="526" spans="1:5" ht="12.75">
      <c r="A526" s="36" t="s">
        <v>67</v>
      </c>
      <c r="E526" s="37" t="s">
        <v>10749</v>
      </c>
    </row>
    <row r="527" spans="1:5" ht="63.75">
      <c r="A527" s="38" t="s">
        <v>68</v>
      </c>
      <c r="E527" s="39" t="s">
        <v>14102</v>
      </c>
    </row>
    <row r="528" spans="1:5" ht="76.5">
      <c r="A528" t="s">
        <v>70</v>
      </c>
      <c r="E528" s="37" t="s">
        <v>14103</v>
      </c>
    </row>
    <row r="529" spans="1:16" ht="12.75">
      <c r="A529" s="26" t="s">
        <v>61</v>
      </c>
      <c s="31" t="s">
        <v>488</v>
      </c>
      <c s="31" t="s">
        <v>14104</v>
      </c>
      <c s="26" t="s">
        <v>63</v>
      </c>
      <c s="32" t="s">
        <v>14105</v>
      </c>
      <c s="33" t="s">
        <v>1090</v>
      </c>
      <c s="34">
        <v>37.2</v>
      </c>
      <c s="35">
        <v>0</v>
      </c>
      <c s="35">
        <f>ROUND(ROUND(H529,2)*ROUND(G529,3),2)</f>
      </c>
      <c s="33" t="s">
        <v>8185</v>
      </c>
      <c r="O529">
        <f>(I529*21)/100</f>
      </c>
      <c t="s">
        <v>33</v>
      </c>
    </row>
    <row r="530" spans="1:5" ht="25.5">
      <c r="A530" s="36" t="s">
        <v>67</v>
      </c>
      <c r="E530" s="37" t="s">
        <v>14106</v>
      </c>
    </row>
    <row r="531" spans="1:5" ht="12.75">
      <c r="A531" s="38" t="s">
        <v>68</v>
      </c>
      <c r="E531" s="39" t="s">
        <v>63</v>
      </c>
    </row>
    <row r="532" spans="1:5" ht="76.5">
      <c r="A532" t="s">
        <v>70</v>
      </c>
      <c r="E532" s="37" t="s">
        <v>14103</v>
      </c>
    </row>
    <row r="533" spans="1:16" ht="12.75">
      <c r="A533" s="26" t="s">
        <v>61</v>
      </c>
      <c s="31" t="s">
        <v>492</v>
      </c>
      <c s="31" t="s">
        <v>10768</v>
      </c>
      <c s="26" t="s">
        <v>63</v>
      </c>
      <c s="32" t="s">
        <v>14107</v>
      </c>
      <c s="33" t="s">
        <v>6194</v>
      </c>
      <c s="34">
        <v>2.85</v>
      </c>
      <c s="35">
        <v>0</v>
      </c>
      <c s="35">
        <f>ROUND(ROUND(H533,2)*ROUND(G533,3),2)</f>
      </c>
      <c s="33" t="s">
        <v>8185</v>
      </c>
      <c r="O533">
        <f>(I533*21)/100</f>
      </c>
      <c t="s">
        <v>33</v>
      </c>
    </row>
    <row r="534" spans="1:5" ht="25.5">
      <c r="A534" s="36" t="s">
        <v>67</v>
      </c>
      <c r="E534" s="37" t="s">
        <v>10769</v>
      </c>
    </row>
    <row r="535" spans="1:5" ht="12.75">
      <c r="A535" s="38" t="s">
        <v>68</v>
      </c>
      <c r="E535" s="39" t="s">
        <v>14108</v>
      </c>
    </row>
    <row r="536" spans="1:5" ht="12.75">
      <c r="A536" t="s">
        <v>70</v>
      </c>
      <c r="E536" s="37" t="s">
        <v>63</v>
      </c>
    </row>
    <row r="537" spans="1:16" ht="12.75">
      <c r="A537" s="26" t="s">
        <v>61</v>
      </c>
      <c s="31" t="s">
        <v>496</v>
      </c>
      <c s="31" t="s">
        <v>14109</v>
      </c>
      <c s="26" t="s">
        <v>63</v>
      </c>
      <c s="32" t="s">
        <v>14110</v>
      </c>
      <c s="33" t="s">
        <v>1090</v>
      </c>
      <c s="34">
        <v>37.2</v>
      </c>
      <c s="35">
        <v>0</v>
      </c>
      <c s="35">
        <f>ROUND(ROUND(H537,2)*ROUND(G537,3),2)</f>
      </c>
      <c s="33" t="s">
        <v>8185</v>
      </c>
      <c r="O537">
        <f>(I537*21)/100</f>
      </c>
      <c t="s">
        <v>33</v>
      </c>
    </row>
    <row r="538" spans="1:5" ht="25.5">
      <c r="A538" s="36" t="s">
        <v>67</v>
      </c>
      <c r="E538" s="37" t="s">
        <v>14111</v>
      </c>
    </row>
    <row r="539" spans="1:5" ht="63.75">
      <c r="A539" s="38" t="s">
        <v>68</v>
      </c>
      <c r="E539" s="39" t="s">
        <v>14102</v>
      </c>
    </row>
    <row r="540" spans="1:5" ht="12.75">
      <c r="A540" t="s">
        <v>70</v>
      </c>
      <c r="E540" s="37" t="s">
        <v>14112</v>
      </c>
    </row>
    <row r="541" spans="1:16" ht="12.75">
      <c r="A541" s="26" t="s">
        <v>61</v>
      </c>
      <c s="31" t="s">
        <v>592</v>
      </c>
      <c s="31" t="s">
        <v>14113</v>
      </c>
      <c s="26" t="s">
        <v>63</v>
      </c>
      <c s="32" t="s">
        <v>14114</v>
      </c>
      <c s="33" t="s">
        <v>738</v>
      </c>
      <c s="34">
        <v>1.158</v>
      </c>
      <c s="35">
        <v>0</v>
      </c>
      <c s="35">
        <f>ROUND(ROUND(H541,2)*ROUND(G541,3),2)</f>
      </c>
      <c s="33" t="s">
        <v>8185</v>
      </c>
      <c r="O541">
        <f>(I541*21)/100</f>
      </c>
      <c t="s">
        <v>33</v>
      </c>
    </row>
    <row r="542" spans="1:5" ht="25.5">
      <c r="A542" s="36" t="s">
        <v>67</v>
      </c>
      <c r="E542" s="37" t="s">
        <v>14115</v>
      </c>
    </row>
    <row r="543" spans="1:5" ht="12.75">
      <c r="A543" s="38" t="s">
        <v>68</v>
      </c>
      <c r="E543" s="39" t="s">
        <v>63</v>
      </c>
    </row>
    <row r="544" spans="1:5" ht="114.75">
      <c r="A544" t="s">
        <v>70</v>
      </c>
      <c r="E544" s="37" t="s">
        <v>8114</v>
      </c>
    </row>
    <row r="545" spans="1:18" ht="12.75" customHeight="1">
      <c r="A545" s="6" t="s">
        <v>58</v>
      </c>
      <c s="6"/>
      <c s="42" t="s">
        <v>10825</v>
      </c>
      <c s="6"/>
      <c s="29" t="s">
        <v>10826</v>
      </c>
      <c s="6"/>
      <c s="6"/>
      <c s="6"/>
      <c s="43">
        <f>0+Q545</f>
      </c>
      <c s="6"/>
      <c r="O545">
        <f>0+R545</f>
      </c>
      <c r="Q545">
        <f>0+I546+I550+I554+I558+I562+I566+I570+I574+I578+I582</f>
      </c>
      <c>
        <f>0+O546+O550+O554+O558+O562+O566+O570+O574+O578+O582</f>
      </c>
    </row>
    <row r="546" spans="1:16" ht="12.75">
      <c r="A546" s="26" t="s">
        <v>61</v>
      </c>
      <c s="31" t="s">
        <v>135</v>
      </c>
      <c s="31" t="s">
        <v>14116</v>
      </c>
      <c s="26" t="s">
        <v>63</v>
      </c>
      <c s="32" t="s">
        <v>14117</v>
      </c>
      <c s="33" t="s">
        <v>6194</v>
      </c>
      <c s="34">
        <v>99.282</v>
      </c>
      <c s="35">
        <v>0</v>
      </c>
      <c s="35">
        <f>ROUND(ROUND(H546,2)*ROUND(G546,3),2)</f>
      </c>
      <c s="33" t="s">
        <v>8185</v>
      </c>
      <c r="O546">
        <f>(I546*21)/100</f>
      </c>
      <c t="s">
        <v>33</v>
      </c>
    </row>
    <row r="547" spans="1:5" ht="12.75">
      <c r="A547" s="36" t="s">
        <v>67</v>
      </c>
      <c r="E547" s="37" t="s">
        <v>63</v>
      </c>
    </row>
    <row r="548" spans="1:5" ht="12.75">
      <c r="A548" s="38" t="s">
        <v>68</v>
      </c>
      <c r="E548" s="39" t="s">
        <v>14118</v>
      </c>
    </row>
    <row r="549" spans="1:5" ht="12.75">
      <c r="A549" t="s">
        <v>70</v>
      </c>
      <c r="E549" s="37" t="s">
        <v>63</v>
      </c>
    </row>
    <row r="550" spans="1:16" ht="25.5">
      <c r="A550" s="26" t="s">
        <v>61</v>
      </c>
      <c s="31" t="s">
        <v>139</v>
      </c>
      <c s="31" t="s">
        <v>14119</v>
      </c>
      <c s="26" t="s">
        <v>63</v>
      </c>
      <c s="32" t="s">
        <v>14120</v>
      </c>
      <c s="33" t="s">
        <v>1090</v>
      </c>
      <c s="34">
        <v>23.98</v>
      </c>
      <c s="35">
        <v>0</v>
      </c>
      <c s="35">
        <f>ROUND(ROUND(H550,2)*ROUND(G550,3),2)</f>
      </c>
      <c s="33" t="s">
        <v>8185</v>
      </c>
      <c r="O550">
        <f>(I550*21)/100</f>
      </c>
      <c t="s">
        <v>33</v>
      </c>
    </row>
    <row r="551" spans="1:5" ht="12.75">
      <c r="A551" s="36" t="s">
        <v>67</v>
      </c>
      <c r="E551" s="37" t="s">
        <v>63</v>
      </c>
    </row>
    <row r="552" spans="1:5" ht="12.75">
      <c r="A552" s="38" t="s">
        <v>68</v>
      </c>
      <c r="E552" s="39" t="s">
        <v>14121</v>
      </c>
    </row>
    <row r="553" spans="1:5" ht="12.75">
      <c r="A553" t="s">
        <v>70</v>
      </c>
      <c r="E553" s="37" t="s">
        <v>63</v>
      </c>
    </row>
    <row r="554" spans="1:16" ht="25.5">
      <c r="A554" s="26" t="s">
        <v>61</v>
      </c>
      <c s="31" t="s">
        <v>143</v>
      </c>
      <c s="31" t="s">
        <v>14122</v>
      </c>
      <c s="26" t="s">
        <v>63</v>
      </c>
      <c s="32" t="s">
        <v>14123</v>
      </c>
      <c s="33" t="s">
        <v>1090</v>
      </c>
      <c s="34">
        <v>77.99</v>
      </c>
      <c s="35">
        <v>0</v>
      </c>
      <c s="35">
        <f>ROUND(ROUND(H554,2)*ROUND(G554,3),2)</f>
      </c>
      <c s="33" t="s">
        <v>8185</v>
      </c>
      <c r="O554">
        <f>(I554*21)/100</f>
      </c>
      <c t="s">
        <v>33</v>
      </c>
    </row>
    <row r="555" spans="1:5" ht="12.75">
      <c r="A555" s="36" t="s">
        <v>67</v>
      </c>
      <c r="E555" s="37" t="s">
        <v>63</v>
      </c>
    </row>
    <row r="556" spans="1:5" ht="12.75">
      <c r="A556" s="38" t="s">
        <v>68</v>
      </c>
      <c r="E556" s="39" t="s">
        <v>14124</v>
      </c>
    </row>
    <row r="557" spans="1:5" ht="12.75">
      <c r="A557" t="s">
        <v>70</v>
      </c>
      <c r="E557" s="37" t="s">
        <v>63</v>
      </c>
    </row>
    <row r="558" spans="1:16" ht="12.75">
      <c r="A558" s="26" t="s">
        <v>61</v>
      </c>
      <c s="31" t="s">
        <v>500</v>
      </c>
      <c s="31" t="s">
        <v>10838</v>
      </c>
      <c s="26" t="s">
        <v>63</v>
      </c>
      <c s="32" t="s">
        <v>14125</v>
      </c>
      <c s="33" t="s">
        <v>1090</v>
      </c>
      <c s="34">
        <v>92.7</v>
      </c>
      <c s="35">
        <v>0</v>
      </c>
      <c s="35">
        <f>ROUND(ROUND(H558,2)*ROUND(G558,3),2)</f>
      </c>
      <c s="33" t="s">
        <v>8185</v>
      </c>
      <c r="O558">
        <f>(I558*21)/100</f>
      </c>
      <c t="s">
        <v>33</v>
      </c>
    </row>
    <row r="559" spans="1:5" ht="25.5">
      <c r="A559" s="36" t="s">
        <v>67</v>
      </c>
      <c r="E559" s="37" t="s">
        <v>10839</v>
      </c>
    </row>
    <row r="560" spans="1:5" ht="12.75">
      <c r="A560" s="38" t="s">
        <v>68</v>
      </c>
      <c r="E560" s="39" t="s">
        <v>63</v>
      </c>
    </row>
    <row r="561" spans="1:5" ht="63.75">
      <c r="A561" t="s">
        <v>70</v>
      </c>
      <c r="E561" s="37" t="s">
        <v>14126</v>
      </c>
    </row>
    <row r="562" spans="1:16" ht="12.75">
      <c r="A562" s="26" t="s">
        <v>61</v>
      </c>
      <c s="31" t="s">
        <v>514</v>
      </c>
      <c s="31" t="s">
        <v>14127</v>
      </c>
      <c s="26" t="s">
        <v>63</v>
      </c>
      <c s="32" t="s">
        <v>14128</v>
      </c>
      <c s="33" t="s">
        <v>1090</v>
      </c>
      <c s="34">
        <v>92.7</v>
      </c>
      <c s="35">
        <v>0</v>
      </c>
      <c s="35">
        <f>ROUND(ROUND(H562,2)*ROUND(G562,3),2)</f>
      </c>
      <c s="33" t="s">
        <v>8185</v>
      </c>
      <c r="O562">
        <f>(I562*21)/100</f>
      </c>
      <c t="s">
        <v>33</v>
      </c>
    </row>
    <row r="563" spans="1:5" ht="25.5">
      <c r="A563" s="36" t="s">
        <v>67</v>
      </c>
      <c r="E563" s="37" t="s">
        <v>14129</v>
      </c>
    </row>
    <row r="564" spans="1:5" ht="140.25">
      <c r="A564" s="38" t="s">
        <v>68</v>
      </c>
      <c r="E564" s="39" t="s">
        <v>14130</v>
      </c>
    </row>
    <row r="565" spans="1:5" ht="63.75">
      <c r="A565" t="s">
        <v>70</v>
      </c>
      <c r="E565" s="37" t="s">
        <v>14126</v>
      </c>
    </row>
    <row r="566" spans="1:16" ht="12.75">
      <c r="A566" s="26" t="s">
        <v>61</v>
      </c>
      <c s="31" t="s">
        <v>518</v>
      </c>
      <c s="31" t="s">
        <v>10852</v>
      </c>
      <c s="26" t="s">
        <v>63</v>
      </c>
      <c s="32" t="s">
        <v>14131</v>
      </c>
      <c s="33" t="s">
        <v>1090</v>
      </c>
      <c s="34">
        <v>21.8</v>
      </c>
      <c s="35">
        <v>0</v>
      </c>
      <c s="35">
        <f>ROUND(ROUND(H566,2)*ROUND(G566,3),2)</f>
      </c>
      <c s="33" t="s">
        <v>8185</v>
      </c>
      <c r="O566">
        <f>(I566*21)/100</f>
      </c>
      <c t="s">
        <v>33</v>
      </c>
    </row>
    <row r="567" spans="1:5" ht="12.75">
      <c r="A567" s="36" t="s">
        <v>67</v>
      </c>
      <c r="E567" s="37" t="s">
        <v>10853</v>
      </c>
    </row>
    <row r="568" spans="1:5" ht="51">
      <c r="A568" s="38" t="s">
        <v>68</v>
      </c>
      <c r="E568" s="39" t="s">
        <v>14132</v>
      </c>
    </row>
    <row r="569" spans="1:5" ht="12.75">
      <c r="A569" t="s">
        <v>70</v>
      </c>
      <c r="E569" s="37" t="s">
        <v>63</v>
      </c>
    </row>
    <row r="570" spans="1:16" ht="12.75">
      <c r="A570" s="26" t="s">
        <v>61</v>
      </c>
      <c s="31" t="s">
        <v>522</v>
      </c>
      <c s="31" t="s">
        <v>14133</v>
      </c>
      <c s="26" t="s">
        <v>63</v>
      </c>
      <c s="32" t="s">
        <v>14134</v>
      </c>
      <c s="33" t="s">
        <v>1090</v>
      </c>
      <c s="34">
        <v>70.9</v>
      </c>
      <c s="35">
        <v>0</v>
      </c>
      <c s="35">
        <f>ROUND(ROUND(H570,2)*ROUND(G570,3),2)</f>
      </c>
      <c s="33" t="s">
        <v>8185</v>
      </c>
      <c r="O570">
        <f>(I570*21)/100</f>
      </c>
      <c t="s">
        <v>33</v>
      </c>
    </row>
    <row r="571" spans="1:5" ht="25.5">
      <c r="A571" s="36" t="s">
        <v>67</v>
      </c>
      <c r="E571" s="37" t="s">
        <v>14135</v>
      </c>
    </row>
    <row r="572" spans="1:5" ht="51">
      <c r="A572" s="38" t="s">
        <v>68</v>
      </c>
      <c r="E572" s="39" t="s">
        <v>14136</v>
      </c>
    </row>
    <row r="573" spans="1:5" ht="12.75">
      <c r="A573" t="s">
        <v>70</v>
      </c>
      <c r="E573" s="37" t="s">
        <v>63</v>
      </c>
    </row>
    <row r="574" spans="1:16" ht="12.75">
      <c r="A574" s="26" t="s">
        <v>61</v>
      </c>
      <c s="31" t="s">
        <v>526</v>
      </c>
      <c s="31" t="s">
        <v>14137</v>
      </c>
      <c s="26" t="s">
        <v>63</v>
      </c>
      <c s="32" t="s">
        <v>14138</v>
      </c>
      <c s="33" t="s">
        <v>6194</v>
      </c>
      <c s="34">
        <v>35</v>
      </c>
      <c s="35">
        <v>0</v>
      </c>
      <c s="35">
        <f>ROUND(ROUND(H574,2)*ROUND(G574,3),2)</f>
      </c>
      <c s="33" t="s">
        <v>8185</v>
      </c>
      <c r="O574">
        <f>(I574*21)/100</f>
      </c>
      <c t="s">
        <v>33</v>
      </c>
    </row>
    <row r="575" spans="1:5" ht="12.75">
      <c r="A575" s="36" t="s">
        <v>67</v>
      </c>
      <c r="E575" s="37" t="s">
        <v>14139</v>
      </c>
    </row>
    <row r="576" spans="1:5" ht="12.75">
      <c r="A576" s="38" t="s">
        <v>68</v>
      </c>
      <c r="E576" s="39" t="s">
        <v>63</v>
      </c>
    </row>
    <row r="577" spans="1:5" ht="12.75">
      <c r="A577" t="s">
        <v>70</v>
      </c>
      <c r="E577" s="37" t="s">
        <v>63</v>
      </c>
    </row>
    <row r="578" spans="1:16" ht="12.75">
      <c r="A578" s="26" t="s">
        <v>61</v>
      </c>
      <c s="31" t="s">
        <v>530</v>
      </c>
      <c s="31" t="s">
        <v>14140</v>
      </c>
      <c s="26" t="s">
        <v>63</v>
      </c>
      <c s="32" t="s">
        <v>14141</v>
      </c>
      <c s="33" t="s">
        <v>6194</v>
      </c>
      <c s="34">
        <v>97.335</v>
      </c>
      <c s="35">
        <v>0</v>
      </c>
      <c s="35">
        <f>ROUND(ROUND(H578,2)*ROUND(G578,3),2)</f>
      </c>
      <c s="33" t="s">
        <v>8185</v>
      </c>
      <c r="O578">
        <f>(I578*21)/100</f>
      </c>
      <c t="s">
        <v>33</v>
      </c>
    </row>
    <row r="579" spans="1:5" ht="12.75">
      <c r="A579" s="36" t="s">
        <v>67</v>
      </c>
      <c r="E579" s="37" t="s">
        <v>14142</v>
      </c>
    </row>
    <row r="580" spans="1:5" ht="12.75">
      <c r="A580" s="38" t="s">
        <v>68</v>
      </c>
      <c r="E580" s="39" t="s">
        <v>14143</v>
      </c>
    </row>
    <row r="581" spans="1:5" ht="12.75">
      <c r="A581" t="s">
        <v>70</v>
      </c>
      <c r="E581" s="37" t="s">
        <v>63</v>
      </c>
    </row>
    <row r="582" spans="1:16" ht="12.75">
      <c r="A582" s="26" t="s">
        <v>61</v>
      </c>
      <c s="31" t="s">
        <v>596</v>
      </c>
      <c s="31" t="s">
        <v>14144</v>
      </c>
      <c s="26" t="s">
        <v>63</v>
      </c>
      <c s="32" t="s">
        <v>14145</v>
      </c>
      <c s="33" t="s">
        <v>738</v>
      </c>
      <c s="34">
        <v>0.848</v>
      </c>
      <c s="35">
        <v>0</v>
      </c>
      <c s="35">
        <f>ROUND(ROUND(H582,2)*ROUND(G582,3),2)</f>
      </c>
      <c s="33" t="s">
        <v>8185</v>
      </c>
      <c r="O582">
        <f>(I582*21)/100</f>
      </c>
      <c t="s">
        <v>33</v>
      </c>
    </row>
    <row r="583" spans="1:5" ht="25.5">
      <c r="A583" s="36" t="s">
        <v>67</v>
      </c>
      <c r="E583" s="37" t="s">
        <v>14146</v>
      </c>
    </row>
    <row r="584" spans="1:5" ht="12.75">
      <c r="A584" s="38" t="s">
        <v>68</v>
      </c>
      <c r="E584" s="39" t="s">
        <v>63</v>
      </c>
    </row>
    <row r="585" spans="1:5" ht="114.75">
      <c r="A585" t="s">
        <v>70</v>
      </c>
      <c r="E585" s="37" t="s">
        <v>14147</v>
      </c>
    </row>
    <row r="586" spans="1:18" ht="12.75" customHeight="1">
      <c r="A586" s="6" t="s">
        <v>58</v>
      </c>
      <c s="6"/>
      <c s="42" t="s">
        <v>10895</v>
      </c>
      <c s="6"/>
      <c s="29" t="s">
        <v>10896</v>
      </c>
      <c s="6"/>
      <c s="6"/>
      <c s="6"/>
      <c s="43">
        <f>0+Q586</f>
      </c>
      <c s="6"/>
      <c r="O586">
        <f>0+R586</f>
      </c>
      <c r="Q586">
        <f>0+I587+I591+I595+I599</f>
      </c>
      <c>
        <f>0+O587+O591+O595+O599</f>
      </c>
    </row>
    <row r="587" spans="1:16" ht="12.75">
      <c r="A587" s="26" t="s">
        <v>61</v>
      </c>
      <c s="31" t="s">
        <v>278</v>
      </c>
      <c s="31" t="s">
        <v>14148</v>
      </c>
      <c s="26" t="s">
        <v>63</v>
      </c>
      <c s="32" t="s">
        <v>14149</v>
      </c>
      <c s="33" t="s">
        <v>1090</v>
      </c>
      <c s="34">
        <v>40.612</v>
      </c>
      <c s="35">
        <v>0</v>
      </c>
      <c s="35">
        <f>ROUND(ROUND(H587,2)*ROUND(G587,3),2)</f>
      </c>
      <c s="33" t="s">
        <v>8185</v>
      </c>
      <c r="O587">
        <f>(I587*21)/100</f>
      </c>
      <c t="s">
        <v>33</v>
      </c>
    </row>
    <row r="588" spans="1:5" ht="12.75">
      <c r="A588" s="36" t="s">
        <v>67</v>
      </c>
      <c r="E588" s="37" t="s">
        <v>63</v>
      </c>
    </row>
    <row r="589" spans="1:5" ht="12.75">
      <c r="A589" s="38" t="s">
        <v>68</v>
      </c>
      <c r="E589" s="39" t="s">
        <v>14150</v>
      </c>
    </row>
    <row r="590" spans="1:5" ht="12.75">
      <c r="A590" t="s">
        <v>70</v>
      </c>
      <c r="E590" s="37" t="s">
        <v>63</v>
      </c>
    </row>
    <row r="591" spans="1:16" ht="12.75">
      <c r="A591" s="26" t="s">
        <v>61</v>
      </c>
      <c s="31" t="s">
        <v>534</v>
      </c>
      <c s="31" t="s">
        <v>10903</v>
      </c>
      <c s="26" t="s">
        <v>63</v>
      </c>
      <c s="32" t="s">
        <v>14151</v>
      </c>
      <c s="33" t="s">
        <v>1090</v>
      </c>
      <c s="34">
        <v>36.92</v>
      </c>
      <c s="35">
        <v>0</v>
      </c>
      <c s="35">
        <f>ROUND(ROUND(H591,2)*ROUND(G591,3),2)</f>
      </c>
      <c s="33" t="s">
        <v>8185</v>
      </c>
      <c r="O591">
        <f>(I591*21)/100</f>
      </c>
      <c t="s">
        <v>33</v>
      </c>
    </row>
    <row r="592" spans="1:5" ht="12.75">
      <c r="A592" s="36" t="s">
        <v>67</v>
      </c>
      <c r="E592" s="37" t="s">
        <v>10904</v>
      </c>
    </row>
    <row r="593" spans="1:5" ht="12.75">
      <c r="A593" s="38" t="s">
        <v>68</v>
      </c>
      <c r="E593" s="39" t="s">
        <v>63</v>
      </c>
    </row>
    <row r="594" spans="1:5" ht="89.25">
      <c r="A594" t="s">
        <v>70</v>
      </c>
      <c r="E594" s="37" t="s">
        <v>14152</v>
      </c>
    </row>
    <row r="595" spans="1:16" ht="25.5">
      <c r="A595" s="26" t="s">
        <v>61</v>
      </c>
      <c s="31" t="s">
        <v>538</v>
      </c>
      <c s="31" t="s">
        <v>14153</v>
      </c>
      <c s="26" t="s">
        <v>63</v>
      </c>
      <c s="32" t="s">
        <v>14154</v>
      </c>
      <c s="33" t="s">
        <v>1090</v>
      </c>
      <c s="34">
        <v>36.92</v>
      </c>
      <c s="35">
        <v>0</v>
      </c>
      <c s="35">
        <f>ROUND(ROUND(H595,2)*ROUND(G595,3),2)</f>
      </c>
      <c s="33" t="s">
        <v>8185</v>
      </c>
      <c r="O595">
        <f>(I595*21)/100</f>
      </c>
      <c t="s">
        <v>33</v>
      </c>
    </row>
    <row r="596" spans="1:5" ht="25.5">
      <c r="A596" s="36" t="s">
        <v>67</v>
      </c>
      <c r="E596" s="37" t="s">
        <v>14155</v>
      </c>
    </row>
    <row r="597" spans="1:5" ht="76.5">
      <c r="A597" s="38" t="s">
        <v>68</v>
      </c>
      <c r="E597" s="39" t="s">
        <v>14156</v>
      </c>
    </row>
    <row r="598" spans="1:5" ht="12.75">
      <c r="A598" t="s">
        <v>70</v>
      </c>
      <c r="E598" s="37" t="s">
        <v>10779</v>
      </c>
    </row>
    <row r="599" spans="1:16" ht="12.75">
      <c r="A599" s="26" t="s">
        <v>61</v>
      </c>
      <c s="31" t="s">
        <v>600</v>
      </c>
      <c s="31" t="s">
        <v>10922</v>
      </c>
      <c s="26" t="s">
        <v>63</v>
      </c>
      <c s="32" t="s">
        <v>14157</v>
      </c>
      <c s="33" t="s">
        <v>738</v>
      </c>
      <c s="34">
        <v>0.718</v>
      </c>
      <c s="35">
        <v>0</v>
      </c>
      <c s="35">
        <f>ROUND(ROUND(H599,2)*ROUND(G599,3),2)</f>
      </c>
      <c s="33" t="s">
        <v>8185</v>
      </c>
      <c r="O599">
        <f>(I599*21)/100</f>
      </c>
      <c t="s">
        <v>33</v>
      </c>
    </row>
    <row r="600" spans="1:5" ht="25.5">
      <c r="A600" s="36" t="s">
        <v>67</v>
      </c>
      <c r="E600" s="37" t="s">
        <v>14158</v>
      </c>
    </row>
    <row r="601" spans="1:5" ht="12.75">
      <c r="A601" s="38" t="s">
        <v>68</v>
      </c>
      <c r="E601" s="39" t="s">
        <v>63</v>
      </c>
    </row>
    <row r="602" spans="1:5" ht="114.75">
      <c r="A602" t="s">
        <v>70</v>
      </c>
      <c r="E602" s="37" t="s">
        <v>8114</v>
      </c>
    </row>
    <row r="603" spans="1:18" ht="12.75" customHeight="1">
      <c r="A603" s="6" t="s">
        <v>58</v>
      </c>
      <c s="6"/>
      <c s="42" t="s">
        <v>10933</v>
      </c>
      <c s="6"/>
      <c s="29" t="s">
        <v>10934</v>
      </c>
      <c s="6"/>
      <c s="6"/>
      <c s="6"/>
      <c s="43">
        <f>0+Q603</f>
      </c>
      <c s="6"/>
      <c r="O603">
        <f>0+R603</f>
      </c>
      <c r="Q603">
        <f>0+I604+I608</f>
      </c>
      <c>
        <f>0+O604+O608</f>
      </c>
    </row>
    <row r="604" spans="1:16" ht="12.75">
      <c r="A604" s="26" t="s">
        <v>61</v>
      </c>
      <c s="31" t="s">
        <v>542</v>
      </c>
      <c s="31" t="s">
        <v>14159</v>
      </c>
      <c s="26" t="s">
        <v>63</v>
      </c>
      <c s="32" t="s">
        <v>14160</v>
      </c>
      <c s="33" t="s">
        <v>1090</v>
      </c>
      <c s="34">
        <v>521.125</v>
      </c>
      <c s="35">
        <v>0</v>
      </c>
      <c s="35">
        <f>ROUND(ROUND(H604,2)*ROUND(G604,3),2)</f>
      </c>
      <c s="33" t="s">
        <v>8185</v>
      </c>
      <c r="O604">
        <f>(I604*21)/100</f>
      </c>
      <c t="s">
        <v>33</v>
      </c>
    </row>
    <row r="605" spans="1:5" ht="25.5">
      <c r="A605" s="36" t="s">
        <v>67</v>
      </c>
      <c r="E605" s="37" t="s">
        <v>14161</v>
      </c>
    </row>
    <row r="606" spans="1:5" ht="409.5">
      <c r="A606" s="38" t="s">
        <v>68</v>
      </c>
      <c r="E606" s="39" t="s">
        <v>14162</v>
      </c>
    </row>
    <row r="607" spans="1:5" ht="12.75">
      <c r="A607" t="s">
        <v>70</v>
      </c>
      <c r="E607" s="37" t="s">
        <v>63</v>
      </c>
    </row>
    <row r="608" spans="1:16" ht="25.5">
      <c r="A608" s="26" t="s">
        <v>61</v>
      </c>
      <c s="31" t="s">
        <v>546</v>
      </c>
      <c s="31" t="s">
        <v>14163</v>
      </c>
      <c s="26" t="s">
        <v>63</v>
      </c>
      <c s="32" t="s">
        <v>14164</v>
      </c>
      <c s="33" t="s">
        <v>1090</v>
      </c>
      <c s="34">
        <v>521.125</v>
      </c>
      <c s="35">
        <v>0</v>
      </c>
      <c s="35">
        <f>ROUND(ROUND(H608,2)*ROUND(G608,3),2)</f>
      </c>
      <c s="33" t="s">
        <v>8185</v>
      </c>
      <c r="O608">
        <f>(I608*21)/100</f>
      </c>
      <c t="s">
        <v>33</v>
      </c>
    </row>
    <row r="609" spans="1:5" ht="25.5">
      <c r="A609" s="36" t="s">
        <v>67</v>
      </c>
      <c r="E609" s="37" t="s">
        <v>14165</v>
      </c>
    </row>
    <row r="610" spans="1:5" ht="12.75">
      <c r="A610" s="38" t="s">
        <v>68</v>
      </c>
      <c r="E610" s="39" t="s">
        <v>63</v>
      </c>
    </row>
    <row r="611" spans="1:5" ht="12.75">
      <c r="A611" t="s">
        <v>70</v>
      </c>
      <c r="E611" s="37" t="s">
        <v>63</v>
      </c>
    </row>
    <row r="612" spans="1:18" ht="12.75" customHeight="1">
      <c r="A612" s="6" t="s">
        <v>58</v>
      </c>
      <c s="6"/>
      <c s="42" t="s">
        <v>14166</v>
      </c>
      <c s="6"/>
      <c s="29" t="s">
        <v>14167</v>
      </c>
      <c s="6"/>
      <c s="6"/>
      <c s="6"/>
      <c s="43">
        <f>0+Q612</f>
      </c>
      <c s="6"/>
      <c r="O612">
        <f>0+R612</f>
      </c>
      <c r="Q612">
        <f>0+I613+I617+I621+I625+I629</f>
      </c>
      <c>
        <f>0+O613+O617+O621+O625+O629</f>
      </c>
    </row>
    <row r="613" spans="1:16" ht="25.5">
      <c r="A613" s="26" t="s">
        <v>61</v>
      </c>
      <c s="31" t="s">
        <v>685</v>
      </c>
      <c s="31" t="s">
        <v>14168</v>
      </c>
      <c s="26" t="s">
        <v>63</v>
      </c>
      <c s="32" t="s">
        <v>14169</v>
      </c>
      <c s="33" t="s">
        <v>14170</v>
      </c>
      <c s="34">
        <v>1</v>
      </c>
      <c s="35">
        <v>0</v>
      </c>
      <c s="35">
        <f>ROUND(ROUND(H613,2)*ROUND(G613,3),2)</f>
      </c>
      <c s="33" t="s">
        <v>1048</v>
      </c>
      <c r="O613">
        <f>(I613*21)/100</f>
      </c>
      <c t="s">
        <v>33</v>
      </c>
    </row>
    <row r="614" spans="1:5" ht="12.75">
      <c r="A614" s="36" t="s">
        <v>67</v>
      </c>
      <c r="E614" s="37" t="s">
        <v>63</v>
      </c>
    </row>
    <row r="615" spans="1:5" ht="25.5">
      <c r="A615" s="38" t="s">
        <v>68</v>
      </c>
      <c r="E615" s="39" t="s">
        <v>14171</v>
      </c>
    </row>
    <row r="616" spans="1:5" ht="12.75">
      <c r="A616" t="s">
        <v>70</v>
      </c>
      <c r="E616" s="37" t="s">
        <v>63</v>
      </c>
    </row>
    <row r="617" spans="1:16" ht="12.75">
      <c r="A617" s="26" t="s">
        <v>61</v>
      </c>
      <c s="31" t="s">
        <v>689</v>
      </c>
      <c s="31" t="s">
        <v>14172</v>
      </c>
      <c s="26" t="s">
        <v>63</v>
      </c>
      <c s="32" t="s">
        <v>14173</v>
      </c>
      <c s="33" t="s">
        <v>14170</v>
      </c>
      <c s="34">
        <v>1</v>
      </c>
      <c s="35">
        <v>0</v>
      </c>
      <c s="35">
        <f>ROUND(ROUND(H617,2)*ROUND(G617,3),2)</f>
      </c>
      <c s="33" t="s">
        <v>1048</v>
      </c>
      <c r="O617">
        <f>(I617*21)/100</f>
      </c>
      <c t="s">
        <v>33</v>
      </c>
    </row>
    <row r="618" spans="1:5" ht="12.75">
      <c r="A618" s="36" t="s">
        <v>67</v>
      </c>
      <c r="E618" s="37" t="s">
        <v>63</v>
      </c>
    </row>
    <row r="619" spans="1:5" ht="25.5">
      <c r="A619" s="38" t="s">
        <v>68</v>
      </c>
      <c r="E619" s="39" t="s">
        <v>14174</v>
      </c>
    </row>
    <row r="620" spans="1:5" ht="12.75">
      <c r="A620" t="s">
        <v>70</v>
      </c>
      <c r="E620" s="37" t="s">
        <v>63</v>
      </c>
    </row>
    <row r="621" spans="1:16" ht="12.75">
      <c r="A621" s="26" t="s">
        <v>61</v>
      </c>
      <c s="31" t="s">
        <v>693</v>
      </c>
      <c s="31" t="s">
        <v>14175</v>
      </c>
      <c s="26" t="s">
        <v>63</v>
      </c>
      <c s="32" t="s">
        <v>14176</v>
      </c>
      <c s="33" t="s">
        <v>6140</v>
      </c>
      <c s="34">
        <v>1</v>
      </c>
      <c s="35">
        <v>0</v>
      </c>
      <c s="35">
        <f>ROUND(ROUND(H621,2)*ROUND(G621,3),2)</f>
      </c>
      <c s="33" t="s">
        <v>1048</v>
      </c>
      <c r="O621">
        <f>(I621*21)/100</f>
      </c>
      <c t="s">
        <v>33</v>
      </c>
    </row>
    <row r="622" spans="1:5" ht="12.75">
      <c r="A622" s="36" t="s">
        <v>67</v>
      </c>
      <c r="E622" s="37" t="s">
        <v>63</v>
      </c>
    </row>
    <row r="623" spans="1:5" ht="51">
      <c r="A623" s="38" t="s">
        <v>68</v>
      </c>
      <c r="E623" s="39" t="s">
        <v>14177</v>
      </c>
    </row>
    <row r="624" spans="1:5" ht="153">
      <c r="A624" t="s">
        <v>70</v>
      </c>
      <c r="E624" s="37" t="s">
        <v>14178</v>
      </c>
    </row>
    <row r="625" spans="1:16" ht="12.75">
      <c r="A625" s="26" t="s">
        <v>61</v>
      </c>
      <c s="31" t="s">
        <v>697</v>
      </c>
      <c s="31" t="s">
        <v>14179</v>
      </c>
      <c s="26" t="s">
        <v>63</v>
      </c>
      <c s="32" t="s">
        <v>14180</v>
      </c>
      <c s="33" t="s">
        <v>6140</v>
      </c>
      <c s="34">
        <v>1</v>
      </c>
      <c s="35">
        <v>0</v>
      </c>
      <c s="35">
        <f>ROUND(ROUND(H625,2)*ROUND(G625,3),2)</f>
      </c>
      <c s="33" t="s">
        <v>1048</v>
      </c>
      <c r="O625">
        <f>(I625*21)/100</f>
      </c>
      <c t="s">
        <v>33</v>
      </c>
    </row>
    <row r="626" spans="1:5" ht="12.75">
      <c r="A626" s="36" t="s">
        <v>67</v>
      </c>
      <c r="E626" s="37" t="s">
        <v>63</v>
      </c>
    </row>
    <row r="627" spans="1:5" ht="76.5">
      <c r="A627" s="38" t="s">
        <v>68</v>
      </c>
      <c r="E627" s="39" t="s">
        <v>14181</v>
      </c>
    </row>
    <row r="628" spans="1:5" ht="153">
      <c r="A628" t="s">
        <v>70</v>
      </c>
      <c r="E628" s="37" t="s">
        <v>14178</v>
      </c>
    </row>
    <row r="629" spans="1:16" ht="25.5">
      <c r="A629" s="26" t="s">
        <v>61</v>
      </c>
      <c s="31" t="s">
        <v>701</v>
      </c>
      <c s="31" t="s">
        <v>14182</v>
      </c>
      <c s="26" t="s">
        <v>63</v>
      </c>
      <c s="32" t="s">
        <v>14183</v>
      </c>
      <c s="33" t="s">
        <v>14170</v>
      </c>
      <c s="34">
        <v>1</v>
      </c>
      <c s="35">
        <v>0</v>
      </c>
      <c s="35">
        <f>ROUND(ROUND(H629,2)*ROUND(G629,3),2)</f>
      </c>
      <c s="33" t="s">
        <v>1048</v>
      </c>
      <c r="O629">
        <f>(I629*21)/100</f>
      </c>
      <c t="s">
        <v>33</v>
      </c>
    </row>
    <row r="630" spans="1:5" ht="12.75">
      <c r="A630" s="36" t="s">
        <v>67</v>
      </c>
      <c r="E630" s="37" t="s">
        <v>63</v>
      </c>
    </row>
    <row r="631" spans="1:5" ht="140.25">
      <c r="A631" s="38" t="s">
        <v>68</v>
      </c>
      <c r="E631" s="39" t="s">
        <v>14184</v>
      </c>
    </row>
    <row r="632" spans="1:5" ht="12.75">
      <c r="A632" t="s">
        <v>70</v>
      </c>
      <c r="E632" s="37" t="s">
        <v>63</v>
      </c>
    </row>
    <row r="633" spans="1:18" ht="12.75" customHeight="1">
      <c r="A633" s="6" t="s">
        <v>58</v>
      </c>
      <c s="6"/>
      <c s="42" t="s">
        <v>91</v>
      </c>
      <c s="6"/>
      <c s="29" t="s">
        <v>4247</v>
      </c>
      <c s="6"/>
      <c s="6"/>
      <c s="6"/>
      <c s="43">
        <f>0+Q633</f>
      </c>
      <c s="6"/>
      <c r="O633">
        <f>0+R633</f>
      </c>
      <c r="Q633">
        <f>0+I634</f>
      </c>
      <c>
        <f>0+O634</f>
      </c>
    </row>
    <row r="634" spans="1:16" ht="38.25">
      <c r="A634" s="26" t="s">
        <v>61</v>
      </c>
      <c s="31" t="s">
        <v>705</v>
      </c>
      <c s="31" t="s">
        <v>14185</v>
      </c>
      <c s="26" t="s">
        <v>63</v>
      </c>
      <c s="32" t="s">
        <v>14186</v>
      </c>
      <c s="33" t="s">
        <v>65</v>
      </c>
      <c s="34">
        <v>6.216</v>
      </c>
      <c s="35">
        <v>0</v>
      </c>
      <c s="35">
        <f>ROUND(ROUND(H634,2)*ROUND(G634,3),2)</f>
      </c>
      <c s="33" t="s">
        <v>1048</v>
      </c>
      <c r="O634">
        <f>(I634*21)/100</f>
      </c>
      <c t="s">
        <v>33</v>
      </c>
    </row>
    <row r="635" spans="1:5" ht="38.25">
      <c r="A635" s="36" t="s">
        <v>67</v>
      </c>
      <c r="E635" s="37" t="s">
        <v>14187</v>
      </c>
    </row>
    <row r="636" spans="1:5" ht="12.75">
      <c r="A636" s="38" t="s">
        <v>68</v>
      </c>
      <c r="E636" s="39" t="s">
        <v>14188</v>
      </c>
    </row>
    <row r="637" spans="1:5" ht="89.25">
      <c r="A637" t="s">
        <v>70</v>
      </c>
      <c r="E637" s="37" t="s">
        <v>14189</v>
      </c>
    </row>
    <row r="638" spans="1:18" ht="12.75" customHeight="1">
      <c r="A638" s="6" t="s">
        <v>58</v>
      </c>
      <c s="6"/>
      <c s="42" t="s">
        <v>50</v>
      </c>
      <c s="6"/>
      <c s="29" t="s">
        <v>7888</v>
      </c>
      <c s="6"/>
      <c s="6"/>
      <c s="6"/>
      <c s="43">
        <f>0+Q638</f>
      </c>
      <c s="6"/>
      <c r="O638">
        <f>0+R638</f>
      </c>
      <c r="Q638">
        <f>0+I639+I643+I647+I651+I655+I659+I663+I667+I671+I675+I679+I683</f>
      </c>
      <c>
        <f>0+O639+O643+O647+O651+O655+O659+O663+O667+O671+O675+O679+O683</f>
      </c>
    </row>
    <row r="639" spans="1:16" ht="25.5">
      <c r="A639" s="26" t="s">
        <v>61</v>
      </c>
      <c s="31" t="s">
        <v>550</v>
      </c>
      <c s="31" t="s">
        <v>14190</v>
      </c>
      <c s="26" t="s">
        <v>63</v>
      </c>
      <c s="32" t="s">
        <v>14191</v>
      </c>
      <c s="33" t="s">
        <v>1090</v>
      </c>
      <c s="34">
        <v>242.559</v>
      </c>
      <c s="35">
        <v>0</v>
      </c>
      <c s="35">
        <f>ROUND(ROUND(H639,2)*ROUND(G639,3),2)</f>
      </c>
      <c s="33" t="s">
        <v>8185</v>
      </c>
      <c r="O639">
        <f>(I639*21)/100</f>
      </c>
      <c t="s">
        <v>33</v>
      </c>
    </row>
    <row r="640" spans="1:5" ht="25.5">
      <c r="A640" s="36" t="s">
        <v>67</v>
      </c>
      <c r="E640" s="37" t="s">
        <v>14192</v>
      </c>
    </row>
    <row r="641" spans="1:5" ht="12.75">
      <c r="A641" s="38" t="s">
        <v>68</v>
      </c>
      <c r="E641" s="39" t="s">
        <v>14193</v>
      </c>
    </row>
    <row r="642" spans="1:5" ht="63.75">
      <c r="A642" t="s">
        <v>70</v>
      </c>
      <c r="E642" s="37" t="s">
        <v>14194</v>
      </c>
    </row>
    <row r="643" spans="1:16" ht="25.5">
      <c r="A643" s="26" t="s">
        <v>61</v>
      </c>
      <c s="31" t="s">
        <v>554</v>
      </c>
      <c s="31" t="s">
        <v>14195</v>
      </c>
      <c s="26" t="s">
        <v>63</v>
      </c>
      <c s="32" t="s">
        <v>14196</v>
      </c>
      <c s="33" t="s">
        <v>1090</v>
      </c>
      <c s="34">
        <v>7276.77</v>
      </c>
      <c s="35">
        <v>0</v>
      </c>
      <c s="35">
        <f>ROUND(ROUND(H643,2)*ROUND(G643,3),2)</f>
      </c>
      <c s="33" t="s">
        <v>8185</v>
      </c>
      <c r="O643">
        <f>(I643*21)/100</f>
      </c>
      <c t="s">
        <v>33</v>
      </c>
    </row>
    <row r="644" spans="1:5" ht="38.25">
      <c r="A644" s="36" t="s">
        <v>67</v>
      </c>
      <c r="E644" s="37" t="s">
        <v>14197</v>
      </c>
    </row>
    <row r="645" spans="1:5" ht="25.5">
      <c r="A645" s="38" t="s">
        <v>68</v>
      </c>
      <c r="E645" s="39" t="s">
        <v>14198</v>
      </c>
    </row>
    <row r="646" spans="1:5" ht="63.75">
      <c r="A646" t="s">
        <v>70</v>
      </c>
      <c r="E646" s="37" t="s">
        <v>14194</v>
      </c>
    </row>
    <row r="647" spans="1:16" ht="25.5">
      <c r="A647" s="26" t="s">
        <v>61</v>
      </c>
      <c s="31" t="s">
        <v>558</v>
      </c>
      <c s="31" t="s">
        <v>14199</v>
      </c>
      <c s="26" t="s">
        <v>63</v>
      </c>
      <c s="32" t="s">
        <v>14200</v>
      </c>
      <c s="33" t="s">
        <v>1090</v>
      </c>
      <c s="34">
        <v>242.559</v>
      </c>
      <c s="35">
        <v>0</v>
      </c>
      <c s="35">
        <f>ROUND(ROUND(H647,2)*ROUND(G647,3),2)</f>
      </c>
      <c s="33" t="s">
        <v>8185</v>
      </c>
      <c r="O647">
        <f>(I647*21)/100</f>
      </c>
      <c t="s">
        <v>33</v>
      </c>
    </row>
    <row r="648" spans="1:5" ht="25.5">
      <c r="A648" s="36" t="s">
        <v>67</v>
      </c>
      <c r="E648" s="37" t="s">
        <v>14201</v>
      </c>
    </row>
    <row r="649" spans="1:5" ht="12.75">
      <c r="A649" s="38" t="s">
        <v>68</v>
      </c>
      <c r="E649" s="39" t="s">
        <v>63</v>
      </c>
    </row>
    <row r="650" spans="1:5" ht="25.5">
      <c r="A650" t="s">
        <v>70</v>
      </c>
      <c r="E650" s="37" t="s">
        <v>14202</v>
      </c>
    </row>
    <row r="651" spans="1:16" ht="12.75">
      <c r="A651" s="26" t="s">
        <v>61</v>
      </c>
      <c s="31" t="s">
        <v>562</v>
      </c>
      <c s="31" t="s">
        <v>9755</v>
      </c>
      <c s="26" t="s">
        <v>63</v>
      </c>
      <c s="32" t="s">
        <v>14203</v>
      </c>
      <c s="33" t="s">
        <v>1090</v>
      </c>
      <c s="34">
        <v>144.1</v>
      </c>
      <c s="35">
        <v>0</v>
      </c>
      <c s="35">
        <f>ROUND(ROUND(H651,2)*ROUND(G651,3),2)</f>
      </c>
      <c s="33" t="s">
        <v>8185</v>
      </c>
      <c r="O651">
        <f>(I651*21)/100</f>
      </c>
      <c t="s">
        <v>33</v>
      </c>
    </row>
    <row r="652" spans="1:5" ht="25.5">
      <c r="A652" s="36" t="s">
        <v>67</v>
      </c>
      <c r="E652" s="37" t="s">
        <v>14204</v>
      </c>
    </row>
    <row r="653" spans="1:5" ht="12.75">
      <c r="A653" s="38" t="s">
        <v>68</v>
      </c>
      <c r="E653" s="39" t="s">
        <v>14205</v>
      </c>
    </row>
    <row r="654" spans="1:5" ht="242.25">
      <c r="A654" t="s">
        <v>70</v>
      </c>
      <c r="E654" s="37" t="s">
        <v>14206</v>
      </c>
    </row>
    <row r="655" spans="1:16" ht="25.5">
      <c r="A655" s="26" t="s">
        <v>61</v>
      </c>
      <c s="31" t="s">
        <v>604</v>
      </c>
      <c s="31" t="s">
        <v>14207</v>
      </c>
      <c s="26" t="s">
        <v>63</v>
      </c>
      <c s="32" t="s">
        <v>9783</v>
      </c>
      <c s="33" t="s">
        <v>6140</v>
      </c>
      <c s="34">
        <v>1</v>
      </c>
      <c s="35">
        <v>0</v>
      </c>
      <c s="35">
        <f>ROUND(ROUND(H655,2)*ROUND(G655,3),2)</f>
      </c>
      <c s="33"/>
      <c r="O655">
        <f>(I655*21)/100</f>
      </c>
      <c t="s">
        <v>33</v>
      </c>
    </row>
    <row r="656" spans="1:5" ht="12.75">
      <c r="A656" s="36" t="s">
        <v>67</v>
      </c>
      <c r="E656" s="37" t="s">
        <v>63</v>
      </c>
    </row>
    <row r="657" spans="1:5" ht="12.75">
      <c r="A657" s="38" t="s">
        <v>68</v>
      </c>
      <c r="E657" s="39" t="s">
        <v>63</v>
      </c>
    </row>
    <row r="658" spans="1:5" ht="25.5">
      <c r="A658" t="s">
        <v>70</v>
      </c>
      <c r="E658" s="37" t="s">
        <v>14208</v>
      </c>
    </row>
    <row r="659" spans="1:16" ht="38.25">
      <c r="A659" s="26" t="s">
        <v>61</v>
      </c>
      <c s="31" t="s">
        <v>608</v>
      </c>
      <c s="31" t="s">
        <v>14209</v>
      </c>
      <c s="26" t="s">
        <v>63</v>
      </c>
      <c s="32" t="s">
        <v>14210</v>
      </c>
      <c s="33" t="s">
        <v>6140</v>
      </c>
      <c s="34">
        <v>1</v>
      </c>
      <c s="35">
        <v>0</v>
      </c>
      <c s="35">
        <f>ROUND(ROUND(H659,2)*ROUND(G659,3),2)</f>
      </c>
      <c s="33"/>
      <c r="O659">
        <f>(I659*21)/100</f>
      </c>
      <c t="s">
        <v>33</v>
      </c>
    </row>
    <row r="660" spans="1:5" ht="12.75">
      <c r="A660" s="36" t="s">
        <v>67</v>
      </c>
      <c r="E660" s="37" t="s">
        <v>63</v>
      </c>
    </row>
    <row r="661" spans="1:5" ht="12.75">
      <c r="A661" s="38" t="s">
        <v>68</v>
      </c>
      <c r="E661" s="39" t="s">
        <v>63</v>
      </c>
    </row>
    <row r="662" spans="1:5" ht="25.5">
      <c r="A662" t="s">
        <v>70</v>
      </c>
      <c r="E662" s="37" t="s">
        <v>14211</v>
      </c>
    </row>
    <row r="663" spans="1:16" ht="25.5">
      <c r="A663" s="26" t="s">
        <v>61</v>
      </c>
      <c s="31" t="s">
        <v>612</v>
      </c>
      <c s="31" t="s">
        <v>14212</v>
      </c>
      <c s="26" t="s">
        <v>63</v>
      </c>
      <c s="32" t="s">
        <v>14213</v>
      </c>
      <c s="33" t="s">
        <v>6140</v>
      </c>
      <c s="34">
        <v>1</v>
      </c>
      <c s="35">
        <v>0</v>
      </c>
      <c s="35">
        <f>ROUND(ROUND(H663,2)*ROUND(G663,3),2)</f>
      </c>
      <c s="33"/>
      <c r="O663">
        <f>(I663*21)/100</f>
      </c>
      <c t="s">
        <v>33</v>
      </c>
    </row>
    <row r="664" spans="1:5" ht="12.75">
      <c r="A664" s="36" t="s">
        <v>67</v>
      </c>
      <c r="E664" s="37" t="s">
        <v>63</v>
      </c>
    </row>
    <row r="665" spans="1:5" ht="12.75">
      <c r="A665" s="38" t="s">
        <v>68</v>
      </c>
      <c r="E665" s="39" t="s">
        <v>63</v>
      </c>
    </row>
    <row r="666" spans="1:5" ht="25.5">
      <c r="A666" t="s">
        <v>70</v>
      </c>
      <c r="E666" s="37" t="s">
        <v>14214</v>
      </c>
    </row>
    <row r="667" spans="1:16" ht="38.25">
      <c r="A667" s="26" t="s">
        <v>61</v>
      </c>
      <c s="31" t="s">
        <v>616</v>
      </c>
      <c s="31" t="s">
        <v>14215</v>
      </c>
      <c s="26" t="s">
        <v>63</v>
      </c>
      <c s="32" t="s">
        <v>14216</v>
      </c>
      <c s="33" t="s">
        <v>6140</v>
      </c>
      <c s="34">
        <v>1</v>
      </c>
      <c s="35">
        <v>0</v>
      </c>
      <c s="35">
        <f>ROUND(ROUND(H667,2)*ROUND(G667,3),2)</f>
      </c>
      <c s="33"/>
      <c r="O667">
        <f>(I667*21)/100</f>
      </c>
      <c t="s">
        <v>33</v>
      </c>
    </row>
    <row r="668" spans="1:5" ht="12.75">
      <c r="A668" s="36" t="s">
        <v>67</v>
      </c>
      <c r="E668" s="37" t="s">
        <v>63</v>
      </c>
    </row>
    <row r="669" spans="1:5" ht="12.75">
      <c r="A669" s="38" t="s">
        <v>68</v>
      </c>
      <c r="E669" s="39" t="s">
        <v>63</v>
      </c>
    </row>
    <row r="670" spans="1:5" ht="25.5">
      <c r="A670" t="s">
        <v>70</v>
      </c>
      <c r="E670" s="37" t="s">
        <v>14217</v>
      </c>
    </row>
    <row r="671" spans="1:16" ht="38.25">
      <c r="A671" s="26" t="s">
        <v>61</v>
      </c>
      <c s="31" t="s">
        <v>620</v>
      </c>
      <c s="31" t="s">
        <v>14218</v>
      </c>
      <c s="26" t="s">
        <v>63</v>
      </c>
      <c s="32" t="s">
        <v>14219</v>
      </c>
      <c s="33" t="s">
        <v>6140</v>
      </c>
      <c s="34">
        <v>1</v>
      </c>
      <c s="35">
        <v>0</v>
      </c>
      <c s="35">
        <f>ROUND(ROUND(H671,2)*ROUND(G671,3),2)</f>
      </c>
      <c s="33"/>
      <c r="O671">
        <f>(I671*21)/100</f>
      </c>
      <c t="s">
        <v>33</v>
      </c>
    </row>
    <row r="672" spans="1:5" ht="12.75">
      <c r="A672" s="36" t="s">
        <v>67</v>
      </c>
      <c r="E672" s="37" t="s">
        <v>63</v>
      </c>
    </row>
    <row r="673" spans="1:5" ht="12.75">
      <c r="A673" s="38" t="s">
        <v>68</v>
      </c>
      <c r="E673" s="39" t="s">
        <v>63</v>
      </c>
    </row>
    <row r="674" spans="1:5" ht="25.5">
      <c r="A674" t="s">
        <v>70</v>
      </c>
      <c r="E674" s="37" t="s">
        <v>14220</v>
      </c>
    </row>
    <row r="675" spans="1:16" ht="12.75">
      <c r="A675" s="26" t="s">
        <v>61</v>
      </c>
      <c s="31" t="s">
        <v>624</v>
      </c>
      <c s="31" t="s">
        <v>14221</v>
      </c>
      <c s="26" t="s">
        <v>63</v>
      </c>
      <c s="32" t="s">
        <v>14222</v>
      </c>
      <c s="33" t="s">
        <v>6140</v>
      </c>
      <c s="34">
        <v>1</v>
      </c>
      <c s="35">
        <v>0</v>
      </c>
      <c s="35">
        <f>ROUND(ROUND(H675,2)*ROUND(G675,3),2)</f>
      </c>
      <c s="33"/>
      <c r="O675">
        <f>(I675*21)/100</f>
      </c>
      <c t="s">
        <v>33</v>
      </c>
    </row>
    <row r="676" spans="1:5" ht="12.75">
      <c r="A676" s="36" t="s">
        <v>67</v>
      </c>
      <c r="E676" s="37" t="s">
        <v>63</v>
      </c>
    </row>
    <row r="677" spans="1:5" ht="12.75">
      <c r="A677" s="38" t="s">
        <v>68</v>
      </c>
      <c r="E677" s="39" t="s">
        <v>63</v>
      </c>
    </row>
    <row r="678" spans="1:5" ht="38.25">
      <c r="A678" t="s">
        <v>70</v>
      </c>
      <c r="E678" s="37" t="s">
        <v>14223</v>
      </c>
    </row>
    <row r="679" spans="1:16" ht="12.75">
      <c r="A679" s="26" t="s">
        <v>61</v>
      </c>
      <c s="31" t="s">
        <v>710</v>
      </c>
      <c s="31" t="s">
        <v>14224</v>
      </c>
      <c s="26" t="s">
        <v>63</v>
      </c>
      <c s="32" t="s">
        <v>14225</v>
      </c>
      <c s="33" t="s">
        <v>6194</v>
      </c>
      <c s="34">
        <v>3.2</v>
      </c>
      <c s="35">
        <v>0</v>
      </c>
      <c s="35">
        <f>ROUND(ROUND(H679,2)*ROUND(G679,3),2)</f>
      </c>
      <c s="33" t="s">
        <v>1048</v>
      </c>
      <c r="O679">
        <f>(I679*21)/100</f>
      </c>
      <c t="s">
        <v>33</v>
      </c>
    </row>
    <row r="680" spans="1:5" ht="12.75">
      <c r="A680" s="36" t="s">
        <v>67</v>
      </c>
      <c r="E680" s="37" t="s">
        <v>63</v>
      </c>
    </row>
    <row r="681" spans="1:5" ht="12.75">
      <c r="A681" s="38" t="s">
        <v>68</v>
      </c>
      <c r="E681" s="39" t="s">
        <v>14226</v>
      </c>
    </row>
    <row r="682" spans="1:5" ht="114.75">
      <c r="A682" t="s">
        <v>70</v>
      </c>
      <c r="E682" s="37" t="s">
        <v>14227</v>
      </c>
    </row>
    <row r="683" spans="1:16" ht="12.75">
      <c r="A683" s="26" t="s">
        <v>61</v>
      </c>
      <c s="31" t="s">
        <v>714</v>
      </c>
      <c s="31" t="s">
        <v>14228</v>
      </c>
      <c s="26" t="s">
        <v>63</v>
      </c>
      <c s="32" t="s">
        <v>14229</v>
      </c>
      <c s="33" t="s">
        <v>6140</v>
      </c>
      <c s="34">
        <v>1</v>
      </c>
      <c s="35">
        <v>0</v>
      </c>
      <c s="35">
        <f>ROUND(ROUND(H683,2)*ROUND(G683,3),2)</f>
      </c>
      <c s="33" t="s">
        <v>1048</v>
      </c>
      <c r="O683">
        <f>(I683*21)/100</f>
      </c>
      <c t="s">
        <v>33</v>
      </c>
    </row>
    <row r="684" spans="1:5" ht="12.75">
      <c r="A684" s="36" t="s">
        <v>67</v>
      </c>
      <c r="E684" s="37" t="s">
        <v>63</v>
      </c>
    </row>
    <row r="685" spans="1:5" ht="12.75">
      <c r="A685" s="38" t="s">
        <v>68</v>
      </c>
      <c r="E685" s="39" t="s">
        <v>63</v>
      </c>
    </row>
    <row r="686" spans="1:5" ht="25.5">
      <c r="A686" t="s">
        <v>70</v>
      </c>
      <c r="E686" s="37" t="s">
        <v>14217</v>
      </c>
    </row>
    <row r="687" spans="1:18" ht="12.75" customHeight="1">
      <c r="A687" s="6" t="s">
        <v>58</v>
      </c>
      <c s="6"/>
      <c s="42" t="s">
        <v>7919</v>
      </c>
      <c s="6"/>
      <c s="29" t="s">
        <v>7920</v>
      </c>
      <c s="6"/>
      <c s="6"/>
      <c s="6"/>
      <c s="43">
        <f>0+Q687</f>
      </c>
      <c s="6"/>
      <c r="O687">
        <f>0+R687</f>
      </c>
      <c r="Q687">
        <f>0+I688</f>
      </c>
      <c>
        <f>0+O688</f>
      </c>
    </row>
    <row r="688" spans="1:16" ht="12.75">
      <c r="A688" s="26" t="s">
        <v>61</v>
      </c>
      <c s="31" t="s">
        <v>567</v>
      </c>
      <c s="31" t="s">
        <v>11796</v>
      </c>
      <c s="26" t="s">
        <v>63</v>
      </c>
      <c s="32" t="s">
        <v>14230</v>
      </c>
      <c s="33" t="s">
        <v>738</v>
      </c>
      <c s="34">
        <v>573.504</v>
      </c>
      <c s="35">
        <v>0</v>
      </c>
      <c s="35">
        <f>ROUND(ROUND(H688,2)*ROUND(G688,3),2)</f>
      </c>
      <c s="33" t="s">
        <v>8185</v>
      </c>
      <c r="O688">
        <f>(I688*21)/100</f>
      </c>
      <c t="s">
        <v>33</v>
      </c>
    </row>
    <row r="689" spans="1:5" ht="38.25">
      <c r="A689" s="36" t="s">
        <v>67</v>
      </c>
      <c r="E689" s="37" t="s">
        <v>14231</v>
      </c>
    </row>
    <row r="690" spans="1:5" ht="12.75">
      <c r="A690" s="38" t="s">
        <v>68</v>
      </c>
      <c r="E690" s="39" t="s">
        <v>63</v>
      </c>
    </row>
    <row r="691" spans="1:5" ht="76.5">
      <c r="A691" t="s">
        <v>70</v>
      </c>
      <c r="E691" s="37" t="s">
        <v>14232</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30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0+O12+O29+O130+O215+O272+O289+O294</f>
      </c>
      <c t="s">
        <v>32</v>
      </c>
    </row>
    <row r="3" spans="1:16" ht="15" customHeight="1">
      <c r="A3" t="s">
        <v>12</v>
      </c>
      <c s="12" t="s">
        <v>14</v>
      </c>
      <c s="13" t="s">
        <v>15</v>
      </c>
      <c s="1"/>
      <c s="14" t="s">
        <v>16</v>
      </c>
      <c s="1"/>
      <c s="9"/>
      <c s="8" t="s">
        <v>14233</v>
      </c>
      <c s="40">
        <f>0+I12+I29+I130+I215+I272+I289+I294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13668</v>
      </c>
      <c s="1"/>
      <c s="14" t="s">
        <v>13669</v>
      </c>
      <c s="1"/>
      <c s="1"/>
      <c s="1"/>
      <c s="1"/>
      <c s="1"/>
    </row>
    <row r="8" spans="1:10" ht="12.75" customHeight="1">
      <c r="A8" t="s">
        <v>9352</v>
      </c>
      <c s="16" t="s">
        <v>28</v>
      </c>
      <c s="17" t="s">
        <v>14233</v>
      </c>
      <c s="6"/>
      <c s="18" t="s">
        <v>14234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f>
      </c>
      <c>
        <f>0+O13+O17+O21+O25</f>
      </c>
    </row>
    <row r="13" spans="1:16" ht="12.75">
      <c r="A13" s="26" t="s">
        <v>61</v>
      </c>
      <c s="31" t="s">
        <v>39</v>
      </c>
      <c s="31" t="s">
        <v>14236</v>
      </c>
      <c s="26" t="s">
        <v>63</v>
      </c>
      <c s="32" t="s">
        <v>14237</v>
      </c>
      <c s="33" t="s">
        <v>65</v>
      </c>
      <c s="34">
        <v>19.152</v>
      </c>
      <c s="35">
        <v>0</v>
      </c>
      <c s="35">
        <f>ROUND(ROUND(H13,2)*ROUND(G13,3),2)</f>
      </c>
      <c s="33" t="s">
        <v>8185</v>
      </c>
      <c r="O13">
        <f>(I13*21)/100</f>
      </c>
      <c t="s">
        <v>33</v>
      </c>
    </row>
    <row r="14" spans="1:5" ht="38.25">
      <c r="A14" s="36" t="s">
        <v>67</v>
      </c>
      <c r="E14" s="37" t="s">
        <v>14238</v>
      </c>
    </row>
    <row r="15" spans="1:5" ht="12.75">
      <c r="A15" s="38" t="s">
        <v>68</v>
      </c>
      <c r="E15" s="39" t="s">
        <v>14239</v>
      </c>
    </row>
    <row r="16" spans="1:5" ht="12.75">
      <c r="A16" t="s">
        <v>70</v>
      </c>
      <c r="E16" s="37" t="s">
        <v>63</v>
      </c>
    </row>
    <row r="17" spans="1:16" ht="12.75">
      <c r="A17" s="26" t="s">
        <v>61</v>
      </c>
      <c s="31" t="s">
        <v>33</v>
      </c>
      <c s="31" t="s">
        <v>7749</v>
      </c>
      <c s="26" t="s">
        <v>63</v>
      </c>
      <c s="32" t="s">
        <v>7750</v>
      </c>
      <c s="33" t="s">
        <v>65</v>
      </c>
      <c s="34">
        <v>19.152</v>
      </c>
      <c s="35">
        <v>0</v>
      </c>
      <c s="35">
        <f>ROUND(ROUND(H17,2)*ROUND(G17,3),2)</f>
      </c>
      <c s="33" t="s">
        <v>8185</v>
      </c>
      <c r="O17">
        <f>(I17*21)/100</f>
      </c>
      <c t="s">
        <v>33</v>
      </c>
    </row>
    <row r="18" spans="1:5" ht="12.75">
      <c r="A18" s="36" t="s">
        <v>67</v>
      </c>
      <c r="E18" s="37" t="s">
        <v>7751</v>
      </c>
    </row>
    <row r="19" spans="1:5" ht="12.75">
      <c r="A19" s="38" t="s">
        <v>68</v>
      </c>
      <c r="E19" s="39" t="s">
        <v>14239</v>
      </c>
    </row>
    <row r="20" spans="1:5" ht="369.75">
      <c r="A20" t="s">
        <v>70</v>
      </c>
      <c r="E20" s="37" t="s">
        <v>7753</v>
      </c>
    </row>
    <row r="21" spans="1:16" ht="25.5">
      <c r="A21" s="26" t="s">
        <v>61</v>
      </c>
      <c s="31" t="s">
        <v>306</v>
      </c>
      <c s="31" t="s">
        <v>14240</v>
      </c>
      <c s="26" t="s">
        <v>63</v>
      </c>
      <c s="32" t="s">
        <v>14241</v>
      </c>
      <c s="33" t="s">
        <v>738</v>
      </c>
      <c s="34">
        <v>36.389</v>
      </c>
      <c s="35">
        <v>0</v>
      </c>
      <c s="35">
        <f>ROUND(ROUND(H21,2)*ROUND(G21,3),2)</f>
      </c>
      <c s="33" t="s">
        <v>1048</v>
      </c>
      <c r="O21">
        <f>(I21*21)/100</f>
      </c>
      <c t="s">
        <v>33</v>
      </c>
    </row>
    <row r="22" spans="1:5" ht="25.5">
      <c r="A22" s="36" t="s">
        <v>67</v>
      </c>
      <c r="E22" s="37" t="s">
        <v>14242</v>
      </c>
    </row>
    <row r="23" spans="1:5" ht="12.75">
      <c r="A23" s="38" t="s">
        <v>68</v>
      </c>
      <c r="E23" s="39" t="s">
        <v>14243</v>
      </c>
    </row>
    <row r="24" spans="1:5" ht="12.75">
      <c r="A24" t="s">
        <v>70</v>
      </c>
      <c r="E24" s="37" t="s">
        <v>63</v>
      </c>
    </row>
    <row r="25" spans="1:16" ht="25.5">
      <c r="A25" s="26" t="s">
        <v>61</v>
      </c>
      <c s="31" t="s">
        <v>310</v>
      </c>
      <c s="31" t="s">
        <v>14244</v>
      </c>
      <c s="26" t="s">
        <v>63</v>
      </c>
      <c s="32" t="s">
        <v>14245</v>
      </c>
      <c s="33" t="s">
        <v>65</v>
      </c>
      <c s="34">
        <v>19.152</v>
      </c>
      <c s="35">
        <v>0</v>
      </c>
      <c s="35">
        <f>ROUND(ROUND(H25,2)*ROUND(G25,3),2)</f>
      </c>
      <c s="33" t="s">
        <v>1048</v>
      </c>
      <c r="O25">
        <f>(I25*21)/100</f>
      </c>
      <c t="s">
        <v>33</v>
      </c>
    </row>
    <row r="26" spans="1:5" ht="25.5">
      <c r="A26" s="36" t="s">
        <v>67</v>
      </c>
      <c r="E26" s="37" t="s">
        <v>14246</v>
      </c>
    </row>
    <row r="27" spans="1:5" ht="38.25">
      <c r="A27" s="38" t="s">
        <v>68</v>
      </c>
      <c r="E27" s="39" t="s">
        <v>14247</v>
      </c>
    </row>
    <row r="28" spans="1:5" ht="12.75">
      <c r="A28" t="s">
        <v>70</v>
      </c>
      <c r="E28" s="37" t="s">
        <v>63</v>
      </c>
    </row>
    <row r="29" spans="1:18" ht="12.75" customHeight="1">
      <c r="A29" s="6" t="s">
        <v>58</v>
      </c>
      <c s="6"/>
      <c s="42" t="s">
        <v>5378</v>
      </c>
      <c s="6"/>
      <c s="29" t="s">
        <v>8101</v>
      </c>
      <c s="6"/>
      <c s="6"/>
      <c s="6"/>
      <c s="43">
        <f>0+Q29</f>
      </c>
      <c s="6"/>
      <c r="O29">
        <f>0+R29</f>
      </c>
      <c r="Q29">
        <f>0+I30+I34+I38+I42+I46+I50+I54+I58+I62+I66+I70+I74+I78+I82+I86+I90+I94+I98+I102+I106+I110+I114+I118+I122+I126</f>
      </c>
      <c>
        <f>0+O30+O34+O38+O42+O46+O50+O54+O58+O62+O66+O70+O74+O78+O82+O86+O90+O94+O98+O102+O106+O110+O114+O118+O122+O126</f>
      </c>
    </row>
    <row r="30" spans="1:16" ht="12.75">
      <c r="A30" s="26" t="s">
        <v>61</v>
      </c>
      <c s="31" t="s">
        <v>32</v>
      </c>
      <c s="31" t="s">
        <v>14248</v>
      </c>
      <c s="26" t="s">
        <v>63</v>
      </c>
      <c s="32" t="s">
        <v>14249</v>
      </c>
      <c s="33" t="s">
        <v>3310</v>
      </c>
      <c s="34">
        <v>1</v>
      </c>
      <c s="35">
        <v>0</v>
      </c>
      <c s="35">
        <f>ROUND(ROUND(H30,2)*ROUND(G30,3),2)</f>
      </c>
      <c s="33" t="s">
        <v>8185</v>
      </c>
      <c r="O30">
        <f>(I30*21)/100</f>
      </c>
      <c t="s">
        <v>33</v>
      </c>
    </row>
    <row r="31" spans="1:5" ht="12.75">
      <c r="A31" s="36" t="s">
        <v>67</v>
      </c>
      <c r="E31" s="37" t="s">
        <v>63</v>
      </c>
    </row>
    <row r="32" spans="1:5" ht="25.5">
      <c r="A32" s="38" t="s">
        <v>68</v>
      </c>
      <c r="E32" s="39" t="s">
        <v>14250</v>
      </c>
    </row>
    <row r="33" spans="1:5" ht="12.75">
      <c r="A33" t="s">
        <v>70</v>
      </c>
      <c r="E33" s="37" t="s">
        <v>63</v>
      </c>
    </row>
    <row r="34" spans="1:16" ht="12.75">
      <c r="A34" s="26" t="s">
        <v>61</v>
      </c>
      <c s="31" t="s">
        <v>45</v>
      </c>
      <c s="31" t="s">
        <v>11484</v>
      </c>
      <c s="26" t="s">
        <v>63</v>
      </c>
      <c s="32" t="s">
        <v>14251</v>
      </c>
      <c s="33" t="s">
        <v>6194</v>
      </c>
      <c s="34">
        <v>13.25</v>
      </c>
      <c s="35">
        <v>0</v>
      </c>
      <c s="35">
        <f>ROUND(ROUND(H34,2)*ROUND(G34,3),2)</f>
      </c>
      <c s="33" t="s">
        <v>8185</v>
      </c>
      <c r="O34">
        <f>(I34*21)/100</f>
      </c>
      <c t="s">
        <v>33</v>
      </c>
    </row>
    <row r="35" spans="1:5" ht="12.75">
      <c r="A35" s="36" t="s">
        <v>67</v>
      </c>
      <c r="E35" s="37" t="s">
        <v>11485</v>
      </c>
    </row>
    <row r="36" spans="1:5" ht="12.75">
      <c r="A36" s="38" t="s">
        <v>68</v>
      </c>
      <c r="E36" s="39" t="s">
        <v>14252</v>
      </c>
    </row>
    <row r="37" spans="1:5" ht="51">
      <c r="A37" t="s">
        <v>70</v>
      </c>
      <c r="E37" s="37" t="s">
        <v>8106</v>
      </c>
    </row>
    <row r="38" spans="1:16" ht="12.75">
      <c r="A38" s="26" t="s">
        <v>61</v>
      </c>
      <c s="31" t="s">
        <v>47</v>
      </c>
      <c s="31" t="s">
        <v>11487</v>
      </c>
      <c s="26" t="s">
        <v>63</v>
      </c>
      <c s="32" t="s">
        <v>14253</v>
      </c>
      <c s="33" t="s">
        <v>6194</v>
      </c>
      <c s="34">
        <v>20.4</v>
      </c>
      <c s="35">
        <v>0</v>
      </c>
      <c s="35">
        <f>ROUND(ROUND(H38,2)*ROUND(G38,3),2)</f>
      </c>
      <c s="33" t="s">
        <v>8185</v>
      </c>
      <c r="O38">
        <f>(I38*21)/100</f>
      </c>
      <c t="s">
        <v>33</v>
      </c>
    </row>
    <row r="39" spans="1:5" ht="12.75">
      <c r="A39" s="36" t="s">
        <v>67</v>
      </c>
      <c r="E39" s="37" t="s">
        <v>11488</v>
      </c>
    </row>
    <row r="40" spans="1:5" ht="12.75">
      <c r="A40" s="38" t="s">
        <v>68</v>
      </c>
      <c r="E40" s="39" t="s">
        <v>14254</v>
      </c>
    </row>
    <row r="41" spans="1:5" ht="51">
      <c r="A41" t="s">
        <v>70</v>
      </c>
      <c r="E41" s="37" t="s">
        <v>8106</v>
      </c>
    </row>
    <row r="42" spans="1:16" ht="12.75">
      <c r="A42" s="26" t="s">
        <v>61</v>
      </c>
      <c s="31" t="s">
        <v>87</v>
      </c>
      <c s="31" t="s">
        <v>11490</v>
      </c>
      <c s="26" t="s">
        <v>63</v>
      </c>
      <c s="32" t="s">
        <v>14255</v>
      </c>
      <c s="33" t="s">
        <v>6194</v>
      </c>
      <c s="34">
        <v>2</v>
      </c>
      <c s="35">
        <v>0</v>
      </c>
      <c s="35">
        <f>ROUND(ROUND(H42,2)*ROUND(G42,3),2)</f>
      </c>
      <c s="33" t="s">
        <v>8185</v>
      </c>
      <c r="O42">
        <f>(I42*21)/100</f>
      </c>
      <c t="s">
        <v>33</v>
      </c>
    </row>
    <row r="43" spans="1:5" ht="12.75">
      <c r="A43" s="36" t="s">
        <v>67</v>
      </c>
      <c r="E43" s="37" t="s">
        <v>11491</v>
      </c>
    </row>
    <row r="44" spans="1:5" ht="12.75">
      <c r="A44" s="38" t="s">
        <v>68</v>
      </c>
      <c r="E44" s="39" t="s">
        <v>14256</v>
      </c>
    </row>
    <row r="45" spans="1:5" ht="51">
      <c r="A45" t="s">
        <v>70</v>
      </c>
      <c r="E45" s="37" t="s">
        <v>8106</v>
      </c>
    </row>
    <row r="46" spans="1:16" ht="12.75">
      <c r="A46" s="26" t="s">
        <v>61</v>
      </c>
      <c s="31" t="s">
        <v>91</v>
      </c>
      <c s="31" t="s">
        <v>11505</v>
      </c>
      <c s="26" t="s">
        <v>63</v>
      </c>
      <c s="32" t="s">
        <v>14257</v>
      </c>
      <c s="33" t="s">
        <v>6194</v>
      </c>
      <c s="34">
        <v>4.5</v>
      </c>
      <c s="35">
        <v>0</v>
      </c>
      <c s="35">
        <f>ROUND(ROUND(H46,2)*ROUND(G46,3),2)</f>
      </c>
      <c s="33" t="s">
        <v>8185</v>
      </c>
      <c r="O46">
        <f>(I46*21)/100</f>
      </c>
      <c t="s">
        <v>33</v>
      </c>
    </row>
    <row r="47" spans="1:5" ht="12.75">
      <c r="A47" s="36" t="s">
        <v>67</v>
      </c>
      <c r="E47" s="37" t="s">
        <v>11506</v>
      </c>
    </row>
    <row r="48" spans="1:5" ht="12.75">
      <c r="A48" s="38" t="s">
        <v>68</v>
      </c>
      <c r="E48" s="39" t="s">
        <v>14258</v>
      </c>
    </row>
    <row r="49" spans="1:5" ht="51">
      <c r="A49" t="s">
        <v>70</v>
      </c>
      <c r="E49" s="37" t="s">
        <v>8106</v>
      </c>
    </row>
    <row r="50" spans="1:16" ht="12.75">
      <c r="A50" s="26" t="s">
        <v>61</v>
      </c>
      <c s="31" t="s">
        <v>50</v>
      </c>
      <c s="31" t="s">
        <v>11513</v>
      </c>
      <c s="26" t="s">
        <v>63</v>
      </c>
      <c s="32" t="s">
        <v>14259</v>
      </c>
      <c s="33" t="s">
        <v>6194</v>
      </c>
      <c s="34">
        <v>1</v>
      </c>
      <c s="35">
        <v>0</v>
      </c>
      <c s="35">
        <f>ROUND(ROUND(H50,2)*ROUND(G50,3),2)</f>
      </c>
      <c s="33" t="s">
        <v>8185</v>
      </c>
      <c r="O50">
        <f>(I50*21)/100</f>
      </c>
      <c t="s">
        <v>33</v>
      </c>
    </row>
    <row r="51" spans="1:5" ht="12.75">
      <c r="A51" s="36" t="s">
        <v>67</v>
      </c>
      <c r="E51" s="37" t="s">
        <v>11514</v>
      </c>
    </row>
    <row r="52" spans="1:5" ht="12.75">
      <c r="A52" s="38" t="s">
        <v>68</v>
      </c>
      <c r="E52" s="39" t="s">
        <v>14260</v>
      </c>
    </row>
    <row r="53" spans="1:5" ht="51">
      <c r="A53" t="s">
        <v>70</v>
      </c>
      <c r="E53" s="37" t="s">
        <v>8106</v>
      </c>
    </row>
    <row r="54" spans="1:16" ht="12.75">
      <c r="A54" s="26" t="s">
        <v>61</v>
      </c>
      <c s="31" t="s">
        <v>52</v>
      </c>
      <c s="31" t="s">
        <v>11516</v>
      </c>
      <c s="26" t="s">
        <v>63</v>
      </c>
      <c s="32" t="s">
        <v>14261</v>
      </c>
      <c s="33" t="s">
        <v>6194</v>
      </c>
      <c s="34">
        <v>2</v>
      </c>
      <c s="35">
        <v>0</v>
      </c>
      <c s="35">
        <f>ROUND(ROUND(H54,2)*ROUND(G54,3),2)</f>
      </c>
      <c s="33" t="s">
        <v>8185</v>
      </c>
      <c r="O54">
        <f>(I54*21)/100</f>
      </c>
      <c t="s">
        <v>33</v>
      </c>
    </row>
    <row r="55" spans="1:5" ht="12.75">
      <c r="A55" s="36" t="s">
        <v>67</v>
      </c>
      <c r="E55" s="37" t="s">
        <v>11517</v>
      </c>
    </row>
    <row r="56" spans="1:5" ht="12.75">
      <c r="A56" s="38" t="s">
        <v>68</v>
      </c>
      <c r="E56" s="39" t="s">
        <v>14262</v>
      </c>
    </row>
    <row r="57" spans="1:5" ht="51">
      <c r="A57" t="s">
        <v>70</v>
      </c>
      <c r="E57" s="37" t="s">
        <v>8106</v>
      </c>
    </row>
    <row r="58" spans="1:16" ht="12.75">
      <c r="A58" s="26" t="s">
        <v>61</v>
      </c>
      <c s="31" t="s">
        <v>54</v>
      </c>
      <c s="31" t="s">
        <v>11522</v>
      </c>
      <c s="26" t="s">
        <v>63</v>
      </c>
      <c s="32" t="s">
        <v>14263</v>
      </c>
      <c s="33" t="s">
        <v>6194</v>
      </c>
      <c s="34">
        <v>2</v>
      </c>
      <c s="35">
        <v>0</v>
      </c>
      <c s="35">
        <f>ROUND(ROUND(H58,2)*ROUND(G58,3),2)</f>
      </c>
      <c s="33" t="s">
        <v>8185</v>
      </c>
      <c r="O58">
        <f>(I58*21)/100</f>
      </c>
      <c t="s">
        <v>33</v>
      </c>
    </row>
    <row r="59" spans="1:5" ht="12.75">
      <c r="A59" s="36" t="s">
        <v>67</v>
      </c>
      <c r="E59" s="37" t="s">
        <v>11523</v>
      </c>
    </row>
    <row r="60" spans="1:5" ht="12.75">
      <c r="A60" s="38" t="s">
        <v>68</v>
      </c>
      <c r="E60" s="39" t="s">
        <v>14262</v>
      </c>
    </row>
    <row r="61" spans="1:5" ht="51">
      <c r="A61" t="s">
        <v>70</v>
      </c>
      <c r="E61" s="37" t="s">
        <v>8106</v>
      </c>
    </row>
    <row r="62" spans="1:16" ht="12.75">
      <c r="A62" s="26" t="s">
        <v>61</v>
      </c>
      <c s="31" t="s">
        <v>103</v>
      </c>
      <c s="31" t="s">
        <v>14264</v>
      </c>
      <c s="26" t="s">
        <v>63</v>
      </c>
      <c s="32" t="s">
        <v>14265</v>
      </c>
      <c s="33" t="s">
        <v>6194</v>
      </c>
      <c s="34">
        <v>8</v>
      </c>
      <c s="35">
        <v>0</v>
      </c>
      <c s="35">
        <f>ROUND(ROUND(H62,2)*ROUND(G62,3),2)</f>
      </c>
      <c s="33" t="s">
        <v>8185</v>
      </c>
      <c r="O62">
        <f>(I62*21)/100</f>
      </c>
      <c t="s">
        <v>33</v>
      </c>
    </row>
    <row r="63" spans="1:5" ht="12.75">
      <c r="A63" s="36" t="s">
        <v>67</v>
      </c>
      <c r="E63" s="37" t="s">
        <v>14266</v>
      </c>
    </row>
    <row r="64" spans="1:5" ht="12.75">
      <c r="A64" s="38" t="s">
        <v>68</v>
      </c>
      <c r="E64" s="39" t="s">
        <v>14267</v>
      </c>
    </row>
    <row r="65" spans="1:5" ht="51">
      <c r="A65" t="s">
        <v>70</v>
      </c>
      <c r="E65" s="37" t="s">
        <v>8106</v>
      </c>
    </row>
    <row r="66" spans="1:16" ht="12.75">
      <c r="A66" s="26" t="s">
        <v>61</v>
      </c>
      <c s="31" t="s">
        <v>107</v>
      </c>
      <c s="31" t="s">
        <v>11528</v>
      </c>
      <c s="26" t="s">
        <v>63</v>
      </c>
      <c s="32" t="s">
        <v>14268</v>
      </c>
      <c s="33" t="s">
        <v>507</v>
      </c>
      <c s="34">
        <v>5</v>
      </c>
      <c s="35">
        <v>0</v>
      </c>
      <c s="35">
        <f>ROUND(ROUND(H66,2)*ROUND(G66,3),2)</f>
      </c>
      <c s="33" t="s">
        <v>8185</v>
      </c>
      <c r="O66">
        <f>(I66*21)/100</f>
      </c>
      <c t="s">
        <v>33</v>
      </c>
    </row>
    <row r="67" spans="1:5" ht="12.75">
      <c r="A67" s="36" t="s">
        <v>67</v>
      </c>
      <c r="E67" s="37" t="s">
        <v>11529</v>
      </c>
    </row>
    <row r="68" spans="1:5" ht="12.75">
      <c r="A68" s="38" t="s">
        <v>68</v>
      </c>
      <c r="E68" s="39" t="s">
        <v>14269</v>
      </c>
    </row>
    <row r="69" spans="1:5" ht="51">
      <c r="A69" t="s">
        <v>70</v>
      </c>
      <c r="E69" s="37" t="s">
        <v>14270</v>
      </c>
    </row>
    <row r="70" spans="1:16" ht="12.75">
      <c r="A70" s="26" t="s">
        <v>61</v>
      </c>
      <c s="31" t="s">
        <v>111</v>
      </c>
      <c s="31" t="s">
        <v>11532</v>
      </c>
      <c s="26" t="s">
        <v>63</v>
      </c>
      <c s="32" t="s">
        <v>14271</v>
      </c>
      <c s="33" t="s">
        <v>507</v>
      </c>
      <c s="34">
        <v>2</v>
      </c>
      <c s="35">
        <v>0</v>
      </c>
      <c s="35">
        <f>ROUND(ROUND(H70,2)*ROUND(G70,3),2)</f>
      </c>
      <c s="33" t="s">
        <v>8185</v>
      </c>
      <c r="O70">
        <f>(I70*21)/100</f>
      </c>
      <c t="s">
        <v>33</v>
      </c>
    </row>
    <row r="71" spans="1:5" ht="12.75">
      <c r="A71" s="36" t="s">
        <v>67</v>
      </c>
      <c r="E71" s="37" t="s">
        <v>11533</v>
      </c>
    </row>
    <row r="72" spans="1:5" ht="12.75">
      <c r="A72" s="38" t="s">
        <v>68</v>
      </c>
      <c r="E72" s="39" t="s">
        <v>14272</v>
      </c>
    </row>
    <row r="73" spans="1:5" ht="51">
      <c r="A73" t="s">
        <v>70</v>
      </c>
      <c r="E73" s="37" t="s">
        <v>14270</v>
      </c>
    </row>
    <row r="74" spans="1:16" ht="12.75">
      <c r="A74" s="26" t="s">
        <v>61</v>
      </c>
      <c s="31" t="s">
        <v>115</v>
      </c>
      <c s="31" t="s">
        <v>11535</v>
      </c>
      <c s="26" t="s">
        <v>63</v>
      </c>
      <c s="32" t="s">
        <v>14273</v>
      </c>
      <c s="33" t="s">
        <v>507</v>
      </c>
      <c s="34">
        <v>2</v>
      </c>
      <c s="35">
        <v>0</v>
      </c>
      <c s="35">
        <f>ROUND(ROUND(H74,2)*ROUND(G74,3),2)</f>
      </c>
      <c s="33" t="s">
        <v>8185</v>
      </c>
      <c r="O74">
        <f>(I74*21)/100</f>
      </c>
      <c t="s">
        <v>33</v>
      </c>
    </row>
    <row r="75" spans="1:5" ht="12.75">
      <c r="A75" s="36" t="s">
        <v>67</v>
      </c>
      <c r="E75" s="37" t="s">
        <v>11536</v>
      </c>
    </row>
    <row r="76" spans="1:5" ht="12.75">
      <c r="A76" s="38" t="s">
        <v>68</v>
      </c>
      <c r="E76" s="39" t="s">
        <v>14274</v>
      </c>
    </row>
    <row r="77" spans="1:5" ht="51">
      <c r="A77" t="s">
        <v>70</v>
      </c>
      <c r="E77" s="37" t="s">
        <v>14270</v>
      </c>
    </row>
    <row r="78" spans="1:16" ht="12.75">
      <c r="A78" s="26" t="s">
        <v>61</v>
      </c>
      <c s="31" t="s">
        <v>119</v>
      </c>
      <c s="31" t="s">
        <v>14275</v>
      </c>
      <c s="26" t="s">
        <v>63</v>
      </c>
      <c s="32" t="s">
        <v>14276</v>
      </c>
      <c s="33" t="s">
        <v>507</v>
      </c>
      <c s="34">
        <v>1</v>
      </c>
      <c s="35">
        <v>0</v>
      </c>
      <c s="35">
        <f>ROUND(ROUND(H78,2)*ROUND(G78,3),2)</f>
      </c>
      <c s="33" t="s">
        <v>8185</v>
      </c>
      <c r="O78">
        <f>(I78*21)/100</f>
      </c>
      <c t="s">
        <v>33</v>
      </c>
    </row>
    <row r="79" spans="1:5" ht="12.75">
      <c r="A79" s="36" t="s">
        <v>67</v>
      </c>
      <c r="E79" s="37" t="s">
        <v>14277</v>
      </c>
    </row>
    <row r="80" spans="1:5" ht="12.75">
      <c r="A80" s="38" t="s">
        <v>68</v>
      </c>
      <c r="E80" s="39" t="s">
        <v>14278</v>
      </c>
    </row>
    <row r="81" spans="1:5" ht="12.75">
      <c r="A81" t="s">
        <v>70</v>
      </c>
      <c r="E81" s="37" t="s">
        <v>63</v>
      </c>
    </row>
    <row r="82" spans="1:16" ht="12.75">
      <c r="A82" s="26" t="s">
        <v>61</v>
      </c>
      <c s="31" t="s">
        <v>123</v>
      </c>
      <c s="31" t="s">
        <v>14279</v>
      </c>
      <c s="26" t="s">
        <v>63</v>
      </c>
      <c s="32" t="s">
        <v>14280</v>
      </c>
      <c s="33" t="s">
        <v>507</v>
      </c>
      <c s="34">
        <v>2</v>
      </c>
      <c s="35">
        <v>0</v>
      </c>
      <c s="35">
        <f>ROUND(ROUND(H82,2)*ROUND(G82,3),2)</f>
      </c>
      <c s="33" t="s">
        <v>8185</v>
      </c>
      <c r="O82">
        <f>(I82*21)/100</f>
      </c>
      <c t="s">
        <v>33</v>
      </c>
    </row>
    <row r="83" spans="1:5" ht="25.5">
      <c r="A83" s="36" t="s">
        <v>67</v>
      </c>
      <c r="E83" s="37" t="s">
        <v>14281</v>
      </c>
    </row>
    <row r="84" spans="1:5" ht="12.75">
      <c r="A84" s="38" t="s">
        <v>68</v>
      </c>
      <c r="E84" s="39" t="s">
        <v>14282</v>
      </c>
    </row>
    <row r="85" spans="1:5" ht="12.75">
      <c r="A85" t="s">
        <v>70</v>
      </c>
      <c r="E85" s="37" t="s">
        <v>63</v>
      </c>
    </row>
    <row r="86" spans="1:16" ht="12.75">
      <c r="A86" s="26" t="s">
        <v>61</v>
      </c>
      <c s="31" t="s">
        <v>127</v>
      </c>
      <c s="31" t="s">
        <v>11552</v>
      </c>
      <c s="26" t="s">
        <v>63</v>
      </c>
      <c s="32" t="s">
        <v>14283</v>
      </c>
      <c s="33" t="s">
        <v>507</v>
      </c>
      <c s="34">
        <v>1</v>
      </c>
      <c s="35">
        <v>0</v>
      </c>
      <c s="35">
        <f>ROUND(ROUND(H86,2)*ROUND(G86,3),2)</f>
      </c>
      <c s="33" t="s">
        <v>8185</v>
      </c>
      <c r="O86">
        <f>(I86*21)/100</f>
      </c>
      <c t="s">
        <v>33</v>
      </c>
    </row>
    <row r="87" spans="1:5" ht="12.75">
      <c r="A87" s="36" t="s">
        <v>67</v>
      </c>
      <c r="E87" s="37" t="s">
        <v>11553</v>
      </c>
    </row>
    <row r="88" spans="1:5" ht="12.75">
      <c r="A88" s="38" t="s">
        <v>68</v>
      </c>
      <c r="E88" s="39" t="s">
        <v>14260</v>
      </c>
    </row>
    <row r="89" spans="1:5" ht="12.75">
      <c r="A89" t="s">
        <v>70</v>
      </c>
      <c r="E89" s="37" t="s">
        <v>63</v>
      </c>
    </row>
    <row r="90" spans="1:16" ht="12.75">
      <c r="A90" s="26" t="s">
        <v>61</v>
      </c>
      <c s="31" t="s">
        <v>131</v>
      </c>
      <c s="31" t="s">
        <v>8107</v>
      </c>
      <c s="26" t="s">
        <v>63</v>
      </c>
      <c s="32" t="s">
        <v>8108</v>
      </c>
      <c s="33" t="s">
        <v>6194</v>
      </c>
      <c s="34">
        <v>35.65</v>
      </c>
      <c s="35">
        <v>0</v>
      </c>
      <c s="35">
        <f>ROUND(ROUND(H90,2)*ROUND(G90,3),2)</f>
      </c>
      <c s="33" t="s">
        <v>8185</v>
      </c>
      <c r="O90">
        <f>(I90*21)/100</f>
      </c>
      <c t="s">
        <v>33</v>
      </c>
    </row>
    <row r="91" spans="1:5" ht="12.75">
      <c r="A91" s="36" t="s">
        <v>67</v>
      </c>
      <c r="E91" s="37" t="s">
        <v>8109</v>
      </c>
    </row>
    <row r="92" spans="1:5" ht="12.75">
      <c r="A92" s="38" t="s">
        <v>68</v>
      </c>
      <c r="E92" s="39" t="s">
        <v>14284</v>
      </c>
    </row>
    <row r="93" spans="1:5" ht="25.5">
      <c r="A93" t="s">
        <v>70</v>
      </c>
      <c r="E93" s="37" t="s">
        <v>8110</v>
      </c>
    </row>
    <row r="94" spans="1:16" ht="12.75">
      <c r="A94" s="26" t="s">
        <v>61</v>
      </c>
      <c s="31" t="s">
        <v>135</v>
      </c>
      <c s="31" t="s">
        <v>11572</v>
      </c>
      <c s="26" t="s">
        <v>63</v>
      </c>
      <c s="32" t="s">
        <v>14285</v>
      </c>
      <c s="33" t="s">
        <v>6194</v>
      </c>
      <c s="34">
        <v>6.5</v>
      </c>
      <c s="35">
        <v>0</v>
      </c>
      <c s="35">
        <f>ROUND(ROUND(H94,2)*ROUND(G94,3),2)</f>
      </c>
      <c s="33" t="s">
        <v>8185</v>
      </c>
      <c r="O94">
        <f>(I94*21)/100</f>
      </c>
      <c t="s">
        <v>33</v>
      </c>
    </row>
    <row r="95" spans="1:5" ht="25.5">
      <c r="A95" s="36" t="s">
        <v>67</v>
      </c>
      <c r="E95" s="37" t="s">
        <v>11573</v>
      </c>
    </row>
    <row r="96" spans="1:5" ht="12.75">
      <c r="A96" s="38" t="s">
        <v>68</v>
      </c>
      <c r="E96" s="39" t="s">
        <v>14286</v>
      </c>
    </row>
    <row r="97" spans="1:5" ht="25.5">
      <c r="A97" t="s">
        <v>70</v>
      </c>
      <c r="E97" s="37" t="s">
        <v>14287</v>
      </c>
    </row>
    <row r="98" spans="1:16" ht="12.75">
      <c r="A98" s="26" t="s">
        <v>61</v>
      </c>
      <c s="31" t="s">
        <v>139</v>
      </c>
      <c s="31" t="s">
        <v>11575</v>
      </c>
      <c s="26" t="s">
        <v>63</v>
      </c>
      <c s="32" t="s">
        <v>14288</v>
      </c>
      <c s="33" t="s">
        <v>6194</v>
      </c>
      <c s="34">
        <v>16</v>
      </c>
      <c s="35">
        <v>0</v>
      </c>
      <c s="35">
        <f>ROUND(ROUND(H98,2)*ROUND(G98,3),2)</f>
      </c>
      <c s="33" t="s">
        <v>8185</v>
      </c>
      <c r="O98">
        <f>(I98*21)/100</f>
      </c>
      <c t="s">
        <v>33</v>
      </c>
    </row>
    <row r="99" spans="1:5" ht="25.5">
      <c r="A99" s="36" t="s">
        <v>67</v>
      </c>
      <c r="E99" s="37" t="s">
        <v>11576</v>
      </c>
    </row>
    <row r="100" spans="1:5" ht="12.75">
      <c r="A100" s="38" t="s">
        <v>68</v>
      </c>
      <c r="E100" s="39" t="s">
        <v>14289</v>
      </c>
    </row>
    <row r="101" spans="1:5" ht="25.5">
      <c r="A101" t="s">
        <v>70</v>
      </c>
      <c r="E101" s="37" t="s">
        <v>14287</v>
      </c>
    </row>
    <row r="102" spans="1:16" ht="12.75">
      <c r="A102" s="26" t="s">
        <v>61</v>
      </c>
      <c s="31" t="s">
        <v>155</v>
      </c>
      <c s="31" t="s">
        <v>14290</v>
      </c>
      <c s="26" t="s">
        <v>63</v>
      </c>
      <c s="32" t="s">
        <v>14291</v>
      </c>
      <c s="33" t="s">
        <v>6194</v>
      </c>
      <c s="34">
        <v>3</v>
      </c>
      <c s="35">
        <v>0</v>
      </c>
      <c s="35">
        <f>ROUND(ROUND(H102,2)*ROUND(G102,3),2)</f>
      </c>
      <c s="33" t="s">
        <v>8185</v>
      </c>
      <c r="O102">
        <f>(I102*21)/100</f>
      </c>
      <c t="s">
        <v>33</v>
      </c>
    </row>
    <row r="103" spans="1:5" ht="12.75">
      <c r="A103" s="36" t="s">
        <v>67</v>
      </c>
      <c r="E103" s="37" t="s">
        <v>14292</v>
      </c>
    </row>
    <row r="104" spans="1:5" ht="12.75">
      <c r="A104" s="38" t="s">
        <v>68</v>
      </c>
      <c r="E104" s="39" t="s">
        <v>14293</v>
      </c>
    </row>
    <row r="105" spans="1:5" ht="25.5">
      <c r="A105" t="s">
        <v>70</v>
      </c>
      <c r="E105" s="37" t="s">
        <v>14294</v>
      </c>
    </row>
    <row r="106" spans="1:16" ht="12.75">
      <c r="A106" s="26" t="s">
        <v>61</v>
      </c>
      <c s="31" t="s">
        <v>158</v>
      </c>
      <c s="31" t="s">
        <v>14295</v>
      </c>
      <c s="26" t="s">
        <v>63</v>
      </c>
      <c s="32" t="s">
        <v>14296</v>
      </c>
      <c s="33" t="s">
        <v>6194</v>
      </c>
      <c s="34">
        <v>12.5</v>
      </c>
      <c s="35">
        <v>0</v>
      </c>
      <c s="35">
        <f>ROUND(ROUND(H106,2)*ROUND(G106,3),2)</f>
      </c>
      <c s="33" t="s">
        <v>8185</v>
      </c>
      <c r="O106">
        <f>(I106*21)/100</f>
      </c>
      <c t="s">
        <v>33</v>
      </c>
    </row>
    <row r="107" spans="1:5" ht="12.75">
      <c r="A107" s="36" t="s">
        <v>67</v>
      </c>
      <c r="E107" s="37" t="s">
        <v>14297</v>
      </c>
    </row>
    <row r="108" spans="1:5" ht="12.75">
      <c r="A108" s="38" t="s">
        <v>68</v>
      </c>
      <c r="E108" s="39" t="s">
        <v>14298</v>
      </c>
    </row>
    <row r="109" spans="1:5" ht="25.5">
      <c r="A109" t="s">
        <v>70</v>
      </c>
      <c r="E109" s="37" t="s">
        <v>14294</v>
      </c>
    </row>
    <row r="110" spans="1:16" ht="12.75">
      <c r="A110" s="26" t="s">
        <v>61</v>
      </c>
      <c s="31" t="s">
        <v>290</v>
      </c>
      <c s="31" t="s">
        <v>14299</v>
      </c>
      <c s="26" t="s">
        <v>63</v>
      </c>
      <c s="32" t="s">
        <v>14300</v>
      </c>
      <c s="33" t="s">
        <v>738</v>
      </c>
      <c s="34">
        <v>0.129</v>
      </c>
      <c s="35">
        <v>0</v>
      </c>
      <c s="35">
        <f>ROUND(ROUND(H110,2)*ROUND(G110,3),2)</f>
      </c>
      <c s="33" t="s">
        <v>8185</v>
      </c>
      <c r="O110">
        <f>(I110*21)/100</f>
      </c>
      <c t="s">
        <v>33</v>
      </c>
    </row>
    <row r="111" spans="1:5" ht="25.5">
      <c r="A111" s="36" t="s">
        <v>67</v>
      </c>
      <c r="E111" s="37" t="s">
        <v>14301</v>
      </c>
    </row>
    <row r="112" spans="1:5" ht="12.75">
      <c r="A112" s="38" t="s">
        <v>68</v>
      </c>
      <c r="E112" s="39" t="s">
        <v>63</v>
      </c>
    </row>
    <row r="113" spans="1:5" ht="114.75">
      <c r="A113" t="s">
        <v>70</v>
      </c>
      <c r="E113" s="37" t="s">
        <v>8114</v>
      </c>
    </row>
    <row r="114" spans="1:16" ht="12.75">
      <c r="A114" s="26" t="s">
        <v>61</v>
      </c>
      <c s="31" t="s">
        <v>314</v>
      </c>
      <c s="31" t="s">
        <v>14302</v>
      </c>
      <c s="26" t="s">
        <v>63</v>
      </c>
      <c s="32" t="s">
        <v>14303</v>
      </c>
      <c s="33" t="s">
        <v>507</v>
      </c>
      <c s="34">
        <v>1</v>
      </c>
      <c s="35">
        <v>0</v>
      </c>
      <c s="35">
        <f>ROUND(ROUND(H114,2)*ROUND(G114,3),2)</f>
      </c>
      <c s="33" t="s">
        <v>1048</v>
      </c>
      <c r="O114">
        <f>(I114*21)/100</f>
      </c>
      <c t="s">
        <v>33</v>
      </c>
    </row>
    <row r="115" spans="1:5" ht="12.75">
      <c r="A115" s="36" t="s">
        <v>67</v>
      </c>
      <c r="E115" s="37" t="s">
        <v>63</v>
      </c>
    </row>
    <row r="116" spans="1:5" ht="25.5">
      <c r="A116" s="38" t="s">
        <v>68</v>
      </c>
      <c r="E116" s="39" t="s">
        <v>14304</v>
      </c>
    </row>
    <row r="117" spans="1:5" ht="12.75">
      <c r="A117" t="s">
        <v>70</v>
      </c>
      <c r="E117" s="37" t="s">
        <v>63</v>
      </c>
    </row>
    <row r="118" spans="1:16" ht="12.75">
      <c r="A118" s="26" t="s">
        <v>61</v>
      </c>
      <c s="31" t="s">
        <v>318</v>
      </c>
      <c s="31" t="s">
        <v>14305</v>
      </c>
      <c s="26" t="s">
        <v>63</v>
      </c>
      <c s="32" t="s">
        <v>14306</v>
      </c>
      <c s="33" t="s">
        <v>507</v>
      </c>
      <c s="34">
        <v>1</v>
      </c>
      <c s="35">
        <v>0</v>
      </c>
      <c s="35">
        <f>ROUND(ROUND(H118,2)*ROUND(G118,3),2)</f>
      </c>
      <c s="33" t="s">
        <v>1048</v>
      </c>
      <c r="O118">
        <f>(I118*21)/100</f>
      </c>
      <c t="s">
        <v>33</v>
      </c>
    </row>
    <row r="119" spans="1:5" ht="12.75">
      <c r="A119" s="36" t="s">
        <v>67</v>
      </c>
      <c r="E119" s="37" t="s">
        <v>63</v>
      </c>
    </row>
    <row r="120" spans="1:5" ht="12.75">
      <c r="A120" s="38" t="s">
        <v>68</v>
      </c>
      <c r="E120" s="39" t="s">
        <v>14260</v>
      </c>
    </row>
    <row r="121" spans="1:5" ht="12.75">
      <c r="A121" t="s">
        <v>70</v>
      </c>
      <c r="E121" s="37" t="s">
        <v>63</v>
      </c>
    </row>
    <row r="122" spans="1:16" ht="12.75">
      <c r="A122" s="26" t="s">
        <v>61</v>
      </c>
      <c s="31" t="s">
        <v>322</v>
      </c>
      <c s="31" t="s">
        <v>14307</v>
      </c>
      <c s="26" t="s">
        <v>63</v>
      </c>
      <c s="32" t="s">
        <v>14308</v>
      </c>
      <c s="33" t="s">
        <v>6140</v>
      </c>
      <c s="34">
        <v>1</v>
      </c>
      <c s="35">
        <v>0</v>
      </c>
      <c s="35">
        <f>ROUND(ROUND(H122,2)*ROUND(G122,3),2)</f>
      </c>
      <c s="33" t="s">
        <v>1048</v>
      </c>
      <c r="O122">
        <f>(I122*21)/100</f>
      </c>
      <c t="s">
        <v>33</v>
      </c>
    </row>
    <row r="123" spans="1:5" ht="12.75">
      <c r="A123" s="36" t="s">
        <v>67</v>
      </c>
      <c r="E123" s="37" t="s">
        <v>63</v>
      </c>
    </row>
    <row r="124" spans="1:5" ht="38.25">
      <c r="A124" s="38" t="s">
        <v>68</v>
      </c>
      <c r="E124" s="39" t="s">
        <v>7788</v>
      </c>
    </row>
    <row r="125" spans="1:5" ht="12.75">
      <c r="A125" t="s">
        <v>70</v>
      </c>
      <c r="E125" s="37" t="s">
        <v>63</v>
      </c>
    </row>
    <row r="126" spans="1:16" ht="12.75">
      <c r="A126" s="26" t="s">
        <v>61</v>
      </c>
      <c s="31" t="s">
        <v>327</v>
      </c>
      <c s="31" t="s">
        <v>14309</v>
      </c>
      <c s="26" t="s">
        <v>63</v>
      </c>
      <c s="32" t="s">
        <v>14310</v>
      </c>
      <c s="33" t="s">
        <v>6194</v>
      </c>
      <c s="34">
        <v>48</v>
      </c>
      <c s="35">
        <v>0</v>
      </c>
      <c s="35">
        <f>ROUND(ROUND(H126,2)*ROUND(G126,3),2)</f>
      </c>
      <c s="33" t="s">
        <v>1048</v>
      </c>
      <c r="O126">
        <f>(I126*21)/100</f>
      </c>
      <c t="s">
        <v>33</v>
      </c>
    </row>
    <row r="127" spans="1:5" ht="12.75">
      <c r="A127" s="36" t="s">
        <v>67</v>
      </c>
      <c r="E127" s="37" t="s">
        <v>14311</v>
      </c>
    </row>
    <row r="128" spans="1:5" ht="63.75">
      <c r="A128" s="38" t="s">
        <v>68</v>
      </c>
      <c r="E128" s="39" t="s">
        <v>14312</v>
      </c>
    </row>
    <row r="129" spans="1:5" ht="12.75">
      <c r="A129" t="s">
        <v>70</v>
      </c>
      <c r="E129" s="37" t="s">
        <v>63</v>
      </c>
    </row>
    <row r="130" spans="1:18" ht="12.75" customHeight="1">
      <c r="A130" s="6" t="s">
        <v>58</v>
      </c>
      <c s="6"/>
      <c s="42" t="s">
        <v>8856</v>
      </c>
      <c s="6"/>
      <c s="29" t="s">
        <v>8857</v>
      </c>
      <c s="6"/>
      <c s="6"/>
      <c s="6"/>
      <c s="43">
        <f>0+Q130</f>
      </c>
      <c s="6"/>
      <c r="O130">
        <f>0+R130</f>
      </c>
      <c r="Q130">
        <f>0+I131+I135+I139+I143+I147+I151+I155+I159+I163+I167+I171+I175+I179+I183+I187+I191+I195+I199+I203+I207+I211</f>
      </c>
      <c>
        <f>0+O131+O135+O139+O143+O147+O151+O155+O159+O163+O167+O171+O175+O179+O183+O187+O191+O195+O199+O203+O207+O211</f>
      </c>
    </row>
    <row r="131" spans="1:16" ht="12.75">
      <c r="A131" s="26" t="s">
        <v>61</v>
      </c>
      <c s="31" t="s">
        <v>143</v>
      </c>
      <c s="31" t="s">
        <v>14313</v>
      </c>
      <c s="26" t="s">
        <v>63</v>
      </c>
      <c s="32" t="s">
        <v>14314</v>
      </c>
      <c s="33" t="s">
        <v>6194</v>
      </c>
      <c s="34">
        <v>22</v>
      </c>
      <c s="35">
        <v>0</v>
      </c>
      <c s="35">
        <f>ROUND(ROUND(H131,2)*ROUND(G131,3),2)</f>
      </c>
      <c s="33" t="s">
        <v>8185</v>
      </c>
      <c r="O131">
        <f>(I131*21)/100</f>
      </c>
      <c t="s">
        <v>33</v>
      </c>
    </row>
    <row r="132" spans="1:5" ht="25.5">
      <c r="A132" s="36" t="s">
        <v>67</v>
      </c>
      <c r="E132" s="37" t="s">
        <v>14315</v>
      </c>
    </row>
    <row r="133" spans="1:5" ht="12.75">
      <c r="A133" s="38" t="s">
        <v>68</v>
      </c>
      <c r="E133" s="39" t="s">
        <v>14316</v>
      </c>
    </row>
    <row r="134" spans="1:5" ht="25.5">
      <c r="A134" t="s">
        <v>70</v>
      </c>
      <c r="E134" s="37" t="s">
        <v>14287</v>
      </c>
    </row>
    <row r="135" spans="1:16" ht="12.75">
      <c r="A135" s="26" t="s">
        <v>61</v>
      </c>
      <c s="31" t="s">
        <v>148</v>
      </c>
      <c s="31" t="s">
        <v>14317</v>
      </c>
      <c s="26" t="s">
        <v>63</v>
      </c>
      <c s="32" t="s">
        <v>14318</v>
      </c>
      <c s="33" t="s">
        <v>6194</v>
      </c>
      <c s="34">
        <v>16</v>
      </c>
      <c s="35">
        <v>0</v>
      </c>
      <c s="35">
        <f>ROUND(ROUND(H135,2)*ROUND(G135,3),2)</f>
      </c>
      <c s="33" t="s">
        <v>8185</v>
      </c>
      <c r="O135">
        <f>(I135*21)/100</f>
      </c>
      <c t="s">
        <v>33</v>
      </c>
    </row>
    <row r="136" spans="1:5" ht="25.5">
      <c r="A136" s="36" t="s">
        <v>67</v>
      </c>
      <c r="E136" s="37" t="s">
        <v>14319</v>
      </c>
    </row>
    <row r="137" spans="1:5" ht="12.75">
      <c r="A137" s="38" t="s">
        <v>68</v>
      </c>
      <c r="E137" s="39" t="s">
        <v>14320</v>
      </c>
    </row>
    <row r="138" spans="1:5" ht="25.5">
      <c r="A138" t="s">
        <v>70</v>
      </c>
      <c r="E138" s="37" t="s">
        <v>14287</v>
      </c>
    </row>
    <row r="139" spans="1:16" ht="12.75">
      <c r="A139" s="26" t="s">
        <v>61</v>
      </c>
      <c s="31" t="s">
        <v>151</v>
      </c>
      <c s="31" t="s">
        <v>14321</v>
      </c>
      <c s="26" t="s">
        <v>63</v>
      </c>
      <c s="32" t="s">
        <v>14322</v>
      </c>
      <c s="33" t="s">
        <v>6194</v>
      </c>
      <c s="34">
        <v>12</v>
      </c>
      <c s="35">
        <v>0</v>
      </c>
      <c s="35">
        <f>ROUND(ROUND(H139,2)*ROUND(G139,3),2)</f>
      </c>
      <c s="33" t="s">
        <v>8185</v>
      </c>
      <c r="O139">
        <f>(I139*21)/100</f>
      </c>
      <c t="s">
        <v>33</v>
      </c>
    </row>
    <row r="140" spans="1:5" ht="25.5">
      <c r="A140" s="36" t="s">
        <v>67</v>
      </c>
      <c r="E140" s="37" t="s">
        <v>14323</v>
      </c>
    </row>
    <row r="141" spans="1:5" ht="12.75">
      <c r="A141" s="38" t="s">
        <v>68</v>
      </c>
      <c r="E141" s="39" t="s">
        <v>14324</v>
      </c>
    </row>
    <row r="142" spans="1:5" ht="25.5">
      <c r="A142" t="s">
        <v>70</v>
      </c>
      <c r="E142" s="37" t="s">
        <v>14287</v>
      </c>
    </row>
    <row r="143" spans="1:16" ht="12.75">
      <c r="A143" s="26" t="s">
        <v>61</v>
      </c>
      <c s="31" t="s">
        <v>162</v>
      </c>
      <c s="31" t="s">
        <v>14325</v>
      </c>
      <c s="26" t="s">
        <v>63</v>
      </c>
      <c s="32" t="s">
        <v>14326</v>
      </c>
      <c s="33" t="s">
        <v>507</v>
      </c>
      <c s="34">
        <v>10</v>
      </c>
      <c s="35">
        <v>0</v>
      </c>
      <c s="35">
        <f>ROUND(ROUND(H143,2)*ROUND(G143,3),2)</f>
      </c>
      <c s="33" t="s">
        <v>8185</v>
      </c>
      <c r="O143">
        <f>(I143*21)/100</f>
      </c>
      <c t="s">
        <v>33</v>
      </c>
    </row>
    <row r="144" spans="1:5" ht="12.75">
      <c r="A144" s="36" t="s">
        <v>67</v>
      </c>
      <c r="E144" s="37" t="s">
        <v>14327</v>
      </c>
    </row>
    <row r="145" spans="1:5" ht="12.75">
      <c r="A145" s="38" t="s">
        <v>68</v>
      </c>
      <c r="E145" s="39" t="s">
        <v>14328</v>
      </c>
    </row>
    <row r="146" spans="1:5" ht="25.5">
      <c r="A146" t="s">
        <v>70</v>
      </c>
      <c r="E146" s="37" t="s">
        <v>14294</v>
      </c>
    </row>
    <row r="147" spans="1:16" ht="25.5">
      <c r="A147" s="26" t="s">
        <v>61</v>
      </c>
      <c s="31" t="s">
        <v>166</v>
      </c>
      <c s="31" t="s">
        <v>14329</v>
      </c>
      <c s="26" t="s">
        <v>63</v>
      </c>
      <c s="32" t="s">
        <v>14330</v>
      </c>
      <c s="33" t="s">
        <v>6194</v>
      </c>
      <c s="34">
        <v>14</v>
      </c>
      <c s="35">
        <v>0</v>
      </c>
      <c s="35">
        <f>ROUND(ROUND(H147,2)*ROUND(G147,3),2)</f>
      </c>
      <c s="33" t="s">
        <v>8185</v>
      </c>
      <c r="O147">
        <f>(I147*21)/100</f>
      </c>
      <c t="s">
        <v>33</v>
      </c>
    </row>
    <row r="148" spans="1:5" ht="38.25">
      <c r="A148" s="36" t="s">
        <v>67</v>
      </c>
      <c r="E148" s="37" t="s">
        <v>14331</v>
      </c>
    </row>
    <row r="149" spans="1:5" ht="38.25">
      <c r="A149" s="38" t="s">
        <v>68</v>
      </c>
      <c r="E149" s="39" t="s">
        <v>8186</v>
      </c>
    </row>
    <row r="150" spans="1:5" ht="25.5">
      <c r="A150" t="s">
        <v>70</v>
      </c>
      <c r="E150" s="37" t="s">
        <v>14294</v>
      </c>
    </row>
    <row r="151" spans="1:16" ht="25.5">
      <c r="A151" s="26" t="s">
        <v>61</v>
      </c>
      <c s="31" t="s">
        <v>170</v>
      </c>
      <c s="31" t="s">
        <v>14332</v>
      </c>
      <c s="26" t="s">
        <v>63</v>
      </c>
      <c s="32" t="s">
        <v>14333</v>
      </c>
      <c s="33" t="s">
        <v>6194</v>
      </c>
      <c s="34">
        <v>4</v>
      </c>
      <c s="35">
        <v>0</v>
      </c>
      <c s="35">
        <f>ROUND(ROUND(H151,2)*ROUND(G151,3),2)</f>
      </c>
      <c s="33" t="s">
        <v>8185</v>
      </c>
      <c r="O151">
        <f>(I151*21)/100</f>
      </c>
      <c t="s">
        <v>33</v>
      </c>
    </row>
    <row r="152" spans="1:5" ht="38.25">
      <c r="A152" s="36" t="s">
        <v>67</v>
      </c>
      <c r="E152" s="37" t="s">
        <v>14334</v>
      </c>
    </row>
    <row r="153" spans="1:5" ht="38.25">
      <c r="A153" s="38" t="s">
        <v>68</v>
      </c>
      <c r="E153" s="39" t="s">
        <v>8105</v>
      </c>
    </row>
    <row r="154" spans="1:5" ht="25.5">
      <c r="A154" t="s">
        <v>70</v>
      </c>
      <c r="E154" s="37" t="s">
        <v>14294</v>
      </c>
    </row>
    <row r="155" spans="1:16" ht="25.5">
      <c r="A155" s="26" t="s">
        <v>61</v>
      </c>
      <c s="31" t="s">
        <v>173</v>
      </c>
      <c s="31" t="s">
        <v>14335</v>
      </c>
      <c s="26" t="s">
        <v>63</v>
      </c>
      <c s="32" t="s">
        <v>14336</v>
      </c>
      <c s="33" t="s">
        <v>6194</v>
      </c>
      <c s="34">
        <v>4</v>
      </c>
      <c s="35">
        <v>0</v>
      </c>
      <c s="35">
        <f>ROUND(ROUND(H155,2)*ROUND(G155,3),2)</f>
      </c>
      <c s="33" t="s">
        <v>8185</v>
      </c>
      <c r="O155">
        <f>(I155*21)/100</f>
      </c>
      <c t="s">
        <v>33</v>
      </c>
    </row>
    <row r="156" spans="1:5" ht="38.25">
      <c r="A156" s="36" t="s">
        <v>67</v>
      </c>
      <c r="E156" s="37" t="s">
        <v>14337</v>
      </c>
    </row>
    <row r="157" spans="1:5" ht="38.25">
      <c r="A157" s="38" t="s">
        <v>68</v>
      </c>
      <c r="E157" s="39" t="s">
        <v>8105</v>
      </c>
    </row>
    <row r="158" spans="1:5" ht="25.5">
      <c r="A158" t="s">
        <v>70</v>
      </c>
      <c r="E158" s="37" t="s">
        <v>14294</v>
      </c>
    </row>
    <row r="159" spans="1:16" ht="25.5">
      <c r="A159" s="26" t="s">
        <v>61</v>
      </c>
      <c s="31" t="s">
        <v>177</v>
      </c>
      <c s="31" t="s">
        <v>14338</v>
      </c>
      <c s="26" t="s">
        <v>63</v>
      </c>
      <c s="32" t="s">
        <v>14339</v>
      </c>
      <c s="33" t="s">
        <v>6194</v>
      </c>
      <c s="34">
        <v>15</v>
      </c>
      <c s="35">
        <v>0</v>
      </c>
      <c s="35">
        <f>ROUND(ROUND(H159,2)*ROUND(G159,3),2)</f>
      </c>
      <c s="33" t="s">
        <v>8185</v>
      </c>
      <c r="O159">
        <f>(I159*21)/100</f>
      </c>
      <c t="s">
        <v>33</v>
      </c>
    </row>
    <row r="160" spans="1:5" ht="38.25">
      <c r="A160" s="36" t="s">
        <v>67</v>
      </c>
      <c r="E160" s="37" t="s">
        <v>14340</v>
      </c>
    </row>
    <row r="161" spans="1:5" ht="38.25">
      <c r="A161" s="38" t="s">
        <v>68</v>
      </c>
      <c r="E161" s="39" t="s">
        <v>14341</v>
      </c>
    </row>
    <row r="162" spans="1:5" ht="25.5">
      <c r="A162" t="s">
        <v>70</v>
      </c>
      <c r="E162" s="37" t="s">
        <v>14294</v>
      </c>
    </row>
    <row r="163" spans="1:16" ht="25.5">
      <c r="A163" s="26" t="s">
        <v>61</v>
      </c>
      <c s="31" t="s">
        <v>180</v>
      </c>
      <c s="31" t="s">
        <v>11595</v>
      </c>
      <c s="26" t="s">
        <v>63</v>
      </c>
      <c s="32" t="s">
        <v>14342</v>
      </c>
      <c s="33" t="s">
        <v>6194</v>
      </c>
      <c s="34">
        <v>4</v>
      </c>
      <c s="35">
        <v>0</v>
      </c>
      <c s="35">
        <f>ROUND(ROUND(H163,2)*ROUND(G163,3),2)</f>
      </c>
      <c s="33" t="s">
        <v>8185</v>
      </c>
      <c r="O163">
        <f>(I163*21)/100</f>
      </c>
      <c t="s">
        <v>33</v>
      </c>
    </row>
    <row r="164" spans="1:5" ht="38.25">
      <c r="A164" s="36" t="s">
        <v>67</v>
      </c>
      <c r="E164" s="37" t="s">
        <v>14343</v>
      </c>
    </row>
    <row r="165" spans="1:5" ht="38.25">
      <c r="A165" s="38" t="s">
        <v>68</v>
      </c>
      <c r="E165" s="39" t="s">
        <v>8105</v>
      </c>
    </row>
    <row r="166" spans="1:5" ht="25.5">
      <c r="A166" t="s">
        <v>70</v>
      </c>
      <c r="E166" s="37" t="s">
        <v>14294</v>
      </c>
    </row>
    <row r="167" spans="1:16" ht="25.5">
      <c r="A167" s="26" t="s">
        <v>61</v>
      </c>
      <c s="31" t="s">
        <v>184</v>
      </c>
      <c s="31" t="s">
        <v>14344</v>
      </c>
      <c s="26" t="s">
        <v>63</v>
      </c>
      <c s="32" t="s">
        <v>14345</v>
      </c>
      <c s="33" t="s">
        <v>6194</v>
      </c>
      <c s="34">
        <v>9</v>
      </c>
      <c s="35">
        <v>0</v>
      </c>
      <c s="35">
        <f>ROUND(ROUND(H167,2)*ROUND(G167,3),2)</f>
      </c>
      <c s="33" t="s">
        <v>8185</v>
      </c>
      <c r="O167">
        <f>(I167*21)/100</f>
      </c>
      <c t="s">
        <v>33</v>
      </c>
    </row>
    <row r="168" spans="1:5" ht="38.25">
      <c r="A168" s="36" t="s">
        <v>67</v>
      </c>
      <c r="E168" s="37" t="s">
        <v>14346</v>
      </c>
    </row>
    <row r="169" spans="1:5" ht="38.25">
      <c r="A169" s="38" t="s">
        <v>68</v>
      </c>
      <c r="E169" s="39" t="s">
        <v>8130</v>
      </c>
    </row>
    <row r="170" spans="1:5" ht="25.5">
      <c r="A170" t="s">
        <v>70</v>
      </c>
      <c r="E170" s="37" t="s">
        <v>14294</v>
      </c>
    </row>
    <row r="171" spans="1:16" ht="12.75">
      <c r="A171" s="26" t="s">
        <v>61</v>
      </c>
      <c s="31" t="s">
        <v>188</v>
      </c>
      <c s="31" t="s">
        <v>14347</v>
      </c>
      <c s="26" t="s">
        <v>63</v>
      </c>
      <c s="32" t="s">
        <v>14348</v>
      </c>
      <c s="33" t="s">
        <v>507</v>
      </c>
      <c s="34">
        <v>4</v>
      </c>
      <c s="35">
        <v>0</v>
      </c>
      <c s="35">
        <f>ROUND(ROUND(H171,2)*ROUND(G171,3),2)</f>
      </c>
      <c s="33" t="s">
        <v>8185</v>
      </c>
      <c r="O171">
        <f>(I171*21)/100</f>
      </c>
      <c t="s">
        <v>33</v>
      </c>
    </row>
    <row r="172" spans="1:5" ht="12.75">
      <c r="A172" s="36" t="s">
        <v>67</v>
      </c>
      <c r="E172" s="37" t="s">
        <v>14349</v>
      </c>
    </row>
    <row r="173" spans="1:5" ht="12.75">
      <c r="A173" s="38" t="s">
        <v>68</v>
      </c>
      <c r="E173" s="39" t="s">
        <v>14350</v>
      </c>
    </row>
    <row r="174" spans="1:5" ht="25.5">
      <c r="A174" t="s">
        <v>70</v>
      </c>
      <c r="E174" s="37" t="s">
        <v>14351</v>
      </c>
    </row>
    <row r="175" spans="1:16" ht="12.75">
      <c r="A175" s="26" t="s">
        <v>61</v>
      </c>
      <c s="31" t="s">
        <v>191</v>
      </c>
      <c s="31" t="s">
        <v>14352</v>
      </c>
      <c s="26" t="s">
        <v>63</v>
      </c>
      <c s="32" t="s">
        <v>14353</v>
      </c>
      <c s="33" t="s">
        <v>1328</v>
      </c>
      <c s="34">
        <v>2</v>
      </c>
      <c s="35">
        <v>0</v>
      </c>
      <c s="35">
        <f>ROUND(ROUND(H175,2)*ROUND(G175,3),2)</f>
      </c>
      <c s="33" t="s">
        <v>8185</v>
      </c>
      <c r="O175">
        <f>(I175*21)/100</f>
      </c>
      <c t="s">
        <v>33</v>
      </c>
    </row>
    <row r="176" spans="1:5" ht="12.75">
      <c r="A176" s="36" t="s">
        <v>67</v>
      </c>
      <c r="E176" s="37" t="s">
        <v>14354</v>
      </c>
    </row>
    <row r="177" spans="1:5" ht="12.75">
      <c r="A177" s="38" t="s">
        <v>68</v>
      </c>
      <c r="E177" s="39" t="s">
        <v>14355</v>
      </c>
    </row>
    <row r="178" spans="1:5" ht="25.5">
      <c r="A178" t="s">
        <v>70</v>
      </c>
      <c r="E178" s="37" t="s">
        <v>14351</v>
      </c>
    </row>
    <row r="179" spans="1:16" ht="12.75">
      <c r="A179" s="26" t="s">
        <v>61</v>
      </c>
      <c s="31" t="s">
        <v>194</v>
      </c>
      <c s="31" t="s">
        <v>14356</v>
      </c>
      <c s="26" t="s">
        <v>63</v>
      </c>
      <c s="32" t="s">
        <v>14357</v>
      </c>
      <c s="33" t="s">
        <v>507</v>
      </c>
      <c s="34">
        <v>1</v>
      </c>
      <c s="35">
        <v>0</v>
      </c>
      <c s="35">
        <f>ROUND(ROUND(H179,2)*ROUND(G179,3),2)</f>
      </c>
      <c s="33" t="s">
        <v>8185</v>
      </c>
      <c r="O179">
        <f>(I179*21)/100</f>
      </c>
      <c t="s">
        <v>33</v>
      </c>
    </row>
    <row r="180" spans="1:5" ht="12.75">
      <c r="A180" s="36" t="s">
        <v>67</v>
      </c>
      <c r="E180" s="37" t="s">
        <v>14358</v>
      </c>
    </row>
    <row r="181" spans="1:5" ht="12.75">
      <c r="A181" s="38" t="s">
        <v>68</v>
      </c>
      <c r="E181" s="39" t="s">
        <v>14359</v>
      </c>
    </row>
    <row r="182" spans="1:5" ht="12.75">
      <c r="A182" t="s">
        <v>70</v>
      </c>
      <c r="E182" s="37" t="s">
        <v>63</v>
      </c>
    </row>
    <row r="183" spans="1:16" ht="12.75">
      <c r="A183" s="26" t="s">
        <v>61</v>
      </c>
      <c s="31" t="s">
        <v>198</v>
      </c>
      <c s="31" t="s">
        <v>14360</v>
      </c>
      <c s="26" t="s">
        <v>63</v>
      </c>
      <c s="32" t="s">
        <v>14361</v>
      </c>
      <c s="33" t="s">
        <v>507</v>
      </c>
      <c s="34">
        <v>2</v>
      </c>
      <c s="35">
        <v>0</v>
      </c>
      <c s="35">
        <f>ROUND(ROUND(H183,2)*ROUND(G183,3),2)</f>
      </c>
      <c s="33" t="s">
        <v>8185</v>
      </c>
      <c r="O183">
        <f>(I183*21)/100</f>
      </c>
      <c t="s">
        <v>33</v>
      </c>
    </row>
    <row r="184" spans="1:5" ht="12.75">
      <c r="A184" s="36" t="s">
        <v>67</v>
      </c>
      <c r="E184" s="37" t="s">
        <v>14362</v>
      </c>
    </row>
    <row r="185" spans="1:5" ht="12.75">
      <c r="A185" s="38" t="s">
        <v>68</v>
      </c>
      <c r="E185" s="39" t="s">
        <v>14355</v>
      </c>
    </row>
    <row r="186" spans="1:5" ht="12.75">
      <c r="A186" t="s">
        <v>70</v>
      </c>
      <c r="E186" s="37" t="s">
        <v>63</v>
      </c>
    </row>
    <row r="187" spans="1:16" ht="12.75">
      <c r="A187" s="26" t="s">
        <v>61</v>
      </c>
      <c s="31" t="s">
        <v>202</v>
      </c>
      <c s="31" t="s">
        <v>14363</v>
      </c>
      <c s="26" t="s">
        <v>63</v>
      </c>
      <c s="32" t="s">
        <v>14364</v>
      </c>
      <c s="33" t="s">
        <v>507</v>
      </c>
      <c s="34">
        <v>1</v>
      </c>
      <c s="35">
        <v>0</v>
      </c>
      <c s="35">
        <f>ROUND(ROUND(H187,2)*ROUND(G187,3),2)</f>
      </c>
      <c s="33" t="s">
        <v>8185</v>
      </c>
      <c r="O187">
        <f>(I187*21)/100</f>
      </c>
      <c t="s">
        <v>33</v>
      </c>
    </row>
    <row r="188" spans="1:5" ht="12.75">
      <c r="A188" s="36" t="s">
        <v>67</v>
      </c>
      <c r="E188" s="37" t="s">
        <v>14365</v>
      </c>
    </row>
    <row r="189" spans="1:5" ht="12.75">
      <c r="A189" s="38" t="s">
        <v>68</v>
      </c>
      <c r="E189" s="39" t="s">
        <v>14359</v>
      </c>
    </row>
    <row r="190" spans="1:5" ht="12.75">
      <c r="A190" t="s">
        <v>70</v>
      </c>
      <c r="E190" s="37" t="s">
        <v>63</v>
      </c>
    </row>
    <row r="191" spans="1:16" ht="12.75">
      <c r="A191" s="26" t="s">
        <v>61</v>
      </c>
      <c s="31" t="s">
        <v>206</v>
      </c>
      <c s="31" t="s">
        <v>14366</v>
      </c>
      <c s="26" t="s">
        <v>63</v>
      </c>
      <c s="32" t="s">
        <v>14367</v>
      </c>
      <c s="33" t="s">
        <v>507</v>
      </c>
      <c s="34">
        <v>1</v>
      </c>
      <c s="35">
        <v>0</v>
      </c>
      <c s="35">
        <f>ROUND(ROUND(H191,2)*ROUND(G191,3),2)</f>
      </c>
      <c s="33" t="s">
        <v>8185</v>
      </c>
      <c r="O191">
        <f>(I191*21)/100</f>
      </c>
      <c t="s">
        <v>33</v>
      </c>
    </row>
    <row r="192" spans="1:5" ht="12.75">
      <c r="A192" s="36" t="s">
        <v>67</v>
      </c>
      <c r="E192" s="37" t="s">
        <v>14368</v>
      </c>
    </row>
    <row r="193" spans="1:5" ht="12.75">
      <c r="A193" s="38" t="s">
        <v>68</v>
      </c>
      <c r="E193" s="39" t="s">
        <v>14359</v>
      </c>
    </row>
    <row r="194" spans="1:5" ht="12.75">
      <c r="A194" t="s">
        <v>70</v>
      </c>
      <c r="E194" s="37" t="s">
        <v>63</v>
      </c>
    </row>
    <row r="195" spans="1:16" ht="12.75">
      <c r="A195" s="26" t="s">
        <v>61</v>
      </c>
      <c s="31" t="s">
        <v>210</v>
      </c>
      <c s="31" t="s">
        <v>14369</v>
      </c>
      <c s="26" t="s">
        <v>63</v>
      </c>
      <c s="32" t="s">
        <v>14370</v>
      </c>
      <c s="33" t="s">
        <v>507</v>
      </c>
      <c s="34">
        <v>1</v>
      </c>
      <c s="35">
        <v>0</v>
      </c>
      <c s="35">
        <f>ROUND(ROUND(H195,2)*ROUND(G195,3),2)</f>
      </c>
      <c s="33" t="s">
        <v>8185</v>
      </c>
      <c r="O195">
        <f>(I195*21)/100</f>
      </c>
      <c t="s">
        <v>33</v>
      </c>
    </row>
    <row r="196" spans="1:5" ht="12.75">
      <c r="A196" s="36" t="s">
        <v>67</v>
      </c>
      <c r="E196" s="37" t="s">
        <v>14371</v>
      </c>
    </row>
    <row r="197" spans="1:5" ht="12.75">
      <c r="A197" s="38" t="s">
        <v>68</v>
      </c>
      <c r="E197" s="39" t="s">
        <v>14359</v>
      </c>
    </row>
    <row r="198" spans="1:5" ht="12.75">
      <c r="A198" t="s">
        <v>70</v>
      </c>
      <c r="E198" s="37" t="s">
        <v>63</v>
      </c>
    </row>
    <row r="199" spans="1:16" ht="25.5">
      <c r="A199" s="26" t="s">
        <v>61</v>
      </c>
      <c s="31" t="s">
        <v>214</v>
      </c>
      <c s="31" t="s">
        <v>14372</v>
      </c>
      <c s="26" t="s">
        <v>63</v>
      </c>
      <c s="32" t="s">
        <v>14373</v>
      </c>
      <c s="33" t="s">
        <v>507</v>
      </c>
      <c s="34">
        <v>1</v>
      </c>
      <c s="35">
        <v>0</v>
      </c>
      <c s="35">
        <f>ROUND(ROUND(H199,2)*ROUND(G199,3),2)</f>
      </c>
      <c s="33" t="s">
        <v>8185</v>
      </c>
      <c r="O199">
        <f>(I199*21)/100</f>
      </c>
      <c t="s">
        <v>33</v>
      </c>
    </row>
    <row r="200" spans="1:5" ht="25.5">
      <c r="A200" s="36" t="s">
        <v>67</v>
      </c>
      <c r="E200" s="37" t="s">
        <v>14374</v>
      </c>
    </row>
    <row r="201" spans="1:5" ht="12.75">
      <c r="A201" s="38" t="s">
        <v>68</v>
      </c>
      <c r="E201" s="39" t="s">
        <v>14359</v>
      </c>
    </row>
    <row r="202" spans="1:5" ht="25.5">
      <c r="A202" t="s">
        <v>70</v>
      </c>
      <c r="E202" s="37" t="s">
        <v>8882</v>
      </c>
    </row>
    <row r="203" spans="1:16" ht="12.75">
      <c r="A203" s="26" t="s">
        <v>61</v>
      </c>
      <c s="31" t="s">
        <v>217</v>
      </c>
      <c s="31" t="s">
        <v>11669</v>
      </c>
      <c s="26" t="s">
        <v>63</v>
      </c>
      <c s="32" t="s">
        <v>14375</v>
      </c>
      <c s="33" t="s">
        <v>6194</v>
      </c>
      <c s="34">
        <v>50</v>
      </c>
      <c s="35">
        <v>0</v>
      </c>
      <c s="35">
        <f>ROUND(ROUND(H203,2)*ROUND(G203,3),2)</f>
      </c>
      <c s="33" t="s">
        <v>8185</v>
      </c>
      <c r="O203">
        <f>(I203*21)/100</f>
      </c>
      <c t="s">
        <v>33</v>
      </c>
    </row>
    <row r="204" spans="1:5" ht="25.5">
      <c r="A204" s="36" t="s">
        <v>67</v>
      </c>
      <c r="E204" s="37" t="s">
        <v>14376</v>
      </c>
    </row>
    <row r="205" spans="1:5" ht="38.25">
      <c r="A205" s="38" t="s">
        <v>68</v>
      </c>
      <c r="E205" s="39" t="s">
        <v>14377</v>
      </c>
    </row>
    <row r="206" spans="1:5" ht="63.75">
      <c r="A206" t="s">
        <v>70</v>
      </c>
      <c r="E206" s="37" t="s">
        <v>14378</v>
      </c>
    </row>
    <row r="207" spans="1:16" ht="12.75">
      <c r="A207" s="26" t="s">
        <v>61</v>
      </c>
      <c s="31" t="s">
        <v>220</v>
      </c>
      <c s="31" t="s">
        <v>11673</v>
      </c>
      <c s="26" t="s">
        <v>63</v>
      </c>
      <c s="32" t="s">
        <v>14379</v>
      </c>
      <c s="33" t="s">
        <v>6194</v>
      </c>
      <c s="34">
        <v>50</v>
      </c>
      <c s="35">
        <v>0</v>
      </c>
      <c s="35">
        <f>ROUND(ROUND(H207,2)*ROUND(G207,3),2)</f>
      </c>
      <c s="33" t="s">
        <v>8185</v>
      </c>
      <c r="O207">
        <f>(I207*21)/100</f>
      </c>
      <c t="s">
        <v>33</v>
      </c>
    </row>
    <row r="208" spans="1:5" ht="25.5">
      <c r="A208" s="36" t="s">
        <v>67</v>
      </c>
      <c r="E208" s="37" t="s">
        <v>14380</v>
      </c>
    </row>
    <row r="209" spans="1:5" ht="38.25">
      <c r="A209" s="38" t="s">
        <v>68</v>
      </c>
      <c r="E209" s="39" t="s">
        <v>14377</v>
      </c>
    </row>
    <row r="210" spans="1:5" ht="63.75">
      <c r="A210" t="s">
        <v>70</v>
      </c>
      <c r="E210" s="37" t="s">
        <v>14378</v>
      </c>
    </row>
    <row r="211" spans="1:16" ht="12.75">
      <c r="A211" s="26" t="s">
        <v>61</v>
      </c>
      <c s="31" t="s">
        <v>294</v>
      </c>
      <c s="31" t="s">
        <v>14381</v>
      </c>
      <c s="26" t="s">
        <v>63</v>
      </c>
      <c s="32" t="s">
        <v>14382</v>
      </c>
      <c s="33" t="s">
        <v>738</v>
      </c>
      <c s="34">
        <v>0.066</v>
      </c>
      <c s="35">
        <v>0</v>
      </c>
      <c s="35">
        <f>ROUND(ROUND(H211,2)*ROUND(G211,3),2)</f>
      </c>
      <c s="33" t="s">
        <v>8185</v>
      </c>
      <c r="O211">
        <f>(I211*21)/100</f>
      </c>
      <c t="s">
        <v>33</v>
      </c>
    </row>
    <row r="212" spans="1:5" ht="25.5">
      <c r="A212" s="36" t="s">
        <v>67</v>
      </c>
      <c r="E212" s="37" t="s">
        <v>14383</v>
      </c>
    </row>
    <row r="213" spans="1:5" ht="12.75">
      <c r="A213" s="38" t="s">
        <v>68</v>
      </c>
      <c r="E213" s="39" t="s">
        <v>63</v>
      </c>
    </row>
    <row r="214" spans="1:5" ht="114.75">
      <c r="A214" t="s">
        <v>70</v>
      </c>
      <c r="E214" s="37" t="s">
        <v>8878</v>
      </c>
    </row>
    <row r="215" spans="1:18" ht="12.75" customHeight="1">
      <c r="A215" s="6" t="s">
        <v>58</v>
      </c>
      <c s="6"/>
      <c s="42" t="s">
        <v>10052</v>
      </c>
      <c s="6"/>
      <c s="29" t="s">
        <v>10053</v>
      </c>
      <c s="6"/>
      <c s="6"/>
      <c s="6"/>
      <c s="43">
        <f>0+Q215</f>
      </c>
      <c s="6"/>
      <c r="O215">
        <f>0+R215</f>
      </c>
      <c r="Q215">
        <f>0+I216+I220+I224+I228+I232+I236+I240+I244+I248+I252+I256+I260+I264+I268</f>
      </c>
      <c>
        <f>0+O216+O220+O224+O228+O232+O236+O240+O244+O248+O252+O256+O260+O264+O268</f>
      </c>
    </row>
    <row r="216" spans="1:16" ht="12.75">
      <c r="A216" s="26" t="s">
        <v>61</v>
      </c>
      <c s="31" t="s">
        <v>43</v>
      </c>
      <c s="31" t="s">
        <v>14384</v>
      </c>
      <c s="26" t="s">
        <v>63</v>
      </c>
      <c s="32" t="s">
        <v>14385</v>
      </c>
      <c s="33" t="s">
        <v>507</v>
      </c>
      <c s="34">
        <v>1</v>
      </c>
      <c s="35">
        <v>0</v>
      </c>
      <c s="35">
        <f>ROUND(ROUND(H216,2)*ROUND(G216,3),2)</f>
      </c>
      <c s="33" t="s">
        <v>8185</v>
      </c>
      <c r="O216">
        <f>(I216*21)/100</f>
      </c>
      <c t="s">
        <v>33</v>
      </c>
    </row>
    <row r="217" spans="1:5" ht="12.75">
      <c r="A217" s="36" t="s">
        <v>67</v>
      </c>
      <c r="E217" s="37" t="s">
        <v>63</v>
      </c>
    </row>
    <row r="218" spans="1:5" ht="12.75">
      <c r="A218" s="38" t="s">
        <v>68</v>
      </c>
      <c r="E218" s="39" t="s">
        <v>14386</v>
      </c>
    </row>
    <row r="219" spans="1:5" ht="12.75">
      <c r="A219" t="s">
        <v>70</v>
      </c>
      <c r="E219" s="37" t="s">
        <v>63</v>
      </c>
    </row>
    <row r="220" spans="1:16" ht="12.75">
      <c r="A220" s="26" t="s">
        <v>61</v>
      </c>
      <c s="31" t="s">
        <v>223</v>
      </c>
      <c s="31" t="s">
        <v>14387</v>
      </c>
      <c s="26" t="s">
        <v>63</v>
      </c>
      <c s="32" t="s">
        <v>14388</v>
      </c>
      <c s="33" t="s">
        <v>3360</v>
      </c>
      <c s="34">
        <v>1</v>
      </c>
      <c s="35">
        <v>0</v>
      </c>
      <c s="35">
        <f>ROUND(ROUND(H220,2)*ROUND(G220,3),2)</f>
      </c>
      <c s="33" t="s">
        <v>8185</v>
      </c>
      <c r="O220">
        <f>(I220*21)/100</f>
      </c>
      <c t="s">
        <v>33</v>
      </c>
    </row>
    <row r="221" spans="1:5" ht="25.5">
      <c r="A221" s="36" t="s">
        <v>67</v>
      </c>
      <c r="E221" s="37" t="s">
        <v>14389</v>
      </c>
    </row>
    <row r="222" spans="1:5" ht="12.75">
      <c r="A222" s="38" t="s">
        <v>68</v>
      </c>
      <c r="E222" s="39" t="s">
        <v>14390</v>
      </c>
    </row>
    <row r="223" spans="1:5" ht="25.5">
      <c r="A223" t="s">
        <v>70</v>
      </c>
      <c r="E223" s="37" t="s">
        <v>14391</v>
      </c>
    </row>
    <row r="224" spans="1:16" ht="25.5">
      <c r="A224" s="26" t="s">
        <v>61</v>
      </c>
      <c s="31" t="s">
        <v>226</v>
      </c>
      <c s="31" t="s">
        <v>14392</v>
      </c>
      <c s="26" t="s">
        <v>63</v>
      </c>
      <c s="32" t="s">
        <v>14393</v>
      </c>
      <c s="33" t="s">
        <v>3360</v>
      </c>
      <c s="34">
        <v>1</v>
      </c>
      <c s="35">
        <v>0</v>
      </c>
      <c s="35">
        <f>ROUND(ROUND(H224,2)*ROUND(G224,3),2)</f>
      </c>
      <c s="33" t="s">
        <v>8185</v>
      </c>
      <c r="O224">
        <f>(I224*21)/100</f>
      </c>
      <c t="s">
        <v>33</v>
      </c>
    </row>
    <row r="225" spans="1:5" ht="25.5">
      <c r="A225" s="36" t="s">
        <v>67</v>
      </c>
      <c r="E225" s="37" t="s">
        <v>11687</v>
      </c>
    </row>
    <row r="226" spans="1:5" ht="12.75">
      <c r="A226" s="38" t="s">
        <v>68</v>
      </c>
      <c r="E226" s="39" t="s">
        <v>14394</v>
      </c>
    </row>
    <row r="227" spans="1:5" ht="25.5">
      <c r="A227" t="s">
        <v>70</v>
      </c>
      <c r="E227" s="37" t="s">
        <v>14391</v>
      </c>
    </row>
    <row r="228" spans="1:16" ht="25.5">
      <c r="A228" s="26" t="s">
        <v>61</v>
      </c>
      <c s="31" t="s">
        <v>230</v>
      </c>
      <c s="31" t="s">
        <v>14395</v>
      </c>
      <c s="26" t="s">
        <v>63</v>
      </c>
      <c s="32" t="s">
        <v>14396</v>
      </c>
      <c s="33" t="s">
        <v>3360</v>
      </c>
      <c s="34">
        <v>1</v>
      </c>
      <c s="35">
        <v>0</v>
      </c>
      <c s="35">
        <f>ROUND(ROUND(H228,2)*ROUND(G228,3),2)</f>
      </c>
      <c s="33" t="s">
        <v>8185</v>
      </c>
      <c r="O228">
        <f>(I228*21)/100</f>
      </c>
      <c t="s">
        <v>33</v>
      </c>
    </row>
    <row r="229" spans="1:5" ht="25.5">
      <c r="A229" s="36" t="s">
        <v>67</v>
      </c>
      <c r="E229" s="37" t="s">
        <v>14397</v>
      </c>
    </row>
    <row r="230" spans="1:5" ht="12.75">
      <c r="A230" s="38" t="s">
        <v>68</v>
      </c>
      <c r="E230" s="39" t="s">
        <v>14398</v>
      </c>
    </row>
    <row r="231" spans="1:5" ht="102">
      <c r="A231" t="s">
        <v>70</v>
      </c>
      <c r="E231" s="37" t="s">
        <v>14399</v>
      </c>
    </row>
    <row r="232" spans="1:16" ht="25.5">
      <c r="A232" s="26" t="s">
        <v>61</v>
      </c>
      <c s="31" t="s">
        <v>234</v>
      </c>
      <c s="31" t="s">
        <v>14400</v>
      </c>
      <c s="26" t="s">
        <v>63</v>
      </c>
      <c s="32" t="s">
        <v>14401</v>
      </c>
      <c s="33" t="s">
        <v>3360</v>
      </c>
      <c s="34">
        <v>1</v>
      </c>
      <c s="35">
        <v>0</v>
      </c>
      <c s="35">
        <f>ROUND(ROUND(H232,2)*ROUND(G232,3),2)</f>
      </c>
      <c s="33" t="s">
        <v>8185</v>
      </c>
      <c r="O232">
        <f>(I232*21)/100</f>
      </c>
      <c t="s">
        <v>33</v>
      </c>
    </row>
    <row r="233" spans="1:5" ht="25.5">
      <c r="A233" s="36" t="s">
        <v>67</v>
      </c>
      <c r="E233" s="37" t="s">
        <v>14402</v>
      </c>
    </row>
    <row r="234" spans="1:5" ht="12.75">
      <c r="A234" s="38" t="s">
        <v>68</v>
      </c>
      <c r="E234" s="39" t="s">
        <v>14403</v>
      </c>
    </row>
    <row r="235" spans="1:5" ht="25.5">
      <c r="A235" t="s">
        <v>70</v>
      </c>
      <c r="E235" s="37" t="s">
        <v>14404</v>
      </c>
    </row>
    <row r="236" spans="1:16" ht="12.75">
      <c r="A236" s="26" t="s">
        <v>61</v>
      </c>
      <c s="31" t="s">
        <v>238</v>
      </c>
      <c s="31" t="s">
        <v>11716</v>
      </c>
      <c s="26" t="s">
        <v>63</v>
      </c>
      <c s="32" t="s">
        <v>14405</v>
      </c>
      <c s="33" t="s">
        <v>3360</v>
      </c>
      <c s="34">
        <v>1</v>
      </c>
      <c s="35">
        <v>0</v>
      </c>
      <c s="35">
        <f>ROUND(ROUND(H236,2)*ROUND(G236,3),2)</f>
      </c>
      <c s="33" t="s">
        <v>8185</v>
      </c>
      <c r="O236">
        <f>(I236*21)/100</f>
      </c>
      <c t="s">
        <v>33</v>
      </c>
    </row>
    <row r="237" spans="1:5" ht="25.5">
      <c r="A237" s="36" t="s">
        <v>67</v>
      </c>
      <c r="E237" s="37" t="s">
        <v>11717</v>
      </c>
    </row>
    <row r="238" spans="1:5" ht="12.75">
      <c r="A238" s="38" t="s">
        <v>68</v>
      </c>
      <c r="E238" s="39" t="s">
        <v>14406</v>
      </c>
    </row>
    <row r="239" spans="1:5" ht="12.75">
      <c r="A239" t="s">
        <v>70</v>
      </c>
      <c r="E239" s="37" t="s">
        <v>63</v>
      </c>
    </row>
    <row r="240" spans="1:16" ht="12.75">
      <c r="A240" s="26" t="s">
        <v>61</v>
      </c>
      <c s="31" t="s">
        <v>242</v>
      </c>
      <c s="31" t="s">
        <v>14407</v>
      </c>
      <c s="26" t="s">
        <v>63</v>
      </c>
      <c s="32" t="s">
        <v>14408</v>
      </c>
      <c s="33" t="s">
        <v>3360</v>
      </c>
      <c s="34">
        <v>1</v>
      </c>
      <c s="35">
        <v>0</v>
      </c>
      <c s="35">
        <f>ROUND(ROUND(H240,2)*ROUND(G240,3),2)</f>
      </c>
      <c s="33" t="s">
        <v>8185</v>
      </c>
      <c r="O240">
        <f>(I240*21)/100</f>
      </c>
      <c t="s">
        <v>33</v>
      </c>
    </row>
    <row r="241" spans="1:5" ht="25.5">
      <c r="A241" s="36" t="s">
        <v>67</v>
      </c>
      <c r="E241" s="37" t="s">
        <v>14409</v>
      </c>
    </row>
    <row r="242" spans="1:5" ht="12.75">
      <c r="A242" s="38" t="s">
        <v>68</v>
      </c>
      <c r="E242" s="39" t="s">
        <v>14410</v>
      </c>
    </row>
    <row r="243" spans="1:5" ht="38.25">
      <c r="A243" t="s">
        <v>70</v>
      </c>
      <c r="E243" s="37" t="s">
        <v>14411</v>
      </c>
    </row>
    <row r="244" spans="1:16" ht="12.75">
      <c r="A244" s="26" t="s">
        <v>61</v>
      </c>
      <c s="31" t="s">
        <v>247</v>
      </c>
      <c s="31" t="s">
        <v>11718</v>
      </c>
      <c s="26" t="s">
        <v>63</v>
      </c>
      <c s="32" t="s">
        <v>14412</v>
      </c>
      <c s="33" t="s">
        <v>3360</v>
      </c>
      <c s="34">
        <v>5</v>
      </c>
      <c s="35">
        <v>0</v>
      </c>
      <c s="35">
        <f>ROUND(ROUND(H244,2)*ROUND(G244,3),2)</f>
      </c>
      <c s="33" t="s">
        <v>8185</v>
      </c>
      <c r="O244">
        <f>(I244*21)/100</f>
      </c>
      <c t="s">
        <v>33</v>
      </c>
    </row>
    <row r="245" spans="1:5" ht="12.75">
      <c r="A245" s="36" t="s">
        <v>67</v>
      </c>
      <c r="E245" s="37" t="s">
        <v>11719</v>
      </c>
    </row>
    <row r="246" spans="1:5" ht="12.75">
      <c r="A246" s="38" t="s">
        <v>68</v>
      </c>
      <c r="E246" s="39" t="s">
        <v>14413</v>
      </c>
    </row>
    <row r="247" spans="1:5" ht="12.75">
      <c r="A247" t="s">
        <v>70</v>
      </c>
      <c r="E247" s="37" t="s">
        <v>63</v>
      </c>
    </row>
    <row r="248" spans="1:16" ht="25.5">
      <c r="A248" s="26" t="s">
        <v>61</v>
      </c>
      <c s="31" t="s">
        <v>251</v>
      </c>
      <c s="31" t="s">
        <v>14414</v>
      </c>
      <c s="26" t="s">
        <v>63</v>
      </c>
      <c s="32" t="s">
        <v>14415</v>
      </c>
      <c s="33" t="s">
        <v>3360</v>
      </c>
      <c s="34">
        <v>1</v>
      </c>
      <c s="35">
        <v>0</v>
      </c>
      <c s="35">
        <f>ROUND(ROUND(H248,2)*ROUND(G248,3),2)</f>
      </c>
      <c s="33" t="s">
        <v>8185</v>
      </c>
      <c r="O248">
        <f>(I248*21)/100</f>
      </c>
      <c t="s">
        <v>33</v>
      </c>
    </row>
    <row r="249" spans="1:5" ht="25.5">
      <c r="A249" s="36" t="s">
        <v>67</v>
      </c>
      <c r="E249" s="37" t="s">
        <v>14416</v>
      </c>
    </row>
    <row r="250" spans="1:5" ht="12.75">
      <c r="A250" s="38" t="s">
        <v>68</v>
      </c>
      <c r="E250" s="39" t="s">
        <v>14417</v>
      </c>
    </row>
    <row r="251" spans="1:5" ht="12.75">
      <c r="A251" t="s">
        <v>70</v>
      </c>
      <c r="E251" s="37" t="s">
        <v>11725</v>
      </c>
    </row>
    <row r="252" spans="1:16" ht="12.75">
      <c r="A252" s="26" t="s">
        <v>61</v>
      </c>
      <c s="31" t="s">
        <v>255</v>
      </c>
      <c s="31" t="s">
        <v>11728</v>
      </c>
      <c s="26" t="s">
        <v>63</v>
      </c>
      <c s="32" t="s">
        <v>14418</v>
      </c>
      <c s="33" t="s">
        <v>3360</v>
      </c>
      <c s="34">
        <v>1</v>
      </c>
      <c s="35">
        <v>0</v>
      </c>
      <c s="35">
        <f>ROUND(ROUND(H252,2)*ROUND(G252,3),2)</f>
      </c>
      <c s="33" t="s">
        <v>8185</v>
      </c>
      <c r="O252">
        <f>(I252*21)/100</f>
      </c>
      <c t="s">
        <v>33</v>
      </c>
    </row>
    <row r="253" spans="1:5" ht="12.75">
      <c r="A253" s="36" t="s">
        <v>67</v>
      </c>
      <c r="E253" s="37" t="s">
        <v>11729</v>
      </c>
    </row>
    <row r="254" spans="1:5" ht="12.75">
      <c r="A254" s="38" t="s">
        <v>68</v>
      </c>
      <c r="E254" s="39" t="s">
        <v>14419</v>
      </c>
    </row>
    <row r="255" spans="1:5" ht="12.75">
      <c r="A255" t="s">
        <v>70</v>
      </c>
      <c r="E255" s="37" t="s">
        <v>11731</v>
      </c>
    </row>
    <row r="256" spans="1:16" ht="12.75">
      <c r="A256" s="26" t="s">
        <v>61</v>
      </c>
      <c s="31" t="s">
        <v>259</v>
      </c>
      <c s="31" t="s">
        <v>14420</v>
      </c>
      <c s="26" t="s">
        <v>63</v>
      </c>
      <c s="32" t="s">
        <v>14421</v>
      </c>
      <c s="33" t="s">
        <v>3360</v>
      </c>
      <c s="34">
        <v>1</v>
      </c>
      <c s="35">
        <v>0</v>
      </c>
      <c s="35">
        <f>ROUND(ROUND(H256,2)*ROUND(G256,3),2)</f>
      </c>
      <c s="33" t="s">
        <v>8185</v>
      </c>
      <c r="O256">
        <f>(I256*21)/100</f>
      </c>
      <c t="s">
        <v>33</v>
      </c>
    </row>
    <row r="257" spans="1:5" ht="12.75">
      <c r="A257" s="36" t="s">
        <v>67</v>
      </c>
      <c r="E257" s="37" t="s">
        <v>14422</v>
      </c>
    </row>
    <row r="258" spans="1:5" ht="12.75">
      <c r="A258" s="38" t="s">
        <v>68</v>
      </c>
      <c r="E258" s="39" t="s">
        <v>14423</v>
      </c>
    </row>
    <row r="259" spans="1:5" ht="12.75">
      <c r="A259" t="s">
        <v>70</v>
      </c>
      <c r="E259" s="37" t="s">
        <v>11736</v>
      </c>
    </row>
    <row r="260" spans="1:16" ht="12.75">
      <c r="A260" s="26" t="s">
        <v>61</v>
      </c>
      <c s="31" t="s">
        <v>263</v>
      </c>
      <c s="31" t="s">
        <v>14424</v>
      </c>
      <c s="26" t="s">
        <v>63</v>
      </c>
      <c s="32" t="s">
        <v>14425</v>
      </c>
      <c s="33" t="s">
        <v>507</v>
      </c>
      <c s="34">
        <v>3</v>
      </c>
      <c s="35">
        <v>0</v>
      </c>
      <c s="35">
        <f>ROUND(ROUND(H260,2)*ROUND(G260,3),2)</f>
      </c>
      <c s="33" t="s">
        <v>8185</v>
      </c>
      <c r="O260">
        <f>(I260*21)/100</f>
      </c>
      <c t="s">
        <v>33</v>
      </c>
    </row>
    <row r="261" spans="1:5" ht="12.75">
      <c r="A261" s="36" t="s">
        <v>67</v>
      </c>
      <c r="E261" s="37" t="s">
        <v>14426</v>
      </c>
    </row>
    <row r="262" spans="1:5" ht="12.75">
      <c r="A262" s="38" t="s">
        <v>68</v>
      </c>
      <c r="E262" s="39" t="s">
        <v>14427</v>
      </c>
    </row>
    <row r="263" spans="1:5" ht="12.75">
      <c r="A263" t="s">
        <v>70</v>
      </c>
      <c r="E263" s="37" t="s">
        <v>63</v>
      </c>
    </row>
    <row r="264" spans="1:16" ht="12.75">
      <c r="A264" s="26" t="s">
        <v>61</v>
      </c>
      <c s="31" t="s">
        <v>298</v>
      </c>
      <c s="31" t="s">
        <v>14428</v>
      </c>
      <c s="26" t="s">
        <v>63</v>
      </c>
      <c s="32" t="s">
        <v>14429</v>
      </c>
      <c s="33" t="s">
        <v>738</v>
      </c>
      <c s="34">
        <v>0.102</v>
      </c>
      <c s="35">
        <v>0</v>
      </c>
      <c s="35">
        <f>ROUND(ROUND(H264,2)*ROUND(G264,3),2)</f>
      </c>
      <c s="33" t="s">
        <v>8185</v>
      </c>
      <c r="O264">
        <f>(I264*21)/100</f>
      </c>
      <c t="s">
        <v>33</v>
      </c>
    </row>
    <row r="265" spans="1:5" ht="25.5">
      <c r="A265" s="36" t="s">
        <v>67</v>
      </c>
      <c r="E265" s="37" t="s">
        <v>14430</v>
      </c>
    </row>
    <row r="266" spans="1:5" ht="12.75">
      <c r="A266" s="38" t="s">
        <v>68</v>
      </c>
      <c r="E266" s="39" t="s">
        <v>63</v>
      </c>
    </row>
    <row r="267" spans="1:5" ht="114.75">
      <c r="A267" t="s">
        <v>70</v>
      </c>
      <c r="E267" s="37" t="s">
        <v>14431</v>
      </c>
    </row>
    <row r="268" spans="1:16" ht="25.5">
      <c r="A268" s="26" t="s">
        <v>61</v>
      </c>
      <c s="31" t="s">
        <v>331</v>
      </c>
      <c s="31" t="s">
        <v>14432</v>
      </c>
      <c s="26" t="s">
        <v>63</v>
      </c>
      <c s="32" t="s">
        <v>14433</v>
      </c>
      <c s="33" t="s">
        <v>3360</v>
      </c>
      <c s="34">
        <v>1</v>
      </c>
      <c s="35">
        <v>0</v>
      </c>
      <c s="35">
        <f>ROUND(ROUND(H268,2)*ROUND(G268,3),2)</f>
      </c>
      <c s="33" t="s">
        <v>1048</v>
      </c>
      <c r="O268">
        <f>(I268*21)/100</f>
      </c>
      <c t="s">
        <v>33</v>
      </c>
    </row>
    <row r="269" spans="1:5" ht="12.75">
      <c r="A269" s="36" t="s">
        <v>67</v>
      </c>
      <c r="E269" s="37" t="s">
        <v>14434</v>
      </c>
    </row>
    <row r="270" spans="1:5" ht="12.75">
      <c r="A270" s="38" t="s">
        <v>68</v>
      </c>
      <c r="E270" s="39" t="s">
        <v>14435</v>
      </c>
    </row>
    <row r="271" spans="1:5" ht="12.75">
      <c r="A271" t="s">
        <v>70</v>
      </c>
      <c r="E271" s="37" t="s">
        <v>11725</v>
      </c>
    </row>
    <row r="272" spans="1:18" ht="12.75" customHeight="1">
      <c r="A272" s="6" t="s">
        <v>58</v>
      </c>
      <c s="6"/>
      <c s="42" t="s">
        <v>10072</v>
      </c>
      <c s="6"/>
      <c s="29" t="s">
        <v>10073</v>
      </c>
      <c s="6"/>
      <c s="6"/>
      <c s="6"/>
      <c s="43">
        <f>0+Q272</f>
      </c>
      <c s="6"/>
      <c r="O272">
        <f>0+R272</f>
      </c>
      <c r="Q272">
        <f>0+I273+I277+I281+I285</f>
      </c>
      <c>
        <f>0+O273+O277+O281+O285</f>
      </c>
    </row>
    <row r="273" spans="1:16" ht="25.5">
      <c r="A273" s="26" t="s">
        <v>61</v>
      </c>
      <c s="31" t="s">
        <v>267</v>
      </c>
      <c s="31" t="s">
        <v>14436</v>
      </c>
      <c s="26" t="s">
        <v>63</v>
      </c>
      <c s="32" t="s">
        <v>14437</v>
      </c>
      <c s="33" t="s">
        <v>3360</v>
      </c>
      <c s="34">
        <v>1</v>
      </c>
      <c s="35">
        <v>0</v>
      </c>
      <c s="35">
        <f>ROUND(ROUND(H273,2)*ROUND(G273,3),2)</f>
      </c>
      <c s="33" t="s">
        <v>8185</v>
      </c>
      <c r="O273">
        <f>(I273*21)/100</f>
      </c>
      <c t="s">
        <v>33</v>
      </c>
    </row>
    <row r="274" spans="1:5" ht="25.5">
      <c r="A274" s="36" t="s">
        <v>67</v>
      </c>
      <c r="E274" s="37" t="s">
        <v>14438</v>
      </c>
    </row>
    <row r="275" spans="1:5" ht="12.75">
      <c r="A275" s="38" t="s">
        <v>68</v>
      </c>
      <c r="E275" s="39" t="s">
        <v>14394</v>
      </c>
    </row>
    <row r="276" spans="1:5" ht="89.25">
      <c r="A276" t="s">
        <v>70</v>
      </c>
      <c r="E276" s="37" t="s">
        <v>14439</v>
      </c>
    </row>
    <row r="277" spans="1:16" ht="12.75">
      <c r="A277" s="26" t="s">
        <v>61</v>
      </c>
      <c s="31" t="s">
        <v>271</v>
      </c>
      <c s="31" t="s">
        <v>10096</v>
      </c>
      <c s="26" t="s">
        <v>63</v>
      </c>
      <c s="32" t="s">
        <v>14440</v>
      </c>
      <c s="33" t="s">
        <v>3360</v>
      </c>
      <c s="34">
        <v>1</v>
      </c>
      <c s="35">
        <v>0</v>
      </c>
      <c s="35">
        <f>ROUND(ROUND(H277,2)*ROUND(G277,3),2)</f>
      </c>
      <c s="33" t="s">
        <v>8185</v>
      </c>
      <c r="O277">
        <f>(I277*21)/100</f>
      </c>
      <c t="s">
        <v>33</v>
      </c>
    </row>
    <row r="278" spans="1:5" ht="12.75">
      <c r="A278" s="36" t="s">
        <v>67</v>
      </c>
      <c r="E278" s="37" t="s">
        <v>14441</v>
      </c>
    </row>
    <row r="279" spans="1:5" ht="12.75">
      <c r="A279" s="38" t="s">
        <v>68</v>
      </c>
      <c r="E279" s="39" t="s">
        <v>14394</v>
      </c>
    </row>
    <row r="280" spans="1:5" ht="12.75">
      <c r="A280" t="s">
        <v>70</v>
      </c>
      <c r="E280" s="37" t="s">
        <v>63</v>
      </c>
    </row>
    <row r="281" spans="1:16" ht="12.75">
      <c r="A281" s="26" t="s">
        <v>61</v>
      </c>
      <c s="31" t="s">
        <v>274</v>
      </c>
      <c s="31" t="s">
        <v>14442</v>
      </c>
      <c s="26" t="s">
        <v>63</v>
      </c>
      <c s="32" t="s">
        <v>14443</v>
      </c>
      <c s="33" t="s">
        <v>3360</v>
      </c>
      <c s="34">
        <v>1</v>
      </c>
      <c s="35">
        <v>0</v>
      </c>
      <c s="35">
        <f>ROUND(ROUND(H281,2)*ROUND(G281,3),2)</f>
      </c>
      <c s="33" t="s">
        <v>8185</v>
      </c>
      <c r="O281">
        <f>(I281*21)/100</f>
      </c>
      <c t="s">
        <v>33</v>
      </c>
    </row>
    <row r="282" spans="1:5" ht="12.75">
      <c r="A282" s="36" t="s">
        <v>67</v>
      </c>
      <c r="E282" s="37" t="s">
        <v>14444</v>
      </c>
    </row>
    <row r="283" spans="1:5" ht="12.75">
      <c r="A283" s="38" t="s">
        <v>68</v>
      </c>
      <c r="E283" s="39" t="s">
        <v>14394</v>
      </c>
    </row>
    <row r="284" spans="1:5" ht="12.75">
      <c r="A284" t="s">
        <v>70</v>
      </c>
      <c r="E284" s="37" t="s">
        <v>63</v>
      </c>
    </row>
    <row r="285" spans="1:16" ht="12.75">
      <c r="A285" s="26" t="s">
        <v>61</v>
      </c>
      <c s="31" t="s">
        <v>302</v>
      </c>
      <c s="31" t="s">
        <v>14445</v>
      </c>
      <c s="26" t="s">
        <v>63</v>
      </c>
      <c s="32" t="s">
        <v>14446</v>
      </c>
      <c s="33" t="s">
        <v>738</v>
      </c>
      <c s="34">
        <v>0.019</v>
      </c>
      <c s="35">
        <v>0</v>
      </c>
      <c s="35">
        <f>ROUND(ROUND(H285,2)*ROUND(G285,3),2)</f>
      </c>
      <c s="33" t="s">
        <v>8185</v>
      </c>
      <c r="O285">
        <f>(I285*21)/100</f>
      </c>
      <c t="s">
        <v>33</v>
      </c>
    </row>
    <row r="286" spans="1:5" ht="25.5">
      <c r="A286" s="36" t="s">
        <v>67</v>
      </c>
      <c r="E286" s="37" t="s">
        <v>14447</v>
      </c>
    </row>
    <row r="287" spans="1:5" ht="12.75">
      <c r="A287" s="38" t="s">
        <v>68</v>
      </c>
      <c r="E287" s="39" t="s">
        <v>63</v>
      </c>
    </row>
    <row r="288" spans="1:5" ht="114.75">
      <c r="A288" t="s">
        <v>70</v>
      </c>
      <c r="E288" s="37" t="s">
        <v>14147</v>
      </c>
    </row>
    <row r="289" spans="1:18" ht="12.75" customHeight="1">
      <c r="A289" s="6" t="s">
        <v>58</v>
      </c>
      <c s="6"/>
      <c s="42" t="s">
        <v>50</v>
      </c>
      <c s="6"/>
      <c s="29" t="s">
        <v>14448</v>
      </c>
      <c s="6"/>
      <c s="6"/>
      <c s="6"/>
      <c s="43">
        <f>0+Q289</f>
      </c>
      <c s="6"/>
      <c r="O289">
        <f>0+R289</f>
      </c>
      <c r="Q289">
        <f>0+I290</f>
      </c>
      <c>
        <f>0+O290</f>
      </c>
    </row>
    <row r="290" spans="1:16" ht="12.75">
      <c r="A290" s="26" t="s">
        <v>61</v>
      </c>
      <c s="31" t="s">
        <v>278</v>
      </c>
      <c s="31" t="s">
        <v>14449</v>
      </c>
      <c s="26" t="s">
        <v>63</v>
      </c>
      <c s="32" t="s">
        <v>14450</v>
      </c>
      <c s="33" t="s">
        <v>6194</v>
      </c>
      <c s="34">
        <v>35</v>
      </c>
      <c s="35">
        <v>0</v>
      </c>
      <c s="35">
        <f>ROUND(ROUND(H290,2)*ROUND(G290,3),2)</f>
      </c>
      <c s="33" t="s">
        <v>8185</v>
      </c>
      <c r="O290">
        <f>(I290*21)/100</f>
      </c>
      <c t="s">
        <v>33</v>
      </c>
    </row>
    <row r="291" spans="1:5" ht="25.5">
      <c r="A291" s="36" t="s">
        <v>67</v>
      </c>
      <c r="E291" s="37" t="s">
        <v>14451</v>
      </c>
    </row>
    <row r="292" spans="1:5" ht="38.25">
      <c r="A292" s="38" t="s">
        <v>68</v>
      </c>
      <c r="E292" s="39" t="s">
        <v>14452</v>
      </c>
    </row>
    <row r="293" spans="1:5" ht="12.75">
      <c r="A293" t="s">
        <v>70</v>
      </c>
      <c r="E293" s="37" t="s">
        <v>63</v>
      </c>
    </row>
    <row r="294" spans="1:18" ht="12.75" customHeight="1">
      <c r="A294" s="6" t="s">
        <v>58</v>
      </c>
      <c s="6"/>
      <c s="42" t="s">
        <v>441</v>
      </c>
      <c s="6"/>
      <c s="29" t="s">
        <v>7920</v>
      </c>
      <c s="6"/>
      <c s="6"/>
      <c s="6"/>
      <c s="43">
        <f>0+Q294</f>
      </c>
      <c s="6"/>
      <c r="O294">
        <f>0+R294</f>
      </c>
      <c r="Q294">
        <f>0+I295+I299+I303</f>
      </c>
      <c>
        <f>0+O295+O299+O303</f>
      </c>
    </row>
    <row r="295" spans="1:16" ht="25.5">
      <c r="A295" s="26" t="s">
        <v>61</v>
      </c>
      <c s="31" t="s">
        <v>282</v>
      </c>
      <c s="31" t="s">
        <v>14453</v>
      </c>
      <c s="26" t="s">
        <v>63</v>
      </c>
      <c s="32" t="s">
        <v>14454</v>
      </c>
      <c s="33" t="s">
        <v>738</v>
      </c>
      <c s="34">
        <v>0.21</v>
      </c>
      <c s="35">
        <v>0</v>
      </c>
      <c s="35">
        <f>ROUND(ROUND(H295,2)*ROUND(G295,3),2)</f>
      </c>
      <c s="33" t="s">
        <v>8185</v>
      </c>
      <c r="O295">
        <f>(I295*21)/100</f>
      </c>
      <c t="s">
        <v>33</v>
      </c>
    </row>
    <row r="296" spans="1:5" ht="25.5">
      <c r="A296" s="36" t="s">
        <v>67</v>
      </c>
      <c r="E296" s="37" t="s">
        <v>14455</v>
      </c>
    </row>
    <row r="297" spans="1:5" ht="25.5">
      <c r="A297" s="38" t="s">
        <v>68</v>
      </c>
      <c r="E297" s="39" t="s">
        <v>14456</v>
      </c>
    </row>
    <row r="298" spans="1:5" ht="76.5">
      <c r="A298" t="s">
        <v>70</v>
      </c>
      <c r="E298" s="37" t="s">
        <v>14457</v>
      </c>
    </row>
    <row r="299" spans="1:16" ht="12.75">
      <c r="A299" s="26" t="s">
        <v>61</v>
      </c>
      <c s="31" t="s">
        <v>286</v>
      </c>
      <c s="31" t="s">
        <v>14458</v>
      </c>
      <c s="26" t="s">
        <v>63</v>
      </c>
      <c s="32" t="s">
        <v>14459</v>
      </c>
      <c s="33" t="s">
        <v>738</v>
      </c>
      <c s="34">
        <v>0.21</v>
      </c>
      <c s="35">
        <v>0</v>
      </c>
      <c s="35">
        <f>ROUND(ROUND(H299,2)*ROUND(G299,3),2)</f>
      </c>
      <c s="33" t="s">
        <v>8185</v>
      </c>
      <c r="O299">
        <f>(I299*21)/100</f>
      </c>
      <c t="s">
        <v>33</v>
      </c>
    </row>
    <row r="300" spans="1:5" ht="12.75">
      <c r="A300" s="36" t="s">
        <v>67</v>
      </c>
      <c r="E300" s="37" t="s">
        <v>14460</v>
      </c>
    </row>
    <row r="301" spans="1:5" ht="25.5">
      <c r="A301" s="38" t="s">
        <v>68</v>
      </c>
      <c r="E301" s="39" t="s">
        <v>14461</v>
      </c>
    </row>
    <row r="302" spans="1:5" ht="25.5">
      <c r="A302" t="s">
        <v>70</v>
      </c>
      <c r="E302" s="37" t="s">
        <v>14462</v>
      </c>
    </row>
    <row r="303" spans="1:16" ht="25.5">
      <c r="A303" s="26" t="s">
        <v>61</v>
      </c>
      <c s="31" t="s">
        <v>335</v>
      </c>
      <c s="31" t="s">
        <v>14463</v>
      </c>
      <c s="26" t="s">
        <v>63</v>
      </c>
      <c s="32" t="s">
        <v>14464</v>
      </c>
      <c s="33" t="s">
        <v>738</v>
      </c>
      <c s="34">
        <v>0.21</v>
      </c>
      <c s="35">
        <v>0</v>
      </c>
      <c s="35">
        <f>ROUND(ROUND(H303,2)*ROUND(G303,3),2)</f>
      </c>
      <c s="33" t="s">
        <v>1048</v>
      </c>
      <c r="O303">
        <f>(I303*21)/100</f>
      </c>
      <c t="s">
        <v>33</v>
      </c>
    </row>
    <row r="304" spans="1:5" ht="38.25">
      <c r="A304" s="36" t="s">
        <v>67</v>
      </c>
      <c r="E304" s="37" t="s">
        <v>14465</v>
      </c>
    </row>
    <row r="305" spans="1:5" ht="25.5">
      <c r="A305" s="38" t="s">
        <v>68</v>
      </c>
      <c r="E305" s="39" t="s">
        <v>14461</v>
      </c>
    </row>
    <row r="306" spans="1:5" ht="76.5">
      <c r="A306" t="s">
        <v>70</v>
      </c>
      <c r="E306" s="37" t="s">
        <v>14466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6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0+O12+O57+O102+O147+O156+O189+O234</f>
      </c>
      <c t="s">
        <v>32</v>
      </c>
    </row>
    <row r="3" spans="1:16" ht="15" customHeight="1">
      <c r="A3" t="s">
        <v>12</v>
      </c>
      <c s="12" t="s">
        <v>14</v>
      </c>
      <c s="13" t="s">
        <v>15</v>
      </c>
      <c s="1"/>
      <c s="14" t="s">
        <v>16</v>
      </c>
      <c s="1"/>
      <c s="9"/>
      <c s="8" t="s">
        <v>14467</v>
      </c>
      <c s="40">
        <f>0+I12+I57+I102+I147+I156+I189+I234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13668</v>
      </c>
      <c s="1"/>
      <c s="14" t="s">
        <v>13669</v>
      </c>
      <c s="1"/>
      <c s="1"/>
      <c s="1"/>
      <c s="1"/>
      <c s="1"/>
    </row>
    <row r="8" spans="1:10" ht="12.75" customHeight="1">
      <c r="A8" t="s">
        <v>9352</v>
      </c>
      <c s="16" t="s">
        <v>28</v>
      </c>
      <c s="17" t="s">
        <v>14467</v>
      </c>
      <c s="6"/>
      <c s="18" t="s">
        <v>14468</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14470</v>
      </c>
      <c s="27"/>
      <c s="29" t="s">
        <v>14471</v>
      </c>
      <c s="27"/>
      <c s="27"/>
      <c s="27"/>
      <c s="30">
        <f>0+Q12</f>
      </c>
      <c s="27"/>
      <c r="O12">
        <f>0+R12</f>
      </c>
      <c r="Q12">
        <f>0+I13+I17+I21+I25+I29+I33+I37+I41+I45+I49+I53</f>
      </c>
      <c>
        <f>0+O13+O17+O21+O25+O29+O33+O37+O41+O45+O49+O53</f>
      </c>
    </row>
    <row r="13" spans="1:16" ht="25.5">
      <c r="A13" s="26" t="s">
        <v>61</v>
      </c>
      <c s="31" t="s">
        <v>39</v>
      </c>
      <c s="31" t="s">
        <v>14472</v>
      </c>
      <c s="26" t="s">
        <v>63</v>
      </c>
      <c s="32" t="s">
        <v>14473</v>
      </c>
      <c s="33" t="s">
        <v>5700</v>
      </c>
      <c s="34">
        <v>2</v>
      </c>
      <c s="35">
        <v>0</v>
      </c>
      <c s="35">
        <f>ROUND(ROUND(H13,2)*ROUND(G13,3),2)</f>
      </c>
      <c s="33" t="s">
        <v>14474</v>
      </c>
      <c r="O13">
        <f>(I13*21)/100</f>
      </c>
      <c t="s">
        <v>33</v>
      </c>
    </row>
    <row r="14" spans="1:5" ht="63.75">
      <c r="A14" s="36" t="s">
        <v>67</v>
      </c>
      <c r="E14" s="37" t="s">
        <v>14475</v>
      </c>
    </row>
    <row r="15" spans="1:5" ht="25.5">
      <c r="A15" s="38" t="s">
        <v>68</v>
      </c>
      <c r="E15" s="39" t="s">
        <v>1000</v>
      </c>
    </row>
    <row r="16" spans="1:5" ht="25.5">
      <c r="A16" t="s">
        <v>70</v>
      </c>
      <c r="E16" s="37" t="s">
        <v>1086</v>
      </c>
    </row>
    <row r="17" spans="1:16" ht="12.75">
      <c r="A17" s="26" t="s">
        <v>61</v>
      </c>
      <c s="31" t="s">
        <v>33</v>
      </c>
      <c s="31" t="s">
        <v>14476</v>
      </c>
      <c s="26" t="s">
        <v>63</v>
      </c>
      <c s="32" t="s">
        <v>14477</v>
      </c>
      <c s="33" t="s">
        <v>5700</v>
      </c>
      <c s="34">
        <v>2</v>
      </c>
      <c s="35">
        <v>0</v>
      </c>
      <c s="35">
        <f>ROUND(ROUND(H17,2)*ROUND(G17,3),2)</f>
      </c>
      <c s="33" t="s">
        <v>14474</v>
      </c>
      <c r="O17">
        <f>(I17*21)/100</f>
      </c>
      <c t="s">
        <v>33</v>
      </c>
    </row>
    <row r="18" spans="1:5" ht="12.75">
      <c r="A18" s="36" t="s">
        <v>67</v>
      </c>
      <c r="E18" s="37" t="s">
        <v>63</v>
      </c>
    </row>
    <row r="19" spans="1:5" ht="25.5">
      <c r="A19" s="38" t="s">
        <v>68</v>
      </c>
      <c r="E19" s="39" t="s">
        <v>1000</v>
      </c>
    </row>
    <row r="20" spans="1:5" ht="25.5">
      <c r="A20" t="s">
        <v>70</v>
      </c>
      <c r="E20" s="37" t="s">
        <v>1086</v>
      </c>
    </row>
    <row r="21" spans="1:16" ht="25.5">
      <c r="A21" s="26" t="s">
        <v>61</v>
      </c>
      <c s="31" t="s">
        <v>32</v>
      </c>
      <c s="31" t="s">
        <v>14478</v>
      </c>
      <c s="26" t="s">
        <v>63</v>
      </c>
      <c s="32" t="s">
        <v>14479</v>
      </c>
      <c s="33" t="s">
        <v>3360</v>
      </c>
      <c s="34">
        <v>2</v>
      </c>
      <c s="35">
        <v>0</v>
      </c>
      <c s="35">
        <f>ROUND(ROUND(H21,2)*ROUND(G21,3),2)</f>
      </c>
      <c s="33" t="s">
        <v>14474</v>
      </c>
      <c r="O21">
        <f>(I21*21)/100</f>
      </c>
      <c t="s">
        <v>33</v>
      </c>
    </row>
    <row r="22" spans="1:5" ht="12.75">
      <c r="A22" s="36" t="s">
        <v>67</v>
      </c>
      <c r="E22" s="37" t="s">
        <v>63</v>
      </c>
    </row>
    <row r="23" spans="1:5" ht="25.5">
      <c r="A23" s="38" t="s">
        <v>68</v>
      </c>
      <c r="E23" s="39" t="s">
        <v>1000</v>
      </c>
    </row>
    <row r="24" spans="1:5" ht="25.5">
      <c r="A24" t="s">
        <v>70</v>
      </c>
      <c r="E24" s="37" t="s">
        <v>1086</v>
      </c>
    </row>
    <row r="25" spans="1:16" ht="12.75">
      <c r="A25" s="26" t="s">
        <v>61</v>
      </c>
      <c s="31" t="s">
        <v>43</v>
      </c>
      <c s="31" t="s">
        <v>14480</v>
      </c>
      <c s="26" t="s">
        <v>63</v>
      </c>
      <c s="32" t="s">
        <v>14481</v>
      </c>
      <c s="33" t="s">
        <v>5700</v>
      </c>
      <c s="34">
        <v>2</v>
      </c>
      <c s="35">
        <v>0</v>
      </c>
      <c s="35">
        <f>ROUND(ROUND(H25,2)*ROUND(G25,3),2)</f>
      </c>
      <c s="33" t="s">
        <v>14474</v>
      </c>
      <c r="O25">
        <f>(I25*21)/100</f>
      </c>
      <c t="s">
        <v>33</v>
      </c>
    </row>
    <row r="26" spans="1:5" ht="12.75">
      <c r="A26" s="36" t="s">
        <v>67</v>
      </c>
      <c r="E26" s="37" t="s">
        <v>63</v>
      </c>
    </row>
    <row r="27" spans="1:5" ht="25.5">
      <c r="A27" s="38" t="s">
        <v>68</v>
      </c>
      <c r="E27" s="39" t="s">
        <v>1000</v>
      </c>
    </row>
    <row r="28" spans="1:5" ht="25.5">
      <c r="A28" t="s">
        <v>70</v>
      </c>
      <c r="E28" s="37" t="s">
        <v>1086</v>
      </c>
    </row>
    <row r="29" spans="1:16" ht="12.75">
      <c r="A29" s="26" t="s">
        <v>61</v>
      </c>
      <c s="31" t="s">
        <v>45</v>
      </c>
      <c s="31" t="s">
        <v>14482</v>
      </c>
      <c s="26" t="s">
        <v>63</v>
      </c>
      <c s="32" t="s">
        <v>14483</v>
      </c>
      <c s="33" t="s">
        <v>81</v>
      </c>
      <c s="34">
        <v>14</v>
      </c>
      <c s="35">
        <v>0</v>
      </c>
      <c s="35">
        <f>ROUND(ROUND(H29,2)*ROUND(G29,3),2)</f>
      </c>
      <c s="33" t="s">
        <v>14474</v>
      </c>
      <c r="O29">
        <f>(I29*21)/100</f>
      </c>
      <c t="s">
        <v>33</v>
      </c>
    </row>
    <row r="30" spans="1:5" ht="12.75">
      <c r="A30" s="36" t="s">
        <v>67</v>
      </c>
      <c r="E30" s="37" t="s">
        <v>63</v>
      </c>
    </row>
    <row r="31" spans="1:5" ht="25.5">
      <c r="A31" s="38" t="s">
        <v>68</v>
      </c>
      <c r="E31" s="39" t="s">
        <v>1000</v>
      </c>
    </row>
    <row r="32" spans="1:5" ht="25.5">
      <c r="A32" t="s">
        <v>70</v>
      </c>
      <c r="E32" s="37" t="s">
        <v>1086</v>
      </c>
    </row>
    <row r="33" spans="1:16" ht="12.75">
      <c r="A33" s="26" t="s">
        <v>61</v>
      </c>
      <c s="31" t="s">
        <v>47</v>
      </c>
      <c s="31" t="s">
        <v>14484</v>
      </c>
      <c s="26" t="s">
        <v>63</v>
      </c>
      <c s="32" t="s">
        <v>14485</v>
      </c>
      <c s="33" t="s">
        <v>3360</v>
      </c>
      <c s="34">
        <v>1</v>
      </c>
      <c s="35">
        <v>0</v>
      </c>
      <c s="35">
        <f>ROUND(ROUND(H33,2)*ROUND(G33,3),2)</f>
      </c>
      <c s="33" t="s">
        <v>14474</v>
      </c>
      <c r="O33">
        <f>(I33*21)/100</f>
      </c>
      <c t="s">
        <v>33</v>
      </c>
    </row>
    <row r="34" spans="1:5" ht="12.75">
      <c r="A34" s="36" t="s">
        <v>67</v>
      </c>
      <c r="E34" s="37" t="s">
        <v>63</v>
      </c>
    </row>
    <row r="35" spans="1:5" ht="25.5">
      <c r="A35" s="38" t="s">
        <v>68</v>
      </c>
      <c r="E35" s="39" t="s">
        <v>1000</v>
      </c>
    </row>
    <row r="36" spans="1:5" ht="25.5">
      <c r="A36" t="s">
        <v>70</v>
      </c>
      <c r="E36" s="37" t="s">
        <v>1086</v>
      </c>
    </row>
    <row r="37" spans="1:16" ht="12.75">
      <c r="A37" s="26" t="s">
        <v>61</v>
      </c>
      <c s="31" t="s">
        <v>87</v>
      </c>
      <c s="31" t="s">
        <v>14486</v>
      </c>
      <c s="26" t="s">
        <v>63</v>
      </c>
      <c s="32" t="s">
        <v>14487</v>
      </c>
      <c s="33" t="s">
        <v>3360</v>
      </c>
      <c s="34">
        <v>1</v>
      </c>
      <c s="35">
        <v>0</v>
      </c>
      <c s="35">
        <f>ROUND(ROUND(H37,2)*ROUND(G37,3),2)</f>
      </c>
      <c s="33" t="s">
        <v>14474</v>
      </c>
      <c r="O37">
        <f>(I37*21)/100</f>
      </c>
      <c t="s">
        <v>33</v>
      </c>
    </row>
    <row r="38" spans="1:5" ht="12.75">
      <c r="A38" s="36" t="s">
        <v>67</v>
      </c>
      <c r="E38" s="37" t="s">
        <v>63</v>
      </c>
    </row>
    <row r="39" spans="1:5" ht="25.5">
      <c r="A39" s="38" t="s">
        <v>68</v>
      </c>
      <c r="E39" s="39" t="s">
        <v>1000</v>
      </c>
    </row>
    <row r="40" spans="1:5" ht="25.5">
      <c r="A40" t="s">
        <v>70</v>
      </c>
      <c r="E40" s="37" t="s">
        <v>1086</v>
      </c>
    </row>
    <row r="41" spans="1:16" ht="12.75">
      <c r="A41" s="26" t="s">
        <v>61</v>
      </c>
      <c s="31" t="s">
        <v>91</v>
      </c>
      <c s="31" t="s">
        <v>14488</v>
      </c>
      <c s="26" t="s">
        <v>63</v>
      </c>
      <c s="32" t="s">
        <v>14489</v>
      </c>
      <c s="33" t="s">
        <v>3360</v>
      </c>
      <c s="34">
        <v>1</v>
      </c>
      <c s="35">
        <v>0</v>
      </c>
      <c s="35">
        <f>ROUND(ROUND(H41,2)*ROUND(G41,3),2)</f>
      </c>
      <c s="33" t="s">
        <v>14474</v>
      </c>
      <c r="O41">
        <f>(I41*21)/100</f>
      </c>
      <c t="s">
        <v>33</v>
      </c>
    </row>
    <row r="42" spans="1:5" ht="12.75">
      <c r="A42" s="36" t="s">
        <v>67</v>
      </c>
      <c r="E42" s="37" t="s">
        <v>63</v>
      </c>
    </row>
    <row r="43" spans="1:5" ht="25.5">
      <c r="A43" s="38" t="s">
        <v>68</v>
      </c>
      <c r="E43" s="39" t="s">
        <v>1000</v>
      </c>
    </row>
    <row r="44" spans="1:5" ht="25.5">
      <c r="A44" t="s">
        <v>70</v>
      </c>
      <c r="E44" s="37" t="s">
        <v>1086</v>
      </c>
    </row>
    <row r="45" spans="1:16" ht="12.75">
      <c r="A45" s="26" t="s">
        <v>61</v>
      </c>
      <c s="31" t="s">
        <v>50</v>
      </c>
      <c s="31" t="s">
        <v>14490</v>
      </c>
      <c s="26" t="s">
        <v>63</v>
      </c>
      <c s="32" t="s">
        <v>14491</v>
      </c>
      <c s="33" t="s">
        <v>3360</v>
      </c>
      <c s="34">
        <v>1</v>
      </c>
      <c s="35">
        <v>0</v>
      </c>
      <c s="35">
        <f>ROUND(ROUND(H45,2)*ROUND(G45,3),2)</f>
      </c>
      <c s="33" t="s">
        <v>14474</v>
      </c>
      <c r="O45">
        <f>(I45*21)/100</f>
      </c>
      <c t="s">
        <v>33</v>
      </c>
    </row>
    <row r="46" spans="1:5" ht="12.75">
      <c r="A46" s="36" t="s">
        <v>67</v>
      </c>
      <c r="E46" s="37" t="s">
        <v>63</v>
      </c>
    </row>
    <row r="47" spans="1:5" ht="25.5">
      <c r="A47" s="38" t="s">
        <v>68</v>
      </c>
      <c r="E47" s="39" t="s">
        <v>1000</v>
      </c>
    </row>
    <row r="48" spans="1:5" ht="25.5">
      <c r="A48" t="s">
        <v>70</v>
      </c>
      <c r="E48" s="37" t="s">
        <v>1086</v>
      </c>
    </row>
    <row r="49" spans="1:16" ht="12.75">
      <c r="A49" s="26" t="s">
        <v>61</v>
      </c>
      <c s="31" t="s">
        <v>52</v>
      </c>
      <c s="31" t="s">
        <v>14492</v>
      </c>
      <c s="26" t="s">
        <v>63</v>
      </c>
      <c s="32" t="s">
        <v>14493</v>
      </c>
      <c s="33" t="s">
        <v>5700</v>
      </c>
      <c s="34">
        <v>2</v>
      </c>
      <c s="35">
        <v>0</v>
      </c>
      <c s="35">
        <f>ROUND(ROUND(H49,2)*ROUND(G49,3),2)</f>
      </c>
      <c s="33" t="s">
        <v>14474</v>
      </c>
      <c r="O49">
        <f>(I49*21)/100</f>
      </c>
      <c t="s">
        <v>33</v>
      </c>
    </row>
    <row r="50" spans="1:5" ht="12.75">
      <c r="A50" s="36" t="s">
        <v>67</v>
      </c>
      <c r="E50" s="37" t="s">
        <v>63</v>
      </c>
    </row>
    <row r="51" spans="1:5" ht="25.5">
      <c r="A51" s="38" t="s">
        <v>68</v>
      </c>
      <c r="E51" s="39" t="s">
        <v>1000</v>
      </c>
    </row>
    <row r="52" spans="1:5" ht="25.5">
      <c r="A52" t="s">
        <v>70</v>
      </c>
      <c r="E52" s="37" t="s">
        <v>1086</v>
      </c>
    </row>
    <row r="53" spans="1:16" ht="12.75">
      <c r="A53" s="26" t="s">
        <v>61</v>
      </c>
      <c s="31" t="s">
        <v>54</v>
      </c>
      <c s="31" t="s">
        <v>14494</v>
      </c>
      <c s="26" t="s">
        <v>63</v>
      </c>
      <c s="32" t="s">
        <v>14495</v>
      </c>
      <c s="33" t="s">
        <v>3360</v>
      </c>
      <c s="34">
        <v>1</v>
      </c>
      <c s="35">
        <v>0</v>
      </c>
      <c s="35">
        <f>ROUND(ROUND(H53,2)*ROUND(G53,3),2)</f>
      </c>
      <c s="33" t="s">
        <v>14474</v>
      </c>
      <c r="O53">
        <f>(I53*21)/100</f>
      </c>
      <c t="s">
        <v>33</v>
      </c>
    </row>
    <row r="54" spans="1:5" ht="12.75">
      <c r="A54" s="36" t="s">
        <v>67</v>
      </c>
      <c r="E54" s="37" t="s">
        <v>63</v>
      </c>
    </row>
    <row r="55" spans="1:5" ht="25.5">
      <c r="A55" s="38" t="s">
        <v>68</v>
      </c>
      <c r="E55" s="39" t="s">
        <v>1000</v>
      </c>
    </row>
    <row r="56" spans="1:5" ht="25.5">
      <c r="A56" t="s">
        <v>70</v>
      </c>
      <c r="E56" s="37" t="s">
        <v>1086</v>
      </c>
    </row>
    <row r="57" spans="1:18" ht="12.75" customHeight="1">
      <c r="A57" s="6" t="s">
        <v>58</v>
      </c>
      <c s="6"/>
      <c s="42" t="s">
        <v>14496</v>
      </c>
      <c s="6"/>
      <c s="29" t="s">
        <v>14497</v>
      </c>
      <c s="6"/>
      <c s="6"/>
      <c s="6"/>
      <c s="43">
        <f>0+Q57</f>
      </c>
      <c s="6"/>
      <c r="O57">
        <f>0+R57</f>
      </c>
      <c r="Q57">
        <f>0+I58+I62+I66+I70+I74+I78+I82+I86+I90+I94+I98</f>
      </c>
      <c>
        <f>0+O58+O62+O66+O70+O74+O78+O82+O86+O90+O94+O98</f>
      </c>
    </row>
    <row r="58" spans="1:16" ht="25.5">
      <c r="A58" s="26" t="s">
        <v>61</v>
      </c>
      <c s="31" t="s">
        <v>103</v>
      </c>
      <c s="31" t="s">
        <v>14498</v>
      </c>
      <c s="26" t="s">
        <v>63</v>
      </c>
      <c s="32" t="s">
        <v>14499</v>
      </c>
      <c s="33" t="s">
        <v>5700</v>
      </c>
      <c s="34">
        <v>2</v>
      </c>
      <c s="35">
        <v>0</v>
      </c>
      <c s="35">
        <f>ROUND(ROUND(H58,2)*ROUND(G58,3),2)</f>
      </c>
      <c s="33" t="s">
        <v>14474</v>
      </c>
      <c r="O58">
        <f>(I58*21)/100</f>
      </c>
      <c t="s">
        <v>33</v>
      </c>
    </row>
    <row r="59" spans="1:5" ht="63.75">
      <c r="A59" s="36" t="s">
        <v>67</v>
      </c>
      <c r="E59" s="37" t="s">
        <v>14500</v>
      </c>
    </row>
    <row r="60" spans="1:5" ht="25.5">
      <c r="A60" s="38" t="s">
        <v>68</v>
      </c>
      <c r="E60" s="39" t="s">
        <v>1000</v>
      </c>
    </row>
    <row r="61" spans="1:5" ht="25.5">
      <c r="A61" t="s">
        <v>70</v>
      </c>
      <c r="E61" s="37" t="s">
        <v>1086</v>
      </c>
    </row>
    <row r="62" spans="1:16" ht="12.75">
      <c r="A62" s="26" t="s">
        <v>61</v>
      </c>
      <c s="31" t="s">
        <v>107</v>
      </c>
      <c s="31" t="s">
        <v>14501</v>
      </c>
      <c s="26" t="s">
        <v>63</v>
      </c>
      <c s="32" t="s">
        <v>14477</v>
      </c>
      <c s="33" t="s">
        <v>5700</v>
      </c>
      <c s="34">
        <v>2</v>
      </c>
      <c s="35">
        <v>0</v>
      </c>
      <c s="35">
        <f>ROUND(ROUND(H62,2)*ROUND(G62,3),2)</f>
      </c>
      <c s="33" t="s">
        <v>14474</v>
      </c>
      <c r="O62">
        <f>(I62*21)/100</f>
      </c>
      <c t="s">
        <v>33</v>
      </c>
    </row>
    <row r="63" spans="1:5" ht="12.75">
      <c r="A63" s="36" t="s">
        <v>67</v>
      </c>
      <c r="E63" s="37" t="s">
        <v>63</v>
      </c>
    </row>
    <row r="64" spans="1:5" ht="25.5">
      <c r="A64" s="38" t="s">
        <v>68</v>
      </c>
      <c r="E64" s="39" t="s">
        <v>1000</v>
      </c>
    </row>
    <row r="65" spans="1:5" ht="25.5">
      <c r="A65" t="s">
        <v>70</v>
      </c>
      <c r="E65" s="37" t="s">
        <v>1086</v>
      </c>
    </row>
    <row r="66" spans="1:16" ht="25.5">
      <c r="A66" s="26" t="s">
        <v>61</v>
      </c>
      <c s="31" t="s">
        <v>111</v>
      </c>
      <c s="31" t="s">
        <v>14502</v>
      </c>
      <c s="26" t="s">
        <v>63</v>
      </c>
      <c s="32" t="s">
        <v>14479</v>
      </c>
      <c s="33" t="s">
        <v>3360</v>
      </c>
      <c s="34">
        <v>2</v>
      </c>
      <c s="35">
        <v>0</v>
      </c>
      <c s="35">
        <f>ROUND(ROUND(H66,2)*ROUND(G66,3),2)</f>
      </c>
      <c s="33" t="s">
        <v>14474</v>
      </c>
      <c r="O66">
        <f>(I66*21)/100</f>
      </c>
      <c t="s">
        <v>33</v>
      </c>
    </row>
    <row r="67" spans="1:5" ht="12.75">
      <c r="A67" s="36" t="s">
        <v>67</v>
      </c>
      <c r="E67" s="37" t="s">
        <v>63</v>
      </c>
    </row>
    <row r="68" spans="1:5" ht="25.5">
      <c r="A68" s="38" t="s">
        <v>68</v>
      </c>
      <c r="E68" s="39" t="s">
        <v>1000</v>
      </c>
    </row>
    <row r="69" spans="1:5" ht="25.5">
      <c r="A69" t="s">
        <v>70</v>
      </c>
      <c r="E69" s="37" t="s">
        <v>1086</v>
      </c>
    </row>
    <row r="70" spans="1:16" ht="12.75">
      <c r="A70" s="26" t="s">
        <v>61</v>
      </c>
      <c s="31" t="s">
        <v>115</v>
      </c>
      <c s="31" t="s">
        <v>14503</v>
      </c>
      <c s="26" t="s">
        <v>63</v>
      </c>
      <c s="32" t="s">
        <v>14481</v>
      </c>
      <c s="33" t="s">
        <v>5700</v>
      </c>
      <c s="34">
        <v>2</v>
      </c>
      <c s="35">
        <v>0</v>
      </c>
      <c s="35">
        <f>ROUND(ROUND(H70,2)*ROUND(G70,3),2)</f>
      </c>
      <c s="33" t="s">
        <v>14474</v>
      </c>
      <c r="O70">
        <f>(I70*21)/100</f>
      </c>
      <c t="s">
        <v>33</v>
      </c>
    </row>
    <row r="71" spans="1:5" ht="12.75">
      <c r="A71" s="36" t="s">
        <v>67</v>
      </c>
      <c r="E71" s="37" t="s">
        <v>63</v>
      </c>
    </row>
    <row r="72" spans="1:5" ht="25.5">
      <c r="A72" s="38" t="s">
        <v>68</v>
      </c>
      <c r="E72" s="39" t="s">
        <v>1000</v>
      </c>
    </row>
    <row r="73" spans="1:5" ht="25.5">
      <c r="A73" t="s">
        <v>70</v>
      </c>
      <c r="E73" s="37" t="s">
        <v>1086</v>
      </c>
    </row>
    <row r="74" spans="1:16" ht="12.75">
      <c r="A74" s="26" t="s">
        <v>61</v>
      </c>
      <c s="31" t="s">
        <v>119</v>
      </c>
      <c s="31" t="s">
        <v>14504</v>
      </c>
      <c s="26" t="s">
        <v>63</v>
      </c>
      <c s="32" t="s">
        <v>14483</v>
      </c>
      <c s="33" t="s">
        <v>81</v>
      </c>
      <c s="34">
        <v>20</v>
      </c>
      <c s="35">
        <v>0</v>
      </c>
      <c s="35">
        <f>ROUND(ROUND(H74,2)*ROUND(G74,3),2)</f>
      </c>
      <c s="33" t="s">
        <v>14474</v>
      </c>
      <c r="O74">
        <f>(I74*21)/100</f>
      </c>
      <c t="s">
        <v>33</v>
      </c>
    </row>
    <row r="75" spans="1:5" ht="12.75">
      <c r="A75" s="36" t="s">
        <v>67</v>
      </c>
      <c r="E75" s="37" t="s">
        <v>63</v>
      </c>
    </row>
    <row r="76" spans="1:5" ht="25.5">
      <c r="A76" s="38" t="s">
        <v>68</v>
      </c>
      <c r="E76" s="39" t="s">
        <v>1000</v>
      </c>
    </row>
    <row r="77" spans="1:5" ht="25.5">
      <c r="A77" t="s">
        <v>70</v>
      </c>
      <c r="E77" s="37" t="s">
        <v>1086</v>
      </c>
    </row>
    <row r="78" spans="1:16" ht="12.75">
      <c r="A78" s="26" t="s">
        <v>61</v>
      </c>
      <c s="31" t="s">
        <v>123</v>
      </c>
      <c s="31" t="s">
        <v>14505</v>
      </c>
      <c s="26" t="s">
        <v>63</v>
      </c>
      <c s="32" t="s">
        <v>14485</v>
      </c>
      <c s="33" t="s">
        <v>3360</v>
      </c>
      <c s="34">
        <v>1</v>
      </c>
      <c s="35">
        <v>0</v>
      </c>
      <c s="35">
        <f>ROUND(ROUND(H78,2)*ROUND(G78,3),2)</f>
      </c>
      <c s="33" t="s">
        <v>14474</v>
      </c>
      <c r="O78">
        <f>(I78*21)/100</f>
      </c>
      <c t="s">
        <v>33</v>
      </c>
    </row>
    <row r="79" spans="1:5" ht="12.75">
      <c r="A79" s="36" t="s">
        <v>67</v>
      </c>
      <c r="E79" s="37" t="s">
        <v>63</v>
      </c>
    </row>
    <row r="80" spans="1:5" ht="25.5">
      <c r="A80" s="38" t="s">
        <v>68</v>
      </c>
      <c r="E80" s="39" t="s">
        <v>1000</v>
      </c>
    </row>
    <row r="81" spans="1:5" ht="25.5">
      <c r="A81" t="s">
        <v>70</v>
      </c>
      <c r="E81" s="37" t="s">
        <v>1086</v>
      </c>
    </row>
    <row r="82" spans="1:16" ht="12.75">
      <c r="A82" s="26" t="s">
        <v>61</v>
      </c>
      <c s="31" t="s">
        <v>127</v>
      </c>
      <c s="31" t="s">
        <v>14506</v>
      </c>
      <c s="26" t="s">
        <v>63</v>
      </c>
      <c s="32" t="s">
        <v>14487</v>
      </c>
      <c s="33" t="s">
        <v>3360</v>
      </c>
      <c s="34">
        <v>1</v>
      </c>
      <c s="35">
        <v>0</v>
      </c>
      <c s="35">
        <f>ROUND(ROUND(H82,2)*ROUND(G82,3),2)</f>
      </c>
      <c s="33" t="s">
        <v>14474</v>
      </c>
      <c r="O82">
        <f>(I82*21)/100</f>
      </c>
      <c t="s">
        <v>33</v>
      </c>
    </row>
    <row r="83" spans="1:5" ht="12.75">
      <c r="A83" s="36" t="s">
        <v>67</v>
      </c>
      <c r="E83" s="37" t="s">
        <v>63</v>
      </c>
    </row>
    <row r="84" spans="1:5" ht="25.5">
      <c r="A84" s="38" t="s">
        <v>68</v>
      </c>
      <c r="E84" s="39" t="s">
        <v>1000</v>
      </c>
    </row>
    <row r="85" spans="1:5" ht="25.5">
      <c r="A85" t="s">
        <v>70</v>
      </c>
      <c r="E85" s="37" t="s">
        <v>1086</v>
      </c>
    </row>
    <row r="86" spans="1:16" ht="12.75">
      <c r="A86" s="26" t="s">
        <v>61</v>
      </c>
      <c s="31" t="s">
        <v>131</v>
      </c>
      <c s="31" t="s">
        <v>14507</v>
      </c>
      <c s="26" t="s">
        <v>63</v>
      </c>
      <c s="32" t="s">
        <v>14489</v>
      </c>
      <c s="33" t="s">
        <v>3360</v>
      </c>
      <c s="34">
        <v>1</v>
      </c>
      <c s="35">
        <v>0</v>
      </c>
      <c s="35">
        <f>ROUND(ROUND(H86,2)*ROUND(G86,3),2)</f>
      </c>
      <c s="33" t="s">
        <v>14474</v>
      </c>
      <c r="O86">
        <f>(I86*21)/100</f>
      </c>
      <c t="s">
        <v>33</v>
      </c>
    </row>
    <row r="87" spans="1:5" ht="12.75">
      <c r="A87" s="36" t="s">
        <v>67</v>
      </c>
      <c r="E87" s="37" t="s">
        <v>63</v>
      </c>
    </row>
    <row r="88" spans="1:5" ht="25.5">
      <c r="A88" s="38" t="s">
        <v>68</v>
      </c>
      <c r="E88" s="39" t="s">
        <v>1000</v>
      </c>
    </row>
    <row r="89" spans="1:5" ht="25.5">
      <c r="A89" t="s">
        <v>70</v>
      </c>
      <c r="E89" s="37" t="s">
        <v>1086</v>
      </c>
    </row>
    <row r="90" spans="1:16" ht="12.75">
      <c r="A90" s="26" t="s">
        <v>61</v>
      </c>
      <c s="31" t="s">
        <v>135</v>
      </c>
      <c s="31" t="s">
        <v>14508</v>
      </c>
      <c s="26" t="s">
        <v>63</v>
      </c>
      <c s="32" t="s">
        <v>14491</v>
      </c>
      <c s="33" t="s">
        <v>3360</v>
      </c>
      <c s="34">
        <v>1</v>
      </c>
      <c s="35">
        <v>0</v>
      </c>
      <c s="35">
        <f>ROUND(ROUND(H90,2)*ROUND(G90,3),2)</f>
      </c>
      <c s="33" t="s">
        <v>14474</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139</v>
      </c>
      <c s="31" t="s">
        <v>14509</v>
      </c>
      <c s="26" t="s">
        <v>63</v>
      </c>
      <c s="32" t="s">
        <v>14493</v>
      </c>
      <c s="33" t="s">
        <v>5700</v>
      </c>
      <c s="34">
        <v>2</v>
      </c>
      <c s="35">
        <v>0</v>
      </c>
      <c s="35">
        <f>ROUND(ROUND(H94,2)*ROUND(G94,3),2)</f>
      </c>
      <c s="33" t="s">
        <v>14474</v>
      </c>
      <c r="O94">
        <f>(I94*21)/100</f>
      </c>
      <c t="s">
        <v>33</v>
      </c>
    </row>
    <row r="95" spans="1:5" ht="12.75">
      <c r="A95" s="36" t="s">
        <v>67</v>
      </c>
      <c r="E95" s="37" t="s">
        <v>63</v>
      </c>
    </row>
    <row r="96" spans="1:5" ht="25.5">
      <c r="A96" s="38" t="s">
        <v>68</v>
      </c>
      <c r="E96" s="39" t="s">
        <v>1000</v>
      </c>
    </row>
    <row r="97" spans="1:5" ht="25.5">
      <c r="A97" t="s">
        <v>70</v>
      </c>
      <c r="E97" s="37" t="s">
        <v>1086</v>
      </c>
    </row>
    <row r="98" spans="1:16" ht="12.75">
      <c r="A98" s="26" t="s">
        <v>61</v>
      </c>
      <c s="31" t="s">
        <v>143</v>
      </c>
      <c s="31" t="s">
        <v>14510</v>
      </c>
      <c s="26" t="s">
        <v>63</v>
      </c>
      <c s="32" t="s">
        <v>14495</v>
      </c>
      <c s="33" t="s">
        <v>3360</v>
      </c>
      <c s="34">
        <v>1</v>
      </c>
      <c s="35">
        <v>0</v>
      </c>
      <c s="35">
        <f>ROUND(ROUND(H98,2)*ROUND(G98,3),2)</f>
      </c>
      <c s="33" t="s">
        <v>14474</v>
      </c>
      <c r="O98">
        <f>(I98*21)/100</f>
      </c>
      <c t="s">
        <v>33</v>
      </c>
    </row>
    <row r="99" spans="1:5" ht="12.75">
      <c r="A99" s="36" t="s">
        <v>67</v>
      </c>
      <c r="E99" s="37" t="s">
        <v>63</v>
      </c>
    </row>
    <row r="100" spans="1:5" ht="25.5">
      <c r="A100" s="38" t="s">
        <v>68</v>
      </c>
      <c r="E100" s="39" t="s">
        <v>1000</v>
      </c>
    </row>
    <row r="101" spans="1:5" ht="25.5">
      <c r="A101" t="s">
        <v>70</v>
      </c>
      <c r="E101" s="37" t="s">
        <v>1086</v>
      </c>
    </row>
    <row r="102" spans="1:18" ht="12.75" customHeight="1">
      <c r="A102" s="6" t="s">
        <v>58</v>
      </c>
      <c s="6"/>
      <c s="42" t="s">
        <v>14511</v>
      </c>
      <c s="6"/>
      <c s="29" t="s">
        <v>14512</v>
      </c>
      <c s="6"/>
      <c s="6"/>
      <c s="6"/>
      <c s="43">
        <f>0+Q102</f>
      </c>
      <c s="6"/>
      <c r="O102">
        <f>0+R102</f>
      </c>
      <c r="Q102">
        <f>0+I103+I107+I111+I115+I119+I123+I127+I131+I135+I139+I143</f>
      </c>
      <c>
        <f>0+O103+O107+O111+O115+O119+O123+O127+O131+O135+O139+O143</f>
      </c>
    </row>
    <row r="103" spans="1:16" ht="25.5">
      <c r="A103" s="26" t="s">
        <v>61</v>
      </c>
      <c s="31" t="s">
        <v>148</v>
      </c>
      <c s="31" t="s">
        <v>14513</v>
      </c>
      <c s="26" t="s">
        <v>63</v>
      </c>
      <c s="32" t="s">
        <v>14499</v>
      </c>
      <c s="33" t="s">
        <v>5700</v>
      </c>
      <c s="34">
        <v>2</v>
      </c>
      <c s="35">
        <v>0</v>
      </c>
      <c s="35">
        <f>ROUND(ROUND(H103,2)*ROUND(G103,3),2)</f>
      </c>
      <c s="33" t="s">
        <v>14474</v>
      </c>
      <c r="O103">
        <f>(I103*21)/100</f>
      </c>
      <c t="s">
        <v>33</v>
      </c>
    </row>
    <row r="104" spans="1:5" ht="51">
      <c r="A104" s="36" t="s">
        <v>67</v>
      </c>
      <c r="E104" s="37" t="s">
        <v>14514</v>
      </c>
    </row>
    <row r="105" spans="1:5" ht="25.5">
      <c r="A105" s="38" t="s">
        <v>68</v>
      </c>
      <c r="E105" s="39" t="s">
        <v>1000</v>
      </c>
    </row>
    <row r="106" spans="1:5" ht="25.5">
      <c r="A106" t="s">
        <v>70</v>
      </c>
      <c r="E106" s="37" t="s">
        <v>1086</v>
      </c>
    </row>
    <row r="107" spans="1:16" ht="12.75">
      <c r="A107" s="26" t="s">
        <v>61</v>
      </c>
      <c s="31" t="s">
        <v>151</v>
      </c>
      <c s="31" t="s">
        <v>14515</v>
      </c>
      <c s="26" t="s">
        <v>63</v>
      </c>
      <c s="32" t="s">
        <v>14477</v>
      </c>
      <c s="33" t="s">
        <v>5700</v>
      </c>
      <c s="34">
        <v>2</v>
      </c>
      <c s="35">
        <v>0</v>
      </c>
      <c s="35">
        <f>ROUND(ROUND(H107,2)*ROUND(G107,3),2)</f>
      </c>
      <c s="33" t="s">
        <v>14474</v>
      </c>
      <c r="O107">
        <f>(I107*21)/100</f>
      </c>
      <c t="s">
        <v>33</v>
      </c>
    </row>
    <row r="108" spans="1:5" ht="12.75">
      <c r="A108" s="36" t="s">
        <v>67</v>
      </c>
      <c r="E108" s="37" t="s">
        <v>63</v>
      </c>
    </row>
    <row r="109" spans="1:5" ht="25.5">
      <c r="A109" s="38" t="s">
        <v>68</v>
      </c>
      <c r="E109" s="39" t="s">
        <v>1000</v>
      </c>
    </row>
    <row r="110" spans="1:5" ht="25.5">
      <c r="A110" t="s">
        <v>70</v>
      </c>
      <c r="E110" s="37" t="s">
        <v>1086</v>
      </c>
    </row>
    <row r="111" spans="1:16" ht="25.5">
      <c r="A111" s="26" t="s">
        <v>61</v>
      </c>
      <c s="31" t="s">
        <v>155</v>
      </c>
      <c s="31" t="s">
        <v>14516</v>
      </c>
      <c s="26" t="s">
        <v>63</v>
      </c>
      <c s="32" t="s">
        <v>14479</v>
      </c>
      <c s="33" t="s">
        <v>3360</v>
      </c>
      <c s="34">
        <v>2</v>
      </c>
      <c s="35">
        <v>0</v>
      </c>
      <c s="35">
        <f>ROUND(ROUND(H111,2)*ROUND(G111,3),2)</f>
      </c>
      <c s="33" t="s">
        <v>14474</v>
      </c>
      <c r="O111">
        <f>(I111*21)/100</f>
      </c>
      <c t="s">
        <v>33</v>
      </c>
    </row>
    <row r="112" spans="1:5" ht="12.75">
      <c r="A112" s="36" t="s">
        <v>67</v>
      </c>
      <c r="E112" s="37" t="s">
        <v>63</v>
      </c>
    </row>
    <row r="113" spans="1:5" ht="25.5">
      <c r="A113" s="38" t="s">
        <v>68</v>
      </c>
      <c r="E113" s="39" t="s">
        <v>1000</v>
      </c>
    </row>
    <row r="114" spans="1:5" ht="25.5">
      <c r="A114" t="s">
        <v>70</v>
      </c>
      <c r="E114" s="37" t="s">
        <v>1086</v>
      </c>
    </row>
    <row r="115" spans="1:16" ht="12.75">
      <c r="A115" s="26" t="s">
        <v>61</v>
      </c>
      <c s="31" t="s">
        <v>158</v>
      </c>
      <c s="31" t="s">
        <v>14517</v>
      </c>
      <c s="26" t="s">
        <v>63</v>
      </c>
      <c s="32" t="s">
        <v>14481</v>
      </c>
      <c s="33" t="s">
        <v>5700</v>
      </c>
      <c s="34">
        <v>2</v>
      </c>
      <c s="35">
        <v>0</v>
      </c>
      <c s="35">
        <f>ROUND(ROUND(H115,2)*ROUND(G115,3),2)</f>
      </c>
      <c s="33" t="s">
        <v>14474</v>
      </c>
      <c r="O115">
        <f>(I115*21)/100</f>
      </c>
      <c t="s">
        <v>33</v>
      </c>
    </row>
    <row r="116" spans="1:5" ht="12.75">
      <c r="A116" s="36" t="s">
        <v>67</v>
      </c>
      <c r="E116" s="37" t="s">
        <v>63</v>
      </c>
    </row>
    <row r="117" spans="1:5" ht="25.5">
      <c r="A117" s="38" t="s">
        <v>68</v>
      </c>
      <c r="E117" s="39" t="s">
        <v>1000</v>
      </c>
    </row>
    <row r="118" spans="1:5" ht="25.5">
      <c r="A118" t="s">
        <v>70</v>
      </c>
      <c r="E118" s="37" t="s">
        <v>1086</v>
      </c>
    </row>
    <row r="119" spans="1:16" ht="12.75">
      <c r="A119" s="26" t="s">
        <v>61</v>
      </c>
      <c s="31" t="s">
        <v>162</v>
      </c>
      <c s="31" t="s">
        <v>14518</v>
      </c>
      <c s="26" t="s">
        <v>63</v>
      </c>
      <c s="32" t="s">
        <v>14483</v>
      </c>
      <c s="33" t="s">
        <v>81</v>
      </c>
      <c s="34">
        <v>20</v>
      </c>
      <c s="35">
        <v>0</v>
      </c>
      <c s="35">
        <f>ROUND(ROUND(H119,2)*ROUND(G119,3),2)</f>
      </c>
      <c s="33" t="s">
        <v>14474</v>
      </c>
      <c r="O119">
        <f>(I119*21)/100</f>
      </c>
      <c t="s">
        <v>33</v>
      </c>
    </row>
    <row r="120" spans="1:5" ht="12.75">
      <c r="A120" s="36" t="s">
        <v>67</v>
      </c>
      <c r="E120" s="37" t="s">
        <v>63</v>
      </c>
    </row>
    <row r="121" spans="1:5" ht="25.5">
      <c r="A121" s="38" t="s">
        <v>68</v>
      </c>
      <c r="E121" s="39" t="s">
        <v>1000</v>
      </c>
    </row>
    <row r="122" spans="1:5" ht="25.5">
      <c r="A122" t="s">
        <v>70</v>
      </c>
      <c r="E122" s="37" t="s">
        <v>1086</v>
      </c>
    </row>
    <row r="123" spans="1:16" ht="12.75">
      <c r="A123" s="26" t="s">
        <v>61</v>
      </c>
      <c s="31" t="s">
        <v>166</v>
      </c>
      <c s="31" t="s">
        <v>14519</v>
      </c>
      <c s="26" t="s">
        <v>63</v>
      </c>
      <c s="32" t="s">
        <v>14485</v>
      </c>
      <c s="33" t="s">
        <v>3360</v>
      </c>
      <c s="34">
        <v>1</v>
      </c>
      <c s="35">
        <v>0</v>
      </c>
      <c s="35">
        <f>ROUND(ROUND(H123,2)*ROUND(G123,3),2)</f>
      </c>
      <c s="33" t="s">
        <v>14474</v>
      </c>
      <c r="O123">
        <f>(I123*21)/100</f>
      </c>
      <c t="s">
        <v>33</v>
      </c>
    </row>
    <row r="124" spans="1:5" ht="12.75">
      <c r="A124" s="36" t="s">
        <v>67</v>
      </c>
      <c r="E124" s="37" t="s">
        <v>63</v>
      </c>
    </row>
    <row r="125" spans="1:5" ht="25.5">
      <c r="A125" s="38" t="s">
        <v>68</v>
      </c>
      <c r="E125" s="39" t="s">
        <v>1000</v>
      </c>
    </row>
    <row r="126" spans="1:5" ht="25.5">
      <c r="A126" t="s">
        <v>70</v>
      </c>
      <c r="E126" s="37" t="s">
        <v>1086</v>
      </c>
    </row>
    <row r="127" spans="1:16" ht="12.75">
      <c r="A127" s="26" t="s">
        <v>61</v>
      </c>
      <c s="31" t="s">
        <v>170</v>
      </c>
      <c s="31" t="s">
        <v>14520</v>
      </c>
      <c s="26" t="s">
        <v>63</v>
      </c>
      <c s="32" t="s">
        <v>14487</v>
      </c>
      <c s="33" t="s">
        <v>3360</v>
      </c>
      <c s="34">
        <v>1</v>
      </c>
      <c s="35">
        <v>0</v>
      </c>
      <c s="35">
        <f>ROUND(ROUND(H127,2)*ROUND(G127,3),2)</f>
      </c>
      <c s="33" t="s">
        <v>14474</v>
      </c>
      <c r="O127">
        <f>(I127*21)/100</f>
      </c>
      <c t="s">
        <v>33</v>
      </c>
    </row>
    <row r="128" spans="1:5" ht="12.75">
      <c r="A128" s="36" t="s">
        <v>67</v>
      </c>
      <c r="E128" s="37" t="s">
        <v>63</v>
      </c>
    </row>
    <row r="129" spans="1:5" ht="25.5">
      <c r="A129" s="38" t="s">
        <v>68</v>
      </c>
      <c r="E129" s="39" t="s">
        <v>1000</v>
      </c>
    </row>
    <row r="130" spans="1:5" ht="25.5">
      <c r="A130" t="s">
        <v>70</v>
      </c>
      <c r="E130" s="37" t="s">
        <v>1086</v>
      </c>
    </row>
    <row r="131" spans="1:16" ht="12.75">
      <c r="A131" s="26" t="s">
        <v>61</v>
      </c>
      <c s="31" t="s">
        <v>173</v>
      </c>
      <c s="31" t="s">
        <v>14521</v>
      </c>
      <c s="26" t="s">
        <v>63</v>
      </c>
      <c s="32" t="s">
        <v>14489</v>
      </c>
      <c s="33" t="s">
        <v>3360</v>
      </c>
      <c s="34">
        <v>1</v>
      </c>
      <c s="35">
        <v>0</v>
      </c>
      <c s="35">
        <f>ROUND(ROUND(H131,2)*ROUND(G131,3),2)</f>
      </c>
      <c s="33" t="s">
        <v>14474</v>
      </c>
      <c r="O131">
        <f>(I131*21)/100</f>
      </c>
      <c t="s">
        <v>33</v>
      </c>
    </row>
    <row r="132" spans="1:5" ht="12.75">
      <c r="A132" s="36" t="s">
        <v>67</v>
      </c>
      <c r="E132" s="37" t="s">
        <v>63</v>
      </c>
    </row>
    <row r="133" spans="1:5" ht="25.5">
      <c r="A133" s="38" t="s">
        <v>68</v>
      </c>
      <c r="E133" s="39" t="s">
        <v>1000</v>
      </c>
    </row>
    <row r="134" spans="1:5" ht="25.5">
      <c r="A134" t="s">
        <v>70</v>
      </c>
      <c r="E134" s="37" t="s">
        <v>1086</v>
      </c>
    </row>
    <row r="135" spans="1:16" ht="12.75">
      <c r="A135" s="26" t="s">
        <v>61</v>
      </c>
      <c s="31" t="s">
        <v>177</v>
      </c>
      <c s="31" t="s">
        <v>14522</v>
      </c>
      <c s="26" t="s">
        <v>63</v>
      </c>
      <c s="32" t="s">
        <v>14491</v>
      </c>
      <c s="33" t="s">
        <v>3360</v>
      </c>
      <c s="34">
        <v>1</v>
      </c>
      <c s="35">
        <v>0</v>
      </c>
      <c s="35">
        <f>ROUND(ROUND(H135,2)*ROUND(G135,3),2)</f>
      </c>
      <c s="33" t="s">
        <v>14474</v>
      </c>
      <c r="O135">
        <f>(I135*21)/100</f>
      </c>
      <c t="s">
        <v>33</v>
      </c>
    </row>
    <row r="136" spans="1:5" ht="12.75">
      <c r="A136" s="36" t="s">
        <v>67</v>
      </c>
      <c r="E136" s="37" t="s">
        <v>63</v>
      </c>
    </row>
    <row r="137" spans="1:5" ht="25.5">
      <c r="A137" s="38" t="s">
        <v>68</v>
      </c>
      <c r="E137" s="39" t="s">
        <v>1000</v>
      </c>
    </row>
    <row r="138" spans="1:5" ht="25.5">
      <c r="A138" t="s">
        <v>70</v>
      </c>
      <c r="E138" s="37" t="s">
        <v>1086</v>
      </c>
    </row>
    <row r="139" spans="1:16" ht="12.75">
      <c r="A139" s="26" t="s">
        <v>61</v>
      </c>
      <c s="31" t="s">
        <v>180</v>
      </c>
      <c s="31" t="s">
        <v>14523</v>
      </c>
      <c s="26" t="s">
        <v>63</v>
      </c>
      <c s="32" t="s">
        <v>14493</v>
      </c>
      <c s="33" t="s">
        <v>5700</v>
      </c>
      <c s="34">
        <v>2</v>
      </c>
      <c s="35">
        <v>0</v>
      </c>
      <c s="35">
        <f>ROUND(ROUND(H139,2)*ROUND(G139,3),2)</f>
      </c>
      <c s="33" t="s">
        <v>14474</v>
      </c>
      <c r="O139">
        <f>(I139*21)/100</f>
      </c>
      <c t="s">
        <v>33</v>
      </c>
    </row>
    <row r="140" spans="1:5" ht="12.75">
      <c r="A140" s="36" t="s">
        <v>67</v>
      </c>
      <c r="E140" s="37" t="s">
        <v>63</v>
      </c>
    </row>
    <row r="141" spans="1:5" ht="25.5">
      <c r="A141" s="38" t="s">
        <v>68</v>
      </c>
      <c r="E141" s="39" t="s">
        <v>1000</v>
      </c>
    </row>
    <row r="142" spans="1:5" ht="25.5">
      <c r="A142" t="s">
        <v>70</v>
      </c>
      <c r="E142" s="37" t="s">
        <v>1086</v>
      </c>
    </row>
    <row r="143" spans="1:16" ht="12.75">
      <c r="A143" s="26" t="s">
        <v>61</v>
      </c>
      <c s="31" t="s">
        <v>184</v>
      </c>
      <c s="31" t="s">
        <v>14524</v>
      </c>
      <c s="26" t="s">
        <v>63</v>
      </c>
      <c s="32" t="s">
        <v>14495</v>
      </c>
      <c s="33" t="s">
        <v>3360</v>
      </c>
      <c s="34">
        <v>1</v>
      </c>
      <c s="35">
        <v>0</v>
      </c>
      <c s="35">
        <f>ROUND(ROUND(H143,2)*ROUND(G143,3),2)</f>
      </c>
      <c s="33" t="s">
        <v>14474</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14525</v>
      </c>
      <c s="6"/>
      <c s="29" t="s">
        <v>13550</v>
      </c>
      <c s="6"/>
      <c s="6"/>
      <c s="6"/>
      <c s="43">
        <f>0+Q147</f>
      </c>
      <c s="6"/>
      <c r="O147">
        <f>0+R147</f>
      </c>
      <c r="Q147">
        <f>0+I148+I152</f>
      </c>
      <c>
        <f>0+O148+O152</f>
      </c>
    </row>
    <row r="148" spans="1:16" ht="12.75">
      <c r="A148" s="26" t="s">
        <v>61</v>
      </c>
      <c s="31" t="s">
        <v>188</v>
      </c>
      <c s="31" t="s">
        <v>14526</v>
      </c>
      <c s="26" t="s">
        <v>63</v>
      </c>
      <c s="32" t="s">
        <v>14527</v>
      </c>
      <c s="33" t="s">
        <v>3360</v>
      </c>
      <c s="34">
        <v>1</v>
      </c>
      <c s="35">
        <v>0</v>
      </c>
      <c s="35">
        <f>ROUND(ROUND(H148,2)*ROUND(G148,3),2)</f>
      </c>
      <c s="33" t="s">
        <v>14474</v>
      </c>
      <c r="O148">
        <f>(I148*21)/100</f>
      </c>
      <c t="s">
        <v>33</v>
      </c>
    </row>
    <row r="149" spans="1:5" ht="12.75">
      <c r="A149" s="36" t="s">
        <v>67</v>
      </c>
      <c r="E149" s="37" t="s">
        <v>63</v>
      </c>
    </row>
    <row r="150" spans="1:5" ht="25.5">
      <c r="A150" s="38" t="s">
        <v>68</v>
      </c>
      <c r="E150" s="39" t="s">
        <v>1000</v>
      </c>
    </row>
    <row r="151" spans="1:5" ht="25.5">
      <c r="A151" t="s">
        <v>70</v>
      </c>
      <c r="E151" s="37" t="s">
        <v>1086</v>
      </c>
    </row>
    <row r="152" spans="1:16" ht="25.5">
      <c r="A152" s="26" t="s">
        <v>61</v>
      </c>
      <c s="31" t="s">
        <v>191</v>
      </c>
      <c s="31" t="s">
        <v>14528</v>
      </c>
      <c s="26" t="s">
        <v>63</v>
      </c>
      <c s="32" t="s">
        <v>14529</v>
      </c>
      <c s="33" t="s">
        <v>663</v>
      </c>
      <c s="34">
        <v>3</v>
      </c>
      <c s="35">
        <v>0</v>
      </c>
      <c s="35">
        <f>ROUND(ROUND(H152,2)*ROUND(G152,3),2)</f>
      </c>
      <c s="33" t="s">
        <v>14474</v>
      </c>
      <c r="O152">
        <f>(I152*21)/100</f>
      </c>
      <c t="s">
        <v>33</v>
      </c>
    </row>
    <row r="153" spans="1:5" ht="12.75">
      <c r="A153" s="36" t="s">
        <v>67</v>
      </c>
      <c r="E153" s="37" t="s">
        <v>63</v>
      </c>
    </row>
    <row r="154" spans="1:5" ht="25.5">
      <c r="A154" s="38" t="s">
        <v>68</v>
      </c>
      <c r="E154" s="39" t="s">
        <v>1000</v>
      </c>
    </row>
    <row r="155" spans="1:5" ht="25.5">
      <c r="A155" t="s">
        <v>70</v>
      </c>
      <c r="E155" s="37" t="s">
        <v>1086</v>
      </c>
    </row>
    <row r="156" spans="1:18" ht="12.75" customHeight="1">
      <c r="A156" s="6" t="s">
        <v>58</v>
      </c>
      <c s="6"/>
      <c s="42" t="s">
        <v>14530</v>
      </c>
      <c s="6"/>
      <c s="29" t="s">
        <v>14531</v>
      </c>
      <c s="6"/>
      <c s="6"/>
      <c s="6"/>
      <c s="43">
        <f>0+Q156</f>
      </c>
      <c s="6"/>
      <c r="O156">
        <f>0+R156</f>
      </c>
      <c r="Q156">
        <f>0+I157+I161+I165+I169+I173+I177+I181+I185</f>
      </c>
      <c>
        <f>0+O157+O161+O165+O169+O173+O177+O181+O185</f>
      </c>
    </row>
    <row r="157" spans="1:16" ht="25.5">
      <c r="A157" s="26" t="s">
        <v>61</v>
      </c>
      <c s="31" t="s">
        <v>194</v>
      </c>
      <c s="31" t="s">
        <v>14532</v>
      </c>
      <c s="26" t="s">
        <v>63</v>
      </c>
      <c s="32" t="s">
        <v>14533</v>
      </c>
      <c s="33" t="s">
        <v>5700</v>
      </c>
      <c s="34">
        <v>1</v>
      </c>
      <c s="35">
        <v>0</v>
      </c>
      <c s="35">
        <f>ROUND(ROUND(H157,2)*ROUND(G157,3),2)</f>
      </c>
      <c s="33" t="s">
        <v>14474</v>
      </c>
      <c r="O157">
        <f>(I157*21)/100</f>
      </c>
      <c t="s">
        <v>33</v>
      </c>
    </row>
    <row r="158" spans="1:5" ht="12.75">
      <c r="A158" s="36" t="s">
        <v>67</v>
      </c>
      <c r="E158" s="37" t="s">
        <v>63</v>
      </c>
    </row>
    <row r="159" spans="1:5" ht="25.5">
      <c r="A159" s="38" t="s">
        <v>68</v>
      </c>
      <c r="E159" s="39" t="s">
        <v>1000</v>
      </c>
    </row>
    <row r="160" spans="1:5" ht="25.5">
      <c r="A160" t="s">
        <v>70</v>
      </c>
      <c r="E160" s="37" t="s">
        <v>1086</v>
      </c>
    </row>
    <row r="161" spans="1:16" ht="25.5">
      <c r="A161" s="26" t="s">
        <v>61</v>
      </c>
      <c s="31" t="s">
        <v>198</v>
      </c>
      <c s="31" t="s">
        <v>14534</v>
      </c>
      <c s="26" t="s">
        <v>63</v>
      </c>
      <c s="32" t="s">
        <v>14535</v>
      </c>
      <c s="33" t="s">
        <v>5700</v>
      </c>
      <c s="34">
        <v>1</v>
      </c>
      <c s="35">
        <v>0</v>
      </c>
      <c s="35">
        <f>ROUND(ROUND(H161,2)*ROUND(G161,3),2)</f>
      </c>
      <c s="33" t="s">
        <v>14474</v>
      </c>
      <c r="O161">
        <f>(I161*21)/100</f>
      </c>
      <c t="s">
        <v>33</v>
      </c>
    </row>
    <row r="162" spans="1:5" ht="76.5">
      <c r="A162" s="36" t="s">
        <v>67</v>
      </c>
      <c r="E162" s="37" t="s">
        <v>14536</v>
      </c>
    </row>
    <row r="163" spans="1:5" ht="25.5">
      <c r="A163" s="38" t="s">
        <v>68</v>
      </c>
      <c r="E163" s="39" t="s">
        <v>1000</v>
      </c>
    </row>
    <row r="164" spans="1:5" ht="25.5">
      <c r="A164" t="s">
        <v>70</v>
      </c>
      <c r="E164" s="37" t="s">
        <v>1086</v>
      </c>
    </row>
    <row r="165" spans="1:16" ht="12.75">
      <c r="A165" s="26" t="s">
        <v>61</v>
      </c>
      <c s="31" t="s">
        <v>202</v>
      </c>
      <c s="31" t="s">
        <v>14537</v>
      </c>
      <c s="26" t="s">
        <v>63</v>
      </c>
      <c s="32" t="s">
        <v>14538</v>
      </c>
      <c s="33" t="s">
        <v>5700</v>
      </c>
      <c s="34">
        <v>2</v>
      </c>
      <c s="35">
        <v>0</v>
      </c>
      <c s="35">
        <f>ROUND(ROUND(H165,2)*ROUND(G165,3),2)</f>
      </c>
      <c s="33" t="s">
        <v>14474</v>
      </c>
      <c r="O165">
        <f>(I165*21)/100</f>
      </c>
      <c t="s">
        <v>33</v>
      </c>
    </row>
    <row r="166" spans="1:5" ht="12.75">
      <c r="A166" s="36" t="s">
        <v>67</v>
      </c>
      <c r="E166" s="37" t="s">
        <v>63</v>
      </c>
    </row>
    <row r="167" spans="1:5" ht="25.5">
      <c r="A167" s="38" t="s">
        <v>68</v>
      </c>
      <c r="E167" s="39" t="s">
        <v>1000</v>
      </c>
    </row>
    <row r="168" spans="1:5" ht="25.5">
      <c r="A168" t="s">
        <v>70</v>
      </c>
      <c r="E168" s="37" t="s">
        <v>1086</v>
      </c>
    </row>
    <row r="169" spans="1:16" ht="25.5">
      <c r="A169" s="26" t="s">
        <v>61</v>
      </c>
      <c s="31" t="s">
        <v>206</v>
      </c>
      <c s="31" t="s">
        <v>14539</v>
      </c>
      <c s="26" t="s">
        <v>63</v>
      </c>
      <c s="32" t="s">
        <v>14540</v>
      </c>
      <c s="33" t="s">
        <v>5700</v>
      </c>
      <c s="34">
        <v>1</v>
      </c>
      <c s="35">
        <v>0</v>
      </c>
      <c s="35">
        <f>ROUND(ROUND(H169,2)*ROUND(G169,3),2)</f>
      </c>
      <c s="33" t="s">
        <v>14474</v>
      </c>
      <c r="O169">
        <f>(I169*21)/100</f>
      </c>
      <c t="s">
        <v>33</v>
      </c>
    </row>
    <row r="170" spans="1:5" ht="51">
      <c r="A170" s="36" t="s">
        <v>67</v>
      </c>
      <c r="E170" s="37" t="s">
        <v>14541</v>
      </c>
    </row>
    <row r="171" spans="1:5" ht="25.5">
      <c r="A171" s="38" t="s">
        <v>68</v>
      </c>
      <c r="E171" s="39" t="s">
        <v>1000</v>
      </c>
    </row>
    <row r="172" spans="1:5" ht="25.5">
      <c r="A172" t="s">
        <v>70</v>
      </c>
      <c r="E172" s="37" t="s">
        <v>1086</v>
      </c>
    </row>
    <row r="173" spans="1:16" ht="25.5">
      <c r="A173" s="26" t="s">
        <v>61</v>
      </c>
      <c s="31" t="s">
        <v>210</v>
      </c>
      <c s="31" t="s">
        <v>14542</v>
      </c>
      <c s="26" t="s">
        <v>63</v>
      </c>
      <c s="32" t="s">
        <v>14543</v>
      </c>
      <c s="33" t="s">
        <v>5700</v>
      </c>
      <c s="34">
        <v>3</v>
      </c>
      <c s="35">
        <v>0</v>
      </c>
      <c s="35">
        <f>ROUND(ROUND(H173,2)*ROUND(G173,3),2)</f>
      </c>
      <c s="33" t="s">
        <v>14474</v>
      </c>
      <c r="O173">
        <f>(I173*21)/100</f>
      </c>
      <c t="s">
        <v>33</v>
      </c>
    </row>
    <row r="174" spans="1:5" ht="12.75">
      <c r="A174" s="36" t="s">
        <v>67</v>
      </c>
      <c r="E174" s="37" t="s">
        <v>63</v>
      </c>
    </row>
    <row r="175" spans="1:5" ht="25.5">
      <c r="A175" s="38" t="s">
        <v>68</v>
      </c>
      <c r="E175" s="39" t="s">
        <v>1000</v>
      </c>
    </row>
    <row r="176" spans="1:5" ht="25.5">
      <c r="A176" t="s">
        <v>70</v>
      </c>
      <c r="E176" s="37" t="s">
        <v>1086</v>
      </c>
    </row>
    <row r="177" spans="1:16" ht="12.75">
      <c r="A177" s="26" t="s">
        <v>61</v>
      </c>
      <c s="31" t="s">
        <v>214</v>
      </c>
      <c s="31" t="s">
        <v>14544</v>
      </c>
      <c s="26" t="s">
        <v>63</v>
      </c>
      <c s="32" t="s">
        <v>14545</v>
      </c>
      <c s="33" t="s">
        <v>5700</v>
      </c>
      <c s="34">
        <v>1</v>
      </c>
      <c s="35">
        <v>0</v>
      </c>
      <c s="35">
        <f>ROUND(ROUND(H177,2)*ROUND(G177,3),2)</f>
      </c>
      <c s="33" t="s">
        <v>14474</v>
      </c>
      <c r="O177">
        <f>(I177*21)/100</f>
      </c>
      <c t="s">
        <v>33</v>
      </c>
    </row>
    <row r="178" spans="1:5" ht="12.75">
      <c r="A178" s="36" t="s">
        <v>67</v>
      </c>
      <c r="E178" s="37" t="s">
        <v>63</v>
      </c>
    </row>
    <row r="179" spans="1:5" ht="25.5">
      <c r="A179" s="38" t="s">
        <v>68</v>
      </c>
      <c r="E179" s="39" t="s">
        <v>1000</v>
      </c>
    </row>
    <row r="180" spans="1:5" ht="25.5">
      <c r="A180" t="s">
        <v>70</v>
      </c>
      <c r="E180" s="37" t="s">
        <v>1086</v>
      </c>
    </row>
    <row r="181" spans="1:16" ht="12.75">
      <c r="A181" s="26" t="s">
        <v>61</v>
      </c>
      <c s="31" t="s">
        <v>217</v>
      </c>
      <c s="31" t="s">
        <v>14546</v>
      </c>
      <c s="26" t="s">
        <v>63</v>
      </c>
      <c s="32" t="s">
        <v>14547</v>
      </c>
      <c s="33" t="s">
        <v>14548</v>
      </c>
      <c s="34">
        <v>2</v>
      </c>
      <c s="35">
        <v>0</v>
      </c>
      <c s="35">
        <f>ROUND(ROUND(H181,2)*ROUND(G181,3),2)</f>
      </c>
      <c s="33" t="s">
        <v>14474</v>
      </c>
      <c r="O181">
        <f>(I181*21)/100</f>
      </c>
      <c t="s">
        <v>33</v>
      </c>
    </row>
    <row r="182" spans="1:5" ht="12.75">
      <c r="A182" s="36" t="s">
        <v>67</v>
      </c>
      <c r="E182" s="37" t="s">
        <v>63</v>
      </c>
    </row>
    <row r="183" spans="1:5" ht="25.5">
      <c r="A183" s="38" t="s">
        <v>68</v>
      </c>
      <c r="E183" s="39" t="s">
        <v>1000</v>
      </c>
    </row>
    <row r="184" spans="1:5" ht="25.5">
      <c r="A184" t="s">
        <v>70</v>
      </c>
      <c r="E184" s="37" t="s">
        <v>1086</v>
      </c>
    </row>
    <row r="185" spans="1:16" ht="12.75">
      <c r="A185" s="26" t="s">
        <v>61</v>
      </c>
      <c s="31" t="s">
        <v>220</v>
      </c>
      <c s="31" t="s">
        <v>14549</v>
      </c>
      <c s="26" t="s">
        <v>63</v>
      </c>
      <c s="32" t="s">
        <v>14550</v>
      </c>
      <c s="33" t="s">
        <v>14548</v>
      </c>
      <c s="34">
        <v>5</v>
      </c>
      <c s="35">
        <v>0</v>
      </c>
      <c s="35">
        <f>ROUND(ROUND(H185,2)*ROUND(G185,3),2)</f>
      </c>
      <c s="33" t="s">
        <v>14474</v>
      </c>
      <c r="O185">
        <f>(I185*21)/100</f>
      </c>
      <c t="s">
        <v>33</v>
      </c>
    </row>
    <row r="186" spans="1:5" ht="12.75">
      <c r="A186" s="36" t="s">
        <v>67</v>
      </c>
      <c r="E186" s="37" t="s">
        <v>63</v>
      </c>
    </row>
    <row r="187" spans="1:5" ht="25.5">
      <c r="A187" s="38" t="s">
        <v>68</v>
      </c>
      <c r="E187" s="39" t="s">
        <v>1000</v>
      </c>
    </row>
    <row r="188" spans="1:5" ht="25.5">
      <c r="A188" t="s">
        <v>70</v>
      </c>
      <c r="E188" s="37" t="s">
        <v>1086</v>
      </c>
    </row>
    <row r="189" spans="1:18" ht="12.75" customHeight="1">
      <c r="A189" s="6" t="s">
        <v>58</v>
      </c>
      <c s="6"/>
      <c s="42" t="s">
        <v>14551</v>
      </c>
      <c s="6"/>
      <c s="29" t="s">
        <v>14552</v>
      </c>
      <c s="6"/>
      <c s="6"/>
      <c s="6"/>
      <c s="43">
        <f>0+Q189</f>
      </c>
      <c s="6"/>
      <c r="O189">
        <f>0+R189</f>
      </c>
      <c r="Q189">
        <f>0+I190+I194+I198+I202+I206+I210+I214+I218+I222+I226+I230</f>
      </c>
      <c>
        <f>0+O190+O194+O198+O202+O206+O210+O214+O218+O222+O226+O230</f>
      </c>
    </row>
    <row r="190" spans="1:16" ht="25.5">
      <c r="A190" s="26" t="s">
        <v>61</v>
      </c>
      <c s="31" t="s">
        <v>223</v>
      </c>
      <c s="31" t="s">
        <v>14553</v>
      </c>
      <c s="26" t="s">
        <v>63</v>
      </c>
      <c s="32" t="s">
        <v>14533</v>
      </c>
      <c s="33" t="s">
        <v>5700</v>
      </c>
      <c s="34">
        <v>1</v>
      </c>
      <c s="35">
        <v>0</v>
      </c>
      <c s="35">
        <f>ROUND(ROUND(H190,2)*ROUND(G190,3),2)</f>
      </c>
      <c s="33" t="s">
        <v>14474</v>
      </c>
      <c r="O190">
        <f>(I190*21)/100</f>
      </c>
      <c t="s">
        <v>33</v>
      </c>
    </row>
    <row r="191" spans="1:5" ht="12.75">
      <c r="A191" s="36" t="s">
        <v>67</v>
      </c>
      <c r="E191" s="37" t="s">
        <v>63</v>
      </c>
    </row>
    <row r="192" spans="1:5" ht="25.5">
      <c r="A192" s="38" t="s">
        <v>68</v>
      </c>
      <c r="E192" s="39" t="s">
        <v>1000</v>
      </c>
    </row>
    <row r="193" spans="1:5" ht="25.5">
      <c r="A193" t="s">
        <v>70</v>
      </c>
      <c r="E193" s="37" t="s">
        <v>1086</v>
      </c>
    </row>
    <row r="194" spans="1:16" ht="25.5">
      <c r="A194" s="26" t="s">
        <v>61</v>
      </c>
      <c s="31" t="s">
        <v>226</v>
      </c>
      <c s="31" t="s">
        <v>14554</v>
      </c>
      <c s="26" t="s">
        <v>63</v>
      </c>
      <c s="32" t="s">
        <v>14555</v>
      </c>
      <c s="33" t="s">
        <v>5700</v>
      </c>
      <c s="34">
        <v>1</v>
      </c>
      <c s="35">
        <v>0</v>
      </c>
      <c s="35">
        <f>ROUND(ROUND(H194,2)*ROUND(G194,3),2)</f>
      </c>
      <c s="33" t="s">
        <v>14474</v>
      </c>
      <c r="O194">
        <f>(I194*21)/100</f>
      </c>
      <c t="s">
        <v>33</v>
      </c>
    </row>
    <row r="195" spans="1:5" ht="76.5">
      <c r="A195" s="36" t="s">
        <v>67</v>
      </c>
      <c r="E195" s="37" t="s">
        <v>14556</v>
      </c>
    </row>
    <row r="196" spans="1:5" ht="25.5">
      <c r="A196" s="38" t="s">
        <v>68</v>
      </c>
      <c r="E196" s="39" t="s">
        <v>1000</v>
      </c>
    </row>
    <row r="197" spans="1:5" ht="25.5">
      <c r="A197" t="s">
        <v>70</v>
      </c>
      <c r="E197" s="37" t="s">
        <v>1086</v>
      </c>
    </row>
    <row r="198" spans="1:16" ht="25.5">
      <c r="A198" s="26" t="s">
        <v>61</v>
      </c>
      <c s="31" t="s">
        <v>230</v>
      </c>
      <c s="31" t="s">
        <v>14557</v>
      </c>
      <c s="26" t="s">
        <v>63</v>
      </c>
      <c s="32" t="s">
        <v>14558</v>
      </c>
      <c s="33" t="s">
        <v>5700</v>
      </c>
      <c s="34">
        <v>1</v>
      </c>
      <c s="35">
        <v>0</v>
      </c>
      <c s="35">
        <f>ROUND(ROUND(H198,2)*ROUND(G198,3),2)</f>
      </c>
      <c s="33" t="s">
        <v>14474</v>
      </c>
      <c r="O198">
        <f>(I198*21)/100</f>
      </c>
      <c t="s">
        <v>33</v>
      </c>
    </row>
    <row r="199" spans="1:5" ht="51">
      <c r="A199" s="36" t="s">
        <v>67</v>
      </c>
      <c r="E199" s="37" t="s">
        <v>14541</v>
      </c>
    </row>
    <row r="200" spans="1:5" ht="25.5">
      <c r="A200" s="38" t="s">
        <v>68</v>
      </c>
      <c r="E200" s="39" t="s">
        <v>1000</v>
      </c>
    </row>
    <row r="201" spans="1:5" ht="25.5">
      <c r="A201" t="s">
        <v>70</v>
      </c>
      <c r="E201" s="37" t="s">
        <v>1086</v>
      </c>
    </row>
    <row r="202" spans="1:16" ht="12.75">
      <c r="A202" s="26" t="s">
        <v>61</v>
      </c>
      <c s="31" t="s">
        <v>234</v>
      </c>
      <c s="31" t="s">
        <v>14559</v>
      </c>
      <c s="26" t="s">
        <v>63</v>
      </c>
      <c s="32" t="s">
        <v>14560</v>
      </c>
      <c s="33" t="s">
        <v>5700</v>
      </c>
      <c s="34">
        <v>2</v>
      </c>
      <c s="35">
        <v>0</v>
      </c>
      <c s="35">
        <f>ROUND(ROUND(H202,2)*ROUND(G202,3),2)</f>
      </c>
      <c s="33" t="s">
        <v>14474</v>
      </c>
      <c r="O202">
        <f>(I202*21)/100</f>
      </c>
      <c t="s">
        <v>33</v>
      </c>
    </row>
    <row r="203" spans="1:5" ht="12.75">
      <c r="A203" s="36" t="s">
        <v>67</v>
      </c>
      <c r="E203" s="37" t="s">
        <v>63</v>
      </c>
    </row>
    <row r="204" spans="1:5" ht="25.5">
      <c r="A204" s="38" t="s">
        <v>68</v>
      </c>
      <c r="E204" s="39" t="s">
        <v>1000</v>
      </c>
    </row>
    <row r="205" spans="1:5" ht="25.5">
      <c r="A205" t="s">
        <v>70</v>
      </c>
      <c r="E205" s="37" t="s">
        <v>1086</v>
      </c>
    </row>
    <row r="206" spans="1:16" ht="12.75">
      <c r="A206" s="26" t="s">
        <v>61</v>
      </c>
      <c s="31" t="s">
        <v>238</v>
      </c>
      <c s="31" t="s">
        <v>14561</v>
      </c>
      <c s="26" t="s">
        <v>63</v>
      </c>
      <c s="32" t="s">
        <v>14562</v>
      </c>
      <c s="33" t="s">
        <v>5700</v>
      </c>
      <c s="34">
        <v>2</v>
      </c>
      <c s="35">
        <v>0</v>
      </c>
      <c s="35">
        <f>ROUND(ROUND(H206,2)*ROUND(G206,3),2)</f>
      </c>
      <c s="33" t="s">
        <v>14474</v>
      </c>
      <c r="O206">
        <f>(I206*21)/100</f>
      </c>
      <c t="s">
        <v>33</v>
      </c>
    </row>
    <row r="207" spans="1:5" ht="12.75">
      <c r="A207" s="36" t="s">
        <v>67</v>
      </c>
      <c r="E207" s="37" t="s">
        <v>63</v>
      </c>
    </row>
    <row r="208" spans="1:5" ht="25.5">
      <c r="A208" s="38" t="s">
        <v>68</v>
      </c>
      <c r="E208" s="39" t="s">
        <v>1000</v>
      </c>
    </row>
    <row r="209" spans="1:5" ht="25.5">
      <c r="A209" t="s">
        <v>70</v>
      </c>
      <c r="E209" s="37" t="s">
        <v>1086</v>
      </c>
    </row>
    <row r="210" spans="1:16" ht="12.75">
      <c r="A210" s="26" t="s">
        <v>61</v>
      </c>
      <c s="31" t="s">
        <v>242</v>
      </c>
      <c s="31" t="s">
        <v>14563</v>
      </c>
      <c s="26" t="s">
        <v>63</v>
      </c>
      <c s="32" t="s">
        <v>14564</v>
      </c>
      <c s="33" t="s">
        <v>5700</v>
      </c>
      <c s="34">
        <v>1</v>
      </c>
      <c s="35">
        <v>0</v>
      </c>
      <c s="35">
        <f>ROUND(ROUND(H210,2)*ROUND(G210,3),2)</f>
      </c>
      <c s="33" t="s">
        <v>14474</v>
      </c>
      <c r="O210">
        <f>(I210*21)/100</f>
      </c>
      <c t="s">
        <v>33</v>
      </c>
    </row>
    <row r="211" spans="1:5" ht="12.75">
      <c r="A211" s="36" t="s">
        <v>67</v>
      </c>
      <c r="E211" s="37" t="s">
        <v>63</v>
      </c>
    </row>
    <row r="212" spans="1:5" ht="25.5">
      <c r="A212" s="38" t="s">
        <v>68</v>
      </c>
      <c r="E212" s="39" t="s">
        <v>1000</v>
      </c>
    </row>
    <row r="213" spans="1:5" ht="25.5">
      <c r="A213" t="s">
        <v>70</v>
      </c>
      <c r="E213" s="37" t="s">
        <v>1086</v>
      </c>
    </row>
    <row r="214" spans="1:16" ht="12.75">
      <c r="A214" s="26" t="s">
        <v>61</v>
      </c>
      <c s="31" t="s">
        <v>247</v>
      </c>
      <c s="31" t="s">
        <v>14565</v>
      </c>
      <c s="26" t="s">
        <v>63</v>
      </c>
      <c s="32" t="s">
        <v>14566</v>
      </c>
      <c s="33" t="s">
        <v>5700</v>
      </c>
      <c s="34">
        <v>1</v>
      </c>
      <c s="35">
        <v>0</v>
      </c>
      <c s="35">
        <f>ROUND(ROUND(H214,2)*ROUND(G214,3),2)</f>
      </c>
      <c s="33" t="s">
        <v>14474</v>
      </c>
      <c r="O214">
        <f>(I214*21)/100</f>
      </c>
      <c t="s">
        <v>33</v>
      </c>
    </row>
    <row r="215" spans="1:5" ht="12.75">
      <c r="A215" s="36" t="s">
        <v>67</v>
      </c>
      <c r="E215" s="37" t="s">
        <v>63</v>
      </c>
    </row>
    <row r="216" spans="1:5" ht="25.5">
      <c r="A216" s="38" t="s">
        <v>68</v>
      </c>
      <c r="E216" s="39" t="s">
        <v>1000</v>
      </c>
    </row>
    <row r="217" spans="1:5" ht="25.5">
      <c r="A217" t="s">
        <v>70</v>
      </c>
      <c r="E217" s="37" t="s">
        <v>1086</v>
      </c>
    </row>
    <row r="218" spans="1:16" ht="12.75">
      <c r="A218" s="26" t="s">
        <v>61</v>
      </c>
      <c s="31" t="s">
        <v>251</v>
      </c>
      <c s="31" t="s">
        <v>14567</v>
      </c>
      <c s="26" t="s">
        <v>63</v>
      </c>
      <c s="32" t="s">
        <v>14568</v>
      </c>
      <c s="33" t="s">
        <v>5700</v>
      </c>
      <c s="34">
        <v>1</v>
      </c>
      <c s="35">
        <v>0</v>
      </c>
      <c s="35">
        <f>ROUND(ROUND(H218,2)*ROUND(G218,3),2)</f>
      </c>
      <c s="33" t="s">
        <v>14474</v>
      </c>
      <c r="O218">
        <f>(I218*21)/100</f>
      </c>
      <c t="s">
        <v>33</v>
      </c>
    </row>
    <row r="219" spans="1:5" ht="12.75">
      <c r="A219" s="36" t="s">
        <v>67</v>
      </c>
      <c r="E219" s="37" t="s">
        <v>63</v>
      </c>
    </row>
    <row r="220" spans="1:5" ht="25.5">
      <c r="A220" s="38" t="s">
        <v>68</v>
      </c>
      <c r="E220" s="39" t="s">
        <v>1000</v>
      </c>
    </row>
    <row r="221" spans="1:5" ht="25.5">
      <c r="A221" t="s">
        <v>70</v>
      </c>
      <c r="E221" s="37" t="s">
        <v>1086</v>
      </c>
    </row>
    <row r="222" spans="1:16" ht="12.75">
      <c r="A222" s="26" t="s">
        <v>61</v>
      </c>
      <c s="31" t="s">
        <v>255</v>
      </c>
      <c s="31" t="s">
        <v>14569</v>
      </c>
      <c s="26" t="s">
        <v>63</v>
      </c>
      <c s="32" t="s">
        <v>14570</v>
      </c>
      <c s="33" t="s">
        <v>5700</v>
      </c>
      <c s="34">
        <v>1</v>
      </c>
      <c s="35">
        <v>0</v>
      </c>
      <c s="35">
        <f>ROUND(ROUND(H222,2)*ROUND(G222,3),2)</f>
      </c>
      <c s="33" t="s">
        <v>14474</v>
      </c>
      <c r="O222">
        <f>(I222*21)/100</f>
      </c>
      <c t="s">
        <v>33</v>
      </c>
    </row>
    <row r="223" spans="1:5" ht="12.75">
      <c r="A223" s="36" t="s">
        <v>67</v>
      </c>
      <c r="E223" s="37" t="s">
        <v>63</v>
      </c>
    </row>
    <row r="224" spans="1:5" ht="25.5">
      <c r="A224" s="38" t="s">
        <v>68</v>
      </c>
      <c r="E224" s="39" t="s">
        <v>1000</v>
      </c>
    </row>
    <row r="225" spans="1:5" ht="25.5">
      <c r="A225" t="s">
        <v>70</v>
      </c>
      <c r="E225" s="37" t="s">
        <v>1086</v>
      </c>
    </row>
    <row r="226" spans="1:16" ht="12.75">
      <c r="A226" s="26" t="s">
        <v>61</v>
      </c>
      <c s="31" t="s">
        <v>259</v>
      </c>
      <c s="31" t="s">
        <v>14571</v>
      </c>
      <c s="26" t="s">
        <v>63</v>
      </c>
      <c s="32" t="s">
        <v>14572</v>
      </c>
      <c s="33" t="s">
        <v>14548</v>
      </c>
      <c s="34">
        <v>7</v>
      </c>
      <c s="35">
        <v>0</v>
      </c>
      <c s="35">
        <f>ROUND(ROUND(H226,2)*ROUND(G226,3),2)</f>
      </c>
      <c s="33" t="s">
        <v>14474</v>
      </c>
      <c r="O226">
        <f>(I226*21)/100</f>
      </c>
      <c t="s">
        <v>33</v>
      </c>
    </row>
    <row r="227" spans="1:5" ht="12.75">
      <c r="A227" s="36" t="s">
        <v>67</v>
      </c>
      <c r="E227" s="37" t="s">
        <v>63</v>
      </c>
    </row>
    <row r="228" spans="1:5" ht="25.5">
      <c r="A228" s="38" t="s">
        <v>68</v>
      </c>
      <c r="E228" s="39" t="s">
        <v>1000</v>
      </c>
    </row>
    <row r="229" spans="1:5" ht="25.5">
      <c r="A229" t="s">
        <v>70</v>
      </c>
      <c r="E229" s="37" t="s">
        <v>1086</v>
      </c>
    </row>
    <row r="230" spans="1:16" ht="12.75">
      <c r="A230" s="26" t="s">
        <v>61</v>
      </c>
      <c s="31" t="s">
        <v>263</v>
      </c>
      <c s="31" t="s">
        <v>14573</v>
      </c>
      <c s="26" t="s">
        <v>63</v>
      </c>
      <c s="32" t="s">
        <v>14574</v>
      </c>
      <c s="33" t="s">
        <v>14548</v>
      </c>
      <c s="34">
        <v>0.5</v>
      </c>
      <c s="35">
        <v>0</v>
      </c>
      <c s="35">
        <f>ROUND(ROUND(H230,2)*ROUND(G230,3),2)</f>
      </c>
      <c s="33" t="s">
        <v>14474</v>
      </c>
      <c r="O230">
        <f>(I230*21)/100</f>
      </c>
      <c t="s">
        <v>33</v>
      </c>
    </row>
    <row r="231" spans="1:5" ht="12.75">
      <c r="A231" s="36" t="s">
        <v>67</v>
      </c>
      <c r="E231" s="37" t="s">
        <v>63</v>
      </c>
    </row>
    <row r="232" spans="1:5" ht="25.5">
      <c r="A232" s="38" t="s">
        <v>68</v>
      </c>
      <c r="E232" s="39" t="s">
        <v>1000</v>
      </c>
    </row>
    <row r="233" spans="1:5" ht="25.5">
      <c r="A233" t="s">
        <v>70</v>
      </c>
      <c r="E233" s="37" t="s">
        <v>1086</v>
      </c>
    </row>
    <row r="234" spans="1:18" ht="12.75" customHeight="1">
      <c r="A234" s="6" t="s">
        <v>58</v>
      </c>
      <c s="6"/>
      <c s="42" t="s">
        <v>14575</v>
      </c>
      <c s="6"/>
      <c s="29" t="s">
        <v>14576</v>
      </c>
      <c s="6"/>
      <c s="6"/>
      <c s="6"/>
      <c s="43">
        <f>0+Q234</f>
      </c>
      <c s="6"/>
      <c r="O234">
        <f>0+R234</f>
      </c>
      <c r="Q234">
        <f>0+I235+I239+I243+I247+I251+I255+I259+I263</f>
      </c>
      <c>
        <f>0+O235+O239+O243+O247+O251+O255+O259+O263</f>
      </c>
    </row>
    <row r="235" spans="1:16" ht="25.5">
      <c r="A235" s="26" t="s">
        <v>61</v>
      </c>
      <c s="31" t="s">
        <v>267</v>
      </c>
      <c s="31" t="s">
        <v>14577</v>
      </c>
      <c s="26" t="s">
        <v>63</v>
      </c>
      <c s="32" t="s">
        <v>14533</v>
      </c>
      <c s="33" t="s">
        <v>5700</v>
      </c>
      <c s="34">
        <v>1</v>
      </c>
      <c s="35">
        <v>0</v>
      </c>
      <c s="35">
        <f>ROUND(ROUND(H235,2)*ROUND(G235,3),2)</f>
      </c>
      <c s="33" t="s">
        <v>14474</v>
      </c>
      <c r="O235">
        <f>(I235*21)/100</f>
      </c>
      <c t="s">
        <v>33</v>
      </c>
    </row>
    <row r="236" spans="1:5" ht="12.75">
      <c r="A236" s="36" t="s">
        <v>67</v>
      </c>
      <c r="E236" s="37" t="s">
        <v>63</v>
      </c>
    </row>
    <row r="237" spans="1:5" ht="25.5">
      <c r="A237" s="38" t="s">
        <v>68</v>
      </c>
      <c r="E237" s="39" t="s">
        <v>1000</v>
      </c>
    </row>
    <row r="238" spans="1:5" ht="25.5">
      <c r="A238" t="s">
        <v>70</v>
      </c>
      <c r="E238" s="37" t="s">
        <v>1086</v>
      </c>
    </row>
    <row r="239" spans="1:16" ht="25.5">
      <c r="A239" s="26" t="s">
        <v>61</v>
      </c>
      <c s="31" t="s">
        <v>271</v>
      </c>
      <c s="31" t="s">
        <v>14578</v>
      </c>
      <c s="26" t="s">
        <v>63</v>
      </c>
      <c s="32" t="s">
        <v>14535</v>
      </c>
      <c s="33" t="s">
        <v>5700</v>
      </c>
      <c s="34">
        <v>1</v>
      </c>
      <c s="35">
        <v>0</v>
      </c>
      <c s="35">
        <f>ROUND(ROUND(H239,2)*ROUND(G239,3),2)</f>
      </c>
      <c s="33" t="s">
        <v>14474</v>
      </c>
      <c r="O239">
        <f>(I239*21)/100</f>
      </c>
      <c t="s">
        <v>33</v>
      </c>
    </row>
    <row r="240" spans="1:5" ht="76.5">
      <c r="A240" s="36" t="s">
        <v>67</v>
      </c>
      <c r="E240" s="37" t="s">
        <v>14536</v>
      </c>
    </row>
    <row r="241" spans="1:5" ht="25.5">
      <c r="A241" s="38" t="s">
        <v>68</v>
      </c>
      <c r="E241" s="39" t="s">
        <v>1000</v>
      </c>
    </row>
    <row r="242" spans="1:5" ht="25.5">
      <c r="A242" t="s">
        <v>70</v>
      </c>
      <c r="E242" s="37" t="s">
        <v>1086</v>
      </c>
    </row>
    <row r="243" spans="1:16" ht="12.75">
      <c r="A243" s="26" t="s">
        <v>61</v>
      </c>
      <c s="31" t="s">
        <v>274</v>
      </c>
      <c s="31" t="s">
        <v>14579</v>
      </c>
      <c s="26" t="s">
        <v>63</v>
      </c>
      <c s="32" t="s">
        <v>14538</v>
      </c>
      <c s="33" t="s">
        <v>5700</v>
      </c>
      <c s="34">
        <v>2</v>
      </c>
      <c s="35">
        <v>0</v>
      </c>
      <c s="35">
        <f>ROUND(ROUND(H243,2)*ROUND(G243,3),2)</f>
      </c>
      <c s="33" t="s">
        <v>14474</v>
      </c>
      <c r="O243">
        <f>(I243*21)/100</f>
      </c>
      <c t="s">
        <v>33</v>
      </c>
    </row>
    <row r="244" spans="1:5" ht="12.75">
      <c r="A244" s="36" t="s">
        <v>67</v>
      </c>
      <c r="E244" s="37" t="s">
        <v>63</v>
      </c>
    </row>
    <row r="245" spans="1:5" ht="25.5">
      <c r="A245" s="38" t="s">
        <v>68</v>
      </c>
      <c r="E245" s="39" t="s">
        <v>1000</v>
      </c>
    </row>
    <row r="246" spans="1:5" ht="25.5">
      <c r="A246" t="s">
        <v>70</v>
      </c>
      <c r="E246" s="37" t="s">
        <v>1086</v>
      </c>
    </row>
    <row r="247" spans="1:16" ht="25.5">
      <c r="A247" s="26" t="s">
        <v>61</v>
      </c>
      <c s="31" t="s">
        <v>278</v>
      </c>
      <c s="31" t="s">
        <v>14580</v>
      </c>
      <c s="26" t="s">
        <v>63</v>
      </c>
      <c s="32" t="s">
        <v>14540</v>
      </c>
      <c s="33" t="s">
        <v>5700</v>
      </c>
      <c s="34">
        <v>1</v>
      </c>
      <c s="35">
        <v>0</v>
      </c>
      <c s="35">
        <f>ROUND(ROUND(H247,2)*ROUND(G247,3),2)</f>
      </c>
      <c s="33" t="s">
        <v>14474</v>
      </c>
      <c r="O247">
        <f>(I247*21)/100</f>
      </c>
      <c t="s">
        <v>33</v>
      </c>
    </row>
    <row r="248" spans="1:5" ht="51">
      <c r="A248" s="36" t="s">
        <v>67</v>
      </c>
      <c r="E248" s="37" t="s">
        <v>14541</v>
      </c>
    </row>
    <row r="249" spans="1:5" ht="25.5">
      <c r="A249" s="38" t="s">
        <v>68</v>
      </c>
      <c r="E249" s="39" t="s">
        <v>1000</v>
      </c>
    </row>
    <row r="250" spans="1:5" ht="25.5">
      <c r="A250" t="s">
        <v>70</v>
      </c>
      <c r="E250" s="37" t="s">
        <v>1086</v>
      </c>
    </row>
    <row r="251" spans="1:16" ht="25.5">
      <c r="A251" s="26" t="s">
        <v>61</v>
      </c>
      <c s="31" t="s">
        <v>282</v>
      </c>
      <c s="31" t="s">
        <v>14581</v>
      </c>
      <c s="26" t="s">
        <v>63</v>
      </c>
      <c s="32" t="s">
        <v>14543</v>
      </c>
      <c s="33" t="s">
        <v>5700</v>
      </c>
      <c s="34">
        <v>3</v>
      </c>
      <c s="35">
        <v>0</v>
      </c>
      <c s="35">
        <f>ROUND(ROUND(H251,2)*ROUND(G251,3),2)</f>
      </c>
      <c s="33" t="s">
        <v>14474</v>
      </c>
      <c r="O251">
        <f>(I251*21)/100</f>
      </c>
      <c t="s">
        <v>33</v>
      </c>
    </row>
    <row r="252" spans="1:5" ht="12.75">
      <c r="A252" s="36" t="s">
        <v>67</v>
      </c>
      <c r="E252" s="37" t="s">
        <v>63</v>
      </c>
    </row>
    <row r="253" spans="1:5" ht="25.5">
      <c r="A253" s="38" t="s">
        <v>68</v>
      </c>
      <c r="E253" s="39" t="s">
        <v>1000</v>
      </c>
    </row>
    <row r="254" spans="1:5" ht="25.5">
      <c r="A254" t="s">
        <v>70</v>
      </c>
      <c r="E254" s="37" t="s">
        <v>1086</v>
      </c>
    </row>
    <row r="255" spans="1:16" ht="12.75">
      <c r="A255" s="26" t="s">
        <v>61</v>
      </c>
      <c s="31" t="s">
        <v>286</v>
      </c>
      <c s="31" t="s">
        <v>14582</v>
      </c>
      <c s="26" t="s">
        <v>63</v>
      </c>
      <c s="32" t="s">
        <v>14545</v>
      </c>
      <c s="33" t="s">
        <v>5700</v>
      </c>
      <c s="34">
        <v>1</v>
      </c>
      <c s="35">
        <v>0</v>
      </c>
      <c s="35">
        <f>ROUND(ROUND(H255,2)*ROUND(G255,3),2)</f>
      </c>
      <c s="33" t="s">
        <v>14474</v>
      </c>
      <c r="O255">
        <f>(I255*21)/100</f>
      </c>
      <c t="s">
        <v>33</v>
      </c>
    </row>
    <row r="256" spans="1:5" ht="12.75">
      <c r="A256" s="36" t="s">
        <v>67</v>
      </c>
      <c r="E256" s="37" t="s">
        <v>63</v>
      </c>
    </row>
    <row r="257" spans="1:5" ht="25.5">
      <c r="A257" s="38" t="s">
        <v>68</v>
      </c>
      <c r="E257" s="39" t="s">
        <v>1000</v>
      </c>
    </row>
    <row r="258" spans="1:5" ht="25.5">
      <c r="A258" t="s">
        <v>70</v>
      </c>
      <c r="E258" s="37" t="s">
        <v>1086</v>
      </c>
    </row>
    <row r="259" spans="1:16" ht="12.75">
      <c r="A259" s="26" t="s">
        <v>61</v>
      </c>
      <c s="31" t="s">
        <v>290</v>
      </c>
      <c s="31" t="s">
        <v>14583</v>
      </c>
      <c s="26" t="s">
        <v>63</v>
      </c>
      <c s="32" t="s">
        <v>14547</v>
      </c>
      <c s="33" t="s">
        <v>14548</v>
      </c>
      <c s="34">
        <v>2</v>
      </c>
      <c s="35">
        <v>0</v>
      </c>
      <c s="35">
        <f>ROUND(ROUND(H259,2)*ROUND(G259,3),2)</f>
      </c>
      <c s="33" t="s">
        <v>14474</v>
      </c>
      <c r="O259">
        <f>(I259*21)/100</f>
      </c>
      <c t="s">
        <v>33</v>
      </c>
    </row>
    <row r="260" spans="1:5" ht="12.75">
      <c r="A260" s="36" t="s">
        <v>67</v>
      </c>
      <c r="E260" s="37" t="s">
        <v>63</v>
      </c>
    </row>
    <row r="261" spans="1:5" ht="25.5">
      <c r="A261" s="38" t="s">
        <v>68</v>
      </c>
      <c r="E261" s="39" t="s">
        <v>1000</v>
      </c>
    </row>
    <row r="262" spans="1:5" ht="25.5">
      <c r="A262" t="s">
        <v>70</v>
      </c>
      <c r="E262" s="37" t="s">
        <v>1086</v>
      </c>
    </row>
    <row r="263" spans="1:16" ht="12.75">
      <c r="A263" s="26" t="s">
        <v>61</v>
      </c>
      <c s="31" t="s">
        <v>294</v>
      </c>
      <c s="31" t="s">
        <v>14584</v>
      </c>
      <c s="26" t="s">
        <v>63</v>
      </c>
      <c s="32" t="s">
        <v>14550</v>
      </c>
      <c s="33" t="s">
        <v>14548</v>
      </c>
      <c s="34">
        <v>4</v>
      </c>
      <c s="35">
        <v>0</v>
      </c>
      <c s="35">
        <f>ROUND(ROUND(H263,2)*ROUND(G263,3),2)</f>
      </c>
      <c s="33" t="s">
        <v>14474</v>
      </c>
      <c r="O263">
        <f>(I263*21)/100</f>
      </c>
      <c t="s">
        <v>33</v>
      </c>
    </row>
    <row r="264" spans="1:5" ht="12.75">
      <c r="A264" s="36" t="s">
        <v>67</v>
      </c>
      <c r="E264" s="37" t="s">
        <v>63</v>
      </c>
    </row>
    <row r="265" spans="1:5" ht="25.5">
      <c r="A265" s="38" t="s">
        <v>68</v>
      </c>
      <c r="E265" s="39" t="s">
        <v>1000</v>
      </c>
    </row>
    <row r="266" spans="1:5" ht="25.5">
      <c r="A266" t="s">
        <v>70</v>
      </c>
      <c r="E266"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45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0+O12+O29+O34+O407+O416+O425+O434+O439+O452</f>
      </c>
      <c t="s">
        <v>32</v>
      </c>
    </row>
    <row r="3" spans="1:16" ht="15" customHeight="1">
      <c r="A3" t="s">
        <v>12</v>
      </c>
      <c s="12" t="s">
        <v>14</v>
      </c>
      <c s="13" t="s">
        <v>15</v>
      </c>
      <c s="1"/>
      <c s="14" t="s">
        <v>16</v>
      </c>
      <c s="1"/>
      <c s="9"/>
      <c s="8" t="s">
        <v>14585</v>
      </c>
      <c s="40">
        <f>0+I12+I29+I34+I407+I416+I425+I434+I439+I452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13668</v>
      </c>
      <c s="1"/>
      <c s="14" t="s">
        <v>13669</v>
      </c>
      <c s="1"/>
      <c s="1"/>
      <c s="1"/>
      <c s="1"/>
      <c s="1"/>
    </row>
    <row r="8" spans="1:10" ht="12.75" customHeight="1">
      <c r="A8" t="s">
        <v>9352</v>
      </c>
      <c s="16" t="s">
        <v>28</v>
      </c>
      <c s="17" t="s">
        <v>14585</v>
      </c>
      <c s="6"/>
      <c s="18" t="s">
        <v>14586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14588</v>
      </c>
      <c s="27"/>
      <c s="29" t="s">
        <v>12974</v>
      </c>
      <c s="27"/>
      <c s="27"/>
      <c s="27"/>
      <c s="30">
        <f>0+Q12</f>
      </c>
      <c s="27"/>
      <c r="O12">
        <f>0+R12</f>
      </c>
      <c r="Q12">
        <f>0+I13+I17+I21+I25</f>
      </c>
      <c>
        <f>0+O13+O17+O21+O25</f>
      </c>
    </row>
    <row r="13" spans="1:16" ht="12.75">
      <c r="A13" s="26" t="s">
        <v>61</v>
      </c>
      <c s="31" t="s">
        <v>33</v>
      </c>
      <c s="31" t="s">
        <v>14589</v>
      </c>
      <c s="26" t="s">
        <v>63</v>
      </c>
      <c s="32" t="s">
        <v>14590</v>
      </c>
      <c s="33" t="s">
        <v>1090</v>
      </c>
      <c s="34">
        <v>2</v>
      </c>
      <c s="35">
        <v>0</v>
      </c>
      <c s="35">
        <f>ROUND(ROUND(H13,2)*ROUND(G13,3),2)</f>
      </c>
      <c s="33" t="s">
        <v>7697</v>
      </c>
      <c r="O13">
        <f>(I13*21)/100</f>
      </c>
      <c t="s">
        <v>33</v>
      </c>
    </row>
    <row r="14" spans="1:5" ht="25.5">
      <c r="A14" s="36" t="s">
        <v>67</v>
      </c>
      <c r="E14" s="37" t="s">
        <v>14591</v>
      </c>
    </row>
    <row r="15" spans="1:5" ht="38.25">
      <c r="A15" s="38" t="s">
        <v>68</v>
      </c>
      <c r="E15" s="39" t="s">
        <v>8052</v>
      </c>
    </row>
    <row r="16" spans="1:5" ht="12.75">
      <c r="A16" t="s">
        <v>70</v>
      </c>
      <c r="E16" s="37" t="s">
        <v>63</v>
      </c>
    </row>
    <row r="17" spans="1:16" ht="12.75">
      <c r="A17" s="26" t="s">
        <v>61</v>
      </c>
      <c s="31" t="s">
        <v>32</v>
      </c>
      <c s="31" t="s">
        <v>14592</v>
      </c>
      <c s="26" t="s">
        <v>63</v>
      </c>
      <c s="32" t="s">
        <v>14593</v>
      </c>
      <c s="33" t="s">
        <v>1090</v>
      </c>
      <c s="34">
        <v>2</v>
      </c>
      <c s="35">
        <v>0</v>
      </c>
      <c s="35">
        <f>ROUND(ROUND(H17,2)*ROUND(G17,3),2)</f>
      </c>
      <c s="33" t="s">
        <v>7697</v>
      </c>
      <c r="O17">
        <f>(I17*21)/100</f>
      </c>
      <c t="s">
        <v>33</v>
      </c>
    </row>
    <row r="18" spans="1:5" ht="25.5">
      <c r="A18" s="36" t="s">
        <v>67</v>
      </c>
      <c r="E18" s="37" t="s">
        <v>14594</v>
      </c>
    </row>
    <row r="19" spans="1:5" ht="38.25">
      <c r="A19" s="38" t="s">
        <v>68</v>
      </c>
      <c r="E19" s="39" t="s">
        <v>8052</v>
      </c>
    </row>
    <row r="20" spans="1:5" ht="12.75">
      <c r="A20" t="s">
        <v>70</v>
      </c>
      <c r="E20" s="37" t="s">
        <v>63</v>
      </c>
    </row>
    <row r="21" spans="1:16" ht="12.75">
      <c r="A21" s="26" t="s">
        <v>61</v>
      </c>
      <c s="31" t="s">
        <v>43</v>
      </c>
      <c s="31" t="s">
        <v>14595</v>
      </c>
      <c s="26" t="s">
        <v>63</v>
      </c>
      <c s="32" t="s">
        <v>14596</v>
      </c>
      <c s="33" t="s">
        <v>507</v>
      </c>
      <c s="34">
        <v>4</v>
      </c>
      <c s="35">
        <v>0</v>
      </c>
      <c s="35">
        <f>ROUND(ROUND(H21,2)*ROUND(G21,3),2)</f>
      </c>
      <c s="33" t="s">
        <v>7697</v>
      </c>
      <c r="O21">
        <f>(I21*21)/100</f>
      </c>
      <c t="s">
        <v>33</v>
      </c>
    </row>
    <row r="22" spans="1:5" ht="12.75">
      <c r="A22" s="36" t="s">
        <v>67</v>
      </c>
      <c r="E22" s="37" t="s">
        <v>14597</v>
      </c>
    </row>
    <row r="23" spans="1:5" ht="38.25">
      <c r="A23" s="38" t="s">
        <v>68</v>
      </c>
      <c r="E23" s="39" t="s">
        <v>8105</v>
      </c>
    </row>
    <row r="24" spans="1:5" ht="12.75">
      <c r="A24" t="s">
        <v>70</v>
      </c>
      <c r="E24" s="37" t="s">
        <v>63</v>
      </c>
    </row>
    <row r="25" spans="1:16" ht="12.75">
      <c r="A25" s="26" t="s">
        <v>61</v>
      </c>
      <c s="31" t="s">
        <v>318</v>
      </c>
      <c s="31" t="s">
        <v>14598</v>
      </c>
      <c s="26" t="s">
        <v>63</v>
      </c>
      <c s="32" t="s">
        <v>14599</v>
      </c>
      <c s="33" t="s">
        <v>507</v>
      </c>
      <c s="34">
        <v>4</v>
      </c>
      <c s="35">
        <v>0</v>
      </c>
      <c s="35">
        <f>ROUND(ROUND(H25,2)*ROUND(G25,3),2)</f>
      </c>
      <c s="33" t="s">
        <v>1048</v>
      </c>
      <c r="O25">
        <f>(I25*21)/100</f>
      </c>
      <c t="s">
        <v>33</v>
      </c>
    </row>
    <row r="26" spans="1:5" ht="12.75">
      <c r="A26" s="36" t="s">
        <v>67</v>
      </c>
      <c r="E26" s="37" t="s">
        <v>14600</v>
      </c>
    </row>
    <row r="27" spans="1:5" ht="38.25">
      <c r="A27" s="38" t="s">
        <v>68</v>
      </c>
      <c r="E27" s="39" t="s">
        <v>8105</v>
      </c>
    </row>
    <row r="28" spans="1:5" ht="12.75">
      <c r="A28" t="s">
        <v>70</v>
      </c>
      <c r="E28" s="37" t="s">
        <v>63</v>
      </c>
    </row>
    <row r="29" spans="1:18" ht="12.75" customHeight="1">
      <c r="A29" s="6" t="s">
        <v>58</v>
      </c>
      <c s="6"/>
      <c s="42" t="s">
        <v>14601</v>
      </c>
      <c s="6"/>
      <c s="29" t="s">
        <v>14602</v>
      </c>
      <c s="6"/>
      <c s="6"/>
      <c s="6"/>
      <c s="43">
        <f>0+Q29</f>
      </c>
      <c s="6"/>
      <c r="O29">
        <f>0+R29</f>
      </c>
      <c r="Q29">
        <f>0+I30</f>
      </c>
      <c>
        <f>0+O30</f>
      </c>
    </row>
    <row r="30" spans="1:16" ht="25.5">
      <c r="A30" s="26" t="s">
        <v>61</v>
      </c>
      <c s="31" t="s">
        <v>111</v>
      </c>
      <c s="31" t="s">
        <v>14603</v>
      </c>
      <c s="26" t="s">
        <v>63</v>
      </c>
      <c s="32" t="s">
        <v>14604</v>
      </c>
      <c s="33" t="s">
        <v>507</v>
      </c>
      <c s="34">
        <v>9</v>
      </c>
      <c s="35">
        <v>0</v>
      </c>
      <c s="35">
        <f>ROUND(ROUND(H30,2)*ROUND(G30,3),2)</f>
      </c>
      <c s="33" t="s">
        <v>7697</v>
      </c>
      <c r="O30">
        <f>(I30*21)/100</f>
      </c>
      <c t="s">
        <v>33</v>
      </c>
    </row>
    <row r="31" spans="1:5" ht="25.5">
      <c r="A31" s="36" t="s">
        <v>67</v>
      </c>
      <c r="E31" s="37" t="s">
        <v>14605</v>
      </c>
    </row>
    <row r="32" spans="1:5" ht="38.25">
      <c r="A32" s="38" t="s">
        <v>68</v>
      </c>
      <c r="E32" s="39" t="s">
        <v>8130</v>
      </c>
    </row>
    <row r="33" spans="1:5" ht="12.75">
      <c r="A33" t="s">
        <v>70</v>
      </c>
      <c r="E33" s="37" t="s">
        <v>63</v>
      </c>
    </row>
    <row r="34" spans="1:18" ht="12.75" customHeight="1">
      <c r="A34" s="6" t="s">
        <v>58</v>
      </c>
      <c s="6"/>
      <c s="42" t="s">
        <v>2179</v>
      </c>
      <c s="6"/>
      <c s="29" t="s">
        <v>60</v>
      </c>
      <c s="6"/>
      <c s="6"/>
      <c s="6"/>
      <c s="43">
        <f>0+Q34</f>
      </c>
      <c s="6"/>
      <c r="O34">
        <f>0+R34</f>
      </c>
      <c r="Q34">
        <f>0+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f>
      </c>
      <c>
        <f>0+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f>
      </c>
    </row>
    <row r="35" spans="1:16" ht="12.75">
      <c r="A35" s="26" t="s">
        <v>61</v>
      </c>
      <c s="31" t="s">
        <v>39</v>
      </c>
      <c s="31" t="s">
        <v>14606</v>
      </c>
      <c s="26" t="s">
        <v>63</v>
      </c>
      <c s="32" t="s">
        <v>14607</v>
      </c>
      <c s="33" t="s">
        <v>738</v>
      </c>
      <c s="34">
        <v>0.05</v>
      </c>
      <c s="35">
        <v>0</v>
      </c>
      <c s="35">
        <f>ROUND(ROUND(H35,2)*ROUND(G35,3),2)</f>
      </c>
      <c s="33" t="s">
        <v>7697</v>
      </c>
      <c r="O35">
        <f>(I35*21)/100</f>
      </c>
      <c t="s">
        <v>33</v>
      </c>
    </row>
    <row r="36" spans="1:5" ht="12.75">
      <c r="A36" s="36" t="s">
        <v>67</v>
      </c>
      <c r="E36" s="37" t="s">
        <v>63</v>
      </c>
    </row>
    <row r="37" spans="1:5" ht="38.25">
      <c r="A37" s="38" t="s">
        <v>68</v>
      </c>
      <c r="E37" s="39" t="s">
        <v>14608</v>
      </c>
    </row>
    <row r="38" spans="1:5" ht="12.75">
      <c r="A38" t="s">
        <v>70</v>
      </c>
      <c r="E38" s="37" t="s">
        <v>63</v>
      </c>
    </row>
    <row r="39" spans="1:16" ht="12.75">
      <c r="A39" s="26" t="s">
        <v>61</v>
      </c>
      <c s="31" t="s">
        <v>45</v>
      </c>
      <c s="31" t="s">
        <v>14609</v>
      </c>
      <c s="26" t="s">
        <v>63</v>
      </c>
      <c s="32" t="s">
        <v>14610</v>
      </c>
      <c s="33" t="s">
        <v>6194</v>
      </c>
      <c s="34">
        <v>40</v>
      </c>
      <c s="35">
        <v>0</v>
      </c>
      <c s="35">
        <f>ROUND(ROUND(H39,2)*ROUND(G39,3),2)</f>
      </c>
      <c s="33" t="s">
        <v>7697</v>
      </c>
      <c r="O39">
        <f>(I39*21)/100</f>
      </c>
      <c t="s">
        <v>33</v>
      </c>
    </row>
    <row r="40" spans="1:5" ht="12.75">
      <c r="A40" s="36" t="s">
        <v>67</v>
      </c>
      <c r="E40" s="37" t="s">
        <v>63</v>
      </c>
    </row>
    <row r="41" spans="1:5" ht="38.25">
      <c r="A41" s="38" t="s">
        <v>68</v>
      </c>
      <c r="E41" s="39" t="s">
        <v>9014</v>
      </c>
    </row>
    <row r="42" spans="1:5" ht="12.75">
      <c r="A42" t="s">
        <v>70</v>
      </c>
      <c r="E42" s="37" t="s">
        <v>63</v>
      </c>
    </row>
    <row r="43" spans="1:16" ht="12.75">
      <c r="A43" s="26" t="s">
        <v>61</v>
      </c>
      <c s="31" t="s">
        <v>47</v>
      </c>
      <c s="31" t="s">
        <v>14611</v>
      </c>
      <c s="26" t="s">
        <v>63</v>
      </c>
      <c s="32" t="s">
        <v>14612</v>
      </c>
      <c s="33" t="s">
        <v>6194</v>
      </c>
      <c s="34">
        <v>156</v>
      </c>
      <c s="35">
        <v>0</v>
      </c>
      <c s="35">
        <f>ROUND(ROUND(H43,2)*ROUND(G43,3),2)</f>
      </c>
      <c s="33" t="s">
        <v>7697</v>
      </c>
      <c r="O43">
        <f>(I43*21)/100</f>
      </c>
      <c t="s">
        <v>33</v>
      </c>
    </row>
    <row r="44" spans="1:5" ht="12.75">
      <c r="A44" s="36" t="s">
        <v>67</v>
      </c>
      <c r="E44" s="37" t="s">
        <v>63</v>
      </c>
    </row>
    <row r="45" spans="1:5" ht="38.25">
      <c r="A45" s="38" t="s">
        <v>68</v>
      </c>
      <c r="E45" s="39" t="s">
        <v>14613</v>
      </c>
    </row>
    <row r="46" spans="1:5" ht="12.75">
      <c r="A46" t="s">
        <v>70</v>
      </c>
      <c r="E46" s="37" t="s">
        <v>63</v>
      </c>
    </row>
    <row r="47" spans="1:16" ht="12.75">
      <c r="A47" s="26" t="s">
        <v>61</v>
      </c>
      <c s="31" t="s">
        <v>87</v>
      </c>
      <c s="31" t="s">
        <v>14611</v>
      </c>
      <c s="26" t="s">
        <v>39</v>
      </c>
      <c s="32" t="s">
        <v>14612</v>
      </c>
      <c s="33" t="s">
        <v>6194</v>
      </c>
      <c s="34">
        <v>95</v>
      </c>
      <c s="35">
        <v>0</v>
      </c>
      <c s="35">
        <f>ROUND(ROUND(H47,2)*ROUND(G47,3),2)</f>
      </c>
      <c s="33" t="s">
        <v>7697</v>
      </c>
      <c r="O47">
        <f>(I47*21)/100</f>
      </c>
      <c t="s">
        <v>33</v>
      </c>
    </row>
    <row r="48" spans="1:5" ht="12.75">
      <c r="A48" s="36" t="s">
        <v>67</v>
      </c>
      <c r="E48" s="37" t="s">
        <v>63</v>
      </c>
    </row>
    <row r="49" spans="1:5" ht="38.25">
      <c r="A49" s="38" t="s">
        <v>68</v>
      </c>
      <c r="E49" s="39" t="s">
        <v>14614</v>
      </c>
    </row>
    <row r="50" spans="1:5" ht="12.75">
      <c r="A50" t="s">
        <v>70</v>
      </c>
      <c r="E50" s="37" t="s">
        <v>63</v>
      </c>
    </row>
    <row r="51" spans="1:16" ht="12.75">
      <c r="A51" s="26" t="s">
        <v>61</v>
      </c>
      <c s="31" t="s">
        <v>91</v>
      </c>
      <c s="31" t="s">
        <v>14615</v>
      </c>
      <c s="26" t="s">
        <v>63</v>
      </c>
      <c s="32" t="s">
        <v>14616</v>
      </c>
      <c s="33" t="s">
        <v>6194</v>
      </c>
      <c s="34">
        <v>520</v>
      </c>
      <c s="35">
        <v>0</v>
      </c>
      <c s="35">
        <f>ROUND(ROUND(H51,2)*ROUND(G51,3),2)</f>
      </c>
      <c s="33" t="s">
        <v>7697</v>
      </c>
      <c r="O51">
        <f>(I51*21)/100</f>
      </c>
      <c t="s">
        <v>33</v>
      </c>
    </row>
    <row r="52" spans="1:5" ht="12.75">
      <c r="A52" s="36" t="s">
        <v>67</v>
      </c>
      <c r="E52" s="37" t="s">
        <v>63</v>
      </c>
    </row>
    <row r="53" spans="1:5" ht="38.25">
      <c r="A53" s="38" t="s">
        <v>68</v>
      </c>
      <c r="E53" s="39" t="s">
        <v>14617</v>
      </c>
    </row>
    <row r="54" spans="1:5" ht="12.75">
      <c r="A54" t="s">
        <v>70</v>
      </c>
      <c r="E54" s="37" t="s">
        <v>63</v>
      </c>
    </row>
    <row r="55" spans="1:16" ht="12.75">
      <c r="A55" s="26" t="s">
        <v>61</v>
      </c>
      <c s="31" t="s">
        <v>50</v>
      </c>
      <c s="31" t="s">
        <v>14618</v>
      </c>
      <c s="26" t="s">
        <v>63</v>
      </c>
      <c s="32" t="s">
        <v>14619</v>
      </c>
      <c s="33" t="s">
        <v>6194</v>
      </c>
      <c s="34">
        <v>75</v>
      </c>
      <c s="35">
        <v>0</v>
      </c>
      <c s="35">
        <f>ROUND(ROUND(H55,2)*ROUND(G55,3),2)</f>
      </c>
      <c s="33" t="s">
        <v>7697</v>
      </c>
      <c r="O55">
        <f>(I55*21)/100</f>
      </c>
      <c t="s">
        <v>33</v>
      </c>
    </row>
    <row r="56" spans="1:5" ht="12.75">
      <c r="A56" s="36" t="s">
        <v>67</v>
      </c>
      <c r="E56" s="37" t="s">
        <v>63</v>
      </c>
    </row>
    <row r="57" spans="1:5" ht="38.25">
      <c r="A57" s="38" t="s">
        <v>68</v>
      </c>
      <c r="E57" s="39" t="s">
        <v>14620</v>
      </c>
    </row>
    <row r="58" spans="1:5" ht="12.75">
      <c r="A58" t="s">
        <v>70</v>
      </c>
      <c r="E58" s="37" t="s">
        <v>63</v>
      </c>
    </row>
    <row r="59" spans="1:16" ht="12.75">
      <c r="A59" s="26" t="s">
        <v>61</v>
      </c>
      <c s="31" t="s">
        <v>52</v>
      </c>
      <c s="31" t="s">
        <v>14621</v>
      </c>
      <c s="26" t="s">
        <v>63</v>
      </c>
      <c s="32" t="s">
        <v>14622</v>
      </c>
      <c s="33" t="s">
        <v>6194</v>
      </c>
      <c s="34">
        <v>26</v>
      </c>
      <c s="35">
        <v>0</v>
      </c>
      <c s="35">
        <f>ROUND(ROUND(H59,2)*ROUND(G59,3),2)</f>
      </c>
      <c s="33" t="s">
        <v>7697</v>
      </c>
      <c r="O59">
        <f>(I59*21)/100</f>
      </c>
      <c t="s">
        <v>33</v>
      </c>
    </row>
    <row r="60" spans="1:5" ht="12.75">
      <c r="A60" s="36" t="s">
        <v>67</v>
      </c>
      <c r="E60" s="37" t="s">
        <v>63</v>
      </c>
    </row>
    <row r="61" spans="1:5" ht="38.25">
      <c r="A61" s="38" t="s">
        <v>68</v>
      </c>
      <c r="E61" s="39" t="s">
        <v>8055</v>
      </c>
    </row>
    <row r="62" spans="1:5" ht="12.75">
      <c r="A62" t="s">
        <v>70</v>
      </c>
      <c r="E62" s="37" t="s">
        <v>63</v>
      </c>
    </row>
    <row r="63" spans="1:16" ht="12.75">
      <c r="A63" s="26" t="s">
        <v>61</v>
      </c>
      <c s="31" t="s">
        <v>54</v>
      </c>
      <c s="31" t="s">
        <v>14623</v>
      </c>
      <c s="26" t="s">
        <v>63</v>
      </c>
      <c s="32" t="s">
        <v>14624</v>
      </c>
      <c s="33" t="s">
        <v>6194</v>
      </c>
      <c s="34">
        <v>10</v>
      </c>
      <c s="35">
        <v>0</v>
      </c>
      <c s="35">
        <f>ROUND(ROUND(H63,2)*ROUND(G63,3),2)</f>
      </c>
      <c s="33" t="s">
        <v>7697</v>
      </c>
      <c r="O63">
        <f>(I63*21)/100</f>
      </c>
      <c t="s">
        <v>33</v>
      </c>
    </row>
    <row r="64" spans="1:5" ht="12.75">
      <c r="A64" s="36" t="s">
        <v>67</v>
      </c>
      <c r="E64" s="37" t="s">
        <v>63</v>
      </c>
    </row>
    <row r="65" spans="1:5" ht="38.25">
      <c r="A65" s="38" t="s">
        <v>68</v>
      </c>
      <c r="E65" s="39" t="s">
        <v>8317</v>
      </c>
    </row>
    <row r="66" spans="1:5" ht="12.75">
      <c r="A66" t="s">
        <v>70</v>
      </c>
      <c r="E66" s="37" t="s">
        <v>63</v>
      </c>
    </row>
    <row r="67" spans="1:16" ht="12.75">
      <c r="A67" s="26" t="s">
        <v>61</v>
      </c>
      <c s="31" t="s">
        <v>103</v>
      </c>
      <c s="31" t="s">
        <v>14625</v>
      </c>
      <c s="26" t="s">
        <v>63</v>
      </c>
      <c s="32" t="s">
        <v>14626</v>
      </c>
      <c s="33" t="s">
        <v>507</v>
      </c>
      <c s="34">
        <v>1</v>
      </c>
      <c s="35">
        <v>0</v>
      </c>
      <c s="35">
        <f>ROUND(ROUND(H67,2)*ROUND(G67,3),2)</f>
      </c>
      <c s="33" t="s">
        <v>7697</v>
      </c>
      <c r="O67">
        <f>(I67*21)/100</f>
      </c>
      <c t="s">
        <v>33</v>
      </c>
    </row>
    <row r="68" spans="1:5" ht="12.75">
      <c r="A68" s="36" t="s">
        <v>67</v>
      </c>
      <c r="E68" s="37" t="s">
        <v>63</v>
      </c>
    </row>
    <row r="69" spans="1:5" ht="38.25">
      <c r="A69" s="38" t="s">
        <v>68</v>
      </c>
      <c r="E69" s="39" t="s">
        <v>7788</v>
      </c>
    </row>
    <row r="70" spans="1:5" ht="12.75">
      <c r="A70" t="s">
        <v>70</v>
      </c>
      <c r="E70" s="37" t="s">
        <v>63</v>
      </c>
    </row>
    <row r="71" spans="1:16" ht="12.75">
      <c r="A71" s="26" t="s">
        <v>61</v>
      </c>
      <c s="31" t="s">
        <v>107</v>
      </c>
      <c s="31" t="s">
        <v>14627</v>
      </c>
      <c s="26" t="s">
        <v>63</v>
      </c>
      <c s="32" t="s">
        <v>14628</v>
      </c>
      <c s="33" t="s">
        <v>6194</v>
      </c>
      <c s="34">
        <v>12</v>
      </c>
      <c s="35">
        <v>0</v>
      </c>
      <c s="35">
        <f>ROUND(ROUND(H71,2)*ROUND(G71,3),2)</f>
      </c>
      <c s="33" t="s">
        <v>7697</v>
      </c>
      <c r="O71">
        <f>(I71*21)/100</f>
      </c>
      <c t="s">
        <v>33</v>
      </c>
    </row>
    <row r="72" spans="1:5" ht="12.75">
      <c r="A72" s="36" t="s">
        <v>67</v>
      </c>
      <c r="E72" s="37" t="s">
        <v>63</v>
      </c>
    </row>
    <row r="73" spans="1:5" ht="38.25">
      <c r="A73" s="38" t="s">
        <v>68</v>
      </c>
      <c r="E73" s="39" t="s">
        <v>8245</v>
      </c>
    </row>
    <row r="74" spans="1:5" ht="12.75">
      <c r="A74" t="s">
        <v>70</v>
      </c>
      <c r="E74" s="37" t="s">
        <v>63</v>
      </c>
    </row>
    <row r="75" spans="1:16" ht="12.75">
      <c r="A75" s="26" t="s">
        <v>61</v>
      </c>
      <c s="31" t="s">
        <v>115</v>
      </c>
      <c s="31" t="s">
        <v>14629</v>
      </c>
      <c s="26" t="s">
        <v>63</v>
      </c>
      <c s="32" t="s">
        <v>14630</v>
      </c>
      <c s="33" t="s">
        <v>6194</v>
      </c>
      <c s="34">
        <v>3</v>
      </c>
      <c s="35">
        <v>0</v>
      </c>
      <c s="35">
        <f>ROUND(ROUND(H75,2)*ROUND(G75,3),2)</f>
      </c>
      <c s="33" t="s">
        <v>7697</v>
      </c>
      <c r="O75">
        <f>(I75*21)/100</f>
      </c>
      <c t="s">
        <v>33</v>
      </c>
    </row>
    <row r="76" spans="1:5" ht="25.5">
      <c r="A76" s="36" t="s">
        <v>67</v>
      </c>
      <c r="E76" s="37" t="s">
        <v>14631</v>
      </c>
    </row>
    <row r="77" spans="1:5" ht="38.25">
      <c r="A77" s="38" t="s">
        <v>68</v>
      </c>
      <c r="E77" s="39" t="s">
        <v>8402</v>
      </c>
    </row>
    <row r="78" spans="1:5" ht="12.75">
      <c r="A78" t="s">
        <v>70</v>
      </c>
      <c r="E78" s="37" t="s">
        <v>63</v>
      </c>
    </row>
    <row r="79" spans="1:16" ht="12.75">
      <c r="A79" s="26" t="s">
        <v>61</v>
      </c>
      <c s="31" t="s">
        <v>119</v>
      </c>
      <c s="31" t="s">
        <v>14632</v>
      </c>
      <c s="26" t="s">
        <v>63</v>
      </c>
      <c s="32" t="s">
        <v>14633</v>
      </c>
      <c s="33" t="s">
        <v>507</v>
      </c>
      <c s="34">
        <v>69</v>
      </c>
      <c s="35">
        <v>0</v>
      </c>
      <c s="35">
        <f>ROUND(ROUND(H79,2)*ROUND(G79,3),2)</f>
      </c>
      <c s="33" t="s">
        <v>7697</v>
      </c>
      <c r="O79">
        <f>(I79*21)/100</f>
      </c>
      <c t="s">
        <v>33</v>
      </c>
    </row>
    <row r="80" spans="1:5" ht="25.5">
      <c r="A80" s="36" t="s">
        <v>67</v>
      </c>
      <c r="E80" s="37" t="s">
        <v>14634</v>
      </c>
    </row>
    <row r="81" spans="1:5" ht="38.25">
      <c r="A81" s="38" t="s">
        <v>68</v>
      </c>
      <c r="E81" s="39" t="s">
        <v>14635</v>
      </c>
    </row>
    <row r="82" spans="1:5" ht="12.75">
      <c r="A82" t="s">
        <v>70</v>
      </c>
      <c r="E82" s="37" t="s">
        <v>63</v>
      </c>
    </row>
    <row r="83" spans="1:16" ht="12.75">
      <c r="A83" s="26" t="s">
        <v>61</v>
      </c>
      <c s="31" t="s">
        <v>123</v>
      </c>
      <c s="31" t="s">
        <v>14636</v>
      </c>
      <c s="26" t="s">
        <v>63</v>
      </c>
      <c s="32" t="s">
        <v>14637</v>
      </c>
      <c s="33" t="s">
        <v>507</v>
      </c>
      <c s="34">
        <v>57</v>
      </c>
      <c s="35">
        <v>0</v>
      </c>
      <c s="35">
        <f>ROUND(ROUND(H83,2)*ROUND(G83,3),2)</f>
      </c>
      <c s="33" t="s">
        <v>7697</v>
      </c>
      <c r="O83">
        <f>(I83*21)/100</f>
      </c>
      <c t="s">
        <v>33</v>
      </c>
    </row>
    <row r="84" spans="1:5" ht="38.25">
      <c r="A84" s="36" t="s">
        <v>67</v>
      </c>
      <c r="E84" s="37" t="s">
        <v>14638</v>
      </c>
    </row>
    <row r="85" spans="1:5" ht="38.25">
      <c r="A85" s="38" t="s">
        <v>68</v>
      </c>
      <c r="E85" s="39" t="s">
        <v>14639</v>
      </c>
    </row>
    <row r="86" spans="1:5" ht="12.75">
      <c r="A86" t="s">
        <v>70</v>
      </c>
      <c r="E86" s="37" t="s">
        <v>63</v>
      </c>
    </row>
    <row r="87" spans="1:16" ht="12.75">
      <c r="A87" s="26" t="s">
        <v>61</v>
      </c>
      <c s="31" t="s">
        <v>127</v>
      </c>
      <c s="31" t="s">
        <v>14640</v>
      </c>
      <c s="26" t="s">
        <v>63</v>
      </c>
      <c s="32" t="s">
        <v>14641</v>
      </c>
      <c s="33" t="s">
        <v>6194</v>
      </c>
      <c s="34">
        <v>10</v>
      </c>
      <c s="35">
        <v>0</v>
      </c>
      <c s="35">
        <f>ROUND(ROUND(H87,2)*ROUND(G87,3),2)</f>
      </c>
      <c s="33" t="s">
        <v>7697</v>
      </c>
      <c r="O87">
        <f>(I87*21)/100</f>
      </c>
      <c t="s">
        <v>33</v>
      </c>
    </row>
    <row r="88" spans="1:5" ht="25.5">
      <c r="A88" s="36" t="s">
        <v>67</v>
      </c>
      <c r="E88" s="37" t="s">
        <v>14642</v>
      </c>
    </row>
    <row r="89" spans="1:5" ht="38.25">
      <c r="A89" s="38" t="s">
        <v>68</v>
      </c>
      <c r="E89" s="39" t="s">
        <v>8317</v>
      </c>
    </row>
    <row r="90" spans="1:5" ht="12.75">
      <c r="A90" t="s">
        <v>70</v>
      </c>
      <c r="E90" s="37" t="s">
        <v>63</v>
      </c>
    </row>
    <row r="91" spans="1:16" ht="25.5">
      <c r="A91" s="26" t="s">
        <v>61</v>
      </c>
      <c s="31" t="s">
        <v>131</v>
      </c>
      <c s="31" t="s">
        <v>14643</v>
      </c>
      <c s="26" t="s">
        <v>63</v>
      </c>
      <c s="32" t="s">
        <v>14644</v>
      </c>
      <c s="33" t="s">
        <v>6194</v>
      </c>
      <c s="34">
        <v>40</v>
      </c>
      <c s="35">
        <v>0</v>
      </c>
      <c s="35">
        <f>ROUND(ROUND(H91,2)*ROUND(G91,3),2)</f>
      </c>
      <c s="33" t="s">
        <v>7697</v>
      </c>
      <c r="O91">
        <f>(I91*21)/100</f>
      </c>
      <c t="s">
        <v>33</v>
      </c>
    </row>
    <row r="92" spans="1:5" ht="25.5">
      <c r="A92" s="36" t="s">
        <v>67</v>
      </c>
      <c r="E92" s="37" t="s">
        <v>14645</v>
      </c>
    </row>
    <row r="93" spans="1:5" ht="38.25">
      <c r="A93" s="38" t="s">
        <v>68</v>
      </c>
      <c r="E93" s="39" t="s">
        <v>9014</v>
      </c>
    </row>
    <row r="94" spans="1:5" ht="12.75">
      <c r="A94" t="s">
        <v>70</v>
      </c>
      <c r="E94" s="37" t="s">
        <v>63</v>
      </c>
    </row>
    <row r="95" spans="1:16" ht="12.75">
      <c r="A95" s="26" t="s">
        <v>61</v>
      </c>
      <c s="31" t="s">
        <v>135</v>
      </c>
      <c s="31" t="s">
        <v>14646</v>
      </c>
      <c s="26" t="s">
        <v>63</v>
      </c>
      <c s="32" t="s">
        <v>14647</v>
      </c>
      <c s="33" t="s">
        <v>6194</v>
      </c>
      <c s="34">
        <v>40</v>
      </c>
      <c s="35">
        <v>0</v>
      </c>
      <c s="35">
        <f>ROUND(ROUND(H95,2)*ROUND(G95,3),2)</f>
      </c>
      <c s="33" t="s">
        <v>7697</v>
      </c>
      <c r="O95">
        <f>(I95*21)/100</f>
      </c>
      <c t="s">
        <v>33</v>
      </c>
    </row>
    <row r="96" spans="1:5" ht="25.5">
      <c r="A96" s="36" t="s">
        <v>67</v>
      </c>
      <c r="E96" s="37" t="s">
        <v>14648</v>
      </c>
    </row>
    <row r="97" spans="1:5" ht="38.25">
      <c r="A97" s="38" t="s">
        <v>68</v>
      </c>
      <c r="E97" s="39" t="s">
        <v>9014</v>
      </c>
    </row>
    <row r="98" spans="1:5" ht="12.75">
      <c r="A98" t="s">
        <v>70</v>
      </c>
      <c r="E98" s="37" t="s">
        <v>63</v>
      </c>
    </row>
    <row r="99" spans="1:16" ht="25.5">
      <c r="A99" s="26" t="s">
        <v>61</v>
      </c>
      <c s="31" t="s">
        <v>139</v>
      </c>
      <c s="31" t="s">
        <v>14649</v>
      </c>
      <c s="26" t="s">
        <v>63</v>
      </c>
      <c s="32" t="s">
        <v>14650</v>
      </c>
      <c s="33" t="s">
        <v>6194</v>
      </c>
      <c s="34">
        <v>595</v>
      </c>
      <c s="35">
        <v>0</v>
      </c>
      <c s="35">
        <f>ROUND(ROUND(H99,2)*ROUND(G99,3),2)</f>
      </c>
      <c s="33" t="s">
        <v>7697</v>
      </c>
      <c r="O99">
        <f>(I99*21)/100</f>
      </c>
      <c t="s">
        <v>33</v>
      </c>
    </row>
    <row r="100" spans="1:5" ht="25.5">
      <c r="A100" s="36" t="s">
        <v>67</v>
      </c>
      <c r="E100" s="37" t="s">
        <v>14651</v>
      </c>
    </row>
    <row r="101" spans="1:5" ht="38.25">
      <c r="A101" s="38" t="s">
        <v>68</v>
      </c>
      <c r="E101" s="39" t="s">
        <v>14652</v>
      </c>
    </row>
    <row r="102" spans="1:5" ht="12.75">
      <c r="A102" t="s">
        <v>70</v>
      </c>
      <c r="E102" s="37" t="s">
        <v>63</v>
      </c>
    </row>
    <row r="103" spans="1:16" ht="25.5">
      <c r="A103" s="26" t="s">
        <v>61</v>
      </c>
      <c s="31" t="s">
        <v>143</v>
      </c>
      <c s="31" t="s">
        <v>14653</v>
      </c>
      <c s="26" t="s">
        <v>63</v>
      </c>
      <c s="32" t="s">
        <v>14654</v>
      </c>
      <c s="33" t="s">
        <v>6194</v>
      </c>
      <c s="34">
        <v>26</v>
      </c>
      <c s="35">
        <v>0</v>
      </c>
      <c s="35">
        <f>ROUND(ROUND(H103,2)*ROUND(G103,3),2)</f>
      </c>
      <c s="33" t="s">
        <v>7697</v>
      </c>
      <c r="O103">
        <f>(I103*21)/100</f>
      </c>
      <c t="s">
        <v>33</v>
      </c>
    </row>
    <row r="104" spans="1:5" ht="25.5">
      <c r="A104" s="36" t="s">
        <v>67</v>
      </c>
      <c r="E104" s="37" t="s">
        <v>14655</v>
      </c>
    </row>
    <row r="105" spans="1:5" ht="38.25">
      <c r="A105" s="38" t="s">
        <v>68</v>
      </c>
      <c r="E105" s="39" t="s">
        <v>8055</v>
      </c>
    </row>
    <row r="106" spans="1:5" ht="12.75">
      <c r="A106" t="s">
        <v>70</v>
      </c>
      <c r="E106" s="37" t="s">
        <v>63</v>
      </c>
    </row>
    <row r="107" spans="1:16" ht="12.75">
      <c r="A107" s="26" t="s">
        <v>61</v>
      </c>
      <c s="31" t="s">
        <v>148</v>
      </c>
      <c s="31" t="s">
        <v>14656</v>
      </c>
      <c s="26" t="s">
        <v>63</v>
      </c>
      <c s="32" t="s">
        <v>14657</v>
      </c>
      <c s="33" t="s">
        <v>507</v>
      </c>
      <c s="34">
        <v>36</v>
      </c>
      <c s="35">
        <v>0</v>
      </c>
      <c s="35">
        <f>ROUND(ROUND(H107,2)*ROUND(G107,3),2)</f>
      </c>
      <c s="33" t="s">
        <v>7697</v>
      </c>
      <c r="O107">
        <f>(I107*21)/100</f>
      </c>
      <c t="s">
        <v>33</v>
      </c>
    </row>
    <row r="108" spans="1:5" ht="25.5">
      <c r="A108" s="36" t="s">
        <v>67</v>
      </c>
      <c r="E108" s="37" t="s">
        <v>14658</v>
      </c>
    </row>
    <row r="109" spans="1:5" ht="38.25">
      <c r="A109" s="38" t="s">
        <v>68</v>
      </c>
      <c r="E109" s="39" t="s">
        <v>8605</v>
      </c>
    </row>
    <row r="110" spans="1:5" ht="12.75">
      <c r="A110" t="s">
        <v>70</v>
      </c>
      <c r="E110" s="37" t="s">
        <v>63</v>
      </c>
    </row>
    <row r="111" spans="1:16" ht="12.75">
      <c r="A111" s="26" t="s">
        <v>61</v>
      </c>
      <c s="31" t="s">
        <v>151</v>
      </c>
      <c s="31" t="s">
        <v>14659</v>
      </c>
      <c s="26" t="s">
        <v>63</v>
      </c>
      <c s="32" t="s">
        <v>14660</v>
      </c>
      <c s="33" t="s">
        <v>507</v>
      </c>
      <c s="34">
        <v>8</v>
      </c>
      <c s="35">
        <v>0</v>
      </c>
      <c s="35">
        <f>ROUND(ROUND(H111,2)*ROUND(G111,3),2)</f>
      </c>
      <c s="33" t="s">
        <v>7697</v>
      </c>
      <c r="O111">
        <f>(I111*21)/100</f>
      </c>
      <c t="s">
        <v>33</v>
      </c>
    </row>
    <row r="112" spans="1:5" ht="25.5">
      <c r="A112" s="36" t="s">
        <v>67</v>
      </c>
      <c r="E112" s="37" t="s">
        <v>14661</v>
      </c>
    </row>
    <row r="113" spans="1:5" ht="38.25">
      <c r="A113" s="38" t="s">
        <v>68</v>
      </c>
      <c r="E113" s="39" t="s">
        <v>7726</v>
      </c>
    </row>
    <row r="114" spans="1:5" ht="12.75">
      <c r="A114" t="s">
        <v>70</v>
      </c>
      <c r="E114" s="37" t="s">
        <v>63</v>
      </c>
    </row>
    <row r="115" spans="1:16" ht="12.75">
      <c r="A115" s="26" t="s">
        <v>61</v>
      </c>
      <c s="31" t="s">
        <v>155</v>
      </c>
      <c s="31" t="s">
        <v>14662</v>
      </c>
      <c s="26" t="s">
        <v>63</v>
      </c>
      <c s="32" t="s">
        <v>14663</v>
      </c>
      <c s="33" t="s">
        <v>507</v>
      </c>
      <c s="34">
        <v>8</v>
      </c>
      <c s="35">
        <v>0</v>
      </c>
      <c s="35">
        <f>ROUND(ROUND(H115,2)*ROUND(G115,3),2)</f>
      </c>
      <c s="33" t="s">
        <v>7697</v>
      </c>
      <c r="O115">
        <f>(I115*21)/100</f>
      </c>
      <c t="s">
        <v>33</v>
      </c>
    </row>
    <row r="116" spans="1:5" ht="25.5">
      <c r="A116" s="36" t="s">
        <v>67</v>
      </c>
      <c r="E116" s="37" t="s">
        <v>14664</v>
      </c>
    </row>
    <row r="117" spans="1:5" ht="38.25">
      <c r="A117" s="38" t="s">
        <v>68</v>
      </c>
      <c r="E117" s="39" t="s">
        <v>7726</v>
      </c>
    </row>
    <row r="118" spans="1:5" ht="12.75">
      <c r="A118" t="s">
        <v>70</v>
      </c>
      <c r="E118" s="37" t="s">
        <v>63</v>
      </c>
    </row>
    <row r="119" spans="1:16" ht="12.75">
      <c r="A119" s="26" t="s">
        <v>61</v>
      </c>
      <c s="31" t="s">
        <v>158</v>
      </c>
      <c s="31" t="s">
        <v>14665</v>
      </c>
      <c s="26" t="s">
        <v>63</v>
      </c>
      <c s="32" t="s">
        <v>14666</v>
      </c>
      <c s="33" t="s">
        <v>507</v>
      </c>
      <c s="34">
        <v>4</v>
      </c>
      <c s="35">
        <v>0</v>
      </c>
      <c s="35">
        <f>ROUND(ROUND(H119,2)*ROUND(G119,3),2)</f>
      </c>
      <c s="33" t="s">
        <v>7697</v>
      </c>
      <c r="O119">
        <f>(I119*21)/100</f>
      </c>
      <c t="s">
        <v>33</v>
      </c>
    </row>
    <row r="120" spans="1:5" ht="25.5">
      <c r="A120" s="36" t="s">
        <v>67</v>
      </c>
      <c r="E120" s="37" t="s">
        <v>14667</v>
      </c>
    </row>
    <row r="121" spans="1:5" ht="38.25">
      <c r="A121" s="38" t="s">
        <v>68</v>
      </c>
      <c r="E121" s="39" t="s">
        <v>8105</v>
      </c>
    </row>
    <row r="122" spans="1:5" ht="12.75">
      <c r="A122" t="s">
        <v>70</v>
      </c>
      <c r="E122" s="37" t="s">
        <v>63</v>
      </c>
    </row>
    <row r="123" spans="1:16" ht="12.75">
      <c r="A123" s="26" t="s">
        <v>61</v>
      </c>
      <c s="31" t="s">
        <v>162</v>
      </c>
      <c s="31" t="s">
        <v>14668</v>
      </c>
      <c s="26" t="s">
        <v>63</v>
      </c>
      <c s="32" t="s">
        <v>14669</v>
      </c>
      <c s="33" t="s">
        <v>507</v>
      </c>
      <c s="34">
        <v>6</v>
      </c>
      <c s="35">
        <v>0</v>
      </c>
      <c s="35">
        <f>ROUND(ROUND(H123,2)*ROUND(G123,3),2)</f>
      </c>
      <c s="33" t="s">
        <v>7697</v>
      </c>
      <c r="O123">
        <f>(I123*21)/100</f>
      </c>
      <c t="s">
        <v>33</v>
      </c>
    </row>
    <row r="124" spans="1:5" ht="25.5">
      <c r="A124" s="36" t="s">
        <v>67</v>
      </c>
      <c r="E124" s="37" t="s">
        <v>14670</v>
      </c>
    </row>
    <row r="125" spans="1:5" ht="38.25">
      <c r="A125" s="38" t="s">
        <v>68</v>
      </c>
      <c r="E125" s="39" t="s">
        <v>8035</v>
      </c>
    </row>
    <row r="126" spans="1:5" ht="12.75">
      <c r="A126" t="s">
        <v>70</v>
      </c>
      <c r="E126" s="37" t="s">
        <v>63</v>
      </c>
    </row>
    <row r="127" spans="1:16" ht="25.5">
      <c r="A127" s="26" t="s">
        <v>61</v>
      </c>
      <c s="31" t="s">
        <v>166</v>
      </c>
      <c s="31" t="s">
        <v>14671</v>
      </c>
      <c s="26" t="s">
        <v>63</v>
      </c>
      <c s="32" t="s">
        <v>14672</v>
      </c>
      <c s="33" t="s">
        <v>507</v>
      </c>
      <c s="34">
        <v>1</v>
      </c>
      <c s="35">
        <v>0</v>
      </c>
      <c s="35">
        <f>ROUND(ROUND(H127,2)*ROUND(G127,3),2)</f>
      </c>
      <c s="33" t="s">
        <v>7697</v>
      </c>
      <c r="O127">
        <f>(I127*21)/100</f>
      </c>
      <c t="s">
        <v>33</v>
      </c>
    </row>
    <row r="128" spans="1:5" ht="38.25">
      <c r="A128" s="36" t="s">
        <v>67</v>
      </c>
      <c r="E128" s="37" t="s">
        <v>14673</v>
      </c>
    </row>
    <row r="129" spans="1:5" ht="38.25">
      <c r="A129" s="38" t="s">
        <v>68</v>
      </c>
      <c r="E129" s="39" t="s">
        <v>7788</v>
      </c>
    </row>
    <row r="130" spans="1:5" ht="12.75">
      <c r="A130" t="s">
        <v>70</v>
      </c>
      <c r="E130" s="37" t="s">
        <v>63</v>
      </c>
    </row>
    <row r="131" spans="1:16" ht="12.75">
      <c r="A131" s="26" t="s">
        <v>61</v>
      </c>
      <c s="31" t="s">
        <v>170</v>
      </c>
      <c s="31" t="s">
        <v>14674</v>
      </c>
      <c s="26" t="s">
        <v>63</v>
      </c>
      <c s="32" t="s">
        <v>14675</v>
      </c>
      <c s="33" t="s">
        <v>507</v>
      </c>
      <c s="34">
        <v>1</v>
      </c>
      <c s="35">
        <v>0</v>
      </c>
      <c s="35">
        <f>ROUND(ROUND(H131,2)*ROUND(G131,3),2)</f>
      </c>
      <c s="33" t="s">
        <v>7697</v>
      </c>
      <c r="O131">
        <f>(I131*21)/100</f>
      </c>
      <c t="s">
        <v>33</v>
      </c>
    </row>
    <row r="132" spans="1:5" ht="38.25">
      <c r="A132" s="36" t="s">
        <v>67</v>
      </c>
      <c r="E132" s="37" t="s">
        <v>14676</v>
      </c>
    </row>
    <row r="133" spans="1:5" ht="38.25">
      <c r="A133" s="38" t="s">
        <v>68</v>
      </c>
      <c r="E133" s="39" t="s">
        <v>7788</v>
      </c>
    </row>
    <row r="134" spans="1:5" ht="12.75">
      <c r="A134" t="s">
        <v>70</v>
      </c>
      <c r="E134" s="37" t="s">
        <v>63</v>
      </c>
    </row>
    <row r="135" spans="1:16" ht="12.75">
      <c r="A135" s="26" t="s">
        <v>61</v>
      </c>
      <c s="31" t="s">
        <v>173</v>
      </c>
      <c s="31" t="s">
        <v>14677</v>
      </c>
      <c s="26" t="s">
        <v>63</v>
      </c>
      <c s="32" t="s">
        <v>14678</v>
      </c>
      <c s="33" t="s">
        <v>507</v>
      </c>
      <c s="34">
        <v>2</v>
      </c>
      <c s="35">
        <v>0</v>
      </c>
      <c s="35">
        <f>ROUND(ROUND(H135,2)*ROUND(G135,3),2)</f>
      </c>
      <c s="33" t="s">
        <v>7697</v>
      </c>
      <c r="O135">
        <f>(I135*21)/100</f>
      </c>
      <c t="s">
        <v>33</v>
      </c>
    </row>
    <row r="136" spans="1:5" ht="25.5">
      <c r="A136" s="36" t="s">
        <v>67</v>
      </c>
      <c r="E136" s="37" t="s">
        <v>14679</v>
      </c>
    </row>
    <row r="137" spans="1:5" ht="38.25">
      <c r="A137" s="38" t="s">
        <v>68</v>
      </c>
      <c r="E137" s="39" t="s">
        <v>8052</v>
      </c>
    </row>
    <row r="138" spans="1:5" ht="12.75">
      <c r="A138" t="s">
        <v>70</v>
      </c>
      <c r="E138" s="37" t="s">
        <v>63</v>
      </c>
    </row>
    <row r="139" spans="1:16" ht="12.75">
      <c r="A139" s="26" t="s">
        <v>61</v>
      </c>
      <c s="31" t="s">
        <v>177</v>
      </c>
      <c s="31" t="s">
        <v>14680</v>
      </c>
      <c s="26" t="s">
        <v>63</v>
      </c>
      <c s="32" t="s">
        <v>14681</v>
      </c>
      <c s="33" t="s">
        <v>507</v>
      </c>
      <c s="34">
        <v>6</v>
      </c>
      <c s="35">
        <v>0</v>
      </c>
      <c s="35">
        <f>ROUND(ROUND(H139,2)*ROUND(G139,3),2)</f>
      </c>
      <c s="33" t="s">
        <v>7697</v>
      </c>
      <c r="O139">
        <f>(I139*21)/100</f>
      </c>
      <c t="s">
        <v>33</v>
      </c>
    </row>
    <row r="140" spans="1:5" ht="25.5">
      <c r="A140" s="36" t="s">
        <v>67</v>
      </c>
      <c r="E140" s="37" t="s">
        <v>14682</v>
      </c>
    </row>
    <row r="141" spans="1:5" ht="38.25">
      <c r="A141" s="38" t="s">
        <v>68</v>
      </c>
      <c r="E141" s="39" t="s">
        <v>8035</v>
      </c>
    </row>
    <row r="142" spans="1:5" ht="12.75">
      <c r="A142" t="s">
        <v>70</v>
      </c>
      <c r="E142" s="37" t="s">
        <v>63</v>
      </c>
    </row>
    <row r="143" spans="1:16" ht="12.75">
      <c r="A143" s="26" t="s">
        <v>61</v>
      </c>
      <c s="31" t="s">
        <v>180</v>
      </c>
      <c s="31" t="s">
        <v>14683</v>
      </c>
      <c s="26" t="s">
        <v>63</v>
      </c>
      <c s="32" t="s">
        <v>14684</v>
      </c>
      <c s="33" t="s">
        <v>507</v>
      </c>
      <c s="34">
        <v>4</v>
      </c>
      <c s="35">
        <v>0</v>
      </c>
      <c s="35">
        <f>ROUND(ROUND(H143,2)*ROUND(G143,3),2)</f>
      </c>
      <c s="33" t="s">
        <v>7697</v>
      </c>
      <c r="O143">
        <f>(I143*21)/100</f>
      </c>
      <c t="s">
        <v>33</v>
      </c>
    </row>
    <row r="144" spans="1:5" ht="25.5">
      <c r="A144" s="36" t="s">
        <v>67</v>
      </c>
      <c r="E144" s="37" t="s">
        <v>14685</v>
      </c>
    </row>
    <row r="145" spans="1:5" ht="38.25">
      <c r="A145" s="38" t="s">
        <v>68</v>
      </c>
      <c r="E145" s="39" t="s">
        <v>8105</v>
      </c>
    </row>
    <row r="146" spans="1:5" ht="12.75">
      <c r="A146" t="s">
        <v>70</v>
      </c>
      <c r="E146" s="37" t="s">
        <v>63</v>
      </c>
    </row>
    <row r="147" spans="1:16" ht="12.75">
      <c r="A147" s="26" t="s">
        <v>61</v>
      </c>
      <c s="31" t="s">
        <v>184</v>
      </c>
      <c s="31" t="s">
        <v>14686</v>
      </c>
      <c s="26" t="s">
        <v>63</v>
      </c>
      <c s="32" t="s">
        <v>14687</v>
      </c>
      <c s="33" t="s">
        <v>507</v>
      </c>
      <c s="34">
        <v>3</v>
      </c>
      <c s="35">
        <v>0</v>
      </c>
      <c s="35">
        <f>ROUND(ROUND(H147,2)*ROUND(G147,3),2)</f>
      </c>
      <c s="33" t="s">
        <v>7697</v>
      </c>
      <c r="O147">
        <f>(I147*21)/100</f>
      </c>
      <c t="s">
        <v>33</v>
      </c>
    </row>
    <row r="148" spans="1:5" ht="25.5">
      <c r="A148" s="36" t="s">
        <v>67</v>
      </c>
      <c r="E148" s="37" t="s">
        <v>14688</v>
      </c>
    </row>
    <row r="149" spans="1:5" ht="38.25">
      <c r="A149" s="38" t="s">
        <v>68</v>
      </c>
      <c r="E149" s="39" t="s">
        <v>8402</v>
      </c>
    </row>
    <row r="150" spans="1:5" ht="12.75">
      <c r="A150" t="s">
        <v>70</v>
      </c>
      <c r="E150" s="37" t="s">
        <v>63</v>
      </c>
    </row>
    <row r="151" spans="1:16" ht="12.75">
      <c r="A151" s="26" t="s">
        <v>61</v>
      </c>
      <c s="31" t="s">
        <v>188</v>
      </c>
      <c s="31" t="s">
        <v>14689</v>
      </c>
      <c s="26" t="s">
        <v>63</v>
      </c>
      <c s="32" t="s">
        <v>14690</v>
      </c>
      <c s="33" t="s">
        <v>507</v>
      </c>
      <c s="34">
        <v>3</v>
      </c>
      <c s="35">
        <v>0</v>
      </c>
      <c s="35">
        <f>ROUND(ROUND(H151,2)*ROUND(G151,3),2)</f>
      </c>
      <c s="33" t="s">
        <v>7697</v>
      </c>
      <c r="O151">
        <f>(I151*21)/100</f>
      </c>
      <c t="s">
        <v>33</v>
      </c>
    </row>
    <row r="152" spans="1:5" ht="12.75">
      <c r="A152" s="36" t="s">
        <v>67</v>
      </c>
      <c r="E152" s="37" t="s">
        <v>14691</v>
      </c>
    </row>
    <row r="153" spans="1:5" ht="38.25">
      <c r="A153" s="38" t="s">
        <v>68</v>
      </c>
      <c r="E153" s="39" t="s">
        <v>8402</v>
      </c>
    </row>
    <row r="154" spans="1:5" ht="12.75">
      <c r="A154" t="s">
        <v>70</v>
      </c>
      <c r="E154" s="37" t="s">
        <v>63</v>
      </c>
    </row>
    <row r="155" spans="1:16" ht="12.75">
      <c r="A155" s="26" t="s">
        <v>61</v>
      </c>
      <c s="31" t="s">
        <v>191</v>
      </c>
      <c s="31" t="s">
        <v>14692</v>
      </c>
      <c s="26" t="s">
        <v>63</v>
      </c>
      <c s="32" t="s">
        <v>14693</v>
      </c>
      <c s="33" t="s">
        <v>507</v>
      </c>
      <c s="34">
        <v>1</v>
      </c>
      <c s="35">
        <v>0</v>
      </c>
      <c s="35">
        <f>ROUND(ROUND(H155,2)*ROUND(G155,3),2)</f>
      </c>
      <c s="33" t="s">
        <v>7697</v>
      </c>
      <c r="O155">
        <f>(I155*21)/100</f>
      </c>
      <c t="s">
        <v>33</v>
      </c>
    </row>
    <row r="156" spans="1:5" ht="12.75">
      <c r="A156" s="36" t="s">
        <v>67</v>
      </c>
      <c r="E156" s="37" t="s">
        <v>14694</v>
      </c>
    </row>
    <row r="157" spans="1:5" ht="38.25">
      <c r="A157" s="38" t="s">
        <v>68</v>
      </c>
      <c r="E157" s="39" t="s">
        <v>7788</v>
      </c>
    </row>
    <row r="158" spans="1:5" ht="12.75">
      <c r="A158" t="s">
        <v>70</v>
      </c>
      <c r="E158" s="37" t="s">
        <v>63</v>
      </c>
    </row>
    <row r="159" spans="1:16" ht="25.5">
      <c r="A159" s="26" t="s">
        <v>61</v>
      </c>
      <c s="31" t="s">
        <v>194</v>
      </c>
      <c s="31" t="s">
        <v>14695</v>
      </c>
      <c s="26" t="s">
        <v>63</v>
      </c>
      <c s="32" t="s">
        <v>14696</v>
      </c>
      <c s="33" t="s">
        <v>507</v>
      </c>
      <c s="34">
        <v>35</v>
      </c>
      <c s="35">
        <v>0</v>
      </c>
      <c s="35">
        <f>ROUND(ROUND(H159,2)*ROUND(G159,3),2)</f>
      </c>
      <c s="33" t="s">
        <v>7697</v>
      </c>
      <c r="O159">
        <f>(I159*21)/100</f>
      </c>
      <c t="s">
        <v>33</v>
      </c>
    </row>
    <row r="160" spans="1:5" ht="38.25">
      <c r="A160" s="36" t="s">
        <v>67</v>
      </c>
      <c r="E160" s="37" t="s">
        <v>14697</v>
      </c>
    </row>
    <row r="161" spans="1:5" ht="38.25">
      <c r="A161" s="38" t="s">
        <v>68</v>
      </c>
      <c r="E161" s="39" t="s">
        <v>7850</v>
      </c>
    </row>
    <row r="162" spans="1:5" ht="12.75">
      <c r="A162" t="s">
        <v>70</v>
      </c>
      <c r="E162" s="37" t="s">
        <v>63</v>
      </c>
    </row>
    <row r="163" spans="1:16" ht="12.75">
      <c r="A163" s="26" t="s">
        <v>61</v>
      </c>
      <c s="31" t="s">
        <v>198</v>
      </c>
      <c s="31" t="s">
        <v>14698</v>
      </c>
      <c s="26" t="s">
        <v>63</v>
      </c>
      <c s="32" t="s">
        <v>14699</v>
      </c>
      <c s="33" t="s">
        <v>507</v>
      </c>
      <c s="34">
        <v>2</v>
      </c>
      <c s="35">
        <v>0</v>
      </c>
      <c s="35">
        <f>ROUND(ROUND(H163,2)*ROUND(G163,3),2)</f>
      </c>
      <c s="33" t="s">
        <v>7697</v>
      </c>
      <c r="O163">
        <f>(I163*21)/100</f>
      </c>
      <c t="s">
        <v>33</v>
      </c>
    </row>
    <row r="164" spans="1:5" ht="12.75">
      <c r="A164" s="36" t="s">
        <v>67</v>
      </c>
      <c r="E164" s="37" t="s">
        <v>14700</v>
      </c>
    </row>
    <row r="165" spans="1:5" ht="38.25">
      <c r="A165" s="38" t="s">
        <v>68</v>
      </c>
      <c r="E165" s="39" t="s">
        <v>8052</v>
      </c>
    </row>
    <row r="166" spans="1:5" ht="12.75">
      <c r="A166" t="s">
        <v>70</v>
      </c>
      <c r="E166" s="37" t="s">
        <v>63</v>
      </c>
    </row>
    <row r="167" spans="1:16" ht="12.75">
      <c r="A167" s="26" t="s">
        <v>61</v>
      </c>
      <c s="31" t="s">
        <v>202</v>
      </c>
      <c s="31" t="s">
        <v>14701</v>
      </c>
      <c s="26" t="s">
        <v>63</v>
      </c>
      <c s="32" t="s">
        <v>14702</v>
      </c>
      <c s="33" t="s">
        <v>507</v>
      </c>
      <c s="34">
        <v>35</v>
      </c>
      <c s="35">
        <v>0</v>
      </c>
      <c s="35">
        <f>ROUND(ROUND(H167,2)*ROUND(G167,3),2)</f>
      </c>
      <c s="33" t="s">
        <v>7697</v>
      </c>
      <c r="O167">
        <f>(I167*21)/100</f>
      </c>
      <c t="s">
        <v>33</v>
      </c>
    </row>
    <row r="168" spans="1:5" ht="25.5">
      <c r="A168" s="36" t="s">
        <v>67</v>
      </c>
      <c r="E168" s="37" t="s">
        <v>14703</v>
      </c>
    </row>
    <row r="169" spans="1:5" ht="38.25">
      <c r="A169" s="38" t="s">
        <v>68</v>
      </c>
      <c r="E169" s="39" t="s">
        <v>7850</v>
      </c>
    </row>
    <row r="170" spans="1:5" ht="12.75">
      <c r="A170" t="s">
        <v>70</v>
      </c>
      <c r="E170" s="37" t="s">
        <v>63</v>
      </c>
    </row>
    <row r="171" spans="1:16" ht="25.5">
      <c r="A171" s="26" t="s">
        <v>61</v>
      </c>
      <c s="31" t="s">
        <v>206</v>
      </c>
      <c s="31" t="s">
        <v>14704</v>
      </c>
      <c s="26" t="s">
        <v>63</v>
      </c>
      <c s="32" t="s">
        <v>14705</v>
      </c>
      <c s="33" t="s">
        <v>507</v>
      </c>
      <c s="34">
        <v>1</v>
      </c>
      <c s="35">
        <v>0</v>
      </c>
      <c s="35">
        <f>ROUND(ROUND(H171,2)*ROUND(G171,3),2)</f>
      </c>
      <c s="33" t="s">
        <v>7697</v>
      </c>
      <c r="O171">
        <f>(I171*21)/100</f>
      </c>
      <c t="s">
        <v>33</v>
      </c>
    </row>
    <row r="172" spans="1:5" ht="12.75">
      <c r="A172" s="36" t="s">
        <v>67</v>
      </c>
      <c r="E172" s="37" t="s">
        <v>63</v>
      </c>
    </row>
    <row r="173" spans="1:5" ht="38.25">
      <c r="A173" s="38" t="s">
        <v>68</v>
      </c>
      <c r="E173" s="39" t="s">
        <v>14706</v>
      </c>
    </row>
    <row r="174" spans="1:5" ht="12.75">
      <c r="A174" t="s">
        <v>70</v>
      </c>
      <c r="E174" s="37" t="s">
        <v>63</v>
      </c>
    </row>
    <row r="175" spans="1:16" ht="38.25">
      <c r="A175" s="26" t="s">
        <v>61</v>
      </c>
      <c s="31" t="s">
        <v>210</v>
      </c>
      <c s="31" t="s">
        <v>14707</v>
      </c>
      <c s="26" t="s">
        <v>63</v>
      </c>
      <c s="32" t="s">
        <v>14708</v>
      </c>
      <c s="33" t="s">
        <v>507</v>
      </c>
      <c s="34">
        <v>1</v>
      </c>
      <c s="35">
        <v>0</v>
      </c>
      <c s="35">
        <f>ROUND(ROUND(H175,2)*ROUND(G175,3),2)</f>
      </c>
      <c s="33" t="s">
        <v>7697</v>
      </c>
      <c r="O175">
        <f>(I175*21)/100</f>
      </c>
      <c t="s">
        <v>33</v>
      </c>
    </row>
    <row r="176" spans="1:5" ht="12.75">
      <c r="A176" s="36" t="s">
        <v>67</v>
      </c>
      <c r="E176" s="37" t="s">
        <v>63</v>
      </c>
    </row>
    <row r="177" spans="1:5" ht="38.25">
      <c r="A177" s="38" t="s">
        <v>68</v>
      </c>
      <c r="E177" s="39" t="s">
        <v>14706</v>
      </c>
    </row>
    <row r="178" spans="1:5" ht="12.75">
      <c r="A178" t="s">
        <v>70</v>
      </c>
      <c r="E178" s="37" t="s">
        <v>63</v>
      </c>
    </row>
    <row r="179" spans="1:16" ht="25.5">
      <c r="A179" s="26" t="s">
        <v>61</v>
      </c>
      <c s="31" t="s">
        <v>214</v>
      </c>
      <c s="31" t="s">
        <v>14709</v>
      </c>
      <c s="26" t="s">
        <v>63</v>
      </c>
      <c s="32" t="s">
        <v>14710</v>
      </c>
      <c s="33" t="s">
        <v>507</v>
      </c>
      <c s="34">
        <v>4</v>
      </c>
      <c s="35">
        <v>0</v>
      </c>
      <c s="35">
        <f>ROUND(ROUND(H179,2)*ROUND(G179,3),2)</f>
      </c>
      <c s="33" t="s">
        <v>7697</v>
      </c>
      <c r="O179">
        <f>(I179*21)/100</f>
      </c>
      <c t="s">
        <v>33</v>
      </c>
    </row>
    <row r="180" spans="1:5" ht="12.75">
      <c r="A180" s="36" t="s">
        <v>67</v>
      </c>
      <c r="E180" s="37" t="s">
        <v>63</v>
      </c>
    </row>
    <row r="181" spans="1:5" ht="38.25">
      <c r="A181" s="38" t="s">
        <v>68</v>
      </c>
      <c r="E181" s="39" t="s">
        <v>8105</v>
      </c>
    </row>
    <row r="182" spans="1:5" ht="12.75">
      <c r="A182" t="s">
        <v>70</v>
      </c>
      <c r="E182" s="37" t="s">
        <v>63</v>
      </c>
    </row>
    <row r="183" spans="1:16" ht="25.5">
      <c r="A183" s="26" t="s">
        <v>61</v>
      </c>
      <c s="31" t="s">
        <v>217</v>
      </c>
      <c s="31" t="s">
        <v>14711</v>
      </c>
      <c s="26" t="s">
        <v>63</v>
      </c>
      <c s="32" t="s">
        <v>14712</v>
      </c>
      <c s="33" t="s">
        <v>507</v>
      </c>
      <c s="34">
        <v>35</v>
      </c>
      <c s="35">
        <v>0</v>
      </c>
      <c s="35">
        <f>ROUND(ROUND(H183,2)*ROUND(G183,3),2)</f>
      </c>
      <c s="33" t="s">
        <v>7697</v>
      </c>
      <c r="O183">
        <f>(I183*21)/100</f>
      </c>
      <c t="s">
        <v>33</v>
      </c>
    </row>
    <row r="184" spans="1:5" ht="12.75">
      <c r="A184" s="36" t="s">
        <v>67</v>
      </c>
      <c r="E184" s="37" t="s">
        <v>63</v>
      </c>
    </row>
    <row r="185" spans="1:5" ht="38.25">
      <c r="A185" s="38" t="s">
        <v>68</v>
      </c>
      <c r="E185" s="39" t="s">
        <v>7850</v>
      </c>
    </row>
    <row r="186" spans="1:5" ht="12.75">
      <c r="A186" t="s">
        <v>70</v>
      </c>
      <c r="E186" s="37" t="s">
        <v>63</v>
      </c>
    </row>
    <row r="187" spans="1:16" ht="25.5">
      <c r="A187" s="26" t="s">
        <v>61</v>
      </c>
      <c s="31" t="s">
        <v>220</v>
      </c>
      <c s="31" t="s">
        <v>14713</v>
      </c>
      <c s="26" t="s">
        <v>63</v>
      </c>
      <c s="32" t="s">
        <v>14714</v>
      </c>
      <c s="33" t="s">
        <v>507</v>
      </c>
      <c s="34">
        <v>8</v>
      </c>
      <c s="35">
        <v>0</v>
      </c>
      <c s="35">
        <f>ROUND(ROUND(H187,2)*ROUND(G187,3),2)</f>
      </c>
      <c s="33" t="s">
        <v>7697</v>
      </c>
      <c r="O187">
        <f>(I187*21)/100</f>
      </c>
      <c t="s">
        <v>33</v>
      </c>
    </row>
    <row r="188" spans="1:5" ht="12.75">
      <c r="A188" s="36" t="s">
        <v>67</v>
      </c>
      <c r="E188" s="37" t="s">
        <v>63</v>
      </c>
    </row>
    <row r="189" spans="1:5" ht="38.25">
      <c r="A189" s="38" t="s">
        <v>68</v>
      </c>
      <c r="E189" s="39" t="s">
        <v>7726</v>
      </c>
    </row>
    <row r="190" spans="1:5" ht="12.75">
      <c r="A190" t="s">
        <v>70</v>
      </c>
      <c r="E190" s="37" t="s">
        <v>63</v>
      </c>
    </row>
    <row r="191" spans="1:16" ht="12.75">
      <c r="A191" s="26" t="s">
        <v>61</v>
      </c>
      <c s="31" t="s">
        <v>223</v>
      </c>
      <c s="31" t="s">
        <v>14715</v>
      </c>
      <c s="26" t="s">
        <v>63</v>
      </c>
      <c s="32" t="s">
        <v>14716</v>
      </c>
      <c s="33" t="s">
        <v>3360</v>
      </c>
      <c s="34">
        <v>1</v>
      </c>
      <c s="35">
        <v>0</v>
      </c>
      <c s="35">
        <f>ROUND(ROUND(H191,2)*ROUND(G191,3),2)</f>
      </c>
      <c s="33" t="s">
        <v>7697</v>
      </c>
      <c r="O191">
        <f>(I191*21)/100</f>
      </c>
      <c t="s">
        <v>33</v>
      </c>
    </row>
    <row r="192" spans="1:5" ht="12.75">
      <c r="A192" s="36" t="s">
        <v>67</v>
      </c>
      <c r="E192" s="37" t="s">
        <v>14717</v>
      </c>
    </row>
    <row r="193" spans="1:5" ht="38.25">
      <c r="A193" s="38" t="s">
        <v>68</v>
      </c>
      <c r="E193" s="39" t="s">
        <v>7788</v>
      </c>
    </row>
    <row r="194" spans="1:5" ht="12.75">
      <c r="A194" t="s">
        <v>70</v>
      </c>
      <c r="E194" s="37" t="s">
        <v>63</v>
      </c>
    </row>
    <row r="195" spans="1:16" ht="38.25">
      <c r="A195" s="26" t="s">
        <v>61</v>
      </c>
      <c s="31" t="s">
        <v>226</v>
      </c>
      <c s="31" t="s">
        <v>14718</v>
      </c>
      <c s="26" t="s">
        <v>63</v>
      </c>
      <c s="32" t="s">
        <v>14719</v>
      </c>
      <c s="33" t="s">
        <v>6194</v>
      </c>
      <c s="34">
        <v>12</v>
      </c>
      <c s="35">
        <v>0</v>
      </c>
      <c s="35">
        <f>ROUND(ROUND(H195,2)*ROUND(G195,3),2)</f>
      </c>
      <c s="33" t="s">
        <v>7697</v>
      </c>
      <c r="O195">
        <f>(I195*21)/100</f>
      </c>
      <c t="s">
        <v>33</v>
      </c>
    </row>
    <row r="196" spans="1:5" ht="12.75">
      <c r="A196" s="36" t="s">
        <v>67</v>
      </c>
      <c r="E196" s="37" t="s">
        <v>63</v>
      </c>
    </row>
    <row r="197" spans="1:5" ht="38.25">
      <c r="A197" s="38" t="s">
        <v>68</v>
      </c>
      <c r="E197" s="39" t="s">
        <v>8245</v>
      </c>
    </row>
    <row r="198" spans="1:5" ht="12.75">
      <c r="A198" t="s">
        <v>70</v>
      </c>
      <c r="E198" s="37" t="s">
        <v>63</v>
      </c>
    </row>
    <row r="199" spans="1:16" ht="25.5">
      <c r="A199" s="26" t="s">
        <v>61</v>
      </c>
      <c s="31" t="s">
        <v>230</v>
      </c>
      <c s="31" t="s">
        <v>14720</v>
      </c>
      <c s="26" t="s">
        <v>63</v>
      </c>
      <c s="32" t="s">
        <v>14721</v>
      </c>
      <c s="33" t="s">
        <v>507</v>
      </c>
      <c s="34">
        <v>36</v>
      </c>
      <c s="35">
        <v>0</v>
      </c>
      <c s="35">
        <f>ROUND(ROUND(H199,2)*ROUND(G199,3),2)</f>
      </c>
      <c s="33" t="s">
        <v>7697</v>
      </c>
      <c r="O199">
        <f>(I199*21)/100</f>
      </c>
      <c t="s">
        <v>33</v>
      </c>
    </row>
    <row r="200" spans="1:5" ht="12.75">
      <c r="A200" s="36" t="s">
        <v>67</v>
      </c>
      <c r="E200" s="37" t="s">
        <v>63</v>
      </c>
    </row>
    <row r="201" spans="1:5" ht="38.25">
      <c r="A201" s="38" t="s">
        <v>68</v>
      </c>
      <c r="E201" s="39" t="s">
        <v>8605</v>
      </c>
    </row>
    <row r="202" spans="1:5" ht="12.75">
      <c r="A202" t="s">
        <v>70</v>
      </c>
      <c r="E202" s="37" t="s">
        <v>63</v>
      </c>
    </row>
    <row r="203" spans="1:16" ht="12.75">
      <c r="A203" s="26" t="s">
        <v>61</v>
      </c>
      <c s="31" t="s">
        <v>238</v>
      </c>
      <c s="31" t="s">
        <v>14722</v>
      </c>
      <c s="26" t="s">
        <v>63</v>
      </c>
      <c s="32" t="s">
        <v>14723</v>
      </c>
      <c s="33" t="s">
        <v>6194</v>
      </c>
      <c s="34">
        <v>10</v>
      </c>
      <c s="35">
        <v>0</v>
      </c>
      <c s="35">
        <f>ROUND(ROUND(H203,2)*ROUND(G203,3),2)</f>
      </c>
      <c s="33" t="s">
        <v>7697</v>
      </c>
      <c r="O203">
        <f>(I203*21)/100</f>
      </c>
      <c t="s">
        <v>33</v>
      </c>
    </row>
    <row r="204" spans="1:5" ht="12.75">
      <c r="A204" s="36" t="s">
        <v>67</v>
      </c>
      <c r="E204" s="37" t="s">
        <v>63</v>
      </c>
    </row>
    <row r="205" spans="1:5" ht="38.25">
      <c r="A205" s="38" t="s">
        <v>68</v>
      </c>
      <c r="E205" s="39" t="s">
        <v>8317</v>
      </c>
    </row>
    <row r="206" spans="1:5" ht="12.75">
      <c r="A206" t="s">
        <v>70</v>
      </c>
      <c r="E206" s="37" t="s">
        <v>63</v>
      </c>
    </row>
    <row r="207" spans="1:16" ht="12.75">
      <c r="A207" s="26" t="s">
        <v>61</v>
      </c>
      <c s="31" t="s">
        <v>242</v>
      </c>
      <c s="31" t="s">
        <v>14724</v>
      </c>
      <c s="26" t="s">
        <v>63</v>
      </c>
      <c s="32" t="s">
        <v>14725</v>
      </c>
      <c s="33" t="s">
        <v>6194</v>
      </c>
      <c s="34">
        <v>6</v>
      </c>
      <c s="35">
        <v>0</v>
      </c>
      <c s="35">
        <f>ROUND(ROUND(H207,2)*ROUND(G207,3),2)</f>
      </c>
      <c s="33" t="s">
        <v>7697</v>
      </c>
      <c r="O207">
        <f>(I207*21)/100</f>
      </c>
      <c t="s">
        <v>33</v>
      </c>
    </row>
    <row r="208" spans="1:5" ht="12.75">
      <c r="A208" s="36" t="s">
        <v>67</v>
      </c>
      <c r="E208" s="37" t="s">
        <v>63</v>
      </c>
    </row>
    <row r="209" spans="1:5" ht="38.25">
      <c r="A209" s="38" t="s">
        <v>68</v>
      </c>
      <c r="E209" s="39" t="s">
        <v>8035</v>
      </c>
    </row>
    <row r="210" spans="1:5" ht="12.75">
      <c r="A210" t="s">
        <v>70</v>
      </c>
      <c r="E210" s="37" t="s">
        <v>63</v>
      </c>
    </row>
    <row r="211" spans="1:16" ht="12.75">
      <c r="A211" s="26" t="s">
        <v>61</v>
      </c>
      <c s="31" t="s">
        <v>247</v>
      </c>
      <c s="31" t="s">
        <v>14726</v>
      </c>
      <c s="26" t="s">
        <v>63</v>
      </c>
      <c s="32" t="s">
        <v>14727</v>
      </c>
      <c s="33" t="s">
        <v>738</v>
      </c>
      <c s="34">
        <v>0.273</v>
      </c>
      <c s="35">
        <v>0</v>
      </c>
      <c s="35">
        <f>ROUND(ROUND(H211,2)*ROUND(G211,3),2)</f>
      </c>
      <c s="33" t="s">
        <v>7697</v>
      </c>
      <c r="O211">
        <f>(I211*21)/100</f>
      </c>
      <c t="s">
        <v>33</v>
      </c>
    </row>
    <row r="212" spans="1:5" ht="25.5">
      <c r="A212" s="36" t="s">
        <v>67</v>
      </c>
      <c r="E212" s="37" t="s">
        <v>14728</v>
      </c>
    </row>
    <row r="213" spans="1:5" ht="12.75">
      <c r="A213" s="38" t="s">
        <v>68</v>
      </c>
      <c r="E213" s="39" t="s">
        <v>63</v>
      </c>
    </row>
    <row r="214" spans="1:5" ht="12.75">
      <c r="A214" t="s">
        <v>70</v>
      </c>
      <c r="E214" s="37" t="s">
        <v>63</v>
      </c>
    </row>
    <row r="215" spans="1:16" ht="25.5">
      <c r="A215" s="26" t="s">
        <v>61</v>
      </c>
      <c s="31" t="s">
        <v>251</v>
      </c>
      <c s="31" t="s">
        <v>14729</v>
      </c>
      <c s="26" t="s">
        <v>63</v>
      </c>
      <c s="32" t="s">
        <v>14730</v>
      </c>
      <c s="33" t="s">
        <v>507</v>
      </c>
      <c s="34">
        <v>1</v>
      </c>
      <c s="35">
        <v>0</v>
      </c>
      <c s="35">
        <f>ROUND(ROUND(H215,2)*ROUND(G215,3),2)</f>
      </c>
      <c s="33" t="s">
        <v>1048</v>
      </c>
      <c r="O215">
        <f>(I215*21)/100</f>
      </c>
      <c t="s">
        <v>33</v>
      </c>
    </row>
    <row r="216" spans="1:5" ht="25.5">
      <c r="A216" s="36" t="s">
        <v>67</v>
      </c>
      <c r="E216" s="37" t="s">
        <v>14731</v>
      </c>
    </row>
    <row r="217" spans="1:5" ht="38.25">
      <c r="A217" s="38" t="s">
        <v>68</v>
      </c>
      <c r="E217" s="39" t="s">
        <v>7788</v>
      </c>
    </row>
    <row r="218" spans="1:5" ht="12.75">
      <c r="A218" t="s">
        <v>70</v>
      </c>
      <c r="E218" s="37" t="s">
        <v>63</v>
      </c>
    </row>
    <row r="219" spans="1:16" ht="12.75">
      <c r="A219" s="26" t="s">
        <v>61</v>
      </c>
      <c s="31" t="s">
        <v>255</v>
      </c>
      <c s="31" t="s">
        <v>14732</v>
      </c>
      <c s="26" t="s">
        <v>63</v>
      </c>
      <c s="32" t="s">
        <v>14733</v>
      </c>
      <c s="33" t="s">
        <v>507</v>
      </c>
      <c s="34">
        <v>29</v>
      </c>
      <c s="35">
        <v>0</v>
      </c>
      <c s="35">
        <f>ROUND(ROUND(H219,2)*ROUND(G219,3),2)</f>
      </c>
      <c s="33" t="s">
        <v>1048</v>
      </c>
      <c r="O219">
        <f>(I219*21)/100</f>
      </c>
      <c t="s">
        <v>33</v>
      </c>
    </row>
    <row r="220" spans="1:5" ht="12.75">
      <c r="A220" s="36" t="s">
        <v>67</v>
      </c>
      <c r="E220" s="37" t="s">
        <v>63</v>
      </c>
    </row>
    <row r="221" spans="1:5" ht="38.25">
      <c r="A221" s="38" t="s">
        <v>68</v>
      </c>
      <c r="E221" s="39" t="s">
        <v>8398</v>
      </c>
    </row>
    <row r="222" spans="1:5" ht="12.75">
      <c r="A222" t="s">
        <v>70</v>
      </c>
      <c r="E222" s="37" t="s">
        <v>63</v>
      </c>
    </row>
    <row r="223" spans="1:16" ht="12.75">
      <c r="A223" s="26" t="s">
        <v>61</v>
      </c>
      <c s="31" t="s">
        <v>259</v>
      </c>
      <c s="31" t="s">
        <v>14734</v>
      </c>
      <c s="26" t="s">
        <v>63</v>
      </c>
      <c s="32" t="s">
        <v>14735</v>
      </c>
      <c s="33" t="s">
        <v>507</v>
      </c>
      <c s="34">
        <v>29</v>
      </c>
      <c s="35">
        <v>0</v>
      </c>
      <c s="35">
        <f>ROUND(ROUND(H223,2)*ROUND(G223,3),2)</f>
      </c>
      <c s="33" t="s">
        <v>1048</v>
      </c>
      <c r="O223">
        <f>(I223*21)/100</f>
      </c>
      <c t="s">
        <v>33</v>
      </c>
    </row>
    <row r="224" spans="1:5" ht="12.75">
      <c r="A224" s="36" t="s">
        <v>67</v>
      </c>
      <c r="E224" s="37" t="s">
        <v>63</v>
      </c>
    </row>
    <row r="225" spans="1:5" ht="38.25">
      <c r="A225" s="38" t="s">
        <v>68</v>
      </c>
      <c r="E225" s="39" t="s">
        <v>8398</v>
      </c>
    </row>
    <row r="226" spans="1:5" ht="12.75">
      <c r="A226" t="s">
        <v>70</v>
      </c>
      <c r="E226" s="37" t="s">
        <v>63</v>
      </c>
    </row>
    <row r="227" spans="1:16" ht="12.75">
      <c r="A227" s="26" t="s">
        <v>61</v>
      </c>
      <c s="31" t="s">
        <v>263</v>
      </c>
      <c s="31" t="s">
        <v>14736</v>
      </c>
      <c s="26" t="s">
        <v>63</v>
      </c>
      <c s="32" t="s">
        <v>14737</v>
      </c>
      <c s="33" t="s">
        <v>507</v>
      </c>
      <c s="34">
        <v>52</v>
      </c>
      <c s="35">
        <v>0</v>
      </c>
      <c s="35">
        <f>ROUND(ROUND(H227,2)*ROUND(G227,3),2)</f>
      </c>
      <c s="33" t="s">
        <v>1048</v>
      </c>
      <c r="O227">
        <f>(I227*21)/100</f>
      </c>
      <c t="s">
        <v>33</v>
      </c>
    </row>
    <row r="228" spans="1:5" ht="12.75">
      <c r="A228" s="36" t="s">
        <v>67</v>
      </c>
      <c r="E228" s="37" t="s">
        <v>63</v>
      </c>
    </row>
    <row r="229" spans="1:5" ht="38.25">
      <c r="A229" s="38" t="s">
        <v>68</v>
      </c>
      <c r="E229" s="39" t="s">
        <v>8073</v>
      </c>
    </row>
    <row r="230" spans="1:5" ht="12.75">
      <c r="A230" t="s">
        <v>70</v>
      </c>
      <c r="E230" s="37" t="s">
        <v>63</v>
      </c>
    </row>
    <row r="231" spans="1:16" ht="12.75">
      <c r="A231" s="26" t="s">
        <v>61</v>
      </c>
      <c s="31" t="s">
        <v>267</v>
      </c>
      <c s="31" t="s">
        <v>14738</v>
      </c>
      <c s="26" t="s">
        <v>63</v>
      </c>
      <c s="32" t="s">
        <v>14739</v>
      </c>
      <c s="33" t="s">
        <v>6194</v>
      </c>
      <c s="34">
        <v>15</v>
      </c>
      <c s="35">
        <v>0</v>
      </c>
      <c s="35">
        <f>ROUND(ROUND(H231,2)*ROUND(G231,3),2)</f>
      </c>
      <c s="33" t="s">
        <v>1048</v>
      </c>
      <c r="O231">
        <f>(I231*21)/100</f>
      </c>
      <c t="s">
        <v>33</v>
      </c>
    </row>
    <row r="232" spans="1:5" ht="12.75">
      <c r="A232" s="36" t="s">
        <v>67</v>
      </c>
      <c r="E232" s="37" t="s">
        <v>63</v>
      </c>
    </row>
    <row r="233" spans="1:5" ht="38.25">
      <c r="A233" s="38" t="s">
        <v>68</v>
      </c>
      <c r="E233" s="39" t="s">
        <v>7784</v>
      </c>
    </row>
    <row r="234" spans="1:5" ht="12.75">
      <c r="A234" t="s">
        <v>70</v>
      </c>
      <c r="E234" s="37" t="s">
        <v>63</v>
      </c>
    </row>
    <row r="235" spans="1:16" ht="12.75">
      <c r="A235" s="26" t="s">
        <v>61</v>
      </c>
      <c s="31" t="s">
        <v>271</v>
      </c>
      <c s="31" t="s">
        <v>14740</v>
      </c>
      <c s="26" t="s">
        <v>63</v>
      </c>
      <c s="32" t="s">
        <v>14741</v>
      </c>
      <c s="33" t="s">
        <v>14170</v>
      </c>
      <c s="34">
        <v>2</v>
      </c>
      <c s="35">
        <v>0</v>
      </c>
      <c s="35">
        <f>ROUND(ROUND(H235,2)*ROUND(G235,3),2)</f>
      </c>
      <c s="33" t="s">
        <v>1048</v>
      </c>
      <c r="O235">
        <f>(I235*21)/100</f>
      </c>
      <c t="s">
        <v>33</v>
      </c>
    </row>
    <row r="236" spans="1:5" ht="12.75">
      <c r="A236" s="36" t="s">
        <v>67</v>
      </c>
      <c r="E236" s="37" t="s">
        <v>14742</v>
      </c>
    </row>
    <row r="237" spans="1:5" ht="38.25">
      <c r="A237" s="38" t="s">
        <v>68</v>
      </c>
      <c r="E237" s="39" t="s">
        <v>8052</v>
      </c>
    </row>
    <row r="238" spans="1:5" ht="12.75">
      <c r="A238" t="s">
        <v>70</v>
      </c>
      <c r="E238" s="37" t="s">
        <v>63</v>
      </c>
    </row>
    <row r="239" spans="1:16" ht="12.75">
      <c r="A239" s="26" t="s">
        <v>61</v>
      </c>
      <c s="31" t="s">
        <v>274</v>
      </c>
      <c s="31" t="s">
        <v>14743</v>
      </c>
      <c s="26" t="s">
        <v>63</v>
      </c>
      <c s="32" t="s">
        <v>14744</v>
      </c>
      <c s="33" t="s">
        <v>14170</v>
      </c>
      <c s="34">
        <v>2</v>
      </c>
      <c s="35">
        <v>0</v>
      </c>
      <c s="35">
        <f>ROUND(ROUND(H239,2)*ROUND(G239,3),2)</f>
      </c>
      <c s="33" t="s">
        <v>1048</v>
      </c>
      <c r="O239">
        <f>(I239*21)/100</f>
      </c>
      <c t="s">
        <v>33</v>
      </c>
    </row>
    <row r="240" spans="1:5" ht="12.75">
      <c r="A240" s="36" t="s">
        <v>67</v>
      </c>
      <c r="E240" s="37" t="s">
        <v>63</v>
      </c>
    </row>
    <row r="241" spans="1:5" ht="38.25">
      <c r="A241" s="38" t="s">
        <v>68</v>
      </c>
      <c r="E241" s="39" t="s">
        <v>8052</v>
      </c>
    </row>
    <row r="242" spans="1:5" ht="12.75">
      <c r="A242" t="s">
        <v>70</v>
      </c>
      <c r="E242" s="37" t="s">
        <v>63</v>
      </c>
    </row>
    <row r="243" spans="1:16" ht="12.75">
      <c r="A243" s="26" t="s">
        <v>61</v>
      </c>
      <c s="31" t="s">
        <v>278</v>
      </c>
      <c s="31" t="s">
        <v>14745</v>
      </c>
      <c s="26" t="s">
        <v>63</v>
      </c>
      <c s="32" t="s">
        <v>14746</v>
      </c>
      <c s="33" t="s">
        <v>14170</v>
      </c>
      <c s="34">
        <v>3</v>
      </c>
      <c s="35">
        <v>0</v>
      </c>
      <c s="35">
        <f>ROUND(ROUND(H243,2)*ROUND(G243,3),2)</f>
      </c>
      <c s="33" t="s">
        <v>1048</v>
      </c>
      <c r="O243">
        <f>(I243*21)/100</f>
      </c>
      <c t="s">
        <v>33</v>
      </c>
    </row>
    <row r="244" spans="1:5" ht="12.75">
      <c r="A244" s="36" t="s">
        <v>67</v>
      </c>
      <c r="E244" s="37" t="s">
        <v>63</v>
      </c>
    </row>
    <row r="245" spans="1:5" ht="38.25">
      <c r="A245" s="38" t="s">
        <v>68</v>
      </c>
      <c r="E245" s="39" t="s">
        <v>8402</v>
      </c>
    </row>
    <row r="246" spans="1:5" ht="12.75">
      <c r="A246" t="s">
        <v>70</v>
      </c>
      <c r="E246" s="37" t="s">
        <v>63</v>
      </c>
    </row>
    <row r="247" spans="1:16" ht="12.75">
      <c r="A247" s="26" t="s">
        <v>61</v>
      </c>
      <c s="31" t="s">
        <v>282</v>
      </c>
      <c s="31" t="s">
        <v>14747</v>
      </c>
      <c s="26" t="s">
        <v>63</v>
      </c>
      <c s="32" t="s">
        <v>14748</v>
      </c>
      <c s="33" t="s">
        <v>14170</v>
      </c>
      <c s="34">
        <v>4</v>
      </c>
      <c s="35">
        <v>0</v>
      </c>
      <c s="35">
        <f>ROUND(ROUND(H247,2)*ROUND(G247,3),2)</f>
      </c>
      <c s="33" t="s">
        <v>1048</v>
      </c>
      <c r="O247">
        <f>(I247*21)/100</f>
      </c>
      <c t="s">
        <v>33</v>
      </c>
    </row>
    <row r="248" spans="1:5" ht="12.75">
      <c r="A248" s="36" t="s">
        <v>67</v>
      </c>
      <c r="E248" s="37" t="s">
        <v>63</v>
      </c>
    </row>
    <row r="249" spans="1:5" ht="38.25">
      <c r="A249" s="38" t="s">
        <v>68</v>
      </c>
      <c r="E249" s="39" t="s">
        <v>8105</v>
      </c>
    </row>
    <row r="250" spans="1:5" ht="12.75">
      <c r="A250" t="s">
        <v>70</v>
      </c>
      <c r="E250" s="37" t="s">
        <v>63</v>
      </c>
    </row>
    <row r="251" spans="1:16" ht="12.75">
      <c r="A251" s="26" t="s">
        <v>61</v>
      </c>
      <c s="31" t="s">
        <v>290</v>
      </c>
      <c s="31" t="s">
        <v>14749</v>
      </c>
      <c s="26" t="s">
        <v>63</v>
      </c>
      <c s="32" t="s">
        <v>14750</v>
      </c>
      <c s="33" t="s">
        <v>14170</v>
      </c>
      <c s="34">
        <v>9</v>
      </c>
      <c s="35">
        <v>0</v>
      </c>
      <c s="35">
        <f>ROUND(ROUND(H251,2)*ROUND(G251,3),2)</f>
      </c>
      <c s="33" t="s">
        <v>1048</v>
      </c>
      <c r="O251">
        <f>(I251*21)/100</f>
      </c>
      <c t="s">
        <v>33</v>
      </c>
    </row>
    <row r="252" spans="1:5" ht="12.75">
      <c r="A252" s="36" t="s">
        <v>67</v>
      </c>
      <c r="E252" s="37" t="s">
        <v>63</v>
      </c>
    </row>
    <row r="253" spans="1:5" ht="38.25">
      <c r="A253" s="38" t="s">
        <v>68</v>
      </c>
      <c r="E253" s="39" t="s">
        <v>8130</v>
      </c>
    </row>
    <row r="254" spans="1:5" ht="12.75">
      <c r="A254" t="s">
        <v>70</v>
      </c>
      <c r="E254" s="37" t="s">
        <v>63</v>
      </c>
    </row>
    <row r="255" spans="1:16" ht="12.75">
      <c r="A255" s="26" t="s">
        <v>61</v>
      </c>
      <c s="31" t="s">
        <v>294</v>
      </c>
      <c s="31" t="s">
        <v>14751</v>
      </c>
      <c s="26" t="s">
        <v>63</v>
      </c>
      <c s="32" t="s">
        <v>14752</v>
      </c>
      <c s="33" t="s">
        <v>507</v>
      </c>
      <c s="34">
        <v>1</v>
      </c>
      <c s="35">
        <v>0</v>
      </c>
      <c s="35">
        <f>ROUND(ROUND(H255,2)*ROUND(G255,3),2)</f>
      </c>
      <c s="33" t="s">
        <v>1048</v>
      </c>
      <c r="O255">
        <f>(I255*21)/100</f>
      </c>
      <c t="s">
        <v>33</v>
      </c>
    </row>
    <row r="256" spans="1:5" ht="12.75">
      <c r="A256" s="36" t="s">
        <v>67</v>
      </c>
      <c r="E256" s="37" t="s">
        <v>63</v>
      </c>
    </row>
    <row r="257" spans="1:5" ht="38.25">
      <c r="A257" s="38" t="s">
        <v>68</v>
      </c>
      <c r="E257" s="39" t="s">
        <v>7788</v>
      </c>
    </row>
    <row r="258" spans="1:5" ht="12.75">
      <c r="A258" t="s">
        <v>70</v>
      </c>
      <c r="E258" s="37" t="s">
        <v>63</v>
      </c>
    </row>
    <row r="259" spans="1:16" ht="12.75">
      <c r="A259" s="26" t="s">
        <v>61</v>
      </c>
      <c s="31" t="s">
        <v>298</v>
      </c>
      <c s="31" t="s">
        <v>14753</v>
      </c>
      <c s="26" t="s">
        <v>63</v>
      </c>
      <c s="32" t="s">
        <v>14754</v>
      </c>
      <c s="33" t="s">
        <v>507</v>
      </c>
      <c s="34">
        <v>1</v>
      </c>
      <c s="35">
        <v>0</v>
      </c>
      <c s="35">
        <f>ROUND(ROUND(H259,2)*ROUND(G259,3),2)</f>
      </c>
      <c s="33" t="s">
        <v>1048</v>
      </c>
      <c r="O259">
        <f>(I259*21)/100</f>
      </c>
      <c t="s">
        <v>33</v>
      </c>
    </row>
    <row r="260" spans="1:5" ht="12.75">
      <c r="A260" s="36" t="s">
        <v>67</v>
      </c>
      <c r="E260" s="37" t="s">
        <v>63</v>
      </c>
    </row>
    <row r="261" spans="1:5" ht="38.25">
      <c r="A261" s="38" t="s">
        <v>68</v>
      </c>
      <c r="E261" s="39" t="s">
        <v>7788</v>
      </c>
    </row>
    <row r="262" spans="1:5" ht="12.75">
      <c r="A262" t="s">
        <v>70</v>
      </c>
      <c r="E262" s="37" t="s">
        <v>63</v>
      </c>
    </row>
    <row r="263" spans="1:16" ht="12.75">
      <c r="A263" s="26" t="s">
        <v>61</v>
      </c>
      <c s="31" t="s">
        <v>302</v>
      </c>
      <c s="31" t="s">
        <v>14755</v>
      </c>
      <c s="26" t="s">
        <v>63</v>
      </c>
      <c s="32" t="s">
        <v>14756</v>
      </c>
      <c s="33" t="s">
        <v>507</v>
      </c>
      <c s="34">
        <v>1</v>
      </c>
      <c s="35">
        <v>0</v>
      </c>
      <c s="35">
        <f>ROUND(ROUND(H263,2)*ROUND(G263,3),2)</f>
      </c>
      <c s="33" t="s">
        <v>1048</v>
      </c>
      <c r="O263">
        <f>(I263*21)/100</f>
      </c>
      <c t="s">
        <v>33</v>
      </c>
    </row>
    <row r="264" spans="1:5" ht="12.75">
      <c r="A264" s="36" t="s">
        <v>67</v>
      </c>
      <c r="E264" s="37" t="s">
        <v>14757</v>
      </c>
    </row>
    <row r="265" spans="1:5" ht="38.25">
      <c r="A265" s="38" t="s">
        <v>68</v>
      </c>
      <c r="E265" s="39" t="s">
        <v>7788</v>
      </c>
    </row>
    <row r="266" spans="1:5" ht="12.75">
      <c r="A266" t="s">
        <v>70</v>
      </c>
      <c r="E266" s="37" t="s">
        <v>63</v>
      </c>
    </row>
    <row r="267" spans="1:16" ht="12.75">
      <c r="A267" s="26" t="s">
        <v>61</v>
      </c>
      <c s="31" t="s">
        <v>306</v>
      </c>
      <c s="31" t="s">
        <v>14758</v>
      </c>
      <c s="26" t="s">
        <v>63</v>
      </c>
      <c s="32" t="s">
        <v>14759</v>
      </c>
      <c s="33" t="s">
        <v>507</v>
      </c>
      <c s="34">
        <v>1</v>
      </c>
      <c s="35">
        <v>0</v>
      </c>
      <c s="35">
        <f>ROUND(ROUND(H267,2)*ROUND(G267,3),2)</f>
      </c>
      <c s="33" t="s">
        <v>1048</v>
      </c>
      <c r="O267">
        <f>(I267*21)/100</f>
      </c>
      <c t="s">
        <v>33</v>
      </c>
    </row>
    <row r="268" spans="1:5" ht="12.75">
      <c r="A268" s="36" t="s">
        <v>67</v>
      </c>
      <c r="E268" s="37" t="s">
        <v>14760</v>
      </c>
    </row>
    <row r="269" spans="1:5" ht="38.25">
      <c r="A269" s="38" t="s">
        <v>68</v>
      </c>
      <c r="E269" s="39" t="s">
        <v>7788</v>
      </c>
    </row>
    <row r="270" spans="1:5" ht="12.75">
      <c r="A270" t="s">
        <v>70</v>
      </c>
      <c r="E270" s="37" t="s">
        <v>63</v>
      </c>
    </row>
    <row r="271" spans="1:16" ht="12.75">
      <c r="A271" s="26" t="s">
        <v>61</v>
      </c>
      <c s="31" t="s">
        <v>310</v>
      </c>
      <c s="31" t="s">
        <v>14761</v>
      </c>
      <c s="26" t="s">
        <v>63</v>
      </c>
      <c s="32" t="s">
        <v>14762</v>
      </c>
      <c s="33" t="s">
        <v>507</v>
      </c>
      <c s="34">
        <v>1</v>
      </c>
      <c s="35">
        <v>0</v>
      </c>
      <c s="35">
        <f>ROUND(ROUND(H271,2)*ROUND(G271,3),2)</f>
      </c>
      <c s="33" t="s">
        <v>1048</v>
      </c>
      <c r="O271">
        <f>(I271*21)/100</f>
      </c>
      <c t="s">
        <v>33</v>
      </c>
    </row>
    <row r="272" spans="1:5" ht="12.75">
      <c r="A272" s="36" t="s">
        <v>67</v>
      </c>
      <c r="E272" s="37" t="s">
        <v>14763</v>
      </c>
    </row>
    <row r="273" spans="1:5" ht="38.25">
      <c r="A273" s="38" t="s">
        <v>68</v>
      </c>
      <c r="E273" s="39" t="s">
        <v>7788</v>
      </c>
    </row>
    <row r="274" spans="1:5" ht="12.75">
      <c r="A274" t="s">
        <v>70</v>
      </c>
      <c r="E274" s="37" t="s">
        <v>63</v>
      </c>
    </row>
    <row r="275" spans="1:16" ht="38.25">
      <c r="A275" s="26" t="s">
        <v>61</v>
      </c>
      <c s="31" t="s">
        <v>314</v>
      </c>
      <c s="31" t="s">
        <v>14764</v>
      </c>
      <c s="26" t="s">
        <v>63</v>
      </c>
      <c s="32" t="s">
        <v>14765</v>
      </c>
      <c s="33" t="s">
        <v>507</v>
      </c>
      <c s="34">
        <v>3</v>
      </c>
      <c s="35">
        <v>0</v>
      </c>
      <c s="35">
        <f>ROUND(ROUND(H275,2)*ROUND(G275,3),2)</f>
      </c>
      <c s="33" t="s">
        <v>1048</v>
      </c>
      <c r="O275">
        <f>(I275*21)/100</f>
      </c>
      <c t="s">
        <v>33</v>
      </c>
    </row>
    <row r="276" spans="1:5" ht="12.75">
      <c r="A276" s="36" t="s">
        <v>67</v>
      </c>
      <c r="E276" s="37" t="s">
        <v>63</v>
      </c>
    </row>
    <row r="277" spans="1:5" ht="38.25">
      <c r="A277" s="38" t="s">
        <v>68</v>
      </c>
      <c r="E277" s="39" t="s">
        <v>8402</v>
      </c>
    </row>
    <row r="278" spans="1:5" ht="12.75">
      <c r="A278" t="s">
        <v>70</v>
      </c>
      <c r="E278" s="37" t="s">
        <v>63</v>
      </c>
    </row>
    <row r="279" spans="1:16" ht="12.75">
      <c r="A279" s="26" t="s">
        <v>61</v>
      </c>
      <c s="31" t="s">
        <v>322</v>
      </c>
      <c s="31" t="s">
        <v>14766</v>
      </c>
      <c s="26" t="s">
        <v>63</v>
      </c>
      <c s="32" t="s">
        <v>14767</v>
      </c>
      <c s="33" t="s">
        <v>507</v>
      </c>
      <c s="34">
        <v>6</v>
      </c>
      <c s="35">
        <v>0</v>
      </c>
      <c s="35">
        <f>ROUND(ROUND(H279,2)*ROUND(G279,3),2)</f>
      </c>
      <c s="33" t="s">
        <v>1048</v>
      </c>
      <c r="O279">
        <f>(I279*21)/100</f>
      </c>
      <c t="s">
        <v>33</v>
      </c>
    </row>
    <row r="280" spans="1:5" ht="12.75">
      <c r="A280" s="36" t="s">
        <v>67</v>
      </c>
      <c r="E280" s="37" t="s">
        <v>63</v>
      </c>
    </row>
    <row r="281" spans="1:5" ht="38.25">
      <c r="A281" s="38" t="s">
        <v>68</v>
      </c>
      <c r="E281" s="39" t="s">
        <v>8035</v>
      </c>
    </row>
    <row r="282" spans="1:5" ht="12.75">
      <c r="A282" t="s">
        <v>70</v>
      </c>
      <c r="E282" s="37" t="s">
        <v>63</v>
      </c>
    </row>
    <row r="283" spans="1:16" ht="12.75">
      <c r="A283" s="26" t="s">
        <v>61</v>
      </c>
      <c s="31" t="s">
        <v>327</v>
      </c>
      <c s="31" t="s">
        <v>14768</v>
      </c>
      <c s="26" t="s">
        <v>63</v>
      </c>
      <c s="32" t="s">
        <v>14769</v>
      </c>
      <c s="33" t="s">
        <v>507</v>
      </c>
      <c s="34">
        <v>2</v>
      </c>
      <c s="35">
        <v>0</v>
      </c>
      <c s="35">
        <f>ROUND(ROUND(H283,2)*ROUND(G283,3),2)</f>
      </c>
      <c s="33" t="s">
        <v>1048</v>
      </c>
      <c r="O283">
        <f>(I283*21)/100</f>
      </c>
      <c t="s">
        <v>33</v>
      </c>
    </row>
    <row r="284" spans="1:5" ht="12.75">
      <c r="A284" s="36" t="s">
        <v>67</v>
      </c>
      <c r="E284" s="37" t="s">
        <v>63</v>
      </c>
    </row>
    <row r="285" spans="1:5" ht="38.25">
      <c r="A285" s="38" t="s">
        <v>68</v>
      </c>
      <c r="E285" s="39" t="s">
        <v>8052</v>
      </c>
    </row>
    <row r="286" spans="1:5" ht="12.75">
      <c r="A286" t="s">
        <v>70</v>
      </c>
      <c r="E286" s="37" t="s">
        <v>63</v>
      </c>
    </row>
    <row r="287" spans="1:16" ht="12.75">
      <c r="A287" s="26" t="s">
        <v>61</v>
      </c>
      <c s="31" t="s">
        <v>331</v>
      </c>
      <c s="31" t="s">
        <v>14770</v>
      </c>
      <c s="26" t="s">
        <v>63</v>
      </c>
      <c s="32" t="s">
        <v>14771</v>
      </c>
      <c s="33" t="s">
        <v>507</v>
      </c>
      <c s="34">
        <v>6</v>
      </c>
      <c s="35">
        <v>0</v>
      </c>
      <c s="35">
        <f>ROUND(ROUND(H287,2)*ROUND(G287,3),2)</f>
      </c>
      <c s="33" t="s">
        <v>1048</v>
      </c>
      <c r="O287">
        <f>(I287*21)/100</f>
      </c>
      <c t="s">
        <v>33</v>
      </c>
    </row>
    <row r="288" spans="1:5" ht="12.75">
      <c r="A288" s="36" t="s">
        <v>67</v>
      </c>
      <c r="E288" s="37" t="s">
        <v>63</v>
      </c>
    </row>
    <row r="289" spans="1:5" ht="38.25">
      <c r="A289" s="38" t="s">
        <v>68</v>
      </c>
      <c r="E289" s="39" t="s">
        <v>8035</v>
      </c>
    </row>
    <row r="290" spans="1:5" ht="12.75">
      <c r="A290" t="s">
        <v>70</v>
      </c>
      <c r="E290" s="37" t="s">
        <v>63</v>
      </c>
    </row>
    <row r="291" spans="1:16" ht="12.75">
      <c r="A291" s="26" t="s">
        <v>61</v>
      </c>
      <c s="31" t="s">
        <v>335</v>
      </c>
      <c s="31" t="s">
        <v>14772</v>
      </c>
      <c s="26" t="s">
        <v>63</v>
      </c>
      <c s="32" t="s">
        <v>14773</v>
      </c>
      <c s="33" t="s">
        <v>507</v>
      </c>
      <c s="34">
        <v>3</v>
      </c>
      <c s="35">
        <v>0</v>
      </c>
      <c s="35">
        <f>ROUND(ROUND(H291,2)*ROUND(G291,3),2)</f>
      </c>
      <c s="33" t="s">
        <v>1048</v>
      </c>
      <c r="O291">
        <f>(I291*21)/100</f>
      </c>
      <c t="s">
        <v>33</v>
      </c>
    </row>
    <row r="292" spans="1:5" ht="12.75">
      <c r="A292" s="36" t="s">
        <v>67</v>
      </c>
      <c r="E292" s="37" t="s">
        <v>63</v>
      </c>
    </row>
    <row r="293" spans="1:5" ht="38.25">
      <c r="A293" s="38" t="s">
        <v>68</v>
      </c>
      <c r="E293" s="39" t="s">
        <v>8402</v>
      </c>
    </row>
    <row r="294" spans="1:5" ht="12.75">
      <c r="A294" t="s">
        <v>70</v>
      </c>
      <c r="E294" s="37" t="s">
        <v>63</v>
      </c>
    </row>
    <row r="295" spans="1:16" ht="12.75">
      <c r="A295" s="26" t="s">
        <v>61</v>
      </c>
      <c s="31" t="s">
        <v>339</v>
      </c>
      <c s="31" t="s">
        <v>14774</v>
      </c>
      <c s="26" t="s">
        <v>63</v>
      </c>
      <c s="32" t="s">
        <v>14775</v>
      </c>
      <c s="33" t="s">
        <v>507</v>
      </c>
      <c s="34">
        <v>4</v>
      </c>
      <c s="35">
        <v>0</v>
      </c>
      <c s="35">
        <f>ROUND(ROUND(H295,2)*ROUND(G295,3),2)</f>
      </c>
      <c s="33" t="s">
        <v>1048</v>
      </c>
      <c r="O295">
        <f>(I295*21)/100</f>
      </c>
      <c t="s">
        <v>33</v>
      </c>
    </row>
    <row r="296" spans="1:5" ht="12.75">
      <c r="A296" s="36" t="s">
        <v>67</v>
      </c>
      <c r="E296" s="37" t="s">
        <v>63</v>
      </c>
    </row>
    <row r="297" spans="1:5" ht="38.25">
      <c r="A297" s="38" t="s">
        <v>68</v>
      </c>
      <c r="E297" s="39" t="s">
        <v>8105</v>
      </c>
    </row>
    <row r="298" spans="1:5" ht="12.75">
      <c r="A298" t="s">
        <v>70</v>
      </c>
      <c r="E298" s="37" t="s">
        <v>63</v>
      </c>
    </row>
    <row r="299" spans="1:16" ht="12.75">
      <c r="A299" s="26" t="s">
        <v>61</v>
      </c>
      <c s="31" t="s">
        <v>59</v>
      </c>
      <c s="31" t="s">
        <v>14776</v>
      </c>
      <c s="26" t="s">
        <v>63</v>
      </c>
      <c s="32" t="s">
        <v>14777</v>
      </c>
      <c s="33" t="s">
        <v>507</v>
      </c>
      <c s="34">
        <v>3</v>
      </c>
      <c s="35">
        <v>0</v>
      </c>
      <c s="35">
        <f>ROUND(ROUND(H299,2)*ROUND(G299,3),2)</f>
      </c>
      <c s="33" t="s">
        <v>1048</v>
      </c>
      <c r="O299">
        <f>(I299*21)/100</f>
      </c>
      <c t="s">
        <v>33</v>
      </c>
    </row>
    <row r="300" spans="1:5" ht="12.75">
      <c r="A300" s="36" t="s">
        <v>67</v>
      </c>
      <c r="E300" s="37" t="s">
        <v>63</v>
      </c>
    </row>
    <row r="301" spans="1:5" ht="38.25">
      <c r="A301" s="38" t="s">
        <v>68</v>
      </c>
      <c r="E301" s="39" t="s">
        <v>8402</v>
      </c>
    </row>
    <row r="302" spans="1:5" ht="12.75">
      <c r="A302" t="s">
        <v>70</v>
      </c>
      <c r="E302" s="37" t="s">
        <v>63</v>
      </c>
    </row>
    <row r="303" spans="1:16" ht="12.75">
      <c r="A303" s="26" t="s">
        <v>61</v>
      </c>
      <c s="31" t="s">
        <v>345</v>
      </c>
      <c s="31" t="s">
        <v>14778</v>
      </c>
      <c s="26" t="s">
        <v>63</v>
      </c>
      <c s="32" t="s">
        <v>14779</v>
      </c>
      <c s="33" t="s">
        <v>507</v>
      </c>
      <c s="34">
        <v>1</v>
      </c>
      <c s="35">
        <v>0</v>
      </c>
      <c s="35">
        <f>ROUND(ROUND(H303,2)*ROUND(G303,3),2)</f>
      </c>
      <c s="33" t="s">
        <v>1048</v>
      </c>
      <c r="O303">
        <f>(I303*21)/100</f>
      </c>
      <c t="s">
        <v>33</v>
      </c>
    </row>
    <row r="304" spans="1:5" ht="12.75">
      <c r="A304" s="36" t="s">
        <v>67</v>
      </c>
      <c r="E304" s="37" t="s">
        <v>63</v>
      </c>
    </row>
    <row r="305" spans="1:5" ht="38.25">
      <c r="A305" s="38" t="s">
        <v>68</v>
      </c>
      <c r="E305" s="39" t="s">
        <v>7788</v>
      </c>
    </row>
    <row r="306" spans="1:5" ht="12.75">
      <c r="A306" t="s">
        <v>70</v>
      </c>
      <c r="E306" s="37" t="s">
        <v>63</v>
      </c>
    </row>
    <row r="307" spans="1:16" ht="12.75">
      <c r="A307" s="26" t="s">
        <v>61</v>
      </c>
      <c s="31" t="s">
        <v>349</v>
      </c>
      <c s="31" t="s">
        <v>14780</v>
      </c>
      <c s="26" t="s">
        <v>63</v>
      </c>
      <c s="32" t="s">
        <v>14781</v>
      </c>
      <c s="33" t="s">
        <v>507</v>
      </c>
      <c s="34">
        <v>3</v>
      </c>
      <c s="35">
        <v>0</v>
      </c>
      <c s="35">
        <f>ROUND(ROUND(H307,2)*ROUND(G307,3),2)</f>
      </c>
      <c s="33" t="s">
        <v>1048</v>
      </c>
      <c r="O307">
        <f>(I307*21)/100</f>
      </c>
      <c t="s">
        <v>33</v>
      </c>
    </row>
    <row r="308" spans="1:5" ht="12.75">
      <c r="A308" s="36" t="s">
        <v>67</v>
      </c>
      <c r="E308" s="37" t="s">
        <v>63</v>
      </c>
    </row>
    <row r="309" spans="1:5" ht="38.25">
      <c r="A309" s="38" t="s">
        <v>68</v>
      </c>
      <c r="E309" s="39" t="s">
        <v>8402</v>
      </c>
    </row>
    <row r="310" spans="1:5" ht="12.75">
      <c r="A310" t="s">
        <v>70</v>
      </c>
      <c r="E310" s="37" t="s">
        <v>63</v>
      </c>
    </row>
    <row r="311" spans="1:16" ht="12.75">
      <c r="A311" s="26" t="s">
        <v>61</v>
      </c>
      <c s="31" t="s">
        <v>353</v>
      </c>
      <c s="31" t="s">
        <v>14782</v>
      </c>
      <c s="26" t="s">
        <v>63</v>
      </c>
      <c s="32" t="s">
        <v>14783</v>
      </c>
      <c s="33" t="s">
        <v>507</v>
      </c>
      <c s="34">
        <v>6</v>
      </c>
      <c s="35">
        <v>0</v>
      </c>
      <c s="35">
        <f>ROUND(ROUND(H311,2)*ROUND(G311,3),2)</f>
      </c>
      <c s="33" t="s">
        <v>1048</v>
      </c>
      <c r="O311">
        <f>(I311*21)/100</f>
      </c>
      <c t="s">
        <v>33</v>
      </c>
    </row>
    <row r="312" spans="1:5" ht="12.75">
      <c r="A312" s="36" t="s">
        <v>67</v>
      </c>
      <c r="E312" s="37" t="s">
        <v>14784</v>
      </c>
    </row>
    <row r="313" spans="1:5" ht="38.25">
      <c r="A313" s="38" t="s">
        <v>68</v>
      </c>
      <c r="E313" s="39" t="s">
        <v>8035</v>
      </c>
    </row>
    <row r="314" spans="1:5" ht="12.75">
      <c r="A314" t="s">
        <v>70</v>
      </c>
      <c r="E314" s="37" t="s">
        <v>63</v>
      </c>
    </row>
    <row r="315" spans="1:16" ht="25.5">
      <c r="A315" s="26" t="s">
        <v>61</v>
      </c>
      <c s="31" t="s">
        <v>357</v>
      </c>
      <c s="31" t="s">
        <v>14785</v>
      </c>
      <c s="26" t="s">
        <v>63</v>
      </c>
      <c s="32" t="s">
        <v>14786</v>
      </c>
      <c s="33" t="s">
        <v>14170</v>
      </c>
      <c s="34">
        <v>18</v>
      </c>
      <c s="35">
        <v>0</v>
      </c>
      <c s="35">
        <f>ROUND(ROUND(H315,2)*ROUND(G315,3),2)</f>
      </c>
      <c s="33" t="s">
        <v>1048</v>
      </c>
      <c r="O315">
        <f>(I315*21)/100</f>
      </c>
      <c t="s">
        <v>33</v>
      </c>
    </row>
    <row r="316" spans="1:5" ht="12.75">
      <c r="A316" s="36" t="s">
        <v>67</v>
      </c>
      <c r="E316" s="37" t="s">
        <v>14787</v>
      </c>
    </row>
    <row r="317" spans="1:5" ht="38.25">
      <c r="A317" s="38" t="s">
        <v>68</v>
      </c>
      <c r="E317" s="39" t="s">
        <v>14788</v>
      </c>
    </row>
    <row r="318" spans="1:5" ht="12.75">
      <c r="A318" t="s">
        <v>70</v>
      </c>
      <c r="E318" s="37" t="s">
        <v>63</v>
      </c>
    </row>
    <row r="319" spans="1:16" ht="25.5">
      <c r="A319" s="26" t="s">
        <v>61</v>
      </c>
      <c s="31" t="s">
        <v>361</v>
      </c>
      <c s="31" t="s">
        <v>14789</v>
      </c>
      <c s="26" t="s">
        <v>63</v>
      </c>
      <c s="32" t="s">
        <v>14790</v>
      </c>
      <c s="33" t="s">
        <v>507</v>
      </c>
      <c s="34">
        <v>3</v>
      </c>
      <c s="35">
        <v>0</v>
      </c>
      <c s="35">
        <f>ROUND(ROUND(H319,2)*ROUND(G319,3),2)</f>
      </c>
      <c s="33" t="s">
        <v>1048</v>
      </c>
      <c r="O319">
        <f>(I319*21)/100</f>
      </c>
      <c t="s">
        <v>33</v>
      </c>
    </row>
    <row r="320" spans="1:5" ht="12.75">
      <c r="A320" s="36" t="s">
        <v>67</v>
      </c>
      <c r="E320" s="37" t="s">
        <v>63</v>
      </c>
    </row>
    <row r="321" spans="1:5" ht="38.25">
      <c r="A321" s="38" t="s">
        <v>68</v>
      </c>
      <c r="E321" s="39" t="s">
        <v>8402</v>
      </c>
    </row>
    <row r="322" spans="1:5" ht="12.75">
      <c r="A322" t="s">
        <v>70</v>
      </c>
      <c r="E322" s="37" t="s">
        <v>63</v>
      </c>
    </row>
    <row r="323" spans="1:16" ht="25.5">
      <c r="A323" s="26" t="s">
        <v>61</v>
      </c>
      <c s="31" t="s">
        <v>364</v>
      </c>
      <c s="31" t="s">
        <v>14791</v>
      </c>
      <c s="26" t="s">
        <v>63</v>
      </c>
      <c s="32" t="s">
        <v>14792</v>
      </c>
      <c s="33" t="s">
        <v>507</v>
      </c>
      <c s="34">
        <v>7</v>
      </c>
      <c s="35">
        <v>0</v>
      </c>
      <c s="35">
        <f>ROUND(ROUND(H323,2)*ROUND(G323,3),2)</f>
      </c>
      <c s="33" t="s">
        <v>1048</v>
      </c>
      <c r="O323">
        <f>(I323*21)/100</f>
      </c>
      <c t="s">
        <v>33</v>
      </c>
    </row>
    <row r="324" spans="1:5" ht="12.75">
      <c r="A324" s="36" t="s">
        <v>67</v>
      </c>
      <c r="E324" s="37" t="s">
        <v>14793</v>
      </c>
    </row>
    <row r="325" spans="1:5" ht="38.25">
      <c r="A325" s="38" t="s">
        <v>68</v>
      </c>
      <c r="E325" s="39" t="s">
        <v>14794</v>
      </c>
    </row>
    <row r="326" spans="1:5" ht="12.75">
      <c r="A326" t="s">
        <v>70</v>
      </c>
      <c r="E326" s="37" t="s">
        <v>63</v>
      </c>
    </row>
    <row r="327" spans="1:16" ht="25.5">
      <c r="A327" s="26" t="s">
        <v>61</v>
      </c>
      <c s="31" t="s">
        <v>368</v>
      </c>
      <c s="31" t="s">
        <v>14795</v>
      </c>
      <c s="26" t="s">
        <v>63</v>
      </c>
      <c s="32" t="s">
        <v>14796</v>
      </c>
      <c s="33" t="s">
        <v>507</v>
      </c>
      <c s="34">
        <v>3</v>
      </c>
      <c s="35">
        <v>0</v>
      </c>
      <c s="35">
        <f>ROUND(ROUND(H327,2)*ROUND(G327,3),2)</f>
      </c>
      <c s="33" t="s">
        <v>1048</v>
      </c>
      <c r="O327">
        <f>(I327*21)/100</f>
      </c>
      <c t="s">
        <v>33</v>
      </c>
    </row>
    <row r="328" spans="1:5" ht="25.5">
      <c r="A328" s="36" t="s">
        <v>67</v>
      </c>
      <c r="E328" s="37" t="s">
        <v>14797</v>
      </c>
    </row>
    <row r="329" spans="1:5" ht="38.25">
      <c r="A329" s="38" t="s">
        <v>68</v>
      </c>
      <c r="E329" s="39" t="s">
        <v>8402</v>
      </c>
    </row>
    <row r="330" spans="1:5" ht="12.75">
      <c r="A330" t="s">
        <v>70</v>
      </c>
      <c r="E330" s="37" t="s">
        <v>63</v>
      </c>
    </row>
    <row r="331" spans="1:16" ht="25.5">
      <c r="A331" s="26" t="s">
        <v>61</v>
      </c>
      <c s="31" t="s">
        <v>372</v>
      </c>
      <c s="31" t="s">
        <v>14798</v>
      </c>
      <c s="26" t="s">
        <v>63</v>
      </c>
      <c s="32" t="s">
        <v>14799</v>
      </c>
      <c s="33" t="s">
        <v>507</v>
      </c>
      <c s="34">
        <v>4</v>
      </c>
      <c s="35">
        <v>0</v>
      </c>
      <c s="35">
        <f>ROUND(ROUND(H331,2)*ROUND(G331,3),2)</f>
      </c>
      <c s="33" t="s">
        <v>1048</v>
      </c>
      <c r="O331">
        <f>(I331*21)/100</f>
      </c>
      <c t="s">
        <v>33</v>
      </c>
    </row>
    <row r="332" spans="1:5" ht="25.5">
      <c r="A332" s="36" t="s">
        <v>67</v>
      </c>
      <c r="E332" s="37" t="s">
        <v>14800</v>
      </c>
    </row>
    <row r="333" spans="1:5" ht="38.25">
      <c r="A333" s="38" t="s">
        <v>68</v>
      </c>
      <c r="E333" s="39" t="s">
        <v>8105</v>
      </c>
    </row>
    <row r="334" spans="1:5" ht="12.75">
      <c r="A334" t="s">
        <v>70</v>
      </c>
      <c r="E334" s="37" t="s">
        <v>63</v>
      </c>
    </row>
    <row r="335" spans="1:16" ht="25.5">
      <c r="A335" s="26" t="s">
        <v>61</v>
      </c>
      <c s="31" t="s">
        <v>376</v>
      </c>
      <c s="31" t="s">
        <v>14801</v>
      </c>
      <c s="26" t="s">
        <v>63</v>
      </c>
      <c s="32" t="s">
        <v>14802</v>
      </c>
      <c s="33" t="s">
        <v>507</v>
      </c>
      <c s="34">
        <v>2</v>
      </c>
      <c s="35">
        <v>0</v>
      </c>
      <c s="35">
        <f>ROUND(ROUND(H335,2)*ROUND(G335,3),2)</f>
      </c>
      <c s="33" t="s">
        <v>1048</v>
      </c>
      <c r="O335">
        <f>(I335*21)/100</f>
      </c>
      <c t="s">
        <v>33</v>
      </c>
    </row>
    <row r="336" spans="1:5" ht="12.75">
      <c r="A336" s="36" t="s">
        <v>67</v>
      </c>
      <c r="E336" s="37" t="s">
        <v>63</v>
      </c>
    </row>
    <row r="337" spans="1:5" ht="38.25">
      <c r="A337" s="38" t="s">
        <v>68</v>
      </c>
      <c r="E337" s="39" t="s">
        <v>8052</v>
      </c>
    </row>
    <row r="338" spans="1:5" ht="12.75">
      <c r="A338" t="s">
        <v>70</v>
      </c>
      <c r="E338" s="37" t="s">
        <v>63</v>
      </c>
    </row>
    <row r="339" spans="1:16" ht="12.75">
      <c r="A339" s="26" t="s">
        <v>61</v>
      </c>
      <c s="31" t="s">
        <v>384</v>
      </c>
      <c s="31" t="s">
        <v>14803</v>
      </c>
      <c s="26" t="s">
        <v>63</v>
      </c>
      <c s="32" t="s">
        <v>14804</v>
      </c>
      <c s="33" t="s">
        <v>507</v>
      </c>
      <c s="34">
        <v>66</v>
      </c>
      <c s="35">
        <v>0</v>
      </c>
      <c s="35">
        <f>ROUND(ROUND(H339,2)*ROUND(G339,3),2)</f>
      </c>
      <c s="33" t="s">
        <v>1048</v>
      </c>
      <c r="O339">
        <f>(I339*21)/100</f>
      </c>
      <c t="s">
        <v>33</v>
      </c>
    </row>
    <row r="340" spans="1:5" ht="12.75">
      <c r="A340" s="36" t="s">
        <v>67</v>
      </c>
      <c r="E340" s="37" t="s">
        <v>63</v>
      </c>
    </row>
    <row r="341" spans="1:5" ht="38.25">
      <c r="A341" s="38" t="s">
        <v>68</v>
      </c>
      <c r="E341" s="39" t="s">
        <v>14805</v>
      </c>
    </row>
    <row r="342" spans="1:5" ht="12.75">
      <c r="A342" t="s">
        <v>70</v>
      </c>
      <c r="E342" s="37" t="s">
        <v>63</v>
      </c>
    </row>
    <row r="343" spans="1:16" ht="12.75">
      <c r="A343" s="26" t="s">
        <v>61</v>
      </c>
      <c s="31" t="s">
        <v>389</v>
      </c>
      <c s="31" t="s">
        <v>14806</v>
      </c>
      <c s="26" t="s">
        <v>63</v>
      </c>
      <c s="32" t="s">
        <v>14807</v>
      </c>
      <c s="33" t="s">
        <v>507</v>
      </c>
      <c s="34">
        <v>75</v>
      </c>
      <c s="35">
        <v>0</v>
      </c>
      <c s="35">
        <f>ROUND(ROUND(H343,2)*ROUND(G343,3),2)</f>
      </c>
      <c s="33" t="s">
        <v>1048</v>
      </c>
      <c r="O343">
        <f>(I343*21)/100</f>
      </c>
      <c t="s">
        <v>33</v>
      </c>
    </row>
    <row r="344" spans="1:5" ht="12.75">
      <c r="A344" s="36" t="s">
        <v>67</v>
      </c>
      <c r="E344" s="37" t="s">
        <v>63</v>
      </c>
    </row>
    <row r="345" spans="1:5" ht="38.25">
      <c r="A345" s="38" t="s">
        <v>68</v>
      </c>
      <c r="E345" s="39" t="s">
        <v>14620</v>
      </c>
    </row>
    <row r="346" spans="1:5" ht="12.75">
      <c r="A346" t="s">
        <v>70</v>
      </c>
      <c r="E346" s="37" t="s">
        <v>63</v>
      </c>
    </row>
    <row r="347" spans="1:16" ht="12.75">
      <c r="A347" s="26" t="s">
        <v>61</v>
      </c>
      <c s="31" t="s">
        <v>392</v>
      </c>
      <c s="31" t="s">
        <v>14808</v>
      </c>
      <c s="26" t="s">
        <v>63</v>
      </c>
      <c s="32" t="s">
        <v>14809</v>
      </c>
      <c s="33" t="s">
        <v>507</v>
      </c>
      <c s="34">
        <v>3</v>
      </c>
      <c s="35">
        <v>0</v>
      </c>
      <c s="35">
        <f>ROUND(ROUND(H347,2)*ROUND(G347,3),2)</f>
      </c>
      <c s="33" t="s">
        <v>1048</v>
      </c>
      <c r="O347">
        <f>(I347*21)/100</f>
      </c>
      <c t="s">
        <v>33</v>
      </c>
    </row>
    <row r="348" spans="1:5" ht="12.75">
      <c r="A348" s="36" t="s">
        <v>67</v>
      </c>
      <c r="E348" s="37" t="s">
        <v>63</v>
      </c>
    </row>
    <row r="349" spans="1:5" ht="38.25">
      <c r="A349" s="38" t="s">
        <v>68</v>
      </c>
      <c r="E349" s="39" t="s">
        <v>8402</v>
      </c>
    </row>
    <row r="350" spans="1:5" ht="12.75">
      <c r="A350" t="s">
        <v>70</v>
      </c>
      <c r="E350" s="37" t="s">
        <v>63</v>
      </c>
    </row>
    <row r="351" spans="1:16" ht="25.5">
      <c r="A351" s="26" t="s">
        <v>61</v>
      </c>
      <c s="31" t="s">
        <v>396</v>
      </c>
      <c s="31" t="s">
        <v>14810</v>
      </c>
      <c s="26" t="s">
        <v>63</v>
      </c>
      <c s="32" t="s">
        <v>14811</v>
      </c>
      <c s="33" t="s">
        <v>507</v>
      </c>
      <c s="34">
        <v>5</v>
      </c>
      <c s="35">
        <v>0</v>
      </c>
      <c s="35">
        <f>ROUND(ROUND(H351,2)*ROUND(G351,3),2)</f>
      </c>
      <c s="33" t="s">
        <v>1048</v>
      </c>
      <c r="O351">
        <f>(I351*21)/100</f>
      </c>
      <c t="s">
        <v>33</v>
      </c>
    </row>
    <row r="352" spans="1:5" ht="12.75">
      <c r="A352" s="36" t="s">
        <v>67</v>
      </c>
      <c r="E352" s="37" t="s">
        <v>63</v>
      </c>
    </row>
    <row r="353" spans="1:5" ht="38.25">
      <c r="A353" s="38" t="s">
        <v>68</v>
      </c>
      <c r="E353" s="39" t="s">
        <v>8537</v>
      </c>
    </row>
    <row r="354" spans="1:5" ht="12.75">
      <c r="A354" t="s">
        <v>70</v>
      </c>
      <c r="E354" s="37" t="s">
        <v>63</v>
      </c>
    </row>
    <row r="355" spans="1:16" ht="12.75">
      <c r="A355" s="26" t="s">
        <v>61</v>
      </c>
      <c s="31" t="s">
        <v>400</v>
      </c>
      <c s="31" t="s">
        <v>14812</v>
      </c>
      <c s="26" t="s">
        <v>63</v>
      </c>
      <c s="32" t="s">
        <v>14813</v>
      </c>
      <c s="33" t="s">
        <v>6194</v>
      </c>
      <c s="34">
        <v>3</v>
      </c>
      <c s="35">
        <v>0</v>
      </c>
      <c s="35">
        <f>ROUND(ROUND(H355,2)*ROUND(G355,3),2)</f>
      </c>
      <c s="33" t="s">
        <v>1048</v>
      </c>
      <c r="O355">
        <f>(I355*21)/100</f>
      </c>
      <c t="s">
        <v>33</v>
      </c>
    </row>
    <row r="356" spans="1:5" ht="12.75">
      <c r="A356" s="36" t="s">
        <v>67</v>
      </c>
      <c r="E356" s="37" t="s">
        <v>63</v>
      </c>
    </row>
    <row r="357" spans="1:5" ht="38.25">
      <c r="A357" s="38" t="s">
        <v>68</v>
      </c>
      <c r="E357" s="39" t="s">
        <v>8402</v>
      </c>
    </row>
    <row r="358" spans="1:5" ht="12.75">
      <c r="A358" t="s">
        <v>70</v>
      </c>
      <c r="E358" s="37" t="s">
        <v>63</v>
      </c>
    </row>
    <row r="359" spans="1:16" ht="12.75">
      <c r="A359" s="26" t="s">
        <v>61</v>
      </c>
      <c s="31" t="s">
        <v>404</v>
      </c>
      <c s="31" t="s">
        <v>14814</v>
      </c>
      <c s="26" t="s">
        <v>63</v>
      </c>
      <c s="32" t="s">
        <v>14815</v>
      </c>
      <c s="33" t="s">
        <v>6194</v>
      </c>
      <c s="34">
        <v>3</v>
      </c>
      <c s="35">
        <v>0</v>
      </c>
      <c s="35">
        <f>ROUND(ROUND(H359,2)*ROUND(G359,3),2)</f>
      </c>
      <c s="33" t="s">
        <v>1048</v>
      </c>
      <c r="O359">
        <f>(I359*21)/100</f>
      </c>
      <c t="s">
        <v>33</v>
      </c>
    </row>
    <row r="360" spans="1:5" ht="12.75">
      <c r="A360" s="36" t="s">
        <v>67</v>
      </c>
      <c r="E360" s="37" t="s">
        <v>63</v>
      </c>
    </row>
    <row r="361" spans="1:5" ht="38.25">
      <c r="A361" s="38" t="s">
        <v>68</v>
      </c>
      <c r="E361" s="39" t="s">
        <v>8402</v>
      </c>
    </row>
    <row r="362" spans="1:5" ht="12.75">
      <c r="A362" t="s">
        <v>70</v>
      </c>
      <c r="E362" s="37" t="s">
        <v>63</v>
      </c>
    </row>
    <row r="363" spans="1:16" ht="12.75">
      <c r="A363" s="26" t="s">
        <v>61</v>
      </c>
      <c s="31" t="s">
        <v>408</v>
      </c>
      <c s="31" t="s">
        <v>14816</v>
      </c>
      <c s="26" t="s">
        <v>63</v>
      </c>
      <c s="32" t="s">
        <v>14817</v>
      </c>
      <c s="33" t="s">
        <v>3310</v>
      </c>
      <c s="34">
        <v>1</v>
      </c>
      <c s="35">
        <v>0</v>
      </c>
      <c s="35">
        <f>ROUND(ROUND(H363,2)*ROUND(G363,3),2)</f>
      </c>
      <c s="33" t="s">
        <v>1048</v>
      </c>
      <c r="O363">
        <f>(I363*21)/100</f>
      </c>
      <c t="s">
        <v>33</v>
      </c>
    </row>
    <row r="364" spans="1:5" ht="12.75">
      <c r="A364" s="36" t="s">
        <v>67</v>
      </c>
      <c r="E364" s="37" t="s">
        <v>63</v>
      </c>
    </row>
    <row r="365" spans="1:5" ht="38.25">
      <c r="A365" s="38" t="s">
        <v>68</v>
      </c>
      <c r="E365" s="39" t="s">
        <v>7788</v>
      </c>
    </row>
    <row r="366" spans="1:5" ht="12.75">
      <c r="A366" t="s">
        <v>70</v>
      </c>
      <c r="E366" s="37" t="s">
        <v>63</v>
      </c>
    </row>
    <row r="367" spans="1:16" ht="12.75">
      <c r="A367" s="26" t="s">
        <v>61</v>
      </c>
      <c s="31" t="s">
        <v>412</v>
      </c>
      <c s="31" t="s">
        <v>14818</v>
      </c>
      <c s="26" t="s">
        <v>63</v>
      </c>
      <c s="32" t="s">
        <v>14819</v>
      </c>
      <c s="33" t="s">
        <v>507</v>
      </c>
      <c s="34">
        <v>3</v>
      </c>
      <c s="35">
        <v>0</v>
      </c>
      <c s="35">
        <f>ROUND(ROUND(H367,2)*ROUND(G367,3),2)</f>
      </c>
      <c s="33" t="s">
        <v>1048</v>
      </c>
      <c r="O367">
        <f>(I367*21)/100</f>
      </c>
      <c t="s">
        <v>33</v>
      </c>
    </row>
    <row r="368" spans="1:5" ht="12.75">
      <c r="A368" s="36" t="s">
        <v>67</v>
      </c>
      <c r="E368" s="37" t="s">
        <v>63</v>
      </c>
    </row>
    <row r="369" spans="1:5" ht="38.25">
      <c r="A369" s="38" t="s">
        <v>68</v>
      </c>
      <c r="E369" s="39" t="s">
        <v>8402</v>
      </c>
    </row>
    <row r="370" spans="1:5" ht="12.75">
      <c r="A370" t="s">
        <v>70</v>
      </c>
      <c r="E370" s="37" t="s">
        <v>63</v>
      </c>
    </row>
    <row r="371" spans="1:16" ht="25.5">
      <c r="A371" s="26" t="s">
        <v>61</v>
      </c>
      <c s="31" t="s">
        <v>416</v>
      </c>
      <c s="31" t="s">
        <v>14820</v>
      </c>
      <c s="26" t="s">
        <v>63</v>
      </c>
      <c s="32" t="s">
        <v>14821</v>
      </c>
      <c s="33" t="s">
        <v>507</v>
      </c>
      <c s="34">
        <v>2</v>
      </c>
      <c s="35">
        <v>0</v>
      </c>
      <c s="35">
        <f>ROUND(ROUND(H371,2)*ROUND(G371,3),2)</f>
      </c>
      <c s="33" t="s">
        <v>1048</v>
      </c>
      <c r="O371">
        <f>(I371*21)/100</f>
      </c>
      <c t="s">
        <v>33</v>
      </c>
    </row>
    <row r="372" spans="1:5" ht="25.5">
      <c r="A372" s="36" t="s">
        <v>67</v>
      </c>
      <c r="E372" s="37" t="s">
        <v>14822</v>
      </c>
    </row>
    <row r="373" spans="1:5" ht="38.25">
      <c r="A373" s="38" t="s">
        <v>68</v>
      </c>
      <c r="E373" s="39" t="s">
        <v>8052</v>
      </c>
    </row>
    <row r="374" spans="1:5" ht="12.75">
      <c r="A374" t="s">
        <v>70</v>
      </c>
      <c r="E374" s="37" t="s">
        <v>63</v>
      </c>
    </row>
    <row r="375" spans="1:16" ht="25.5">
      <c r="A375" s="26" t="s">
        <v>61</v>
      </c>
      <c s="31" t="s">
        <v>420</v>
      </c>
      <c s="31" t="s">
        <v>14823</v>
      </c>
      <c s="26" t="s">
        <v>63</v>
      </c>
      <c s="32" t="s">
        <v>14824</v>
      </c>
      <c s="33" t="s">
        <v>507</v>
      </c>
      <c s="34">
        <v>1</v>
      </c>
      <c s="35">
        <v>0</v>
      </c>
      <c s="35">
        <f>ROUND(ROUND(H375,2)*ROUND(G375,3),2)</f>
      </c>
      <c s="33" t="s">
        <v>1048</v>
      </c>
      <c r="O375">
        <f>(I375*21)/100</f>
      </c>
      <c t="s">
        <v>33</v>
      </c>
    </row>
    <row r="376" spans="1:5" ht="25.5">
      <c r="A376" s="36" t="s">
        <v>67</v>
      </c>
      <c r="E376" s="37" t="s">
        <v>14825</v>
      </c>
    </row>
    <row r="377" spans="1:5" ht="38.25">
      <c r="A377" s="38" t="s">
        <v>68</v>
      </c>
      <c r="E377" s="39" t="s">
        <v>7788</v>
      </c>
    </row>
    <row r="378" spans="1:5" ht="12.75">
      <c r="A378" t="s">
        <v>70</v>
      </c>
      <c r="E378" s="37" t="s">
        <v>63</v>
      </c>
    </row>
    <row r="379" spans="1:16" ht="25.5">
      <c r="A379" s="26" t="s">
        <v>61</v>
      </c>
      <c s="31" t="s">
        <v>424</v>
      </c>
      <c s="31" t="s">
        <v>14826</v>
      </c>
      <c s="26" t="s">
        <v>63</v>
      </c>
      <c s="32" t="s">
        <v>14827</v>
      </c>
      <c s="33" t="s">
        <v>507</v>
      </c>
      <c s="34">
        <v>2</v>
      </c>
      <c s="35">
        <v>0</v>
      </c>
      <c s="35">
        <f>ROUND(ROUND(H379,2)*ROUND(G379,3),2)</f>
      </c>
      <c s="33" t="s">
        <v>1048</v>
      </c>
      <c r="O379">
        <f>(I379*21)/100</f>
      </c>
      <c t="s">
        <v>33</v>
      </c>
    </row>
    <row r="380" spans="1:5" ht="25.5">
      <c r="A380" s="36" t="s">
        <v>67</v>
      </c>
      <c r="E380" s="37" t="s">
        <v>14828</v>
      </c>
    </row>
    <row r="381" spans="1:5" ht="38.25">
      <c r="A381" s="38" t="s">
        <v>68</v>
      </c>
      <c r="E381" s="39" t="s">
        <v>8052</v>
      </c>
    </row>
    <row r="382" spans="1:5" ht="12.75">
      <c r="A382" t="s">
        <v>70</v>
      </c>
      <c r="E382" s="37" t="s">
        <v>63</v>
      </c>
    </row>
    <row r="383" spans="1:16" ht="25.5">
      <c r="A383" s="26" t="s">
        <v>61</v>
      </c>
      <c s="31" t="s">
        <v>428</v>
      </c>
      <c s="31" t="s">
        <v>14829</v>
      </c>
      <c s="26" t="s">
        <v>63</v>
      </c>
      <c s="32" t="s">
        <v>14830</v>
      </c>
      <c s="33" t="s">
        <v>507</v>
      </c>
      <c s="34">
        <v>4</v>
      </c>
      <c s="35">
        <v>0</v>
      </c>
      <c s="35">
        <f>ROUND(ROUND(H383,2)*ROUND(G383,3),2)</f>
      </c>
      <c s="33" t="s">
        <v>1048</v>
      </c>
      <c r="O383">
        <f>(I383*21)/100</f>
      </c>
      <c t="s">
        <v>33</v>
      </c>
    </row>
    <row r="384" spans="1:5" ht="25.5">
      <c r="A384" s="36" t="s">
        <v>67</v>
      </c>
      <c r="E384" s="37" t="s">
        <v>14831</v>
      </c>
    </row>
    <row r="385" spans="1:5" ht="38.25">
      <c r="A385" s="38" t="s">
        <v>68</v>
      </c>
      <c r="E385" s="39" t="s">
        <v>8105</v>
      </c>
    </row>
    <row r="386" spans="1:5" ht="12.75">
      <c r="A386" t="s">
        <v>70</v>
      </c>
      <c r="E386" s="37" t="s">
        <v>63</v>
      </c>
    </row>
    <row r="387" spans="1:16" ht="12.75">
      <c r="A387" s="26" t="s">
        <v>61</v>
      </c>
      <c s="31" t="s">
        <v>432</v>
      </c>
      <c s="31" t="s">
        <v>14832</v>
      </c>
      <c s="26" t="s">
        <v>63</v>
      </c>
      <c s="32" t="s">
        <v>14833</v>
      </c>
      <c s="33" t="s">
        <v>507</v>
      </c>
      <c s="34">
        <v>9</v>
      </c>
      <c s="35">
        <v>0</v>
      </c>
      <c s="35">
        <f>ROUND(ROUND(H387,2)*ROUND(G387,3),2)</f>
      </c>
      <c s="33" t="s">
        <v>1048</v>
      </c>
      <c r="O387">
        <f>(I387*21)/100</f>
      </c>
      <c t="s">
        <v>33</v>
      </c>
    </row>
    <row r="388" spans="1:5" ht="12.75">
      <c r="A388" s="36" t="s">
        <v>67</v>
      </c>
      <c r="E388" s="37" t="s">
        <v>63</v>
      </c>
    </row>
    <row r="389" spans="1:5" ht="38.25">
      <c r="A389" s="38" t="s">
        <v>68</v>
      </c>
      <c r="E389" s="39" t="s">
        <v>8130</v>
      </c>
    </row>
    <row r="390" spans="1:5" ht="12.75">
      <c r="A390" t="s">
        <v>70</v>
      </c>
      <c r="E390" s="37" t="s">
        <v>63</v>
      </c>
    </row>
    <row r="391" spans="1:16" ht="12.75">
      <c r="A391" s="26" t="s">
        <v>61</v>
      </c>
      <c s="31" t="s">
        <v>437</v>
      </c>
      <c s="31" t="s">
        <v>14834</v>
      </c>
      <c s="26" t="s">
        <v>63</v>
      </c>
      <c s="32" t="s">
        <v>14835</v>
      </c>
      <c s="33" t="s">
        <v>1090</v>
      </c>
      <c s="34">
        <v>0.75</v>
      </c>
      <c s="35">
        <v>0</v>
      </c>
      <c s="35">
        <f>ROUND(ROUND(H391,2)*ROUND(G391,3),2)</f>
      </c>
      <c s="33" t="s">
        <v>1048</v>
      </c>
      <c r="O391">
        <f>(I391*21)/100</f>
      </c>
      <c t="s">
        <v>33</v>
      </c>
    </row>
    <row r="392" spans="1:5" ht="12.75">
      <c r="A392" s="36" t="s">
        <v>67</v>
      </c>
      <c r="E392" s="37" t="s">
        <v>63</v>
      </c>
    </row>
    <row r="393" spans="1:5" ht="38.25">
      <c r="A393" s="38" t="s">
        <v>68</v>
      </c>
      <c r="E393" s="39" t="s">
        <v>14836</v>
      </c>
    </row>
    <row r="394" spans="1:5" ht="12.75">
      <c r="A394" t="s">
        <v>70</v>
      </c>
      <c r="E394" s="37" t="s">
        <v>63</v>
      </c>
    </row>
    <row r="395" spans="1:16" ht="12.75">
      <c r="A395" s="26" t="s">
        <v>61</v>
      </c>
      <c s="31" t="s">
        <v>441</v>
      </c>
      <c s="31" t="s">
        <v>14837</v>
      </c>
      <c s="26" t="s">
        <v>63</v>
      </c>
      <c s="32" t="s">
        <v>14838</v>
      </c>
      <c s="33" t="s">
        <v>6194</v>
      </c>
      <c s="34">
        <v>85</v>
      </c>
      <c s="35">
        <v>0</v>
      </c>
      <c s="35">
        <f>ROUND(ROUND(H395,2)*ROUND(G395,3),2)</f>
      </c>
      <c s="33" t="s">
        <v>1048</v>
      </c>
      <c r="O395">
        <f>(I395*21)/100</f>
      </c>
      <c t="s">
        <v>33</v>
      </c>
    </row>
    <row r="396" spans="1:5" ht="12.75">
      <c r="A396" s="36" t="s">
        <v>67</v>
      </c>
      <c r="E396" s="37" t="s">
        <v>63</v>
      </c>
    </row>
    <row r="397" spans="1:5" ht="38.25">
      <c r="A397" s="38" t="s">
        <v>68</v>
      </c>
      <c r="E397" s="39" t="s">
        <v>14839</v>
      </c>
    </row>
    <row r="398" spans="1:5" ht="12.75">
      <c r="A398" t="s">
        <v>70</v>
      </c>
      <c r="E398" s="37" t="s">
        <v>63</v>
      </c>
    </row>
    <row r="399" spans="1:16" ht="12.75">
      <c r="A399" s="26" t="s">
        <v>61</v>
      </c>
      <c s="31" t="s">
        <v>445</v>
      </c>
      <c s="31" t="s">
        <v>14840</v>
      </c>
      <c s="26" t="s">
        <v>63</v>
      </c>
      <c s="32" t="s">
        <v>14841</v>
      </c>
      <c s="33" t="s">
        <v>6194</v>
      </c>
      <c s="34">
        <v>85</v>
      </c>
      <c s="35">
        <v>0</v>
      </c>
      <c s="35">
        <f>ROUND(ROUND(H399,2)*ROUND(G399,3),2)</f>
      </c>
      <c s="33" t="s">
        <v>1048</v>
      </c>
      <c r="O399">
        <f>(I399*21)/100</f>
      </c>
      <c t="s">
        <v>33</v>
      </c>
    </row>
    <row r="400" spans="1:5" ht="12.75">
      <c r="A400" s="36" t="s">
        <v>67</v>
      </c>
      <c r="E400" s="37" t="s">
        <v>63</v>
      </c>
    </row>
    <row r="401" spans="1:5" ht="38.25">
      <c r="A401" s="38" t="s">
        <v>68</v>
      </c>
      <c r="E401" s="39" t="s">
        <v>14839</v>
      </c>
    </row>
    <row r="402" spans="1:5" ht="12.75">
      <c r="A402" t="s">
        <v>70</v>
      </c>
      <c r="E402" s="37" t="s">
        <v>63</v>
      </c>
    </row>
    <row r="403" spans="1:16" ht="12.75">
      <c r="A403" s="26" t="s">
        <v>61</v>
      </c>
      <c s="31" t="s">
        <v>448</v>
      </c>
      <c s="31" t="s">
        <v>14842</v>
      </c>
      <c s="26" t="s">
        <v>63</v>
      </c>
      <c s="32" t="s">
        <v>14843</v>
      </c>
      <c s="33" t="s">
        <v>507</v>
      </c>
      <c s="34">
        <v>1</v>
      </c>
      <c s="35">
        <v>0</v>
      </c>
      <c s="35">
        <f>ROUND(ROUND(H403,2)*ROUND(G403,3),2)</f>
      </c>
      <c s="33" t="s">
        <v>1048</v>
      </c>
      <c r="O403">
        <f>(I403*21)/100</f>
      </c>
      <c t="s">
        <v>33</v>
      </c>
    </row>
    <row r="404" spans="1:5" ht="12.75">
      <c r="A404" s="36" t="s">
        <v>67</v>
      </c>
      <c r="E404" s="37" t="s">
        <v>63</v>
      </c>
    </row>
    <row r="405" spans="1:5" ht="38.25">
      <c r="A405" s="38" t="s">
        <v>68</v>
      </c>
      <c r="E405" s="39" t="s">
        <v>14706</v>
      </c>
    </row>
    <row r="406" spans="1:5" ht="12.75">
      <c r="A406" t="s">
        <v>70</v>
      </c>
      <c r="E406" s="37" t="s">
        <v>63</v>
      </c>
    </row>
    <row r="407" spans="1:18" ht="12.75" customHeight="1">
      <c r="A407" s="6" t="s">
        <v>58</v>
      </c>
      <c s="6"/>
      <c s="42" t="s">
        <v>2187</v>
      </c>
      <c s="6"/>
      <c s="29" t="s">
        <v>14844</v>
      </c>
      <c s="6"/>
      <c s="6"/>
      <c s="6"/>
      <c s="43">
        <f>0+Q407</f>
      </c>
      <c s="6"/>
      <c r="O407">
        <f>0+R407</f>
      </c>
      <c r="Q407">
        <f>0+I408+I412</f>
      </c>
      <c>
        <f>0+O408+O412</f>
      </c>
    </row>
    <row r="408" spans="1:16" ht="12.75">
      <c r="A408" s="26" t="s">
        <v>61</v>
      </c>
      <c s="31" t="s">
        <v>234</v>
      </c>
      <c s="31" t="s">
        <v>14845</v>
      </c>
      <c s="26" t="s">
        <v>63</v>
      </c>
      <c s="32" t="s">
        <v>14846</v>
      </c>
      <c s="33" t="s">
        <v>507</v>
      </c>
      <c s="34">
        <v>1</v>
      </c>
      <c s="35">
        <v>0</v>
      </c>
      <c s="35">
        <f>ROUND(ROUND(H408,2)*ROUND(G408,3),2)</f>
      </c>
      <c s="33" t="s">
        <v>7697</v>
      </c>
      <c r="O408">
        <f>(I408*21)/100</f>
      </c>
      <c t="s">
        <v>33</v>
      </c>
    </row>
    <row r="409" spans="1:5" ht="12.75">
      <c r="A409" s="36" t="s">
        <v>67</v>
      </c>
      <c r="E409" s="37" t="s">
        <v>14847</v>
      </c>
    </row>
    <row r="410" spans="1:5" ht="38.25">
      <c r="A410" s="38" t="s">
        <v>68</v>
      </c>
      <c r="E410" s="39" t="s">
        <v>7788</v>
      </c>
    </row>
    <row r="411" spans="1:5" ht="12.75">
      <c r="A411" t="s">
        <v>70</v>
      </c>
      <c r="E411" s="37" t="s">
        <v>63</v>
      </c>
    </row>
    <row r="412" spans="1:16" ht="12.75">
      <c r="A412" s="26" t="s">
        <v>61</v>
      </c>
      <c s="31" t="s">
        <v>380</v>
      </c>
      <c s="31" t="s">
        <v>14848</v>
      </c>
      <c s="26" t="s">
        <v>63</v>
      </c>
      <c s="32" t="s">
        <v>14849</v>
      </c>
      <c s="33" t="s">
        <v>507</v>
      </c>
      <c s="34">
        <v>1</v>
      </c>
      <c s="35">
        <v>0</v>
      </c>
      <c s="35">
        <f>ROUND(ROUND(H412,2)*ROUND(G412,3),2)</f>
      </c>
      <c s="33" t="s">
        <v>1048</v>
      </c>
      <c r="O412">
        <f>(I412*21)/100</f>
      </c>
      <c t="s">
        <v>33</v>
      </c>
    </row>
    <row r="413" spans="1:5" ht="12.75">
      <c r="A413" s="36" t="s">
        <v>67</v>
      </c>
      <c r="E413" s="37" t="s">
        <v>63</v>
      </c>
    </row>
    <row r="414" spans="1:5" ht="38.25">
      <c r="A414" s="38" t="s">
        <v>68</v>
      </c>
      <c r="E414" s="39" t="s">
        <v>7788</v>
      </c>
    </row>
    <row r="415" spans="1:5" ht="12.75">
      <c r="A415" t="s">
        <v>70</v>
      </c>
      <c r="E415" s="37" t="s">
        <v>63</v>
      </c>
    </row>
    <row r="416" spans="1:18" ht="12.75" customHeight="1">
      <c r="A416" s="6" t="s">
        <v>58</v>
      </c>
      <c s="6"/>
      <c s="42" t="s">
        <v>2207</v>
      </c>
      <c s="6"/>
      <c s="29" t="s">
        <v>14850</v>
      </c>
      <c s="6"/>
      <c s="6"/>
      <c s="6"/>
      <c s="43">
        <f>0+Q416</f>
      </c>
      <c s="6"/>
      <c r="O416">
        <f>0+R416</f>
      </c>
      <c r="Q416">
        <f>0+I417+I421</f>
      </c>
      <c>
        <f>0+O417+O421</f>
      </c>
    </row>
    <row r="417" spans="1:16" ht="25.5">
      <c r="A417" s="26" t="s">
        <v>61</v>
      </c>
      <c s="31" t="s">
        <v>286</v>
      </c>
      <c s="31" t="s">
        <v>14851</v>
      </c>
      <c s="26" t="s">
        <v>63</v>
      </c>
      <c s="32" t="s">
        <v>14852</v>
      </c>
      <c s="33" t="s">
        <v>507</v>
      </c>
      <c s="34">
        <v>1</v>
      </c>
      <c s="35">
        <v>0</v>
      </c>
      <c s="35">
        <f>ROUND(ROUND(H417,2)*ROUND(G417,3),2)</f>
      </c>
      <c s="33" t="s">
        <v>1048</v>
      </c>
      <c r="O417">
        <f>(I417*21)/100</f>
      </c>
      <c t="s">
        <v>33</v>
      </c>
    </row>
    <row r="418" spans="1:5" ht="12.75">
      <c r="A418" s="36" t="s">
        <v>67</v>
      </c>
      <c r="E418" s="37" t="s">
        <v>63</v>
      </c>
    </row>
    <row r="419" spans="1:5" ht="38.25">
      <c r="A419" s="38" t="s">
        <v>68</v>
      </c>
      <c r="E419" s="39" t="s">
        <v>7788</v>
      </c>
    </row>
    <row r="420" spans="1:5" ht="12.75">
      <c r="A420" t="s">
        <v>70</v>
      </c>
      <c r="E420" s="37" t="s">
        <v>63</v>
      </c>
    </row>
    <row r="421" spans="1:16" ht="12.75">
      <c r="A421" s="26" t="s">
        <v>61</v>
      </c>
      <c s="31" t="s">
        <v>452</v>
      </c>
      <c s="31" t="s">
        <v>14853</v>
      </c>
      <c s="26" t="s">
        <v>63</v>
      </c>
      <c s="32" t="s">
        <v>14854</v>
      </c>
      <c s="33" t="s">
        <v>507</v>
      </c>
      <c s="34">
        <v>1</v>
      </c>
      <c s="35">
        <v>0</v>
      </c>
      <c s="35">
        <f>ROUND(ROUND(H421,2)*ROUND(G421,3),2)</f>
      </c>
      <c s="33" t="s">
        <v>1048</v>
      </c>
      <c r="O421">
        <f>(I421*21)/100</f>
      </c>
      <c t="s">
        <v>33</v>
      </c>
    </row>
    <row r="422" spans="1:5" ht="25.5">
      <c r="A422" s="36" t="s">
        <v>67</v>
      </c>
      <c r="E422" s="37" t="s">
        <v>14855</v>
      </c>
    </row>
    <row r="423" spans="1:5" ht="38.25">
      <c r="A423" s="38" t="s">
        <v>68</v>
      </c>
      <c r="E423" s="39" t="s">
        <v>7788</v>
      </c>
    </row>
    <row r="424" spans="1:5" ht="12.75">
      <c r="A424" t="s">
        <v>70</v>
      </c>
      <c r="E424" s="37" t="s">
        <v>63</v>
      </c>
    </row>
    <row r="425" spans="1:18" ht="12.75" customHeight="1">
      <c r="A425" s="6" t="s">
        <v>58</v>
      </c>
      <c s="6"/>
      <c s="42" t="s">
        <v>14856</v>
      </c>
      <c s="6"/>
      <c s="29" t="s">
        <v>14857</v>
      </c>
      <c s="6"/>
      <c s="6"/>
      <c s="6"/>
      <c s="43">
        <f>0+Q425</f>
      </c>
      <c s="6"/>
      <c r="O425">
        <f>0+R425</f>
      </c>
      <c r="Q425">
        <f>0+I426+I430</f>
      </c>
      <c>
        <f>0+O426+O430</f>
      </c>
    </row>
    <row r="426" spans="1:16" ht="12.75">
      <c r="A426" s="26" t="s">
        <v>61</v>
      </c>
      <c s="31" t="s">
        <v>456</v>
      </c>
      <c s="31" t="s">
        <v>14858</v>
      </c>
      <c s="26" t="s">
        <v>63</v>
      </c>
      <c s="32" t="s">
        <v>13584</v>
      </c>
      <c s="33" t="s">
        <v>507</v>
      </c>
      <c s="34">
        <v>1</v>
      </c>
      <c s="35">
        <v>0</v>
      </c>
      <c s="35">
        <f>ROUND(ROUND(H426,2)*ROUND(G426,3),2)</f>
      </c>
      <c s="33" t="s">
        <v>1048</v>
      </c>
      <c r="O426">
        <f>(I426*21)/100</f>
      </c>
      <c t="s">
        <v>33</v>
      </c>
    </row>
    <row r="427" spans="1:5" ht="12.75">
      <c r="A427" s="36" t="s">
        <v>67</v>
      </c>
      <c r="E427" s="37" t="s">
        <v>63</v>
      </c>
    </row>
    <row r="428" spans="1:5" ht="38.25">
      <c r="A428" s="38" t="s">
        <v>68</v>
      </c>
      <c r="E428" s="39" t="s">
        <v>7788</v>
      </c>
    </row>
    <row r="429" spans="1:5" ht="12.75">
      <c r="A429" t="s">
        <v>70</v>
      </c>
      <c r="E429" s="37" t="s">
        <v>63</v>
      </c>
    </row>
    <row r="430" spans="1:16" ht="12.75">
      <c r="A430" s="26" t="s">
        <v>61</v>
      </c>
      <c s="31" t="s">
        <v>460</v>
      </c>
      <c s="31" t="s">
        <v>14859</v>
      </c>
      <c s="26" t="s">
        <v>63</v>
      </c>
      <c s="32" t="s">
        <v>14860</v>
      </c>
      <c s="33" t="s">
        <v>507</v>
      </c>
      <c s="34">
        <v>1</v>
      </c>
      <c s="35">
        <v>0</v>
      </c>
      <c s="35">
        <f>ROUND(ROUND(H430,2)*ROUND(G430,3),2)</f>
      </c>
      <c s="33" t="s">
        <v>1048</v>
      </c>
      <c r="O430">
        <f>(I430*21)/100</f>
      </c>
      <c t="s">
        <v>33</v>
      </c>
    </row>
    <row r="431" spans="1:5" ht="12.75">
      <c r="A431" s="36" t="s">
        <v>67</v>
      </c>
      <c r="E431" s="37" t="s">
        <v>63</v>
      </c>
    </row>
    <row r="432" spans="1:5" ht="38.25">
      <c r="A432" s="38" t="s">
        <v>68</v>
      </c>
      <c r="E432" s="39" t="s">
        <v>7788</v>
      </c>
    </row>
    <row r="433" spans="1:5" ht="12.75">
      <c r="A433" t="s">
        <v>70</v>
      </c>
      <c r="E433" s="37" t="s">
        <v>63</v>
      </c>
    </row>
    <row r="434" spans="1:18" ht="12.75" customHeight="1">
      <c r="A434" s="6" t="s">
        <v>58</v>
      </c>
      <c s="6"/>
      <c s="42" t="s">
        <v>11831</v>
      </c>
      <c s="6"/>
      <c s="29" t="s">
        <v>11832</v>
      </c>
      <c s="6"/>
      <c s="6"/>
      <c s="6"/>
      <c s="43">
        <f>0+Q434</f>
      </c>
      <c s="6"/>
      <c r="O434">
        <f>0+R434</f>
      </c>
      <c r="Q434">
        <f>0+I435</f>
      </c>
      <c>
        <f>0+O435</f>
      </c>
    </row>
    <row r="435" spans="1:16" ht="12.75">
      <c r="A435" s="26" t="s">
        <v>61</v>
      </c>
      <c s="31" t="s">
        <v>468</v>
      </c>
      <c s="31" t="s">
        <v>14861</v>
      </c>
      <c s="26" t="s">
        <v>63</v>
      </c>
      <c s="32" t="s">
        <v>14862</v>
      </c>
      <c s="33" t="s">
        <v>663</v>
      </c>
      <c s="34">
        <v>10</v>
      </c>
      <c s="35">
        <v>0</v>
      </c>
      <c s="35">
        <f>ROUND(ROUND(H435,2)*ROUND(G435,3),2)</f>
      </c>
      <c s="33" t="s">
        <v>1048</v>
      </c>
      <c r="O435">
        <f>(I435*21)/100</f>
      </c>
      <c t="s">
        <v>33</v>
      </c>
    </row>
    <row r="436" spans="1:5" ht="12.75">
      <c r="A436" s="36" t="s">
        <v>67</v>
      </c>
      <c r="E436" s="37" t="s">
        <v>14863</v>
      </c>
    </row>
    <row r="437" spans="1:5" ht="12.75">
      <c r="A437" s="38" t="s">
        <v>68</v>
      </c>
      <c r="E437" s="39" t="s">
        <v>63</v>
      </c>
    </row>
    <row r="438" spans="1:5" ht="12.75">
      <c r="A438" t="s">
        <v>70</v>
      </c>
      <c r="E438" s="37" t="s">
        <v>63</v>
      </c>
    </row>
    <row r="439" spans="1:18" ht="12.75" customHeight="1">
      <c r="A439" s="6" t="s">
        <v>58</v>
      </c>
      <c s="6"/>
      <c s="42" t="s">
        <v>14864</v>
      </c>
      <c s="6"/>
      <c s="29" t="s">
        <v>14865</v>
      </c>
      <c s="6"/>
      <c s="6"/>
      <c s="6"/>
      <c s="43">
        <f>0+Q439</f>
      </c>
      <c s="6"/>
      <c r="O439">
        <f>0+R439</f>
      </c>
      <c r="Q439">
        <f>0+I440+I444+I448</f>
      </c>
      <c>
        <f>0+O440+O444+O448</f>
      </c>
    </row>
    <row r="440" spans="1:16" ht="12.75">
      <c r="A440" s="26" t="s">
        <v>61</v>
      </c>
      <c s="31" t="s">
        <v>472</v>
      </c>
      <c s="31" t="s">
        <v>14866</v>
      </c>
      <c s="26" t="s">
        <v>63</v>
      </c>
      <c s="32" t="s">
        <v>14867</v>
      </c>
      <c s="33" t="s">
        <v>14868</v>
      </c>
      <c s="34">
        <v>1</v>
      </c>
      <c s="35">
        <v>0</v>
      </c>
      <c s="35">
        <f>ROUND(ROUND(H440,2)*ROUND(G440,3),2)</f>
      </c>
      <c s="33" t="s">
        <v>1048</v>
      </c>
      <c r="O440">
        <f>(I440*21)/100</f>
      </c>
      <c t="s">
        <v>33</v>
      </c>
    </row>
    <row r="441" spans="1:5" ht="12.75">
      <c r="A441" s="36" t="s">
        <v>67</v>
      </c>
      <c r="E441" s="37" t="s">
        <v>63</v>
      </c>
    </row>
    <row r="442" spans="1:5" ht="12.75">
      <c r="A442" s="38" t="s">
        <v>68</v>
      </c>
      <c r="E442" s="39" t="s">
        <v>63</v>
      </c>
    </row>
    <row r="443" spans="1:5" ht="12.75">
      <c r="A443" t="s">
        <v>70</v>
      </c>
      <c r="E443" s="37" t="s">
        <v>63</v>
      </c>
    </row>
    <row r="444" spans="1:16" ht="12.75">
      <c r="A444" s="26" t="s">
        <v>61</v>
      </c>
      <c s="31" t="s">
        <v>476</v>
      </c>
      <c s="31" t="s">
        <v>14869</v>
      </c>
      <c s="26" t="s">
        <v>63</v>
      </c>
      <c s="32" t="s">
        <v>14870</v>
      </c>
      <c s="33" t="s">
        <v>14868</v>
      </c>
      <c s="34">
        <v>1</v>
      </c>
      <c s="35">
        <v>0</v>
      </c>
      <c s="35">
        <f>ROUND(ROUND(H444,2)*ROUND(G444,3),2)</f>
      </c>
      <c s="33" t="s">
        <v>1048</v>
      </c>
      <c r="O444">
        <f>(I444*21)/100</f>
      </c>
      <c t="s">
        <v>33</v>
      </c>
    </row>
    <row r="445" spans="1:5" ht="12.75">
      <c r="A445" s="36" t="s">
        <v>67</v>
      </c>
      <c r="E445" s="37" t="s">
        <v>63</v>
      </c>
    </row>
    <row r="446" spans="1:5" ht="12.75">
      <c r="A446" s="38" t="s">
        <v>68</v>
      </c>
      <c r="E446" s="39" t="s">
        <v>63</v>
      </c>
    </row>
    <row r="447" spans="1:5" ht="12.75">
      <c r="A447" t="s">
        <v>70</v>
      </c>
      <c r="E447" s="37" t="s">
        <v>63</v>
      </c>
    </row>
    <row r="448" spans="1:16" ht="12.75">
      <c r="A448" s="26" t="s">
        <v>61</v>
      </c>
      <c s="31" t="s">
        <v>480</v>
      </c>
      <c s="31" t="s">
        <v>14871</v>
      </c>
      <c s="26" t="s">
        <v>63</v>
      </c>
      <c s="32" t="s">
        <v>14872</v>
      </c>
      <c s="33" t="s">
        <v>14868</v>
      </c>
      <c s="34">
        <v>1</v>
      </c>
      <c s="35">
        <v>0</v>
      </c>
      <c s="35">
        <f>ROUND(ROUND(H448,2)*ROUND(G448,3),2)</f>
      </c>
      <c s="33" t="s">
        <v>1048</v>
      </c>
      <c r="O448">
        <f>(I448*21)/100</f>
      </c>
      <c t="s">
        <v>33</v>
      </c>
    </row>
    <row r="449" spans="1:5" ht="12.75">
      <c r="A449" s="36" t="s">
        <v>67</v>
      </c>
      <c r="E449" s="37" t="s">
        <v>63</v>
      </c>
    </row>
    <row r="450" spans="1:5" ht="12.75">
      <c r="A450" s="38" t="s">
        <v>68</v>
      </c>
      <c r="E450" s="39" t="s">
        <v>63</v>
      </c>
    </row>
    <row r="451" spans="1:5" ht="12.75">
      <c r="A451" t="s">
        <v>70</v>
      </c>
      <c r="E451" s="37" t="s">
        <v>63</v>
      </c>
    </row>
    <row r="452" spans="1:18" ht="12.75" customHeight="1">
      <c r="A452" s="6" t="s">
        <v>58</v>
      </c>
      <c s="6"/>
      <c s="42" t="s">
        <v>2730</v>
      </c>
      <c s="6"/>
      <c s="29" t="s">
        <v>14873</v>
      </c>
      <c s="6"/>
      <c s="6"/>
      <c s="6"/>
      <c s="43">
        <f>0+Q452</f>
      </c>
      <c s="6"/>
      <c r="O452">
        <f>0+R452</f>
      </c>
      <c r="Q452">
        <f>0+I453</f>
      </c>
      <c>
        <f>0+O453</f>
      </c>
    </row>
    <row r="453" spans="1:16" ht="12.75">
      <c r="A453" s="26" t="s">
        <v>61</v>
      </c>
      <c s="31" t="s">
        <v>464</v>
      </c>
      <c s="31" t="s">
        <v>14874</v>
      </c>
      <c s="26" t="s">
        <v>63</v>
      </c>
      <c s="32" t="s">
        <v>14873</v>
      </c>
      <c s="33" t="s">
        <v>663</v>
      </c>
      <c s="34">
        <v>24</v>
      </c>
      <c s="35">
        <v>0</v>
      </c>
      <c s="35">
        <f>ROUND(ROUND(H453,2)*ROUND(G453,3),2)</f>
      </c>
      <c s="33" t="s">
        <v>1048</v>
      </c>
      <c r="O453">
        <f>(I453*21)/100</f>
      </c>
      <c t="s">
        <v>33</v>
      </c>
    </row>
    <row r="454" spans="1:5" ht="12.75">
      <c r="A454" s="36" t="s">
        <v>67</v>
      </c>
      <c r="E454" s="37" t="s">
        <v>63</v>
      </c>
    </row>
    <row r="455" spans="1:5" ht="38.25">
      <c r="A455" s="38" t="s">
        <v>68</v>
      </c>
      <c r="E455" s="39" t="s">
        <v>8047</v>
      </c>
    </row>
    <row r="456" spans="1:5" ht="12.75">
      <c r="A456" t="s">
        <v>70</v>
      </c>
      <c r="E456"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0+O12+O149+O154+O159</f>
      </c>
      <c t="s">
        <v>32</v>
      </c>
    </row>
    <row r="3" spans="1:16" ht="15" customHeight="1">
      <c r="A3" t="s">
        <v>12</v>
      </c>
      <c s="12" t="s">
        <v>14</v>
      </c>
      <c s="13" t="s">
        <v>15</v>
      </c>
      <c s="1"/>
      <c s="14" t="s">
        <v>16</v>
      </c>
      <c s="1"/>
      <c s="9"/>
      <c s="8" t="s">
        <v>14875</v>
      </c>
      <c s="40">
        <f>0+I12+I149+I154+I159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13668</v>
      </c>
      <c s="1"/>
      <c s="14" t="s">
        <v>13669</v>
      </c>
      <c s="1"/>
      <c s="1"/>
      <c s="1"/>
      <c s="1"/>
      <c s="1"/>
    </row>
    <row r="8" spans="1:10" ht="12.75" customHeight="1">
      <c r="A8" t="s">
        <v>9352</v>
      </c>
      <c s="16" t="s">
        <v>28</v>
      </c>
      <c s="17" t="s">
        <v>14875</v>
      </c>
      <c s="6"/>
      <c s="18" t="s">
        <v>14876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2179</v>
      </c>
      <c s="27"/>
      <c s="29" t="s">
        <v>60</v>
      </c>
      <c s="27"/>
      <c s="27"/>
      <c s="27"/>
      <c s="30">
        <f>0+Q12</f>
      </c>
      <c s="27"/>
      <c r="O12">
        <f>0+R12</f>
      </c>
      <c r="Q12">
        <f>0+I13+I17+I21+I25+I29+I33+I37+I41+I45+I49+I53+I57+I61+I65+I69+I73+I77+I81+I85+I89+I93+I97+I101+I105+I109+I113+I117+I121+I125+I129+I133+I137+I141+I145</f>
      </c>
      <c>
        <f>0+O13+O17+O21+O25+O29+O33+O37+O41+O45+O49+O53+O57+O61+O65+O69+O73+O77+O81+O85+O89+O93+O97+O101+O105+O109+O113+O117+O121+O125+O129+O133+O137+O141+O145</f>
      </c>
    </row>
    <row r="13" spans="1:16" ht="12.75">
      <c r="A13" s="26" t="s">
        <v>61</v>
      </c>
      <c s="31" t="s">
        <v>39</v>
      </c>
      <c s="31" t="s">
        <v>14878</v>
      </c>
      <c s="26" t="s">
        <v>63</v>
      </c>
      <c s="32" t="s">
        <v>14879</v>
      </c>
      <c s="33" t="s">
        <v>6231</v>
      </c>
      <c s="34">
        <v>7</v>
      </c>
      <c s="35">
        <v>0</v>
      </c>
      <c s="35">
        <f>ROUND(ROUND(H13,2)*ROUND(G13,3),2)</f>
      </c>
      <c s="33" t="s">
        <v>7697</v>
      </c>
      <c r="O13">
        <f>(I13*21)/100</f>
      </c>
      <c t="s">
        <v>33</v>
      </c>
    </row>
    <row r="14" spans="1:5" ht="12.75">
      <c r="A14" s="36" t="s">
        <v>67</v>
      </c>
      <c r="E14" s="37" t="s">
        <v>63</v>
      </c>
    </row>
    <row r="15" spans="1:5" ht="38.25">
      <c r="A15" s="38" t="s">
        <v>68</v>
      </c>
      <c r="E15" s="39" t="s">
        <v>14794</v>
      </c>
    </row>
    <row r="16" spans="1:5" ht="12.75">
      <c r="A16" t="s">
        <v>70</v>
      </c>
      <c r="E16" s="37" t="s">
        <v>63</v>
      </c>
    </row>
    <row r="17" spans="1:16" ht="12.75">
      <c r="A17" s="26" t="s">
        <v>61</v>
      </c>
      <c s="31" t="s">
        <v>33</v>
      </c>
      <c s="31" t="s">
        <v>14880</v>
      </c>
      <c s="26" t="s">
        <v>63</v>
      </c>
      <c s="32" t="s">
        <v>14881</v>
      </c>
      <c s="33" t="s">
        <v>507</v>
      </c>
      <c s="34">
        <v>3</v>
      </c>
      <c s="35">
        <v>0</v>
      </c>
      <c s="35">
        <f>ROUND(ROUND(H17,2)*ROUND(G17,3),2)</f>
      </c>
      <c s="33" t="s">
        <v>7697</v>
      </c>
      <c r="O17">
        <f>(I17*21)/100</f>
      </c>
      <c t="s">
        <v>33</v>
      </c>
    </row>
    <row r="18" spans="1:5" ht="12.75">
      <c r="A18" s="36" t="s">
        <v>67</v>
      </c>
      <c r="E18" s="37" t="s">
        <v>14882</v>
      </c>
    </row>
    <row r="19" spans="1:5" ht="38.25">
      <c r="A19" s="38" t="s">
        <v>68</v>
      </c>
      <c r="E19" s="39" t="s">
        <v>8402</v>
      </c>
    </row>
    <row r="20" spans="1:5" ht="12.75">
      <c r="A20" t="s">
        <v>70</v>
      </c>
      <c r="E20" s="37" t="s">
        <v>63</v>
      </c>
    </row>
    <row r="21" spans="1:16" ht="12.75">
      <c r="A21" s="26" t="s">
        <v>61</v>
      </c>
      <c s="31" t="s">
        <v>32</v>
      </c>
      <c s="31" t="s">
        <v>14883</v>
      </c>
      <c s="26" t="s">
        <v>63</v>
      </c>
      <c s="32" t="s">
        <v>14884</v>
      </c>
      <c s="33" t="s">
        <v>507</v>
      </c>
      <c s="34">
        <v>6</v>
      </c>
      <c s="35">
        <v>0</v>
      </c>
      <c s="35">
        <f>ROUND(ROUND(H21,2)*ROUND(G21,3),2)</f>
      </c>
      <c s="33" t="s">
        <v>7697</v>
      </c>
      <c r="O21">
        <f>(I21*21)/100</f>
      </c>
      <c t="s">
        <v>33</v>
      </c>
    </row>
    <row r="22" spans="1:5" ht="12.75">
      <c r="A22" s="36" t="s">
        <v>67</v>
      </c>
      <c r="E22" s="37" t="s">
        <v>14885</v>
      </c>
    </row>
    <row r="23" spans="1:5" ht="38.25">
      <c r="A23" s="38" t="s">
        <v>68</v>
      </c>
      <c r="E23" s="39" t="s">
        <v>8035</v>
      </c>
    </row>
    <row r="24" spans="1:5" ht="12.75">
      <c r="A24" t="s">
        <v>70</v>
      </c>
      <c r="E24" s="37" t="s">
        <v>63</v>
      </c>
    </row>
    <row r="25" spans="1:16" ht="12.75">
      <c r="A25" s="26" t="s">
        <v>61</v>
      </c>
      <c s="31" t="s">
        <v>43</v>
      </c>
      <c s="31" t="s">
        <v>14886</v>
      </c>
      <c s="26" t="s">
        <v>63</v>
      </c>
      <c s="32" t="s">
        <v>14887</v>
      </c>
      <c s="33" t="s">
        <v>507</v>
      </c>
      <c s="34">
        <v>39</v>
      </c>
      <c s="35">
        <v>0</v>
      </c>
      <c s="35">
        <f>ROUND(ROUND(H25,2)*ROUND(G25,3),2)</f>
      </c>
      <c s="33" t="s">
        <v>7697</v>
      </c>
      <c r="O25">
        <f>(I25*21)/100</f>
      </c>
      <c t="s">
        <v>33</v>
      </c>
    </row>
    <row r="26" spans="1:5" ht="12.75">
      <c r="A26" s="36" t="s">
        <v>67</v>
      </c>
      <c r="E26" s="37" t="s">
        <v>14888</v>
      </c>
    </row>
    <row r="27" spans="1:5" ht="38.25">
      <c r="A27" s="38" t="s">
        <v>68</v>
      </c>
      <c r="E27" s="39" t="s">
        <v>8023</v>
      </c>
    </row>
    <row r="28" spans="1:5" ht="12.75">
      <c r="A28" t="s">
        <v>70</v>
      </c>
      <c r="E28" s="37" t="s">
        <v>63</v>
      </c>
    </row>
    <row r="29" spans="1:16" ht="12.75">
      <c r="A29" s="26" t="s">
        <v>61</v>
      </c>
      <c s="31" t="s">
        <v>45</v>
      </c>
      <c s="31" t="s">
        <v>14889</v>
      </c>
      <c s="26" t="s">
        <v>63</v>
      </c>
      <c s="32" t="s">
        <v>14890</v>
      </c>
      <c s="33" t="s">
        <v>507</v>
      </c>
      <c s="34">
        <v>3</v>
      </c>
      <c s="35">
        <v>0</v>
      </c>
      <c s="35">
        <f>ROUND(ROUND(H29,2)*ROUND(G29,3),2)</f>
      </c>
      <c s="33" t="s">
        <v>7697</v>
      </c>
      <c r="O29">
        <f>(I29*21)/100</f>
      </c>
      <c t="s">
        <v>33</v>
      </c>
    </row>
    <row r="30" spans="1:5" ht="12.75">
      <c r="A30" s="36" t="s">
        <v>67</v>
      </c>
      <c r="E30" s="37" t="s">
        <v>14891</v>
      </c>
    </row>
    <row r="31" spans="1:5" ht="38.25">
      <c r="A31" s="38" t="s">
        <v>68</v>
      </c>
      <c r="E31" s="39" t="s">
        <v>8402</v>
      </c>
    </row>
    <row r="32" spans="1:5" ht="12.75">
      <c r="A32" t="s">
        <v>70</v>
      </c>
      <c r="E32" s="37" t="s">
        <v>63</v>
      </c>
    </row>
    <row r="33" spans="1:16" ht="25.5">
      <c r="A33" s="26" t="s">
        <v>61</v>
      </c>
      <c s="31" t="s">
        <v>47</v>
      </c>
      <c s="31" t="s">
        <v>14892</v>
      </c>
      <c s="26" t="s">
        <v>63</v>
      </c>
      <c s="32" t="s">
        <v>14893</v>
      </c>
      <c s="33" t="s">
        <v>507</v>
      </c>
      <c s="34">
        <v>6</v>
      </c>
      <c s="35">
        <v>0</v>
      </c>
      <c s="35">
        <f>ROUND(ROUND(H33,2)*ROUND(G33,3),2)</f>
      </c>
      <c s="33" t="s">
        <v>7697</v>
      </c>
      <c r="O33">
        <f>(I33*21)/100</f>
      </c>
      <c t="s">
        <v>33</v>
      </c>
    </row>
    <row r="34" spans="1:5" ht="12.75">
      <c r="A34" s="36" t="s">
        <v>67</v>
      </c>
      <c r="E34" s="37" t="s">
        <v>14894</v>
      </c>
    </row>
    <row r="35" spans="1:5" ht="38.25">
      <c r="A35" s="38" t="s">
        <v>68</v>
      </c>
      <c r="E35" s="39" t="s">
        <v>8035</v>
      </c>
    </row>
    <row r="36" spans="1:5" ht="12.75">
      <c r="A36" t="s">
        <v>70</v>
      </c>
      <c r="E36" s="37" t="s">
        <v>63</v>
      </c>
    </row>
    <row r="37" spans="1:16" ht="12.75">
      <c r="A37" s="26" t="s">
        <v>61</v>
      </c>
      <c s="31" t="s">
        <v>87</v>
      </c>
      <c s="31" t="s">
        <v>14895</v>
      </c>
      <c s="26" t="s">
        <v>63</v>
      </c>
      <c s="32" t="s">
        <v>14896</v>
      </c>
      <c s="33" t="s">
        <v>6231</v>
      </c>
      <c s="34">
        <v>30.4</v>
      </c>
      <c s="35">
        <v>0</v>
      </c>
      <c s="35">
        <f>ROUND(ROUND(H37,2)*ROUND(G37,3),2)</f>
      </c>
      <c s="33" t="s">
        <v>7697</v>
      </c>
      <c r="O37">
        <f>(I37*21)/100</f>
      </c>
      <c t="s">
        <v>33</v>
      </c>
    </row>
    <row r="38" spans="1:5" ht="12.75">
      <c r="A38" s="36" t="s">
        <v>67</v>
      </c>
      <c r="E38" s="37" t="s">
        <v>63</v>
      </c>
    </row>
    <row r="39" spans="1:5" ht="38.25">
      <c r="A39" s="38" t="s">
        <v>68</v>
      </c>
      <c r="E39" s="39" t="s">
        <v>7752</v>
      </c>
    </row>
    <row r="40" spans="1:5" ht="12.75">
      <c r="A40" t="s">
        <v>70</v>
      </c>
      <c r="E40" s="37" t="s">
        <v>63</v>
      </c>
    </row>
    <row r="41" spans="1:16" ht="12.75">
      <c r="A41" s="26" t="s">
        <v>61</v>
      </c>
      <c s="31" t="s">
        <v>91</v>
      </c>
      <c s="31" t="s">
        <v>14897</v>
      </c>
      <c s="26" t="s">
        <v>63</v>
      </c>
      <c s="32" t="s">
        <v>14898</v>
      </c>
      <c s="33" t="s">
        <v>507</v>
      </c>
      <c s="34">
        <v>6</v>
      </c>
      <c s="35">
        <v>0</v>
      </c>
      <c s="35">
        <f>ROUND(ROUND(H41,2)*ROUND(G41,3),2)</f>
      </c>
      <c s="33" t="s">
        <v>7697</v>
      </c>
      <c r="O41">
        <f>(I41*21)/100</f>
      </c>
      <c t="s">
        <v>33</v>
      </c>
    </row>
    <row r="42" spans="1:5" ht="12.75">
      <c r="A42" s="36" t="s">
        <v>67</v>
      </c>
      <c r="E42" s="37" t="s">
        <v>14899</v>
      </c>
    </row>
    <row r="43" spans="1:5" ht="38.25">
      <c r="A43" s="38" t="s">
        <v>68</v>
      </c>
      <c r="E43" s="39" t="s">
        <v>8035</v>
      </c>
    </row>
    <row r="44" spans="1:5" ht="12.75">
      <c r="A44" t="s">
        <v>70</v>
      </c>
      <c r="E44" s="37" t="s">
        <v>63</v>
      </c>
    </row>
    <row r="45" spans="1:16" ht="12.75">
      <c r="A45" s="26" t="s">
        <v>61</v>
      </c>
      <c s="31" t="s">
        <v>50</v>
      </c>
      <c s="31" t="s">
        <v>14900</v>
      </c>
      <c s="26" t="s">
        <v>63</v>
      </c>
      <c s="32" t="s">
        <v>14901</v>
      </c>
      <c s="33" t="s">
        <v>507</v>
      </c>
      <c s="34">
        <v>6</v>
      </c>
      <c s="35">
        <v>0</v>
      </c>
      <c s="35">
        <f>ROUND(ROUND(H45,2)*ROUND(G45,3),2)</f>
      </c>
      <c s="33" t="s">
        <v>7697</v>
      </c>
      <c r="O45">
        <f>(I45*21)/100</f>
      </c>
      <c t="s">
        <v>33</v>
      </c>
    </row>
    <row r="46" spans="1:5" ht="12.75">
      <c r="A46" s="36" t="s">
        <v>67</v>
      </c>
      <c r="E46" s="37" t="s">
        <v>63</v>
      </c>
    </row>
    <row r="47" spans="1:5" ht="38.25">
      <c r="A47" s="38" t="s">
        <v>68</v>
      </c>
      <c r="E47" s="39" t="s">
        <v>8035</v>
      </c>
    </row>
    <row r="48" spans="1:5" ht="12.75">
      <c r="A48" t="s">
        <v>70</v>
      </c>
      <c r="E48" s="37" t="s">
        <v>63</v>
      </c>
    </row>
    <row r="49" spans="1:16" ht="25.5">
      <c r="A49" s="26" t="s">
        <v>61</v>
      </c>
      <c s="31" t="s">
        <v>52</v>
      </c>
      <c s="31" t="s">
        <v>14902</v>
      </c>
      <c s="26" t="s">
        <v>63</v>
      </c>
      <c s="32" t="s">
        <v>14903</v>
      </c>
      <c s="33" t="s">
        <v>6194</v>
      </c>
      <c s="34">
        <v>30</v>
      </c>
      <c s="35">
        <v>0</v>
      </c>
      <c s="35">
        <f>ROUND(ROUND(H49,2)*ROUND(G49,3),2)</f>
      </c>
      <c s="33" t="s">
        <v>7697</v>
      </c>
      <c r="O49">
        <f>(I49*21)/100</f>
      </c>
      <c t="s">
        <v>33</v>
      </c>
    </row>
    <row r="50" spans="1:5" ht="38.25">
      <c r="A50" s="36" t="s">
        <v>67</v>
      </c>
      <c r="E50" s="37" t="s">
        <v>14904</v>
      </c>
    </row>
    <row r="51" spans="1:5" ht="38.25">
      <c r="A51" s="38" t="s">
        <v>68</v>
      </c>
      <c r="E51" s="39" t="s">
        <v>8896</v>
      </c>
    </row>
    <row r="52" spans="1:5" ht="12.75">
      <c r="A52" t="s">
        <v>70</v>
      </c>
      <c r="E52" s="37" t="s">
        <v>63</v>
      </c>
    </row>
    <row r="53" spans="1:16" ht="12.75">
      <c r="A53" s="26" t="s">
        <v>61</v>
      </c>
      <c s="31" t="s">
        <v>54</v>
      </c>
      <c s="31" t="s">
        <v>14905</v>
      </c>
      <c s="26" t="s">
        <v>63</v>
      </c>
      <c s="32" t="s">
        <v>14906</v>
      </c>
      <c s="33" t="s">
        <v>6194</v>
      </c>
      <c s="34">
        <v>6</v>
      </c>
      <c s="35">
        <v>0</v>
      </c>
      <c s="35">
        <f>ROUND(ROUND(H53,2)*ROUND(G53,3),2)</f>
      </c>
      <c s="33" t="s">
        <v>7697</v>
      </c>
      <c r="O53">
        <f>(I53*21)/100</f>
      </c>
      <c t="s">
        <v>33</v>
      </c>
    </row>
    <row r="54" spans="1:5" ht="25.5">
      <c r="A54" s="36" t="s">
        <v>67</v>
      </c>
      <c r="E54" s="37" t="s">
        <v>14907</v>
      </c>
    </row>
    <row r="55" spans="1:5" ht="38.25">
      <c r="A55" s="38" t="s">
        <v>68</v>
      </c>
      <c r="E55" s="39" t="s">
        <v>8035</v>
      </c>
    </row>
    <row r="56" spans="1:5" ht="12.75">
      <c r="A56" t="s">
        <v>70</v>
      </c>
      <c r="E56" s="37" t="s">
        <v>63</v>
      </c>
    </row>
    <row r="57" spans="1:16" ht="12.75">
      <c r="A57" s="26" t="s">
        <v>61</v>
      </c>
      <c s="31" t="s">
        <v>103</v>
      </c>
      <c s="31" t="s">
        <v>14908</v>
      </c>
      <c s="26" t="s">
        <v>63</v>
      </c>
      <c s="32" t="s">
        <v>14909</v>
      </c>
      <c s="33" t="s">
        <v>6194</v>
      </c>
      <c s="34">
        <v>32</v>
      </c>
      <c s="35">
        <v>0</v>
      </c>
      <c s="35">
        <f>ROUND(ROUND(H57,2)*ROUND(G57,3),2)</f>
      </c>
      <c s="33" t="s">
        <v>7697</v>
      </c>
      <c r="O57">
        <f>(I57*21)/100</f>
      </c>
      <c t="s">
        <v>33</v>
      </c>
    </row>
    <row r="58" spans="1:5" ht="25.5">
      <c r="A58" s="36" t="s">
        <v>67</v>
      </c>
      <c r="E58" s="37" t="s">
        <v>14910</v>
      </c>
    </row>
    <row r="59" spans="1:5" ht="38.25">
      <c r="A59" s="38" t="s">
        <v>68</v>
      </c>
      <c r="E59" s="39" t="s">
        <v>14911</v>
      </c>
    </row>
    <row r="60" spans="1:5" ht="12.75">
      <c r="A60" t="s">
        <v>70</v>
      </c>
      <c r="E60" s="37" t="s">
        <v>63</v>
      </c>
    </row>
    <row r="61" spans="1:16" ht="25.5">
      <c r="A61" s="26" t="s">
        <v>61</v>
      </c>
      <c s="31" t="s">
        <v>107</v>
      </c>
      <c s="31" t="s">
        <v>14912</v>
      </c>
      <c s="26" t="s">
        <v>63</v>
      </c>
      <c s="32" t="s">
        <v>14913</v>
      </c>
      <c s="33" t="s">
        <v>6194</v>
      </c>
      <c s="34">
        <v>32</v>
      </c>
      <c s="35">
        <v>0</v>
      </c>
      <c s="35">
        <f>ROUND(ROUND(H61,2)*ROUND(G61,3),2)</f>
      </c>
      <c s="33" t="s">
        <v>7697</v>
      </c>
      <c r="O61">
        <f>(I61*21)/100</f>
      </c>
      <c t="s">
        <v>33</v>
      </c>
    </row>
    <row r="62" spans="1:5" ht="12.75">
      <c r="A62" s="36" t="s">
        <v>67</v>
      </c>
      <c r="E62" s="37" t="s">
        <v>63</v>
      </c>
    </row>
    <row r="63" spans="1:5" ht="38.25">
      <c r="A63" s="38" t="s">
        <v>68</v>
      </c>
      <c r="E63" s="39" t="s">
        <v>14911</v>
      </c>
    </row>
    <row r="64" spans="1:5" ht="12.75">
      <c r="A64" t="s">
        <v>70</v>
      </c>
      <c r="E64" s="37" t="s">
        <v>63</v>
      </c>
    </row>
    <row r="65" spans="1:16" ht="12.75">
      <c r="A65" s="26" t="s">
        <v>61</v>
      </c>
      <c s="31" t="s">
        <v>111</v>
      </c>
      <c s="31" t="s">
        <v>14914</v>
      </c>
      <c s="26" t="s">
        <v>63</v>
      </c>
      <c s="32" t="s">
        <v>14915</v>
      </c>
      <c s="33" t="s">
        <v>507</v>
      </c>
      <c s="34">
        <v>2</v>
      </c>
      <c s="35">
        <v>0</v>
      </c>
      <c s="35">
        <f>ROUND(ROUND(H65,2)*ROUND(G65,3),2)</f>
      </c>
      <c s="33" t="s">
        <v>7697</v>
      </c>
      <c r="O65">
        <f>(I65*21)/100</f>
      </c>
      <c t="s">
        <v>33</v>
      </c>
    </row>
    <row r="66" spans="1:5" ht="12.75">
      <c r="A66" s="36" t="s">
        <v>67</v>
      </c>
      <c r="E66" s="37" t="s">
        <v>14916</v>
      </c>
    </row>
    <row r="67" spans="1:5" ht="38.25">
      <c r="A67" s="38" t="s">
        <v>68</v>
      </c>
      <c r="E67" s="39" t="s">
        <v>8052</v>
      </c>
    </row>
    <row r="68" spans="1:5" ht="12.75">
      <c r="A68" t="s">
        <v>70</v>
      </c>
      <c r="E68" s="37" t="s">
        <v>63</v>
      </c>
    </row>
    <row r="69" spans="1:16" ht="12.75">
      <c r="A69" s="26" t="s">
        <v>61</v>
      </c>
      <c s="31" t="s">
        <v>115</v>
      </c>
      <c s="31" t="s">
        <v>14917</v>
      </c>
      <c s="26" t="s">
        <v>63</v>
      </c>
      <c s="32" t="s">
        <v>14918</v>
      </c>
      <c s="33" t="s">
        <v>507</v>
      </c>
      <c s="34">
        <v>6</v>
      </c>
      <c s="35">
        <v>0</v>
      </c>
      <c s="35">
        <f>ROUND(ROUND(H69,2)*ROUND(G69,3),2)</f>
      </c>
      <c s="33" t="s">
        <v>7697</v>
      </c>
      <c r="O69">
        <f>(I69*21)/100</f>
      </c>
      <c t="s">
        <v>33</v>
      </c>
    </row>
    <row r="70" spans="1:5" ht="25.5">
      <c r="A70" s="36" t="s">
        <v>67</v>
      </c>
      <c r="E70" s="37" t="s">
        <v>14919</v>
      </c>
    </row>
    <row r="71" spans="1:5" ht="38.25">
      <c r="A71" s="38" t="s">
        <v>68</v>
      </c>
      <c r="E71" s="39" t="s">
        <v>8035</v>
      </c>
    </row>
    <row r="72" spans="1:5" ht="12.75">
      <c r="A72" t="s">
        <v>70</v>
      </c>
      <c r="E72" s="37" t="s">
        <v>63</v>
      </c>
    </row>
    <row r="73" spans="1:16" ht="12.75">
      <c r="A73" s="26" t="s">
        <v>61</v>
      </c>
      <c s="31" t="s">
        <v>119</v>
      </c>
      <c s="31" t="s">
        <v>14920</v>
      </c>
      <c s="26" t="s">
        <v>63</v>
      </c>
      <c s="32" t="s">
        <v>14921</v>
      </c>
      <c s="33" t="s">
        <v>507</v>
      </c>
      <c s="34">
        <v>6</v>
      </c>
      <c s="35">
        <v>0</v>
      </c>
      <c s="35">
        <f>ROUND(ROUND(H73,2)*ROUND(G73,3),2)</f>
      </c>
      <c s="33" t="s">
        <v>7697</v>
      </c>
      <c r="O73">
        <f>(I73*21)/100</f>
      </c>
      <c t="s">
        <v>33</v>
      </c>
    </row>
    <row r="74" spans="1:5" ht="12.75">
      <c r="A74" s="36" t="s">
        <v>67</v>
      </c>
      <c r="E74" s="37" t="s">
        <v>14922</v>
      </c>
    </row>
    <row r="75" spans="1:5" ht="38.25">
      <c r="A75" s="38" t="s">
        <v>68</v>
      </c>
      <c r="E75" s="39" t="s">
        <v>8035</v>
      </c>
    </row>
    <row r="76" spans="1:5" ht="12.75">
      <c r="A76" t="s">
        <v>70</v>
      </c>
      <c r="E76" s="37" t="s">
        <v>63</v>
      </c>
    </row>
    <row r="77" spans="1:16" ht="12.75">
      <c r="A77" s="26" t="s">
        <v>61</v>
      </c>
      <c s="31" t="s">
        <v>123</v>
      </c>
      <c s="31" t="s">
        <v>14923</v>
      </c>
      <c s="26" t="s">
        <v>63</v>
      </c>
      <c s="32" t="s">
        <v>14924</v>
      </c>
      <c s="33" t="s">
        <v>507</v>
      </c>
      <c s="34">
        <v>3</v>
      </c>
      <c s="35">
        <v>0</v>
      </c>
      <c s="35">
        <f>ROUND(ROUND(H77,2)*ROUND(G77,3),2)</f>
      </c>
      <c s="33" t="s">
        <v>7697</v>
      </c>
      <c r="O77">
        <f>(I77*21)/100</f>
      </c>
      <c t="s">
        <v>33</v>
      </c>
    </row>
    <row r="78" spans="1:5" ht="12.75">
      <c r="A78" s="36" t="s">
        <v>67</v>
      </c>
      <c r="E78" s="37" t="s">
        <v>14925</v>
      </c>
    </row>
    <row r="79" spans="1:5" ht="38.25">
      <c r="A79" s="38" t="s">
        <v>68</v>
      </c>
      <c r="E79" s="39" t="s">
        <v>8402</v>
      </c>
    </row>
    <row r="80" spans="1:5" ht="12.75">
      <c r="A80" t="s">
        <v>70</v>
      </c>
      <c r="E80" s="37" t="s">
        <v>63</v>
      </c>
    </row>
    <row r="81" spans="1:16" ht="25.5">
      <c r="A81" s="26" t="s">
        <v>61</v>
      </c>
      <c s="31" t="s">
        <v>127</v>
      </c>
      <c s="31" t="s">
        <v>14926</v>
      </c>
      <c s="26" t="s">
        <v>63</v>
      </c>
      <c s="32" t="s">
        <v>14927</v>
      </c>
      <c s="33" t="s">
        <v>507</v>
      </c>
      <c s="34">
        <v>1</v>
      </c>
      <c s="35">
        <v>0</v>
      </c>
      <c s="35">
        <f>ROUND(ROUND(H81,2)*ROUND(G81,3),2)</f>
      </c>
      <c s="33" t="s">
        <v>7697</v>
      </c>
      <c r="O81">
        <f>(I81*21)/100</f>
      </c>
      <c t="s">
        <v>33</v>
      </c>
    </row>
    <row r="82" spans="1:5" ht="12.75">
      <c r="A82" s="36" t="s">
        <v>67</v>
      </c>
      <c r="E82" s="37" t="s">
        <v>63</v>
      </c>
    </row>
    <row r="83" spans="1:5" ht="38.25">
      <c r="A83" s="38" t="s">
        <v>68</v>
      </c>
      <c r="E83" s="39" t="s">
        <v>14706</v>
      </c>
    </row>
    <row r="84" spans="1:5" ht="12.75">
      <c r="A84" t="s">
        <v>70</v>
      </c>
      <c r="E84" s="37" t="s">
        <v>63</v>
      </c>
    </row>
    <row r="85" spans="1:16" ht="12.75">
      <c r="A85" s="26" t="s">
        <v>61</v>
      </c>
      <c s="31" t="s">
        <v>131</v>
      </c>
      <c s="31" t="s">
        <v>14928</v>
      </c>
      <c s="26" t="s">
        <v>63</v>
      </c>
      <c s="32" t="s">
        <v>14929</v>
      </c>
      <c s="33" t="s">
        <v>507</v>
      </c>
      <c s="34">
        <v>1</v>
      </c>
      <c s="35">
        <v>0</v>
      </c>
      <c s="35">
        <f>ROUND(ROUND(H85,2)*ROUND(G85,3),2)</f>
      </c>
      <c s="33" t="s">
        <v>7697</v>
      </c>
      <c r="O85">
        <f>(I85*21)/100</f>
      </c>
      <c t="s">
        <v>33</v>
      </c>
    </row>
    <row r="86" spans="1:5" ht="12.75">
      <c r="A86" s="36" t="s">
        <v>67</v>
      </c>
      <c r="E86" s="37" t="s">
        <v>63</v>
      </c>
    </row>
    <row r="87" spans="1:5" ht="38.25">
      <c r="A87" s="38" t="s">
        <v>68</v>
      </c>
      <c r="E87" s="39" t="s">
        <v>14706</v>
      </c>
    </row>
    <row r="88" spans="1:5" ht="12.75">
      <c r="A88" t="s">
        <v>70</v>
      </c>
      <c r="E88" s="37" t="s">
        <v>63</v>
      </c>
    </row>
    <row r="89" spans="1:16" ht="12.75">
      <c r="A89" s="26" t="s">
        <v>61</v>
      </c>
      <c s="31" t="s">
        <v>139</v>
      </c>
      <c s="31" t="s">
        <v>14726</v>
      </c>
      <c s="26" t="s">
        <v>63</v>
      </c>
      <c s="32" t="s">
        <v>14727</v>
      </c>
      <c s="33" t="s">
        <v>738</v>
      </c>
      <c s="34">
        <v>0.072</v>
      </c>
      <c s="35">
        <v>0</v>
      </c>
      <c s="35">
        <f>ROUND(ROUND(H89,2)*ROUND(G89,3),2)</f>
      </c>
      <c s="33" t="s">
        <v>7697</v>
      </c>
      <c r="O89">
        <f>(I89*21)/100</f>
      </c>
      <c t="s">
        <v>33</v>
      </c>
    </row>
    <row r="90" spans="1:5" ht="25.5">
      <c r="A90" s="36" t="s">
        <v>67</v>
      </c>
      <c r="E90" s="37" t="s">
        <v>14728</v>
      </c>
    </row>
    <row r="91" spans="1:5" ht="12.75">
      <c r="A91" s="38" t="s">
        <v>68</v>
      </c>
      <c r="E91" s="39" t="s">
        <v>63</v>
      </c>
    </row>
    <row r="92" spans="1:5" ht="12.75">
      <c r="A92" t="s">
        <v>70</v>
      </c>
      <c r="E92" s="37" t="s">
        <v>63</v>
      </c>
    </row>
    <row r="93" spans="1:16" ht="12.75">
      <c r="A93" s="26" t="s">
        <v>61</v>
      </c>
      <c s="31" t="s">
        <v>143</v>
      </c>
      <c s="31" t="s">
        <v>14930</v>
      </c>
      <c s="26" t="s">
        <v>63</v>
      </c>
      <c s="32" t="s">
        <v>14931</v>
      </c>
      <c s="33" t="s">
        <v>507</v>
      </c>
      <c s="34">
        <v>7</v>
      </c>
      <c s="35">
        <v>0</v>
      </c>
      <c s="35">
        <f>ROUND(ROUND(H93,2)*ROUND(G93,3),2)</f>
      </c>
      <c s="33" t="s">
        <v>1048</v>
      </c>
      <c r="O93">
        <f>(I93*21)/100</f>
      </c>
      <c t="s">
        <v>33</v>
      </c>
    </row>
    <row r="94" spans="1:5" ht="12.75">
      <c r="A94" s="36" t="s">
        <v>67</v>
      </c>
      <c r="E94" s="37" t="s">
        <v>14932</v>
      </c>
    </row>
    <row r="95" spans="1:5" ht="38.25">
      <c r="A95" s="38" t="s">
        <v>68</v>
      </c>
      <c r="E95" s="39" t="s">
        <v>14794</v>
      </c>
    </row>
    <row r="96" spans="1:5" ht="12.75">
      <c r="A96" t="s">
        <v>70</v>
      </c>
      <c r="E96" s="37" t="s">
        <v>63</v>
      </c>
    </row>
    <row r="97" spans="1:16" ht="12.75">
      <c r="A97" s="26" t="s">
        <v>61</v>
      </c>
      <c s="31" t="s">
        <v>148</v>
      </c>
      <c s="31" t="s">
        <v>14933</v>
      </c>
      <c s="26" t="s">
        <v>63</v>
      </c>
      <c s="32" t="s">
        <v>14934</v>
      </c>
      <c s="33" t="s">
        <v>507</v>
      </c>
      <c s="34">
        <v>50</v>
      </c>
      <c s="35">
        <v>0</v>
      </c>
      <c s="35">
        <f>ROUND(ROUND(H97,2)*ROUND(G97,3),2)</f>
      </c>
      <c s="33" t="s">
        <v>1048</v>
      </c>
      <c r="O97">
        <f>(I97*21)/100</f>
      </c>
      <c t="s">
        <v>33</v>
      </c>
    </row>
    <row r="98" spans="1:5" ht="12.75">
      <c r="A98" s="36" t="s">
        <v>67</v>
      </c>
      <c r="E98" s="37" t="s">
        <v>14935</v>
      </c>
    </row>
    <row r="99" spans="1:5" ht="38.25">
      <c r="A99" s="38" t="s">
        <v>68</v>
      </c>
      <c r="E99" s="39" t="s">
        <v>8549</v>
      </c>
    </row>
    <row r="100" spans="1:5" ht="12.75">
      <c r="A100" t="s">
        <v>70</v>
      </c>
      <c r="E100" s="37" t="s">
        <v>63</v>
      </c>
    </row>
    <row r="101" spans="1:16" ht="12.75">
      <c r="A101" s="26" t="s">
        <v>61</v>
      </c>
      <c s="31" t="s">
        <v>151</v>
      </c>
      <c s="31" t="s">
        <v>14936</v>
      </c>
      <c s="26" t="s">
        <v>63</v>
      </c>
      <c s="32" t="s">
        <v>14937</v>
      </c>
      <c s="33" t="s">
        <v>507</v>
      </c>
      <c s="34">
        <v>7</v>
      </c>
      <c s="35">
        <v>0</v>
      </c>
      <c s="35">
        <f>ROUND(ROUND(H101,2)*ROUND(G101,3),2)</f>
      </c>
      <c s="33" t="s">
        <v>1048</v>
      </c>
      <c r="O101">
        <f>(I101*21)/100</f>
      </c>
      <c t="s">
        <v>33</v>
      </c>
    </row>
    <row r="102" spans="1:5" ht="12.75">
      <c r="A102" s="36" t="s">
        <v>67</v>
      </c>
      <c r="E102" s="37" t="s">
        <v>63</v>
      </c>
    </row>
    <row r="103" spans="1:5" ht="38.25">
      <c r="A103" s="38" t="s">
        <v>68</v>
      </c>
      <c r="E103" s="39" t="s">
        <v>14794</v>
      </c>
    </row>
    <row r="104" spans="1:5" ht="12.75">
      <c r="A104" t="s">
        <v>70</v>
      </c>
      <c r="E104" s="37" t="s">
        <v>63</v>
      </c>
    </row>
    <row r="105" spans="1:16" ht="12.75">
      <c r="A105" s="26" t="s">
        <v>61</v>
      </c>
      <c s="31" t="s">
        <v>155</v>
      </c>
      <c s="31" t="s">
        <v>14938</v>
      </c>
      <c s="26" t="s">
        <v>63</v>
      </c>
      <c s="32" t="s">
        <v>14939</v>
      </c>
      <c s="33" t="s">
        <v>507</v>
      </c>
      <c s="34">
        <v>48</v>
      </c>
      <c s="35">
        <v>0</v>
      </c>
      <c s="35">
        <f>ROUND(ROUND(H105,2)*ROUND(G105,3),2)</f>
      </c>
      <c s="33" t="s">
        <v>1048</v>
      </c>
      <c r="O105">
        <f>(I105*21)/100</f>
      </c>
      <c t="s">
        <v>33</v>
      </c>
    </row>
    <row r="106" spans="1:5" ht="12.75">
      <c r="A106" s="36" t="s">
        <v>67</v>
      </c>
      <c r="E106" s="37" t="s">
        <v>63</v>
      </c>
    </row>
    <row r="107" spans="1:5" ht="38.25">
      <c r="A107" s="38" t="s">
        <v>68</v>
      </c>
      <c r="E107" s="39" t="s">
        <v>14940</v>
      </c>
    </row>
    <row r="108" spans="1:5" ht="12.75">
      <c r="A108" t="s">
        <v>70</v>
      </c>
      <c r="E108" s="37" t="s">
        <v>63</v>
      </c>
    </row>
    <row r="109" spans="1:16" ht="12.75">
      <c r="A109" s="26" t="s">
        <v>61</v>
      </c>
      <c s="31" t="s">
        <v>158</v>
      </c>
      <c s="31" t="s">
        <v>14941</v>
      </c>
      <c s="26" t="s">
        <v>63</v>
      </c>
      <c s="32" t="s">
        <v>14942</v>
      </c>
      <c s="33" t="s">
        <v>6194</v>
      </c>
      <c s="34">
        <v>68</v>
      </c>
      <c s="35">
        <v>0</v>
      </c>
      <c s="35">
        <f>ROUND(ROUND(H109,2)*ROUND(G109,3),2)</f>
      </c>
      <c s="33" t="s">
        <v>1048</v>
      </c>
      <c r="O109">
        <f>(I109*21)/100</f>
      </c>
      <c t="s">
        <v>33</v>
      </c>
    </row>
    <row r="110" spans="1:5" ht="12.75">
      <c r="A110" s="36" t="s">
        <v>67</v>
      </c>
      <c r="E110" s="37" t="s">
        <v>14943</v>
      </c>
    </row>
    <row r="111" spans="1:5" ht="38.25">
      <c r="A111" s="38" t="s">
        <v>68</v>
      </c>
      <c r="E111" s="39" t="s">
        <v>14944</v>
      </c>
    </row>
    <row r="112" spans="1:5" ht="12.75">
      <c r="A112" t="s">
        <v>70</v>
      </c>
      <c r="E112" s="37" t="s">
        <v>63</v>
      </c>
    </row>
    <row r="113" spans="1:16" ht="12.75">
      <c r="A113" s="26" t="s">
        <v>61</v>
      </c>
      <c s="31" t="s">
        <v>162</v>
      </c>
      <c s="31" t="s">
        <v>14945</v>
      </c>
      <c s="26" t="s">
        <v>63</v>
      </c>
      <c s="32" t="s">
        <v>14946</v>
      </c>
      <c s="33" t="s">
        <v>6194</v>
      </c>
      <c s="34">
        <v>30</v>
      </c>
      <c s="35">
        <v>0</v>
      </c>
      <c s="35">
        <f>ROUND(ROUND(H113,2)*ROUND(G113,3),2)</f>
      </c>
      <c s="33" t="s">
        <v>1048</v>
      </c>
      <c r="O113">
        <f>(I113*21)/100</f>
      </c>
      <c t="s">
        <v>33</v>
      </c>
    </row>
    <row r="114" spans="1:5" ht="12.75">
      <c r="A114" s="36" t="s">
        <v>67</v>
      </c>
      <c r="E114" s="37" t="s">
        <v>63</v>
      </c>
    </row>
    <row r="115" spans="1:5" ht="38.25">
      <c r="A115" s="38" t="s">
        <v>68</v>
      </c>
      <c r="E115" s="39" t="s">
        <v>8896</v>
      </c>
    </row>
    <row r="116" spans="1:5" ht="12.75">
      <c r="A116" t="s">
        <v>70</v>
      </c>
      <c r="E116" s="37" t="s">
        <v>63</v>
      </c>
    </row>
    <row r="117" spans="1:16" ht="12.75">
      <c r="A117" s="26" t="s">
        <v>61</v>
      </c>
      <c s="31" t="s">
        <v>166</v>
      </c>
      <c s="31" t="s">
        <v>14947</v>
      </c>
      <c s="26" t="s">
        <v>63</v>
      </c>
      <c s="32" t="s">
        <v>14948</v>
      </c>
      <c s="33" t="s">
        <v>507</v>
      </c>
      <c s="34">
        <v>3</v>
      </c>
      <c s="35">
        <v>0</v>
      </c>
      <c s="35">
        <f>ROUND(ROUND(H117,2)*ROUND(G117,3),2)</f>
      </c>
      <c s="33" t="s">
        <v>1048</v>
      </c>
      <c r="O117">
        <f>(I117*21)/100</f>
      </c>
      <c t="s">
        <v>33</v>
      </c>
    </row>
    <row r="118" spans="1:5" ht="12.75">
      <c r="A118" s="36" t="s">
        <v>67</v>
      </c>
      <c r="E118" s="37" t="s">
        <v>63</v>
      </c>
    </row>
    <row r="119" spans="1:5" ht="38.25">
      <c r="A119" s="38" t="s">
        <v>68</v>
      </c>
      <c r="E119" s="39" t="s">
        <v>8402</v>
      </c>
    </row>
    <row r="120" spans="1:5" ht="12.75">
      <c r="A120" t="s">
        <v>70</v>
      </c>
      <c r="E120" s="37" t="s">
        <v>63</v>
      </c>
    </row>
    <row r="121" spans="1:16" ht="12.75">
      <c r="A121" s="26" t="s">
        <v>61</v>
      </c>
      <c s="31" t="s">
        <v>170</v>
      </c>
      <c s="31" t="s">
        <v>14949</v>
      </c>
      <c s="26" t="s">
        <v>63</v>
      </c>
      <c s="32" t="s">
        <v>14950</v>
      </c>
      <c s="33" t="s">
        <v>507</v>
      </c>
      <c s="34">
        <v>7</v>
      </c>
      <c s="35">
        <v>0</v>
      </c>
      <c s="35">
        <f>ROUND(ROUND(H121,2)*ROUND(G121,3),2)</f>
      </c>
      <c s="33" t="s">
        <v>1048</v>
      </c>
      <c r="O121">
        <f>(I121*21)/100</f>
      </c>
      <c t="s">
        <v>33</v>
      </c>
    </row>
    <row r="122" spans="1:5" ht="12.75">
      <c r="A122" s="36" t="s">
        <v>67</v>
      </c>
      <c r="E122" s="37" t="s">
        <v>63</v>
      </c>
    </row>
    <row r="123" spans="1:5" ht="38.25">
      <c r="A123" s="38" t="s">
        <v>68</v>
      </c>
      <c r="E123" s="39" t="s">
        <v>14794</v>
      </c>
    </row>
    <row r="124" spans="1:5" ht="12.75">
      <c r="A124" t="s">
        <v>70</v>
      </c>
      <c r="E124" s="37" t="s">
        <v>63</v>
      </c>
    </row>
    <row r="125" spans="1:16" ht="12.75">
      <c r="A125" s="26" t="s">
        <v>61</v>
      </c>
      <c s="31" t="s">
        <v>173</v>
      </c>
      <c s="31" t="s">
        <v>14951</v>
      </c>
      <c s="26" t="s">
        <v>63</v>
      </c>
      <c s="32" t="s">
        <v>14952</v>
      </c>
      <c s="33" t="s">
        <v>507</v>
      </c>
      <c s="34">
        <v>24</v>
      </c>
      <c s="35">
        <v>0</v>
      </c>
      <c s="35">
        <f>ROUND(ROUND(H125,2)*ROUND(G125,3),2)</f>
      </c>
      <c s="33" t="s">
        <v>1048</v>
      </c>
      <c r="O125">
        <f>(I125*21)/100</f>
      </c>
      <c t="s">
        <v>33</v>
      </c>
    </row>
    <row r="126" spans="1:5" ht="12.75">
      <c r="A126" s="36" t="s">
        <v>67</v>
      </c>
      <c r="E126" s="37" t="s">
        <v>63</v>
      </c>
    </row>
    <row r="127" spans="1:5" ht="38.25">
      <c r="A127" s="38" t="s">
        <v>68</v>
      </c>
      <c r="E127" s="39" t="s">
        <v>8047</v>
      </c>
    </row>
    <row r="128" spans="1:5" ht="12.75">
      <c r="A128" t="s">
        <v>70</v>
      </c>
      <c r="E128" s="37" t="s">
        <v>63</v>
      </c>
    </row>
    <row r="129" spans="1:16" ht="12.75">
      <c r="A129" s="26" t="s">
        <v>61</v>
      </c>
      <c s="31" t="s">
        <v>177</v>
      </c>
      <c s="31" t="s">
        <v>14953</v>
      </c>
      <c s="26" t="s">
        <v>63</v>
      </c>
      <c s="32" t="s">
        <v>14954</v>
      </c>
      <c s="33" t="s">
        <v>507</v>
      </c>
      <c s="34">
        <v>3</v>
      </c>
      <c s="35">
        <v>0</v>
      </c>
      <c s="35">
        <f>ROUND(ROUND(H129,2)*ROUND(G129,3),2)</f>
      </c>
      <c s="33" t="s">
        <v>1048</v>
      </c>
      <c r="O129">
        <f>(I129*21)/100</f>
      </c>
      <c t="s">
        <v>33</v>
      </c>
    </row>
    <row r="130" spans="1:5" ht="12.75">
      <c r="A130" s="36" t="s">
        <v>67</v>
      </c>
      <c r="E130" s="37" t="s">
        <v>63</v>
      </c>
    </row>
    <row r="131" spans="1:5" ht="38.25">
      <c r="A131" s="38" t="s">
        <v>68</v>
      </c>
      <c r="E131" s="39" t="s">
        <v>8402</v>
      </c>
    </row>
    <row r="132" spans="1:5" ht="12.75">
      <c r="A132" t="s">
        <v>70</v>
      </c>
      <c r="E132" s="37" t="s">
        <v>63</v>
      </c>
    </row>
    <row r="133" spans="1:16" ht="12.75">
      <c r="A133" s="26" t="s">
        <v>61</v>
      </c>
      <c s="31" t="s">
        <v>180</v>
      </c>
      <c s="31" t="s">
        <v>14955</v>
      </c>
      <c s="26" t="s">
        <v>63</v>
      </c>
      <c s="32" t="s">
        <v>14956</v>
      </c>
      <c s="33" t="s">
        <v>507</v>
      </c>
      <c s="34">
        <v>3</v>
      </c>
      <c s="35">
        <v>0</v>
      </c>
      <c s="35">
        <f>ROUND(ROUND(H133,2)*ROUND(G133,3),2)</f>
      </c>
      <c s="33" t="s">
        <v>1048</v>
      </c>
      <c r="O133">
        <f>(I133*21)/100</f>
      </c>
      <c t="s">
        <v>33</v>
      </c>
    </row>
    <row r="134" spans="1:5" ht="12.75">
      <c r="A134" s="36" t="s">
        <v>67</v>
      </c>
      <c r="E134" s="37" t="s">
        <v>14957</v>
      </c>
    </row>
    <row r="135" spans="1:5" ht="38.25">
      <c r="A135" s="38" t="s">
        <v>68</v>
      </c>
      <c r="E135" s="39" t="s">
        <v>8402</v>
      </c>
    </row>
    <row r="136" spans="1:5" ht="12.75">
      <c r="A136" t="s">
        <v>70</v>
      </c>
      <c r="E136" s="37" t="s">
        <v>63</v>
      </c>
    </row>
    <row r="137" spans="1:16" ht="12.75">
      <c r="A137" s="26" t="s">
        <v>61</v>
      </c>
      <c s="31" t="s">
        <v>184</v>
      </c>
      <c s="31" t="s">
        <v>14958</v>
      </c>
      <c s="26" t="s">
        <v>63</v>
      </c>
      <c s="32" t="s">
        <v>14959</v>
      </c>
      <c s="33" t="s">
        <v>507</v>
      </c>
      <c s="34">
        <v>6</v>
      </c>
      <c s="35">
        <v>0</v>
      </c>
      <c s="35">
        <f>ROUND(ROUND(H137,2)*ROUND(G137,3),2)</f>
      </c>
      <c s="33" t="s">
        <v>1048</v>
      </c>
      <c r="O137">
        <f>(I137*21)/100</f>
      </c>
      <c t="s">
        <v>33</v>
      </c>
    </row>
    <row r="138" spans="1:5" ht="12.75">
      <c r="A138" s="36" t="s">
        <v>67</v>
      </c>
      <c r="E138" s="37" t="s">
        <v>63</v>
      </c>
    </row>
    <row r="139" spans="1:5" ht="38.25">
      <c r="A139" s="38" t="s">
        <v>68</v>
      </c>
      <c r="E139" s="39" t="s">
        <v>8035</v>
      </c>
    </row>
    <row r="140" spans="1:5" ht="12.75">
      <c r="A140" t="s">
        <v>70</v>
      </c>
      <c r="E140" s="37" t="s">
        <v>63</v>
      </c>
    </row>
    <row r="141" spans="1:16" ht="12.75">
      <c r="A141" s="26" t="s">
        <v>61</v>
      </c>
      <c s="31" t="s">
        <v>188</v>
      </c>
      <c s="31" t="s">
        <v>14960</v>
      </c>
      <c s="26" t="s">
        <v>63</v>
      </c>
      <c s="32" t="s">
        <v>14922</v>
      </c>
      <c s="33" t="s">
        <v>507</v>
      </c>
      <c s="34">
        <v>6</v>
      </c>
      <c s="35">
        <v>0</v>
      </c>
      <c s="35">
        <f>ROUND(ROUND(H141,2)*ROUND(G141,3),2)</f>
      </c>
      <c s="33" t="s">
        <v>1048</v>
      </c>
      <c r="O141">
        <f>(I141*21)/100</f>
      </c>
      <c t="s">
        <v>33</v>
      </c>
    </row>
    <row r="142" spans="1:5" ht="12.75">
      <c r="A142" s="36" t="s">
        <v>67</v>
      </c>
      <c r="E142" s="37" t="s">
        <v>63</v>
      </c>
    </row>
    <row r="143" spans="1:5" ht="38.25">
      <c r="A143" s="38" t="s">
        <v>68</v>
      </c>
      <c r="E143" s="39" t="s">
        <v>8035</v>
      </c>
    </row>
    <row r="144" spans="1:5" ht="12.75">
      <c r="A144" t="s">
        <v>70</v>
      </c>
      <c r="E144" s="37" t="s">
        <v>63</v>
      </c>
    </row>
    <row r="145" spans="1:16" ht="12.75">
      <c r="A145" s="26" t="s">
        <v>61</v>
      </c>
      <c s="31" t="s">
        <v>191</v>
      </c>
      <c s="31" t="s">
        <v>14961</v>
      </c>
      <c s="26" t="s">
        <v>63</v>
      </c>
      <c s="32" t="s">
        <v>14962</v>
      </c>
      <c s="33" t="s">
        <v>507</v>
      </c>
      <c s="34">
        <v>1</v>
      </c>
      <c s="35">
        <v>0</v>
      </c>
      <c s="35">
        <f>ROUND(ROUND(H145,2)*ROUND(G145,3),2)</f>
      </c>
      <c s="33" t="s">
        <v>1048</v>
      </c>
      <c r="O145">
        <f>(I145*21)/100</f>
      </c>
      <c t="s">
        <v>33</v>
      </c>
    </row>
    <row r="146" spans="1:5" ht="12.75">
      <c r="A146" s="36" t="s">
        <v>67</v>
      </c>
      <c r="E146" s="37" t="s">
        <v>63</v>
      </c>
    </row>
    <row r="147" spans="1:5" ht="38.25">
      <c r="A147" s="38" t="s">
        <v>68</v>
      </c>
      <c r="E147" s="39" t="s">
        <v>14706</v>
      </c>
    </row>
    <row r="148" spans="1:5" ht="12.75">
      <c r="A148" t="s">
        <v>70</v>
      </c>
      <c r="E148" s="37" t="s">
        <v>63</v>
      </c>
    </row>
    <row r="149" spans="1:18" ht="12.75" customHeight="1">
      <c r="A149" s="6" t="s">
        <v>58</v>
      </c>
      <c s="6"/>
      <c s="42" t="s">
        <v>14856</v>
      </c>
      <c s="6"/>
      <c s="29" t="s">
        <v>12974</v>
      </c>
      <c s="6"/>
      <c s="6"/>
      <c s="6"/>
      <c s="43">
        <f>0+Q149</f>
      </c>
      <c s="6"/>
      <c r="O149">
        <f>0+R149</f>
      </c>
      <c r="Q149">
        <f>0+I150</f>
      </c>
      <c>
        <f>0+O150</f>
      </c>
    </row>
    <row r="150" spans="1:16" ht="12.75">
      <c r="A150" s="26" t="s">
        <v>61</v>
      </c>
      <c s="31" t="s">
        <v>135</v>
      </c>
      <c s="31" t="s">
        <v>14963</v>
      </c>
      <c s="26" t="s">
        <v>63</v>
      </c>
      <c s="32" t="s">
        <v>14964</v>
      </c>
      <c s="33" t="s">
        <v>507</v>
      </c>
      <c s="34">
        <v>3</v>
      </c>
      <c s="35">
        <v>0</v>
      </c>
      <c s="35">
        <f>ROUND(ROUND(H150,2)*ROUND(G150,3),2)</f>
      </c>
      <c s="33" t="s">
        <v>7697</v>
      </c>
      <c r="O150">
        <f>(I150*21)/100</f>
      </c>
      <c t="s">
        <v>33</v>
      </c>
    </row>
    <row r="151" spans="1:5" ht="12.75">
      <c r="A151" s="36" t="s">
        <v>67</v>
      </c>
      <c r="E151" s="37" t="s">
        <v>63</v>
      </c>
    </row>
    <row r="152" spans="1:5" ht="38.25">
      <c r="A152" s="38" t="s">
        <v>68</v>
      </c>
      <c r="E152" s="39" t="s">
        <v>8402</v>
      </c>
    </row>
    <row r="153" spans="1:5" ht="12.75">
      <c r="A153" t="s">
        <v>70</v>
      </c>
      <c r="E153" s="37" t="s">
        <v>63</v>
      </c>
    </row>
    <row r="154" spans="1:18" ht="12.75" customHeight="1">
      <c r="A154" s="6" t="s">
        <v>58</v>
      </c>
      <c s="6"/>
      <c s="42" t="s">
        <v>11831</v>
      </c>
      <c s="6"/>
      <c s="29" t="s">
        <v>11832</v>
      </c>
      <c s="6"/>
      <c s="6"/>
      <c s="6"/>
      <c s="43">
        <f>0+Q154</f>
      </c>
      <c s="6"/>
      <c r="O154">
        <f>0+R154</f>
      </c>
      <c r="Q154">
        <f>0+I155</f>
      </c>
      <c>
        <f>0+O155</f>
      </c>
    </row>
    <row r="155" spans="1:16" ht="12.75">
      <c r="A155" s="26" t="s">
        <v>61</v>
      </c>
      <c s="31" t="s">
        <v>198</v>
      </c>
      <c s="31" t="s">
        <v>14861</v>
      </c>
      <c s="26" t="s">
        <v>63</v>
      </c>
      <c s="32" t="s">
        <v>14862</v>
      </c>
      <c s="33" t="s">
        <v>663</v>
      </c>
      <c s="34">
        <v>3</v>
      </c>
      <c s="35">
        <v>0</v>
      </c>
      <c s="35">
        <f>ROUND(ROUND(H155,2)*ROUND(G155,3),2)</f>
      </c>
      <c s="33" t="s">
        <v>1048</v>
      </c>
      <c r="O155">
        <f>(I155*21)/100</f>
      </c>
      <c t="s">
        <v>33</v>
      </c>
    </row>
    <row r="156" spans="1:5" ht="12.75">
      <c r="A156" s="36" t="s">
        <v>67</v>
      </c>
      <c r="E156" s="37" t="s">
        <v>14863</v>
      </c>
    </row>
    <row r="157" spans="1:5" ht="12.75">
      <c r="A157" s="38" t="s">
        <v>68</v>
      </c>
      <c r="E157" s="39" t="s">
        <v>63</v>
      </c>
    </row>
    <row r="158" spans="1:5" ht="12.75">
      <c r="A158" t="s">
        <v>70</v>
      </c>
      <c r="E158" s="37" t="s">
        <v>63</v>
      </c>
    </row>
    <row r="159" spans="1:18" ht="12.75" customHeight="1">
      <c r="A159" s="6" t="s">
        <v>58</v>
      </c>
      <c s="6"/>
      <c s="42" t="s">
        <v>2730</v>
      </c>
      <c s="6"/>
      <c s="29" t="s">
        <v>14873</v>
      </c>
      <c s="6"/>
      <c s="6"/>
      <c s="6"/>
      <c s="43">
        <f>0+Q159</f>
      </c>
      <c s="6"/>
      <c r="O159">
        <f>0+R159</f>
      </c>
      <c r="Q159">
        <f>0+I160</f>
      </c>
      <c>
        <f>0+O160</f>
      </c>
    </row>
    <row r="160" spans="1:16" ht="12.75">
      <c r="A160" s="26" t="s">
        <v>61</v>
      </c>
      <c s="31" t="s">
        <v>194</v>
      </c>
      <c s="31" t="s">
        <v>14874</v>
      </c>
      <c s="26" t="s">
        <v>63</v>
      </c>
      <c s="32" t="s">
        <v>14873</v>
      </c>
      <c s="33" t="s">
        <v>663</v>
      </c>
      <c s="34">
        <v>16</v>
      </c>
      <c s="35">
        <v>0</v>
      </c>
      <c s="35">
        <f>ROUND(ROUND(H160,2)*ROUND(G160,3),2)</f>
      </c>
      <c s="33" t="s">
        <v>1048</v>
      </c>
      <c r="O160">
        <f>(I160*21)/100</f>
      </c>
      <c t="s">
        <v>33</v>
      </c>
    </row>
    <row r="161" spans="1:5" ht="12.75">
      <c r="A161" s="36" t="s">
        <v>67</v>
      </c>
      <c r="E161" s="37" t="s">
        <v>63</v>
      </c>
    </row>
    <row r="162" spans="1:5" ht="38.25">
      <c r="A162" s="38" t="s">
        <v>68</v>
      </c>
      <c r="E162" s="39" t="s">
        <v>8247</v>
      </c>
    </row>
    <row r="163" spans="1:5" ht="12.75">
      <c r="A163" t="s">
        <v>70</v>
      </c>
      <c r="E163"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1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0+O12+O37+O158+O215+O288+O297+O306+O399+O436+O465+O506+O595+O620+O625+O638+O715</f>
      </c>
      <c t="s">
        <v>32</v>
      </c>
    </row>
    <row r="3" spans="1:16" ht="15" customHeight="1">
      <c r="A3" t="s">
        <v>12</v>
      </c>
      <c s="12" t="s">
        <v>14</v>
      </c>
      <c s="13" t="s">
        <v>15</v>
      </c>
      <c s="1"/>
      <c s="14" t="s">
        <v>16</v>
      </c>
      <c s="1"/>
      <c s="9"/>
      <c s="8" t="s">
        <v>14967</v>
      </c>
      <c s="40">
        <f>0+I12+I37+I158+I215+I288+I297+I306+I399+I436+I465+I506+I595+I620+I625+I638+I715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14965</v>
      </c>
      <c s="1"/>
      <c s="14" t="s">
        <v>14966</v>
      </c>
      <c s="1"/>
      <c s="1"/>
      <c s="1"/>
      <c s="1"/>
      <c s="1"/>
    </row>
    <row r="8" spans="1:10" ht="12.75" customHeight="1">
      <c r="A8" t="s">
        <v>9352</v>
      </c>
      <c s="16" t="s">
        <v>28</v>
      </c>
      <c s="17" t="s">
        <v>14967</v>
      </c>
      <c s="6"/>
      <c s="18" t="s">
        <v>14968</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f>
      </c>
      <c>
        <f>0+O13+O17+O21+O25+O29+O33</f>
      </c>
    </row>
    <row r="13" spans="1:16" ht="12.75">
      <c r="A13" s="26" t="s">
        <v>61</v>
      </c>
      <c s="31" t="s">
        <v>39</v>
      </c>
      <c s="31" t="s">
        <v>14971</v>
      </c>
      <c s="26" t="s">
        <v>63</v>
      </c>
      <c s="32" t="s">
        <v>14972</v>
      </c>
      <c s="33" t="s">
        <v>65</v>
      </c>
      <c s="34">
        <v>356.556</v>
      </c>
      <c s="35">
        <v>0</v>
      </c>
      <c s="35">
        <f>ROUND(ROUND(H13,2)*ROUND(G13,3),2)</f>
      </c>
      <c s="33" t="s">
        <v>8185</v>
      </c>
      <c r="O13">
        <f>(I13*21)/100</f>
      </c>
      <c t="s">
        <v>33</v>
      </c>
    </row>
    <row r="14" spans="1:5" ht="25.5">
      <c r="A14" s="36" t="s">
        <v>67</v>
      </c>
      <c r="E14" s="37" t="s">
        <v>14973</v>
      </c>
    </row>
    <row r="15" spans="1:5" ht="25.5">
      <c r="A15" s="38" t="s">
        <v>68</v>
      </c>
      <c r="E15" s="39" t="s">
        <v>14974</v>
      </c>
    </row>
    <row r="16" spans="1:5" ht="114.75">
      <c r="A16" t="s">
        <v>70</v>
      </c>
      <c r="E16" s="37" t="s">
        <v>14975</v>
      </c>
    </row>
    <row r="17" spans="1:16" ht="12.75">
      <c r="A17" s="26" t="s">
        <v>61</v>
      </c>
      <c s="31" t="s">
        <v>33</v>
      </c>
      <c s="31" t="s">
        <v>14976</v>
      </c>
      <c s="26" t="s">
        <v>63</v>
      </c>
      <c s="32" t="s">
        <v>14977</v>
      </c>
      <c s="33" t="s">
        <v>65</v>
      </c>
      <c s="34">
        <v>1230.062</v>
      </c>
      <c s="35">
        <v>0</v>
      </c>
      <c s="35">
        <f>ROUND(ROUND(H17,2)*ROUND(G17,3),2)</f>
      </c>
      <c s="33" t="s">
        <v>8185</v>
      </c>
      <c r="O17">
        <f>(I17*21)/100</f>
      </c>
      <c t="s">
        <v>33</v>
      </c>
    </row>
    <row r="18" spans="1:5" ht="25.5">
      <c r="A18" s="36" t="s">
        <v>67</v>
      </c>
      <c r="E18" s="37" t="s">
        <v>14978</v>
      </c>
    </row>
    <row r="19" spans="1:5" ht="280.5">
      <c r="A19" s="38" t="s">
        <v>68</v>
      </c>
      <c r="E19" s="39" t="s">
        <v>14979</v>
      </c>
    </row>
    <row r="20" spans="1:5" ht="242.25">
      <c r="A20" t="s">
        <v>70</v>
      </c>
      <c r="E20" s="37" t="s">
        <v>13683</v>
      </c>
    </row>
    <row r="21" spans="1:16" ht="12.75">
      <c r="A21" s="26" t="s">
        <v>61</v>
      </c>
      <c s="31" t="s">
        <v>32</v>
      </c>
      <c s="31" t="s">
        <v>14980</v>
      </c>
      <c s="26" t="s">
        <v>63</v>
      </c>
      <c s="32" t="s">
        <v>14981</v>
      </c>
      <c s="33" t="s">
        <v>65</v>
      </c>
      <c s="34">
        <v>713.112</v>
      </c>
      <c s="35">
        <v>0</v>
      </c>
      <c s="35">
        <f>ROUND(ROUND(H21,2)*ROUND(G21,3),2)</f>
      </c>
      <c s="33" t="s">
        <v>8185</v>
      </c>
      <c r="O21">
        <f>(I21*21)/100</f>
      </c>
      <c t="s">
        <v>33</v>
      </c>
    </row>
    <row r="22" spans="1:5" ht="38.25">
      <c r="A22" s="36" t="s">
        <v>67</v>
      </c>
      <c r="E22" s="37" t="s">
        <v>14982</v>
      </c>
    </row>
    <row r="23" spans="1:5" ht="25.5">
      <c r="A23" s="38" t="s">
        <v>68</v>
      </c>
      <c r="E23" s="39" t="s">
        <v>14983</v>
      </c>
    </row>
    <row r="24" spans="1:5" ht="229.5">
      <c r="A24" t="s">
        <v>70</v>
      </c>
      <c r="E24" s="37" t="s">
        <v>7748</v>
      </c>
    </row>
    <row r="25" spans="1:16" ht="12.75">
      <c r="A25" s="26" t="s">
        <v>61</v>
      </c>
      <c s="31" t="s">
        <v>43</v>
      </c>
      <c s="31" t="s">
        <v>7754</v>
      </c>
      <c s="26" t="s">
        <v>63</v>
      </c>
      <c s="32" t="s">
        <v>7755</v>
      </c>
      <c s="33" t="s">
        <v>65</v>
      </c>
      <c s="34">
        <v>356.556</v>
      </c>
      <c s="35">
        <v>0</v>
      </c>
      <c s="35">
        <f>ROUND(ROUND(H25,2)*ROUND(G25,3),2)</f>
      </c>
      <c s="33" t="s">
        <v>8185</v>
      </c>
      <c r="O25">
        <f>(I25*21)/100</f>
      </c>
      <c t="s">
        <v>33</v>
      </c>
    </row>
    <row r="26" spans="1:5" ht="25.5">
      <c r="A26" s="36" t="s">
        <v>67</v>
      </c>
      <c r="E26" s="37" t="s">
        <v>7756</v>
      </c>
    </row>
    <row r="27" spans="1:5" ht="63.75">
      <c r="A27" s="38" t="s">
        <v>68</v>
      </c>
      <c r="E27" s="39" t="s">
        <v>14984</v>
      </c>
    </row>
    <row r="28" spans="1:5" ht="409.5">
      <c r="A28" t="s">
        <v>70</v>
      </c>
      <c r="E28" s="37" t="s">
        <v>7758</v>
      </c>
    </row>
    <row r="29" spans="1:16" ht="25.5">
      <c r="A29" s="26" t="s">
        <v>61</v>
      </c>
      <c s="31" t="s">
        <v>456</v>
      </c>
      <c s="31" t="s">
        <v>13688</v>
      </c>
      <c s="26" t="s">
        <v>63</v>
      </c>
      <c s="32" t="s">
        <v>14985</v>
      </c>
      <c s="33" t="s">
        <v>738</v>
      </c>
      <c s="34">
        <v>1516.514</v>
      </c>
      <c s="35">
        <v>0</v>
      </c>
      <c s="35">
        <f>ROUND(ROUND(H29,2)*ROUND(G29,3),2)</f>
      </c>
      <c s="33" t="s">
        <v>1048</v>
      </c>
      <c r="O29">
        <f>(I29*21)/100</f>
      </c>
      <c t="s">
        <v>33</v>
      </c>
    </row>
    <row r="30" spans="1:5" ht="12.75">
      <c r="A30" s="36" t="s">
        <v>67</v>
      </c>
      <c r="E30" s="37" t="s">
        <v>63</v>
      </c>
    </row>
    <row r="31" spans="1:5" ht="63.75">
      <c r="A31" s="38" t="s">
        <v>68</v>
      </c>
      <c r="E31" s="39" t="s">
        <v>14986</v>
      </c>
    </row>
    <row r="32" spans="1:5" ht="12.75">
      <c r="A32" t="s">
        <v>70</v>
      </c>
      <c r="E32" s="37" t="s">
        <v>7774</v>
      </c>
    </row>
    <row r="33" spans="1:16" ht="12.75">
      <c r="A33" s="26" t="s">
        <v>61</v>
      </c>
      <c s="31" t="s">
        <v>460</v>
      </c>
      <c s="31" t="s">
        <v>14987</v>
      </c>
      <c s="26" t="s">
        <v>63</v>
      </c>
      <c s="32" t="s">
        <v>14988</v>
      </c>
      <c s="33" t="s">
        <v>738</v>
      </c>
      <c s="34">
        <v>270</v>
      </c>
      <c s="35">
        <v>0</v>
      </c>
      <c s="35">
        <f>ROUND(ROUND(H33,2)*ROUND(G33,3),2)</f>
      </c>
      <c s="33" t="s">
        <v>1048</v>
      </c>
      <c r="O33">
        <f>(I33*21)/100</f>
      </c>
      <c t="s">
        <v>33</v>
      </c>
    </row>
    <row r="34" spans="1:5" ht="12.75">
      <c r="A34" s="36" t="s">
        <v>67</v>
      </c>
      <c r="E34" s="37" t="s">
        <v>63</v>
      </c>
    </row>
    <row r="35" spans="1:5" ht="12.75">
      <c r="A35" s="38" t="s">
        <v>68</v>
      </c>
      <c r="E35" s="39" t="s">
        <v>63</v>
      </c>
    </row>
    <row r="36" spans="1:5" ht="12.75">
      <c r="A36" t="s">
        <v>70</v>
      </c>
      <c r="E36" s="37" t="s">
        <v>7774</v>
      </c>
    </row>
    <row r="37" spans="1:18" ht="12.75" customHeight="1">
      <c r="A37" s="6" t="s">
        <v>58</v>
      </c>
      <c s="6"/>
      <c s="42" t="s">
        <v>33</v>
      </c>
      <c s="6"/>
      <c s="29" t="s">
        <v>8453</v>
      </c>
      <c s="6"/>
      <c s="6"/>
      <c s="6"/>
      <c s="43">
        <f>0+Q37</f>
      </c>
      <c s="6"/>
      <c r="O37">
        <f>0+R37</f>
      </c>
      <c r="Q37">
        <f>0+I38+I42+I46+I50+I54+I58+I62+I66+I70+I74+I78+I82+I86+I90+I94+I98+I102+I106+I110+I114+I118+I122+I126+I130+I134+I138+I142+I146+I150+I154</f>
      </c>
      <c>
        <f>0+O38+O42+O46+O50+O54+O58+O62+O66+O70+O74+O78+O82+O86+O90+O94+O98+O102+O106+O110+O114+O118+O122+O126+O130+O134+O138+O142+O146+O150+O154</f>
      </c>
    </row>
    <row r="38" spans="1:16" ht="12.75">
      <c r="A38" s="26" t="s">
        <v>61</v>
      </c>
      <c s="31" t="s">
        <v>45</v>
      </c>
      <c s="31" t="s">
        <v>13691</v>
      </c>
      <c s="26" t="s">
        <v>63</v>
      </c>
      <c s="32" t="s">
        <v>13692</v>
      </c>
      <c s="33" t="s">
        <v>1090</v>
      </c>
      <c s="34">
        <v>921.28</v>
      </c>
      <c s="35">
        <v>0</v>
      </c>
      <c s="35">
        <f>ROUND(ROUND(H38,2)*ROUND(G38,3),2)</f>
      </c>
      <c s="33" t="s">
        <v>8185</v>
      </c>
      <c r="O38">
        <f>(I38*21)/100</f>
      </c>
      <c t="s">
        <v>33</v>
      </c>
    </row>
    <row r="39" spans="1:5" ht="25.5">
      <c r="A39" s="36" t="s">
        <v>67</v>
      </c>
      <c r="E39" s="37" t="s">
        <v>13693</v>
      </c>
    </row>
    <row r="40" spans="1:5" ht="127.5">
      <c r="A40" s="38" t="s">
        <v>68</v>
      </c>
      <c r="E40" s="39" t="s">
        <v>14989</v>
      </c>
    </row>
    <row r="41" spans="1:5" ht="76.5">
      <c r="A41" t="s">
        <v>70</v>
      </c>
      <c r="E41" s="37" t="s">
        <v>8458</v>
      </c>
    </row>
    <row r="42" spans="1:16" ht="25.5">
      <c r="A42" s="26" t="s">
        <v>61</v>
      </c>
      <c s="31" t="s">
        <v>47</v>
      </c>
      <c s="31" t="s">
        <v>13695</v>
      </c>
      <c s="26" t="s">
        <v>63</v>
      </c>
      <c s="32" t="s">
        <v>13696</v>
      </c>
      <c s="33" t="s">
        <v>1090</v>
      </c>
      <c s="34">
        <v>1077.064</v>
      </c>
      <c s="35">
        <v>0</v>
      </c>
      <c s="35">
        <f>ROUND(ROUND(H42,2)*ROUND(G42,3),2)</f>
      </c>
      <c s="33" t="s">
        <v>8185</v>
      </c>
      <c r="O42">
        <f>(I42*21)/100</f>
      </c>
      <c t="s">
        <v>33</v>
      </c>
    </row>
    <row r="43" spans="1:5" ht="25.5">
      <c r="A43" s="36" t="s">
        <v>67</v>
      </c>
      <c r="E43" s="37" t="s">
        <v>13697</v>
      </c>
    </row>
    <row r="44" spans="1:5" ht="12.75">
      <c r="A44" s="38" t="s">
        <v>68</v>
      </c>
      <c r="E44" s="39" t="s">
        <v>14990</v>
      </c>
    </row>
    <row r="45" spans="1:5" ht="63.75">
      <c r="A45" t="s">
        <v>70</v>
      </c>
      <c r="E45" s="37" t="s">
        <v>13698</v>
      </c>
    </row>
    <row r="46" spans="1:16" ht="12.75">
      <c r="A46" s="26" t="s">
        <v>61</v>
      </c>
      <c s="31" t="s">
        <v>87</v>
      </c>
      <c s="31" t="s">
        <v>14991</v>
      </c>
      <c s="26" t="s">
        <v>63</v>
      </c>
      <c s="32" t="s">
        <v>14992</v>
      </c>
      <c s="33" t="s">
        <v>6194</v>
      </c>
      <c s="34">
        <v>151.2</v>
      </c>
      <c s="35">
        <v>0</v>
      </c>
      <c s="35">
        <f>ROUND(ROUND(H46,2)*ROUND(G46,3),2)</f>
      </c>
      <c s="33" t="s">
        <v>8185</v>
      </c>
      <c r="O46">
        <f>(I46*21)/100</f>
      </c>
      <c t="s">
        <v>33</v>
      </c>
    </row>
    <row r="47" spans="1:5" ht="25.5">
      <c r="A47" s="36" t="s">
        <v>67</v>
      </c>
      <c r="E47" s="37" t="s">
        <v>14993</v>
      </c>
    </row>
    <row r="48" spans="1:5" ht="102">
      <c r="A48" s="38" t="s">
        <v>68</v>
      </c>
      <c r="E48" s="39" t="s">
        <v>14994</v>
      </c>
    </row>
    <row r="49" spans="1:5" ht="12.75">
      <c r="A49" t="s">
        <v>70</v>
      </c>
      <c r="E49" s="37" t="s">
        <v>63</v>
      </c>
    </row>
    <row r="50" spans="1:16" ht="25.5">
      <c r="A50" s="26" t="s">
        <v>61</v>
      </c>
      <c s="31" t="s">
        <v>91</v>
      </c>
      <c s="31" t="s">
        <v>14995</v>
      </c>
      <c s="26" t="s">
        <v>63</v>
      </c>
      <c s="32" t="s">
        <v>14996</v>
      </c>
      <c s="33" t="s">
        <v>6194</v>
      </c>
      <c s="34">
        <v>138.6</v>
      </c>
      <c s="35">
        <v>0</v>
      </c>
      <c s="35">
        <f>ROUND(ROUND(H50,2)*ROUND(G50,3),2)</f>
      </c>
      <c s="33" t="s">
        <v>8185</v>
      </c>
      <c r="O50">
        <f>(I50*21)/100</f>
      </c>
      <c t="s">
        <v>33</v>
      </c>
    </row>
    <row r="51" spans="1:5" ht="25.5">
      <c r="A51" s="36" t="s">
        <v>67</v>
      </c>
      <c r="E51" s="37" t="s">
        <v>14997</v>
      </c>
    </row>
    <row r="52" spans="1:5" ht="102">
      <c r="A52" s="38" t="s">
        <v>68</v>
      </c>
      <c r="E52" s="39" t="s">
        <v>14998</v>
      </c>
    </row>
    <row r="53" spans="1:5" ht="76.5">
      <c r="A53" t="s">
        <v>70</v>
      </c>
      <c r="E53" s="37" t="s">
        <v>14999</v>
      </c>
    </row>
    <row r="54" spans="1:16" ht="12.75">
      <c r="A54" s="26" t="s">
        <v>61</v>
      </c>
      <c s="31" t="s">
        <v>50</v>
      </c>
      <c s="31" t="s">
        <v>15000</v>
      </c>
      <c s="26" t="s">
        <v>63</v>
      </c>
      <c s="32" t="s">
        <v>15001</v>
      </c>
      <c s="33" t="s">
        <v>738</v>
      </c>
      <c s="34">
        <v>6.132</v>
      </c>
      <c s="35">
        <v>0</v>
      </c>
      <c s="35">
        <f>ROUND(ROUND(H54,2)*ROUND(G54,3),2)</f>
      </c>
      <c s="33" t="s">
        <v>8185</v>
      </c>
      <c r="O54">
        <f>(I54*21)/100</f>
      </c>
      <c t="s">
        <v>33</v>
      </c>
    </row>
    <row r="55" spans="1:5" ht="12.75">
      <c r="A55" s="36" t="s">
        <v>67</v>
      </c>
      <c r="E55" s="37" t="s">
        <v>15002</v>
      </c>
    </row>
    <row r="56" spans="1:5" ht="89.25">
      <c r="A56" s="38" t="s">
        <v>68</v>
      </c>
      <c r="E56" s="39" t="s">
        <v>15003</v>
      </c>
    </row>
    <row r="57" spans="1:5" ht="51">
      <c r="A57" t="s">
        <v>70</v>
      </c>
      <c r="E57" s="37" t="s">
        <v>15004</v>
      </c>
    </row>
    <row r="58" spans="1:16" ht="12.75">
      <c r="A58" s="26" t="s">
        <v>61</v>
      </c>
      <c s="31" t="s">
        <v>52</v>
      </c>
      <c s="31" t="s">
        <v>15005</v>
      </c>
      <c s="26" t="s">
        <v>63</v>
      </c>
      <c s="32" t="s">
        <v>15006</v>
      </c>
      <c s="33" t="s">
        <v>6194</v>
      </c>
      <c s="34">
        <v>5.4</v>
      </c>
      <c s="35">
        <v>0</v>
      </c>
      <c s="35">
        <f>ROUND(ROUND(H58,2)*ROUND(G58,3),2)</f>
      </c>
      <c s="33" t="s">
        <v>8185</v>
      </c>
      <c r="O58">
        <f>(I58*21)/100</f>
      </c>
      <c t="s">
        <v>33</v>
      </c>
    </row>
    <row r="59" spans="1:5" ht="25.5">
      <c r="A59" s="36" t="s">
        <v>67</v>
      </c>
      <c r="E59" s="37" t="s">
        <v>15007</v>
      </c>
    </row>
    <row r="60" spans="1:5" ht="102">
      <c r="A60" s="38" t="s">
        <v>68</v>
      </c>
      <c r="E60" s="39" t="s">
        <v>15008</v>
      </c>
    </row>
    <row r="61" spans="1:5" ht="12.75">
      <c r="A61" t="s">
        <v>70</v>
      </c>
      <c r="E61" s="37" t="s">
        <v>15009</v>
      </c>
    </row>
    <row r="62" spans="1:16" ht="12.75">
      <c r="A62" s="26" t="s">
        <v>61</v>
      </c>
      <c s="31" t="s">
        <v>54</v>
      </c>
      <c s="31" t="s">
        <v>15010</v>
      </c>
      <c s="26" t="s">
        <v>63</v>
      </c>
      <c s="32" t="s">
        <v>15011</v>
      </c>
      <c s="33" t="s">
        <v>65</v>
      </c>
      <c s="34">
        <v>313.64</v>
      </c>
      <c s="35">
        <v>0</v>
      </c>
      <c s="35">
        <f>ROUND(ROUND(H62,2)*ROUND(G62,3),2)</f>
      </c>
      <c s="33" t="s">
        <v>8185</v>
      </c>
      <c r="O62">
        <f>(I62*21)/100</f>
      </c>
      <c t="s">
        <v>33</v>
      </c>
    </row>
    <row r="63" spans="1:5" ht="25.5">
      <c r="A63" s="36" t="s">
        <v>67</v>
      </c>
      <c r="E63" s="37" t="s">
        <v>15012</v>
      </c>
    </row>
    <row r="64" spans="1:5" ht="369.75">
      <c r="A64" s="38" t="s">
        <v>68</v>
      </c>
      <c r="E64" s="39" t="s">
        <v>15013</v>
      </c>
    </row>
    <row r="65" spans="1:5" ht="153">
      <c r="A65" t="s">
        <v>70</v>
      </c>
      <c r="E65" s="37" t="s">
        <v>15014</v>
      </c>
    </row>
    <row r="66" spans="1:16" ht="12.75">
      <c r="A66" s="26" t="s">
        <v>61</v>
      </c>
      <c s="31" t="s">
        <v>103</v>
      </c>
      <c s="31" t="s">
        <v>11099</v>
      </c>
      <c s="26" t="s">
        <v>63</v>
      </c>
      <c s="32" t="s">
        <v>15015</v>
      </c>
      <c s="33" t="s">
        <v>1090</v>
      </c>
      <c s="34">
        <v>278.571</v>
      </c>
      <c s="35">
        <v>0</v>
      </c>
      <c s="35">
        <f>ROUND(ROUND(H66,2)*ROUND(G66,3),2)</f>
      </c>
      <c s="33" t="s">
        <v>8185</v>
      </c>
      <c r="O66">
        <f>(I66*21)/100</f>
      </c>
      <c t="s">
        <v>33</v>
      </c>
    </row>
    <row r="67" spans="1:5" ht="12.75">
      <c r="A67" s="36" t="s">
        <v>67</v>
      </c>
      <c r="E67" s="37" t="s">
        <v>11100</v>
      </c>
    </row>
    <row r="68" spans="1:5" ht="306">
      <c r="A68" s="38" t="s">
        <v>68</v>
      </c>
      <c r="E68" s="39" t="s">
        <v>15016</v>
      </c>
    </row>
    <row r="69" spans="1:5" ht="38.25">
      <c r="A69" t="s">
        <v>70</v>
      </c>
      <c r="E69" s="37" t="s">
        <v>15017</v>
      </c>
    </row>
    <row r="70" spans="1:16" ht="12.75">
      <c r="A70" s="26" t="s">
        <v>61</v>
      </c>
      <c s="31" t="s">
        <v>107</v>
      </c>
      <c s="31" t="s">
        <v>11102</v>
      </c>
      <c s="26" t="s">
        <v>63</v>
      </c>
      <c s="32" t="s">
        <v>15018</v>
      </c>
      <c s="33" t="s">
        <v>1090</v>
      </c>
      <c s="34">
        <v>278.571</v>
      </c>
      <c s="35">
        <v>0</v>
      </c>
      <c s="35">
        <f>ROUND(ROUND(H70,2)*ROUND(G70,3),2)</f>
      </c>
      <c s="33" t="s">
        <v>8185</v>
      </c>
      <c r="O70">
        <f>(I70*21)/100</f>
      </c>
      <c t="s">
        <v>33</v>
      </c>
    </row>
    <row r="71" spans="1:5" ht="12.75">
      <c r="A71" s="36" t="s">
        <v>67</v>
      </c>
      <c r="E71" s="37" t="s">
        <v>11103</v>
      </c>
    </row>
    <row r="72" spans="1:5" ht="12.75">
      <c r="A72" s="38" t="s">
        <v>68</v>
      </c>
      <c r="E72" s="39" t="s">
        <v>63</v>
      </c>
    </row>
    <row r="73" spans="1:5" ht="38.25">
      <c r="A73" t="s">
        <v>70</v>
      </c>
      <c r="E73" s="37" t="s">
        <v>15017</v>
      </c>
    </row>
    <row r="74" spans="1:16" ht="12.75">
      <c r="A74" s="26" t="s">
        <v>61</v>
      </c>
      <c s="31" t="s">
        <v>111</v>
      </c>
      <c s="31" t="s">
        <v>11104</v>
      </c>
      <c s="26" t="s">
        <v>63</v>
      </c>
      <c s="32" t="s">
        <v>15019</v>
      </c>
      <c s="33" t="s">
        <v>738</v>
      </c>
      <c s="34">
        <v>4.921</v>
      </c>
      <c s="35">
        <v>0</v>
      </c>
      <c s="35">
        <f>ROUND(ROUND(H74,2)*ROUND(G74,3),2)</f>
      </c>
      <c s="33" t="s">
        <v>8185</v>
      </c>
      <c r="O74">
        <f>(I74*21)/100</f>
      </c>
      <c t="s">
        <v>33</v>
      </c>
    </row>
    <row r="75" spans="1:5" ht="12.75">
      <c r="A75" s="36" t="s">
        <v>67</v>
      </c>
      <c r="E75" s="37" t="s">
        <v>11105</v>
      </c>
    </row>
    <row r="76" spans="1:5" ht="76.5">
      <c r="A76" s="38" t="s">
        <v>68</v>
      </c>
      <c r="E76" s="39" t="s">
        <v>15020</v>
      </c>
    </row>
    <row r="77" spans="1:5" ht="25.5">
      <c r="A77" t="s">
        <v>70</v>
      </c>
      <c r="E77" s="37" t="s">
        <v>15021</v>
      </c>
    </row>
    <row r="78" spans="1:16" ht="12.75">
      <c r="A78" s="26" t="s">
        <v>61</v>
      </c>
      <c s="31" t="s">
        <v>115</v>
      </c>
      <c s="31" t="s">
        <v>11108</v>
      </c>
      <c s="26" t="s">
        <v>63</v>
      </c>
      <c s="32" t="s">
        <v>15022</v>
      </c>
      <c s="33" t="s">
        <v>738</v>
      </c>
      <c s="34">
        <v>6.138</v>
      </c>
      <c s="35">
        <v>0</v>
      </c>
      <c s="35">
        <f>ROUND(ROUND(H78,2)*ROUND(G78,3),2)</f>
      </c>
      <c s="33" t="s">
        <v>8185</v>
      </c>
      <c r="O78">
        <f>(I78*21)/100</f>
      </c>
      <c t="s">
        <v>33</v>
      </c>
    </row>
    <row r="79" spans="1:5" ht="12.75">
      <c r="A79" s="36" t="s">
        <v>67</v>
      </c>
      <c r="E79" s="37" t="s">
        <v>11109</v>
      </c>
    </row>
    <row r="80" spans="1:5" ht="76.5">
      <c r="A80" s="38" t="s">
        <v>68</v>
      </c>
      <c r="E80" s="39" t="s">
        <v>15023</v>
      </c>
    </row>
    <row r="81" spans="1:5" ht="25.5">
      <c r="A81" t="s">
        <v>70</v>
      </c>
      <c r="E81" s="37" t="s">
        <v>15021</v>
      </c>
    </row>
    <row r="82" spans="1:16" ht="12.75">
      <c r="A82" s="26" t="s">
        <v>61</v>
      </c>
      <c s="31" t="s">
        <v>119</v>
      </c>
      <c s="31" t="s">
        <v>15024</v>
      </c>
      <c s="26" t="s">
        <v>63</v>
      </c>
      <c s="32" t="s">
        <v>15025</v>
      </c>
      <c s="33" t="s">
        <v>507</v>
      </c>
      <c s="34">
        <v>12</v>
      </c>
      <c s="35">
        <v>0</v>
      </c>
      <c s="35">
        <f>ROUND(ROUND(H82,2)*ROUND(G82,3),2)</f>
      </c>
      <c s="33" t="s">
        <v>8185</v>
      </c>
      <c r="O82">
        <f>(I82*21)/100</f>
      </c>
      <c t="s">
        <v>33</v>
      </c>
    </row>
    <row r="83" spans="1:5" ht="12.75">
      <c r="A83" s="36" t="s">
        <v>67</v>
      </c>
      <c r="E83" s="37" t="s">
        <v>15026</v>
      </c>
    </row>
    <row r="84" spans="1:5" ht="63.75">
      <c r="A84" s="38" t="s">
        <v>68</v>
      </c>
      <c r="E84" s="39" t="s">
        <v>15027</v>
      </c>
    </row>
    <row r="85" spans="1:5" ht="12.75">
      <c r="A85" t="s">
        <v>70</v>
      </c>
      <c r="E85" s="37" t="s">
        <v>63</v>
      </c>
    </row>
    <row r="86" spans="1:16" ht="12.75">
      <c r="A86" s="26" t="s">
        <v>61</v>
      </c>
      <c s="31" t="s">
        <v>123</v>
      </c>
      <c s="31" t="s">
        <v>15028</v>
      </c>
      <c s="26" t="s">
        <v>63</v>
      </c>
      <c s="32" t="s">
        <v>15029</v>
      </c>
      <c s="33" t="s">
        <v>65</v>
      </c>
      <c s="34">
        <v>9.189</v>
      </c>
      <c s="35">
        <v>0</v>
      </c>
      <c s="35">
        <f>ROUND(ROUND(H86,2)*ROUND(G86,3),2)</f>
      </c>
      <c s="33" t="s">
        <v>8185</v>
      </c>
      <c r="O86">
        <f>(I86*21)/100</f>
      </c>
      <c t="s">
        <v>33</v>
      </c>
    </row>
    <row r="87" spans="1:5" ht="25.5">
      <c r="A87" s="36" t="s">
        <v>67</v>
      </c>
      <c r="E87" s="37" t="s">
        <v>15030</v>
      </c>
    </row>
    <row r="88" spans="1:5" ht="127.5">
      <c r="A88" s="38" t="s">
        <v>68</v>
      </c>
      <c r="E88" s="39" t="s">
        <v>15031</v>
      </c>
    </row>
    <row r="89" spans="1:5" ht="153">
      <c r="A89" t="s">
        <v>70</v>
      </c>
      <c r="E89" s="37" t="s">
        <v>15014</v>
      </c>
    </row>
    <row r="90" spans="1:16" ht="12.75">
      <c r="A90" s="26" t="s">
        <v>61</v>
      </c>
      <c s="31" t="s">
        <v>127</v>
      </c>
      <c s="31" t="s">
        <v>11114</v>
      </c>
      <c s="26" t="s">
        <v>63</v>
      </c>
      <c s="32" t="s">
        <v>15032</v>
      </c>
      <c s="33" t="s">
        <v>1090</v>
      </c>
      <c s="34">
        <v>58.653</v>
      </c>
      <c s="35">
        <v>0</v>
      </c>
      <c s="35">
        <f>ROUND(ROUND(H90,2)*ROUND(G90,3),2)</f>
      </c>
      <c s="33" t="s">
        <v>8185</v>
      </c>
      <c r="O90">
        <f>(I90*21)/100</f>
      </c>
      <c t="s">
        <v>33</v>
      </c>
    </row>
    <row r="91" spans="1:5" ht="12.75">
      <c r="A91" s="36" t="s">
        <v>67</v>
      </c>
      <c r="E91" s="37" t="s">
        <v>11115</v>
      </c>
    </row>
    <row r="92" spans="1:5" ht="89.25">
      <c r="A92" s="38" t="s">
        <v>68</v>
      </c>
      <c r="E92" s="39" t="s">
        <v>15033</v>
      </c>
    </row>
    <row r="93" spans="1:5" ht="38.25">
      <c r="A93" t="s">
        <v>70</v>
      </c>
      <c r="E93" s="37" t="s">
        <v>15017</v>
      </c>
    </row>
    <row r="94" spans="1:16" ht="12.75">
      <c r="A94" s="26" t="s">
        <v>61</v>
      </c>
      <c s="31" t="s">
        <v>131</v>
      </c>
      <c s="31" t="s">
        <v>11117</v>
      </c>
      <c s="26" t="s">
        <v>63</v>
      </c>
      <c s="32" t="s">
        <v>15034</v>
      </c>
      <c s="33" t="s">
        <v>1090</v>
      </c>
      <c s="34">
        <v>58.653</v>
      </c>
      <c s="35">
        <v>0</v>
      </c>
      <c s="35">
        <f>ROUND(ROUND(H94,2)*ROUND(G94,3),2)</f>
      </c>
      <c s="33" t="s">
        <v>8185</v>
      </c>
      <c r="O94">
        <f>(I94*21)/100</f>
      </c>
      <c t="s">
        <v>33</v>
      </c>
    </row>
    <row r="95" spans="1:5" ht="12.75">
      <c r="A95" s="36" t="s">
        <v>67</v>
      </c>
      <c r="E95" s="37" t="s">
        <v>11118</v>
      </c>
    </row>
    <row r="96" spans="1:5" ht="12.75">
      <c r="A96" s="38" t="s">
        <v>68</v>
      </c>
      <c r="E96" s="39" t="s">
        <v>63</v>
      </c>
    </row>
    <row r="97" spans="1:5" ht="38.25">
      <c r="A97" t="s">
        <v>70</v>
      </c>
      <c r="E97" s="37" t="s">
        <v>15017</v>
      </c>
    </row>
    <row r="98" spans="1:16" ht="12.75">
      <c r="A98" s="26" t="s">
        <v>61</v>
      </c>
      <c s="31" t="s">
        <v>135</v>
      </c>
      <c s="31" t="s">
        <v>11119</v>
      </c>
      <c s="26" t="s">
        <v>63</v>
      </c>
      <c s="32" t="s">
        <v>15035</v>
      </c>
      <c s="33" t="s">
        <v>738</v>
      </c>
      <c s="34">
        <v>0.063</v>
      </c>
      <c s="35">
        <v>0</v>
      </c>
      <c s="35">
        <f>ROUND(ROUND(H98,2)*ROUND(G98,3),2)</f>
      </c>
      <c s="33" t="s">
        <v>8185</v>
      </c>
      <c r="O98">
        <f>(I98*21)/100</f>
      </c>
      <c t="s">
        <v>33</v>
      </c>
    </row>
    <row r="99" spans="1:5" ht="12.75">
      <c r="A99" s="36" t="s">
        <v>67</v>
      </c>
      <c r="E99" s="37" t="s">
        <v>11120</v>
      </c>
    </row>
    <row r="100" spans="1:5" ht="25.5">
      <c r="A100" s="38" t="s">
        <v>68</v>
      </c>
      <c r="E100" s="39" t="s">
        <v>15036</v>
      </c>
    </row>
    <row r="101" spans="1:5" ht="25.5">
      <c r="A101" t="s">
        <v>70</v>
      </c>
      <c r="E101" s="37" t="s">
        <v>15021</v>
      </c>
    </row>
    <row r="102" spans="1:16" ht="12.75">
      <c r="A102" s="26" t="s">
        <v>61</v>
      </c>
      <c s="31" t="s">
        <v>139</v>
      </c>
      <c s="31" t="s">
        <v>15037</v>
      </c>
      <c s="26" t="s">
        <v>63</v>
      </c>
      <c s="32" t="s">
        <v>15038</v>
      </c>
      <c s="33" t="s">
        <v>738</v>
      </c>
      <c s="34">
        <v>0.389</v>
      </c>
      <c s="35">
        <v>0</v>
      </c>
      <c s="35">
        <f>ROUND(ROUND(H102,2)*ROUND(G102,3),2)</f>
      </c>
      <c s="33" t="s">
        <v>8185</v>
      </c>
      <c r="O102">
        <f>(I102*21)/100</f>
      </c>
      <c t="s">
        <v>33</v>
      </c>
    </row>
    <row r="103" spans="1:5" ht="12.75">
      <c r="A103" s="36" t="s">
        <v>67</v>
      </c>
      <c r="E103" s="37" t="s">
        <v>15039</v>
      </c>
    </row>
    <row r="104" spans="1:5" ht="25.5">
      <c r="A104" s="38" t="s">
        <v>68</v>
      </c>
      <c r="E104" s="39" t="s">
        <v>15040</v>
      </c>
    </row>
    <row r="105" spans="1:5" ht="25.5">
      <c r="A105" t="s">
        <v>70</v>
      </c>
      <c r="E105" s="37" t="s">
        <v>15021</v>
      </c>
    </row>
    <row r="106" spans="1:16" ht="12.75">
      <c r="A106" s="26" t="s">
        <v>61</v>
      </c>
      <c s="31" t="s">
        <v>143</v>
      </c>
      <c s="31" t="s">
        <v>15041</v>
      </c>
      <c s="26" t="s">
        <v>63</v>
      </c>
      <c s="32" t="s">
        <v>15042</v>
      </c>
      <c s="33" t="s">
        <v>65</v>
      </c>
      <c s="34">
        <v>29.82</v>
      </c>
      <c s="35">
        <v>0</v>
      </c>
      <c s="35">
        <f>ROUND(ROUND(H106,2)*ROUND(G106,3),2)</f>
      </c>
      <c s="33" t="s">
        <v>8185</v>
      </c>
      <c r="O106">
        <f>(I106*21)/100</f>
      </c>
      <c t="s">
        <v>33</v>
      </c>
    </row>
    <row r="107" spans="1:5" ht="25.5">
      <c r="A107" s="36" t="s">
        <v>67</v>
      </c>
      <c r="E107" s="37" t="s">
        <v>15043</v>
      </c>
    </row>
    <row r="108" spans="1:5" ht="204">
      <c r="A108" s="38" t="s">
        <v>68</v>
      </c>
      <c r="E108" s="39" t="s">
        <v>15044</v>
      </c>
    </row>
    <row r="109" spans="1:5" ht="153">
      <c r="A109" t="s">
        <v>70</v>
      </c>
      <c r="E109" s="37" t="s">
        <v>15014</v>
      </c>
    </row>
    <row r="110" spans="1:16" ht="12.75">
      <c r="A110" s="26" t="s">
        <v>61</v>
      </c>
      <c s="31" t="s">
        <v>148</v>
      </c>
      <c s="31" t="s">
        <v>15045</v>
      </c>
      <c s="26" t="s">
        <v>63</v>
      </c>
      <c s="32" t="s">
        <v>15046</v>
      </c>
      <c s="33" t="s">
        <v>1090</v>
      </c>
      <c s="34">
        <v>109.824</v>
      </c>
      <c s="35">
        <v>0</v>
      </c>
      <c s="35">
        <f>ROUND(ROUND(H110,2)*ROUND(G110,3),2)</f>
      </c>
      <c s="33" t="s">
        <v>8185</v>
      </c>
      <c r="O110">
        <f>(I110*21)/100</f>
      </c>
      <c t="s">
        <v>33</v>
      </c>
    </row>
    <row r="111" spans="1:5" ht="12.75">
      <c r="A111" s="36" t="s">
        <v>67</v>
      </c>
      <c r="E111" s="37" t="s">
        <v>15047</v>
      </c>
    </row>
    <row r="112" spans="1:5" ht="191.25">
      <c r="A112" s="38" t="s">
        <v>68</v>
      </c>
      <c r="E112" s="39" t="s">
        <v>15048</v>
      </c>
    </row>
    <row r="113" spans="1:5" ht="38.25">
      <c r="A113" t="s">
        <v>70</v>
      </c>
      <c r="E113" s="37" t="s">
        <v>15017</v>
      </c>
    </row>
    <row r="114" spans="1:16" ht="12.75">
      <c r="A114" s="26" t="s">
        <v>61</v>
      </c>
      <c s="31" t="s">
        <v>151</v>
      </c>
      <c s="31" t="s">
        <v>15049</v>
      </c>
      <c s="26" t="s">
        <v>63</v>
      </c>
      <c s="32" t="s">
        <v>15050</v>
      </c>
      <c s="33" t="s">
        <v>1090</v>
      </c>
      <c s="34">
        <v>109.824</v>
      </c>
      <c s="35">
        <v>0</v>
      </c>
      <c s="35">
        <f>ROUND(ROUND(H114,2)*ROUND(G114,3),2)</f>
      </c>
      <c s="33" t="s">
        <v>8185</v>
      </c>
      <c r="O114">
        <f>(I114*21)/100</f>
      </c>
      <c t="s">
        <v>33</v>
      </c>
    </row>
    <row r="115" spans="1:5" ht="12.75">
      <c r="A115" s="36" t="s">
        <v>67</v>
      </c>
      <c r="E115" s="37" t="s">
        <v>15051</v>
      </c>
    </row>
    <row r="116" spans="1:5" ht="12.75">
      <c r="A116" s="38" t="s">
        <v>68</v>
      </c>
      <c r="E116" s="39" t="s">
        <v>63</v>
      </c>
    </row>
    <row r="117" spans="1:5" ht="38.25">
      <c r="A117" t="s">
        <v>70</v>
      </c>
      <c r="E117" s="37" t="s">
        <v>15017</v>
      </c>
    </row>
    <row r="118" spans="1:16" ht="12.75">
      <c r="A118" s="26" t="s">
        <v>61</v>
      </c>
      <c s="31" t="s">
        <v>155</v>
      </c>
      <c s="31" t="s">
        <v>15052</v>
      </c>
      <c s="26" t="s">
        <v>63</v>
      </c>
      <c s="32" t="s">
        <v>15053</v>
      </c>
      <c s="33" t="s">
        <v>738</v>
      </c>
      <c s="34">
        <v>0.228</v>
      </c>
      <c s="35">
        <v>0</v>
      </c>
      <c s="35">
        <f>ROUND(ROUND(H118,2)*ROUND(G118,3),2)</f>
      </c>
      <c s="33" t="s">
        <v>8185</v>
      </c>
      <c r="O118">
        <f>(I118*21)/100</f>
      </c>
      <c t="s">
        <v>33</v>
      </c>
    </row>
    <row r="119" spans="1:5" ht="12.75">
      <c r="A119" s="36" t="s">
        <v>67</v>
      </c>
      <c r="E119" s="37" t="s">
        <v>15054</v>
      </c>
    </row>
    <row r="120" spans="1:5" ht="51">
      <c r="A120" s="38" t="s">
        <v>68</v>
      </c>
      <c r="E120" s="39" t="s">
        <v>15055</v>
      </c>
    </row>
    <row r="121" spans="1:5" ht="25.5">
      <c r="A121" t="s">
        <v>70</v>
      </c>
      <c r="E121" s="37" t="s">
        <v>15021</v>
      </c>
    </row>
    <row r="122" spans="1:16" ht="12.75">
      <c r="A122" s="26" t="s">
        <v>61</v>
      </c>
      <c s="31" t="s">
        <v>251</v>
      </c>
      <c s="31" t="s">
        <v>15056</v>
      </c>
      <c s="26" t="s">
        <v>63</v>
      </c>
      <c s="32" t="s">
        <v>15057</v>
      </c>
      <c s="33" t="s">
        <v>65</v>
      </c>
      <c s="34">
        <v>61.2</v>
      </c>
      <c s="35">
        <v>0</v>
      </c>
      <c s="35">
        <f>ROUND(ROUND(H122,2)*ROUND(G122,3),2)</f>
      </c>
      <c s="33" t="s">
        <v>8185</v>
      </c>
      <c r="O122">
        <f>(I122*21)/100</f>
      </c>
      <c t="s">
        <v>33</v>
      </c>
    </row>
    <row r="123" spans="1:5" ht="12.75">
      <c r="A123" s="36" t="s">
        <v>67</v>
      </c>
      <c r="E123" s="37" t="s">
        <v>63</v>
      </c>
    </row>
    <row r="124" spans="1:5" ht="102">
      <c r="A124" s="38" t="s">
        <v>68</v>
      </c>
      <c r="E124" s="39" t="s">
        <v>15058</v>
      </c>
    </row>
    <row r="125" spans="1:5" ht="12.75">
      <c r="A125" t="s">
        <v>70</v>
      </c>
      <c r="E125" s="37" t="s">
        <v>63</v>
      </c>
    </row>
    <row r="126" spans="1:16" ht="12.75">
      <c r="A126" s="26" t="s">
        <v>61</v>
      </c>
      <c s="31" t="s">
        <v>327</v>
      </c>
      <c s="31" t="s">
        <v>13715</v>
      </c>
      <c s="26" t="s">
        <v>63</v>
      </c>
      <c s="32" t="s">
        <v>13716</v>
      </c>
      <c s="33" t="s">
        <v>1090</v>
      </c>
      <c s="34">
        <v>1059.472</v>
      </c>
      <c s="35">
        <v>0</v>
      </c>
      <c s="35">
        <f>ROUND(ROUND(H126,2)*ROUND(G126,3),2)</f>
      </c>
      <c s="33" t="s">
        <v>8185</v>
      </c>
      <c r="O126">
        <f>(I126*21)/100</f>
      </c>
      <c t="s">
        <v>33</v>
      </c>
    </row>
    <row r="127" spans="1:5" ht="12.75">
      <c r="A127" s="36" t="s">
        <v>67</v>
      </c>
      <c r="E127" s="37" t="s">
        <v>63</v>
      </c>
    </row>
    <row r="128" spans="1:5" ht="12.75">
      <c r="A128" s="38" t="s">
        <v>68</v>
      </c>
      <c r="E128" s="39" t="s">
        <v>15059</v>
      </c>
    </row>
    <row r="129" spans="1:5" ht="12.75">
      <c r="A129" t="s">
        <v>70</v>
      </c>
      <c r="E129" s="37" t="s">
        <v>63</v>
      </c>
    </row>
    <row r="130" spans="1:16" ht="25.5">
      <c r="A130" s="26" t="s">
        <v>61</v>
      </c>
      <c s="31" t="s">
        <v>464</v>
      </c>
      <c s="31" t="s">
        <v>15060</v>
      </c>
      <c s="26" t="s">
        <v>63</v>
      </c>
      <c s="32" t="s">
        <v>15061</v>
      </c>
      <c s="33" t="s">
        <v>6194</v>
      </c>
      <c s="34">
        <v>64</v>
      </c>
      <c s="35">
        <v>0</v>
      </c>
      <c s="35">
        <f>ROUND(ROUND(H130,2)*ROUND(G130,3),2)</f>
      </c>
      <c s="33" t="s">
        <v>1048</v>
      </c>
      <c r="O130">
        <f>(I130*21)/100</f>
      </c>
      <c t="s">
        <v>33</v>
      </c>
    </row>
    <row r="131" spans="1:5" ht="12.75">
      <c r="A131" s="36" t="s">
        <v>67</v>
      </c>
      <c r="E131" s="37" t="s">
        <v>63</v>
      </c>
    </row>
    <row r="132" spans="1:5" ht="12.75">
      <c r="A132" s="38" t="s">
        <v>68</v>
      </c>
      <c r="E132" s="39" t="s">
        <v>63</v>
      </c>
    </row>
    <row r="133" spans="1:5" ht="12.75">
      <c r="A133" t="s">
        <v>70</v>
      </c>
      <c r="E133" s="37" t="s">
        <v>63</v>
      </c>
    </row>
    <row r="134" spans="1:16" ht="25.5">
      <c r="A134" s="26" t="s">
        <v>61</v>
      </c>
      <c s="31" t="s">
        <v>468</v>
      </c>
      <c s="31" t="s">
        <v>15062</v>
      </c>
      <c s="26" t="s">
        <v>63</v>
      </c>
      <c s="32" t="s">
        <v>15063</v>
      </c>
      <c s="33" t="s">
        <v>6194</v>
      </c>
      <c s="34">
        <v>16</v>
      </c>
      <c s="35">
        <v>0</v>
      </c>
      <c s="35">
        <f>ROUND(ROUND(H134,2)*ROUND(G134,3),2)</f>
      </c>
      <c s="33" t="s">
        <v>1048</v>
      </c>
      <c r="O134">
        <f>(I134*21)/100</f>
      </c>
      <c t="s">
        <v>33</v>
      </c>
    </row>
    <row r="135" spans="1:5" ht="12.75">
      <c r="A135" s="36" t="s">
        <v>67</v>
      </c>
      <c r="E135" s="37" t="s">
        <v>63</v>
      </c>
    </row>
    <row r="136" spans="1:5" ht="12.75">
      <c r="A136" s="38" t="s">
        <v>68</v>
      </c>
      <c r="E136" s="39" t="s">
        <v>63</v>
      </c>
    </row>
    <row r="137" spans="1:5" ht="12.75">
      <c r="A137" t="s">
        <v>70</v>
      </c>
      <c r="E137" s="37" t="s">
        <v>63</v>
      </c>
    </row>
    <row r="138" spans="1:16" ht="25.5">
      <c r="A138" s="26" t="s">
        <v>61</v>
      </c>
      <c s="31" t="s">
        <v>472</v>
      </c>
      <c s="31" t="s">
        <v>15064</v>
      </c>
      <c s="26" t="s">
        <v>63</v>
      </c>
      <c s="32" t="s">
        <v>15065</v>
      </c>
      <c s="33" t="s">
        <v>6194</v>
      </c>
      <c s="34">
        <v>76</v>
      </c>
      <c s="35">
        <v>0</v>
      </c>
      <c s="35">
        <f>ROUND(ROUND(H138,2)*ROUND(G138,3),2)</f>
      </c>
      <c s="33" t="s">
        <v>1048</v>
      </c>
      <c r="O138">
        <f>(I138*21)/100</f>
      </c>
      <c t="s">
        <v>33</v>
      </c>
    </row>
    <row r="139" spans="1:5" ht="25.5">
      <c r="A139" s="36" t="s">
        <v>67</v>
      </c>
      <c r="E139" s="37" t="s">
        <v>15066</v>
      </c>
    </row>
    <row r="140" spans="1:5" ht="25.5">
      <c r="A140" s="38" t="s">
        <v>68</v>
      </c>
      <c r="E140" s="39" t="s">
        <v>15067</v>
      </c>
    </row>
    <row r="141" spans="1:5" ht="12.75">
      <c r="A141" t="s">
        <v>70</v>
      </c>
      <c r="E141" s="37" t="s">
        <v>63</v>
      </c>
    </row>
    <row r="142" spans="1:16" ht="25.5">
      <c r="A142" s="26" t="s">
        <v>61</v>
      </c>
      <c s="31" t="s">
        <v>476</v>
      </c>
      <c s="31" t="s">
        <v>15068</v>
      </c>
      <c s="26" t="s">
        <v>63</v>
      </c>
      <c s="32" t="s">
        <v>15069</v>
      </c>
      <c s="33" t="s">
        <v>1090</v>
      </c>
      <c s="34">
        <v>126.855</v>
      </c>
      <c s="35">
        <v>0</v>
      </c>
      <c s="35">
        <f>ROUND(ROUND(H142,2)*ROUND(G142,3),2)</f>
      </c>
      <c s="33" t="s">
        <v>1048</v>
      </c>
      <c r="O142">
        <f>(I142*21)/100</f>
      </c>
      <c t="s">
        <v>33</v>
      </c>
    </row>
    <row r="143" spans="1:5" ht="25.5">
      <c r="A143" s="36" t="s">
        <v>67</v>
      </c>
      <c r="E143" s="37" t="s">
        <v>15070</v>
      </c>
    </row>
    <row r="144" spans="1:5" ht="76.5">
      <c r="A144" s="38" t="s">
        <v>68</v>
      </c>
      <c r="E144" s="39" t="s">
        <v>15071</v>
      </c>
    </row>
    <row r="145" spans="1:5" ht="51">
      <c r="A145" t="s">
        <v>70</v>
      </c>
      <c r="E145" s="37" t="s">
        <v>13711</v>
      </c>
    </row>
    <row r="146" spans="1:16" ht="12.75">
      <c r="A146" s="26" t="s">
        <v>61</v>
      </c>
      <c s="31" t="s">
        <v>567</v>
      </c>
      <c s="31" t="s">
        <v>15072</v>
      </c>
      <c s="26" t="s">
        <v>63</v>
      </c>
      <c s="32" t="s">
        <v>15073</v>
      </c>
      <c s="33" t="s">
        <v>507</v>
      </c>
      <c s="34">
        <v>8</v>
      </c>
      <c s="35">
        <v>0</v>
      </c>
      <c s="35">
        <f>ROUND(ROUND(H146,2)*ROUND(G146,3),2)</f>
      </c>
      <c s="33" t="s">
        <v>1048</v>
      </c>
      <c r="O146">
        <f>(I146*21)/100</f>
      </c>
      <c t="s">
        <v>33</v>
      </c>
    </row>
    <row r="147" spans="1:5" ht="12.75">
      <c r="A147" s="36" t="s">
        <v>67</v>
      </c>
      <c r="E147" s="37" t="s">
        <v>63</v>
      </c>
    </row>
    <row r="148" spans="1:5" ht="102">
      <c r="A148" s="38" t="s">
        <v>68</v>
      </c>
      <c r="E148" s="39" t="s">
        <v>15074</v>
      </c>
    </row>
    <row r="149" spans="1:5" ht="12.75">
      <c r="A149" t="s">
        <v>70</v>
      </c>
      <c r="E149" s="37" t="s">
        <v>63</v>
      </c>
    </row>
    <row r="150" spans="1:16" ht="12.75">
      <c r="A150" s="26" t="s">
        <v>61</v>
      </c>
      <c s="31" t="s">
        <v>571</v>
      </c>
      <c s="31" t="s">
        <v>15075</v>
      </c>
      <c s="26" t="s">
        <v>63</v>
      </c>
      <c s="32" t="s">
        <v>15076</v>
      </c>
      <c s="33" t="s">
        <v>507</v>
      </c>
      <c s="34">
        <v>2</v>
      </c>
      <c s="35">
        <v>0</v>
      </c>
      <c s="35">
        <f>ROUND(ROUND(H150,2)*ROUND(G150,3),2)</f>
      </c>
      <c s="33" t="s">
        <v>1048</v>
      </c>
      <c r="O150">
        <f>(I150*21)/100</f>
      </c>
      <c t="s">
        <v>33</v>
      </c>
    </row>
    <row r="151" spans="1:5" ht="12.75">
      <c r="A151" s="36" t="s">
        <v>67</v>
      </c>
      <c r="E151" s="37" t="s">
        <v>15077</v>
      </c>
    </row>
    <row r="152" spans="1:5" ht="102">
      <c r="A152" s="38" t="s">
        <v>68</v>
      </c>
      <c r="E152" s="39" t="s">
        <v>15078</v>
      </c>
    </row>
    <row r="153" spans="1:5" ht="12.75">
      <c r="A153" t="s">
        <v>70</v>
      </c>
      <c r="E153" s="37" t="s">
        <v>63</v>
      </c>
    </row>
    <row r="154" spans="1:16" ht="12.75">
      <c r="A154" s="26" t="s">
        <v>61</v>
      </c>
      <c s="31" t="s">
        <v>575</v>
      </c>
      <c s="31" t="s">
        <v>15079</v>
      </c>
      <c s="26" t="s">
        <v>63</v>
      </c>
      <c s="32" t="s">
        <v>15080</v>
      </c>
      <c s="33" t="s">
        <v>507</v>
      </c>
      <c s="34">
        <v>2</v>
      </c>
      <c s="35">
        <v>0</v>
      </c>
      <c s="35">
        <f>ROUND(ROUND(H154,2)*ROUND(G154,3),2)</f>
      </c>
      <c s="33" t="s">
        <v>1048</v>
      </c>
      <c r="O154">
        <f>(I154*21)/100</f>
      </c>
      <c t="s">
        <v>33</v>
      </c>
    </row>
    <row r="155" spans="1:5" ht="12.75">
      <c r="A155" s="36" t="s">
        <v>67</v>
      </c>
      <c r="E155" s="37" t="s">
        <v>15081</v>
      </c>
    </row>
    <row r="156" spans="1:5" ht="102">
      <c r="A156" s="38" t="s">
        <v>68</v>
      </c>
      <c r="E156" s="39" t="s">
        <v>15078</v>
      </c>
    </row>
    <row r="157" spans="1:5" ht="12.75">
      <c r="A157" t="s">
        <v>70</v>
      </c>
      <c r="E157" s="37" t="s">
        <v>63</v>
      </c>
    </row>
    <row r="158" spans="1:18" ht="12.75" customHeight="1">
      <c r="A158" s="6" t="s">
        <v>58</v>
      </c>
      <c s="6"/>
      <c s="42" t="s">
        <v>32</v>
      </c>
      <c s="6"/>
      <c s="29" t="s">
        <v>7997</v>
      </c>
      <c s="6"/>
      <c s="6"/>
      <c s="6"/>
      <c s="43">
        <f>0+Q158</f>
      </c>
      <c s="6"/>
      <c r="O158">
        <f>0+R158</f>
      </c>
      <c r="Q158">
        <f>0+I159+I163+I167+I171+I175+I179+I183+I187+I191+I195+I199+I203+I207+I211</f>
      </c>
      <c>
        <f>0+O159+O163+O167+O171+O175+O179+O183+O187+O191+O195+O199+O203+O207+O211</f>
      </c>
    </row>
    <row r="159" spans="1:16" ht="25.5">
      <c r="A159" s="26" t="s">
        <v>61</v>
      </c>
      <c s="31" t="s">
        <v>188</v>
      </c>
      <c s="31" t="s">
        <v>15082</v>
      </c>
      <c s="26" t="s">
        <v>63</v>
      </c>
      <c s="32" t="s">
        <v>15083</v>
      </c>
      <c s="33" t="s">
        <v>1090</v>
      </c>
      <c s="34">
        <v>34.032</v>
      </c>
      <c s="35">
        <v>0</v>
      </c>
      <c s="35">
        <f>ROUND(ROUND(H159,2)*ROUND(G159,3),2)</f>
      </c>
      <c s="33" t="s">
        <v>8185</v>
      </c>
      <c r="O159">
        <f>(I159*21)/100</f>
      </c>
      <c t="s">
        <v>33</v>
      </c>
    </row>
    <row r="160" spans="1:5" ht="25.5">
      <c r="A160" s="36" t="s">
        <v>67</v>
      </c>
      <c r="E160" s="37" t="s">
        <v>15084</v>
      </c>
    </row>
    <row r="161" spans="1:5" ht="63.75">
      <c r="A161" s="38" t="s">
        <v>68</v>
      </c>
      <c r="E161" s="39" t="s">
        <v>15085</v>
      </c>
    </row>
    <row r="162" spans="1:5" ht="216.75">
      <c r="A162" t="s">
        <v>70</v>
      </c>
      <c r="E162" s="37" t="s">
        <v>13725</v>
      </c>
    </row>
    <row r="163" spans="1:16" ht="12.75">
      <c r="A163" s="26" t="s">
        <v>61</v>
      </c>
      <c s="31" t="s">
        <v>191</v>
      </c>
      <c s="31" t="s">
        <v>15086</v>
      </c>
      <c s="26" t="s">
        <v>63</v>
      </c>
      <c s="32" t="s">
        <v>15087</v>
      </c>
      <c s="33" t="s">
        <v>507</v>
      </c>
      <c s="34">
        <v>6</v>
      </c>
      <c s="35">
        <v>0</v>
      </c>
      <c s="35">
        <f>ROUND(ROUND(H163,2)*ROUND(G163,3),2)</f>
      </c>
      <c s="33" t="s">
        <v>8185</v>
      </c>
      <c r="O163">
        <f>(I163*21)/100</f>
      </c>
      <c t="s">
        <v>33</v>
      </c>
    </row>
    <row r="164" spans="1:5" ht="25.5">
      <c r="A164" s="36" t="s">
        <v>67</v>
      </c>
      <c r="E164" s="37" t="s">
        <v>15088</v>
      </c>
    </row>
    <row r="165" spans="1:5" ht="12.75">
      <c r="A165" s="38" t="s">
        <v>68</v>
      </c>
      <c r="E165" s="39" t="s">
        <v>63</v>
      </c>
    </row>
    <row r="166" spans="1:5" ht="409.5">
      <c r="A166" t="s">
        <v>70</v>
      </c>
      <c r="E166" s="37" t="s">
        <v>13736</v>
      </c>
    </row>
    <row r="167" spans="1:16" ht="12.75">
      <c r="A167" s="26" t="s">
        <v>61</v>
      </c>
      <c s="31" t="s">
        <v>194</v>
      </c>
      <c s="31" t="s">
        <v>15089</v>
      </c>
      <c s="26" t="s">
        <v>63</v>
      </c>
      <c s="32" t="s">
        <v>15090</v>
      </c>
      <c s="33" t="s">
        <v>507</v>
      </c>
      <c s="34">
        <v>14</v>
      </c>
      <c s="35">
        <v>0</v>
      </c>
      <c s="35">
        <f>ROUND(ROUND(H167,2)*ROUND(G167,3),2)</f>
      </c>
      <c s="33" t="s">
        <v>8185</v>
      </c>
      <c r="O167">
        <f>(I167*21)/100</f>
      </c>
      <c t="s">
        <v>33</v>
      </c>
    </row>
    <row r="168" spans="1:5" ht="12.75">
      <c r="A168" s="36" t="s">
        <v>67</v>
      </c>
      <c r="E168" s="37" t="s">
        <v>63</v>
      </c>
    </row>
    <row r="169" spans="1:5" ht="63.75">
      <c r="A169" s="38" t="s">
        <v>68</v>
      </c>
      <c r="E169" s="39" t="s">
        <v>15091</v>
      </c>
    </row>
    <row r="170" spans="1:5" ht="12.75">
      <c r="A170" t="s">
        <v>70</v>
      </c>
      <c r="E170" s="37" t="s">
        <v>63</v>
      </c>
    </row>
    <row r="171" spans="1:16" ht="12.75">
      <c r="A171" s="26" t="s">
        <v>61</v>
      </c>
      <c s="31" t="s">
        <v>198</v>
      </c>
      <c s="31" t="s">
        <v>15092</v>
      </c>
      <c s="26" t="s">
        <v>63</v>
      </c>
      <c s="32" t="s">
        <v>15093</v>
      </c>
      <c s="33" t="s">
        <v>507</v>
      </c>
      <c s="34">
        <v>4</v>
      </c>
      <c s="35">
        <v>0</v>
      </c>
      <c s="35">
        <f>ROUND(ROUND(H171,2)*ROUND(G171,3),2)</f>
      </c>
      <c s="33" t="s">
        <v>8185</v>
      </c>
      <c r="O171">
        <f>(I171*21)/100</f>
      </c>
      <c t="s">
        <v>33</v>
      </c>
    </row>
    <row r="172" spans="1:5" ht="25.5">
      <c r="A172" s="36" t="s">
        <v>67</v>
      </c>
      <c r="E172" s="37" t="s">
        <v>15094</v>
      </c>
    </row>
    <row r="173" spans="1:5" ht="25.5">
      <c r="A173" s="38" t="s">
        <v>68</v>
      </c>
      <c r="E173" s="39" t="s">
        <v>15095</v>
      </c>
    </row>
    <row r="174" spans="1:5" ht="12.75">
      <c r="A174" t="s">
        <v>70</v>
      </c>
      <c r="E174" s="37" t="s">
        <v>63</v>
      </c>
    </row>
    <row r="175" spans="1:16" ht="25.5">
      <c r="A175" s="26" t="s">
        <v>61</v>
      </c>
      <c s="31" t="s">
        <v>202</v>
      </c>
      <c s="31" t="s">
        <v>15096</v>
      </c>
      <c s="26" t="s">
        <v>63</v>
      </c>
      <c s="32" t="s">
        <v>15097</v>
      </c>
      <c s="33" t="s">
        <v>65</v>
      </c>
      <c s="34">
        <v>65.176</v>
      </c>
      <c s="35">
        <v>0</v>
      </c>
      <c s="35">
        <f>ROUND(ROUND(H175,2)*ROUND(G175,3),2)</f>
      </c>
      <c s="33" t="s">
        <v>8185</v>
      </c>
      <c r="O175">
        <f>(I175*21)/100</f>
      </c>
      <c t="s">
        <v>33</v>
      </c>
    </row>
    <row r="176" spans="1:5" ht="38.25">
      <c r="A176" s="36" t="s">
        <v>67</v>
      </c>
      <c r="E176" s="37" t="s">
        <v>15098</v>
      </c>
    </row>
    <row r="177" spans="1:5" ht="114.75">
      <c r="A177" s="38" t="s">
        <v>68</v>
      </c>
      <c r="E177" s="39" t="s">
        <v>15099</v>
      </c>
    </row>
    <row r="178" spans="1:5" ht="38.25">
      <c r="A178" t="s">
        <v>70</v>
      </c>
      <c r="E178" s="37" t="s">
        <v>15100</v>
      </c>
    </row>
    <row r="179" spans="1:16" ht="25.5">
      <c r="A179" s="26" t="s">
        <v>61</v>
      </c>
      <c s="31" t="s">
        <v>206</v>
      </c>
      <c s="31" t="s">
        <v>15101</v>
      </c>
      <c s="26" t="s">
        <v>63</v>
      </c>
      <c s="32" t="s">
        <v>15102</v>
      </c>
      <c s="33" t="s">
        <v>1090</v>
      </c>
      <c s="34">
        <v>259.948</v>
      </c>
      <c s="35">
        <v>0</v>
      </c>
      <c s="35">
        <f>ROUND(ROUND(H179,2)*ROUND(G179,3),2)</f>
      </c>
      <c s="33" t="s">
        <v>8185</v>
      </c>
      <c r="O179">
        <f>(I179*21)/100</f>
      </c>
      <c t="s">
        <v>33</v>
      </c>
    </row>
    <row r="180" spans="1:5" ht="25.5">
      <c r="A180" s="36" t="s">
        <v>67</v>
      </c>
      <c r="E180" s="37" t="s">
        <v>15103</v>
      </c>
    </row>
    <row r="181" spans="1:5" ht="153">
      <c r="A181" s="38" t="s">
        <v>68</v>
      </c>
      <c r="E181" s="39" t="s">
        <v>15104</v>
      </c>
    </row>
    <row r="182" spans="1:5" ht="51">
      <c r="A182" t="s">
        <v>70</v>
      </c>
      <c r="E182" s="37" t="s">
        <v>15105</v>
      </c>
    </row>
    <row r="183" spans="1:16" ht="25.5">
      <c r="A183" s="26" t="s">
        <v>61</v>
      </c>
      <c s="31" t="s">
        <v>210</v>
      </c>
      <c s="31" t="s">
        <v>15106</v>
      </c>
      <c s="26" t="s">
        <v>63</v>
      </c>
      <c s="32" t="s">
        <v>15107</v>
      </c>
      <c s="33" t="s">
        <v>1090</v>
      </c>
      <c s="34">
        <v>259.948</v>
      </c>
      <c s="35">
        <v>0</v>
      </c>
      <c s="35">
        <f>ROUND(ROUND(H183,2)*ROUND(G183,3),2)</f>
      </c>
      <c s="33" t="s">
        <v>8185</v>
      </c>
      <c r="O183">
        <f>(I183*21)/100</f>
      </c>
      <c t="s">
        <v>33</v>
      </c>
    </row>
    <row r="184" spans="1:5" ht="38.25">
      <c r="A184" s="36" t="s">
        <v>67</v>
      </c>
      <c r="E184" s="37" t="s">
        <v>15108</v>
      </c>
    </row>
    <row r="185" spans="1:5" ht="12.75">
      <c r="A185" s="38" t="s">
        <v>68</v>
      </c>
      <c r="E185" s="39" t="s">
        <v>63</v>
      </c>
    </row>
    <row r="186" spans="1:5" ht="51">
      <c r="A186" t="s">
        <v>70</v>
      </c>
      <c r="E186" s="37" t="s">
        <v>15105</v>
      </c>
    </row>
    <row r="187" spans="1:16" ht="25.5">
      <c r="A187" s="26" t="s">
        <v>61</v>
      </c>
      <c s="31" t="s">
        <v>214</v>
      </c>
      <c s="31" t="s">
        <v>15109</v>
      </c>
      <c s="26" t="s">
        <v>63</v>
      </c>
      <c s="32" t="s">
        <v>15110</v>
      </c>
      <c s="33" t="s">
        <v>738</v>
      </c>
      <c s="34">
        <v>8.704</v>
      </c>
      <c s="35">
        <v>0</v>
      </c>
      <c s="35">
        <f>ROUND(ROUND(H187,2)*ROUND(G187,3),2)</f>
      </c>
      <c s="33" t="s">
        <v>8185</v>
      </c>
      <c r="O187">
        <f>(I187*21)/100</f>
      </c>
      <c t="s">
        <v>33</v>
      </c>
    </row>
    <row r="188" spans="1:5" ht="25.5">
      <c r="A188" s="36" t="s">
        <v>67</v>
      </c>
      <c r="E188" s="37" t="s">
        <v>15111</v>
      </c>
    </row>
    <row r="189" spans="1:5" ht="38.25">
      <c r="A189" s="38" t="s">
        <v>68</v>
      </c>
      <c r="E189" s="39" t="s">
        <v>15112</v>
      </c>
    </row>
    <row r="190" spans="1:5" ht="12.75">
      <c r="A190" t="s">
        <v>70</v>
      </c>
      <c r="E190" s="37" t="s">
        <v>63</v>
      </c>
    </row>
    <row r="191" spans="1:16" ht="25.5">
      <c r="A191" s="26" t="s">
        <v>61</v>
      </c>
      <c s="31" t="s">
        <v>480</v>
      </c>
      <c s="31" t="s">
        <v>15113</v>
      </c>
      <c s="26" t="s">
        <v>63</v>
      </c>
      <c s="32" t="s">
        <v>15114</v>
      </c>
      <c s="33" t="s">
        <v>1090</v>
      </c>
      <c s="34">
        <v>1081.987</v>
      </c>
      <c s="35">
        <v>0</v>
      </c>
      <c s="35">
        <f>ROUND(ROUND(H191,2)*ROUND(G191,3),2)</f>
      </c>
      <c s="33" t="s">
        <v>1048</v>
      </c>
      <c r="O191">
        <f>(I191*21)/100</f>
      </c>
      <c t="s">
        <v>33</v>
      </c>
    </row>
    <row r="192" spans="1:5" ht="25.5">
      <c r="A192" s="36" t="s">
        <v>67</v>
      </c>
      <c r="E192" s="37" t="s">
        <v>15115</v>
      </c>
    </row>
    <row r="193" spans="1:5" ht="204">
      <c r="A193" s="38" t="s">
        <v>68</v>
      </c>
      <c r="E193" s="39" t="s">
        <v>15116</v>
      </c>
    </row>
    <row r="194" spans="1:5" ht="38.25">
      <c r="A194" t="s">
        <v>70</v>
      </c>
      <c r="E194" s="37" t="s">
        <v>15117</v>
      </c>
    </row>
    <row r="195" spans="1:16" ht="12.75">
      <c r="A195" s="26" t="s">
        <v>61</v>
      </c>
      <c s="31" t="s">
        <v>518</v>
      </c>
      <c s="31" t="s">
        <v>15118</v>
      </c>
      <c s="26" t="s">
        <v>63</v>
      </c>
      <c s="32" t="s">
        <v>15119</v>
      </c>
      <c s="33" t="s">
        <v>1090</v>
      </c>
      <c s="34">
        <v>789.541</v>
      </c>
      <c s="35">
        <v>0</v>
      </c>
      <c s="35">
        <f>ROUND(ROUND(H195,2)*ROUND(G195,3),2)</f>
      </c>
      <c s="33" t="s">
        <v>1048</v>
      </c>
      <c r="O195">
        <f>(I195*21)/100</f>
      </c>
      <c t="s">
        <v>33</v>
      </c>
    </row>
    <row r="196" spans="1:5" ht="12.75">
      <c r="A196" s="36" t="s">
        <v>67</v>
      </c>
      <c r="E196" s="37" t="s">
        <v>63</v>
      </c>
    </row>
    <row r="197" spans="1:5" ht="102">
      <c r="A197" s="38" t="s">
        <v>68</v>
      </c>
      <c r="E197" s="39" t="s">
        <v>15120</v>
      </c>
    </row>
    <row r="198" spans="1:5" ht="12.75">
      <c r="A198" t="s">
        <v>70</v>
      </c>
      <c r="E198" s="37" t="s">
        <v>63</v>
      </c>
    </row>
    <row r="199" spans="1:16" ht="12.75">
      <c r="A199" s="26" t="s">
        <v>61</v>
      </c>
      <c s="31" t="s">
        <v>526</v>
      </c>
      <c s="31" t="s">
        <v>15121</v>
      </c>
      <c s="26" t="s">
        <v>63</v>
      </c>
      <c s="32" t="s">
        <v>15119</v>
      </c>
      <c s="33" t="s">
        <v>1090</v>
      </c>
      <c s="34">
        <v>324.905</v>
      </c>
      <c s="35">
        <v>0</v>
      </c>
      <c s="35">
        <f>ROUND(ROUND(H199,2)*ROUND(G199,3),2)</f>
      </c>
      <c s="33" t="s">
        <v>1048</v>
      </c>
      <c r="O199">
        <f>(I199*21)/100</f>
      </c>
      <c t="s">
        <v>33</v>
      </c>
    </row>
    <row r="200" spans="1:5" ht="12.75">
      <c r="A200" s="36" t="s">
        <v>67</v>
      </c>
      <c r="E200" s="37" t="s">
        <v>15122</v>
      </c>
    </row>
    <row r="201" spans="1:5" ht="63.75">
      <c r="A201" s="38" t="s">
        <v>68</v>
      </c>
      <c r="E201" s="39" t="s">
        <v>15123</v>
      </c>
    </row>
    <row r="202" spans="1:5" ht="12.75">
      <c r="A202" t="s">
        <v>70</v>
      </c>
      <c r="E202" s="37" t="s">
        <v>63</v>
      </c>
    </row>
    <row r="203" spans="1:16" ht="12.75">
      <c r="A203" s="26" t="s">
        <v>61</v>
      </c>
      <c s="31" t="s">
        <v>554</v>
      </c>
      <c s="31" t="s">
        <v>15124</v>
      </c>
      <c s="26" t="s">
        <v>63</v>
      </c>
      <c s="32" t="s">
        <v>15125</v>
      </c>
      <c s="33" t="s">
        <v>507</v>
      </c>
      <c s="34">
        <v>4</v>
      </c>
      <c s="35">
        <v>0</v>
      </c>
      <c s="35">
        <f>ROUND(ROUND(H203,2)*ROUND(G203,3),2)</f>
      </c>
      <c s="33" t="s">
        <v>1048</v>
      </c>
      <c r="O203">
        <f>(I203*21)/100</f>
      </c>
      <c t="s">
        <v>33</v>
      </c>
    </row>
    <row r="204" spans="1:5" ht="12.75">
      <c r="A204" s="36" t="s">
        <v>67</v>
      </c>
      <c r="E204" s="37" t="s">
        <v>63</v>
      </c>
    </row>
    <row r="205" spans="1:5" ht="51">
      <c r="A205" s="38" t="s">
        <v>68</v>
      </c>
      <c r="E205" s="39" t="s">
        <v>15126</v>
      </c>
    </row>
    <row r="206" spans="1:5" ht="12.75">
      <c r="A206" t="s">
        <v>70</v>
      </c>
      <c r="E206" s="37" t="s">
        <v>63</v>
      </c>
    </row>
    <row r="207" spans="1:16" ht="12.75">
      <c r="A207" s="26" t="s">
        <v>61</v>
      </c>
      <c s="31" t="s">
        <v>558</v>
      </c>
      <c s="31" t="s">
        <v>15127</v>
      </c>
      <c s="26" t="s">
        <v>63</v>
      </c>
      <c s="32" t="s">
        <v>15128</v>
      </c>
      <c s="33" t="s">
        <v>507</v>
      </c>
      <c s="34">
        <v>4</v>
      </c>
      <c s="35">
        <v>0</v>
      </c>
      <c s="35">
        <f>ROUND(ROUND(H207,2)*ROUND(G207,3),2)</f>
      </c>
      <c s="33" t="s">
        <v>1048</v>
      </c>
      <c r="O207">
        <f>(I207*21)/100</f>
      </c>
      <c t="s">
        <v>33</v>
      </c>
    </row>
    <row r="208" spans="1:5" ht="12.75">
      <c r="A208" s="36" t="s">
        <v>67</v>
      </c>
      <c r="E208" s="37" t="s">
        <v>63</v>
      </c>
    </row>
    <row r="209" spans="1:5" ht="51">
      <c r="A209" s="38" t="s">
        <v>68</v>
      </c>
      <c r="E209" s="39" t="s">
        <v>15129</v>
      </c>
    </row>
    <row r="210" spans="1:5" ht="12.75">
      <c r="A210" t="s">
        <v>70</v>
      </c>
      <c r="E210" s="37" t="s">
        <v>63</v>
      </c>
    </row>
    <row r="211" spans="1:16" ht="12.75">
      <c r="A211" s="26" t="s">
        <v>61</v>
      </c>
      <c s="31" t="s">
        <v>562</v>
      </c>
      <c s="31" t="s">
        <v>15130</v>
      </c>
      <c s="26" t="s">
        <v>63</v>
      </c>
      <c s="32" t="s">
        <v>15131</v>
      </c>
      <c s="33" t="s">
        <v>507</v>
      </c>
      <c s="34">
        <v>10</v>
      </c>
      <c s="35">
        <v>0</v>
      </c>
      <c s="35">
        <f>ROUND(ROUND(H211,2)*ROUND(G211,3),2)</f>
      </c>
      <c s="33" t="s">
        <v>1048</v>
      </c>
      <c r="O211">
        <f>(I211*21)/100</f>
      </c>
      <c t="s">
        <v>33</v>
      </c>
    </row>
    <row r="212" spans="1:5" ht="12.75">
      <c r="A212" s="36" t="s">
        <v>67</v>
      </c>
      <c r="E212" s="37" t="s">
        <v>63</v>
      </c>
    </row>
    <row r="213" spans="1:5" ht="51">
      <c r="A213" s="38" t="s">
        <v>68</v>
      </c>
      <c r="E213" s="39" t="s">
        <v>15132</v>
      </c>
    </row>
    <row r="214" spans="1:5" ht="12.75">
      <c r="A214" t="s">
        <v>70</v>
      </c>
      <c r="E214" s="37" t="s">
        <v>63</v>
      </c>
    </row>
    <row r="215" spans="1:18" ht="12.75" customHeight="1">
      <c r="A215" s="6" t="s">
        <v>58</v>
      </c>
      <c s="6"/>
      <c s="42" t="s">
        <v>43</v>
      </c>
      <c s="6"/>
      <c s="29" t="s">
        <v>4209</v>
      </c>
      <c s="6"/>
      <c s="6"/>
      <c s="6"/>
      <c s="43">
        <f>0+Q215</f>
      </c>
      <c s="6"/>
      <c r="O215">
        <f>0+R215</f>
      </c>
      <c r="Q215">
        <f>0+I216+I220+I224+I228+I232+I236+I240+I244+I248+I252+I256+I260+I264+I268+I272+I276+I280+I284</f>
      </c>
      <c>
        <f>0+O216+O220+O224+O228+O232+O236+O240+O244+O248+O252+O256+O260+O264+O268+O272+O276+O280+O284</f>
      </c>
    </row>
    <row r="216" spans="1:16" ht="12.75">
      <c r="A216" s="26" t="s">
        <v>61</v>
      </c>
      <c s="31" t="s">
        <v>217</v>
      </c>
      <c s="31" t="s">
        <v>15133</v>
      </c>
      <c s="26" t="s">
        <v>63</v>
      </c>
      <c s="32" t="s">
        <v>15134</v>
      </c>
      <c s="33" t="s">
        <v>507</v>
      </c>
      <c s="34">
        <v>12</v>
      </c>
      <c s="35">
        <v>0</v>
      </c>
      <c s="35">
        <f>ROUND(ROUND(H216,2)*ROUND(G216,3),2)</f>
      </c>
      <c s="33" t="s">
        <v>8185</v>
      </c>
      <c r="O216">
        <f>(I216*21)/100</f>
      </c>
      <c t="s">
        <v>33</v>
      </c>
    </row>
    <row r="217" spans="1:5" ht="25.5">
      <c r="A217" s="36" t="s">
        <v>67</v>
      </c>
      <c r="E217" s="37" t="s">
        <v>15135</v>
      </c>
    </row>
    <row r="218" spans="1:5" ht="63.75">
      <c r="A218" s="38" t="s">
        <v>68</v>
      </c>
      <c r="E218" s="39" t="s">
        <v>15136</v>
      </c>
    </row>
    <row r="219" spans="1:5" ht="12.75">
      <c r="A219" t="s">
        <v>70</v>
      </c>
      <c r="E219" s="37" t="s">
        <v>63</v>
      </c>
    </row>
    <row r="220" spans="1:16" ht="12.75">
      <c r="A220" s="26" t="s">
        <v>61</v>
      </c>
      <c s="31" t="s">
        <v>220</v>
      </c>
      <c s="31" t="s">
        <v>15137</v>
      </c>
      <c s="26" t="s">
        <v>63</v>
      </c>
      <c s="32" t="s">
        <v>15138</v>
      </c>
      <c s="33" t="s">
        <v>507</v>
      </c>
      <c s="34">
        <v>4</v>
      </c>
      <c s="35">
        <v>0</v>
      </c>
      <c s="35">
        <f>ROUND(ROUND(H220,2)*ROUND(G220,3),2)</f>
      </c>
      <c s="33" t="s">
        <v>8185</v>
      </c>
      <c r="O220">
        <f>(I220*21)/100</f>
      </c>
      <c t="s">
        <v>33</v>
      </c>
    </row>
    <row r="221" spans="1:5" ht="25.5">
      <c r="A221" s="36" t="s">
        <v>67</v>
      </c>
      <c r="E221" s="37" t="s">
        <v>15139</v>
      </c>
    </row>
    <row r="222" spans="1:5" ht="25.5">
      <c r="A222" s="38" t="s">
        <v>68</v>
      </c>
      <c r="E222" s="39" t="s">
        <v>15140</v>
      </c>
    </row>
    <row r="223" spans="1:5" ht="12.75">
      <c r="A223" t="s">
        <v>70</v>
      </c>
      <c r="E223" s="37" t="s">
        <v>63</v>
      </c>
    </row>
    <row r="224" spans="1:16" ht="12.75">
      <c r="A224" s="26" t="s">
        <v>61</v>
      </c>
      <c s="31" t="s">
        <v>223</v>
      </c>
      <c s="31" t="s">
        <v>15141</v>
      </c>
      <c s="26" t="s">
        <v>63</v>
      </c>
      <c s="32" t="s">
        <v>15142</v>
      </c>
      <c s="33" t="s">
        <v>65</v>
      </c>
      <c s="34">
        <v>0.795</v>
      </c>
      <c s="35">
        <v>0</v>
      </c>
      <c s="35">
        <f>ROUND(ROUND(H224,2)*ROUND(G224,3),2)</f>
      </c>
      <c s="33" t="s">
        <v>8185</v>
      </c>
      <c r="O224">
        <f>(I224*21)/100</f>
      </c>
      <c t="s">
        <v>33</v>
      </c>
    </row>
    <row r="225" spans="1:5" ht="12.75">
      <c r="A225" s="36" t="s">
        <v>67</v>
      </c>
      <c r="E225" s="37" t="s">
        <v>15143</v>
      </c>
    </row>
    <row r="226" spans="1:5" ht="63.75">
      <c r="A226" s="38" t="s">
        <v>68</v>
      </c>
      <c r="E226" s="39" t="s">
        <v>15144</v>
      </c>
    </row>
    <row r="227" spans="1:5" ht="12.75">
      <c r="A227" t="s">
        <v>70</v>
      </c>
      <c r="E227" s="37" t="s">
        <v>63</v>
      </c>
    </row>
    <row r="228" spans="1:16" ht="12.75">
      <c r="A228" s="26" t="s">
        <v>61</v>
      </c>
      <c s="31" t="s">
        <v>226</v>
      </c>
      <c s="31" t="s">
        <v>13819</v>
      </c>
      <c s="26" t="s">
        <v>63</v>
      </c>
      <c s="32" t="s">
        <v>13820</v>
      </c>
      <c s="33" t="s">
        <v>1090</v>
      </c>
      <c s="34">
        <v>9.35</v>
      </c>
      <c s="35">
        <v>0</v>
      </c>
      <c s="35">
        <f>ROUND(ROUND(H228,2)*ROUND(G228,3),2)</f>
      </c>
      <c s="33" t="s">
        <v>8185</v>
      </c>
      <c r="O228">
        <f>(I228*21)/100</f>
      </c>
      <c t="s">
        <v>33</v>
      </c>
    </row>
    <row r="229" spans="1:5" ht="12.75">
      <c r="A229" s="36" t="s">
        <v>67</v>
      </c>
      <c r="E229" s="37" t="s">
        <v>13821</v>
      </c>
    </row>
    <row r="230" spans="1:5" ht="63.75">
      <c r="A230" s="38" t="s">
        <v>68</v>
      </c>
      <c r="E230" s="39" t="s">
        <v>15145</v>
      </c>
    </row>
    <row r="231" spans="1:5" ht="12.75">
      <c r="A231" t="s">
        <v>70</v>
      </c>
      <c r="E231" s="37" t="s">
        <v>63</v>
      </c>
    </row>
    <row r="232" spans="1:16" ht="12.75">
      <c r="A232" s="26" t="s">
        <v>61</v>
      </c>
      <c s="31" t="s">
        <v>230</v>
      </c>
      <c s="31" t="s">
        <v>13823</v>
      </c>
      <c s="26" t="s">
        <v>63</v>
      </c>
      <c s="32" t="s">
        <v>13824</v>
      </c>
      <c s="33" t="s">
        <v>1090</v>
      </c>
      <c s="34">
        <v>9.35</v>
      </c>
      <c s="35">
        <v>0</v>
      </c>
      <c s="35">
        <f>ROUND(ROUND(H232,2)*ROUND(G232,3),2)</f>
      </c>
      <c s="33" t="s">
        <v>8185</v>
      </c>
      <c r="O232">
        <f>(I232*21)/100</f>
      </c>
      <c t="s">
        <v>33</v>
      </c>
    </row>
    <row r="233" spans="1:5" ht="12.75">
      <c r="A233" s="36" t="s">
        <v>67</v>
      </c>
      <c r="E233" s="37" t="s">
        <v>13825</v>
      </c>
    </row>
    <row r="234" spans="1:5" ht="12.75">
      <c r="A234" s="38" t="s">
        <v>68</v>
      </c>
      <c r="E234" s="39" t="s">
        <v>63</v>
      </c>
    </row>
    <row r="235" spans="1:5" ht="12.75">
      <c r="A235" t="s">
        <v>70</v>
      </c>
      <c r="E235" s="37" t="s">
        <v>63</v>
      </c>
    </row>
    <row r="236" spans="1:16" ht="12.75">
      <c r="A236" s="26" t="s">
        <v>61</v>
      </c>
      <c s="31" t="s">
        <v>234</v>
      </c>
      <c s="31" t="s">
        <v>13826</v>
      </c>
      <c s="26" t="s">
        <v>63</v>
      </c>
      <c s="32" t="s">
        <v>13827</v>
      </c>
      <c s="33" t="s">
        <v>738</v>
      </c>
      <c s="34">
        <v>0.137</v>
      </c>
      <c s="35">
        <v>0</v>
      </c>
      <c s="35">
        <f>ROUND(ROUND(H236,2)*ROUND(G236,3),2)</f>
      </c>
      <c s="33" t="s">
        <v>8185</v>
      </c>
      <c r="O236">
        <f>(I236*21)/100</f>
      </c>
      <c t="s">
        <v>33</v>
      </c>
    </row>
    <row r="237" spans="1:5" ht="12.75">
      <c r="A237" s="36" t="s">
        <v>67</v>
      </c>
      <c r="E237" s="37" t="s">
        <v>13828</v>
      </c>
    </row>
    <row r="238" spans="1:5" ht="25.5">
      <c r="A238" s="38" t="s">
        <v>68</v>
      </c>
      <c r="E238" s="39" t="s">
        <v>15146</v>
      </c>
    </row>
    <row r="239" spans="1:5" ht="12.75">
      <c r="A239" t="s">
        <v>70</v>
      </c>
      <c r="E239" s="37" t="s">
        <v>63</v>
      </c>
    </row>
    <row r="240" spans="1:16" ht="12.75">
      <c r="A240" s="26" t="s">
        <v>61</v>
      </c>
      <c s="31" t="s">
        <v>238</v>
      </c>
      <c s="31" t="s">
        <v>15147</v>
      </c>
      <c s="26" t="s">
        <v>63</v>
      </c>
      <c s="32" t="s">
        <v>15148</v>
      </c>
      <c s="33" t="s">
        <v>65</v>
      </c>
      <c s="34">
        <v>5.663</v>
      </c>
      <c s="35">
        <v>0</v>
      </c>
      <c s="35">
        <f>ROUND(ROUND(H240,2)*ROUND(G240,3),2)</f>
      </c>
      <c s="33" t="s">
        <v>8185</v>
      </c>
      <c r="O240">
        <f>(I240*21)/100</f>
      </c>
      <c t="s">
        <v>33</v>
      </c>
    </row>
    <row r="241" spans="1:5" ht="25.5">
      <c r="A241" s="36" t="s">
        <v>67</v>
      </c>
      <c r="E241" s="37" t="s">
        <v>15149</v>
      </c>
    </row>
    <row r="242" spans="1:5" ht="76.5">
      <c r="A242" s="38" t="s">
        <v>68</v>
      </c>
      <c r="E242" s="39" t="s">
        <v>15150</v>
      </c>
    </row>
    <row r="243" spans="1:5" ht="12.75">
      <c r="A243" t="s">
        <v>70</v>
      </c>
      <c r="E243" s="37" t="s">
        <v>63</v>
      </c>
    </row>
    <row r="244" spans="1:16" ht="12.75">
      <c r="A244" s="26" t="s">
        <v>61</v>
      </c>
      <c s="31" t="s">
        <v>242</v>
      </c>
      <c s="31" t="s">
        <v>11306</v>
      </c>
      <c s="26" t="s">
        <v>63</v>
      </c>
      <c s="32" t="s">
        <v>15151</v>
      </c>
      <c s="33" t="s">
        <v>1090</v>
      </c>
      <c s="34">
        <v>4.955</v>
      </c>
      <c s="35">
        <v>0</v>
      </c>
      <c s="35">
        <f>ROUND(ROUND(H244,2)*ROUND(G244,3),2)</f>
      </c>
      <c s="33" t="s">
        <v>8185</v>
      </c>
      <c r="O244">
        <f>(I244*21)/100</f>
      </c>
      <c t="s">
        <v>33</v>
      </c>
    </row>
    <row r="245" spans="1:5" ht="25.5">
      <c r="A245" s="36" t="s">
        <v>67</v>
      </c>
      <c r="E245" s="37" t="s">
        <v>15152</v>
      </c>
    </row>
    <row r="246" spans="1:5" ht="38.25">
      <c r="A246" s="38" t="s">
        <v>68</v>
      </c>
      <c r="E246" s="39" t="s">
        <v>15153</v>
      </c>
    </row>
    <row r="247" spans="1:5" ht="25.5">
      <c r="A247" t="s">
        <v>70</v>
      </c>
      <c r="E247" s="37" t="s">
        <v>11309</v>
      </c>
    </row>
    <row r="248" spans="1:16" ht="12.75">
      <c r="A248" s="26" t="s">
        <v>61</v>
      </c>
      <c s="31" t="s">
        <v>247</v>
      </c>
      <c s="31" t="s">
        <v>11310</v>
      </c>
      <c s="26" t="s">
        <v>63</v>
      </c>
      <c s="32" t="s">
        <v>15154</v>
      </c>
      <c s="33" t="s">
        <v>1090</v>
      </c>
      <c s="34">
        <v>4.955</v>
      </c>
      <c s="35">
        <v>0</v>
      </c>
      <c s="35">
        <f>ROUND(ROUND(H248,2)*ROUND(G248,3),2)</f>
      </c>
      <c s="33" t="s">
        <v>8185</v>
      </c>
      <c r="O248">
        <f>(I248*21)/100</f>
      </c>
      <c t="s">
        <v>33</v>
      </c>
    </row>
    <row r="249" spans="1:5" ht="25.5">
      <c r="A249" s="36" t="s">
        <v>67</v>
      </c>
      <c r="E249" s="37" t="s">
        <v>15155</v>
      </c>
    </row>
    <row r="250" spans="1:5" ht="12.75">
      <c r="A250" s="38" t="s">
        <v>68</v>
      </c>
      <c r="E250" s="39" t="s">
        <v>63</v>
      </c>
    </row>
    <row r="251" spans="1:5" ht="25.5">
      <c r="A251" t="s">
        <v>70</v>
      </c>
      <c r="E251" s="37" t="s">
        <v>11309</v>
      </c>
    </row>
    <row r="252" spans="1:16" ht="12.75">
      <c r="A252" s="26" t="s">
        <v>61</v>
      </c>
      <c s="31" t="s">
        <v>492</v>
      </c>
      <c s="31" t="s">
        <v>15156</v>
      </c>
      <c s="26" t="s">
        <v>63</v>
      </c>
      <c s="32" t="s">
        <v>15157</v>
      </c>
      <c s="33" t="s">
        <v>507</v>
      </c>
      <c s="34">
        <v>7</v>
      </c>
      <c s="35">
        <v>0</v>
      </c>
      <c s="35">
        <f>ROUND(ROUND(H252,2)*ROUND(G252,3),2)</f>
      </c>
      <c s="33" t="s">
        <v>1048</v>
      </c>
      <c r="O252">
        <f>(I252*21)/100</f>
      </c>
      <c t="s">
        <v>33</v>
      </c>
    </row>
    <row r="253" spans="1:5" ht="12.75">
      <c r="A253" s="36" t="s">
        <v>67</v>
      </c>
      <c r="E253" s="37" t="s">
        <v>63</v>
      </c>
    </row>
    <row r="254" spans="1:5" ht="63.75">
      <c r="A254" s="38" t="s">
        <v>68</v>
      </c>
      <c r="E254" s="39" t="s">
        <v>15158</v>
      </c>
    </row>
    <row r="255" spans="1:5" ht="12.75">
      <c r="A255" t="s">
        <v>70</v>
      </c>
      <c r="E255" s="37" t="s">
        <v>63</v>
      </c>
    </row>
    <row r="256" spans="1:16" ht="25.5">
      <c r="A256" s="26" t="s">
        <v>61</v>
      </c>
      <c s="31" t="s">
        <v>496</v>
      </c>
      <c s="31" t="s">
        <v>15159</v>
      </c>
      <c s="26" t="s">
        <v>63</v>
      </c>
      <c s="32" t="s">
        <v>15160</v>
      </c>
      <c s="33" t="s">
        <v>1090</v>
      </c>
      <c s="34">
        <v>908.103</v>
      </c>
      <c s="35">
        <v>0</v>
      </c>
      <c s="35">
        <f>ROUND(ROUND(H256,2)*ROUND(G256,3),2)</f>
      </c>
      <c s="33" t="s">
        <v>1048</v>
      </c>
      <c r="O256">
        <f>(I256*21)/100</f>
      </c>
      <c t="s">
        <v>33</v>
      </c>
    </row>
    <row r="257" spans="1:5" ht="25.5">
      <c r="A257" s="36" t="s">
        <v>67</v>
      </c>
      <c r="E257" s="37" t="s">
        <v>15161</v>
      </c>
    </row>
    <row r="258" spans="1:5" ht="63.75">
      <c r="A258" s="38" t="s">
        <v>68</v>
      </c>
      <c r="E258" s="39" t="s">
        <v>15162</v>
      </c>
    </row>
    <row r="259" spans="1:5" ht="38.25">
      <c r="A259" t="s">
        <v>70</v>
      </c>
      <c r="E259" s="37" t="s">
        <v>15163</v>
      </c>
    </row>
    <row r="260" spans="1:16" ht="12.75">
      <c r="A260" s="26" t="s">
        <v>61</v>
      </c>
      <c s="31" t="s">
        <v>514</v>
      </c>
      <c s="31" t="s">
        <v>15164</v>
      </c>
      <c s="26" t="s">
        <v>63</v>
      </c>
      <c s="32" t="s">
        <v>15165</v>
      </c>
      <c s="33" t="s">
        <v>1090</v>
      </c>
      <c s="34">
        <v>908.103</v>
      </c>
      <c s="35">
        <v>0</v>
      </c>
      <c s="35">
        <f>ROUND(ROUND(H260,2)*ROUND(G260,3),2)</f>
      </c>
      <c s="33" t="s">
        <v>1048</v>
      </c>
      <c r="O260">
        <f>(I260*21)/100</f>
      </c>
      <c t="s">
        <v>33</v>
      </c>
    </row>
    <row r="261" spans="1:5" ht="12.75">
      <c r="A261" s="36" t="s">
        <v>67</v>
      </c>
      <c r="E261" s="37" t="s">
        <v>63</v>
      </c>
    </row>
    <row r="262" spans="1:5" ht="114.75">
      <c r="A262" s="38" t="s">
        <v>68</v>
      </c>
      <c r="E262" s="39" t="s">
        <v>15166</v>
      </c>
    </row>
    <row r="263" spans="1:5" ht="12.75">
      <c r="A263" t="s">
        <v>70</v>
      </c>
      <c r="E263" s="37" t="s">
        <v>63</v>
      </c>
    </row>
    <row r="264" spans="1:16" ht="12.75">
      <c r="A264" s="26" t="s">
        <v>61</v>
      </c>
      <c s="31" t="s">
        <v>522</v>
      </c>
      <c s="31" t="s">
        <v>15167</v>
      </c>
      <c s="26" t="s">
        <v>63</v>
      </c>
      <c s="32" t="s">
        <v>15168</v>
      </c>
      <c s="33" t="s">
        <v>507</v>
      </c>
      <c s="34">
        <v>12</v>
      </c>
      <c s="35">
        <v>0</v>
      </c>
      <c s="35">
        <f>ROUND(ROUND(H264,2)*ROUND(G264,3),2)</f>
      </c>
      <c s="33" t="s">
        <v>1048</v>
      </c>
      <c r="O264">
        <f>(I264*21)/100</f>
      </c>
      <c t="s">
        <v>33</v>
      </c>
    </row>
    <row r="265" spans="1:5" ht="12.75">
      <c r="A265" s="36" t="s">
        <v>67</v>
      </c>
      <c r="E265" s="37" t="s">
        <v>15169</v>
      </c>
    </row>
    <row r="266" spans="1:5" ht="102">
      <c r="A266" s="38" t="s">
        <v>68</v>
      </c>
      <c r="E266" s="39" t="s">
        <v>15170</v>
      </c>
    </row>
    <row r="267" spans="1:5" ht="12.75">
      <c r="A267" t="s">
        <v>70</v>
      </c>
      <c r="E267" s="37" t="s">
        <v>63</v>
      </c>
    </row>
    <row r="268" spans="1:16" ht="12.75">
      <c r="A268" s="26" t="s">
        <v>61</v>
      </c>
      <c s="31" t="s">
        <v>534</v>
      </c>
      <c s="31" t="s">
        <v>15171</v>
      </c>
      <c s="26" t="s">
        <v>63</v>
      </c>
      <c s="32" t="s">
        <v>15172</v>
      </c>
      <c s="33" t="s">
        <v>507</v>
      </c>
      <c s="34">
        <v>4</v>
      </c>
      <c s="35">
        <v>0</v>
      </c>
      <c s="35">
        <f>ROUND(ROUND(H268,2)*ROUND(G268,3),2)</f>
      </c>
      <c s="33" t="s">
        <v>1048</v>
      </c>
      <c r="O268">
        <f>(I268*21)/100</f>
      </c>
      <c t="s">
        <v>33</v>
      </c>
    </row>
    <row r="269" spans="1:5" ht="12.75">
      <c r="A269" s="36" t="s">
        <v>67</v>
      </c>
      <c r="E269" s="37" t="s">
        <v>63</v>
      </c>
    </row>
    <row r="270" spans="1:5" ht="51">
      <c r="A270" s="38" t="s">
        <v>68</v>
      </c>
      <c r="E270" s="39" t="s">
        <v>15173</v>
      </c>
    </row>
    <row r="271" spans="1:5" ht="12.75">
      <c r="A271" t="s">
        <v>70</v>
      </c>
      <c r="E271" s="37" t="s">
        <v>63</v>
      </c>
    </row>
    <row r="272" spans="1:16" ht="12.75">
      <c r="A272" s="26" t="s">
        <v>61</v>
      </c>
      <c s="31" t="s">
        <v>538</v>
      </c>
      <c s="31" t="s">
        <v>15174</v>
      </c>
      <c s="26" t="s">
        <v>63</v>
      </c>
      <c s="32" t="s">
        <v>15175</v>
      </c>
      <c s="33" t="s">
        <v>507</v>
      </c>
      <c s="34">
        <v>8</v>
      </c>
      <c s="35">
        <v>0</v>
      </c>
      <c s="35">
        <f>ROUND(ROUND(H272,2)*ROUND(G272,3),2)</f>
      </c>
      <c s="33" t="s">
        <v>1048</v>
      </c>
      <c r="O272">
        <f>(I272*21)/100</f>
      </c>
      <c t="s">
        <v>33</v>
      </c>
    </row>
    <row r="273" spans="1:5" ht="12.75">
      <c r="A273" s="36" t="s">
        <v>67</v>
      </c>
      <c r="E273" s="37" t="s">
        <v>63</v>
      </c>
    </row>
    <row r="274" spans="1:5" ht="51">
      <c r="A274" s="38" t="s">
        <v>68</v>
      </c>
      <c r="E274" s="39" t="s">
        <v>15176</v>
      </c>
    </row>
    <row r="275" spans="1:5" ht="12.75">
      <c r="A275" t="s">
        <v>70</v>
      </c>
      <c r="E275" s="37" t="s">
        <v>63</v>
      </c>
    </row>
    <row r="276" spans="1:16" ht="12.75">
      <c r="A276" s="26" t="s">
        <v>61</v>
      </c>
      <c s="31" t="s">
        <v>542</v>
      </c>
      <c s="31" t="s">
        <v>15177</v>
      </c>
      <c s="26" t="s">
        <v>63</v>
      </c>
      <c s="32" t="s">
        <v>15178</v>
      </c>
      <c s="33" t="s">
        <v>507</v>
      </c>
      <c s="34">
        <v>4</v>
      </c>
      <c s="35">
        <v>0</v>
      </c>
      <c s="35">
        <f>ROUND(ROUND(H276,2)*ROUND(G276,3),2)</f>
      </c>
      <c s="33" t="s">
        <v>1048</v>
      </c>
      <c r="O276">
        <f>(I276*21)/100</f>
      </c>
      <c t="s">
        <v>33</v>
      </c>
    </row>
    <row r="277" spans="1:5" ht="12.75">
      <c r="A277" s="36" t="s">
        <v>67</v>
      </c>
      <c r="E277" s="37" t="s">
        <v>63</v>
      </c>
    </row>
    <row r="278" spans="1:5" ht="51">
      <c r="A278" s="38" t="s">
        <v>68</v>
      </c>
      <c r="E278" s="39" t="s">
        <v>15179</v>
      </c>
    </row>
    <row r="279" spans="1:5" ht="12.75">
      <c r="A279" t="s">
        <v>70</v>
      </c>
      <c r="E279" s="37" t="s">
        <v>63</v>
      </c>
    </row>
    <row r="280" spans="1:16" ht="12.75">
      <c r="A280" s="26" t="s">
        <v>61</v>
      </c>
      <c s="31" t="s">
        <v>546</v>
      </c>
      <c s="31" t="s">
        <v>15180</v>
      </c>
      <c s="26" t="s">
        <v>63</v>
      </c>
      <c s="32" t="s">
        <v>15181</v>
      </c>
      <c s="33" t="s">
        <v>507</v>
      </c>
      <c s="34">
        <v>5</v>
      </c>
      <c s="35">
        <v>0</v>
      </c>
      <c s="35">
        <f>ROUND(ROUND(H280,2)*ROUND(G280,3),2)</f>
      </c>
      <c s="33" t="s">
        <v>1048</v>
      </c>
      <c r="O280">
        <f>(I280*21)/100</f>
      </c>
      <c t="s">
        <v>33</v>
      </c>
    </row>
    <row r="281" spans="1:5" ht="12.75">
      <c r="A281" s="36" t="s">
        <v>67</v>
      </c>
      <c r="E281" s="37" t="s">
        <v>63</v>
      </c>
    </row>
    <row r="282" spans="1:5" ht="51">
      <c r="A282" s="38" t="s">
        <v>68</v>
      </c>
      <c r="E282" s="39" t="s">
        <v>15182</v>
      </c>
    </row>
    <row r="283" spans="1:5" ht="12.75">
      <c r="A283" t="s">
        <v>70</v>
      </c>
      <c r="E283" s="37" t="s">
        <v>63</v>
      </c>
    </row>
    <row r="284" spans="1:16" ht="12.75">
      <c r="A284" s="26" t="s">
        <v>61</v>
      </c>
      <c s="31" t="s">
        <v>550</v>
      </c>
      <c s="31" t="s">
        <v>15183</v>
      </c>
      <c s="26" t="s">
        <v>63</v>
      </c>
      <c s="32" t="s">
        <v>15184</v>
      </c>
      <c s="33" t="s">
        <v>507</v>
      </c>
      <c s="34">
        <v>2</v>
      </c>
      <c s="35">
        <v>0</v>
      </c>
      <c s="35">
        <f>ROUND(ROUND(H284,2)*ROUND(G284,3),2)</f>
      </c>
      <c s="33" t="s">
        <v>1048</v>
      </c>
      <c r="O284">
        <f>(I284*21)/100</f>
      </c>
      <c t="s">
        <v>33</v>
      </c>
    </row>
    <row r="285" spans="1:5" ht="12.75">
      <c r="A285" s="36" t="s">
        <v>67</v>
      </c>
      <c r="E285" s="37" t="s">
        <v>63</v>
      </c>
    </row>
    <row r="286" spans="1:5" ht="51">
      <c r="A286" s="38" t="s">
        <v>68</v>
      </c>
      <c r="E286" s="39" t="s">
        <v>15185</v>
      </c>
    </row>
    <row r="287" spans="1:5" ht="12.75">
      <c r="A287" t="s">
        <v>70</v>
      </c>
      <c r="E287" s="37" t="s">
        <v>63</v>
      </c>
    </row>
    <row r="288" spans="1:18" ht="12.75" customHeight="1">
      <c r="A288" s="6" t="s">
        <v>58</v>
      </c>
      <c s="6"/>
      <c s="42" t="s">
        <v>15186</v>
      </c>
      <c s="6"/>
      <c s="29" t="s">
        <v>15187</v>
      </c>
      <c s="6"/>
      <c s="6"/>
      <c s="6"/>
      <c s="43">
        <f>0+Q288</f>
      </c>
      <c s="6"/>
      <c r="O288">
        <f>0+R288</f>
      </c>
      <c r="Q288">
        <f>0+I289+I293</f>
      </c>
      <c>
        <f>0+O289+O293</f>
      </c>
    </row>
    <row r="289" spans="1:16" ht="12.75">
      <c r="A289" s="26" t="s">
        <v>61</v>
      </c>
      <c s="31" t="s">
        <v>484</v>
      </c>
      <c s="31" t="s">
        <v>15188</v>
      </c>
      <c s="26" t="s">
        <v>63</v>
      </c>
      <c s="32" t="s">
        <v>15189</v>
      </c>
      <c s="33" t="s">
        <v>6231</v>
      </c>
      <c s="34">
        <v>16928.91</v>
      </c>
      <c s="35">
        <v>0</v>
      </c>
      <c s="35">
        <f>ROUND(ROUND(H289,2)*ROUND(G289,3),2)</f>
      </c>
      <c s="33" t="s">
        <v>1048</v>
      </c>
      <c r="O289">
        <f>(I289*21)/100</f>
      </c>
      <c t="s">
        <v>33</v>
      </c>
    </row>
    <row r="290" spans="1:5" ht="12.75">
      <c r="A290" s="36" t="s">
        <v>67</v>
      </c>
      <c r="E290" s="37" t="s">
        <v>63</v>
      </c>
    </row>
    <row r="291" spans="1:5" ht="89.25">
      <c r="A291" s="38" t="s">
        <v>68</v>
      </c>
      <c r="E291" s="39" t="s">
        <v>15190</v>
      </c>
    </row>
    <row r="292" spans="1:5" ht="12.75">
      <c r="A292" t="s">
        <v>70</v>
      </c>
      <c r="E292" s="37" t="s">
        <v>63</v>
      </c>
    </row>
    <row r="293" spans="1:16" ht="12.75">
      <c r="A293" s="26" t="s">
        <v>61</v>
      </c>
      <c s="31" t="s">
        <v>488</v>
      </c>
      <c s="31" t="s">
        <v>15191</v>
      </c>
      <c s="26" t="s">
        <v>63</v>
      </c>
      <c s="32" t="s">
        <v>15192</v>
      </c>
      <c s="33" t="s">
        <v>6231</v>
      </c>
      <c s="34">
        <v>8194.24</v>
      </c>
      <c s="35">
        <v>0</v>
      </c>
      <c s="35">
        <f>ROUND(ROUND(H293,2)*ROUND(G293,3),2)</f>
      </c>
      <c s="33" t="s">
        <v>1048</v>
      </c>
      <c r="O293">
        <f>(I293*21)/100</f>
      </c>
      <c t="s">
        <v>33</v>
      </c>
    </row>
    <row r="294" spans="1:5" ht="12.75">
      <c r="A294" s="36" t="s">
        <v>67</v>
      </c>
      <c r="E294" s="37" t="s">
        <v>63</v>
      </c>
    </row>
    <row r="295" spans="1:5" ht="165.75">
      <c r="A295" s="38" t="s">
        <v>68</v>
      </c>
      <c r="E295" s="39" t="s">
        <v>15193</v>
      </c>
    </row>
    <row r="296" spans="1:5" ht="12.75">
      <c r="A296" t="s">
        <v>70</v>
      </c>
      <c r="E296" s="37" t="s">
        <v>63</v>
      </c>
    </row>
    <row r="297" spans="1:18" ht="12.75" customHeight="1">
      <c r="A297" s="6" t="s">
        <v>58</v>
      </c>
      <c s="6"/>
      <c s="42" t="s">
        <v>45</v>
      </c>
      <c s="6"/>
      <c s="29" t="s">
        <v>7822</v>
      </c>
      <c s="6"/>
      <c s="6"/>
      <c s="6"/>
      <c s="43">
        <f>0+Q297</f>
      </c>
      <c s="6"/>
      <c r="O297">
        <f>0+R297</f>
      </c>
      <c r="Q297">
        <f>0+I298+I302</f>
      </c>
      <c>
        <f>0+O298+O302</f>
      </c>
    </row>
    <row r="298" spans="1:16" ht="12.75">
      <c r="A298" s="26" t="s">
        <v>61</v>
      </c>
      <c s="31" t="s">
        <v>500</v>
      </c>
      <c s="31" t="s">
        <v>15194</v>
      </c>
      <c s="26" t="s">
        <v>63</v>
      </c>
      <c s="32" t="s">
        <v>15195</v>
      </c>
      <c s="33" t="s">
        <v>507</v>
      </c>
      <c s="34">
        <v>82</v>
      </c>
      <c s="35">
        <v>0</v>
      </c>
      <c s="35">
        <f>ROUND(ROUND(H298,2)*ROUND(G298,3),2)</f>
      </c>
      <c s="33" t="s">
        <v>1048</v>
      </c>
      <c r="O298">
        <f>(I298*21)/100</f>
      </c>
      <c t="s">
        <v>33</v>
      </c>
    </row>
    <row r="299" spans="1:5" ht="12.75">
      <c r="A299" s="36" t="s">
        <v>67</v>
      </c>
      <c r="E299" s="37" t="s">
        <v>63</v>
      </c>
    </row>
    <row r="300" spans="1:5" ht="51">
      <c r="A300" s="38" t="s">
        <v>68</v>
      </c>
      <c r="E300" s="39" t="s">
        <v>15196</v>
      </c>
    </row>
    <row r="301" spans="1:5" ht="165.75">
      <c r="A301" t="s">
        <v>70</v>
      </c>
      <c r="E301" s="37" t="s">
        <v>15197</v>
      </c>
    </row>
    <row r="302" spans="1:16" ht="25.5">
      <c r="A302" s="26" t="s">
        <v>61</v>
      </c>
      <c s="31" t="s">
        <v>530</v>
      </c>
      <c s="31" t="s">
        <v>15198</v>
      </c>
      <c s="26" t="s">
        <v>63</v>
      </c>
      <c s="32" t="s">
        <v>15199</v>
      </c>
      <c s="33" t="s">
        <v>6194</v>
      </c>
      <c s="34">
        <v>201</v>
      </c>
      <c s="35">
        <v>0</v>
      </c>
      <c s="35">
        <f>ROUND(ROUND(H302,2)*ROUND(G302,3),2)</f>
      </c>
      <c s="33" t="s">
        <v>1048</v>
      </c>
      <c r="O302">
        <f>(I302*21)/100</f>
      </c>
      <c t="s">
        <v>33</v>
      </c>
    </row>
    <row r="303" spans="1:5" ht="12.75">
      <c r="A303" s="36" t="s">
        <v>67</v>
      </c>
      <c r="E303" s="37" t="s">
        <v>63</v>
      </c>
    </row>
    <row r="304" spans="1:5" ht="12.75">
      <c r="A304" s="38" t="s">
        <v>68</v>
      </c>
      <c r="E304" s="39" t="s">
        <v>15200</v>
      </c>
    </row>
    <row r="305" spans="1:5" ht="12.75">
      <c r="A305" t="s">
        <v>70</v>
      </c>
      <c r="E305" s="37" t="s">
        <v>63</v>
      </c>
    </row>
    <row r="306" spans="1:18" ht="12.75" customHeight="1">
      <c r="A306" s="6" t="s">
        <v>58</v>
      </c>
      <c s="6"/>
      <c s="42" t="s">
        <v>47</v>
      </c>
      <c s="6"/>
      <c s="29" t="s">
        <v>13830</v>
      </c>
      <c s="6"/>
      <c s="6"/>
      <c s="6"/>
      <c s="43">
        <f>0+Q306</f>
      </c>
      <c s="6"/>
      <c r="O306">
        <f>0+R306</f>
      </c>
      <c r="Q306">
        <f>0+I307+I311+I315+I319+I323+I327+I331+I335+I339+I343+I347+I351+I355+I359+I363+I367+I371+I375+I379+I383+I387+I391+I395</f>
      </c>
      <c>
        <f>0+O307+O311+O315+O319+O323+O327+O331+O335+O339+O343+O347+O351+O355+O359+O363+O367+O371+O375+O379+O383+O387+O391+O395</f>
      </c>
    </row>
    <row r="307" spans="1:16" ht="25.5">
      <c r="A307" s="26" t="s">
        <v>61</v>
      </c>
      <c s="31" t="s">
        <v>162</v>
      </c>
      <c s="31" t="s">
        <v>15201</v>
      </c>
      <c s="26" t="s">
        <v>63</v>
      </c>
      <c s="32" t="s">
        <v>15202</v>
      </c>
      <c s="33" t="s">
        <v>1090</v>
      </c>
      <c s="34">
        <v>550.032</v>
      </c>
      <c s="35">
        <v>0</v>
      </c>
      <c s="35">
        <f>ROUND(ROUND(H307,2)*ROUND(G307,3),2)</f>
      </c>
      <c s="33" t="s">
        <v>8185</v>
      </c>
      <c r="O307">
        <f>(I307*21)/100</f>
      </c>
      <c t="s">
        <v>33</v>
      </c>
    </row>
    <row r="308" spans="1:5" ht="12.75">
      <c r="A308" s="36" t="s">
        <v>67</v>
      </c>
      <c r="E308" s="37" t="s">
        <v>63</v>
      </c>
    </row>
    <row r="309" spans="1:5" ht="12.75">
      <c r="A309" s="38" t="s">
        <v>68</v>
      </c>
      <c r="E309" s="39" t="s">
        <v>15203</v>
      </c>
    </row>
    <row r="310" spans="1:5" ht="12.75">
      <c r="A310" t="s">
        <v>70</v>
      </c>
      <c r="E310" s="37" t="s">
        <v>63</v>
      </c>
    </row>
    <row r="311" spans="1:16" ht="12.75">
      <c r="A311" s="26" t="s">
        <v>61</v>
      </c>
      <c s="31" t="s">
        <v>166</v>
      </c>
      <c s="31" t="s">
        <v>15204</v>
      </c>
      <c s="26" t="s">
        <v>63</v>
      </c>
      <c s="32" t="s">
        <v>15205</v>
      </c>
      <c s="33" t="s">
        <v>1090</v>
      </c>
      <c s="34">
        <v>17.433</v>
      </c>
      <c s="35">
        <v>0</v>
      </c>
      <c s="35">
        <f>ROUND(ROUND(H311,2)*ROUND(G311,3),2)</f>
      </c>
      <c s="33" t="s">
        <v>8185</v>
      </c>
      <c r="O311">
        <f>(I311*21)/100</f>
      </c>
      <c t="s">
        <v>33</v>
      </c>
    </row>
    <row r="312" spans="1:5" ht="12.75">
      <c r="A312" s="36" t="s">
        <v>67</v>
      </c>
      <c r="E312" s="37" t="s">
        <v>63</v>
      </c>
    </row>
    <row r="313" spans="1:5" ht="12.75">
      <c r="A313" s="38" t="s">
        <v>68</v>
      </c>
      <c r="E313" s="39" t="s">
        <v>15206</v>
      </c>
    </row>
    <row r="314" spans="1:5" ht="12.75">
      <c r="A314" t="s">
        <v>70</v>
      </c>
      <c r="E314" s="37" t="s">
        <v>63</v>
      </c>
    </row>
    <row r="315" spans="1:16" ht="12.75">
      <c r="A315" s="26" t="s">
        <v>61</v>
      </c>
      <c s="31" t="s">
        <v>184</v>
      </c>
      <c s="31" t="s">
        <v>15207</v>
      </c>
      <c s="26" t="s">
        <v>63</v>
      </c>
      <c s="32" t="s">
        <v>15208</v>
      </c>
      <c s="33" t="s">
        <v>1090</v>
      </c>
      <c s="34">
        <v>24.904</v>
      </c>
      <c s="35">
        <v>0</v>
      </c>
      <c s="35">
        <f>ROUND(ROUND(H315,2)*ROUND(G315,3),2)</f>
      </c>
      <c s="33" t="s">
        <v>8185</v>
      </c>
      <c r="O315">
        <f>(I315*21)/100</f>
      </c>
      <c t="s">
        <v>33</v>
      </c>
    </row>
    <row r="316" spans="1:5" ht="12.75">
      <c r="A316" s="36" t="s">
        <v>67</v>
      </c>
      <c r="E316" s="37" t="s">
        <v>63</v>
      </c>
    </row>
    <row r="317" spans="1:5" ht="12.75">
      <c r="A317" s="38" t="s">
        <v>68</v>
      </c>
      <c r="E317" s="39" t="s">
        <v>15209</v>
      </c>
    </row>
    <row r="318" spans="1:5" ht="12.75">
      <c r="A318" t="s">
        <v>70</v>
      </c>
      <c r="E318" s="37" t="s">
        <v>63</v>
      </c>
    </row>
    <row r="319" spans="1:16" ht="12.75">
      <c r="A319" s="26" t="s">
        <v>61</v>
      </c>
      <c s="31" t="s">
        <v>255</v>
      </c>
      <c s="31" t="s">
        <v>13848</v>
      </c>
      <c s="26" t="s">
        <v>63</v>
      </c>
      <c s="32" t="s">
        <v>13849</v>
      </c>
      <c s="33" t="s">
        <v>1090</v>
      </c>
      <c s="34">
        <v>101.15</v>
      </c>
      <c s="35">
        <v>0</v>
      </c>
      <c s="35">
        <f>ROUND(ROUND(H319,2)*ROUND(G319,3),2)</f>
      </c>
      <c s="33" t="s">
        <v>8185</v>
      </c>
      <c r="O319">
        <f>(I319*21)/100</f>
      </c>
      <c t="s">
        <v>33</v>
      </c>
    </row>
    <row r="320" spans="1:5" ht="25.5">
      <c r="A320" s="36" t="s">
        <v>67</v>
      </c>
      <c r="E320" s="37" t="s">
        <v>13850</v>
      </c>
    </row>
    <row r="321" spans="1:5" ht="51">
      <c r="A321" s="38" t="s">
        <v>68</v>
      </c>
      <c r="E321" s="39" t="s">
        <v>15210</v>
      </c>
    </row>
    <row r="322" spans="1:5" ht="76.5">
      <c r="A322" t="s">
        <v>70</v>
      </c>
      <c r="E322" s="37" t="s">
        <v>13847</v>
      </c>
    </row>
    <row r="323" spans="1:16" ht="25.5">
      <c r="A323" s="26" t="s">
        <v>61</v>
      </c>
      <c s="31" t="s">
        <v>259</v>
      </c>
      <c s="31" t="s">
        <v>15211</v>
      </c>
      <c s="26" t="s">
        <v>63</v>
      </c>
      <c s="32" t="s">
        <v>15212</v>
      </c>
      <c s="33" t="s">
        <v>1090</v>
      </c>
      <c s="34">
        <v>41.507</v>
      </c>
      <c s="35">
        <v>0</v>
      </c>
      <c s="35">
        <f>ROUND(ROUND(H323,2)*ROUND(G323,3),2)</f>
      </c>
      <c s="33" t="s">
        <v>8185</v>
      </c>
      <c r="O323">
        <f>(I323*21)/100</f>
      </c>
      <c t="s">
        <v>33</v>
      </c>
    </row>
    <row r="324" spans="1:5" ht="38.25">
      <c r="A324" s="36" t="s">
        <v>67</v>
      </c>
      <c r="E324" s="37" t="s">
        <v>15213</v>
      </c>
    </row>
    <row r="325" spans="1:5" ht="153">
      <c r="A325" s="38" t="s">
        <v>68</v>
      </c>
      <c r="E325" s="39" t="s">
        <v>15214</v>
      </c>
    </row>
    <row r="326" spans="1:5" ht="255">
      <c r="A326" t="s">
        <v>70</v>
      </c>
      <c r="E326" s="37" t="s">
        <v>13861</v>
      </c>
    </row>
    <row r="327" spans="1:16" ht="12.75">
      <c r="A327" s="26" t="s">
        <v>61</v>
      </c>
      <c s="31" t="s">
        <v>263</v>
      </c>
      <c s="31" t="s">
        <v>15215</v>
      </c>
      <c s="26" t="s">
        <v>63</v>
      </c>
      <c s="32" t="s">
        <v>15216</v>
      </c>
      <c s="33" t="s">
        <v>1090</v>
      </c>
      <c s="34">
        <v>108.08</v>
      </c>
      <c s="35">
        <v>0</v>
      </c>
      <c s="35">
        <f>ROUND(ROUND(H327,2)*ROUND(G327,3),2)</f>
      </c>
      <c s="33" t="s">
        <v>8185</v>
      </c>
      <c r="O327">
        <f>(I327*21)/100</f>
      </c>
      <c t="s">
        <v>33</v>
      </c>
    </row>
    <row r="328" spans="1:5" ht="25.5">
      <c r="A328" s="36" t="s">
        <v>67</v>
      </c>
      <c r="E328" s="37" t="s">
        <v>15217</v>
      </c>
    </row>
    <row r="329" spans="1:5" ht="63.75">
      <c r="A329" s="38" t="s">
        <v>68</v>
      </c>
      <c r="E329" s="39" t="s">
        <v>15218</v>
      </c>
    </row>
    <row r="330" spans="1:5" ht="12.75">
      <c r="A330" t="s">
        <v>70</v>
      </c>
      <c r="E330" s="37" t="s">
        <v>63</v>
      </c>
    </row>
    <row r="331" spans="1:16" ht="25.5">
      <c r="A331" s="26" t="s">
        <v>61</v>
      </c>
      <c s="31" t="s">
        <v>267</v>
      </c>
      <c s="31" t="s">
        <v>15219</v>
      </c>
      <c s="26" t="s">
        <v>63</v>
      </c>
      <c s="32" t="s">
        <v>15220</v>
      </c>
      <c s="33" t="s">
        <v>65</v>
      </c>
      <c s="34">
        <v>1.897</v>
      </c>
      <c s="35">
        <v>0</v>
      </c>
      <c s="35">
        <f>ROUND(ROUND(H331,2)*ROUND(G331,3),2)</f>
      </c>
      <c s="33" t="s">
        <v>8185</v>
      </c>
      <c r="O331">
        <f>(I331*21)/100</f>
      </c>
      <c t="s">
        <v>33</v>
      </c>
    </row>
    <row r="332" spans="1:5" ht="25.5">
      <c r="A332" s="36" t="s">
        <v>67</v>
      </c>
      <c r="E332" s="37" t="s">
        <v>15221</v>
      </c>
    </row>
    <row r="333" spans="1:5" ht="63.75">
      <c r="A333" s="38" t="s">
        <v>68</v>
      </c>
      <c r="E333" s="39" t="s">
        <v>15222</v>
      </c>
    </row>
    <row r="334" spans="1:5" ht="229.5">
      <c r="A334" t="s">
        <v>70</v>
      </c>
      <c r="E334" s="37" t="s">
        <v>13897</v>
      </c>
    </row>
    <row r="335" spans="1:16" ht="25.5">
      <c r="A335" s="26" t="s">
        <v>61</v>
      </c>
      <c s="31" t="s">
        <v>271</v>
      </c>
      <c s="31" t="s">
        <v>9604</v>
      </c>
      <c s="26" t="s">
        <v>63</v>
      </c>
      <c s="32" t="s">
        <v>13894</v>
      </c>
      <c s="33" t="s">
        <v>65</v>
      </c>
      <c s="34">
        <v>85.33</v>
      </c>
      <c s="35">
        <v>0</v>
      </c>
      <c s="35">
        <f>ROUND(ROUND(H335,2)*ROUND(G335,3),2)</f>
      </c>
      <c s="33" t="s">
        <v>8185</v>
      </c>
      <c r="O335">
        <f>(I335*21)/100</f>
      </c>
      <c t="s">
        <v>33</v>
      </c>
    </row>
    <row r="336" spans="1:5" ht="25.5">
      <c r="A336" s="36" t="s">
        <v>67</v>
      </c>
      <c r="E336" s="37" t="s">
        <v>13895</v>
      </c>
    </row>
    <row r="337" spans="1:5" ht="369.75">
      <c r="A337" s="38" t="s">
        <v>68</v>
      </c>
      <c r="E337" s="39" t="s">
        <v>15223</v>
      </c>
    </row>
    <row r="338" spans="1:5" ht="229.5">
      <c r="A338" t="s">
        <v>70</v>
      </c>
      <c r="E338" s="37" t="s">
        <v>13897</v>
      </c>
    </row>
    <row r="339" spans="1:16" ht="25.5">
      <c r="A339" s="26" t="s">
        <v>61</v>
      </c>
      <c s="31" t="s">
        <v>274</v>
      </c>
      <c s="31" t="s">
        <v>15224</v>
      </c>
      <c s="26" t="s">
        <v>63</v>
      </c>
      <c s="32" t="s">
        <v>15225</v>
      </c>
      <c s="33" t="s">
        <v>65</v>
      </c>
      <c s="34">
        <v>15.229</v>
      </c>
      <c s="35">
        <v>0</v>
      </c>
      <c s="35">
        <f>ROUND(ROUND(H339,2)*ROUND(G339,3),2)</f>
      </c>
      <c s="33" t="s">
        <v>8185</v>
      </c>
      <c r="O339">
        <f>(I339*21)/100</f>
      </c>
      <c t="s">
        <v>33</v>
      </c>
    </row>
    <row r="340" spans="1:5" ht="25.5">
      <c r="A340" s="36" t="s">
        <v>67</v>
      </c>
      <c r="E340" s="37" t="s">
        <v>15226</v>
      </c>
    </row>
    <row r="341" spans="1:5" ht="76.5">
      <c r="A341" s="38" t="s">
        <v>68</v>
      </c>
      <c r="E341" s="39" t="s">
        <v>15227</v>
      </c>
    </row>
    <row r="342" spans="1:5" ht="229.5">
      <c r="A342" t="s">
        <v>70</v>
      </c>
      <c r="E342" s="37" t="s">
        <v>13897</v>
      </c>
    </row>
    <row r="343" spans="1:16" ht="25.5">
      <c r="A343" s="26" t="s">
        <v>61</v>
      </c>
      <c s="31" t="s">
        <v>278</v>
      </c>
      <c s="31" t="s">
        <v>15228</v>
      </c>
      <c s="26" t="s">
        <v>63</v>
      </c>
      <c s="32" t="s">
        <v>15229</v>
      </c>
      <c s="33" t="s">
        <v>65</v>
      </c>
      <c s="34">
        <v>1.897</v>
      </c>
      <c s="35">
        <v>0</v>
      </c>
      <c s="35">
        <f>ROUND(ROUND(H343,2)*ROUND(G343,3),2)</f>
      </c>
      <c s="33" t="s">
        <v>8185</v>
      </c>
      <c r="O343">
        <f>(I343*21)/100</f>
      </c>
      <c t="s">
        <v>33</v>
      </c>
    </row>
    <row r="344" spans="1:5" ht="25.5">
      <c r="A344" s="36" t="s">
        <v>67</v>
      </c>
      <c r="E344" s="37" t="s">
        <v>15230</v>
      </c>
    </row>
    <row r="345" spans="1:5" ht="12.75">
      <c r="A345" s="38" t="s">
        <v>68</v>
      </c>
      <c r="E345" s="39" t="s">
        <v>63</v>
      </c>
    </row>
    <row r="346" spans="1:5" ht="76.5">
      <c r="A346" t="s">
        <v>70</v>
      </c>
      <c r="E346" s="37" t="s">
        <v>13910</v>
      </c>
    </row>
    <row r="347" spans="1:16" ht="25.5">
      <c r="A347" s="26" t="s">
        <v>61</v>
      </c>
      <c s="31" t="s">
        <v>282</v>
      </c>
      <c s="31" t="s">
        <v>15231</v>
      </c>
      <c s="26" t="s">
        <v>63</v>
      </c>
      <c s="32" t="s">
        <v>15232</v>
      </c>
      <c s="33" t="s">
        <v>65</v>
      </c>
      <c s="34">
        <v>85.33</v>
      </c>
      <c s="35">
        <v>0</v>
      </c>
      <c s="35">
        <f>ROUND(ROUND(H347,2)*ROUND(G347,3),2)</f>
      </c>
      <c s="33" t="s">
        <v>8185</v>
      </c>
      <c r="O347">
        <f>(I347*21)/100</f>
      </c>
      <c t="s">
        <v>33</v>
      </c>
    </row>
    <row r="348" spans="1:5" ht="25.5">
      <c r="A348" s="36" t="s">
        <v>67</v>
      </c>
      <c r="E348" s="37" t="s">
        <v>15233</v>
      </c>
    </row>
    <row r="349" spans="1:5" ht="12.75">
      <c r="A349" s="38" t="s">
        <v>68</v>
      </c>
      <c r="E349" s="39" t="s">
        <v>63</v>
      </c>
    </row>
    <row r="350" spans="1:5" ht="76.5">
      <c r="A350" t="s">
        <v>70</v>
      </c>
      <c r="E350" s="37" t="s">
        <v>13910</v>
      </c>
    </row>
    <row r="351" spans="1:16" ht="25.5">
      <c r="A351" s="26" t="s">
        <v>61</v>
      </c>
      <c s="31" t="s">
        <v>286</v>
      </c>
      <c s="31" t="s">
        <v>13906</v>
      </c>
      <c s="26" t="s">
        <v>63</v>
      </c>
      <c s="32" t="s">
        <v>13907</v>
      </c>
      <c s="33" t="s">
        <v>65</v>
      </c>
      <c s="34">
        <v>12.437</v>
      </c>
      <c s="35">
        <v>0</v>
      </c>
      <c s="35">
        <f>ROUND(ROUND(H351,2)*ROUND(G351,3),2)</f>
      </c>
      <c s="33" t="s">
        <v>8185</v>
      </c>
      <c r="O351">
        <f>(I351*21)/100</f>
      </c>
      <c t="s">
        <v>33</v>
      </c>
    </row>
    <row r="352" spans="1:5" ht="25.5">
      <c r="A352" s="36" t="s">
        <v>67</v>
      </c>
      <c r="E352" s="37" t="s">
        <v>13908</v>
      </c>
    </row>
    <row r="353" spans="1:5" ht="12.75">
      <c r="A353" s="38" t="s">
        <v>68</v>
      </c>
      <c r="E353" s="39" t="s">
        <v>63</v>
      </c>
    </row>
    <row r="354" spans="1:5" ht="76.5">
      <c r="A354" t="s">
        <v>70</v>
      </c>
      <c r="E354" s="37" t="s">
        <v>13910</v>
      </c>
    </row>
    <row r="355" spans="1:16" ht="12.75">
      <c r="A355" s="26" t="s">
        <v>61</v>
      </c>
      <c s="31" t="s">
        <v>290</v>
      </c>
      <c s="31" t="s">
        <v>9610</v>
      </c>
      <c s="26" t="s">
        <v>63</v>
      </c>
      <c s="32" t="s">
        <v>13916</v>
      </c>
      <c s="33" t="s">
        <v>1090</v>
      </c>
      <c s="34">
        <v>164.574</v>
      </c>
      <c s="35">
        <v>0</v>
      </c>
      <c s="35">
        <f>ROUND(ROUND(H355,2)*ROUND(G355,3),2)</f>
      </c>
      <c s="33" t="s">
        <v>8185</v>
      </c>
      <c r="O355">
        <f>(I355*21)/100</f>
      </c>
      <c t="s">
        <v>33</v>
      </c>
    </row>
    <row r="356" spans="1:5" ht="12.75">
      <c r="A356" s="36" t="s">
        <v>67</v>
      </c>
      <c r="E356" s="37" t="s">
        <v>13917</v>
      </c>
    </row>
    <row r="357" spans="1:5" ht="357">
      <c r="A357" s="38" t="s">
        <v>68</v>
      </c>
      <c r="E357" s="39" t="s">
        <v>15234</v>
      </c>
    </row>
    <row r="358" spans="1:5" ht="12.75">
      <c r="A358" t="s">
        <v>70</v>
      </c>
      <c r="E358" s="37" t="s">
        <v>63</v>
      </c>
    </row>
    <row r="359" spans="1:16" ht="12.75">
      <c r="A359" s="26" t="s">
        <v>61</v>
      </c>
      <c s="31" t="s">
        <v>294</v>
      </c>
      <c s="31" t="s">
        <v>9613</v>
      </c>
      <c s="26" t="s">
        <v>63</v>
      </c>
      <c s="32" t="s">
        <v>13919</v>
      </c>
      <c s="33" t="s">
        <v>1090</v>
      </c>
      <c s="34">
        <v>164.574</v>
      </c>
      <c s="35">
        <v>0</v>
      </c>
      <c s="35">
        <f>ROUND(ROUND(H359,2)*ROUND(G359,3),2)</f>
      </c>
      <c s="33" t="s">
        <v>8185</v>
      </c>
      <c r="O359">
        <f>(I359*21)/100</f>
      </c>
      <c t="s">
        <v>33</v>
      </c>
    </row>
    <row r="360" spans="1:5" ht="12.75">
      <c r="A360" s="36" t="s">
        <v>67</v>
      </c>
      <c r="E360" s="37" t="s">
        <v>13920</v>
      </c>
    </row>
    <row r="361" spans="1:5" ht="12.75">
      <c r="A361" s="38" t="s">
        <v>68</v>
      </c>
      <c r="E361" s="39" t="s">
        <v>63</v>
      </c>
    </row>
    <row r="362" spans="1:5" ht="12.75">
      <c r="A362" t="s">
        <v>70</v>
      </c>
      <c r="E362" s="37" t="s">
        <v>63</v>
      </c>
    </row>
    <row r="363" spans="1:16" ht="12.75">
      <c r="A363" s="26" t="s">
        <v>61</v>
      </c>
      <c s="31" t="s">
        <v>298</v>
      </c>
      <c s="31" t="s">
        <v>10977</v>
      </c>
      <c s="26" t="s">
        <v>63</v>
      </c>
      <c s="32" t="s">
        <v>13925</v>
      </c>
      <c s="33" t="s">
        <v>738</v>
      </c>
      <c s="34">
        <v>4.91</v>
      </c>
      <c s="35">
        <v>0</v>
      </c>
      <c s="35">
        <f>ROUND(ROUND(H363,2)*ROUND(G363,3),2)</f>
      </c>
      <c s="33" t="s">
        <v>8185</v>
      </c>
      <c r="O363">
        <f>(I363*21)/100</f>
      </c>
      <c t="s">
        <v>33</v>
      </c>
    </row>
    <row r="364" spans="1:5" ht="12.75">
      <c r="A364" s="36" t="s">
        <v>67</v>
      </c>
      <c r="E364" s="37" t="s">
        <v>13926</v>
      </c>
    </row>
    <row r="365" spans="1:5" ht="357">
      <c r="A365" s="38" t="s">
        <v>68</v>
      </c>
      <c r="E365" s="39" t="s">
        <v>15235</v>
      </c>
    </row>
    <row r="366" spans="1:5" ht="25.5">
      <c r="A366" t="s">
        <v>70</v>
      </c>
      <c r="E366" s="37" t="s">
        <v>10980</v>
      </c>
    </row>
    <row r="367" spans="1:16" ht="12.75">
      <c r="A367" s="26" t="s">
        <v>61</v>
      </c>
      <c s="31" t="s">
        <v>302</v>
      </c>
      <c s="31" t="s">
        <v>15236</v>
      </c>
      <c s="26" t="s">
        <v>63</v>
      </c>
      <c s="32" t="s">
        <v>15237</v>
      </c>
      <c s="33" t="s">
        <v>1090</v>
      </c>
      <c s="34">
        <v>304.799</v>
      </c>
      <c s="35">
        <v>0</v>
      </c>
      <c s="35">
        <f>ROUND(ROUND(H367,2)*ROUND(G367,3),2)</f>
      </c>
      <c s="33" t="s">
        <v>8185</v>
      </c>
      <c r="O367">
        <f>(I367*21)/100</f>
      </c>
      <c t="s">
        <v>33</v>
      </c>
    </row>
    <row r="368" spans="1:5" ht="12.75">
      <c r="A368" s="36" t="s">
        <v>67</v>
      </c>
      <c r="E368" s="37" t="s">
        <v>15238</v>
      </c>
    </row>
    <row r="369" spans="1:5" ht="76.5">
      <c r="A369" s="38" t="s">
        <v>68</v>
      </c>
      <c r="E369" s="39" t="s">
        <v>15239</v>
      </c>
    </row>
    <row r="370" spans="1:5" ht="89.25">
      <c r="A370" t="s">
        <v>70</v>
      </c>
      <c r="E370" s="37" t="s">
        <v>15240</v>
      </c>
    </row>
    <row r="371" spans="1:16" ht="25.5">
      <c r="A371" s="26" t="s">
        <v>61</v>
      </c>
      <c s="31" t="s">
        <v>306</v>
      </c>
      <c s="31" t="s">
        <v>15241</v>
      </c>
      <c s="26" t="s">
        <v>63</v>
      </c>
      <c s="32" t="s">
        <v>15242</v>
      </c>
      <c s="33" t="s">
        <v>1090</v>
      </c>
      <c s="34">
        <v>478.289</v>
      </c>
      <c s="35">
        <v>0</v>
      </c>
      <c s="35">
        <f>ROUND(ROUND(H371,2)*ROUND(G371,3),2)</f>
      </c>
      <c s="33" t="s">
        <v>8185</v>
      </c>
      <c r="O371">
        <f>(I371*21)/100</f>
      </c>
      <c t="s">
        <v>33</v>
      </c>
    </row>
    <row r="372" spans="1:5" ht="25.5">
      <c r="A372" s="36" t="s">
        <v>67</v>
      </c>
      <c r="E372" s="37" t="s">
        <v>15243</v>
      </c>
    </row>
    <row r="373" spans="1:5" ht="140.25">
      <c r="A373" s="38" t="s">
        <v>68</v>
      </c>
      <c r="E373" s="39" t="s">
        <v>15244</v>
      </c>
    </row>
    <row r="374" spans="1:5" ht="38.25">
      <c r="A374" t="s">
        <v>70</v>
      </c>
      <c r="E374" s="37" t="s">
        <v>15245</v>
      </c>
    </row>
    <row r="375" spans="1:16" ht="12.75">
      <c r="A375" s="26" t="s">
        <v>61</v>
      </c>
      <c s="31" t="s">
        <v>310</v>
      </c>
      <c s="31" t="s">
        <v>15246</v>
      </c>
      <c s="26" t="s">
        <v>63</v>
      </c>
      <c s="32" t="s">
        <v>15247</v>
      </c>
      <c s="33" t="s">
        <v>6194</v>
      </c>
      <c s="34">
        <v>167</v>
      </c>
      <c s="35">
        <v>0</v>
      </c>
      <c s="35">
        <f>ROUND(ROUND(H375,2)*ROUND(G375,3),2)</f>
      </c>
      <c s="33" t="s">
        <v>8185</v>
      </c>
      <c r="O375">
        <f>(I375*21)/100</f>
      </c>
      <c t="s">
        <v>33</v>
      </c>
    </row>
    <row r="376" spans="1:5" ht="12.75">
      <c r="A376" s="36" t="s">
        <v>67</v>
      </c>
      <c r="E376" s="37" t="s">
        <v>15248</v>
      </c>
    </row>
    <row r="377" spans="1:5" ht="12.75">
      <c r="A377" s="38" t="s">
        <v>68</v>
      </c>
      <c r="E377" s="39" t="s">
        <v>63</v>
      </c>
    </row>
    <row r="378" spans="1:5" ht="38.25">
      <c r="A378" t="s">
        <v>70</v>
      </c>
      <c r="E378" s="37" t="s">
        <v>15249</v>
      </c>
    </row>
    <row r="379" spans="1:16" ht="12.75">
      <c r="A379" s="26" t="s">
        <v>61</v>
      </c>
      <c s="31" t="s">
        <v>314</v>
      </c>
      <c s="31" t="s">
        <v>15250</v>
      </c>
      <c s="26" t="s">
        <v>63</v>
      </c>
      <c s="32" t="s">
        <v>15251</v>
      </c>
      <c s="33" t="s">
        <v>6194</v>
      </c>
      <c s="34">
        <v>167</v>
      </c>
      <c s="35">
        <v>0</v>
      </c>
      <c s="35">
        <f>ROUND(ROUND(H379,2)*ROUND(G379,3),2)</f>
      </c>
      <c s="33" t="s">
        <v>8185</v>
      </c>
      <c r="O379">
        <f>(I379*21)/100</f>
      </c>
      <c t="s">
        <v>33</v>
      </c>
    </row>
    <row r="380" spans="1:5" ht="25.5">
      <c r="A380" s="36" t="s">
        <v>67</v>
      </c>
      <c r="E380" s="37" t="s">
        <v>15252</v>
      </c>
    </row>
    <row r="381" spans="1:5" ht="12.75">
      <c r="A381" s="38" t="s">
        <v>68</v>
      </c>
      <c r="E381" s="39" t="s">
        <v>63</v>
      </c>
    </row>
    <row r="382" spans="1:5" ht="12.75">
      <c r="A382" t="s">
        <v>70</v>
      </c>
      <c r="E382" s="37" t="s">
        <v>15253</v>
      </c>
    </row>
    <row r="383" spans="1:16" ht="12.75">
      <c r="A383" s="26" t="s">
        <v>61</v>
      </c>
      <c s="31" t="s">
        <v>318</v>
      </c>
      <c s="31" t="s">
        <v>15254</v>
      </c>
      <c s="26" t="s">
        <v>63</v>
      </c>
      <c s="32" t="s">
        <v>15255</v>
      </c>
      <c s="33" t="s">
        <v>65</v>
      </c>
      <c s="34">
        <v>50.672</v>
      </c>
      <c s="35">
        <v>0</v>
      </c>
      <c s="35">
        <f>ROUND(ROUND(H383,2)*ROUND(G383,3),2)</f>
      </c>
      <c s="33" t="s">
        <v>8185</v>
      </c>
      <c r="O383">
        <f>(I383*21)/100</f>
      </c>
      <c t="s">
        <v>33</v>
      </c>
    </row>
    <row r="384" spans="1:5" ht="25.5">
      <c r="A384" s="36" t="s">
        <v>67</v>
      </c>
      <c r="E384" s="37" t="s">
        <v>15256</v>
      </c>
    </row>
    <row r="385" spans="1:5" ht="153">
      <c r="A385" s="38" t="s">
        <v>68</v>
      </c>
      <c r="E385" s="39" t="s">
        <v>15257</v>
      </c>
    </row>
    <row r="386" spans="1:5" ht="25.5">
      <c r="A386" t="s">
        <v>70</v>
      </c>
      <c r="E386" s="37" t="s">
        <v>13932</v>
      </c>
    </row>
    <row r="387" spans="1:16" ht="12.75">
      <c r="A387" s="26" t="s">
        <v>61</v>
      </c>
      <c s="31" t="s">
        <v>322</v>
      </c>
      <c s="31" t="s">
        <v>15258</v>
      </c>
      <c s="26" t="s">
        <v>63</v>
      </c>
      <c s="32" t="s">
        <v>15259</v>
      </c>
      <c s="33" t="s">
        <v>65</v>
      </c>
      <c s="34">
        <v>587.107</v>
      </c>
      <c s="35">
        <v>0</v>
      </c>
      <c s="35">
        <f>ROUND(ROUND(H387,2)*ROUND(G387,3),2)</f>
      </c>
      <c s="33" t="s">
        <v>8185</v>
      </c>
      <c r="O387">
        <f>(I387*21)/100</f>
      </c>
      <c t="s">
        <v>33</v>
      </c>
    </row>
    <row r="388" spans="1:5" ht="25.5">
      <c r="A388" s="36" t="s">
        <v>67</v>
      </c>
      <c r="E388" s="37" t="s">
        <v>15260</v>
      </c>
    </row>
    <row r="389" spans="1:5" ht="242.25">
      <c r="A389" s="38" t="s">
        <v>68</v>
      </c>
      <c r="E389" s="39" t="s">
        <v>15261</v>
      </c>
    </row>
    <row r="390" spans="1:5" ht="25.5">
      <c r="A390" t="s">
        <v>70</v>
      </c>
      <c r="E390" s="37" t="s">
        <v>13932</v>
      </c>
    </row>
    <row r="391" spans="1:16" ht="12.75">
      <c r="A391" s="26" t="s">
        <v>61</v>
      </c>
      <c s="31" t="s">
        <v>579</v>
      </c>
      <c s="31" t="s">
        <v>15262</v>
      </c>
      <c s="26" t="s">
        <v>63</v>
      </c>
      <c s="32" t="s">
        <v>15263</v>
      </c>
      <c s="33" t="s">
        <v>6194</v>
      </c>
      <c s="34">
        <v>376.5</v>
      </c>
      <c s="35">
        <v>0</v>
      </c>
      <c s="35">
        <f>ROUND(ROUND(H391,2)*ROUND(G391,3),2)</f>
      </c>
      <c s="33" t="s">
        <v>1048</v>
      </c>
      <c r="O391">
        <f>(I391*21)/100</f>
      </c>
      <c t="s">
        <v>33</v>
      </c>
    </row>
    <row r="392" spans="1:5" ht="12.75">
      <c r="A392" s="36" t="s">
        <v>67</v>
      </c>
      <c r="E392" s="37" t="s">
        <v>63</v>
      </c>
    </row>
    <row r="393" spans="1:5" ht="38.25">
      <c r="A393" s="38" t="s">
        <v>68</v>
      </c>
      <c r="E393" s="39" t="s">
        <v>15264</v>
      </c>
    </row>
    <row r="394" spans="1:5" ht="51">
      <c r="A394" t="s">
        <v>70</v>
      </c>
      <c r="E394" s="37" t="s">
        <v>15265</v>
      </c>
    </row>
    <row r="395" spans="1:16" ht="12.75">
      <c r="A395" s="26" t="s">
        <v>61</v>
      </c>
      <c s="31" t="s">
        <v>584</v>
      </c>
      <c s="31" t="s">
        <v>15266</v>
      </c>
      <c s="26" t="s">
        <v>63</v>
      </c>
      <c s="32" t="s">
        <v>15267</v>
      </c>
      <c s="33" t="s">
        <v>1090</v>
      </c>
      <c s="34">
        <v>478.289</v>
      </c>
      <c s="35">
        <v>0</v>
      </c>
      <c s="35">
        <f>ROUND(ROUND(H395,2)*ROUND(G395,3),2)</f>
      </c>
      <c s="33" t="s">
        <v>1048</v>
      </c>
      <c r="O395">
        <f>(I395*21)/100</f>
      </c>
      <c t="s">
        <v>33</v>
      </c>
    </row>
    <row r="396" spans="1:5" ht="12.75">
      <c r="A396" s="36" t="s">
        <v>67</v>
      </c>
      <c r="E396" s="37" t="s">
        <v>15268</v>
      </c>
    </row>
    <row r="397" spans="1:5" ht="12.75">
      <c r="A397" s="38" t="s">
        <v>68</v>
      </c>
      <c r="E397" s="39" t="s">
        <v>15269</v>
      </c>
    </row>
    <row r="398" spans="1:5" ht="12.75">
      <c r="A398" t="s">
        <v>70</v>
      </c>
      <c r="E398" s="37" t="s">
        <v>63</v>
      </c>
    </row>
    <row r="399" spans="1:18" ht="12.75" customHeight="1">
      <c r="A399" s="6" t="s">
        <v>58</v>
      </c>
      <c s="6"/>
      <c s="42" t="s">
        <v>4241</v>
      </c>
      <c s="6"/>
      <c s="29" t="s">
        <v>9821</v>
      </c>
      <c s="6"/>
      <c s="6"/>
      <c s="6"/>
      <c s="43">
        <f>0+Q399</f>
      </c>
      <c s="6"/>
      <c r="O399">
        <f>0+R399</f>
      </c>
      <c r="Q399">
        <f>0+I400+I404+I408+I412+I416+I420+I424+I428+I432</f>
      </c>
      <c>
        <f>0+O400+O404+O408+O412+O416+O420+O424+O428+O432</f>
      </c>
    </row>
    <row r="400" spans="1:16" ht="25.5">
      <c r="A400" s="26" t="s">
        <v>61</v>
      </c>
      <c s="31" t="s">
        <v>158</v>
      </c>
      <c s="31" t="s">
        <v>15270</v>
      </c>
      <c s="26" t="s">
        <v>63</v>
      </c>
      <c s="32" t="s">
        <v>15271</v>
      </c>
      <c s="33" t="s">
        <v>1090</v>
      </c>
      <c s="34">
        <v>1314.79</v>
      </c>
      <c s="35">
        <v>0</v>
      </c>
      <c s="35">
        <f>ROUND(ROUND(H400,2)*ROUND(G400,3),2)</f>
      </c>
      <c s="33" t="s">
        <v>8185</v>
      </c>
      <c r="O400">
        <f>(I400*21)/100</f>
      </c>
      <c t="s">
        <v>33</v>
      </c>
    </row>
    <row r="401" spans="1:5" ht="12.75">
      <c r="A401" s="36" t="s">
        <v>67</v>
      </c>
      <c r="E401" s="37" t="s">
        <v>63</v>
      </c>
    </row>
    <row r="402" spans="1:5" ht="12.75">
      <c r="A402" s="38" t="s">
        <v>68</v>
      </c>
      <c r="E402" s="39" t="s">
        <v>15272</v>
      </c>
    </row>
    <row r="403" spans="1:5" ht="12.75">
      <c r="A403" t="s">
        <v>70</v>
      </c>
      <c r="E403" s="37" t="s">
        <v>63</v>
      </c>
    </row>
    <row r="404" spans="1:16" ht="25.5">
      <c r="A404" s="26" t="s">
        <v>61</v>
      </c>
      <c s="31" t="s">
        <v>331</v>
      </c>
      <c s="31" t="s">
        <v>15273</v>
      </c>
      <c s="26" t="s">
        <v>63</v>
      </c>
      <c s="32" t="s">
        <v>15274</v>
      </c>
      <c s="33" t="s">
        <v>1090</v>
      </c>
      <c s="34">
        <v>2208.847</v>
      </c>
      <c s="35">
        <v>0</v>
      </c>
      <c s="35">
        <f>ROUND(ROUND(H404,2)*ROUND(G404,3),2)</f>
      </c>
      <c s="33" t="s">
        <v>8185</v>
      </c>
      <c r="O404">
        <f>(I404*21)/100</f>
      </c>
      <c t="s">
        <v>33</v>
      </c>
    </row>
    <row r="405" spans="1:5" ht="12.75">
      <c r="A405" s="36" t="s">
        <v>67</v>
      </c>
      <c r="E405" s="37" t="s">
        <v>63</v>
      </c>
    </row>
    <row r="406" spans="1:5" ht="38.25">
      <c r="A406" s="38" t="s">
        <v>68</v>
      </c>
      <c r="E406" s="39" t="s">
        <v>15275</v>
      </c>
    </row>
    <row r="407" spans="1:5" ht="12.75">
      <c r="A407" t="s">
        <v>70</v>
      </c>
      <c r="E407" s="37" t="s">
        <v>63</v>
      </c>
    </row>
    <row r="408" spans="1:16" ht="12.75">
      <c r="A408" s="26" t="s">
        <v>61</v>
      </c>
      <c s="31" t="s">
        <v>335</v>
      </c>
      <c s="31" t="s">
        <v>15276</v>
      </c>
      <c s="26" t="s">
        <v>63</v>
      </c>
      <c s="32" t="s">
        <v>15277</v>
      </c>
      <c s="33" t="s">
        <v>1090</v>
      </c>
      <c s="34">
        <v>827.022</v>
      </c>
      <c s="35">
        <v>0</v>
      </c>
      <c s="35">
        <f>ROUND(ROUND(H408,2)*ROUND(G408,3),2)</f>
      </c>
      <c s="33" t="s">
        <v>8185</v>
      </c>
      <c r="O408">
        <f>(I408*21)/100</f>
      </c>
      <c t="s">
        <v>33</v>
      </c>
    </row>
    <row r="409" spans="1:5" ht="25.5">
      <c r="A409" s="36" t="s">
        <v>67</v>
      </c>
      <c r="E409" s="37" t="s">
        <v>15278</v>
      </c>
    </row>
    <row r="410" spans="1:5" ht="63.75">
      <c r="A410" s="38" t="s">
        <v>68</v>
      </c>
      <c r="E410" s="39" t="s">
        <v>15279</v>
      </c>
    </row>
    <row r="411" spans="1:5" ht="38.25">
      <c r="A411" t="s">
        <v>70</v>
      </c>
      <c r="E411" s="37" t="s">
        <v>15280</v>
      </c>
    </row>
    <row r="412" spans="1:16" ht="12.75">
      <c r="A412" s="26" t="s">
        <v>61</v>
      </c>
      <c s="31" t="s">
        <v>339</v>
      </c>
      <c s="31" t="s">
        <v>15281</v>
      </c>
      <c s="26" t="s">
        <v>63</v>
      </c>
      <c s="32" t="s">
        <v>15282</v>
      </c>
      <c s="33" t="s">
        <v>1090</v>
      </c>
      <c s="34">
        <v>224.81</v>
      </c>
      <c s="35">
        <v>0</v>
      </c>
      <c s="35">
        <f>ROUND(ROUND(H412,2)*ROUND(G412,3),2)</f>
      </c>
      <c s="33" t="s">
        <v>8185</v>
      </c>
      <c r="O412">
        <f>(I412*21)/100</f>
      </c>
      <c t="s">
        <v>33</v>
      </c>
    </row>
    <row r="413" spans="1:5" ht="25.5">
      <c r="A413" s="36" t="s">
        <v>67</v>
      </c>
      <c r="E413" s="37" t="s">
        <v>15283</v>
      </c>
    </row>
    <row r="414" spans="1:5" ht="114.75">
      <c r="A414" s="38" t="s">
        <v>68</v>
      </c>
      <c r="E414" s="39" t="s">
        <v>15284</v>
      </c>
    </row>
    <row r="415" spans="1:5" ht="38.25">
      <c r="A415" t="s">
        <v>70</v>
      </c>
      <c r="E415" s="37" t="s">
        <v>15280</v>
      </c>
    </row>
    <row r="416" spans="1:16" ht="12.75">
      <c r="A416" s="26" t="s">
        <v>61</v>
      </c>
      <c s="31" t="s">
        <v>59</v>
      </c>
      <c s="31" t="s">
        <v>9835</v>
      </c>
      <c s="26" t="s">
        <v>63</v>
      </c>
      <c s="32" t="s">
        <v>15285</v>
      </c>
      <c s="33" t="s">
        <v>1090</v>
      </c>
      <c s="34">
        <v>827.022</v>
      </c>
      <c s="35">
        <v>0</v>
      </c>
      <c s="35">
        <f>ROUND(ROUND(H416,2)*ROUND(G416,3),2)</f>
      </c>
      <c s="33" t="s">
        <v>8185</v>
      </c>
      <c r="O416">
        <f>(I416*21)/100</f>
      </c>
      <c t="s">
        <v>33</v>
      </c>
    </row>
    <row r="417" spans="1:5" ht="25.5">
      <c r="A417" s="36" t="s">
        <v>67</v>
      </c>
      <c r="E417" s="37" t="s">
        <v>15286</v>
      </c>
    </row>
    <row r="418" spans="1:5" ht="12.75">
      <c r="A418" s="38" t="s">
        <v>68</v>
      </c>
      <c r="E418" s="39" t="s">
        <v>63</v>
      </c>
    </row>
    <row r="419" spans="1:5" ht="76.5">
      <c r="A419" t="s">
        <v>70</v>
      </c>
      <c r="E419" s="37" t="s">
        <v>15287</v>
      </c>
    </row>
    <row r="420" spans="1:16" ht="12.75">
      <c r="A420" s="26" t="s">
        <v>61</v>
      </c>
      <c s="31" t="s">
        <v>345</v>
      </c>
      <c s="31" t="s">
        <v>9839</v>
      </c>
      <c s="26" t="s">
        <v>63</v>
      </c>
      <c s="32" t="s">
        <v>15288</v>
      </c>
      <c s="33" t="s">
        <v>1090</v>
      </c>
      <c s="34">
        <v>827.022</v>
      </c>
      <c s="35">
        <v>0</v>
      </c>
      <c s="35">
        <f>ROUND(ROUND(H420,2)*ROUND(G420,3),2)</f>
      </c>
      <c s="33" t="s">
        <v>8185</v>
      </c>
      <c r="O420">
        <f>(I420*21)/100</f>
      </c>
      <c t="s">
        <v>33</v>
      </c>
    </row>
    <row r="421" spans="1:5" ht="25.5">
      <c r="A421" s="36" t="s">
        <v>67</v>
      </c>
      <c r="E421" s="37" t="s">
        <v>15289</v>
      </c>
    </row>
    <row r="422" spans="1:5" ht="12.75">
      <c r="A422" s="38" t="s">
        <v>68</v>
      </c>
      <c r="E422" s="39" t="s">
        <v>63</v>
      </c>
    </row>
    <row r="423" spans="1:5" ht="76.5">
      <c r="A423" t="s">
        <v>70</v>
      </c>
      <c r="E423" s="37" t="s">
        <v>15287</v>
      </c>
    </row>
    <row r="424" spans="1:16" ht="12.75">
      <c r="A424" s="26" t="s">
        <v>61</v>
      </c>
      <c s="31" t="s">
        <v>349</v>
      </c>
      <c s="31" t="s">
        <v>9841</v>
      </c>
      <c s="26" t="s">
        <v>63</v>
      </c>
      <c s="32" t="s">
        <v>15290</v>
      </c>
      <c s="33" t="s">
        <v>1090</v>
      </c>
      <c s="34">
        <v>224.81</v>
      </c>
      <c s="35">
        <v>0</v>
      </c>
      <c s="35">
        <f>ROUND(ROUND(H424,2)*ROUND(G424,3),2)</f>
      </c>
      <c s="33" t="s">
        <v>8185</v>
      </c>
      <c r="O424">
        <f>(I424*21)/100</f>
      </c>
      <c t="s">
        <v>33</v>
      </c>
    </row>
    <row r="425" spans="1:5" ht="25.5">
      <c r="A425" s="36" t="s">
        <v>67</v>
      </c>
      <c r="E425" s="37" t="s">
        <v>15291</v>
      </c>
    </row>
    <row r="426" spans="1:5" ht="12.75">
      <c r="A426" s="38" t="s">
        <v>68</v>
      </c>
      <c r="E426" s="39" t="s">
        <v>63</v>
      </c>
    </row>
    <row r="427" spans="1:5" ht="76.5">
      <c r="A427" t="s">
        <v>70</v>
      </c>
      <c r="E427" s="37" t="s">
        <v>15287</v>
      </c>
    </row>
    <row r="428" spans="1:16" ht="12.75">
      <c r="A428" s="26" t="s">
        <v>61</v>
      </c>
      <c s="31" t="s">
        <v>353</v>
      </c>
      <c s="31" t="s">
        <v>9844</v>
      </c>
      <c s="26" t="s">
        <v>63</v>
      </c>
      <c s="32" t="s">
        <v>15292</v>
      </c>
      <c s="33" t="s">
        <v>1090</v>
      </c>
      <c s="34">
        <v>224.81</v>
      </c>
      <c s="35">
        <v>0</v>
      </c>
      <c s="35">
        <f>ROUND(ROUND(H428,2)*ROUND(G428,3),2)</f>
      </c>
      <c s="33" t="s">
        <v>8185</v>
      </c>
      <c r="O428">
        <f>(I428*21)/100</f>
      </c>
      <c t="s">
        <v>33</v>
      </c>
    </row>
    <row r="429" spans="1:5" ht="25.5">
      <c r="A429" s="36" t="s">
        <v>67</v>
      </c>
      <c r="E429" s="37" t="s">
        <v>15293</v>
      </c>
    </row>
    <row r="430" spans="1:5" ht="12.75">
      <c r="A430" s="38" t="s">
        <v>68</v>
      </c>
      <c r="E430" s="39" t="s">
        <v>63</v>
      </c>
    </row>
    <row r="431" spans="1:5" ht="76.5">
      <c r="A431" t="s">
        <v>70</v>
      </c>
      <c r="E431" s="37" t="s">
        <v>15287</v>
      </c>
    </row>
    <row r="432" spans="1:16" ht="25.5">
      <c r="A432" s="26" t="s">
        <v>61</v>
      </c>
      <c s="31" t="s">
        <v>445</v>
      </c>
      <c s="31" t="s">
        <v>13974</v>
      </c>
      <c s="26" t="s">
        <v>63</v>
      </c>
      <c s="32" t="s">
        <v>13975</v>
      </c>
      <c s="33" t="s">
        <v>738</v>
      </c>
      <c s="34">
        <v>6.158</v>
      </c>
      <c s="35">
        <v>0</v>
      </c>
      <c s="35">
        <f>ROUND(ROUND(H432,2)*ROUND(G432,3),2)</f>
      </c>
      <c s="33" t="s">
        <v>8185</v>
      </c>
      <c r="O432">
        <f>(I432*21)/100</f>
      </c>
      <c t="s">
        <v>33</v>
      </c>
    </row>
    <row r="433" spans="1:5" ht="38.25">
      <c r="A433" s="36" t="s">
        <v>67</v>
      </c>
      <c r="E433" s="37" t="s">
        <v>13976</v>
      </c>
    </row>
    <row r="434" spans="1:5" ht="12.75">
      <c r="A434" s="38" t="s">
        <v>68</v>
      </c>
      <c r="E434" s="39" t="s">
        <v>63</v>
      </c>
    </row>
    <row r="435" spans="1:5" ht="114.75">
      <c r="A435" t="s">
        <v>70</v>
      </c>
      <c r="E435" s="37" t="s">
        <v>8114</v>
      </c>
    </row>
    <row r="436" spans="1:18" ht="12.75" customHeight="1">
      <c r="A436" s="6" t="s">
        <v>58</v>
      </c>
      <c s="6"/>
      <c s="42" t="s">
        <v>5171</v>
      </c>
      <c s="6"/>
      <c s="29" t="s">
        <v>5172</v>
      </c>
      <c s="6"/>
      <c s="6"/>
      <c s="6"/>
      <c s="43">
        <f>0+Q436</f>
      </c>
      <c s="6"/>
      <c r="O436">
        <f>0+R436</f>
      </c>
      <c r="Q436">
        <f>0+I437+I441+I445+I449+I453+I457+I461</f>
      </c>
      <c>
        <f>0+O437+O441+O445+O449+O453+O457+O461</f>
      </c>
    </row>
    <row r="437" spans="1:16" ht="12.75">
      <c r="A437" s="26" t="s">
        <v>61</v>
      </c>
      <c s="31" t="s">
        <v>170</v>
      </c>
      <c s="31" t="s">
        <v>15294</v>
      </c>
      <c s="26" t="s">
        <v>63</v>
      </c>
      <c s="32" t="s">
        <v>15295</v>
      </c>
      <c s="33" t="s">
        <v>1090</v>
      </c>
      <c s="34">
        <v>25.705</v>
      </c>
      <c s="35">
        <v>0</v>
      </c>
      <c s="35">
        <f>ROUND(ROUND(H437,2)*ROUND(G437,3),2)</f>
      </c>
      <c s="33" t="s">
        <v>8185</v>
      </c>
      <c r="O437">
        <f>(I437*21)/100</f>
      </c>
      <c t="s">
        <v>33</v>
      </c>
    </row>
    <row r="438" spans="1:5" ht="12.75">
      <c r="A438" s="36" t="s">
        <v>67</v>
      </c>
      <c r="E438" s="37" t="s">
        <v>63</v>
      </c>
    </row>
    <row r="439" spans="1:5" ht="12.75">
      <c r="A439" s="38" t="s">
        <v>68</v>
      </c>
      <c r="E439" s="39" t="s">
        <v>15296</v>
      </c>
    </row>
    <row r="440" spans="1:5" ht="12.75">
      <c r="A440" t="s">
        <v>70</v>
      </c>
      <c r="E440" s="37" t="s">
        <v>63</v>
      </c>
    </row>
    <row r="441" spans="1:16" ht="25.5">
      <c r="A441" s="26" t="s">
        <v>61</v>
      </c>
      <c s="31" t="s">
        <v>173</v>
      </c>
      <c s="31" t="s">
        <v>15297</v>
      </c>
      <c s="26" t="s">
        <v>63</v>
      </c>
      <c s="32" t="s">
        <v>15298</v>
      </c>
      <c s="33" t="s">
        <v>1090</v>
      </c>
      <c s="34">
        <v>7.751</v>
      </c>
      <c s="35">
        <v>0</v>
      </c>
      <c s="35">
        <f>ROUND(ROUND(H441,2)*ROUND(G441,3),2)</f>
      </c>
      <c s="33" t="s">
        <v>8185</v>
      </c>
      <c r="O441">
        <f>(I441*21)/100</f>
      </c>
      <c t="s">
        <v>33</v>
      </c>
    </row>
    <row r="442" spans="1:5" ht="12.75">
      <c r="A442" s="36" t="s">
        <v>67</v>
      </c>
      <c r="E442" s="37" t="s">
        <v>63</v>
      </c>
    </row>
    <row r="443" spans="1:5" ht="12.75">
      <c r="A443" s="38" t="s">
        <v>68</v>
      </c>
      <c r="E443" s="39" t="s">
        <v>15299</v>
      </c>
    </row>
    <row r="444" spans="1:5" ht="12.75">
      <c r="A444" t="s">
        <v>70</v>
      </c>
      <c r="E444" s="37" t="s">
        <v>63</v>
      </c>
    </row>
    <row r="445" spans="1:16" ht="25.5">
      <c r="A445" s="26" t="s">
        <v>61</v>
      </c>
      <c s="31" t="s">
        <v>177</v>
      </c>
      <c s="31" t="s">
        <v>15300</v>
      </c>
      <c s="26" t="s">
        <v>63</v>
      </c>
      <c s="32" t="s">
        <v>15301</v>
      </c>
      <c s="33" t="s">
        <v>1090</v>
      </c>
      <c s="34">
        <v>24.891</v>
      </c>
      <c s="35">
        <v>0</v>
      </c>
      <c s="35">
        <f>ROUND(ROUND(H445,2)*ROUND(G445,3),2)</f>
      </c>
      <c s="33" t="s">
        <v>8185</v>
      </c>
      <c r="O445">
        <f>(I445*21)/100</f>
      </c>
      <c t="s">
        <v>33</v>
      </c>
    </row>
    <row r="446" spans="1:5" ht="12.75">
      <c r="A446" s="36" t="s">
        <v>67</v>
      </c>
      <c r="E446" s="37" t="s">
        <v>63</v>
      </c>
    </row>
    <row r="447" spans="1:5" ht="12.75">
      <c r="A447" s="38" t="s">
        <v>68</v>
      </c>
      <c r="E447" s="39" t="s">
        <v>15302</v>
      </c>
    </row>
    <row r="448" spans="1:5" ht="12.75">
      <c r="A448" t="s">
        <v>70</v>
      </c>
      <c r="E448" s="37" t="s">
        <v>63</v>
      </c>
    </row>
    <row r="449" spans="1:16" ht="25.5">
      <c r="A449" s="26" t="s">
        <v>61</v>
      </c>
      <c s="31" t="s">
        <v>180</v>
      </c>
      <c s="31" t="s">
        <v>14011</v>
      </c>
      <c s="26" t="s">
        <v>63</v>
      </c>
      <c s="32" t="s">
        <v>14012</v>
      </c>
      <c s="33" t="s">
        <v>1090</v>
      </c>
      <c s="34">
        <v>105.951</v>
      </c>
      <c s="35">
        <v>0</v>
      </c>
      <c s="35">
        <f>ROUND(ROUND(H449,2)*ROUND(G449,3),2)</f>
      </c>
      <c s="33" t="s">
        <v>8185</v>
      </c>
      <c r="O449">
        <f>(I449*21)/100</f>
      </c>
      <c t="s">
        <v>33</v>
      </c>
    </row>
    <row r="450" spans="1:5" ht="12.75">
      <c r="A450" s="36" t="s">
        <v>67</v>
      </c>
      <c r="E450" s="37" t="s">
        <v>63</v>
      </c>
    </row>
    <row r="451" spans="1:5" ht="12.75">
      <c r="A451" s="38" t="s">
        <v>68</v>
      </c>
      <c r="E451" s="39" t="s">
        <v>15303</v>
      </c>
    </row>
    <row r="452" spans="1:5" ht="12.75">
      <c r="A452" t="s">
        <v>70</v>
      </c>
      <c r="E452" s="37" t="s">
        <v>63</v>
      </c>
    </row>
    <row r="453" spans="1:16" ht="12.75">
      <c r="A453" s="26" t="s">
        <v>61</v>
      </c>
      <c s="31" t="s">
        <v>357</v>
      </c>
      <c s="31" t="s">
        <v>15304</v>
      </c>
      <c s="26" t="s">
        <v>63</v>
      </c>
      <c s="32" t="s">
        <v>15305</v>
      </c>
      <c s="33" t="s">
        <v>1090</v>
      </c>
      <c s="34">
        <v>156.475</v>
      </c>
      <c s="35">
        <v>0</v>
      </c>
      <c s="35">
        <f>ROUND(ROUND(H453,2)*ROUND(G453,3),2)</f>
      </c>
      <c s="33" t="s">
        <v>8185</v>
      </c>
      <c r="O453">
        <f>(I453*21)/100</f>
      </c>
      <c t="s">
        <v>33</v>
      </c>
    </row>
    <row r="454" spans="1:5" ht="25.5">
      <c r="A454" s="36" t="s">
        <v>67</v>
      </c>
      <c r="E454" s="37" t="s">
        <v>15306</v>
      </c>
    </row>
    <row r="455" spans="1:5" ht="331.5">
      <c r="A455" s="38" t="s">
        <v>68</v>
      </c>
      <c r="E455" s="39" t="s">
        <v>15307</v>
      </c>
    </row>
    <row r="456" spans="1:5" ht="76.5">
      <c r="A456" t="s">
        <v>70</v>
      </c>
      <c r="E456" s="37" t="s">
        <v>14021</v>
      </c>
    </row>
    <row r="457" spans="1:16" ht="12.75">
      <c r="A457" s="26" t="s">
        <v>61</v>
      </c>
      <c s="31" t="s">
        <v>448</v>
      </c>
      <c s="31" t="s">
        <v>10042</v>
      </c>
      <c s="26" t="s">
        <v>63</v>
      </c>
      <c s="32" t="s">
        <v>15308</v>
      </c>
      <c s="33" t="s">
        <v>738</v>
      </c>
      <c s="34">
        <v>79.399</v>
      </c>
      <c s="35">
        <v>0</v>
      </c>
      <c s="35">
        <f>ROUND(ROUND(H457,2)*ROUND(G457,3),2)</f>
      </c>
      <c s="33" t="s">
        <v>8185</v>
      </c>
      <c r="O457">
        <f>(I457*21)/100</f>
      </c>
      <c t="s">
        <v>33</v>
      </c>
    </row>
    <row r="458" spans="1:5" ht="25.5">
      <c r="A458" s="36" t="s">
        <v>67</v>
      </c>
      <c r="E458" s="37" t="s">
        <v>10043</v>
      </c>
    </row>
    <row r="459" spans="1:5" ht="12.75">
      <c r="A459" s="38" t="s">
        <v>68</v>
      </c>
      <c r="E459" s="39" t="s">
        <v>63</v>
      </c>
    </row>
    <row r="460" spans="1:5" ht="114.75">
      <c r="A460" t="s">
        <v>70</v>
      </c>
      <c r="E460" s="37" t="s">
        <v>7868</v>
      </c>
    </row>
    <row r="461" spans="1:16" ht="12.75">
      <c r="A461" s="26" t="s">
        <v>61</v>
      </c>
      <c s="31" t="s">
        <v>588</v>
      </c>
      <c s="31" t="s">
        <v>15309</v>
      </c>
      <c s="26" t="s">
        <v>63</v>
      </c>
      <c s="32" t="s">
        <v>15310</v>
      </c>
      <c s="33" t="s">
        <v>1090</v>
      </c>
      <c s="34">
        <v>506.704</v>
      </c>
      <c s="35">
        <v>0</v>
      </c>
      <c s="35">
        <f>ROUND(ROUND(H461,2)*ROUND(G461,3),2)</f>
      </c>
      <c s="33" t="s">
        <v>1048</v>
      </c>
      <c r="O461">
        <f>(I461*21)/100</f>
      </c>
      <c t="s">
        <v>33</v>
      </c>
    </row>
    <row r="462" spans="1:5" ht="12.75">
      <c r="A462" s="36" t="s">
        <v>67</v>
      </c>
      <c r="E462" s="37" t="s">
        <v>63</v>
      </c>
    </row>
    <row r="463" spans="1:5" ht="140.25">
      <c r="A463" s="38" t="s">
        <v>68</v>
      </c>
      <c r="E463" s="39" t="s">
        <v>15311</v>
      </c>
    </row>
    <row r="464" spans="1:5" ht="25.5">
      <c r="A464" t="s">
        <v>70</v>
      </c>
      <c r="E464" s="37" t="s">
        <v>10014</v>
      </c>
    </row>
    <row r="465" spans="1:18" ht="12.75" customHeight="1">
      <c r="A465" s="6" t="s">
        <v>58</v>
      </c>
      <c s="6"/>
      <c s="42" t="s">
        <v>7455</v>
      </c>
      <c s="6"/>
      <c s="29" t="s">
        <v>7456</v>
      </c>
      <c s="6"/>
      <c s="6"/>
      <c s="6"/>
      <c s="43">
        <f>0+Q465</f>
      </c>
      <c s="6"/>
      <c r="O465">
        <f>0+R465</f>
      </c>
      <c r="Q465">
        <f>0+I466+I470+I474+I478+I482+I486+I490+I494+I498+I502</f>
      </c>
      <c>
        <f>0+O466+O470+O474+O478+O482+O486+O490+O494+O498+O502</f>
      </c>
    </row>
    <row r="466" spans="1:16" ht="12.75">
      <c r="A466" s="26" t="s">
        <v>61</v>
      </c>
      <c s="31" t="s">
        <v>361</v>
      </c>
      <c s="31" t="s">
        <v>15312</v>
      </c>
      <c s="26" t="s">
        <v>63</v>
      </c>
      <c s="32" t="s">
        <v>15313</v>
      </c>
      <c s="33" t="s">
        <v>6194</v>
      </c>
      <c s="34">
        <v>73.6</v>
      </c>
      <c s="35">
        <v>0</v>
      </c>
      <c s="35">
        <f>ROUND(ROUND(H466,2)*ROUND(G466,3),2)</f>
      </c>
      <c s="33" t="s">
        <v>8185</v>
      </c>
      <c r="O466">
        <f>(I466*21)/100</f>
      </c>
      <c t="s">
        <v>33</v>
      </c>
    </row>
    <row r="467" spans="1:5" ht="12.75">
      <c r="A467" s="36" t="s">
        <v>67</v>
      </c>
      <c r="E467" s="37" t="s">
        <v>15314</v>
      </c>
    </row>
    <row r="468" spans="1:5" ht="38.25">
      <c r="A468" s="38" t="s">
        <v>68</v>
      </c>
      <c r="E468" s="39" t="s">
        <v>15315</v>
      </c>
    </row>
    <row r="469" spans="1:5" ht="12.75">
      <c r="A469" t="s">
        <v>70</v>
      </c>
      <c r="E469" s="37" t="s">
        <v>15316</v>
      </c>
    </row>
    <row r="470" spans="1:16" ht="12.75">
      <c r="A470" s="26" t="s">
        <v>61</v>
      </c>
      <c s="31" t="s">
        <v>364</v>
      </c>
      <c s="31" t="s">
        <v>15317</v>
      </c>
      <c s="26" t="s">
        <v>63</v>
      </c>
      <c s="32" t="s">
        <v>15318</v>
      </c>
      <c s="33" t="s">
        <v>6194</v>
      </c>
      <c s="34">
        <v>47.2</v>
      </c>
      <c s="35">
        <v>0</v>
      </c>
      <c s="35">
        <f>ROUND(ROUND(H470,2)*ROUND(G470,3),2)</f>
      </c>
      <c s="33" t="s">
        <v>8185</v>
      </c>
      <c r="O470">
        <f>(I470*21)/100</f>
      </c>
      <c t="s">
        <v>33</v>
      </c>
    </row>
    <row r="471" spans="1:5" ht="25.5">
      <c r="A471" s="36" t="s">
        <v>67</v>
      </c>
      <c r="E471" s="37" t="s">
        <v>15319</v>
      </c>
    </row>
    <row r="472" spans="1:5" ht="25.5">
      <c r="A472" s="38" t="s">
        <v>68</v>
      </c>
      <c r="E472" s="39" t="s">
        <v>15320</v>
      </c>
    </row>
    <row r="473" spans="1:5" ht="38.25">
      <c r="A473" t="s">
        <v>70</v>
      </c>
      <c r="E473" s="37" t="s">
        <v>15321</v>
      </c>
    </row>
    <row r="474" spans="1:16" ht="25.5">
      <c r="A474" s="26" t="s">
        <v>61</v>
      </c>
      <c s="31" t="s">
        <v>368</v>
      </c>
      <c s="31" t="s">
        <v>15322</v>
      </c>
      <c s="26" t="s">
        <v>63</v>
      </c>
      <c s="32" t="s">
        <v>15323</v>
      </c>
      <c s="33" t="s">
        <v>6194</v>
      </c>
      <c s="34">
        <v>43.8</v>
      </c>
      <c s="35">
        <v>0</v>
      </c>
      <c s="35">
        <f>ROUND(ROUND(H474,2)*ROUND(G474,3),2)</f>
      </c>
      <c s="33" t="s">
        <v>8185</v>
      </c>
      <c r="O474">
        <f>(I474*21)/100</f>
      </c>
      <c t="s">
        <v>33</v>
      </c>
    </row>
    <row r="475" spans="1:5" ht="25.5">
      <c r="A475" s="36" t="s">
        <v>67</v>
      </c>
      <c r="E475" s="37" t="s">
        <v>15324</v>
      </c>
    </row>
    <row r="476" spans="1:5" ht="25.5">
      <c r="A476" s="38" t="s">
        <v>68</v>
      </c>
      <c r="E476" s="39" t="s">
        <v>15325</v>
      </c>
    </row>
    <row r="477" spans="1:5" ht="12.75">
      <c r="A477" t="s">
        <v>70</v>
      </c>
      <c r="E477" s="37" t="s">
        <v>63</v>
      </c>
    </row>
    <row r="478" spans="1:16" ht="12.75">
      <c r="A478" s="26" t="s">
        <v>61</v>
      </c>
      <c s="31" t="s">
        <v>372</v>
      </c>
      <c s="31" t="s">
        <v>15326</v>
      </c>
      <c s="26" t="s">
        <v>63</v>
      </c>
      <c s="32" t="s">
        <v>15327</v>
      </c>
      <c s="33" t="s">
        <v>6194</v>
      </c>
      <c s="34">
        <v>73.6</v>
      </c>
      <c s="35">
        <v>0</v>
      </c>
      <c s="35">
        <f>ROUND(ROUND(H478,2)*ROUND(G478,3),2)</f>
      </c>
      <c s="33" t="s">
        <v>8185</v>
      </c>
      <c r="O478">
        <f>(I478*21)/100</f>
      </c>
      <c t="s">
        <v>33</v>
      </c>
    </row>
    <row r="479" spans="1:5" ht="25.5">
      <c r="A479" s="36" t="s">
        <v>67</v>
      </c>
      <c r="E479" s="37" t="s">
        <v>15328</v>
      </c>
    </row>
    <row r="480" spans="1:5" ht="25.5">
      <c r="A480" s="38" t="s">
        <v>68</v>
      </c>
      <c r="E480" s="39" t="s">
        <v>15329</v>
      </c>
    </row>
    <row r="481" spans="1:5" ht="12.75">
      <c r="A481" t="s">
        <v>70</v>
      </c>
      <c r="E481" s="37" t="s">
        <v>63</v>
      </c>
    </row>
    <row r="482" spans="1:16" ht="12.75">
      <c r="A482" s="26" t="s">
        <v>61</v>
      </c>
      <c s="31" t="s">
        <v>376</v>
      </c>
      <c s="31" t="s">
        <v>15330</v>
      </c>
      <c s="26" t="s">
        <v>63</v>
      </c>
      <c s="32" t="s">
        <v>15331</v>
      </c>
      <c s="33" t="s">
        <v>507</v>
      </c>
      <c s="34">
        <v>8</v>
      </c>
      <c s="35">
        <v>0</v>
      </c>
      <c s="35">
        <f>ROUND(ROUND(H482,2)*ROUND(G482,3),2)</f>
      </c>
      <c s="33" t="s">
        <v>8185</v>
      </c>
      <c r="O482">
        <f>(I482*21)/100</f>
      </c>
      <c t="s">
        <v>33</v>
      </c>
    </row>
    <row r="483" spans="1:5" ht="25.5">
      <c r="A483" s="36" t="s">
        <v>67</v>
      </c>
      <c r="E483" s="37" t="s">
        <v>15332</v>
      </c>
    </row>
    <row r="484" spans="1:5" ht="12.75">
      <c r="A484" s="38" t="s">
        <v>68</v>
      </c>
      <c r="E484" s="39" t="s">
        <v>63</v>
      </c>
    </row>
    <row r="485" spans="1:5" ht="12.75">
      <c r="A485" t="s">
        <v>70</v>
      </c>
      <c r="E485" s="37" t="s">
        <v>63</v>
      </c>
    </row>
    <row r="486" spans="1:16" ht="25.5">
      <c r="A486" s="26" t="s">
        <v>61</v>
      </c>
      <c s="31" t="s">
        <v>380</v>
      </c>
      <c s="31" t="s">
        <v>15333</v>
      </c>
      <c s="26" t="s">
        <v>63</v>
      </c>
      <c s="32" t="s">
        <v>15334</v>
      </c>
      <c s="33" t="s">
        <v>6194</v>
      </c>
      <c s="34">
        <v>62.4</v>
      </c>
      <c s="35">
        <v>0</v>
      </c>
      <c s="35">
        <f>ROUND(ROUND(H486,2)*ROUND(G486,3),2)</f>
      </c>
      <c s="33" t="s">
        <v>8185</v>
      </c>
      <c r="O486">
        <f>(I486*21)/100</f>
      </c>
      <c t="s">
        <v>33</v>
      </c>
    </row>
    <row r="487" spans="1:5" ht="25.5">
      <c r="A487" s="36" t="s">
        <v>67</v>
      </c>
      <c r="E487" s="37" t="s">
        <v>15335</v>
      </c>
    </row>
    <row r="488" spans="1:5" ht="25.5">
      <c r="A488" s="38" t="s">
        <v>68</v>
      </c>
      <c r="E488" s="39" t="s">
        <v>15336</v>
      </c>
    </row>
    <row r="489" spans="1:5" ht="12.75">
      <c r="A489" t="s">
        <v>70</v>
      </c>
      <c r="E489" s="37" t="s">
        <v>63</v>
      </c>
    </row>
    <row r="490" spans="1:16" ht="12.75">
      <c r="A490" s="26" t="s">
        <v>61</v>
      </c>
      <c s="31" t="s">
        <v>452</v>
      </c>
      <c s="31" t="s">
        <v>10271</v>
      </c>
      <c s="26" t="s">
        <v>63</v>
      </c>
      <c s="32" t="s">
        <v>15337</v>
      </c>
      <c s="33" t="s">
        <v>738</v>
      </c>
      <c s="34">
        <v>1.622</v>
      </c>
      <c s="35">
        <v>0</v>
      </c>
      <c s="35">
        <f>ROUND(ROUND(H490,2)*ROUND(G490,3),2)</f>
      </c>
      <c s="33" t="s">
        <v>8185</v>
      </c>
      <c r="O490">
        <f>(I490*21)/100</f>
      </c>
      <c t="s">
        <v>33</v>
      </c>
    </row>
    <row r="491" spans="1:5" ht="25.5">
      <c r="A491" s="36" t="s">
        <v>67</v>
      </c>
      <c r="E491" s="37" t="s">
        <v>10272</v>
      </c>
    </row>
    <row r="492" spans="1:5" ht="12.75">
      <c r="A492" s="38" t="s">
        <v>68</v>
      </c>
      <c r="E492" s="39" t="s">
        <v>63</v>
      </c>
    </row>
    <row r="493" spans="1:5" ht="114.75">
      <c r="A493" t="s">
        <v>70</v>
      </c>
      <c r="E493" s="37" t="s">
        <v>8126</v>
      </c>
    </row>
    <row r="494" spans="1:16" ht="25.5">
      <c r="A494" s="26" t="s">
        <v>61</v>
      </c>
      <c s="31" t="s">
        <v>592</v>
      </c>
      <c s="31" t="s">
        <v>15338</v>
      </c>
      <c s="26" t="s">
        <v>63</v>
      </c>
      <c s="32" t="s">
        <v>15339</v>
      </c>
      <c s="33" t="s">
        <v>6194</v>
      </c>
      <c s="34">
        <v>36.8</v>
      </c>
      <c s="35">
        <v>0</v>
      </c>
      <c s="35">
        <f>ROUND(ROUND(H494,2)*ROUND(G494,3),2)</f>
      </c>
      <c s="33" t="s">
        <v>1048</v>
      </c>
      <c r="O494">
        <f>(I494*21)/100</f>
      </c>
      <c t="s">
        <v>33</v>
      </c>
    </row>
    <row r="495" spans="1:5" ht="25.5">
      <c r="A495" s="36" t="s">
        <v>67</v>
      </c>
      <c r="E495" s="37" t="s">
        <v>15340</v>
      </c>
    </row>
    <row r="496" spans="1:5" ht="25.5">
      <c r="A496" s="38" t="s">
        <v>68</v>
      </c>
      <c r="E496" s="39" t="s">
        <v>15341</v>
      </c>
    </row>
    <row r="497" spans="1:5" ht="38.25">
      <c r="A497" t="s">
        <v>70</v>
      </c>
      <c r="E497" s="37" t="s">
        <v>15321</v>
      </c>
    </row>
    <row r="498" spans="1:16" ht="25.5">
      <c r="A498" s="26" t="s">
        <v>61</v>
      </c>
      <c s="31" t="s">
        <v>596</v>
      </c>
      <c s="31" t="s">
        <v>15342</v>
      </c>
      <c s="26" t="s">
        <v>63</v>
      </c>
      <c s="32" t="s">
        <v>15343</v>
      </c>
      <c s="33" t="s">
        <v>6194</v>
      </c>
      <c s="34">
        <v>117.5</v>
      </c>
      <c s="35">
        <v>0</v>
      </c>
      <c s="35">
        <f>ROUND(ROUND(H498,2)*ROUND(G498,3),2)</f>
      </c>
      <c s="33" t="s">
        <v>1048</v>
      </c>
      <c r="O498">
        <f>(I498*21)/100</f>
      </c>
      <c t="s">
        <v>33</v>
      </c>
    </row>
    <row r="499" spans="1:5" ht="25.5">
      <c r="A499" s="36" t="s">
        <v>67</v>
      </c>
      <c r="E499" s="37" t="s">
        <v>15344</v>
      </c>
    </row>
    <row r="500" spans="1:5" ht="38.25">
      <c r="A500" s="38" t="s">
        <v>68</v>
      </c>
      <c r="E500" s="39" t="s">
        <v>15345</v>
      </c>
    </row>
    <row r="501" spans="1:5" ht="12.75">
      <c r="A501" t="s">
        <v>70</v>
      </c>
      <c r="E501" s="37" t="s">
        <v>63</v>
      </c>
    </row>
    <row r="502" spans="1:16" ht="12.75">
      <c r="A502" s="26" t="s">
        <v>61</v>
      </c>
      <c s="31" t="s">
        <v>600</v>
      </c>
      <c s="31" t="s">
        <v>15346</v>
      </c>
      <c s="26" t="s">
        <v>63</v>
      </c>
      <c s="32" t="s">
        <v>15347</v>
      </c>
      <c s="33" t="s">
        <v>507</v>
      </c>
      <c s="34">
        <v>38</v>
      </c>
      <c s="35">
        <v>0</v>
      </c>
      <c s="35">
        <f>ROUND(ROUND(H502,2)*ROUND(G502,3),2)</f>
      </c>
      <c s="33" t="s">
        <v>1048</v>
      </c>
      <c r="O502">
        <f>(I502*21)/100</f>
      </c>
      <c t="s">
        <v>33</v>
      </c>
    </row>
    <row r="503" spans="1:5" ht="12.75">
      <c r="A503" s="36" t="s">
        <v>67</v>
      </c>
      <c r="E503" s="37" t="s">
        <v>63</v>
      </c>
    </row>
    <row r="504" spans="1:5" ht="38.25">
      <c r="A504" s="38" t="s">
        <v>68</v>
      </c>
      <c r="E504" s="39" t="s">
        <v>15348</v>
      </c>
    </row>
    <row r="505" spans="1:5" ht="12.75">
      <c r="A505" t="s">
        <v>70</v>
      </c>
      <c r="E505" s="37" t="s">
        <v>63</v>
      </c>
    </row>
    <row r="506" spans="1:18" ht="12.75" customHeight="1">
      <c r="A506" s="6" t="s">
        <v>58</v>
      </c>
      <c s="6"/>
      <c s="42" t="s">
        <v>4345</v>
      </c>
      <c s="6"/>
      <c s="29" t="s">
        <v>4346</v>
      </c>
      <c s="6"/>
      <c s="6"/>
      <c s="6"/>
      <c s="43">
        <f>0+Q506</f>
      </c>
      <c s="6"/>
      <c r="O506">
        <f>0+R506</f>
      </c>
      <c r="Q506">
        <f>0+I507+I511+I515+I519+I523+I527+I531+I535+I539+I543+I547+I551+I555+I559+I563+I567+I571+I575+I579+I583+I587+I591</f>
      </c>
      <c>
        <f>0+O507+O511+O515+O519+O523+O527+O531+O535+O539+O543+O547+O551+O555+O559+O563+O567+O571+O575+O579+O583+O587+O591</f>
      </c>
    </row>
    <row r="507" spans="1:16" ht="12.75">
      <c r="A507" s="26" t="s">
        <v>61</v>
      </c>
      <c s="31" t="s">
        <v>604</v>
      </c>
      <c s="31" t="s">
        <v>15349</v>
      </c>
      <c s="26" t="s">
        <v>63</v>
      </c>
      <c s="32" t="s">
        <v>15350</v>
      </c>
      <c s="33" t="s">
        <v>507</v>
      </c>
      <c s="34">
        <v>12</v>
      </c>
      <c s="35">
        <v>0</v>
      </c>
      <c s="35">
        <f>ROUND(ROUND(H507,2)*ROUND(G507,3),2)</f>
      </c>
      <c s="33" t="s">
        <v>1048</v>
      </c>
      <c r="O507">
        <f>(I507*21)/100</f>
      </c>
      <c t="s">
        <v>33</v>
      </c>
    </row>
    <row r="508" spans="1:5" ht="12.75">
      <c r="A508" s="36" t="s">
        <v>67</v>
      </c>
      <c r="E508" s="37" t="s">
        <v>63</v>
      </c>
    </row>
    <row r="509" spans="1:5" ht="89.25">
      <c r="A509" s="38" t="s">
        <v>68</v>
      </c>
      <c r="E509" s="39" t="s">
        <v>15351</v>
      </c>
    </row>
    <row r="510" spans="1:5" ht="12.75">
      <c r="A510" t="s">
        <v>70</v>
      </c>
      <c r="E510" s="37" t="s">
        <v>63</v>
      </c>
    </row>
    <row r="511" spans="1:16" ht="12.75">
      <c r="A511" s="26" t="s">
        <v>61</v>
      </c>
      <c s="31" t="s">
        <v>608</v>
      </c>
      <c s="31" t="s">
        <v>15352</v>
      </c>
      <c s="26" t="s">
        <v>63</v>
      </c>
      <c s="32" t="s">
        <v>15353</v>
      </c>
      <c s="33" t="s">
        <v>507</v>
      </c>
      <c s="34">
        <v>2</v>
      </c>
      <c s="35">
        <v>0</v>
      </c>
      <c s="35">
        <f>ROUND(ROUND(H511,2)*ROUND(G511,3),2)</f>
      </c>
      <c s="33" t="s">
        <v>1048</v>
      </c>
      <c r="O511">
        <f>(I511*21)/100</f>
      </c>
      <c t="s">
        <v>33</v>
      </c>
    </row>
    <row r="512" spans="1:5" ht="12.75">
      <c r="A512" s="36" t="s">
        <v>67</v>
      </c>
      <c r="E512" s="37" t="s">
        <v>63</v>
      </c>
    </row>
    <row r="513" spans="1:5" ht="102">
      <c r="A513" s="38" t="s">
        <v>68</v>
      </c>
      <c r="E513" s="39" t="s">
        <v>15354</v>
      </c>
    </row>
    <row r="514" spans="1:5" ht="12.75">
      <c r="A514" t="s">
        <v>70</v>
      </c>
      <c r="E514" s="37" t="s">
        <v>63</v>
      </c>
    </row>
    <row r="515" spans="1:16" ht="12.75">
      <c r="A515" s="26" t="s">
        <v>61</v>
      </c>
      <c s="31" t="s">
        <v>612</v>
      </c>
      <c s="31" t="s">
        <v>15355</v>
      </c>
      <c s="26" t="s">
        <v>63</v>
      </c>
      <c s="32" t="s">
        <v>15356</v>
      </c>
      <c s="33" t="s">
        <v>507</v>
      </c>
      <c s="34">
        <v>1</v>
      </c>
      <c s="35">
        <v>0</v>
      </c>
      <c s="35">
        <f>ROUND(ROUND(H515,2)*ROUND(G515,3),2)</f>
      </c>
      <c s="33" t="s">
        <v>1048</v>
      </c>
      <c r="O515">
        <f>(I515*21)/100</f>
      </c>
      <c t="s">
        <v>33</v>
      </c>
    </row>
    <row r="516" spans="1:5" ht="12.75">
      <c r="A516" s="36" t="s">
        <v>67</v>
      </c>
      <c r="E516" s="37" t="s">
        <v>63</v>
      </c>
    </row>
    <row r="517" spans="1:5" ht="102">
      <c r="A517" s="38" t="s">
        <v>68</v>
      </c>
      <c r="E517" s="39" t="s">
        <v>15357</v>
      </c>
    </row>
    <row r="518" spans="1:5" ht="12.75">
      <c r="A518" t="s">
        <v>70</v>
      </c>
      <c r="E518" s="37" t="s">
        <v>63</v>
      </c>
    </row>
    <row r="519" spans="1:16" ht="12.75">
      <c r="A519" s="26" t="s">
        <v>61</v>
      </c>
      <c s="31" t="s">
        <v>616</v>
      </c>
      <c s="31" t="s">
        <v>15358</v>
      </c>
      <c s="26" t="s">
        <v>63</v>
      </c>
      <c s="32" t="s">
        <v>15359</v>
      </c>
      <c s="33" t="s">
        <v>507</v>
      </c>
      <c s="34">
        <v>3</v>
      </c>
      <c s="35">
        <v>0</v>
      </c>
      <c s="35">
        <f>ROUND(ROUND(H519,2)*ROUND(G519,3),2)</f>
      </c>
      <c s="33" t="s">
        <v>1048</v>
      </c>
      <c r="O519">
        <f>(I519*21)/100</f>
      </c>
      <c t="s">
        <v>33</v>
      </c>
    </row>
    <row r="520" spans="1:5" ht="12.75">
      <c r="A520" s="36" t="s">
        <v>67</v>
      </c>
      <c r="E520" s="37" t="s">
        <v>63</v>
      </c>
    </row>
    <row r="521" spans="1:5" ht="127.5">
      <c r="A521" s="38" t="s">
        <v>68</v>
      </c>
      <c r="E521" s="39" t="s">
        <v>15360</v>
      </c>
    </row>
    <row r="522" spans="1:5" ht="102">
      <c r="A522" t="s">
        <v>70</v>
      </c>
      <c r="E522" s="37" t="s">
        <v>15361</v>
      </c>
    </row>
    <row r="523" spans="1:16" ht="12.75">
      <c r="A523" s="26" t="s">
        <v>61</v>
      </c>
      <c s="31" t="s">
        <v>620</v>
      </c>
      <c s="31" t="s">
        <v>14079</v>
      </c>
      <c s="26" t="s">
        <v>63</v>
      </c>
      <c s="32" t="s">
        <v>15362</v>
      </c>
      <c s="33" t="s">
        <v>507</v>
      </c>
      <c s="34">
        <v>1</v>
      </c>
      <c s="35">
        <v>0</v>
      </c>
      <c s="35">
        <f>ROUND(ROUND(H523,2)*ROUND(G523,3),2)</f>
      </c>
      <c s="33" t="s">
        <v>1048</v>
      </c>
      <c r="O523">
        <f>(I523*21)/100</f>
      </c>
      <c t="s">
        <v>33</v>
      </c>
    </row>
    <row r="524" spans="1:5" ht="12.75">
      <c r="A524" s="36" t="s">
        <v>67</v>
      </c>
      <c r="E524" s="37" t="s">
        <v>63</v>
      </c>
    </row>
    <row r="525" spans="1:5" ht="63.75">
      <c r="A525" s="38" t="s">
        <v>68</v>
      </c>
      <c r="E525" s="39" t="s">
        <v>15363</v>
      </c>
    </row>
    <row r="526" spans="1:5" ht="12.75">
      <c r="A526" t="s">
        <v>70</v>
      </c>
      <c r="E526" s="37" t="s">
        <v>63</v>
      </c>
    </row>
    <row r="527" spans="1:16" ht="12.75">
      <c r="A527" s="26" t="s">
        <v>61</v>
      </c>
      <c s="31" t="s">
        <v>624</v>
      </c>
      <c s="31" t="s">
        <v>15364</v>
      </c>
      <c s="26" t="s">
        <v>63</v>
      </c>
      <c s="32" t="s">
        <v>15365</v>
      </c>
      <c s="33" t="s">
        <v>507</v>
      </c>
      <c s="34">
        <v>1</v>
      </c>
      <c s="35">
        <v>0</v>
      </c>
      <c s="35">
        <f>ROUND(ROUND(H527,2)*ROUND(G527,3),2)</f>
      </c>
      <c s="33" t="s">
        <v>1048</v>
      </c>
      <c r="O527">
        <f>(I527*21)/100</f>
      </c>
      <c t="s">
        <v>33</v>
      </c>
    </row>
    <row r="528" spans="1:5" ht="12.75">
      <c r="A528" s="36" t="s">
        <v>67</v>
      </c>
      <c r="E528" s="37" t="s">
        <v>63</v>
      </c>
    </row>
    <row r="529" spans="1:5" ht="63.75">
      <c r="A529" s="38" t="s">
        <v>68</v>
      </c>
      <c r="E529" s="39" t="s">
        <v>15366</v>
      </c>
    </row>
    <row r="530" spans="1:5" ht="12.75">
      <c r="A530" t="s">
        <v>70</v>
      </c>
      <c r="E530" s="37" t="s">
        <v>63</v>
      </c>
    </row>
    <row r="531" spans="1:16" ht="12.75">
      <c r="A531" s="26" t="s">
        <v>61</v>
      </c>
      <c s="31" t="s">
        <v>628</v>
      </c>
      <c s="31" t="s">
        <v>15367</v>
      </c>
      <c s="26" t="s">
        <v>63</v>
      </c>
      <c s="32" t="s">
        <v>15368</v>
      </c>
      <c s="33" t="s">
        <v>6194</v>
      </c>
      <c s="34">
        <v>28</v>
      </c>
      <c s="35">
        <v>0</v>
      </c>
      <c s="35">
        <f>ROUND(ROUND(H531,2)*ROUND(G531,3),2)</f>
      </c>
      <c s="33" t="s">
        <v>1048</v>
      </c>
      <c r="O531">
        <f>(I531*21)/100</f>
      </c>
      <c t="s">
        <v>33</v>
      </c>
    </row>
    <row r="532" spans="1:5" ht="12.75">
      <c r="A532" s="36" t="s">
        <v>67</v>
      </c>
      <c r="E532" s="37" t="s">
        <v>63</v>
      </c>
    </row>
    <row r="533" spans="1:5" ht="63.75">
      <c r="A533" s="38" t="s">
        <v>68</v>
      </c>
      <c r="E533" s="39" t="s">
        <v>15369</v>
      </c>
    </row>
    <row r="534" spans="1:5" ht="12.75">
      <c r="A534" t="s">
        <v>70</v>
      </c>
      <c r="E534" s="37" t="s">
        <v>63</v>
      </c>
    </row>
    <row r="535" spans="1:16" ht="12.75">
      <c r="A535" s="26" t="s">
        <v>61</v>
      </c>
      <c s="31" t="s">
        <v>632</v>
      </c>
      <c s="31" t="s">
        <v>14088</v>
      </c>
      <c s="26" t="s">
        <v>63</v>
      </c>
      <c s="32" t="s">
        <v>15370</v>
      </c>
      <c s="33" t="s">
        <v>507</v>
      </c>
      <c s="34">
        <v>4</v>
      </c>
      <c s="35">
        <v>0</v>
      </c>
      <c s="35">
        <f>ROUND(ROUND(H535,2)*ROUND(G535,3),2)</f>
      </c>
      <c s="33" t="s">
        <v>1048</v>
      </c>
      <c r="O535">
        <f>(I535*21)/100</f>
      </c>
      <c t="s">
        <v>33</v>
      </c>
    </row>
    <row r="536" spans="1:5" ht="12.75">
      <c r="A536" s="36" t="s">
        <v>67</v>
      </c>
      <c r="E536" s="37" t="s">
        <v>63</v>
      </c>
    </row>
    <row r="537" spans="1:5" ht="63.75">
      <c r="A537" s="38" t="s">
        <v>68</v>
      </c>
      <c r="E537" s="39" t="s">
        <v>15371</v>
      </c>
    </row>
    <row r="538" spans="1:5" ht="12.75">
      <c r="A538" t="s">
        <v>70</v>
      </c>
      <c r="E538" s="37" t="s">
        <v>63</v>
      </c>
    </row>
    <row r="539" spans="1:16" ht="12.75">
      <c r="A539" s="26" t="s">
        <v>61</v>
      </c>
      <c s="31" t="s">
        <v>636</v>
      </c>
      <c s="31" t="s">
        <v>14092</v>
      </c>
      <c s="26" t="s">
        <v>63</v>
      </c>
      <c s="32" t="s">
        <v>15372</v>
      </c>
      <c s="33" t="s">
        <v>6194</v>
      </c>
      <c s="34">
        <v>145.3</v>
      </c>
      <c s="35">
        <v>0</v>
      </c>
      <c s="35">
        <f>ROUND(ROUND(H539,2)*ROUND(G539,3),2)</f>
      </c>
      <c s="33" t="s">
        <v>1048</v>
      </c>
      <c r="O539">
        <f>(I539*21)/100</f>
      </c>
      <c t="s">
        <v>33</v>
      </c>
    </row>
    <row r="540" spans="1:5" ht="12.75">
      <c r="A540" s="36" t="s">
        <v>67</v>
      </c>
      <c r="E540" s="37" t="s">
        <v>63</v>
      </c>
    </row>
    <row r="541" spans="1:5" ht="63.75">
      <c r="A541" s="38" t="s">
        <v>68</v>
      </c>
      <c r="E541" s="39" t="s">
        <v>15373</v>
      </c>
    </row>
    <row r="542" spans="1:5" ht="12.75">
      <c r="A542" t="s">
        <v>70</v>
      </c>
      <c r="E542" s="37" t="s">
        <v>63</v>
      </c>
    </row>
    <row r="543" spans="1:16" ht="12.75">
      <c r="A543" s="26" t="s">
        <v>61</v>
      </c>
      <c s="31" t="s">
        <v>640</v>
      </c>
      <c s="31" t="s">
        <v>15374</v>
      </c>
      <c s="26" t="s">
        <v>63</v>
      </c>
      <c s="32" t="s">
        <v>15375</v>
      </c>
      <c s="33" t="s">
        <v>1090</v>
      </c>
      <c s="34">
        <v>16.5</v>
      </c>
      <c s="35">
        <v>0</v>
      </c>
      <c s="35">
        <f>ROUND(ROUND(H543,2)*ROUND(G543,3),2)</f>
      </c>
      <c s="33" t="s">
        <v>1048</v>
      </c>
      <c r="O543">
        <f>(I543*21)/100</f>
      </c>
      <c t="s">
        <v>33</v>
      </c>
    </row>
    <row r="544" spans="1:5" ht="12.75">
      <c r="A544" s="36" t="s">
        <v>67</v>
      </c>
      <c r="E544" s="37" t="s">
        <v>63</v>
      </c>
    </row>
    <row r="545" spans="1:5" ht="63.75">
      <c r="A545" s="38" t="s">
        <v>68</v>
      </c>
      <c r="E545" s="39" t="s">
        <v>15376</v>
      </c>
    </row>
    <row r="546" spans="1:5" ht="12.75">
      <c r="A546" t="s">
        <v>70</v>
      </c>
      <c r="E546" s="37" t="s">
        <v>63</v>
      </c>
    </row>
    <row r="547" spans="1:16" ht="25.5">
      <c r="A547" s="26" t="s">
        <v>61</v>
      </c>
      <c s="31" t="s">
        <v>644</v>
      </c>
      <c s="31" t="s">
        <v>15377</v>
      </c>
      <c s="26" t="s">
        <v>63</v>
      </c>
      <c s="32" t="s">
        <v>15378</v>
      </c>
      <c s="33" t="s">
        <v>6231</v>
      </c>
      <c s="34">
        <v>38</v>
      </c>
      <c s="35">
        <v>0</v>
      </c>
      <c s="35">
        <f>ROUND(ROUND(H547,2)*ROUND(G547,3),2)</f>
      </c>
      <c s="33" t="s">
        <v>1048</v>
      </c>
      <c r="O547">
        <f>(I547*21)/100</f>
      </c>
      <c t="s">
        <v>33</v>
      </c>
    </row>
    <row r="548" spans="1:5" ht="12.75">
      <c r="A548" s="36" t="s">
        <v>67</v>
      </c>
      <c r="E548" s="37" t="s">
        <v>63</v>
      </c>
    </row>
    <row r="549" spans="1:5" ht="63.75">
      <c r="A549" s="38" t="s">
        <v>68</v>
      </c>
      <c r="E549" s="39" t="s">
        <v>15379</v>
      </c>
    </row>
    <row r="550" spans="1:5" ht="12.75">
      <c r="A550" t="s">
        <v>70</v>
      </c>
      <c r="E550" s="37" t="s">
        <v>63</v>
      </c>
    </row>
    <row r="551" spans="1:16" ht="25.5">
      <c r="A551" s="26" t="s">
        <v>61</v>
      </c>
      <c s="31" t="s">
        <v>648</v>
      </c>
      <c s="31" t="s">
        <v>15380</v>
      </c>
      <c s="26" t="s">
        <v>63</v>
      </c>
      <c s="32" t="s">
        <v>15381</v>
      </c>
      <c s="33" t="s">
        <v>6231</v>
      </c>
      <c s="34">
        <v>375</v>
      </c>
      <c s="35">
        <v>0</v>
      </c>
      <c s="35">
        <f>ROUND(ROUND(H551,2)*ROUND(G551,3),2)</f>
      </c>
      <c s="33" t="s">
        <v>1048</v>
      </c>
      <c r="O551">
        <f>(I551*21)/100</f>
      </c>
      <c t="s">
        <v>33</v>
      </c>
    </row>
    <row r="552" spans="1:5" ht="12.75">
      <c r="A552" s="36" t="s">
        <v>67</v>
      </c>
      <c r="E552" s="37" t="s">
        <v>63</v>
      </c>
    </row>
    <row r="553" spans="1:5" ht="63.75">
      <c r="A553" s="38" t="s">
        <v>68</v>
      </c>
      <c r="E553" s="39" t="s">
        <v>15382</v>
      </c>
    </row>
    <row r="554" spans="1:5" ht="12.75">
      <c r="A554" t="s">
        <v>70</v>
      </c>
      <c r="E554" s="37" t="s">
        <v>63</v>
      </c>
    </row>
    <row r="555" spans="1:16" ht="12.75">
      <c r="A555" s="26" t="s">
        <v>61</v>
      </c>
      <c s="31" t="s">
        <v>652</v>
      </c>
      <c s="31" t="s">
        <v>15383</v>
      </c>
      <c s="26" t="s">
        <v>63</v>
      </c>
      <c s="32" t="s">
        <v>15384</v>
      </c>
      <c s="33" t="s">
        <v>6231</v>
      </c>
      <c s="34">
        <v>234</v>
      </c>
      <c s="35">
        <v>0</v>
      </c>
      <c s="35">
        <f>ROUND(ROUND(H555,2)*ROUND(G555,3),2)</f>
      </c>
      <c s="33" t="s">
        <v>1048</v>
      </c>
      <c r="O555">
        <f>(I555*21)/100</f>
      </c>
      <c t="s">
        <v>33</v>
      </c>
    </row>
    <row r="556" spans="1:5" ht="12.75">
      <c r="A556" s="36" t="s">
        <v>67</v>
      </c>
      <c r="E556" s="37" t="s">
        <v>63</v>
      </c>
    </row>
    <row r="557" spans="1:5" ht="51">
      <c r="A557" s="38" t="s">
        <v>68</v>
      </c>
      <c r="E557" s="39" t="s">
        <v>15385</v>
      </c>
    </row>
    <row r="558" spans="1:5" ht="12.75">
      <c r="A558" t="s">
        <v>70</v>
      </c>
      <c r="E558" s="37" t="s">
        <v>63</v>
      </c>
    </row>
    <row r="559" spans="1:16" ht="25.5">
      <c r="A559" s="26" t="s">
        <v>61</v>
      </c>
      <c s="31" t="s">
        <v>656</v>
      </c>
      <c s="31" t="s">
        <v>15386</v>
      </c>
      <c s="26" t="s">
        <v>63</v>
      </c>
      <c s="32" t="s">
        <v>15387</v>
      </c>
      <c s="33" t="s">
        <v>6231</v>
      </c>
      <c s="34">
        <v>603.5</v>
      </c>
      <c s="35">
        <v>0</v>
      </c>
      <c s="35">
        <f>ROUND(ROUND(H559,2)*ROUND(G559,3),2)</f>
      </c>
      <c s="33" t="s">
        <v>1048</v>
      </c>
      <c r="O559">
        <f>(I559*21)/100</f>
      </c>
      <c t="s">
        <v>33</v>
      </c>
    </row>
    <row r="560" spans="1:5" ht="12.75">
      <c r="A560" s="36" t="s">
        <v>67</v>
      </c>
      <c r="E560" s="37" t="s">
        <v>63</v>
      </c>
    </row>
    <row r="561" spans="1:5" ht="63.75">
      <c r="A561" s="38" t="s">
        <v>68</v>
      </c>
      <c r="E561" s="39" t="s">
        <v>15388</v>
      </c>
    </row>
    <row r="562" spans="1:5" ht="12.75">
      <c r="A562" t="s">
        <v>70</v>
      </c>
      <c r="E562" s="37" t="s">
        <v>63</v>
      </c>
    </row>
    <row r="563" spans="1:16" ht="12.75">
      <c r="A563" s="26" t="s">
        <v>61</v>
      </c>
      <c s="31" t="s">
        <v>660</v>
      </c>
      <c s="31" t="s">
        <v>15389</v>
      </c>
      <c s="26" t="s">
        <v>63</v>
      </c>
      <c s="32" t="s">
        <v>15390</v>
      </c>
      <c s="33" t="s">
        <v>6231</v>
      </c>
      <c s="34">
        <v>160.2</v>
      </c>
      <c s="35">
        <v>0</v>
      </c>
      <c s="35">
        <f>ROUND(ROUND(H563,2)*ROUND(G563,3),2)</f>
      </c>
      <c s="33" t="s">
        <v>1048</v>
      </c>
      <c r="O563">
        <f>(I563*21)/100</f>
      </c>
      <c t="s">
        <v>33</v>
      </c>
    </row>
    <row r="564" spans="1:5" ht="12.75">
      <c r="A564" s="36" t="s">
        <v>67</v>
      </c>
      <c r="E564" s="37" t="s">
        <v>63</v>
      </c>
    </row>
    <row r="565" spans="1:5" ht="63.75">
      <c r="A565" s="38" t="s">
        <v>68</v>
      </c>
      <c r="E565" s="39" t="s">
        <v>15391</v>
      </c>
    </row>
    <row r="566" spans="1:5" ht="12.75">
      <c r="A566" t="s">
        <v>70</v>
      </c>
      <c r="E566" s="37" t="s">
        <v>63</v>
      </c>
    </row>
    <row r="567" spans="1:16" ht="12.75">
      <c r="A567" s="26" t="s">
        <v>61</v>
      </c>
      <c s="31" t="s">
        <v>665</v>
      </c>
      <c s="31" t="s">
        <v>15392</v>
      </c>
      <c s="26" t="s">
        <v>63</v>
      </c>
      <c s="32" t="s">
        <v>15393</v>
      </c>
      <c s="33" t="s">
        <v>6231</v>
      </c>
      <c s="34">
        <v>772</v>
      </c>
      <c s="35">
        <v>0</v>
      </c>
      <c s="35">
        <f>ROUND(ROUND(H567,2)*ROUND(G567,3),2)</f>
      </c>
      <c s="33" t="s">
        <v>1048</v>
      </c>
      <c r="O567">
        <f>(I567*21)/100</f>
      </c>
      <c t="s">
        <v>33</v>
      </c>
    </row>
    <row r="568" spans="1:5" ht="12.75">
      <c r="A568" s="36" t="s">
        <v>67</v>
      </c>
      <c r="E568" s="37" t="s">
        <v>63</v>
      </c>
    </row>
    <row r="569" spans="1:5" ht="76.5">
      <c r="A569" s="38" t="s">
        <v>68</v>
      </c>
      <c r="E569" s="39" t="s">
        <v>15394</v>
      </c>
    </row>
    <row r="570" spans="1:5" ht="12.75">
      <c r="A570" t="s">
        <v>70</v>
      </c>
      <c r="E570" s="37" t="s">
        <v>63</v>
      </c>
    </row>
    <row r="571" spans="1:16" ht="12.75">
      <c r="A571" s="26" t="s">
        <v>61</v>
      </c>
      <c s="31" t="s">
        <v>669</v>
      </c>
      <c s="31" t="s">
        <v>15395</v>
      </c>
      <c s="26" t="s">
        <v>63</v>
      </c>
      <c s="32" t="s">
        <v>15396</v>
      </c>
      <c s="33" t="s">
        <v>6231</v>
      </c>
      <c s="34">
        <v>140.6</v>
      </c>
      <c s="35">
        <v>0</v>
      </c>
      <c s="35">
        <f>ROUND(ROUND(H571,2)*ROUND(G571,3),2)</f>
      </c>
      <c s="33" t="s">
        <v>1048</v>
      </c>
      <c r="O571">
        <f>(I571*21)/100</f>
      </c>
      <c t="s">
        <v>33</v>
      </c>
    </row>
    <row r="572" spans="1:5" ht="12.75">
      <c r="A572" s="36" t="s">
        <v>67</v>
      </c>
      <c r="E572" s="37" t="s">
        <v>63</v>
      </c>
    </row>
    <row r="573" spans="1:5" ht="76.5">
      <c r="A573" s="38" t="s">
        <v>68</v>
      </c>
      <c r="E573" s="39" t="s">
        <v>15397</v>
      </c>
    </row>
    <row r="574" spans="1:5" ht="12.75">
      <c r="A574" t="s">
        <v>70</v>
      </c>
      <c r="E574" s="37" t="s">
        <v>63</v>
      </c>
    </row>
    <row r="575" spans="1:16" ht="25.5">
      <c r="A575" s="26" t="s">
        <v>61</v>
      </c>
      <c s="31" t="s">
        <v>673</v>
      </c>
      <c s="31" t="s">
        <v>15398</v>
      </c>
      <c s="26" t="s">
        <v>63</v>
      </c>
      <c s="32" t="s">
        <v>15399</v>
      </c>
      <c s="33" t="s">
        <v>507</v>
      </c>
      <c s="34">
        <v>3</v>
      </c>
      <c s="35">
        <v>0</v>
      </c>
      <c s="35">
        <f>ROUND(ROUND(H575,2)*ROUND(G575,3),2)</f>
      </c>
      <c s="33" t="s">
        <v>1048</v>
      </c>
      <c r="O575">
        <f>(I575*21)/100</f>
      </c>
      <c t="s">
        <v>33</v>
      </c>
    </row>
    <row r="576" spans="1:5" ht="12.75">
      <c r="A576" s="36" t="s">
        <v>67</v>
      </c>
      <c r="E576" s="37" t="s">
        <v>63</v>
      </c>
    </row>
    <row r="577" spans="1:5" ht="38.25">
      <c r="A577" s="38" t="s">
        <v>68</v>
      </c>
      <c r="E577" s="39" t="s">
        <v>15400</v>
      </c>
    </row>
    <row r="578" spans="1:5" ht="12.75">
      <c r="A578" t="s">
        <v>70</v>
      </c>
      <c r="E578" s="37" t="s">
        <v>63</v>
      </c>
    </row>
    <row r="579" spans="1:16" ht="12.75">
      <c r="A579" s="26" t="s">
        <v>61</v>
      </c>
      <c s="31" t="s">
        <v>677</v>
      </c>
      <c s="31" t="s">
        <v>15401</v>
      </c>
      <c s="26" t="s">
        <v>63</v>
      </c>
      <c s="32" t="s">
        <v>15402</v>
      </c>
      <c s="33" t="s">
        <v>6194</v>
      </c>
      <c s="34">
        <v>223</v>
      </c>
      <c s="35">
        <v>0</v>
      </c>
      <c s="35">
        <f>ROUND(ROUND(H579,2)*ROUND(G579,3),2)</f>
      </c>
      <c s="33" t="s">
        <v>1048</v>
      </c>
      <c r="O579">
        <f>(I579*21)/100</f>
      </c>
      <c t="s">
        <v>33</v>
      </c>
    </row>
    <row r="580" spans="1:5" ht="12.75">
      <c r="A580" s="36" t="s">
        <v>67</v>
      </c>
      <c r="E580" s="37" t="s">
        <v>15403</v>
      </c>
    </row>
    <row r="581" spans="1:5" ht="76.5">
      <c r="A581" s="38" t="s">
        <v>68</v>
      </c>
      <c r="E581" s="39" t="s">
        <v>15404</v>
      </c>
    </row>
    <row r="582" spans="1:5" ht="12.75">
      <c r="A582" t="s">
        <v>70</v>
      </c>
      <c r="E582" s="37" t="s">
        <v>63</v>
      </c>
    </row>
    <row r="583" spans="1:16" ht="12.75">
      <c r="A583" s="26" t="s">
        <v>61</v>
      </c>
      <c s="31" t="s">
        <v>681</v>
      </c>
      <c s="31" t="s">
        <v>15405</v>
      </c>
      <c s="26" t="s">
        <v>63</v>
      </c>
      <c s="32" t="s">
        <v>15406</v>
      </c>
      <c s="33" t="s">
        <v>6194</v>
      </c>
      <c s="34">
        <v>153.5</v>
      </c>
      <c s="35">
        <v>0</v>
      </c>
      <c s="35">
        <f>ROUND(ROUND(H583,2)*ROUND(G583,3),2)</f>
      </c>
      <c s="33" t="s">
        <v>1048</v>
      </c>
      <c r="O583">
        <f>(I583*21)/100</f>
      </c>
      <c t="s">
        <v>33</v>
      </c>
    </row>
    <row r="584" spans="1:5" ht="12.75">
      <c r="A584" s="36" t="s">
        <v>67</v>
      </c>
      <c r="E584" s="37" t="s">
        <v>63</v>
      </c>
    </row>
    <row r="585" spans="1:5" ht="76.5">
      <c r="A585" s="38" t="s">
        <v>68</v>
      </c>
      <c r="E585" s="39" t="s">
        <v>15407</v>
      </c>
    </row>
    <row r="586" spans="1:5" ht="12.75">
      <c r="A586" t="s">
        <v>70</v>
      </c>
      <c r="E586" s="37" t="s">
        <v>63</v>
      </c>
    </row>
    <row r="587" spans="1:16" ht="12.75">
      <c r="A587" s="26" t="s">
        <v>61</v>
      </c>
      <c s="31" t="s">
        <v>685</v>
      </c>
      <c s="31" t="s">
        <v>15408</v>
      </c>
      <c s="26" t="s">
        <v>63</v>
      </c>
      <c s="32" t="s">
        <v>15409</v>
      </c>
      <c s="33" t="s">
        <v>507</v>
      </c>
      <c s="34">
        <v>2</v>
      </c>
      <c s="35">
        <v>0</v>
      </c>
      <c s="35">
        <f>ROUND(ROUND(H587,2)*ROUND(G587,3),2)</f>
      </c>
      <c s="33" t="s">
        <v>1048</v>
      </c>
      <c r="O587">
        <f>(I587*21)/100</f>
      </c>
      <c t="s">
        <v>33</v>
      </c>
    </row>
    <row r="588" spans="1:5" ht="12.75">
      <c r="A588" s="36" t="s">
        <v>67</v>
      </c>
      <c r="E588" s="37" t="s">
        <v>63</v>
      </c>
    </row>
    <row r="589" spans="1:5" ht="25.5">
      <c r="A589" s="38" t="s">
        <v>68</v>
      </c>
      <c r="E589" s="39" t="s">
        <v>15410</v>
      </c>
    </row>
    <row r="590" spans="1:5" ht="12.75">
      <c r="A590" t="s">
        <v>70</v>
      </c>
      <c r="E590" s="37" t="s">
        <v>63</v>
      </c>
    </row>
    <row r="591" spans="1:16" ht="12.75">
      <c r="A591" s="26" t="s">
        <v>61</v>
      </c>
      <c s="31" t="s">
        <v>689</v>
      </c>
      <c s="31" t="s">
        <v>15411</v>
      </c>
      <c s="26" t="s">
        <v>63</v>
      </c>
      <c s="32" t="s">
        <v>15412</v>
      </c>
      <c s="33" t="s">
        <v>507</v>
      </c>
      <c s="34">
        <v>11</v>
      </c>
      <c s="35">
        <v>0</v>
      </c>
      <c s="35">
        <f>ROUND(ROUND(H591,2)*ROUND(G591,3),2)</f>
      </c>
      <c s="33" t="s">
        <v>1048</v>
      </c>
      <c r="O591">
        <f>(I591*21)/100</f>
      </c>
      <c t="s">
        <v>33</v>
      </c>
    </row>
    <row r="592" spans="1:5" ht="12.75">
      <c r="A592" s="36" t="s">
        <v>67</v>
      </c>
      <c r="E592" s="37" t="s">
        <v>63</v>
      </c>
    </row>
    <row r="593" spans="1:5" ht="25.5">
      <c r="A593" s="38" t="s">
        <v>68</v>
      </c>
      <c r="E593" s="39" t="s">
        <v>15413</v>
      </c>
    </row>
    <row r="594" spans="1:5" ht="12.75">
      <c r="A594" t="s">
        <v>70</v>
      </c>
      <c r="E594" s="37" t="s">
        <v>63</v>
      </c>
    </row>
    <row r="595" spans="1:18" ht="12.75" customHeight="1">
      <c r="A595" s="6" t="s">
        <v>58</v>
      </c>
      <c s="6"/>
      <c s="42" t="s">
        <v>10873</v>
      </c>
      <c s="6"/>
      <c s="29" t="s">
        <v>10874</v>
      </c>
      <c s="6"/>
      <c s="6"/>
      <c s="6"/>
      <c s="43">
        <f>0+Q595</f>
      </c>
      <c s="6"/>
      <c r="O595">
        <f>0+R595</f>
      </c>
      <c r="Q595">
        <f>0+I596+I600+I604+I608+I612+I616</f>
      </c>
      <c>
        <f>0+O596+O600+O604+O608+O612+O616</f>
      </c>
    </row>
    <row r="596" spans="1:16" ht="12.75">
      <c r="A596" s="26" t="s">
        <v>61</v>
      </c>
      <c s="31" t="s">
        <v>384</v>
      </c>
      <c s="31" t="s">
        <v>15414</v>
      </c>
      <c s="26" t="s">
        <v>63</v>
      </c>
      <c s="32" t="s">
        <v>15415</v>
      </c>
      <c s="33" t="s">
        <v>1090</v>
      </c>
      <c s="34">
        <v>795.304</v>
      </c>
      <c s="35">
        <v>0</v>
      </c>
      <c s="35">
        <f>ROUND(ROUND(H596,2)*ROUND(G596,3),2)</f>
      </c>
      <c s="33" t="s">
        <v>8185</v>
      </c>
      <c r="O596">
        <f>(I596*21)/100</f>
      </c>
      <c t="s">
        <v>33</v>
      </c>
    </row>
    <row r="597" spans="1:5" ht="12.75">
      <c r="A597" s="36" t="s">
        <v>67</v>
      </c>
      <c r="E597" s="37" t="s">
        <v>15416</v>
      </c>
    </row>
    <row r="598" spans="1:5" ht="51">
      <c r="A598" s="38" t="s">
        <v>68</v>
      </c>
      <c r="E598" s="39" t="s">
        <v>15417</v>
      </c>
    </row>
    <row r="599" spans="1:5" ht="12.75">
      <c r="A599" t="s">
        <v>70</v>
      </c>
      <c r="E599" s="37" t="s">
        <v>63</v>
      </c>
    </row>
    <row r="600" spans="1:16" ht="12.75">
      <c r="A600" s="26" t="s">
        <v>61</v>
      </c>
      <c s="31" t="s">
        <v>389</v>
      </c>
      <c s="31" t="s">
        <v>15418</v>
      </c>
      <c s="26" t="s">
        <v>63</v>
      </c>
      <c s="32" t="s">
        <v>15419</v>
      </c>
      <c s="33" t="s">
        <v>1090</v>
      </c>
      <c s="34">
        <v>12.553</v>
      </c>
      <c s="35">
        <v>0</v>
      </c>
      <c s="35">
        <f>ROUND(ROUND(H600,2)*ROUND(G600,3),2)</f>
      </c>
      <c s="33" t="s">
        <v>8185</v>
      </c>
      <c r="O600">
        <f>(I600*21)/100</f>
      </c>
      <c t="s">
        <v>33</v>
      </c>
    </row>
    <row r="601" spans="1:5" ht="12.75">
      <c r="A601" s="36" t="s">
        <v>67</v>
      </c>
      <c r="E601" s="37" t="s">
        <v>15420</v>
      </c>
    </row>
    <row r="602" spans="1:5" ht="38.25">
      <c r="A602" s="38" t="s">
        <v>68</v>
      </c>
      <c r="E602" s="39" t="s">
        <v>15421</v>
      </c>
    </row>
    <row r="603" spans="1:5" ht="12.75">
      <c r="A603" t="s">
        <v>70</v>
      </c>
      <c r="E603" s="37" t="s">
        <v>63</v>
      </c>
    </row>
    <row r="604" spans="1:16" ht="12.75">
      <c r="A604" s="26" t="s">
        <v>61</v>
      </c>
      <c s="31" t="s">
        <v>392</v>
      </c>
      <c s="31" t="s">
        <v>15422</v>
      </c>
      <c s="26" t="s">
        <v>63</v>
      </c>
      <c s="32" t="s">
        <v>15423</v>
      </c>
      <c s="33" t="s">
        <v>1090</v>
      </c>
      <c s="34">
        <v>795.304</v>
      </c>
      <c s="35">
        <v>0</v>
      </c>
      <c s="35">
        <f>ROUND(ROUND(H604,2)*ROUND(G604,3),2)</f>
      </c>
      <c s="33" t="s">
        <v>8185</v>
      </c>
      <c r="O604">
        <f>(I604*21)/100</f>
      </c>
      <c t="s">
        <v>33</v>
      </c>
    </row>
    <row r="605" spans="1:5" ht="12.75">
      <c r="A605" s="36" t="s">
        <v>67</v>
      </c>
      <c r="E605" s="37" t="s">
        <v>15424</v>
      </c>
    </row>
    <row r="606" spans="1:5" ht="12.75">
      <c r="A606" s="38" t="s">
        <v>68</v>
      </c>
      <c r="E606" s="39" t="s">
        <v>63</v>
      </c>
    </row>
    <row r="607" spans="1:5" ht="25.5">
      <c r="A607" t="s">
        <v>70</v>
      </c>
      <c r="E607" s="37" t="s">
        <v>15425</v>
      </c>
    </row>
    <row r="608" spans="1:16" ht="12.75">
      <c r="A608" s="26" t="s">
        <v>61</v>
      </c>
      <c s="31" t="s">
        <v>396</v>
      </c>
      <c s="31" t="s">
        <v>15426</v>
      </c>
      <c s="26" t="s">
        <v>63</v>
      </c>
      <c s="32" t="s">
        <v>15427</v>
      </c>
      <c s="33" t="s">
        <v>1090</v>
      </c>
      <c s="34">
        <v>12.553</v>
      </c>
      <c s="35">
        <v>0</v>
      </c>
      <c s="35">
        <f>ROUND(ROUND(H608,2)*ROUND(G608,3),2)</f>
      </c>
      <c s="33" t="s">
        <v>8185</v>
      </c>
      <c r="O608">
        <f>(I608*21)/100</f>
      </c>
      <c t="s">
        <v>33</v>
      </c>
    </row>
    <row r="609" spans="1:5" ht="12.75">
      <c r="A609" s="36" t="s">
        <v>67</v>
      </c>
      <c r="E609" s="37" t="s">
        <v>15428</v>
      </c>
    </row>
    <row r="610" spans="1:5" ht="12.75">
      <c r="A610" s="38" t="s">
        <v>68</v>
      </c>
      <c r="E610" s="39" t="s">
        <v>63</v>
      </c>
    </row>
    <row r="611" spans="1:5" ht="25.5">
      <c r="A611" t="s">
        <v>70</v>
      </c>
      <c r="E611" s="37" t="s">
        <v>15425</v>
      </c>
    </row>
    <row r="612" spans="1:16" ht="12.75">
      <c r="A612" s="26" t="s">
        <v>61</v>
      </c>
      <c s="31" t="s">
        <v>400</v>
      </c>
      <c s="31" t="s">
        <v>15429</v>
      </c>
      <c s="26" t="s">
        <v>63</v>
      </c>
      <c s="32" t="s">
        <v>15430</v>
      </c>
      <c s="33" t="s">
        <v>1090</v>
      </c>
      <c s="34">
        <v>795.304</v>
      </c>
      <c s="35">
        <v>0</v>
      </c>
      <c s="35">
        <f>ROUND(ROUND(H612,2)*ROUND(G612,3),2)</f>
      </c>
      <c s="33" t="s">
        <v>8185</v>
      </c>
      <c r="O612">
        <f>(I612*21)/100</f>
      </c>
      <c t="s">
        <v>33</v>
      </c>
    </row>
    <row r="613" spans="1:5" ht="12.75">
      <c r="A613" s="36" t="s">
        <v>67</v>
      </c>
      <c r="E613" s="37" t="s">
        <v>15431</v>
      </c>
    </row>
    <row r="614" spans="1:5" ht="12.75">
      <c r="A614" s="38" t="s">
        <v>68</v>
      </c>
      <c r="E614" s="39" t="s">
        <v>63</v>
      </c>
    </row>
    <row r="615" spans="1:5" ht="12.75">
      <c r="A615" t="s">
        <v>70</v>
      </c>
      <c r="E615" s="37" t="s">
        <v>63</v>
      </c>
    </row>
    <row r="616" spans="1:16" ht="12.75">
      <c r="A616" s="26" t="s">
        <v>61</v>
      </c>
      <c s="31" t="s">
        <v>404</v>
      </c>
      <c s="31" t="s">
        <v>15432</v>
      </c>
      <c s="26" t="s">
        <v>63</v>
      </c>
      <c s="32" t="s">
        <v>15433</v>
      </c>
      <c s="33" t="s">
        <v>1090</v>
      </c>
      <c s="34">
        <v>12.553</v>
      </c>
      <c s="35">
        <v>0</v>
      </c>
      <c s="35">
        <f>ROUND(ROUND(H616,2)*ROUND(G616,3),2)</f>
      </c>
      <c s="33" t="s">
        <v>8185</v>
      </c>
      <c r="O616">
        <f>(I616*21)/100</f>
      </c>
      <c t="s">
        <v>33</v>
      </c>
    </row>
    <row r="617" spans="1:5" ht="12.75">
      <c r="A617" s="36" t="s">
        <v>67</v>
      </c>
      <c r="E617" s="37" t="s">
        <v>15434</v>
      </c>
    </row>
    <row r="618" spans="1:5" ht="12.75">
      <c r="A618" s="38" t="s">
        <v>68</v>
      </c>
      <c r="E618" s="39" t="s">
        <v>63</v>
      </c>
    </row>
    <row r="619" spans="1:5" ht="12.75">
      <c r="A619" t="s">
        <v>70</v>
      </c>
      <c r="E619" s="37" t="s">
        <v>63</v>
      </c>
    </row>
    <row r="620" spans="1:18" ht="12.75" customHeight="1">
      <c r="A620" s="6" t="s">
        <v>58</v>
      </c>
      <c s="6"/>
      <c s="42" t="s">
        <v>5427</v>
      </c>
      <c s="6"/>
      <c s="29" t="s">
        <v>10928</v>
      </c>
      <c s="6"/>
      <c s="6"/>
      <c s="6"/>
      <c s="43">
        <f>0+Q620</f>
      </c>
      <c s="6"/>
      <c r="O620">
        <f>0+R620</f>
      </c>
      <c r="Q620">
        <f>0+I621</f>
      </c>
      <c>
        <f>0+O621</f>
      </c>
    </row>
    <row r="621" spans="1:16" ht="12.75">
      <c r="A621" s="26" t="s">
        <v>61</v>
      </c>
      <c s="31" t="s">
        <v>693</v>
      </c>
      <c s="31" t="s">
        <v>15435</v>
      </c>
      <c s="26" t="s">
        <v>63</v>
      </c>
      <c s="32" t="s">
        <v>15436</v>
      </c>
      <c s="33" t="s">
        <v>1090</v>
      </c>
      <c s="34">
        <v>110.213</v>
      </c>
      <c s="35">
        <v>0</v>
      </c>
      <c s="35">
        <f>ROUND(ROUND(H621,2)*ROUND(G621,3),2)</f>
      </c>
      <c s="33" t="s">
        <v>1048</v>
      </c>
      <c r="O621">
        <f>(I621*21)/100</f>
      </c>
      <c t="s">
        <v>33</v>
      </c>
    </row>
    <row r="622" spans="1:5" ht="12.75">
      <c r="A622" s="36" t="s">
        <v>67</v>
      </c>
      <c r="E622" s="37" t="s">
        <v>63</v>
      </c>
    </row>
    <row r="623" spans="1:5" ht="63.75">
      <c r="A623" s="38" t="s">
        <v>68</v>
      </c>
      <c r="E623" s="39" t="s">
        <v>15437</v>
      </c>
    </row>
    <row r="624" spans="1:5" ht="12.75">
      <c r="A624" t="s">
        <v>70</v>
      </c>
      <c r="E624" s="37" t="s">
        <v>63</v>
      </c>
    </row>
    <row r="625" spans="1:18" ht="12.75" customHeight="1">
      <c r="A625" s="6" t="s">
        <v>58</v>
      </c>
      <c s="6"/>
      <c s="42" t="s">
        <v>14166</v>
      </c>
      <c s="6"/>
      <c s="29" t="s">
        <v>14167</v>
      </c>
      <c s="6"/>
      <c s="6"/>
      <c s="6"/>
      <c s="43">
        <f>0+Q625</f>
      </c>
      <c s="6"/>
      <c r="O625">
        <f>0+R625</f>
      </c>
      <c r="Q625">
        <f>0+I626+I630+I634</f>
      </c>
      <c>
        <f>0+O626+O630+O634</f>
      </c>
    </row>
    <row r="626" spans="1:16" ht="25.5">
      <c r="A626" s="26" t="s">
        <v>61</v>
      </c>
      <c s="31" t="s">
        <v>697</v>
      </c>
      <c s="31" t="s">
        <v>15438</v>
      </c>
      <c s="26" t="s">
        <v>63</v>
      </c>
      <c s="32" t="s">
        <v>14169</v>
      </c>
      <c s="33" t="s">
        <v>14170</v>
      </c>
      <c s="34">
        <v>6</v>
      </c>
      <c s="35">
        <v>0</v>
      </c>
      <c s="35">
        <f>ROUND(ROUND(H626,2)*ROUND(G626,3),2)</f>
      </c>
      <c s="33" t="s">
        <v>1048</v>
      </c>
      <c r="O626">
        <f>(I626*21)/100</f>
      </c>
      <c t="s">
        <v>33</v>
      </c>
    </row>
    <row r="627" spans="1:5" ht="12.75">
      <c r="A627" s="36" t="s">
        <v>67</v>
      </c>
      <c r="E627" s="37" t="s">
        <v>63</v>
      </c>
    </row>
    <row r="628" spans="1:5" ht="38.25">
      <c r="A628" s="38" t="s">
        <v>68</v>
      </c>
      <c r="E628" s="39" t="s">
        <v>15439</v>
      </c>
    </row>
    <row r="629" spans="1:5" ht="12.75">
      <c r="A629" t="s">
        <v>70</v>
      </c>
      <c r="E629" s="37" t="s">
        <v>63</v>
      </c>
    </row>
    <row r="630" spans="1:16" ht="12.75">
      <c r="A630" s="26" t="s">
        <v>61</v>
      </c>
      <c s="31" t="s">
        <v>701</v>
      </c>
      <c s="31" t="s">
        <v>14179</v>
      </c>
      <c s="26" t="s">
        <v>63</v>
      </c>
      <c s="32" t="s">
        <v>14180</v>
      </c>
      <c s="33" t="s">
        <v>6140</v>
      </c>
      <c s="34">
        <v>1</v>
      </c>
      <c s="35">
        <v>0</v>
      </c>
      <c s="35">
        <f>ROUND(ROUND(H630,2)*ROUND(G630,3),2)</f>
      </c>
      <c s="33" t="s">
        <v>1048</v>
      </c>
      <c r="O630">
        <f>(I630*21)/100</f>
      </c>
      <c t="s">
        <v>33</v>
      </c>
    </row>
    <row r="631" spans="1:5" ht="12.75">
      <c r="A631" s="36" t="s">
        <v>67</v>
      </c>
      <c r="E631" s="37" t="s">
        <v>63</v>
      </c>
    </row>
    <row r="632" spans="1:5" ht="127.5">
      <c r="A632" s="38" t="s">
        <v>68</v>
      </c>
      <c r="E632" s="39" t="s">
        <v>15440</v>
      </c>
    </row>
    <row r="633" spans="1:5" ht="153">
      <c r="A633" t="s">
        <v>70</v>
      </c>
      <c r="E633" s="37" t="s">
        <v>14178</v>
      </c>
    </row>
    <row r="634" spans="1:16" ht="25.5">
      <c r="A634" s="26" t="s">
        <v>61</v>
      </c>
      <c s="31" t="s">
        <v>705</v>
      </c>
      <c s="31" t="s">
        <v>14182</v>
      </c>
      <c s="26" t="s">
        <v>63</v>
      </c>
      <c s="32" t="s">
        <v>14183</v>
      </c>
      <c s="33" t="s">
        <v>14170</v>
      </c>
      <c s="34">
        <v>1</v>
      </c>
      <c s="35">
        <v>0</v>
      </c>
      <c s="35">
        <f>ROUND(ROUND(H634,2)*ROUND(G634,3),2)</f>
      </c>
      <c s="33" t="s">
        <v>1048</v>
      </c>
      <c r="O634">
        <f>(I634*21)/100</f>
      </c>
      <c t="s">
        <v>33</v>
      </c>
    </row>
    <row r="635" spans="1:5" ht="12.75">
      <c r="A635" s="36" t="s">
        <v>67</v>
      </c>
      <c r="E635" s="37" t="s">
        <v>63</v>
      </c>
    </row>
    <row r="636" spans="1:5" ht="140.25">
      <c r="A636" s="38" t="s">
        <v>68</v>
      </c>
      <c r="E636" s="39" t="s">
        <v>14184</v>
      </c>
    </row>
    <row r="637" spans="1:5" ht="12.75">
      <c r="A637" t="s">
        <v>70</v>
      </c>
      <c r="E637" s="37" t="s">
        <v>63</v>
      </c>
    </row>
    <row r="638" spans="1:18" ht="12.75" customHeight="1">
      <c r="A638" s="6" t="s">
        <v>58</v>
      </c>
      <c s="6"/>
      <c s="42" t="s">
        <v>50</v>
      </c>
      <c s="6"/>
      <c s="29" t="s">
        <v>7888</v>
      </c>
      <c s="6"/>
      <c s="6"/>
      <c s="6"/>
      <c s="43">
        <f>0+Q638</f>
      </c>
      <c s="6"/>
      <c r="O638">
        <f>0+R638</f>
      </c>
      <c r="Q638">
        <f>0+I639+I643+I647+I651+I655+I659+I663+I667+I671+I675+I679+I683+I687+I691+I695+I699+I703+I707+I711</f>
      </c>
      <c>
        <f>0+O639+O643+O647+O651+O655+O659+O663+O667+O671+O675+O679+O683+O687+O691+O695+O699+O703+O707+O711</f>
      </c>
    </row>
    <row r="639" spans="1:16" ht="12.75">
      <c r="A639" s="26" t="s">
        <v>61</v>
      </c>
      <c s="31" t="s">
        <v>408</v>
      </c>
      <c s="31" t="s">
        <v>15441</v>
      </c>
      <c s="26" t="s">
        <v>63</v>
      </c>
      <c s="32" t="s">
        <v>15442</v>
      </c>
      <c s="33" t="s">
        <v>507</v>
      </c>
      <c s="34">
        <v>3</v>
      </c>
      <c s="35">
        <v>0</v>
      </c>
      <c s="35">
        <f>ROUND(ROUND(H639,2)*ROUND(G639,3),2)</f>
      </c>
      <c s="33" t="s">
        <v>8185</v>
      </c>
      <c r="O639">
        <f>(I639*21)/100</f>
      </c>
      <c t="s">
        <v>33</v>
      </c>
    </row>
    <row r="640" spans="1:5" ht="25.5">
      <c r="A640" s="36" t="s">
        <v>67</v>
      </c>
      <c r="E640" s="37" t="s">
        <v>15443</v>
      </c>
    </row>
    <row r="641" spans="1:5" ht="12.75">
      <c r="A641" s="38" t="s">
        <v>68</v>
      </c>
      <c r="E641" s="39" t="s">
        <v>63</v>
      </c>
    </row>
    <row r="642" spans="1:5" ht="267.75">
      <c r="A642" t="s">
        <v>70</v>
      </c>
      <c r="E642" s="37" t="s">
        <v>15444</v>
      </c>
    </row>
    <row r="643" spans="1:16" ht="25.5">
      <c r="A643" s="26" t="s">
        <v>61</v>
      </c>
      <c s="31" t="s">
        <v>412</v>
      </c>
      <c s="31" t="s">
        <v>14190</v>
      </c>
      <c s="26" t="s">
        <v>63</v>
      </c>
      <c s="32" t="s">
        <v>14191</v>
      </c>
      <c s="33" t="s">
        <v>1090</v>
      </c>
      <c s="34">
        <v>1393.194</v>
      </c>
      <c s="35">
        <v>0</v>
      </c>
      <c s="35">
        <f>ROUND(ROUND(H643,2)*ROUND(G643,3),2)</f>
      </c>
      <c s="33" t="s">
        <v>8185</v>
      </c>
      <c r="O643">
        <f>(I643*21)/100</f>
      </c>
      <c t="s">
        <v>33</v>
      </c>
    </row>
    <row r="644" spans="1:5" ht="25.5">
      <c r="A644" s="36" t="s">
        <v>67</v>
      </c>
      <c r="E644" s="37" t="s">
        <v>14192</v>
      </c>
    </row>
    <row r="645" spans="1:5" ht="76.5">
      <c r="A645" s="38" t="s">
        <v>68</v>
      </c>
      <c r="E645" s="39" t="s">
        <v>15445</v>
      </c>
    </row>
    <row r="646" spans="1:5" ht="63.75">
      <c r="A646" t="s">
        <v>70</v>
      </c>
      <c r="E646" s="37" t="s">
        <v>14194</v>
      </c>
    </row>
    <row r="647" spans="1:16" ht="25.5">
      <c r="A647" s="26" t="s">
        <v>61</v>
      </c>
      <c s="31" t="s">
        <v>416</v>
      </c>
      <c s="31" t="s">
        <v>14195</v>
      </c>
      <c s="26" t="s">
        <v>63</v>
      </c>
      <c s="32" t="s">
        <v>14196</v>
      </c>
      <c s="33" t="s">
        <v>1090</v>
      </c>
      <c s="34">
        <v>83591.64</v>
      </c>
      <c s="35">
        <v>0</v>
      </c>
      <c s="35">
        <f>ROUND(ROUND(H647,2)*ROUND(G647,3),2)</f>
      </c>
      <c s="33" t="s">
        <v>8185</v>
      </c>
      <c r="O647">
        <f>(I647*21)/100</f>
      </c>
      <c t="s">
        <v>33</v>
      </c>
    </row>
    <row r="648" spans="1:5" ht="38.25">
      <c r="A648" s="36" t="s">
        <v>67</v>
      </c>
      <c r="E648" s="37" t="s">
        <v>14197</v>
      </c>
    </row>
    <row r="649" spans="1:5" ht="25.5">
      <c r="A649" s="38" t="s">
        <v>68</v>
      </c>
      <c r="E649" s="39" t="s">
        <v>15446</v>
      </c>
    </row>
    <row r="650" spans="1:5" ht="63.75">
      <c r="A650" t="s">
        <v>70</v>
      </c>
      <c r="E650" s="37" t="s">
        <v>14194</v>
      </c>
    </row>
    <row r="651" spans="1:16" ht="25.5">
      <c r="A651" s="26" t="s">
        <v>61</v>
      </c>
      <c s="31" t="s">
        <v>420</v>
      </c>
      <c s="31" t="s">
        <v>14199</v>
      </c>
      <c s="26" t="s">
        <v>63</v>
      </c>
      <c s="32" t="s">
        <v>14200</v>
      </c>
      <c s="33" t="s">
        <v>1090</v>
      </c>
      <c s="34">
        <v>1393.194</v>
      </c>
      <c s="35">
        <v>0</v>
      </c>
      <c s="35">
        <f>ROUND(ROUND(H651,2)*ROUND(G651,3),2)</f>
      </c>
      <c s="33" t="s">
        <v>8185</v>
      </c>
      <c r="O651">
        <f>(I651*21)/100</f>
      </c>
      <c t="s">
        <v>33</v>
      </c>
    </row>
    <row r="652" spans="1:5" ht="25.5">
      <c r="A652" s="36" t="s">
        <v>67</v>
      </c>
      <c r="E652" s="37" t="s">
        <v>14201</v>
      </c>
    </row>
    <row r="653" spans="1:5" ht="12.75">
      <c r="A653" s="38" t="s">
        <v>68</v>
      </c>
      <c r="E653" s="39" t="s">
        <v>63</v>
      </c>
    </row>
    <row r="654" spans="1:5" ht="25.5">
      <c r="A654" t="s">
        <v>70</v>
      </c>
      <c r="E654" s="37" t="s">
        <v>14202</v>
      </c>
    </row>
    <row r="655" spans="1:16" ht="12.75">
      <c r="A655" s="26" t="s">
        <v>61</v>
      </c>
      <c s="31" t="s">
        <v>424</v>
      </c>
      <c s="31" t="s">
        <v>15447</v>
      </c>
      <c s="26" t="s">
        <v>63</v>
      </c>
      <c s="32" t="s">
        <v>15448</v>
      </c>
      <c s="33" t="s">
        <v>507</v>
      </c>
      <c s="34">
        <v>2</v>
      </c>
      <c s="35">
        <v>0</v>
      </c>
      <c s="35">
        <f>ROUND(ROUND(H655,2)*ROUND(G655,3),2)</f>
      </c>
      <c s="33" t="s">
        <v>8185</v>
      </c>
      <c r="O655">
        <f>(I655*21)/100</f>
      </c>
      <c t="s">
        <v>33</v>
      </c>
    </row>
    <row r="656" spans="1:5" ht="25.5">
      <c r="A656" s="36" t="s">
        <v>67</v>
      </c>
      <c r="E656" s="37" t="s">
        <v>15449</v>
      </c>
    </row>
    <row r="657" spans="1:5" ht="12.75">
      <c r="A657" s="38" t="s">
        <v>68</v>
      </c>
      <c r="E657" s="39" t="s">
        <v>63</v>
      </c>
    </row>
    <row r="658" spans="1:5" ht="51">
      <c r="A658" t="s">
        <v>70</v>
      </c>
      <c r="E658" s="37" t="s">
        <v>15450</v>
      </c>
    </row>
    <row r="659" spans="1:16" ht="25.5">
      <c r="A659" s="26" t="s">
        <v>61</v>
      </c>
      <c s="31" t="s">
        <v>428</v>
      </c>
      <c s="31" t="s">
        <v>15451</v>
      </c>
      <c s="26" t="s">
        <v>63</v>
      </c>
      <c s="32" t="s">
        <v>15452</v>
      </c>
      <c s="33" t="s">
        <v>507</v>
      </c>
      <c s="34">
        <v>120</v>
      </c>
      <c s="35">
        <v>0</v>
      </c>
      <c s="35">
        <f>ROUND(ROUND(H659,2)*ROUND(G659,3),2)</f>
      </c>
      <c s="33" t="s">
        <v>8185</v>
      </c>
      <c r="O659">
        <f>(I659*21)/100</f>
      </c>
      <c t="s">
        <v>33</v>
      </c>
    </row>
    <row r="660" spans="1:5" ht="38.25">
      <c r="A660" s="36" t="s">
        <v>67</v>
      </c>
      <c r="E660" s="37" t="s">
        <v>15453</v>
      </c>
    </row>
    <row r="661" spans="1:5" ht="25.5">
      <c r="A661" s="38" t="s">
        <v>68</v>
      </c>
      <c r="E661" s="39" t="s">
        <v>15454</v>
      </c>
    </row>
    <row r="662" spans="1:5" ht="51">
      <c r="A662" t="s">
        <v>70</v>
      </c>
      <c r="E662" s="37" t="s">
        <v>15450</v>
      </c>
    </row>
    <row r="663" spans="1:16" ht="12.75">
      <c r="A663" s="26" t="s">
        <v>61</v>
      </c>
      <c s="31" t="s">
        <v>432</v>
      </c>
      <c s="31" t="s">
        <v>15455</v>
      </c>
      <c s="26" t="s">
        <v>63</v>
      </c>
      <c s="32" t="s">
        <v>15456</v>
      </c>
      <c s="33" t="s">
        <v>507</v>
      </c>
      <c s="34">
        <v>2</v>
      </c>
      <c s="35">
        <v>0</v>
      </c>
      <c s="35">
        <f>ROUND(ROUND(H663,2)*ROUND(G663,3),2)</f>
      </c>
      <c s="33" t="s">
        <v>8185</v>
      </c>
      <c r="O663">
        <f>(I663*21)/100</f>
      </c>
      <c t="s">
        <v>33</v>
      </c>
    </row>
    <row r="664" spans="1:5" ht="38.25">
      <c r="A664" s="36" t="s">
        <v>67</v>
      </c>
      <c r="E664" s="37" t="s">
        <v>15457</v>
      </c>
    </row>
    <row r="665" spans="1:5" ht="12.75">
      <c r="A665" s="38" t="s">
        <v>68</v>
      </c>
      <c r="E665" s="39" t="s">
        <v>63</v>
      </c>
    </row>
    <row r="666" spans="1:5" ht="25.5">
      <c r="A666" t="s">
        <v>70</v>
      </c>
      <c r="E666" s="37" t="s">
        <v>15458</v>
      </c>
    </row>
    <row r="667" spans="1:16" ht="12.75">
      <c r="A667" s="26" t="s">
        <v>61</v>
      </c>
      <c s="31" t="s">
        <v>437</v>
      </c>
      <c s="31" t="s">
        <v>15459</v>
      </c>
      <c s="26" t="s">
        <v>63</v>
      </c>
      <c s="32" t="s">
        <v>15460</v>
      </c>
      <c s="33" t="s">
        <v>1090</v>
      </c>
      <c s="34">
        <v>854.688</v>
      </c>
      <c s="35">
        <v>0</v>
      </c>
      <c s="35">
        <f>ROUND(ROUND(H667,2)*ROUND(G667,3),2)</f>
      </c>
      <c s="33" t="s">
        <v>8185</v>
      </c>
      <c r="O667">
        <f>(I667*21)/100</f>
      </c>
      <c t="s">
        <v>33</v>
      </c>
    </row>
    <row r="668" spans="1:5" ht="38.25">
      <c r="A668" s="36" t="s">
        <v>67</v>
      </c>
      <c r="E668" s="37" t="s">
        <v>15461</v>
      </c>
    </row>
    <row r="669" spans="1:5" ht="12.75">
      <c r="A669" s="38" t="s">
        <v>68</v>
      </c>
      <c r="E669" s="39" t="s">
        <v>15462</v>
      </c>
    </row>
    <row r="670" spans="1:5" ht="242.25">
      <c r="A670" t="s">
        <v>70</v>
      </c>
      <c r="E670" s="37" t="s">
        <v>14206</v>
      </c>
    </row>
    <row r="671" spans="1:16" ht="25.5">
      <c r="A671" s="26" t="s">
        <v>61</v>
      </c>
      <c s="31" t="s">
        <v>710</v>
      </c>
      <c s="31" t="s">
        <v>15463</v>
      </c>
      <c s="26" t="s">
        <v>63</v>
      </c>
      <c s="32" t="s">
        <v>15464</v>
      </c>
      <c s="33" t="s">
        <v>6140</v>
      </c>
      <c s="34">
        <v>1</v>
      </c>
      <c s="35">
        <v>0</v>
      </c>
      <c s="35">
        <f>ROUND(ROUND(H671,2)*ROUND(G671,3),2)</f>
      </c>
      <c s="33"/>
      <c r="O671">
        <f>(I671*21)/100</f>
      </c>
      <c t="s">
        <v>33</v>
      </c>
    </row>
    <row r="672" spans="1:5" ht="12.75">
      <c r="A672" s="36" t="s">
        <v>67</v>
      </c>
      <c r="E672" s="37" t="s">
        <v>63</v>
      </c>
    </row>
    <row r="673" spans="1:5" ht="38.25">
      <c r="A673" s="38" t="s">
        <v>68</v>
      </c>
      <c r="E673" s="39" t="s">
        <v>15465</v>
      </c>
    </row>
    <row r="674" spans="1:5" ht="12.75">
      <c r="A674" t="s">
        <v>70</v>
      </c>
      <c r="E674" s="37" t="s">
        <v>63</v>
      </c>
    </row>
    <row r="675" spans="1:16" ht="12.75">
      <c r="A675" s="26" t="s">
        <v>61</v>
      </c>
      <c s="31" t="s">
        <v>714</v>
      </c>
      <c s="31" t="s">
        <v>15466</v>
      </c>
      <c s="26" t="s">
        <v>63</v>
      </c>
      <c s="32" t="s">
        <v>15467</v>
      </c>
      <c s="33" t="s">
        <v>6140</v>
      </c>
      <c s="34">
        <v>1</v>
      </c>
      <c s="35">
        <v>0</v>
      </c>
      <c s="35">
        <f>ROUND(ROUND(H675,2)*ROUND(G675,3),2)</f>
      </c>
      <c s="33"/>
      <c r="O675">
        <f>(I675*21)/100</f>
      </c>
      <c t="s">
        <v>33</v>
      </c>
    </row>
    <row r="676" spans="1:5" ht="12.75">
      <c r="A676" s="36" t="s">
        <v>67</v>
      </c>
      <c r="E676" s="37" t="s">
        <v>63</v>
      </c>
    </row>
    <row r="677" spans="1:5" ht="51">
      <c r="A677" s="38" t="s">
        <v>68</v>
      </c>
      <c r="E677" s="39" t="s">
        <v>15468</v>
      </c>
    </row>
    <row r="678" spans="1:5" ht="12.75">
      <c r="A678" t="s">
        <v>70</v>
      </c>
      <c r="E678" s="37" t="s">
        <v>63</v>
      </c>
    </row>
    <row r="679" spans="1:16" ht="12.75">
      <c r="A679" s="26" t="s">
        <v>61</v>
      </c>
      <c s="31" t="s">
        <v>718</v>
      </c>
      <c s="31" t="s">
        <v>15469</v>
      </c>
      <c s="26" t="s">
        <v>63</v>
      </c>
      <c s="32" t="s">
        <v>15470</v>
      </c>
      <c s="33" t="s">
        <v>6140</v>
      </c>
      <c s="34">
        <v>1</v>
      </c>
      <c s="35">
        <v>0</v>
      </c>
      <c s="35">
        <f>ROUND(ROUND(H679,2)*ROUND(G679,3),2)</f>
      </c>
      <c s="33"/>
      <c r="O679">
        <f>(I679*21)/100</f>
      </c>
      <c t="s">
        <v>33</v>
      </c>
    </row>
    <row r="680" spans="1:5" ht="12.75">
      <c r="A680" s="36" t="s">
        <v>67</v>
      </c>
      <c r="E680" s="37" t="s">
        <v>63</v>
      </c>
    </row>
    <row r="681" spans="1:5" ht="51">
      <c r="A681" s="38" t="s">
        <v>68</v>
      </c>
      <c r="E681" s="39" t="s">
        <v>15471</v>
      </c>
    </row>
    <row r="682" spans="1:5" ht="12.75">
      <c r="A682" t="s">
        <v>70</v>
      </c>
      <c r="E682" s="37" t="s">
        <v>63</v>
      </c>
    </row>
    <row r="683" spans="1:16" ht="38.25">
      <c r="A683" s="26" t="s">
        <v>61</v>
      </c>
      <c s="31" t="s">
        <v>722</v>
      </c>
      <c s="31" t="s">
        <v>15472</v>
      </c>
      <c s="26" t="s">
        <v>63</v>
      </c>
      <c s="32" t="s">
        <v>15473</v>
      </c>
      <c s="33" t="s">
        <v>6140</v>
      </c>
      <c s="34">
        <v>1</v>
      </c>
      <c s="35">
        <v>0</v>
      </c>
      <c s="35">
        <f>ROUND(ROUND(H683,2)*ROUND(G683,3),2)</f>
      </c>
      <c s="33"/>
      <c r="O683">
        <f>(I683*21)/100</f>
      </c>
      <c t="s">
        <v>33</v>
      </c>
    </row>
    <row r="684" spans="1:5" ht="12.75">
      <c r="A684" s="36" t="s">
        <v>67</v>
      </c>
      <c r="E684" s="37" t="s">
        <v>63</v>
      </c>
    </row>
    <row r="685" spans="1:5" ht="25.5">
      <c r="A685" s="38" t="s">
        <v>68</v>
      </c>
      <c r="E685" s="39" t="s">
        <v>15474</v>
      </c>
    </row>
    <row r="686" spans="1:5" ht="12.75">
      <c r="A686" t="s">
        <v>70</v>
      </c>
      <c r="E686" s="37" t="s">
        <v>63</v>
      </c>
    </row>
    <row r="687" spans="1:16" ht="25.5">
      <c r="A687" s="26" t="s">
        <v>61</v>
      </c>
      <c s="31" t="s">
        <v>726</v>
      </c>
      <c s="31" t="s">
        <v>15475</v>
      </c>
      <c s="26" t="s">
        <v>63</v>
      </c>
      <c s="32" t="s">
        <v>15476</v>
      </c>
      <c s="33" t="s">
        <v>6140</v>
      </c>
      <c s="34">
        <v>1</v>
      </c>
      <c s="35">
        <v>0</v>
      </c>
      <c s="35">
        <f>ROUND(ROUND(H687,2)*ROUND(G687,3),2)</f>
      </c>
      <c s="33"/>
      <c r="O687">
        <f>(I687*21)/100</f>
      </c>
      <c t="s">
        <v>33</v>
      </c>
    </row>
    <row r="688" spans="1:5" ht="12.75">
      <c r="A688" s="36" t="s">
        <v>67</v>
      </c>
      <c r="E688" s="37" t="s">
        <v>63</v>
      </c>
    </row>
    <row r="689" spans="1:5" ht="38.25">
      <c r="A689" s="38" t="s">
        <v>68</v>
      </c>
      <c r="E689" s="39" t="s">
        <v>15477</v>
      </c>
    </row>
    <row r="690" spans="1:5" ht="12.75">
      <c r="A690" t="s">
        <v>70</v>
      </c>
      <c r="E690" s="37" t="s">
        <v>63</v>
      </c>
    </row>
    <row r="691" spans="1:16" ht="12.75">
      <c r="A691" s="26" t="s">
        <v>61</v>
      </c>
      <c s="31" t="s">
        <v>731</v>
      </c>
      <c s="31" t="s">
        <v>15478</v>
      </c>
      <c s="26" t="s">
        <v>63</v>
      </c>
      <c s="32" t="s">
        <v>15479</v>
      </c>
      <c s="33" t="s">
        <v>6140</v>
      </c>
      <c s="34">
        <v>1</v>
      </c>
      <c s="35">
        <v>0</v>
      </c>
      <c s="35">
        <f>ROUND(ROUND(H691,2)*ROUND(G691,3),2)</f>
      </c>
      <c s="33"/>
      <c r="O691">
        <f>(I691*21)/100</f>
      </c>
      <c t="s">
        <v>33</v>
      </c>
    </row>
    <row r="692" spans="1:5" ht="12.75">
      <c r="A692" s="36" t="s">
        <v>67</v>
      </c>
      <c r="E692" s="37" t="s">
        <v>63</v>
      </c>
    </row>
    <row r="693" spans="1:5" ht="38.25">
      <c r="A693" s="38" t="s">
        <v>68</v>
      </c>
      <c r="E693" s="39" t="s">
        <v>15480</v>
      </c>
    </row>
    <row r="694" spans="1:5" ht="12.75">
      <c r="A694" t="s">
        <v>70</v>
      </c>
      <c r="E694" s="37" t="s">
        <v>63</v>
      </c>
    </row>
    <row r="695" spans="1:16" ht="12.75">
      <c r="A695" s="26" t="s">
        <v>61</v>
      </c>
      <c s="31" t="s">
        <v>735</v>
      </c>
      <c s="31" t="s">
        <v>15481</v>
      </c>
      <c s="26" t="s">
        <v>63</v>
      </c>
      <c s="32" t="s">
        <v>15482</v>
      </c>
      <c s="33" t="s">
        <v>507</v>
      </c>
      <c s="34">
        <v>2</v>
      </c>
      <c s="35">
        <v>0</v>
      </c>
      <c s="35">
        <f>ROUND(ROUND(H695,2)*ROUND(G695,3),2)</f>
      </c>
      <c s="33" t="s">
        <v>1048</v>
      </c>
      <c r="O695">
        <f>(I695*21)/100</f>
      </c>
      <c t="s">
        <v>33</v>
      </c>
    </row>
    <row r="696" spans="1:5" ht="12.75">
      <c r="A696" s="36" t="s">
        <v>67</v>
      </c>
      <c r="E696" s="37" t="s">
        <v>63</v>
      </c>
    </row>
    <row r="697" spans="1:5" ht="12.75">
      <c r="A697" s="38" t="s">
        <v>68</v>
      </c>
      <c r="E697" s="39" t="s">
        <v>63</v>
      </c>
    </row>
    <row r="698" spans="1:5" ht="12.75">
      <c r="A698" t="s">
        <v>70</v>
      </c>
      <c r="E698" s="37" t="s">
        <v>63</v>
      </c>
    </row>
    <row r="699" spans="1:16" ht="12.75">
      <c r="A699" s="26" t="s">
        <v>61</v>
      </c>
      <c s="31" t="s">
        <v>740</v>
      </c>
      <c s="31" t="s">
        <v>15483</v>
      </c>
      <c s="26" t="s">
        <v>63</v>
      </c>
      <c s="32" t="s">
        <v>15484</v>
      </c>
      <c s="33" t="s">
        <v>1090</v>
      </c>
      <c s="34">
        <v>94.125</v>
      </c>
      <c s="35">
        <v>0</v>
      </c>
      <c s="35">
        <f>ROUND(ROUND(H699,2)*ROUND(G699,3),2)</f>
      </c>
      <c s="33" t="s">
        <v>1048</v>
      </c>
      <c r="O699">
        <f>(I699*21)/100</f>
      </c>
      <c t="s">
        <v>33</v>
      </c>
    </row>
    <row r="700" spans="1:5" ht="12.75">
      <c r="A700" s="36" t="s">
        <v>67</v>
      </c>
      <c r="E700" s="37" t="s">
        <v>63</v>
      </c>
    </row>
    <row r="701" spans="1:5" ht="38.25">
      <c r="A701" s="38" t="s">
        <v>68</v>
      </c>
      <c r="E701" s="39" t="s">
        <v>15485</v>
      </c>
    </row>
    <row r="702" spans="1:5" ht="63.75">
      <c r="A702" t="s">
        <v>70</v>
      </c>
      <c r="E702" s="37" t="s">
        <v>15486</v>
      </c>
    </row>
    <row r="703" spans="1:16" ht="25.5">
      <c r="A703" s="26" t="s">
        <v>61</v>
      </c>
      <c s="31" t="s">
        <v>744</v>
      </c>
      <c s="31" t="s">
        <v>15487</v>
      </c>
      <c s="26" t="s">
        <v>63</v>
      </c>
      <c s="32" t="s">
        <v>15488</v>
      </c>
      <c s="33" t="s">
        <v>1090</v>
      </c>
      <c s="34">
        <v>119.9</v>
      </c>
      <c s="35">
        <v>0</v>
      </c>
      <c s="35">
        <f>ROUND(ROUND(H703,2)*ROUND(G703,3),2)</f>
      </c>
      <c s="33" t="s">
        <v>1048</v>
      </c>
      <c r="O703">
        <f>(I703*21)/100</f>
      </c>
      <c t="s">
        <v>33</v>
      </c>
    </row>
    <row r="704" spans="1:5" ht="12.75">
      <c r="A704" s="36" t="s">
        <v>67</v>
      </c>
      <c r="E704" s="37" t="s">
        <v>63</v>
      </c>
    </row>
    <row r="705" spans="1:5" ht="38.25">
      <c r="A705" s="38" t="s">
        <v>68</v>
      </c>
      <c r="E705" s="39" t="s">
        <v>15489</v>
      </c>
    </row>
    <row r="706" spans="1:5" ht="63.75">
      <c r="A706" t="s">
        <v>70</v>
      </c>
      <c r="E706" s="37" t="s">
        <v>15486</v>
      </c>
    </row>
    <row r="707" spans="1:16" ht="12.75">
      <c r="A707" s="26" t="s">
        <v>61</v>
      </c>
      <c s="31" t="s">
        <v>748</v>
      </c>
      <c s="31" t="s">
        <v>15490</v>
      </c>
      <c s="26" t="s">
        <v>63</v>
      </c>
      <c s="32" t="s">
        <v>15491</v>
      </c>
      <c s="33" t="s">
        <v>1090</v>
      </c>
      <c s="34">
        <v>251.79</v>
      </c>
      <c s="35">
        <v>0</v>
      </c>
      <c s="35">
        <f>ROUND(ROUND(H707,2)*ROUND(G707,3),2)</f>
      </c>
      <c s="33" t="s">
        <v>1048</v>
      </c>
      <c r="O707">
        <f>(I707*21)/100</f>
      </c>
      <c t="s">
        <v>33</v>
      </c>
    </row>
    <row r="708" spans="1:5" ht="12.75">
      <c r="A708" s="36" t="s">
        <v>67</v>
      </c>
      <c r="E708" s="37" t="s">
        <v>63</v>
      </c>
    </row>
    <row r="709" spans="1:5" ht="38.25">
      <c r="A709" s="38" t="s">
        <v>68</v>
      </c>
      <c r="E709" s="39" t="s">
        <v>15492</v>
      </c>
    </row>
    <row r="710" spans="1:5" ht="63.75">
      <c r="A710" t="s">
        <v>70</v>
      </c>
      <c r="E710" s="37" t="s">
        <v>15486</v>
      </c>
    </row>
    <row r="711" spans="1:16" ht="12.75">
      <c r="A711" s="26" t="s">
        <v>61</v>
      </c>
      <c s="31" t="s">
        <v>752</v>
      </c>
      <c s="31" t="s">
        <v>14228</v>
      </c>
      <c s="26" t="s">
        <v>63</v>
      </c>
      <c s="32" t="s">
        <v>14229</v>
      </c>
      <c s="33" t="s">
        <v>6140</v>
      </c>
      <c s="34">
        <v>1</v>
      </c>
      <c s="35">
        <v>0</v>
      </c>
      <c s="35">
        <f>ROUND(ROUND(H711,2)*ROUND(G711,3),2)</f>
      </c>
      <c s="33" t="s">
        <v>1048</v>
      </c>
      <c r="O711">
        <f>(I711*21)/100</f>
      </c>
      <c t="s">
        <v>33</v>
      </c>
    </row>
    <row r="712" spans="1:5" ht="12.75">
      <c r="A712" s="36" t="s">
        <v>67</v>
      </c>
      <c r="E712" s="37" t="s">
        <v>63</v>
      </c>
    </row>
    <row r="713" spans="1:5" ht="102">
      <c r="A713" s="38" t="s">
        <v>68</v>
      </c>
      <c r="E713" s="39" t="s">
        <v>15493</v>
      </c>
    </row>
    <row r="714" spans="1:5" ht="12.75">
      <c r="A714" t="s">
        <v>70</v>
      </c>
      <c r="E714" s="37" t="s">
        <v>63</v>
      </c>
    </row>
    <row r="715" spans="1:18" ht="12.75" customHeight="1">
      <c r="A715" s="6" t="s">
        <v>58</v>
      </c>
      <c s="6"/>
      <c s="42" t="s">
        <v>7919</v>
      </c>
      <c s="6"/>
      <c s="29" t="s">
        <v>7920</v>
      </c>
      <c s="6"/>
      <c s="6"/>
      <c s="6"/>
      <c s="43">
        <f>0+Q715</f>
      </c>
      <c s="6"/>
      <c r="O715">
        <f>0+R715</f>
      </c>
      <c r="Q715">
        <f>0+I716</f>
      </c>
      <c>
        <f>0+O716</f>
      </c>
    </row>
    <row r="716" spans="1:16" ht="12.75">
      <c r="A716" s="26" t="s">
        <v>61</v>
      </c>
      <c s="31" t="s">
        <v>441</v>
      </c>
      <c s="31" t="s">
        <v>15494</v>
      </c>
      <c s="26" t="s">
        <v>63</v>
      </c>
      <c s="32" t="s">
        <v>15495</v>
      </c>
      <c s="33" t="s">
        <v>738</v>
      </c>
      <c s="34">
        <v>3381.154</v>
      </c>
      <c s="35">
        <v>0</v>
      </c>
      <c s="35">
        <f>ROUND(ROUND(H716,2)*ROUND(G716,3),2)</f>
      </c>
      <c s="33" t="s">
        <v>8185</v>
      </c>
      <c r="O716">
        <f>(I716*21)/100</f>
      </c>
      <c t="s">
        <v>33</v>
      </c>
    </row>
    <row r="717" spans="1:5" ht="51">
      <c r="A717" s="36" t="s">
        <v>67</v>
      </c>
      <c r="E717" s="37" t="s">
        <v>15496</v>
      </c>
    </row>
    <row r="718" spans="1:5" ht="12.75">
      <c r="A718" s="38" t="s">
        <v>68</v>
      </c>
      <c r="E718" s="39" t="s">
        <v>63</v>
      </c>
    </row>
    <row r="719" spans="1:5" ht="38.25">
      <c r="A719" t="s">
        <v>70</v>
      </c>
      <c r="E719" s="37" t="s">
        <v>15497</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0+O12+O61+O66+O111+O176</f>
      </c>
      <c t="s">
        <v>32</v>
      </c>
    </row>
    <row r="3" spans="1:16" ht="15" customHeight="1">
      <c r="A3" t="s">
        <v>12</v>
      </c>
      <c s="12" t="s">
        <v>14</v>
      </c>
      <c s="13" t="s">
        <v>15</v>
      </c>
      <c s="1"/>
      <c s="14" t="s">
        <v>16</v>
      </c>
      <c s="1"/>
      <c s="9"/>
      <c s="8" t="s">
        <v>15498</v>
      </c>
      <c s="40">
        <f>0+I12+I61+I66+I111+I176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14965</v>
      </c>
      <c s="1"/>
      <c s="14" t="s">
        <v>14966</v>
      </c>
      <c s="1"/>
      <c s="1"/>
      <c s="1"/>
      <c s="1"/>
      <c s="1"/>
    </row>
    <row r="8" spans="1:10" ht="12.75" customHeight="1">
      <c r="A8" t="s">
        <v>9352</v>
      </c>
      <c s="16" t="s">
        <v>28</v>
      </c>
      <c s="17" t="s">
        <v>15498</v>
      </c>
      <c s="6"/>
      <c s="18" t="s">
        <v>15499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0+I13+I17+I21+I25+I29+I33+I37+I41+I45+I49+I53+I57</f>
      </c>
      <c>
        <f>0+O13+O17+O21+O25+O29+O33+O37+O41+O45+O49+O53+O57</f>
      </c>
    </row>
    <row r="13" spans="1:16" ht="12.75">
      <c r="A13" s="26" t="s">
        <v>61</v>
      </c>
      <c s="31" t="s">
        <v>39</v>
      </c>
      <c s="31" t="s">
        <v>11419</v>
      </c>
      <c s="26" t="s">
        <v>63</v>
      </c>
      <c s="32" t="s">
        <v>15501</v>
      </c>
      <c s="33" t="s">
        <v>65</v>
      </c>
      <c s="34">
        <v>100.98</v>
      </c>
      <c s="35">
        <v>0</v>
      </c>
      <c s="35">
        <f>ROUND(ROUND(H13,2)*ROUND(G13,3),2)</f>
      </c>
      <c s="33" t="s">
        <v>7697</v>
      </c>
      <c r="O13">
        <f>(I13*21)/100</f>
      </c>
      <c t="s">
        <v>33</v>
      </c>
    </row>
    <row r="14" spans="1:5" ht="38.25">
      <c r="A14" s="36" t="s">
        <v>67</v>
      </c>
      <c r="E14" s="37" t="s">
        <v>15502</v>
      </c>
    </row>
    <row r="15" spans="1:5" ht="63.75">
      <c r="A15" s="38" t="s">
        <v>68</v>
      </c>
      <c r="E15" s="39" t="s">
        <v>15503</v>
      </c>
    </row>
    <row r="16" spans="1:5" ht="63.75">
      <c r="A16" t="s">
        <v>70</v>
      </c>
      <c r="E16" s="37" t="s">
        <v>15504</v>
      </c>
    </row>
    <row r="17" spans="1:16" ht="25.5">
      <c r="A17" s="26" t="s">
        <v>61</v>
      </c>
      <c s="31" t="s">
        <v>33</v>
      </c>
      <c s="31" t="s">
        <v>11424</v>
      </c>
      <c s="26" t="s">
        <v>63</v>
      </c>
      <c s="32" t="s">
        <v>15505</v>
      </c>
      <c s="33" t="s">
        <v>65</v>
      </c>
      <c s="34">
        <v>100.98</v>
      </c>
      <c s="35">
        <v>0</v>
      </c>
      <c s="35">
        <f>ROUND(ROUND(H17,2)*ROUND(G17,3),2)</f>
      </c>
      <c s="33" t="s">
        <v>7697</v>
      </c>
      <c r="O17">
        <f>(I17*21)/100</f>
      </c>
      <c t="s">
        <v>33</v>
      </c>
    </row>
    <row r="18" spans="1:5" ht="38.25">
      <c r="A18" s="36" t="s">
        <v>67</v>
      </c>
      <c r="E18" s="37" t="s">
        <v>15506</v>
      </c>
    </row>
    <row r="19" spans="1:5" ht="38.25">
      <c r="A19" s="38" t="s">
        <v>68</v>
      </c>
      <c r="E19" s="39" t="s">
        <v>15507</v>
      </c>
    </row>
    <row r="20" spans="1:5" ht="63.75">
      <c r="A20" t="s">
        <v>70</v>
      </c>
      <c r="E20" s="37" t="s">
        <v>15504</v>
      </c>
    </row>
    <row r="21" spans="1:16" ht="12.75">
      <c r="A21" s="26" t="s">
        <v>61</v>
      </c>
      <c s="31" t="s">
        <v>32</v>
      </c>
      <c s="31" t="s">
        <v>11428</v>
      </c>
      <c s="26" t="s">
        <v>63</v>
      </c>
      <c s="32" t="s">
        <v>15508</v>
      </c>
      <c s="33" t="s">
        <v>65</v>
      </c>
      <c s="34">
        <v>4.536</v>
      </c>
      <c s="35">
        <v>0</v>
      </c>
      <c s="35">
        <f>ROUND(ROUND(H21,2)*ROUND(G21,3),2)</f>
      </c>
      <c s="33" t="s">
        <v>7697</v>
      </c>
      <c r="O21">
        <f>(I21*21)/100</f>
      </c>
      <c t="s">
        <v>33</v>
      </c>
    </row>
    <row r="22" spans="1:5" ht="25.5">
      <c r="A22" s="36" t="s">
        <v>67</v>
      </c>
      <c r="E22" s="37" t="s">
        <v>15509</v>
      </c>
    </row>
    <row r="23" spans="1:5" ht="51">
      <c r="A23" s="38" t="s">
        <v>68</v>
      </c>
      <c r="E23" s="39" t="s">
        <v>15510</v>
      </c>
    </row>
    <row r="24" spans="1:5" ht="25.5">
      <c r="A24" t="s">
        <v>70</v>
      </c>
      <c r="E24" s="37" t="s">
        <v>11431</v>
      </c>
    </row>
    <row r="25" spans="1:16" ht="12.75">
      <c r="A25" s="26" t="s">
        <v>61</v>
      </c>
      <c s="31" t="s">
        <v>43</v>
      </c>
      <c s="31" t="s">
        <v>7740</v>
      </c>
      <c s="26" t="s">
        <v>63</v>
      </c>
      <c s="32" t="s">
        <v>7741</v>
      </c>
      <c s="33" t="s">
        <v>65</v>
      </c>
      <c s="34">
        <v>100.98</v>
      </c>
      <c s="35">
        <v>0</v>
      </c>
      <c s="35">
        <f>ROUND(ROUND(H25,2)*ROUND(G25,3),2)</f>
      </c>
      <c s="33" t="s">
        <v>7697</v>
      </c>
      <c r="O25">
        <f>(I25*21)/100</f>
      </c>
      <c t="s">
        <v>33</v>
      </c>
    </row>
    <row r="26" spans="1:5" ht="38.25">
      <c r="A26" s="36" t="s">
        <v>67</v>
      </c>
      <c r="E26" s="37" t="s">
        <v>7742</v>
      </c>
    </row>
    <row r="27" spans="1:5" ht="38.25">
      <c r="A27" s="38" t="s">
        <v>68</v>
      </c>
      <c r="E27" s="39" t="s">
        <v>15511</v>
      </c>
    </row>
    <row r="28" spans="1:5" ht="89.25">
      <c r="A28" t="s">
        <v>70</v>
      </c>
      <c r="E28" s="37" t="s">
        <v>7743</v>
      </c>
    </row>
    <row r="29" spans="1:16" ht="12.75">
      <c r="A29" s="26" t="s">
        <v>61</v>
      </c>
      <c s="31" t="s">
        <v>45</v>
      </c>
      <c s="31" t="s">
        <v>11433</v>
      </c>
      <c s="26" t="s">
        <v>63</v>
      </c>
      <c s="32" t="s">
        <v>15512</v>
      </c>
      <c s="33" t="s">
        <v>65</v>
      </c>
      <c s="34">
        <v>4.536</v>
      </c>
      <c s="35">
        <v>0</v>
      </c>
      <c s="35">
        <f>ROUND(ROUND(H29,2)*ROUND(G29,3),2)</f>
      </c>
      <c s="33" t="s">
        <v>7697</v>
      </c>
      <c r="O29">
        <f>(I29*21)/100</f>
      </c>
      <c t="s">
        <v>33</v>
      </c>
    </row>
    <row r="30" spans="1:5" ht="38.25">
      <c r="A30" s="36" t="s">
        <v>67</v>
      </c>
      <c r="E30" s="37" t="s">
        <v>11435</v>
      </c>
    </row>
    <row r="31" spans="1:5" ht="51">
      <c r="A31" s="38" t="s">
        <v>68</v>
      </c>
      <c r="E31" s="39" t="s">
        <v>15513</v>
      </c>
    </row>
    <row r="32" spans="1:5" ht="12.75">
      <c r="A32" t="s">
        <v>70</v>
      </c>
      <c r="E32" s="37" t="s">
        <v>63</v>
      </c>
    </row>
    <row r="33" spans="1:16" ht="25.5">
      <c r="A33" s="26" t="s">
        <v>61</v>
      </c>
      <c s="31" t="s">
        <v>47</v>
      </c>
      <c s="31" t="s">
        <v>11436</v>
      </c>
      <c s="26" t="s">
        <v>63</v>
      </c>
      <c s="32" t="s">
        <v>15514</v>
      </c>
      <c s="33" t="s">
        <v>65</v>
      </c>
      <c s="34">
        <v>18.144</v>
      </c>
      <c s="35">
        <v>0</v>
      </c>
      <c s="35">
        <f>ROUND(ROUND(H33,2)*ROUND(G33,3),2)</f>
      </c>
      <c s="33" t="s">
        <v>7697</v>
      </c>
      <c r="O33">
        <f>(I33*21)/100</f>
      </c>
      <c t="s">
        <v>33</v>
      </c>
    </row>
    <row r="34" spans="1:5" ht="38.25">
      <c r="A34" s="36" t="s">
        <v>67</v>
      </c>
      <c r="E34" s="37" t="s">
        <v>15515</v>
      </c>
    </row>
    <row r="35" spans="1:5" ht="38.25">
      <c r="A35" s="38" t="s">
        <v>68</v>
      </c>
      <c r="E35" s="39" t="s">
        <v>15516</v>
      </c>
    </row>
    <row r="36" spans="1:5" ht="12.75">
      <c r="A36" t="s">
        <v>70</v>
      </c>
      <c r="E36" s="37" t="s">
        <v>63</v>
      </c>
    </row>
    <row r="37" spans="1:16" ht="12.75">
      <c r="A37" s="26" t="s">
        <v>61</v>
      </c>
      <c s="31" t="s">
        <v>87</v>
      </c>
      <c s="31" t="s">
        <v>7744</v>
      </c>
      <c s="26" t="s">
        <v>63</v>
      </c>
      <c s="32" t="s">
        <v>7745</v>
      </c>
      <c s="33" t="s">
        <v>65</v>
      </c>
      <c s="34">
        <v>105.516</v>
      </c>
      <c s="35">
        <v>0</v>
      </c>
      <c s="35">
        <f>ROUND(ROUND(H37,2)*ROUND(G37,3),2)</f>
      </c>
      <c s="33" t="s">
        <v>7697</v>
      </c>
      <c r="O37">
        <f>(I37*21)/100</f>
      </c>
      <c t="s">
        <v>33</v>
      </c>
    </row>
    <row r="38" spans="1:5" ht="38.25">
      <c r="A38" s="36" t="s">
        <v>67</v>
      </c>
      <c r="E38" s="37" t="s">
        <v>7746</v>
      </c>
    </row>
    <row r="39" spans="1:5" ht="38.25">
      <c r="A39" s="38" t="s">
        <v>68</v>
      </c>
      <c r="E39" s="39" t="s">
        <v>15517</v>
      </c>
    </row>
    <row r="40" spans="1:5" ht="229.5">
      <c r="A40" t="s">
        <v>70</v>
      </c>
      <c r="E40" s="37" t="s">
        <v>7748</v>
      </c>
    </row>
    <row r="41" spans="1:16" ht="12.75">
      <c r="A41" s="26" t="s">
        <v>61</v>
      </c>
      <c s="31" t="s">
        <v>91</v>
      </c>
      <c s="31" t="s">
        <v>11444</v>
      </c>
      <c s="26" t="s">
        <v>63</v>
      </c>
      <c s="32" t="s">
        <v>15518</v>
      </c>
      <c s="33" t="s">
        <v>65</v>
      </c>
      <c s="34">
        <v>105.516</v>
      </c>
      <c s="35">
        <v>0</v>
      </c>
      <c s="35">
        <f>ROUND(ROUND(H41,2)*ROUND(G41,3),2)</f>
      </c>
      <c s="33" t="s">
        <v>7697</v>
      </c>
      <c r="O41">
        <f>(I41*21)/100</f>
      </c>
      <c t="s">
        <v>33</v>
      </c>
    </row>
    <row r="42" spans="1:5" ht="25.5">
      <c r="A42" s="36" t="s">
        <v>67</v>
      </c>
      <c r="E42" s="37" t="s">
        <v>15519</v>
      </c>
    </row>
    <row r="43" spans="1:5" ht="38.25">
      <c r="A43" s="38" t="s">
        <v>68</v>
      </c>
      <c r="E43" s="39" t="s">
        <v>15520</v>
      </c>
    </row>
    <row r="44" spans="1:5" ht="178.5">
      <c r="A44" t="s">
        <v>70</v>
      </c>
      <c r="E44" s="37" t="s">
        <v>15521</v>
      </c>
    </row>
    <row r="45" spans="1:16" ht="12.75">
      <c r="A45" s="26" t="s">
        <v>61</v>
      </c>
      <c s="31" t="s">
        <v>50</v>
      </c>
      <c s="31" t="s">
        <v>7749</v>
      </c>
      <c s="26" t="s">
        <v>63</v>
      </c>
      <c s="32" t="s">
        <v>7750</v>
      </c>
      <c s="33" t="s">
        <v>65</v>
      </c>
      <c s="34">
        <v>105.516</v>
      </c>
      <c s="35">
        <v>0</v>
      </c>
      <c s="35">
        <f>ROUND(ROUND(H45,2)*ROUND(G45,3),2)</f>
      </c>
      <c s="33" t="s">
        <v>7697</v>
      </c>
      <c r="O45">
        <f>(I45*21)/100</f>
      </c>
      <c t="s">
        <v>33</v>
      </c>
    </row>
    <row r="46" spans="1:5" ht="12.75">
      <c r="A46" s="36" t="s">
        <v>67</v>
      </c>
      <c r="E46" s="37" t="s">
        <v>7751</v>
      </c>
    </row>
    <row r="47" spans="1:5" ht="38.25">
      <c r="A47" s="38" t="s">
        <v>68</v>
      </c>
      <c r="E47" s="39" t="s">
        <v>15520</v>
      </c>
    </row>
    <row r="48" spans="1:5" ht="369.75">
      <c r="A48" t="s">
        <v>70</v>
      </c>
      <c r="E48" s="37" t="s">
        <v>7753</v>
      </c>
    </row>
    <row r="49" spans="1:16" ht="12.75">
      <c r="A49" s="26" t="s">
        <v>61</v>
      </c>
      <c s="31" t="s">
        <v>52</v>
      </c>
      <c s="31" t="s">
        <v>7759</v>
      </c>
      <c s="26" t="s">
        <v>63</v>
      </c>
      <c s="32" t="s">
        <v>7760</v>
      </c>
      <c s="33" t="s">
        <v>65</v>
      </c>
      <c s="34">
        <v>3.024</v>
      </c>
      <c s="35">
        <v>0</v>
      </c>
      <c s="35">
        <f>ROUND(ROUND(H49,2)*ROUND(G49,3),2)</f>
      </c>
      <c s="33" t="s">
        <v>7697</v>
      </c>
      <c r="O49">
        <f>(I49*21)/100</f>
      </c>
      <c t="s">
        <v>33</v>
      </c>
    </row>
    <row r="50" spans="1:5" ht="38.25">
      <c r="A50" s="36" t="s">
        <v>67</v>
      </c>
      <c r="E50" s="37" t="s">
        <v>7761</v>
      </c>
    </row>
    <row r="51" spans="1:5" ht="51">
      <c r="A51" s="38" t="s">
        <v>68</v>
      </c>
      <c r="E51" s="39" t="s">
        <v>15522</v>
      </c>
    </row>
    <row r="52" spans="1:5" ht="102">
      <c r="A52" t="s">
        <v>70</v>
      </c>
      <c r="E52" s="37" t="s">
        <v>7763</v>
      </c>
    </row>
    <row r="53" spans="1:16" ht="12.75">
      <c r="A53" s="26" t="s">
        <v>61</v>
      </c>
      <c s="31" t="s">
        <v>103</v>
      </c>
      <c s="31" t="s">
        <v>11456</v>
      </c>
      <c s="26" t="s">
        <v>63</v>
      </c>
      <c s="32" t="s">
        <v>11457</v>
      </c>
      <c s="33" t="s">
        <v>738</v>
      </c>
      <c s="34">
        <v>5.655</v>
      </c>
      <c s="35">
        <v>0</v>
      </c>
      <c s="35">
        <f>ROUND(ROUND(H53,2)*ROUND(G53,3),2)</f>
      </c>
      <c s="33" t="s">
        <v>7697</v>
      </c>
      <c r="O53">
        <f>(I53*21)/100</f>
      </c>
      <c t="s">
        <v>33</v>
      </c>
    </row>
    <row r="54" spans="1:5" ht="12.75">
      <c r="A54" s="36" t="s">
        <v>67</v>
      </c>
      <c r="E54" s="37" t="s">
        <v>63</v>
      </c>
    </row>
    <row r="55" spans="1:5" ht="38.25">
      <c r="A55" s="38" t="s">
        <v>68</v>
      </c>
      <c r="E55" s="39" t="s">
        <v>15523</v>
      </c>
    </row>
    <row r="56" spans="1:5" ht="12.75">
      <c r="A56" t="s">
        <v>70</v>
      </c>
      <c r="E56" s="37" t="s">
        <v>63</v>
      </c>
    </row>
    <row r="57" spans="1:16" ht="25.5">
      <c r="A57" s="26" t="s">
        <v>61</v>
      </c>
      <c s="31" t="s">
        <v>217</v>
      </c>
      <c s="31" t="s">
        <v>7770</v>
      </c>
      <c s="26" t="s">
        <v>63</v>
      </c>
      <c s="32" t="s">
        <v>7771</v>
      </c>
      <c s="33" t="s">
        <v>738</v>
      </c>
      <c s="34">
        <v>179.377</v>
      </c>
      <c s="35">
        <v>0</v>
      </c>
      <c s="35">
        <f>ROUND(ROUND(H57,2)*ROUND(G57,3),2)</f>
      </c>
      <c s="33" t="s">
        <v>1048</v>
      </c>
      <c r="O57">
        <f>(I57*21)/100</f>
      </c>
      <c t="s">
        <v>33</v>
      </c>
    </row>
    <row r="58" spans="1:5" ht="25.5">
      <c r="A58" s="36" t="s">
        <v>67</v>
      </c>
      <c r="E58" s="37" t="s">
        <v>7772</v>
      </c>
    </row>
    <row r="59" spans="1:5" ht="38.25">
      <c r="A59" s="38" t="s">
        <v>68</v>
      </c>
      <c r="E59" s="39" t="s">
        <v>15524</v>
      </c>
    </row>
    <row r="60" spans="1:5" ht="12.75">
      <c r="A60" t="s">
        <v>70</v>
      </c>
      <c r="E60" s="37" t="s">
        <v>7774</v>
      </c>
    </row>
    <row r="61" spans="1:18" ht="12.75" customHeight="1">
      <c r="A61" s="6" t="s">
        <v>58</v>
      </c>
      <c s="6"/>
      <c s="42" t="s">
        <v>43</v>
      </c>
      <c s="6"/>
      <c s="29" t="s">
        <v>4209</v>
      </c>
      <c s="6"/>
      <c s="6"/>
      <c s="6"/>
      <c s="43">
        <f>0+Q61</f>
      </c>
      <c s="6"/>
      <c r="O61">
        <f>0+R61</f>
      </c>
      <c r="Q61">
        <f>0+I62</f>
      </c>
      <c>
        <f>0+O62</f>
      </c>
    </row>
    <row r="62" spans="1:16" ht="12.75">
      <c r="A62" s="26" t="s">
        <v>61</v>
      </c>
      <c s="31" t="s">
        <v>54</v>
      </c>
      <c s="31" t="s">
        <v>11459</v>
      </c>
      <c s="26" t="s">
        <v>63</v>
      </c>
      <c s="32" t="s">
        <v>15525</v>
      </c>
      <c s="33" t="s">
        <v>65</v>
      </c>
      <c s="34">
        <v>0.756</v>
      </c>
      <c s="35">
        <v>0</v>
      </c>
      <c s="35">
        <f>ROUND(ROUND(H62,2)*ROUND(G62,3),2)</f>
      </c>
      <c s="33" t="s">
        <v>7697</v>
      </c>
      <c r="O62">
        <f>(I62*21)/100</f>
      </c>
      <c t="s">
        <v>33</v>
      </c>
    </row>
    <row r="63" spans="1:5" ht="25.5">
      <c r="A63" s="36" t="s">
        <v>67</v>
      </c>
      <c r="E63" s="37" t="s">
        <v>11460</v>
      </c>
    </row>
    <row r="64" spans="1:5" ht="51">
      <c r="A64" s="38" t="s">
        <v>68</v>
      </c>
      <c r="E64" s="39" t="s">
        <v>15526</v>
      </c>
    </row>
    <row r="65" spans="1:5" ht="51">
      <c r="A65" t="s">
        <v>70</v>
      </c>
      <c r="E65" s="37" t="s">
        <v>7821</v>
      </c>
    </row>
    <row r="66" spans="1:18" ht="12.75" customHeight="1">
      <c r="A66" s="6" t="s">
        <v>58</v>
      </c>
      <c s="6"/>
      <c s="42" t="s">
        <v>5378</v>
      </c>
      <c s="6"/>
      <c s="29" t="s">
        <v>8101</v>
      </c>
      <c s="6"/>
      <c s="6"/>
      <c s="6"/>
      <c s="43">
        <f>0+Q66</f>
      </c>
      <c s="6"/>
      <c r="O66">
        <f>0+R66</f>
      </c>
      <c r="Q66">
        <f>0+I67+I71+I75+I79+I83+I87+I91+I95+I99+I103+I107</f>
      </c>
      <c>
        <f>0+O67+O71+O75+O79+O83+O87+O91+O95+O99+O103+O107</f>
      </c>
    </row>
    <row r="67" spans="1:16" ht="12.75">
      <c r="A67" s="26" t="s">
        <v>61</v>
      </c>
      <c s="31" t="s">
        <v>107</v>
      </c>
      <c s="31" t="s">
        <v>15527</v>
      </c>
      <c s="26" t="s">
        <v>63</v>
      </c>
      <c s="32" t="s">
        <v>15528</v>
      </c>
      <c s="33" t="s">
        <v>6194</v>
      </c>
      <c s="34">
        <v>30.8</v>
      </c>
      <c s="35">
        <v>0</v>
      </c>
      <c s="35">
        <f>ROUND(ROUND(H67,2)*ROUND(G67,3),2)</f>
      </c>
      <c s="33" t="s">
        <v>7697</v>
      </c>
      <c r="O67">
        <f>(I67*21)/100</f>
      </c>
      <c t="s">
        <v>33</v>
      </c>
    </row>
    <row r="68" spans="1:5" ht="12.75">
      <c r="A68" s="36" t="s">
        <v>67</v>
      </c>
      <c r="E68" s="37" t="s">
        <v>63</v>
      </c>
    </row>
    <row r="69" spans="1:5" ht="38.25">
      <c r="A69" s="38" t="s">
        <v>68</v>
      </c>
      <c r="E69" s="39" t="s">
        <v>15529</v>
      </c>
    </row>
    <row r="70" spans="1:5" ht="51">
      <c r="A70" t="s">
        <v>70</v>
      </c>
      <c r="E70" s="37" t="s">
        <v>8106</v>
      </c>
    </row>
    <row r="71" spans="1:16" ht="12.75">
      <c r="A71" s="26" t="s">
        <v>61</v>
      </c>
      <c s="31" t="s">
        <v>111</v>
      </c>
      <c s="31" t="s">
        <v>11480</v>
      </c>
      <c s="26" t="s">
        <v>63</v>
      </c>
      <c s="32" t="s">
        <v>15530</v>
      </c>
      <c s="33" t="s">
        <v>6194</v>
      </c>
      <c s="34">
        <v>26.4</v>
      </c>
      <c s="35">
        <v>0</v>
      </c>
      <c s="35">
        <f>ROUND(ROUND(H71,2)*ROUND(G71,3),2)</f>
      </c>
      <c s="33" t="s">
        <v>7697</v>
      </c>
      <c r="O71">
        <f>(I71*21)/100</f>
      </c>
      <c t="s">
        <v>33</v>
      </c>
    </row>
    <row r="72" spans="1:5" ht="12.75">
      <c r="A72" s="36" t="s">
        <v>67</v>
      </c>
      <c r="E72" s="37" t="s">
        <v>11481</v>
      </c>
    </row>
    <row r="73" spans="1:5" ht="38.25">
      <c r="A73" s="38" t="s">
        <v>68</v>
      </c>
      <c r="E73" s="39" t="s">
        <v>15531</v>
      </c>
    </row>
    <row r="74" spans="1:5" ht="51">
      <c r="A74" t="s">
        <v>70</v>
      </c>
      <c r="E74" s="37" t="s">
        <v>8106</v>
      </c>
    </row>
    <row r="75" spans="1:16" ht="12.75">
      <c r="A75" s="26" t="s">
        <v>61</v>
      </c>
      <c s="31" t="s">
        <v>115</v>
      </c>
      <c s="31" t="s">
        <v>15532</v>
      </c>
      <c s="26" t="s">
        <v>63</v>
      </c>
      <c s="32" t="s">
        <v>15533</v>
      </c>
      <c s="33" t="s">
        <v>6194</v>
      </c>
      <c s="34">
        <v>26.4</v>
      </c>
      <c s="35">
        <v>0</v>
      </c>
      <c s="35">
        <f>ROUND(ROUND(H75,2)*ROUND(G75,3),2)</f>
      </c>
      <c s="33" t="s">
        <v>7697</v>
      </c>
      <c r="O75">
        <f>(I75*21)/100</f>
      </c>
      <c t="s">
        <v>33</v>
      </c>
    </row>
    <row r="76" spans="1:5" ht="12.75">
      <c r="A76" s="36" t="s">
        <v>67</v>
      </c>
      <c r="E76" s="37" t="s">
        <v>15534</v>
      </c>
    </row>
    <row r="77" spans="1:5" ht="38.25">
      <c r="A77" s="38" t="s">
        <v>68</v>
      </c>
      <c r="E77" s="39" t="s">
        <v>15531</v>
      </c>
    </row>
    <row r="78" spans="1:5" ht="51">
      <c r="A78" t="s">
        <v>70</v>
      </c>
      <c r="E78" s="37" t="s">
        <v>8106</v>
      </c>
    </row>
    <row r="79" spans="1:16" ht="12.75">
      <c r="A79" s="26" t="s">
        <v>61</v>
      </c>
      <c s="31" t="s">
        <v>119</v>
      </c>
      <c s="31" t="s">
        <v>11484</v>
      </c>
      <c s="26" t="s">
        <v>63</v>
      </c>
      <c s="32" t="s">
        <v>14251</v>
      </c>
      <c s="33" t="s">
        <v>6194</v>
      </c>
      <c s="34">
        <v>12.6</v>
      </c>
      <c s="35">
        <v>0</v>
      </c>
      <c s="35">
        <f>ROUND(ROUND(H79,2)*ROUND(G79,3),2)</f>
      </c>
      <c s="33" t="s">
        <v>7697</v>
      </c>
      <c r="O79">
        <f>(I79*21)/100</f>
      </c>
      <c t="s">
        <v>33</v>
      </c>
    </row>
    <row r="80" spans="1:5" ht="12.75">
      <c r="A80" s="36" t="s">
        <v>67</v>
      </c>
      <c r="E80" s="37" t="s">
        <v>11485</v>
      </c>
    </row>
    <row r="81" spans="1:5" ht="38.25">
      <c r="A81" s="38" t="s">
        <v>68</v>
      </c>
      <c r="E81" s="39" t="s">
        <v>15535</v>
      </c>
    </row>
    <row r="82" spans="1:5" ht="51">
      <c r="A82" t="s">
        <v>70</v>
      </c>
      <c r="E82" s="37" t="s">
        <v>8106</v>
      </c>
    </row>
    <row r="83" spans="1:16" ht="12.75">
      <c r="A83" s="26" t="s">
        <v>61</v>
      </c>
      <c s="31" t="s">
        <v>123</v>
      </c>
      <c s="31" t="s">
        <v>15536</v>
      </c>
      <c s="26" t="s">
        <v>63</v>
      </c>
      <c s="32" t="s">
        <v>15537</v>
      </c>
      <c s="33" t="s">
        <v>6194</v>
      </c>
      <c s="34">
        <v>28.6</v>
      </c>
      <c s="35">
        <v>0</v>
      </c>
      <c s="35">
        <f>ROUND(ROUND(H83,2)*ROUND(G83,3),2)</f>
      </c>
      <c s="33" t="s">
        <v>7697</v>
      </c>
      <c r="O83">
        <f>(I83*21)/100</f>
      </c>
      <c t="s">
        <v>33</v>
      </c>
    </row>
    <row r="84" spans="1:5" ht="12.75">
      <c r="A84" s="36" t="s">
        <v>67</v>
      </c>
      <c r="E84" s="37" t="s">
        <v>15538</v>
      </c>
    </row>
    <row r="85" spans="1:5" ht="38.25">
      <c r="A85" s="38" t="s">
        <v>68</v>
      </c>
      <c r="E85" s="39" t="s">
        <v>15539</v>
      </c>
    </row>
    <row r="86" spans="1:5" ht="51">
      <c r="A86" t="s">
        <v>70</v>
      </c>
      <c r="E86" s="37" t="s">
        <v>8106</v>
      </c>
    </row>
    <row r="87" spans="1:16" ht="12.75">
      <c r="A87" s="26" t="s">
        <v>61</v>
      </c>
      <c s="31" t="s">
        <v>127</v>
      </c>
      <c s="31" t="s">
        <v>11513</v>
      </c>
      <c s="26" t="s">
        <v>63</v>
      </c>
      <c s="32" t="s">
        <v>14259</v>
      </c>
      <c s="33" t="s">
        <v>6194</v>
      </c>
      <c s="34">
        <v>0.8</v>
      </c>
      <c s="35">
        <v>0</v>
      </c>
      <c s="35">
        <f>ROUND(ROUND(H87,2)*ROUND(G87,3),2)</f>
      </c>
      <c s="33" t="s">
        <v>7697</v>
      </c>
      <c r="O87">
        <f>(I87*21)/100</f>
      </c>
      <c t="s">
        <v>33</v>
      </c>
    </row>
    <row r="88" spans="1:5" ht="12.75">
      <c r="A88" s="36" t="s">
        <v>67</v>
      </c>
      <c r="E88" s="37" t="s">
        <v>11514</v>
      </c>
    </row>
    <row r="89" spans="1:5" ht="38.25">
      <c r="A89" s="38" t="s">
        <v>68</v>
      </c>
      <c r="E89" s="39" t="s">
        <v>15540</v>
      </c>
    </row>
    <row r="90" spans="1:5" ht="51">
      <c r="A90" t="s">
        <v>70</v>
      </c>
      <c r="E90" s="37" t="s">
        <v>8106</v>
      </c>
    </row>
    <row r="91" spans="1:16" ht="12.75">
      <c r="A91" s="26" t="s">
        <v>61</v>
      </c>
      <c s="31" t="s">
        <v>131</v>
      </c>
      <c s="31" t="s">
        <v>11519</v>
      </c>
      <c s="26" t="s">
        <v>63</v>
      </c>
      <c s="32" t="s">
        <v>15541</v>
      </c>
      <c s="33" t="s">
        <v>6194</v>
      </c>
      <c s="34">
        <v>0.6</v>
      </c>
      <c s="35">
        <v>0</v>
      </c>
      <c s="35">
        <f>ROUND(ROUND(H91,2)*ROUND(G91,3),2)</f>
      </c>
      <c s="33" t="s">
        <v>7697</v>
      </c>
      <c r="O91">
        <f>(I91*21)/100</f>
      </c>
      <c t="s">
        <v>33</v>
      </c>
    </row>
    <row r="92" spans="1:5" ht="12.75">
      <c r="A92" s="36" t="s">
        <v>67</v>
      </c>
      <c r="E92" s="37" t="s">
        <v>11520</v>
      </c>
    </row>
    <row r="93" spans="1:5" ht="38.25">
      <c r="A93" s="38" t="s">
        <v>68</v>
      </c>
      <c r="E93" s="39" t="s">
        <v>15542</v>
      </c>
    </row>
    <row r="94" spans="1:5" ht="51">
      <c r="A94" t="s">
        <v>70</v>
      </c>
      <c r="E94" s="37" t="s">
        <v>8106</v>
      </c>
    </row>
    <row r="95" spans="1:16" ht="12.75">
      <c r="A95" s="26" t="s">
        <v>61</v>
      </c>
      <c s="31" t="s">
        <v>135</v>
      </c>
      <c s="31" t="s">
        <v>11528</v>
      </c>
      <c s="26" t="s">
        <v>63</v>
      </c>
      <c s="32" t="s">
        <v>14268</v>
      </c>
      <c s="33" t="s">
        <v>507</v>
      </c>
      <c s="34">
        <v>2</v>
      </c>
      <c s="35">
        <v>0</v>
      </c>
      <c s="35">
        <f>ROUND(ROUND(H95,2)*ROUND(G95,3),2)</f>
      </c>
      <c s="33" t="s">
        <v>7697</v>
      </c>
      <c r="O95">
        <f>(I95*21)/100</f>
      </c>
      <c t="s">
        <v>33</v>
      </c>
    </row>
    <row r="96" spans="1:5" ht="12.75">
      <c r="A96" s="36" t="s">
        <v>67</v>
      </c>
      <c r="E96" s="37" t="s">
        <v>11529</v>
      </c>
    </row>
    <row r="97" spans="1:5" ht="38.25">
      <c r="A97" s="38" t="s">
        <v>68</v>
      </c>
      <c r="E97" s="39" t="s">
        <v>8052</v>
      </c>
    </row>
    <row r="98" spans="1:5" ht="51">
      <c r="A98" t="s">
        <v>70</v>
      </c>
      <c r="E98" s="37" t="s">
        <v>14270</v>
      </c>
    </row>
    <row r="99" spans="1:16" ht="12.75">
      <c r="A99" s="26" t="s">
        <v>61</v>
      </c>
      <c s="31" t="s">
        <v>139</v>
      </c>
      <c s="31" t="s">
        <v>8107</v>
      </c>
      <c s="26" t="s">
        <v>63</v>
      </c>
      <c s="32" t="s">
        <v>8108</v>
      </c>
      <c s="33" t="s">
        <v>6194</v>
      </c>
      <c s="34">
        <v>71.2</v>
      </c>
      <c s="35">
        <v>0</v>
      </c>
      <c s="35">
        <f>ROUND(ROUND(H99,2)*ROUND(G99,3),2)</f>
      </c>
      <c s="33" t="s">
        <v>7697</v>
      </c>
      <c r="O99">
        <f>(I99*21)/100</f>
      </c>
      <c t="s">
        <v>33</v>
      </c>
    </row>
    <row r="100" spans="1:5" ht="12.75">
      <c r="A100" s="36" t="s">
        <v>67</v>
      </c>
      <c r="E100" s="37" t="s">
        <v>8109</v>
      </c>
    </row>
    <row r="101" spans="1:5" ht="38.25">
      <c r="A101" s="38" t="s">
        <v>68</v>
      </c>
      <c r="E101" s="39" t="s">
        <v>15543</v>
      </c>
    </row>
    <row r="102" spans="1:5" ht="25.5">
      <c r="A102" t="s">
        <v>70</v>
      </c>
      <c r="E102" s="37" t="s">
        <v>8110</v>
      </c>
    </row>
    <row r="103" spans="1:16" ht="12.75">
      <c r="A103" s="26" t="s">
        <v>61</v>
      </c>
      <c s="31" t="s">
        <v>143</v>
      </c>
      <c s="31" t="s">
        <v>11558</v>
      </c>
      <c s="26" t="s">
        <v>63</v>
      </c>
      <c s="32" t="s">
        <v>15544</v>
      </c>
      <c s="33" t="s">
        <v>6194</v>
      </c>
      <c s="34">
        <v>55</v>
      </c>
      <c s="35">
        <v>0</v>
      </c>
      <c s="35">
        <f>ROUND(ROUND(H103,2)*ROUND(G103,3),2)</f>
      </c>
      <c s="33" t="s">
        <v>7697</v>
      </c>
      <c r="O103">
        <f>(I103*21)/100</f>
      </c>
      <c t="s">
        <v>33</v>
      </c>
    </row>
    <row r="104" spans="1:5" ht="12.75">
      <c r="A104" s="36" t="s">
        <v>67</v>
      </c>
      <c r="E104" s="37" t="s">
        <v>15545</v>
      </c>
    </row>
    <row r="105" spans="1:5" ht="38.25">
      <c r="A105" s="38" t="s">
        <v>68</v>
      </c>
      <c r="E105" s="39" t="s">
        <v>15546</v>
      </c>
    </row>
    <row r="106" spans="1:5" ht="25.5">
      <c r="A106" t="s">
        <v>70</v>
      </c>
      <c r="E106" s="37" t="s">
        <v>8110</v>
      </c>
    </row>
    <row r="107" spans="1:16" ht="12.75">
      <c r="A107" s="26" t="s">
        <v>61</v>
      </c>
      <c s="31" t="s">
        <v>206</v>
      </c>
      <c s="31" t="s">
        <v>8111</v>
      </c>
      <c s="26" t="s">
        <v>63</v>
      </c>
      <c s="32" t="s">
        <v>8112</v>
      </c>
      <c s="33" t="s">
        <v>7810</v>
      </c>
      <c s="34">
        <v>699.342</v>
      </c>
      <c s="35">
        <v>0</v>
      </c>
      <c s="35">
        <f>ROUND(ROUND(H107,2)*ROUND(G107,3),2)</f>
      </c>
      <c s="33" t="s">
        <v>7697</v>
      </c>
      <c r="O107">
        <f>(I107*21)/100</f>
      </c>
      <c t="s">
        <v>33</v>
      </c>
    </row>
    <row r="108" spans="1:5" ht="25.5">
      <c r="A108" s="36" t="s">
        <v>67</v>
      </c>
      <c r="E108" s="37" t="s">
        <v>8113</v>
      </c>
    </row>
    <row r="109" spans="1:5" ht="12.75">
      <c r="A109" s="38" t="s">
        <v>68</v>
      </c>
      <c r="E109" s="39" t="s">
        <v>63</v>
      </c>
    </row>
    <row r="110" spans="1:5" ht="114.75">
      <c r="A110" t="s">
        <v>70</v>
      </c>
      <c r="E110" s="37" t="s">
        <v>8114</v>
      </c>
    </row>
    <row r="111" spans="1:18" ht="12.75" customHeight="1">
      <c r="A111" s="6" t="s">
        <v>58</v>
      </c>
      <c s="6"/>
      <c s="42" t="s">
        <v>8856</v>
      </c>
      <c s="6"/>
      <c s="29" t="s">
        <v>8857</v>
      </c>
      <c s="6"/>
      <c s="6"/>
      <c s="6"/>
      <c s="43">
        <f>0+Q111</f>
      </c>
      <c s="6"/>
      <c r="O111">
        <f>0+R111</f>
      </c>
      <c r="Q111">
        <f>0+I112+I116+I120+I124+I128+I132+I136+I140+I144+I148+I152+I156+I160+I164+I168+I172</f>
      </c>
      <c>
        <f>0+O112+O116+O120+O124+O128+O132+O136+O140+O144+O148+O152+O156+O160+O164+O168+O172</f>
      </c>
    </row>
    <row r="112" spans="1:16" ht="25.5">
      <c r="A112" s="26" t="s">
        <v>61</v>
      </c>
      <c s="31" t="s">
        <v>148</v>
      </c>
      <c s="31" t="s">
        <v>14335</v>
      </c>
      <c s="26" t="s">
        <v>63</v>
      </c>
      <c s="32" t="s">
        <v>14336</v>
      </c>
      <c s="33" t="s">
        <v>6194</v>
      </c>
      <c s="34">
        <v>7</v>
      </c>
      <c s="35">
        <v>0</v>
      </c>
      <c s="35">
        <f>ROUND(ROUND(H112,2)*ROUND(G112,3),2)</f>
      </c>
      <c s="33" t="s">
        <v>7697</v>
      </c>
      <c r="O112">
        <f>(I112*21)/100</f>
      </c>
      <c t="s">
        <v>33</v>
      </c>
    </row>
    <row r="113" spans="1:5" ht="38.25">
      <c r="A113" s="36" t="s">
        <v>67</v>
      </c>
      <c r="E113" s="37" t="s">
        <v>14337</v>
      </c>
    </row>
    <row r="114" spans="1:5" ht="38.25">
      <c r="A114" s="38" t="s">
        <v>68</v>
      </c>
      <c r="E114" s="39" t="s">
        <v>14794</v>
      </c>
    </row>
    <row r="115" spans="1:5" ht="25.5">
      <c r="A115" t="s">
        <v>70</v>
      </c>
      <c r="E115" s="37" t="s">
        <v>14294</v>
      </c>
    </row>
    <row r="116" spans="1:16" ht="25.5">
      <c r="A116" s="26" t="s">
        <v>61</v>
      </c>
      <c s="31" t="s">
        <v>151</v>
      </c>
      <c s="31" t="s">
        <v>14338</v>
      </c>
      <c s="26" t="s">
        <v>63</v>
      </c>
      <c s="32" t="s">
        <v>14339</v>
      </c>
      <c s="33" t="s">
        <v>6194</v>
      </c>
      <c s="34">
        <v>38</v>
      </c>
      <c s="35">
        <v>0</v>
      </c>
      <c s="35">
        <f>ROUND(ROUND(H116,2)*ROUND(G116,3),2)</f>
      </c>
      <c s="33" t="s">
        <v>7697</v>
      </c>
      <c r="O116">
        <f>(I116*21)/100</f>
      </c>
      <c t="s">
        <v>33</v>
      </c>
    </row>
    <row r="117" spans="1:5" ht="38.25">
      <c r="A117" s="36" t="s">
        <v>67</v>
      </c>
      <c r="E117" s="37" t="s">
        <v>14340</v>
      </c>
    </row>
    <row r="118" spans="1:5" ht="38.25">
      <c r="A118" s="38" t="s">
        <v>68</v>
      </c>
      <c r="E118" s="39" t="s">
        <v>15547</v>
      </c>
    </row>
    <row r="119" spans="1:5" ht="25.5">
      <c r="A119" t="s">
        <v>70</v>
      </c>
      <c r="E119" s="37" t="s">
        <v>14294</v>
      </c>
    </row>
    <row r="120" spans="1:16" ht="25.5">
      <c r="A120" s="26" t="s">
        <v>61</v>
      </c>
      <c s="31" t="s">
        <v>155</v>
      </c>
      <c s="31" t="s">
        <v>11595</v>
      </c>
      <c s="26" t="s">
        <v>63</v>
      </c>
      <c s="32" t="s">
        <v>14342</v>
      </c>
      <c s="33" t="s">
        <v>6194</v>
      </c>
      <c s="34">
        <v>1</v>
      </c>
      <c s="35">
        <v>0</v>
      </c>
      <c s="35">
        <f>ROUND(ROUND(H120,2)*ROUND(G120,3),2)</f>
      </c>
      <c s="33" t="s">
        <v>7697</v>
      </c>
      <c r="O120">
        <f>(I120*21)/100</f>
      </c>
      <c t="s">
        <v>33</v>
      </c>
    </row>
    <row r="121" spans="1:5" ht="38.25">
      <c r="A121" s="36" t="s">
        <v>67</v>
      </c>
      <c r="E121" s="37" t="s">
        <v>14343</v>
      </c>
    </row>
    <row r="122" spans="1:5" ht="38.25">
      <c r="A122" s="38" t="s">
        <v>68</v>
      </c>
      <c r="E122" s="39" t="s">
        <v>7788</v>
      </c>
    </row>
    <row r="123" spans="1:5" ht="25.5">
      <c r="A123" t="s">
        <v>70</v>
      </c>
      <c r="E123" s="37" t="s">
        <v>14294</v>
      </c>
    </row>
    <row r="124" spans="1:16" ht="12.75">
      <c r="A124" s="26" t="s">
        <v>61</v>
      </c>
      <c s="31" t="s">
        <v>158</v>
      </c>
      <c s="31" t="s">
        <v>15548</v>
      </c>
      <c s="26" t="s">
        <v>63</v>
      </c>
      <c s="32" t="s">
        <v>15549</v>
      </c>
      <c s="33" t="s">
        <v>507</v>
      </c>
      <c s="34">
        <v>1</v>
      </c>
      <c s="35">
        <v>0</v>
      </c>
      <c s="35">
        <f>ROUND(ROUND(H124,2)*ROUND(G124,3),2)</f>
      </c>
      <c s="33" t="s">
        <v>7697</v>
      </c>
      <c r="O124">
        <f>(I124*21)/100</f>
      </c>
      <c t="s">
        <v>33</v>
      </c>
    </row>
    <row r="125" spans="1:5" ht="12.75">
      <c r="A125" s="36" t="s">
        <v>67</v>
      </c>
      <c r="E125" s="37" t="s">
        <v>15550</v>
      </c>
    </row>
    <row r="126" spans="1:5" ht="38.25">
      <c r="A126" s="38" t="s">
        <v>68</v>
      </c>
      <c r="E126" s="39" t="s">
        <v>7788</v>
      </c>
    </row>
    <row r="127" spans="1:5" ht="25.5">
      <c r="A127" t="s">
        <v>70</v>
      </c>
      <c r="E127" s="37" t="s">
        <v>14351</v>
      </c>
    </row>
    <row r="128" spans="1:16" ht="12.75">
      <c r="A128" s="26" t="s">
        <v>61</v>
      </c>
      <c s="31" t="s">
        <v>162</v>
      </c>
      <c s="31" t="s">
        <v>14363</v>
      </c>
      <c s="26" t="s">
        <v>63</v>
      </c>
      <c s="32" t="s">
        <v>14364</v>
      </c>
      <c s="33" t="s">
        <v>507</v>
      </c>
      <c s="34">
        <v>1</v>
      </c>
      <c s="35">
        <v>0</v>
      </c>
      <c s="35">
        <f>ROUND(ROUND(H128,2)*ROUND(G128,3),2)</f>
      </c>
      <c s="33" t="s">
        <v>7697</v>
      </c>
      <c r="O128">
        <f>(I128*21)/100</f>
      </c>
      <c t="s">
        <v>33</v>
      </c>
    </row>
    <row r="129" spans="1:5" ht="12.75">
      <c r="A129" s="36" t="s">
        <v>67</v>
      </c>
      <c r="E129" s="37" t="s">
        <v>14365</v>
      </c>
    </row>
    <row r="130" spans="1:5" ht="38.25">
      <c r="A130" s="38" t="s">
        <v>68</v>
      </c>
      <c r="E130" s="39" t="s">
        <v>7788</v>
      </c>
    </row>
    <row r="131" spans="1:5" ht="12.75">
      <c r="A131" t="s">
        <v>70</v>
      </c>
      <c r="E131" s="37" t="s">
        <v>63</v>
      </c>
    </row>
    <row r="132" spans="1:16" ht="12.75">
      <c r="A132" s="26" t="s">
        <v>61</v>
      </c>
      <c s="31" t="s">
        <v>166</v>
      </c>
      <c s="31" t="s">
        <v>11625</v>
      </c>
      <c s="26" t="s">
        <v>63</v>
      </c>
      <c s="32" t="s">
        <v>15551</v>
      </c>
      <c s="33" t="s">
        <v>507</v>
      </c>
      <c s="34">
        <v>1</v>
      </c>
      <c s="35">
        <v>0</v>
      </c>
      <c s="35">
        <f>ROUND(ROUND(H132,2)*ROUND(G132,3),2)</f>
      </c>
      <c s="33" t="s">
        <v>7697</v>
      </c>
      <c r="O132">
        <f>(I132*21)/100</f>
      </c>
      <c t="s">
        <v>33</v>
      </c>
    </row>
    <row r="133" spans="1:5" ht="12.75">
      <c r="A133" s="36" t="s">
        <v>67</v>
      </c>
      <c r="E133" s="37" t="s">
        <v>11626</v>
      </c>
    </row>
    <row r="134" spans="1:5" ht="38.25">
      <c r="A134" s="38" t="s">
        <v>68</v>
      </c>
      <c r="E134" s="39" t="s">
        <v>7788</v>
      </c>
    </row>
    <row r="135" spans="1:5" ht="12.75">
      <c r="A135" t="s">
        <v>70</v>
      </c>
      <c r="E135" s="37" t="s">
        <v>63</v>
      </c>
    </row>
    <row r="136" spans="1:16" ht="12.75">
      <c r="A136" s="26" t="s">
        <v>61</v>
      </c>
      <c s="31" t="s">
        <v>170</v>
      </c>
      <c s="31" t="s">
        <v>11638</v>
      </c>
      <c s="26" t="s">
        <v>63</v>
      </c>
      <c s="32" t="s">
        <v>15552</v>
      </c>
      <c s="33" t="s">
        <v>507</v>
      </c>
      <c s="34">
        <v>2</v>
      </c>
      <c s="35">
        <v>0</v>
      </c>
      <c s="35">
        <f>ROUND(ROUND(H136,2)*ROUND(G136,3),2)</f>
      </c>
      <c s="33" t="s">
        <v>7697</v>
      </c>
      <c r="O136">
        <f>(I136*21)/100</f>
      </c>
      <c t="s">
        <v>33</v>
      </c>
    </row>
    <row r="137" spans="1:5" ht="25.5">
      <c r="A137" s="36" t="s">
        <v>67</v>
      </c>
      <c r="E137" s="37" t="s">
        <v>11639</v>
      </c>
    </row>
    <row r="138" spans="1:5" ht="38.25">
      <c r="A138" s="38" t="s">
        <v>68</v>
      </c>
      <c r="E138" s="39" t="s">
        <v>8052</v>
      </c>
    </row>
    <row r="139" spans="1:5" ht="12.75">
      <c r="A139" t="s">
        <v>70</v>
      </c>
      <c r="E139" s="37" t="s">
        <v>63</v>
      </c>
    </row>
    <row r="140" spans="1:16" ht="12.75">
      <c r="A140" s="26" t="s">
        <v>61</v>
      </c>
      <c s="31" t="s">
        <v>173</v>
      </c>
      <c s="31" t="s">
        <v>15553</v>
      </c>
      <c s="26" t="s">
        <v>63</v>
      </c>
      <c s="32" t="s">
        <v>15554</v>
      </c>
      <c s="33" t="s">
        <v>507</v>
      </c>
      <c s="34">
        <v>1</v>
      </c>
      <c s="35">
        <v>0</v>
      </c>
      <c s="35">
        <f>ROUND(ROUND(H140,2)*ROUND(G140,3),2)</f>
      </c>
      <c s="33" t="s">
        <v>7697</v>
      </c>
      <c r="O140">
        <f>(I140*21)/100</f>
      </c>
      <c t="s">
        <v>33</v>
      </c>
    </row>
    <row r="141" spans="1:5" ht="12.75">
      <c r="A141" s="36" t="s">
        <v>67</v>
      </c>
      <c r="E141" s="37" t="s">
        <v>15555</v>
      </c>
    </row>
    <row r="142" spans="1:5" ht="38.25">
      <c r="A142" s="38" t="s">
        <v>68</v>
      </c>
      <c r="E142" s="39" t="s">
        <v>7788</v>
      </c>
    </row>
    <row r="143" spans="1:5" ht="12.75">
      <c r="A143" t="s">
        <v>70</v>
      </c>
      <c r="E143" s="37" t="s">
        <v>63</v>
      </c>
    </row>
    <row r="144" spans="1:16" ht="12.75">
      <c r="A144" s="26" t="s">
        <v>61</v>
      </c>
      <c s="31" t="s">
        <v>177</v>
      </c>
      <c s="31" t="s">
        <v>14369</v>
      </c>
      <c s="26" t="s">
        <v>63</v>
      </c>
      <c s="32" t="s">
        <v>14370</v>
      </c>
      <c s="33" t="s">
        <v>507</v>
      </c>
      <c s="34">
        <v>1</v>
      </c>
      <c s="35">
        <v>0</v>
      </c>
      <c s="35">
        <f>ROUND(ROUND(H144,2)*ROUND(G144,3),2)</f>
      </c>
      <c s="33" t="s">
        <v>7697</v>
      </c>
      <c r="O144">
        <f>(I144*21)/100</f>
      </c>
      <c t="s">
        <v>33</v>
      </c>
    </row>
    <row r="145" spans="1:5" ht="12.75">
      <c r="A145" s="36" t="s">
        <v>67</v>
      </c>
      <c r="E145" s="37" t="s">
        <v>14371</v>
      </c>
    </row>
    <row r="146" spans="1:5" ht="38.25">
      <c r="A146" s="38" t="s">
        <v>68</v>
      </c>
      <c r="E146" s="39" t="s">
        <v>7788</v>
      </c>
    </row>
    <row r="147" spans="1:5" ht="12.75">
      <c r="A147" t="s">
        <v>70</v>
      </c>
      <c r="E147" s="37" t="s">
        <v>63</v>
      </c>
    </row>
    <row r="148" spans="1:16" ht="12.75">
      <c r="A148" s="26" t="s">
        <v>61</v>
      </c>
      <c s="31" t="s">
        <v>180</v>
      </c>
      <c s="31" t="s">
        <v>11654</v>
      </c>
      <c s="26" t="s">
        <v>63</v>
      </c>
      <c s="32" t="s">
        <v>15556</v>
      </c>
      <c s="33" t="s">
        <v>3360</v>
      </c>
      <c s="34">
        <v>1</v>
      </c>
      <c s="35">
        <v>0</v>
      </c>
      <c s="35">
        <f>ROUND(ROUND(H148,2)*ROUND(G148,3),2)</f>
      </c>
      <c s="33" t="s">
        <v>7697</v>
      </c>
      <c r="O148">
        <f>(I148*21)/100</f>
      </c>
      <c t="s">
        <v>33</v>
      </c>
    </row>
    <row r="149" spans="1:5" ht="25.5">
      <c r="A149" s="36" t="s">
        <v>67</v>
      </c>
      <c r="E149" s="37" t="s">
        <v>15557</v>
      </c>
    </row>
    <row r="150" spans="1:5" ht="38.25">
      <c r="A150" s="38" t="s">
        <v>68</v>
      </c>
      <c r="E150" s="39" t="s">
        <v>7788</v>
      </c>
    </row>
    <row r="151" spans="1:5" ht="12.75">
      <c r="A151" t="s">
        <v>70</v>
      </c>
      <c r="E151" s="37" t="s">
        <v>63</v>
      </c>
    </row>
    <row r="152" spans="1:16" ht="25.5">
      <c r="A152" s="26" t="s">
        <v>61</v>
      </c>
      <c s="31" t="s">
        <v>184</v>
      </c>
      <c s="31" t="s">
        <v>11667</v>
      </c>
      <c s="26" t="s">
        <v>63</v>
      </c>
      <c s="32" t="s">
        <v>15558</v>
      </c>
      <c s="33" t="s">
        <v>507</v>
      </c>
      <c s="34">
        <v>1</v>
      </c>
      <c s="35">
        <v>0</v>
      </c>
      <c s="35">
        <f>ROUND(ROUND(H152,2)*ROUND(G152,3),2)</f>
      </c>
      <c s="33" t="s">
        <v>7697</v>
      </c>
      <c r="O152">
        <f>(I152*21)/100</f>
      </c>
      <c t="s">
        <v>33</v>
      </c>
    </row>
    <row r="153" spans="1:5" ht="25.5">
      <c r="A153" s="36" t="s">
        <v>67</v>
      </c>
      <c r="E153" s="37" t="s">
        <v>15559</v>
      </c>
    </row>
    <row r="154" spans="1:5" ht="38.25">
      <c r="A154" s="38" t="s">
        <v>68</v>
      </c>
      <c r="E154" s="39" t="s">
        <v>7788</v>
      </c>
    </row>
    <row r="155" spans="1:5" ht="25.5">
      <c r="A155" t="s">
        <v>70</v>
      </c>
      <c r="E155" s="37" t="s">
        <v>8882</v>
      </c>
    </row>
    <row r="156" spans="1:16" ht="12.75">
      <c r="A156" s="26" t="s">
        <v>61</v>
      </c>
      <c s="31" t="s">
        <v>188</v>
      </c>
      <c s="31" t="s">
        <v>11669</v>
      </c>
      <c s="26" t="s">
        <v>63</v>
      </c>
      <c s="32" t="s">
        <v>14375</v>
      </c>
      <c s="33" t="s">
        <v>6194</v>
      </c>
      <c s="34">
        <v>46</v>
      </c>
      <c s="35">
        <v>0</v>
      </c>
      <c s="35">
        <f>ROUND(ROUND(H156,2)*ROUND(G156,3),2)</f>
      </c>
      <c s="33" t="s">
        <v>7697</v>
      </c>
      <c r="O156">
        <f>(I156*21)/100</f>
      </c>
      <c t="s">
        <v>33</v>
      </c>
    </row>
    <row r="157" spans="1:5" ht="25.5">
      <c r="A157" s="36" t="s">
        <v>67</v>
      </c>
      <c r="E157" s="37" t="s">
        <v>14376</v>
      </c>
    </row>
    <row r="158" spans="1:5" ht="38.25">
      <c r="A158" s="38" t="s">
        <v>68</v>
      </c>
      <c r="E158" s="39" t="s">
        <v>15560</v>
      </c>
    </row>
    <row r="159" spans="1:5" ht="63.75">
      <c r="A159" t="s">
        <v>70</v>
      </c>
      <c r="E159" s="37" t="s">
        <v>14378</v>
      </c>
    </row>
    <row r="160" spans="1:16" ht="12.75">
      <c r="A160" s="26" t="s">
        <v>61</v>
      </c>
      <c s="31" t="s">
        <v>191</v>
      </c>
      <c s="31" t="s">
        <v>11673</v>
      </c>
      <c s="26" t="s">
        <v>63</v>
      </c>
      <c s="32" t="s">
        <v>14379</v>
      </c>
      <c s="33" t="s">
        <v>6194</v>
      </c>
      <c s="34">
        <v>46</v>
      </c>
      <c s="35">
        <v>0</v>
      </c>
      <c s="35">
        <f>ROUND(ROUND(H160,2)*ROUND(G160,3),2)</f>
      </c>
      <c s="33" t="s">
        <v>7697</v>
      </c>
      <c r="O160">
        <f>(I160*21)/100</f>
      </c>
      <c t="s">
        <v>33</v>
      </c>
    </row>
    <row r="161" spans="1:5" ht="25.5">
      <c r="A161" s="36" t="s">
        <v>67</v>
      </c>
      <c r="E161" s="37" t="s">
        <v>14380</v>
      </c>
    </row>
    <row r="162" spans="1:5" ht="38.25">
      <c r="A162" s="38" t="s">
        <v>68</v>
      </c>
      <c r="E162" s="39" t="s">
        <v>15561</v>
      </c>
    </row>
    <row r="163" spans="1:5" ht="63.75">
      <c r="A163" t="s">
        <v>70</v>
      </c>
      <c r="E163" s="37" t="s">
        <v>14378</v>
      </c>
    </row>
    <row r="164" spans="1:16" ht="12.75">
      <c r="A164" s="26" t="s">
        <v>61</v>
      </c>
      <c s="31" t="s">
        <v>210</v>
      </c>
      <c s="31" t="s">
        <v>8875</v>
      </c>
      <c s="26" t="s">
        <v>63</v>
      </c>
      <c s="32" t="s">
        <v>8876</v>
      </c>
      <c s="33" t="s">
        <v>7810</v>
      </c>
      <c s="34">
        <v>507.128</v>
      </c>
      <c s="35">
        <v>0</v>
      </c>
      <c s="35">
        <f>ROUND(ROUND(H164,2)*ROUND(G164,3),2)</f>
      </c>
      <c s="33" t="s">
        <v>7697</v>
      </c>
      <c r="O164">
        <f>(I164*21)/100</f>
      </c>
      <c t="s">
        <v>33</v>
      </c>
    </row>
    <row r="165" spans="1:5" ht="25.5">
      <c r="A165" s="36" t="s">
        <v>67</v>
      </c>
      <c r="E165" s="37" t="s">
        <v>8877</v>
      </c>
    </row>
    <row r="166" spans="1:5" ht="12.75">
      <c r="A166" s="38" t="s">
        <v>68</v>
      </c>
      <c r="E166" s="39" t="s">
        <v>63</v>
      </c>
    </row>
    <row r="167" spans="1:5" ht="114.75">
      <c r="A167" t="s">
        <v>70</v>
      </c>
      <c r="E167" s="37" t="s">
        <v>8878</v>
      </c>
    </row>
    <row r="168" spans="1:16" ht="25.5">
      <c r="A168" s="26" t="s">
        <v>61</v>
      </c>
      <c s="31" t="s">
        <v>220</v>
      </c>
      <c s="31" t="s">
        <v>15562</v>
      </c>
      <c s="26" t="s">
        <v>63</v>
      </c>
      <c s="32" t="s">
        <v>15563</v>
      </c>
      <c s="33" t="s">
        <v>6194</v>
      </c>
      <c s="34">
        <v>8</v>
      </c>
      <c s="35">
        <v>0</v>
      </c>
      <c s="35">
        <f>ROUND(ROUND(H168,2)*ROUND(G168,3),2)</f>
      </c>
      <c s="33" t="s">
        <v>1048</v>
      </c>
      <c r="O168">
        <f>(I168*21)/100</f>
      </c>
      <c t="s">
        <v>33</v>
      </c>
    </row>
    <row r="169" spans="1:5" ht="25.5">
      <c r="A169" s="36" t="s">
        <v>67</v>
      </c>
      <c r="E169" s="37" t="s">
        <v>11569</v>
      </c>
    </row>
    <row r="170" spans="1:5" ht="38.25">
      <c r="A170" s="38" t="s">
        <v>68</v>
      </c>
      <c r="E170" s="39" t="s">
        <v>15564</v>
      </c>
    </row>
    <row r="171" spans="1:5" ht="25.5">
      <c r="A171" t="s">
        <v>70</v>
      </c>
      <c r="E171" s="37" t="s">
        <v>14287</v>
      </c>
    </row>
    <row r="172" spans="1:16" ht="25.5">
      <c r="A172" s="26" t="s">
        <v>61</v>
      </c>
      <c s="31" t="s">
        <v>223</v>
      </c>
      <c s="31" t="s">
        <v>15565</v>
      </c>
      <c s="26" t="s">
        <v>63</v>
      </c>
      <c s="32" t="s">
        <v>15566</v>
      </c>
      <c s="33" t="s">
        <v>6194</v>
      </c>
      <c s="34">
        <v>38</v>
      </c>
      <c s="35">
        <v>0</v>
      </c>
      <c s="35">
        <f>ROUND(ROUND(H172,2)*ROUND(G172,3),2)</f>
      </c>
      <c s="33" t="s">
        <v>1048</v>
      </c>
      <c r="O172">
        <f>(I172*21)/100</f>
      </c>
      <c t="s">
        <v>33</v>
      </c>
    </row>
    <row r="173" spans="1:5" ht="25.5">
      <c r="A173" s="36" t="s">
        <v>67</v>
      </c>
      <c r="E173" s="37" t="s">
        <v>11576</v>
      </c>
    </row>
    <row r="174" spans="1:5" ht="38.25">
      <c r="A174" s="38" t="s">
        <v>68</v>
      </c>
      <c r="E174" s="39" t="s">
        <v>15567</v>
      </c>
    </row>
    <row r="175" spans="1:5" ht="25.5">
      <c r="A175" t="s">
        <v>70</v>
      </c>
      <c r="E175" s="37" t="s">
        <v>14287</v>
      </c>
    </row>
    <row r="176" spans="1:18" ht="12.75" customHeight="1">
      <c r="A176" s="6" t="s">
        <v>58</v>
      </c>
      <c s="6"/>
      <c s="42" t="s">
        <v>10052</v>
      </c>
      <c s="6"/>
      <c s="29" t="s">
        <v>10053</v>
      </c>
      <c s="6"/>
      <c s="6"/>
      <c s="6"/>
      <c s="43">
        <f>0+Q176</f>
      </c>
      <c s="6"/>
      <c r="O176">
        <f>0+R176</f>
      </c>
      <c r="Q176">
        <f>0+I177+I181+I185+I189</f>
      </c>
      <c>
        <f>0+O177+O181+O185+O189</f>
      </c>
    </row>
    <row r="177" spans="1:16" ht="25.5">
      <c r="A177" s="26" t="s">
        <v>61</v>
      </c>
      <c s="31" t="s">
        <v>194</v>
      </c>
      <c s="31" t="s">
        <v>15568</v>
      </c>
      <c s="26" t="s">
        <v>63</v>
      </c>
      <c s="32" t="s">
        <v>15569</v>
      </c>
      <c s="33" t="s">
        <v>3360</v>
      </c>
      <c s="34">
        <v>2</v>
      </c>
      <c s="35">
        <v>0</v>
      </c>
      <c s="35">
        <f>ROUND(ROUND(H177,2)*ROUND(G177,3),2)</f>
      </c>
      <c s="33" t="s">
        <v>7697</v>
      </c>
      <c r="O177">
        <f>(I177*21)/100</f>
      </c>
      <c t="s">
        <v>33</v>
      </c>
    </row>
    <row r="178" spans="1:5" ht="25.5">
      <c r="A178" s="36" t="s">
        <v>67</v>
      </c>
      <c r="E178" s="37" t="s">
        <v>15570</v>
      </c>
    </row>
    <row r="179" spans="1:5" ht="38.25">
      <c r="A179" s="38" t="s">
        <v>68</v>
      </c>
      <c r="E179" s="39" t="s">
        <v>8052</v>
      </c>
    </row>
    <row r="180" spans="1:5" ht="102">
      <c r="A180" t="s">
        <v>70</v>
      </c>
      <c r="E180" s="37" t="s">
        <v>14399</v>
      </c>
    </row>
    <row r="181" spans="1:16" ht="12.75">
      <c r="A181" s="26" t="s">
        <v>61</v>
      </c>
      <c s="31" t="s">
        <v>198</v>
      </c>
      <c s="31" t="s">
        <v>11718</v>
      </c>
      <c s="26" t="s">
        <v>63</v>
      </c>
      <c s="32" t="s">
        <v>14412</v>
      </c>
      <c s="33" t="s">
        <v>3360</v>
      </c>
      <c s="34">
        <v>4</v>
      </c>
      <c s="35">
        <v>0</v>
      </c>
      <c s="35">
        <f>ROUND(ROUND(H181,2)*ROUND(G181,3),2)</f>
      </c>
      <c s="33" t="s">
        <v>7697</v>
      </c>
      <c r="O181">
        <f>(I181*21)/100</f>
      </c>
      <c t="s">
        <v>33</v>
      </c>
    </row>
    <row r="182" spans="1:5" ht="12.75">
      <c r="A182" s="36" t="s">
        <v>67</v>
      </c>
      <c r="E182" s="37" t="s">
        <v>11719</v>
      </c>
    </row>
    <row r="183" spans="1:5" ht="38.25">
      <c r="A183" s="38" t="s">
        <v>68</v>
      </c>
      <c r="E183" s="39" t="s">
        <v>8105</v>
      </c>
    </row>
    <row r="184" spans="1:5" ht="12.75">
      <c r="A184" t="s">
        <v>70</v>
      </c>
      <c r="E184" s="37" t="s">
        <v>63</v>
      </c>
    </row>
    <row r="185" spans="1:16" ht="12.75">
      <c r="A185" s="26" t="s">
        <v>61</v>
      </c>
      <c s="31" t="s">
        <v>202</v>
      </c>
      <c s="31" t="s">
        <v>11728</v>
      </c>
      <c s="26" t="s">
        <v>63</v>
      </c>
      <c s="32" t="s">
        <v>14418</v>
      </c>
      <c s="33" t="s">
        <v>3360</v>
      </c>
      <c s="34">
        <v>2</v>
      </c>
      <c s="35">
        <v>0</v>
      </c>
      <c s="35">
        <f>ROUND(ROUND(H185,2)*ROUND(G185,3),2)</f>
      </c>
      <c s="33" t="s">
        <v>7697</v>
      </c>
      <c r="O185">
        <f>(I185*21)/100</f>
      </c>
      <c t="s">
        <v>33</v>
      </c>
    </row>
    <row r="186" spans="1:5" ht="12.75">
      <c r="A186" s="36" t="s">
        <v>67</v>
      </c>
      <c r="E186" s="37" t="s">
        <v>11729</v>
      </c>
    </row>
    <row r="187" spans="1:5" ht="38.25">
      <c r="A187" s="38" t="s">
        <v>68</v>
      </c>
      <c r="E187" s="39" t="s">
        <v>8052</v>
      </c>
    </row>
    <row r="188" spans="1:5" ht="12.75">
      <c r="A188" t="s">
        <v>70</v>
      </c>
      <c r="E188" s="37" t="s">
        <v>11731</v>
      </c>
    </row>
    <row r="189" spans="1:16" ht="12.75">
      <c r="A189" s="26" t="s">
        <v>61</v>
      </c>
      <c s="31" t="s">
        <v>214</v>
      </c>
      <c s="31" t="s">
        <v>15571</v>
      </c>
      <c s="26" t="s">
        <v>63</v>
      </c>
      <c s="32" t="s">
        <v>15572</v>
      </c>
      <c s="33" t="s">
        <v>7810</v>
      </c>
      <c s="34">
        <v>117.12</v>
      </c>
      <c s="35">
        <v>0</v>
      </c>
      <c s="35">
        <f>ROUND(ROUND(H189,2)*ROUND(G189,3),2)</f>
      </c>
      <c s="33" t="s">
        <v>7697</v>
      </c>
      <c r="O189">
        <f>(I189*21)/100</f>
      </c>
      <c t="s">
        <v>33</v>
      </c>
    </row>
    <row r="190" spans="1:5" ht="25.5">
      <c r="A190" s="36" t="s">
        <v>67</v>
      </c>
      <c r="E190" s="37" t="s">
        <v>15573</v>
      </c>
    </row>
    <row r="191" spans="1:5" ht="12.75">
      <c r="A191" s="38" t="s">
        <v>68</v>
      </c>
      <c r="E191" s="39" t="s">
        <v>63</v>
      </c>
    </row>
    <row r="192" spans="1:5" ht="114.75">
      <c r="A192" t="s">
        <v>70</v>
      </c>
      <c r="E192" s="37" t="s">
        <v>14431</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0+O12+O17+O66+O87+O100</f>
      </c>
      <c t="s">
        <v>32</v>
      </c>
    </row>
    <row r="3" spans="1:16" ht="15" customHeight="1">
      <c r="A3" t="s">
        <v>12</v>
      </c>
      <c s="12" t="s">
        <v>14</v>
      </c>
      <c s="13" t="s">
        <v>15</v>
      </c>
      <c s="1"/>
      <c s="14" t="s">
        <v>16</v>
      </c>
      <c s="1"/>
      <c s="9"/>
      <c s="8" t="s">
        <v>15574</v>
      </c>
      <c s="40">
        <f>0+I12+I17+I66+I87+I100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14965</v>
      </c>
      <c s="1"/>
      <c s="14" t="s">
        <v>14966</v>
      </c>
      <c s="1"/>
      <c s="1"/>
      <c s="1"/>
      <c s="1"/>
      <c s="1"/>
    </row>
    <row r="8" spans="1:10" ht="12.75" customHeight="1">
      <c r="A8" t="s">
        <v>9352</v>
      </c>
      <c s="16" t="s">
        <v>28</v>
      </c>
      <c s="17" t="s">
        <v>15574</v>
      </c>
      <c s="6"/>
      <c s="18" t="s">
        <v>15575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7775</v>
      </c>
      <c s="27"/>
      <c s="29" t="s">
        <v>7776</v>
      </c>
      <c s="27"/>
      <c s="27"/>
      <c s="27"/>
      <c s="30">
        <f>0+Q12</f>
      </c>
      <c s="27"/>
      <c r="O12">
        <f>0+R12</f>
      </c>
      <c r="Q12">
        <f>0+I13</f>
      </c>
      <c>
        <f>0+O13</f>
      </c>
    </row>
    <row r="13" spans="1:16" ht="12.75">
      <c r="A13" s="26" t="s">
        <v>61</v>
      </c>
      <c s="31" t="s">
        <v>39</v>
      </c>
      <c s="31" t="s">
        <v>7801</v>
      </c>
      <c s="26" t="s">
        <v>63</v>
      </c>
      <c s="32" t="s">
        <v>7802</v>
      </c>
      <c s="33" t="s">
        <v>6194</v>
      </c>
      <c s="34">
        <v>160.6</v>
      </c>
      <c s="35">
        <v>0</v>
      </c>
      <c s="35">
        <f>ROUND(ROUND(H13,2)*ROUND(G13,3),2)</f>
      </c>
      <c s="33" t="s">
        <v>7697</v>
      </c>
      <c r="O13">
        <f>(I13*21)/100</f>
      </c>
      <c t="s">
        <v>33</v>
      </c>
    </row>
    <row r="14" spans="1:5" ht="12.75">
      <c r="A14" s="36" t="s">
        <v>67</v>
      </c>
      <c r="E14" s="37" t="s">
        <v>7803</v>
      </c>
    </row>
    <row r="15" spans="1:5" ht="38.25">
      <c r="A15" s="38" t="s">
        <v>68</v>
      </c>
      <c r="E15" s="39" t="s">
        <v>8629</v>
      </c>
    </row>
    <row r="16" spans="1:5" ht="140.25">
      <c r="A16" t="s">
        <v>70</v>
      </c>
      <c r="E16" s="37" t="s">
        <v>7805</v>
      </c>
    </row>
    <row r="17" spans="1:18" ht="12.75" customHeight="1">
      <c r="A17" s="6" t="s">
        <v>58</v>
      </c>
      <c s="6"/>
      <c s="42" t="s">
        <v>7841</v>
      </c>
      <c s="6"/>
      <c s="29" t="s">
        <v>7842</v>
      </c>
      <c s="6"/>
      <c s="6"/>
      <c s="6"/>
      <c s="43">
        <f>0+Q17</f>
      </c>
      <c s="6"/>
      <c r="O17">
        <f>0+R17</f>
      </c>
      <c r="Q17">
        <f>0+I18+I22+I26+I30+I34+I38+I42+I46+I50+I54+I58+I62</f>
      </c>
      <c>
        <f>0+O18+O22+O26+O30+O34+O38+O42+O46+O50+O54+O58+O62</f>
      </c>
    </row>
    <row r="18" spans="1:16" ht="12.75">
      <c r="A18" s="26" t="s">
        <v>61</v>
      </c>
      <c s="31" t="s">
        <v>33</v>
      </c>
      <c s="31" t="s">
        <v>15577</v>
      </c>
      <c s="26" t="s">
        <v>63</v>
      </c>
      <c s="32" t="s">
        <v>15578</v>
      </c>
      <c s="33" t="s">
        <v>6194</v>
      </c>
      <c s="34">
        <v>0.5</v>
      </c>
      <c s="35">
        <v>0</v>
      </c>
      <c s="35">
        <f>ROUND(ROUND(H18,2)*ROUND(G18,3),2)</f>
      </c>
      <c s="33" t="s">
        <v>7697</v>
      </c>
      <c r="O18">
        <f>(I18*21)/100</f>
      </c>
      <c t="s">
        <v>33</v>
      </c>
    </row>
    <row r="19" spans="1:5" ht="12.75">
      <c r="A19" s="36" t="s">
        <v>67</v>
      </c>
      <c r="E19" s="37" t="s">
        <v>15579</v>
      </c>
    </row>
    <row r="20" spans="1:5" ht="38.25">
      <c r="A20" s="38" t="s">
        <v>68</v>
      </c>
      <c r="E20" s="39" t="s">
        <v>8057</v>
      </c>
    </row>
    <row r="21" spans="1:5" ht="12.75">
      <c r="A21" t="s">
        <v>70</v>
      </c>
      <c r="E21" s="37" t="s">
        <v>63</v>
      </c>
    </row>
    <row r="22" spans="1:16" ht="12.75">
      <c r="A22" s="26" t="s">
        <v>61</v>
      </c>
      <c s="31" t="s">
        <v>32</v>
      </c>
      <c s="31" t="s">
        <v>15580</v>
      </c>
      <c s="26" t="s">
        <v>63</v>
      </c>
      <c s="32" t="s">
        <v>15581</v>
      </c>
      <c s="33" t="s">
        <v>6194</v>
      </c>
      <c s="34">
        <v>46.2</v>
      </c>
      <c s="35">
        <v>0</v>
      </c>
      <c s="35">
        <f>ROUND(ROUND(H22,2)*ROUND(G22,3),2)</f>
      </c>
      <c s="33" t="s">
        <v>7697</v>
      </c>
      <c r="O22">
        <f>(I22*21)/100</f>
      </c>
      <c t="s">
        <v>33</v>
      </c>
    </row>
    <row r="23" spans="1:5" ht="12.75">
      <c r="A23" s="36" t="s">
        <v>67</v>
      </c>
      <c r="E23" s="37" t="s">
        <v>15582</v>
      </c>
    </row>
    <row r="24" spans="1:5" ht="38.25">
      <c r="A24" s="38" t="s">
        <v>68</v>
      </c>
      <c r="E24" s="39" t="s">
        <v>15583</v>
      </c>
    </row>
    <row r="25" spans="1:5" ht="12.75">
      <c r="A25" t="s">
        <v>70</v>
      </c>
      <c r="E25" s="37" t="s">
        <v>63</v>
      </c>
    </row>
    <row r="26" spans="1:16" ht="12.75">
      <c r="A26" s="26" t="s">
        <v>61</v>
      </c>
      <c s="31" t="s">
        <v>43</v>
      </c>
      <c s="31" t="s">
        <v>15584</v>
      </c>
      <c s="26" t="s">
        <v>63</v>
      </c>
      <c s="32" t="s">
        <v>15585</v>
      </c>
      <c s="33" t="s">
        <v>6194</v>
      </c>
      <c s="34">
        <v>39.4</v>
      </c>
      <c s="35">
        <v>0</v>
      </c>
      <c s="35">
        <f>ROUND(ROUND(H26,2)*ROUND(G26,3),2)</f>
      </c>
      <c s="33" t="s">
        <v>7697</v>
      </c>
      <c r="O26">
        <f>(I26*21)/100</f>
      </c>
      <c t="s">
        <v>33</v>
      </c>
    </row>
    <row r="27" spans="1:5" ht="12.75">
      <c r="A27" s="36" t="s">
        <v>67</v>
      </c>
      <c r="E27" s="37" t="s">
        <v>15586</v>
      </c>
    </row>
    <row r="28" spans="1:5" ht="38.25">
      <c r="A28" s="38" t="s">
        <v>68</v>
      </c>
      <c r="E28" s="39" t="s">
        <v>15587</v>
      </c>
    </row>
    <row r="29" spans="1:5" ht="12.75">
      <c r="A29" t="s">
        <v>70</v>
      </c>
      <c r="E29" s="37" t="s">
        <v>63</v>
      </c>
    </row>
    <row r="30" spans="1:16" ht="12.75">
      <c r="A30" s="26" t="s">
        <v>61</v>
      </c>
      <c s="31" t="s">
        <v>45</v>
      </c>
      <c s="31" t="s">
        <v>15588</v>
      </c>
      <c s="26" t="s">
        <v>63</v>
      </c>
      <c s="32" t="s">
        <v>15589</v>
      </c>
      <c s="33" t="s">
        <v>6194</v>
      </c>
      <c s="34">
        <v>68.4</v>
      </c>
      <c s="35">
        <v>0</v>
      </c>
      <c s="35">
        <f>ROUND(ROUND(H30,2)*ROUND(G30,3),2)</f>
      </c>
      <c s="33" t="s">
        <v>7697</v>
      </c>
      <c r="O30">
        <f>(I30*21)/100</f>
      </c>
      <c t="s">
        <v>33</v>
      </c>
    </row>
    <row r="31" spans="1:5" ht="12.75">
      <c r="A31" s="36" t="s">
        <v>67</v>
      </c>
      <c r="E31" s="37" t="s">
        <v>15590</v>
      </c>
    </row>
    <row r="32" spans="1:5" ht="38.25">
      <c r="A32" s="38" t="s">
        <v>68</v>
      </c>
      <c r="E32" s="39" t="s">
        <v>15591</v>
      </c>
    </row>
    <row r="33" spans="1:5" ht="12.75">
      <c r="A33" t="s">
        <v>70</v>
      </c>
      <c r="E33" s="37" t="s">
        <v>63</v>
      </c>
    </row>
    <row r="34" spans="1:16" ht="12.75">
      <c r="A34" s="26" t="s">
        <v>61</v>
      </c>
      <c s="31" t="s">
        <v>47</v>
      </c>
      <c s="31" t="s">
        <v>11802</v>
      </c>
      <c s="26" t="s">
        <v>63</v>
      </c>
      <c s="32" t="s">
        <v>15592</v>
      </c>
      <c s="33" t="s">
        <v>6194</v>
      </c>
      <c s="34">
        <v>6.6</v>
      </c>
      <c s="35">
        <v>0</v>
      </c>
      <c s="35">
        <f>ROUND(ROUND(H34,2)*ROUND(G34,3),2)</f>
      </c>
      <c s="33" t="s">
        <v>7697</v>
      </c>
      <c r="O34">
        <f>(I34*21)/100</f>
      </c>
      <c t="s">
        <v>33</v>
      </c>
    </row>
    <row r="35" spans="1:5" ht="12.75">
      <c r="A35" s="36" t="s">
        <v>67</v>
      </c>
      <c r="E35" s="37" t="s">
        <v>11803</v>
      </c>
    </row>
    <row r="36" spans="1:5" ht="38.25">
      <c r="A36" s="38" t="s">
        <v>68</v>
      </c>
      <c r="E36" s="39" t="s">
        <v>15593</v>
      </c>
    </row>
    <row r="37" spans="1:5" ht="12.75">
      <c r="A37" t="s">
        <v>70</v>
      </c>
      <c r="E37" s="37" t="s">
        <v>63</v>
      </c>
    </row>
    <row r="38" spans="1:16" ht="12.75">
      <c r="A38" s="26" t="s">
        <v>61</v>
      </c>
      <c s="31" t="s">
        <v>87</v>
      </c>
      <c s="31" t="s">
        <v>7847</v>
      </c>
      <c s="26" t="s">
        <v>63</v>
      </c>
      <c s="32" t="s">
        <v>7848</v>
      </c>
      <c s="33" t="s">
        <v>6194</v>
      </c>
      <c s="34">
        <v>160.6</v>
      </c>
      <c s="35">
        <v>0</v>
      </c>
      <c s="35">
        <f>ROUND(ROUND(H38,2)*ROUND(G38,3),2)</f>
      </c>
      <c s="33" t="s">
        <v>7697</v>
      </c>
      <c r="O38">
        <f>(I38*21)/100</f>
      </c>
      <c t="s">
        <v>33</v>
      </c>
    </row>
    <row r="39" spans="1:5" ht="12.75">
      <c r="A39" s="36" t="s">
        <v>67</v>
      </c>
      <c r="E39" s="37" t="s">
        <v>7849</v>
      </c>
    </row>
    <row r="40" spans="1:5" ht="38.25">
      <c r="A40" s="38" t="s">
        <v>68</v>
      </c>
      <c r="E40" s="39" t="s">
        <v>8629</v>
      </c>
    </row>
    <row r="41" spans="1:5" ht="102">
      <c r="A41" t="s">
        <v>70</v>
      </c>
      <c r="E41" s="37" t="s">
        <v>7851</v>
      </c>
    </row>
    <row r="42" spans="1:16" ht="12.75">
      <c r="A42" s="26" t="s">
        <v>61</v>
      </c>
      <c s="31" t="s">
        <v>91</v>
      </c>
      <c s="31" t="s">
        <v>15594</v>
      </c>
      <c s="26" t="s">
        <v>63</v>
      </c>
      <c s="32" t="s">
        <v>15595</v>
      </c>
      <c s="33" t="s">
        <v>507</v>
      </c>
      <c s="34">
        <v>4</v>
      </c>
      <c s="35">
        <v>0</v>
      </c>
      <c s="35">
        <f>ROUND(ROUND(H42,2)*ROUND(G42,3),2)</f>
      </c>
      <c s="33" t="s">
        <v>7697</v>
      </c>
      <c r="O42">
        <f>(I42*21)/100</f>
      </c>
      <c t="s">
        <v>33</v>
      </c>
    </row>
    <row r="43" spans="1:5" ht="25.5">
      <c r="A43" s="36" t="s">
        <v>67</v>
      </c>
      <c r="E43" s="37" t="s">
        <v>15596</v>
      </c>
    </row>
    <row r="44" spans="1:5" ht="38.25">
      <c r="A44" s="38" t="s">
        <v>68</v>
      </c>
      <c r="E44" s="39" t="s">
        <v>8105</v>
      </c>
    </row>
    <row r="45" spans="1:5" ht="51">
      <c r="A45" t="s">
        <v>70</v>
      </c>
      <c r="E45" s="37" t="s">
        <v>7858</v>
      </c>
    </row>
    <row r="46" spans="1:16" ht="12.75">
      <c r="A46" s="26" t="s">
        <v>61</v>
      </c>
      <c s="31" t="s">
        <v>50</v>
      </c>
      <c s="31" t="s">
        <v>11823</v>
      </c>
      <c s="26" t="s">
        <v>63</v>
      </c>
      <c s="32" t="s">
        <v>15597</v>
      </c>
      <c s="33" t="s">
        <v>507</v>
      </c>
      <c s="34">
        <v>4</v>
      </c>
      <c s="35">
        <v>0</v>
      </c>
      <c s="35">
        <f>ROUND(ROUND(H46,2)*ROUND(G46,3),2)</f>
      </c>
      <c s="33" t="s">
        <v>7697</v>
      </c>
      <c r="O46">
        <f>(I46*21)/100</f>
      </c>
      <c t="s">
        <v>33</v>
      </c>
    </row>
    <row r="47" spans="1:5" ht="25.5">
      <c r="A47" s="36" t="s">
        <v>67</v>
      </c>
      <c r="E47" s="37" t="s">
        <v>11824</v>
      </c>
    </row>
    <row r="48" spans="1:5" ht="38.25">
      <c r="A48" s="38" t="s">
        <v>68</v>
      </c>
      <c r="E48" s="39" t="s">
        <v>8105</v>
      </c>
    </row>
    <row r="49" spans="1:5" ht="51">
      <c r="A49" t="s">
        <v>70</v>
      </c>
      <c r="E49" s="37" t="s">
        <v>7858</v>
      </c>
    </row>
    <row r="50" spans="1:16" ht="12.75">
      <c r="A50" s="26" t="s">
        <v>61</v>
      </c>
      <c s="31" t="s">
        <v>52</v>
      </c>
      <c s="31" t="s">
        <v>7855</v>
      </c>
      <c s="26" t="s">
        <v>63</v>
      </c>
      <c s="32" t="s">
        <v>7856</v>
      </c>
      <c s="33" t="s">
        <v>507</v>
      </c>
      <c s="34">
        <v>1</v>
      </c>
      <c s="35">
        <v>0</v>
      </c>
      <c s="35">
        <f>ROUND(ROUND(H50,2)*ROUND(G50,3),2)</f>
      </c>
      <c s="33" t="s">
        <v>7697</v>
      </c>
      <c r="O50">
        <f>(I50*21)/100</f>
      </c>
      <c t="s">
        <v>33</v>
      </c>
    </row>
    <row r="51" spans="1:5" ht="25.5">
      <c r="A51" s="36" t="s">
        <v>67</v>
      </c>
      <c r="E51" s="37" t="s">
        <v>7857</v>
      </c>
    </row>
    <row r="52" spans="1:5" ht="38.25">
      <c r="A52" s="38" t="s">
        <v>68</v>
      </c>
      <c r="E52" s="39" t="s">
        <v>7788</v>
      </c>
    </row>
    <row r="53" spans="1:5" ht="51">
      <c r="A53" t="s">
        <v>70</v>
      </c>
      <c r="E53" s="37" t="s">
        <v>7858</v>
      </c>
    </row>
    <row r="54" spans="1:16" ht="12.75">
      <c r="A54" s="26" t="s">
        <v>61</v>
      </c>
      <c s="31" t="s">
        <v>111</v>
      </c>
      <c s="31" t="s">
        <v>7865</v>
      </c>
      <c s="26" t="s">
        <v>63</v>
      </c>
      <c s="32" t="s">
        <v>7866</v>
      </c>
      <c s="33" t="s">
        <v>7810</v>
      </c>
      <c s="34">
        <v>957.686</v>
      </c>
      <c s="35">
        <v>0</v>
      </c>
      <c s="35">
        <f>ROUND(ROUND(H54,2)*ROUND(G54,3),2)</f>
      </c>
      <c s="33" t="s">
        <v>7697</v>
      </c>
      <c r="O54">
        <f>(I54*21)/100</f>
      </c>
      <c t="s">
        <v>33</v>
      </c>
    </row>
    <row r="55" spans="1:5" ht="25.5">
      <c r="A55" s="36" t="s">
        <v>67</v>
      </c>
      <c r="E55" s="37" t="s">
        <v>7867</v>
      </c>
    </row>
    <row r="56" spans="1:5" ht="12.75">
      <c r="A56" s="38" t="s">
        <v>68</v>
      </c>
      <c r="E56" s="39" t="s">
        <v>63</v>
      </c>
    </row>
    <row r="57" spans="1:5" ht="114.75">
      <c r="A57" t="s">
        <v>70</v>
      </c>
      <c r="E57" s="37" t="s">
        <v>7868</v>
      </c>
    </row>
    <row r="58" spans="1:16" ht="12.75">
      <c r="A58" s="26" t="s">
        <v>61</v>
      </c>
      <c s="31" t="s">
        <v>127</v>
      </c>
      <c s="31" t="s">
        <v>15598</v>
      </c>
      <c s="26" t="s">
        <v>63</v>
      </c>
      <c s="32" t="s">
        <v>15599</v>
      </c>
      <c s="33" t="s">
        <v>3360</v>
      </c>
      <c s="34">
        <v>4</v>
      </c>
      <c s="35">
        <v>0</v>
      </c>
      <c s="35">
        <f>ROUND(ROUND(H58,2)*ROUND(G58,3),2)</f>
      </c>
      <c s="33" t="s">
        <v>1048</v>
      </c>
      <c r="O58">
        <f>(I58*21)/100</f>
      </c>
      <c t="s">
        <v>33</v>
      </c>
    </row>
    <row r="59" spans="1:5" ht="25.5">
      <c r="A59" s="36" t="s">
        <v>67</v>
      </c>
      <c r="E59" s="37" t="s">
        <v>15600</v>
      </c>
    </row>
    <row r="60" spans="1:5" ht="38.25">
      <c r="A60" s="38" t="s">
        <v>68</v>
      </c>
      <c r="E60" s="39" t="s">
        <v>8105</v>
      </c>
    </row>
    <row r="61" spans="1:5" ht="12.75">
      <c r="A61" t="s">
        <v>70</v>
      </c>
      <c r="E61" s="37" t="s">
        <v>63</v>
      </c>
    </row>
    <row r="62" spans="1:16" ht="12.75">
      <c r="A62" s="26" t="s">
        <v>61</v>
      </c>
      <c s="31" t="s">
        <v>131</v>
      </c>
      <c s="31" t="s">
        <v>15601</v>
      </c>
      <c s="26" t="s">
        <v>63</v>
      </c>
      <c s="32" t="s">
        <v>15602</v>
      </c>
      <c s="33" t="s">
        <v>507</v>
      </c>
      <c s="34">
        <v>1</v>
      </c>
      <c s="35">
        <v>0</v>
      </c>
      <c s="35">
        <f>ROUND(ROUND(H62,2)*ROUND(G62,3),2)</f>
      </c>
      <c s="33" t="s">
        <v>1048</v>
      </c>
      <c r="O62">
        <f>(I62*21)/100</f>
      </c>
      <c t="s">
        <v>33</v>
      </c>
    </row>
    <row r="63" spans="1:5" ht="12.75">
      <c r="A63" s="36" t="s">
        <v>67</v>
      </c>
      <c r="E63" s="37" t="s">
        <v>7878</v>
      </c>
    </row>
    <row r="64" spans="1:5" ht="38.25">
      <c r="A64" s="38" t="s">
        <v>68</v>
      </c>
      <c r="E64" s="39" t="s">
        <v>7788</v>
      </c>
    </row>
    <row r="65" spans="1:5" ht="102">
      <c r="A65" t="s">
        <v>70</v>
      </c>
      <c r="E65" s="37" t="s">
        <v>7851</v>
      </c>
    </row>
    <row r="66" spans="1:18" ht="12.75" customHeight="1">
      <c r="A66" s="6" t="s">
        <v>58</v>
      </c>
      <c s="6"/>
      <c s="42" t="s">
        <v>10052</v>
      </c>
      <c s="6"/>
      <c s="29" t="s">
        <v>10053</v>
      </c>
      <c s="6"/>
      <c s="6"/>
      <c s="6"/>
      <c s="43">
        <f>0+Q66</f>
      </c>
      <c s="6"/>
      <c r="O66">
        <f>0+R66</f>
      </c>
      <c r="Q66">
        <f>0+I67+I71+I75+I79+I83</f>
      </c>
      <c>
        <f>0+O67+O71+O75+O79+O83</f>
      </c>
    </row>
    <row r="67" spans="1:16" ht="12.75">
      <c r="A67" s="26" t="s">
        <v>61</v>
      </c>
      <c s="31" t="s">
        <v>115</v>
      </c>
      <c s="31" t="s">
        <v>15571</v>
      </c>
      <c s="26" t="s">
        <v>63</v>
      </c>
      <c s="32" t="s">
        <v>15572</v>
      </c>
      <c s="33" t="s">
        <v>7810</v>
      </c>
      <c s="34">
        <v>2639.25</v>
      </c>
      <c s="35">
        <v>0</v>
      </c>
      <c s="35">
        <f>ROUND(ROUND(H67,2)*ROUND(G67,3),2)</f>
      </c>
      <c s="33" t="s">
        <v>7697</v>
      </c>
      <c r="O67">
        <f>(I67*21)/100</f>
      </c>
      <c t="s">
        <v>33</v>
      </c>
    </row>
    <row r="68" spans="1:5" ht="25.5">
      <c r="A68" s="36" t="s">
        <v>67</v>
      </c>
      <c r="E68" s="37" t="s">
        <v>15573</v>
      </c>
    </row>
    <row r="69" spans="1:5" ht="12.75">
      <c r="A69" s="38" t="s">
        <v>68</v>
      </c>
      <c r="E69" s="39" t="s">
        <v>63</v>
      </c>
    </row>
    <row r="70" spans="1:5" ht="114.75">
      <c r="A70" t="s">
        <v>70</v>
      </c>
      <c r="E70" s="37" t="s">
        <v>14431</v>
      </c>
    </row>
    <row r="71" spans="1:16" ht="12.75">
      <c r="A71" s="26" t="s">
        <v>61</v>
      </c>
      <c s="31" t="s">
        <v>119</v>
      </c>
      <c s="31" t="s">
        <v>15603</v>
      </c>
      <c s="26" t="s">
        <v>63</v>
      </c>
      <c s="32" t="s">
        <v>15604</v>
      </c>
      <c s="33" t="s">
        <v>507</v>
      </c>
      <c s="34">
        <v>4</v>
      </c>
      <c s="35">
        <v>0</v>
      </c>
      <c s="35">
        <f>ROUND(ROUND(H71,2)*ROUND(G71,3),2)</f>
      </c>
      <c s="33" t="s">
        <v>1048</v>
      </c>
      <c r="O71">
        <f>(I71*21)/100</f>
      </c>
      <c t="s">
        <v>33</v>
      </c>
    </row>
    <row r="72" spans="1:5" ht="12.75">
      <c r="A72" s="36" t="s">
        <v>67</v>
      </c>
      <c r="E72" s="37" t="s">
        <v>15605</v>
      </c>
    </row>
    <row r="73" spans="1:5" ht="38.25">
      <c r="A73" s="38" t="s">
        <v>68</v>
      </c>
      <c r="E73" s="39" t="s">
        <v>8105</v>
      </c>
    </row>
    <row r="74" spans="1:5" ht="12.75">
      <c r="A74" t="s">
        <v>70</v>
      </c>
      <c r="E74" s="37" t="s">
        <v>63</v>
      </c>
    </row>
    <row r="75" spans="1:16" ht="12.75">
      <c r="A75" s="26" t="s">
        <v>61</v>
      </c>
      <c s="31" t="s">
        <v>123</v>
      </c>
      <c s="31" t="s">
        <v>15606</v>
      </c>
      <c s="26" t="s">
        <v>63</v>
      </c>
      <c s="32" t="s">
        <v>15607</v>
      </c>
      <c s="33" t="s">
        <v>507</v>
      </c>
      <c s="34">
        <v>3</v>
      </c>
      <c s="35">
        <v>0</v>
      </c>
      <c s="35">
        <f>ROUND(ROUND(H75,2)*ROUND(G75,3),2)</f>
      </c>
      <c s="33" t="s">
        <v>1048</v>
      </c>
      <c r="O75">
        <f>(I75*21)/100</f>
      </c>
      <c t="s">
        <v>33</v>
      </c>
    </row>
    <row r="76" spans="1:5" ht="12.75">
      <c r="A76" s="36" t="s">
        <v>67</v>
      </c>
      <c r="E76" s="37" t="s">
        <v>63</v>
      </c>
    </row>
    <row r="77" spans="1:5" ht="38.25">
      <c r="A77" s="38" t="s">
        <v>68</v>
      </c>
      <c r="E77" s="39" t="s">
        <v>8402</v>
      </c>
    </row>
    <row r="78" spans="1:5" ht="12.75">
      <c r="A78" t="s">
        <v>70</v>
      </c>
      <c r="E78" s="37" t="s">
        <v>63</v>
      </c>
    </row>
    <row r="79" spans="1:16" ht="12.75">
      <c r="A79" s="26" t="s">
        <v>61</v>
      </c>
      <c s="31" t="s">
        <v>135</v>
      </c>
      <c s="31" t="s">
        <v>15608</v>
      </c>
      <c s="26" t="s">
        <v>63</v>
      </c>
      <c s="32" t="s">
        <v>15609</v>
      </c>
      <c s="33" t="s">
        <v>3360</v>
      </c>
      <c s="34">
        <v>4</v>
      </c>
      <c s="35">
        <v>0</v>
      </c>
      <c s="35">
        <f>ROUND(ROUND(H79,2)*ROUND(G79,3),2)</f>
      </c>
      <c s="33" t="s">
        <v>1048</v>
      </c>
      <c r="O79">
        <f>(I79*21)/100</f>
      </c>
      <c t="s">
        <v>33</v>
      </c>
    </row>
    <row r="80" spans="1:5" ht="25.5">
      <c r="A80" s="36" t="s">
        <v>67</v>
      </c>
      <c r="E80" s="37" t="s">
        <v>15610</v>
      </c>
    </row>
    <row r="81" spans="1:5" ht="38.25">
      <c r="A81" s="38" t="s">
        <v>68</v>
      </c>
      <c r="E81" s="39" t="s">
        <v>8105</v>
      </c>
    </row>
    <row r="82" spans="1:5" ht="51">
      <c r="A82" t="s">
        <v>70</v>
      </c>
      <c r="E82" s="37" t="s">
        <v>15611</v>
      </c>
    </row>
    <row r="83" spans="1:16" ht="12.75">
      <c r="A83" s="26" t="s">
        <v>61</v>
      </c>
      <c s="31" t="s">
        <v>139</v>
      </c>
      <c s="31" t="s">
        <v>15612</v>
      </c>
      <c s="26" t="s">
        <v>63</v>
      </c>
      <c s="32" t="s">
        <v>15613</v>
      </c>
      <c s="33" t="s">
        <v>507</v>
      </c>
      <c s="34">
        <v>3</v>
      </c>
      <c s="35">
        <v>0</v>
      </c>
      <c s="35">
        <f>ROUND(ROUND(H83,2)*ROUND(G83,3),2)</f>
      </c>
      <c s="33" t="s">
        <v>1048</v>
      </c>
      <c r="O83">
        <f>(I83*21)/100</f>
      </c>
      <c t="s">
        <v>33</v>
      </c>
    </row>
    <row r="84" spans="1:5" ht="12.75">
      <c r="A84" s="36" t="s">
        <v>67</v>
      </c>
      <c r="E84" s="37" t="s">
        <v>63</v>
      </c>
    </row>
    <row r="85" spans="1:5" ht="38.25">
      <c r="A85" s="38" t="s">
        <v>68</v>
      </c>
      <c r="E85" s="39" t="s">
        <v>8402</v>
      </c>
    </row>
    <row r="86" spans="1:5" ht="12.75">
      <c r="A86" t="s">
        <v>70</v>
      </c>
      <c r="E86" s="37" t="s">
        <v>63</v>
      </c>
    </row>
    <row r="87" spans="1:18" ht="12.75" customHeight="1">
      <c r="A87" s="6" t="s">
        <v>58</v>
      </c>
      <c s="6"/>
      <c s="42" t="s">
        <v>50</v>
      </c>
      <c s="6"/>
      <c s="29" t="s">
        <v>7888</v>
      </c>
      <c s="6"/>
      <c s="6"/>
      <c s="6"/>
      <c s="43">
        <f>0+Q87</f>
      </c>
      <c s="6"/>
      <c r="O87">
        <f>0+R87</f>
      </c>
      <c r="Q87">
        <f>0+I88+I92+I96</f>
      </c>
      <c>
        <f>0+O88+O92+O96</f>
      </c>
    </row>
    <row r="88" spans="1:16" ht="12.75">
      <c r="A88" s="26" t="s">
        <v>61</v>
      </c>
      <c s="31" t="s">
        <v>54</v>
      </c>
      <c s="31" t="s">
        <v>15447</v>
      </c>
      <c s="26" t="s">
        <v>63</v>
      </c>
      <c s="32" t="s">
        <v>15448</v>
      </c>
      <c s="33" t="s">
        <v>507</v>
      </c>
      <c s="34">
        <v>2</v>
      </c>
      <c s="35">
        <v>0</v>
      </c>
      <c s="35">
        <f>ROUND(ROUND(H88,2)*ROUND(G88,3),2)</f>
      </c>
      <c s="33" t="s">
        <v>7697</v>
      </c>
      <c r="O88">
        <f>(I88*21)/100</f>
      </c>
      <c t="s">
        <v>33</v>
      </c>
    </row>
    <row r="89" spans="1:5" ht="25.5">
      <c r="A89" s="36" t="s">
        <v>67</v>
      </c>
      <c r="E89" s="37" t="s">
        <v>15449</v>
      </c>
    </row>
    <row r="90" spans="1:5" ht="38.25">
      <c r="A90" s="38" t="s">
        <v>68</v>
      </c>
      <c r="E90" s="39" t="s">
        <v>8052</v>
      </c>
    </row>
    <row r="91" spans="1:5" ht="51">
      <c r="A91" t="s">
        <v>70</v>
      </c>
      <c r="E91" s="37" t="s">
        <v>15450</v>
      </c>
    </row>
    <row r="92" spans="1:16" ht="25.5">
      <c r="A92" s="26" t="s">
        <v>61</v>
      </c>
      <c s="31" t="s">
        <v>103</v>
      </c>
      <c s="31" t="s">
        <v>15451</v>
      </c>
      <c s="26" t="s">
        <v>63</v>
      </c>
      <c s="32" t="s">
        <v>15452</v>
      </c>
      <c s="33" t="s">
        <v>507</v>
      </c>
      <c s="34">
        <v>10</v>
      </c>
      <c s="35">
        <v>0</v>
      </c>
      <c s="35">
        <f>ROUND(ROUND(H92,2)*ROUND(G92,3),2)</f>
      </c>
      <c s="33" t="s">
        <v>7697</v>
      </c>
      <c r="O92">
        <f>(I92*21)/100</f>
      </c>
      <c t="s">
        <v>33</v>
      </c>
    </row>
    <row r="93" spans="1:5" ht="38.25">
      <c r="A93" s="36" t="s">
        <v>67</v>
      </c>
      <c r="E93" s="37" t="s">
        <v>15453</v>
      </c>
    </row>
    <row r="94" spans="1:5" ht="38.25">
      <c r="A94" s="38" t="s">
        <v>68</v>
      </c>
      <c r="E94" s="39" t="s">
        <v>8317</v>
      </c>
    </row>
    <row r="95" spans="1:5" ht="51">
      <c r="A95" t="s">
        <v>70</v>
      </c>
      <c r="E95" s="37" t="s">
        <v>15450</v>
      </c>
    </row>
    <row r="96" spans="1:16" ht="12.75">
      <c r="A96" s="26" t="s">
        <v>61</v>
      </c>
      <c s="31" t="s">
        <v>107</v>
      </c>
      <c s="31" t="s">
        <v>15455</v>
      </c>
      <c s="26" t="s">
        <v>63</v>
      </c>
      <c s="32" t="s">
        <v>15456</v>
      </c>
      <c s="33" t="s">
        <v>507</v>
      </c>
      <c s="34">
        <v>2</v>
      </c>
      <c s="35">
        <v>0</v>
      </c>
      <c s="35">
        <f>ROUND(ROUND(H96,2)*ROUND(G96,3),2)</f>
      </c>
      <c s="33" t="s">
        <v>7697</v>
      </c>
      <c r="O96">
        <f>(I96*21)/100</f>
      </c>
      <c t="s">
        <v>33</v>
      </c>
    </row>
    <row r="97" spans="1:5" ht="38.25">
      <c r="A97" s="36" t="s">
        <v>67</v>
      </c>
      <c r="E97" s="37" t="s">
        <v>15457</v>
      </c>
    </row>
    <row r="98" spans="1:5" ht="38.25">
      <c r="A98" s="38" t="s">
        <v>68</v>
      </c>
      <c r="E98" s="39" t="s">
        <v>8052</v>
      </c>
    </row>
    <row r="99" spans="1:5" ht="25.5">
      <c r="A99" t="s">
        <v>70</v>
      </c>
      <c r="E99" s="37" t="s">
        <v>15458</v>
      </c>
    </row>
    <row r="100" spans="1:18" ht="12.75" customHeight="1">
      <c r="A100" s="6" t="s">
        <v>58</v>
      </c>
      <c s="6"/>
      <c s="42" t="s">
        <v>12057</v>
      </c>
      <c s="6"/>
      <c s="29" t="s">
        <v>3083</v>
      </c>
      <c s="6"/>
      <c s="6"/>
      <c s="6"/>
      <c s="43">
        <f>0+Q100</f>
      </c>
      <c s="6"/>
      <c r="O100">
        <f>0+R100</f>
      </c>
      <c r="Q100">
        <f>0+I101+I105</f>
      </c>
      <c>
        <f>0+O101+O105</f>
      </c>
    </row>
    <row r="101" spans="1:16" ht="12.75">
      <c r="A101" s="26" t="s">
        <v>61</v>
      </c>
      <c s="31" t="s">
        <v>143</v>
      </c>
      <c s="31" t="s">
        <v>15614</v>
      </c>
      <c s="26" t="s">
        <v>63</v>
      </c>
      <c s="32" t="s">
        <v>15615</v>
      </c>
      <c s="33" t="s">
        <v>507</v>
      </c>
      <c s="34">
        <v>4</v>
      </c>
      <c s="35">
        <v>0</v>
      </c>
      <c s="35">
        <f>ROUND(ROUND(H101,2)*ROUND(G101,3),2)</f>
      </c>
      <c s="33" t="s">
        <v>1048</v>
      </c>
      <c r="O101">
        <f>(I101*21)/100</f>
      </c>
      <c t="s">
        <v>33</v>
      </c>
    </row>
    <row r="102" spans="1:5" ht="12.75">
      <c r="A102" s="36" t="s">
        <v>67</v>
      </c>
      <c r="E102" s="37" t="s">
        <v>63</v>
      </c>
    </row>
    <row r="103" spans="1:5" ht="38.25">
      <c r="A103" s="38" t="s">
        <v>68</v>
      </c>
      <c r="E103" s="39" t="s">
        <v>8105</v>
      </c>
    </row>
    <row r="104" spans="1:5" ht="12.75">
      <c r="A104" t="s">
        <v>70</v>
      </c>
      <c r="E104" s="37" t="s">
        <v>63</v>
      </c>
    </row>
    <row r="105" spans="1:16" ht="12.75">
      <c r="A105" s="26" t="s">
        <v>61</v>
      </c>
      <c s="31" t="s">
        <v>148</v>
      </c>
      <c s="31" t="s">
        <v>15616</v>
      </c>
      <c s="26" t="s">
        <v>63</v>
      </c>
      <c s="32" t="s">
        <v>15617</v>
      </c>
      <c s="33" t="s">
        <v>507</v>
      </c>
      <c s="34">
        <v>1</v>
      </c>
      <c s="35">
        <v>0</v>
      </c>
      <c s="35">
        <f>ROUND(ROUND(H105,2)*ROUND(G105,3),2)</f>
      </c>
      <c s="33" t="s">
        <v>1048</v>
      </c>
      <c r="O105">
        <f>(I105*21)/100</f>
      </c>
      <c t="s">
        <v>33</v>
      </c>
    </row>
    <row r="106" spans="1:5" ht="12.75">
      <c r="A106" s="36" t="s">
        <v>67</v>
      </c>
      <c r="E106" s="37" t="s">
        <v>15615</v>
      </c>
    </row>
    <row r="107" spans="1:5" ht="38.25">
      <c r="A107" s="38" t="s">
        <v>68</v>
      </c>
      <c r="E107" s="39" t="s">
        <v>7788</v>
      </c>
    </row>
    <row r="108" spans="1:5" ht="12.75">
      <c r="A108" t="s">
        <v>70</v>
      </c>
      <c r="E10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0+O12+O149</f>
      </c>
      <c t="s">
        <v>32</v>
      </c>
    </row>
    <row r="3" spans="1:16" ht="15" customHeight="1">
      <c r="A3" t="s">
        <v>12</v>
      </c>
      <c s="12" t="s">
        <v>14</v>
      </c>
      <c s="13" t="s">
        <v>15</v>
      </c>
      <c s="1"/>
      <c s="14" t="s">
        <v>16</v>
      </c>
      <c s="1"/>
      <c s="9"/>
      <c s="8" t="s">
        <v>15618</v>
      </c>
      <c s="40">
        <f>0+I12+I149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14965</v>
      </c>
      <c s="1"/>
      <c s="14" t="s">
        <v>14966</v>
      </c>
      <c s="1"/>
      <c s="1"/>
      <c s="1"/>
      <c s="1"/>
      <c s="1"/>
    </row>
    <row r="8" spans="1:10" ht="12.75" customHeight="1">
      <c r="A8" t="s">
        <v>9352</v>
      </c>
      <c s="16" t="s">
        <v>28</v>
      </c>
      <c s="17" t="s">
        <v>15618</v>
      </c>
      <c s="6"/>
      <c s="18" t="s">
        <v>15619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12047</v>
      </c>
      <c s="27"/>
      <c s="29" t="s">
        <v>12048</v>
      </c>
      <c s="27"/>
      <c s="27"/>
      <c s="27"/>
      <c s="30">
        <f>0+Q12</f>
      </c>
      <c s="27"/>
      <c r="O12">
        <f>0+R12</f>
      </c>
      <c r="Q12">
        <f>0+I13+I17+I21+I25+I29+I33+I37+I41+I45+I49+I53+I57+I61+I65+I69+I73+I77+I81+I85+I89+I93+I97+I101+I105+I109+I113+I117+I121+I125+I129+I133+I137+I141+I145</f>
      </c>
      <c>
        <f>0+O13+O17+O21+O25+O29+O33+O37+O41+O45+O49+O53+O57+O61+O65+O69+O73+O77+O81+O85+O89+O93+O97+O101+O105+O109+O113+O117+O121+O125+O129+O133+O137+O141+O145</f>
      </c>
    </row>
    <row r="13" spans="1:16" ht="12.75">
      <c r="A13" s="26" t="s">
        <v>61</v>
      </c>
      <c s="31" t="s">
        <v>39</v>
      </c>
      <c s="31" t="s">
        <v>15621</v>
      </c>
      <c s="26" t="s">
        <v>63</v>
      </c>
      <c s="32" t="s">
        <v>15622</v>
      </c>
      <c s="33" t="s">
        <v>507</v>
      </c>
      <c s="34">
        <v>1</v>
      </c>
      <c s="35">
        <v>0</v>
      </c>
      <c s="35">
        <f>ROUND(ROUND(H13,2)*ROUND(G13,3),2)</f>
      </c>
      <c s="33" t="s">
        <v>7697</v>
      </c>
      <c r="O13">
        <f>(I13*21)/100</f>
      </c>
      <c t="s">
        <v>33</v>
      </c>
    </row>
    <row r="14" spans="1:5" ht="25.5">
      <c r="A14" s="36" t="s">
        <v>67</v>
      </c>
      <c r="E14" s="37" t="s">
        <v>15623</v>
      </c>
    </row>
    <row r="15" spans="1:5" ht="38.25">
      <c r="A15" s="38" t="s">
        <v>68</v>
      </c>
      <c r="E15" s="39" t="s">
        <v>7788</v>
      </c>
    </row>
    <row r="16" spans="1:5" ht="12.75">
      <c r="A16" t="s">
        <v>70</v>
      </c>
      <c r="E16" s="37" t="s">
        <v>63</v>
      </c>
    </row>
    <row r="17" spans="1:16" ht="12.75">
      <c r="A17" s="26" t="s">
        <v>61</v>
      </c>
      <c s="31" t="s">
        <v>33</v>
      </c>
      <c s="31" t="s">
        <v>12191</v>
      </c>
      <c s="26" t="s">
        <v>63</v>
      </c>
      <c s="32" t="s">
        <v>12192</v>
      </c>
      <c s="33" t="s">
        <v>6194</v>
      </c>
      <c s="34">
        <v>23</v>
      </c>
      <c s="35">
        <v>0</v>
      </c>
      <c s="35">
        <f>ROUND(ROUND(H17,2)*ROUND(G17,3),2)</f>
      </c>
      <c s="33" t="s">
        <v>7697</v>
      </c>
      <c r="O17">
        <f>(I17*21)/100</f>
      </c>
      <c t="s">
        <v>33</v>
      </c>
    </row>
    <row r="18" spans="1:5" ht="12.75">
      <c r="A18" s="36" t="s">
        <v>67</v>
      </c>
      <c r="E18" s="37" t="s">
        <v>63</v>
      </c>
    </row>
    <row r="19" spans="1:5" ht="38.25">
      <c r="A19" s="38" t="s">
        <v>68</v>
      </c>
      <c r="E19" s="39" t="s">
        <v>15624</v>
      </c>
    </row>
    <row r="20" spans="1:5" ht="12.75">
      <c r="A20" t="s">
        <v>70</v>
      </c>
      <c r="E20" s="37" t="s">
        <v>63</v>
      </c>
    </row>
    <row r="21" spans="1:16" ht="12.75">
      <c r="A21" s="26" t="s">
        <v>61</v>
      </c>
      <c s="31" t="s">
        <v>32</v>
      </c>
      <c s="31" t="s">
        <v>15625</v>
      </c>
      <c s="26" t="s">
        <v>63</v>
      </c>
      <c s="32" t="s">
        <v>15626</v>
      </c>
      <c s="33" t="s">
        <v>507</v>
      </c>
      <c s="34">
        <v>11</v>
      </c>
      <c s="35">
        <v>0</v>
      </c>
      <c s="35">
        <f>ROUND(ROUND(H21,2)*ROUND(G21,3),2)</f>
      </c>
      <c s="33" t="s">
        <v>7697</v>
      </c>
      <c r="O21">
        <f>(I21*21)/100</f>
      </c>
      <c t="s">
        <v>33</v>
      </c>
    </row>
    <row r="22" spans="1:5" ht="12.75">
      <c r="A22" s="36" t="s">
        <v>67</v>
      </c>
      <c r="E22" s="37" t="s">
        <v>15627</v>
      </c>
    </row>
    <row r="23" spans="1:5" ht="38.25">
      <c r="A23" s="38" t="s">
        <v>68</v>
      </c>
      <c r="E23" s="39" t="s">
        <v>15628</v>
      </c>
    </row>
    <row r="24" spans="1:5" ht="12.75">
      <c r="A24" t="s">
        <v>70</v>
      </c>
      <c r="E24" s="37" t="s">
        <v>63</v>
      </c>
    </row>
    <row r="25" spans="1:16" ht="12.75">
      <c r="A25" s="26" t="s">
        <v>61</v>
      </c>
      <c s="31" t="s">
        <v>43</v>
      </c>
      <c s="31" t="s">
        <v>15629</v>
      </c>
      <c s="26" t="s">
        <v>63</v>
      </c>
      <c s="32" t="s">
        <v>15630</v>
      </c>
      <c s="33" t="s">
        <v>507</v>
      </c>
      <c s="34">
        <v>1</v>
      </c>
      <c s="35">
        <v>0</v>
      </c>
      <c s="35">
        <f>ROUND(ROUND(H25,2)*ROUND(G25,3),2)</f>
      </c>
      <c s="33" t="s">
        <v>7697</v>
      </c>
      <c r="O25">
        <f>(I25*21)/100</f>
      </c>
      <c t="s">
        <v>33</v>
      </c>
    </row>
    <row r="26" spans="1:5" ht="12.75">
      <c r="A26" s="36" t="s">
        <v>67</v>
      </c>
      <c r="E26" s="37" t="s">
        <v>15631</v>
      </c>
    </row>
    <row r="27" spans="1:5" ht="38.25">
      <c r="A27" s="38" t="s">
        <v>68</v>
      </c>
      <c r="E27" s="39" t="s">
        <v>7788</v>
      </c>
    </row>
    <row r="28" spans="1:5" ht="12.75">
      <c r="A28" t="s">
        <v>70</v>
      </c>
      <c r="E28" s="37" t="s">
        <v>63</v>
      </c>
    </row>
    <row r="29" spans="1:16" ht="12.75">
      <c r="A29" s="26" t="s">
        <v>61</v>
      </c>
      <c s="31" t="s">
        <v>45</v>
      </c>
      <c s="31" t="s">
        <v>15632</v>
      </c>
      <c s="26" t="s">
        <v>63</v>
      </c>
      <c s="32" t="s">
        <v>15633</v>
      </c>
      <c s="33" t="s">
        <v>507</v>
      </c>
      <c s="34">
        <v>4</v>
      </c>
      <c s="35">
        <v>0</v>
      </c>
      <c s="35">
        <f>ROUND(ROUND(H29,2)*ROUND(G29,3),2)</f>
      </c>
      <c s="33" t="s">
        <v>7697</v>
      </c>
      <c r="O29">
        <f>(I29*21)/100</f>
      </c>
      <c t="s">
        <v>33</v>
      </c>
    </row>
    <row r="30" spans="1:5" ht="12.75">
      <c r="A30" s="36" t="s">
        <v>67</v>
      </c>
      <c r="E30" s="37" t="s">
        <v>63</v>
      </c>
    </row>
    <row r="31" spans="1:5" ht="38.25">
      <c r="A31" s="38" t="s">
        <v>68</v>
      </c>
      <c r="E31" s="39" t="s">
        <v>8105</v>
      </c>
    </row>
    <row r="32" spans="1:5" ht="12.75">
      <c r="A32" t="s">
        <v>70</v>
      </c>
      <c r="E32" s="37" t="s">
        <v>63</v>
      </c>
    </row>
    <row r="33" spans="1:16" ht="12.75">
      <c r="A33" s="26" t="s">
        <v>61</v>
      </c>
      <c s="31" t="s">
        <v>47</v>
      </c>
      <c s="31" t="s">
        <v>15634</v>
      </c>
      <c s="26" t="s">
        <v>63</v>
      </c>
      <c s="32" t="s">
        <v>15635</v>
      </c>
      <c s="33" t="s">
        <v>507</v>
      </c>
      <c s="34">
        <v>3</v>
      </c>
      <c s="35">
        <v>0</v>
      </c>
      <c s="35">
        <f>ROUND(ROUND(H33,2)*ROUND(G33,3),2)</f>
      </c>
      <c s="33" t="s">
        <v>7697</v>
      </c>
      <c r="O33">
        <f>(I33*21)/100</f>
      </c>
      <c t="s">
        <v>33</v>
      </c>
    </row>
    <row r="34" spans="1:5" ht="25.5">
      <c r="A34" s="36" t="s">
        <v>67</v>
      </c>
      <c r="E34" s="37" t="s">
        <v>15636</v>
      </c>
    </row>
    <row r="35" spans="1:5" ht="38.25">
      <c r="A35" s="38" t="s">
        <v>68</v>
      </c>
      <c r="E35" s="39" t="s">
        <v>8402</v>
      </c>
    </row>
    <row r="36" spans="1:5" ht="12.75">
      <c r="A36" t="s">
        <v>70</v>
      </c>
      <c r="E36" s="37" t="s">
        <v>63</v>
      </c>
    </row>
    <row r="37" spans="1:16" ht="12.75">
      <c r="A37" s="26" t="s">
        <v>61</v>
      </c>
      <c s="31" t="s">
        <v>87</v>
      </c>
      <c s="31" t="s">
        <v>15637</v>
      </c>
      <c s="26" t="s">
        <v>63</v>
      </c>
      <c s="32" t="s">
        <v>15638</v>
      </c>
      <c s="33" t="s">
        <v>507</v>
      </c>
      <c s="34">
        <v>1</v>
      </c>
      <c s="35">
        <v>0</v>
      </c>
      <c s="35">
        <f>ROUND(ROUND(H37,2)*ROUND(G37,3),2)</f>
      </c>
      <c s="33" t="s">
        <v>7697</v>
      </c>
      <c r="O37">
        <f>(I37*21)/100</f>
      </c>
      <c t="s">
        <v>33</v>
      </c>
    </row>
    <row r="38" spans="1:5" ht="25.5">
      <c r="A38" s="36" t="s">
        <v>67</v>
      </c>
      <c r="E38" s="37" t="s">
        <v>15639</v>
      </c>
    </row>
    <row r="39" spans="1:5" ht="38.25">
      <c r="A39" s="38" t="s">
        <v>68</v>
      </c>
      <c r="E39" s="39" t="s">
        <v>7788</v>
      </c>
    </row>
    <row r="40" spans="1:5" ht="12.75">
      <c r="A40" t="s">
        <v>70</v>
      </c>
      <c r="E40" s="37" t="s">
        <v>63</v>
      </c>
    </row>
    <row r="41" spans="1:16" ht="12.75">
      <c r="A41" s="26" t="s">
        <v>61</v>
      </c>
      <c s="31" t="s">
        <v>91</v>
      </c>
      <c s="31" t="s">
        <v>12229</v>
      </c>
      <c s="26" t="s">
        <v>63</v>
      </c>
      <c s="32" t="s">
        <v>15640</v>
      </c>
      <c s="33" t="s">
        <v>507</v>
      </c>
      <c s="34">
        <v>8</v>
      </c>
      <c s="35">
        <v>0</v>
      </c>
      <c s="35">
        <f>ROUND(ROUND(H41,2)*ROUND(G41,3),2)</f>
      </c>
      <c s="33" t="s">
        <v>7697</v>
      </c>
      <c r="O41">
        <f>(I41*21)/100</f>
      </c>
      <c t="s">
        <v>33</v>
      </c>
    </row>
    <row r="42" spans="1:5" ht="12.75">
      <c r="A42" s="36" t="s">
        <v>67</v>
      </c>
      <c r="E42" s="37" t="s">
        <v>15641</v>
      </c>
    </row>
    <row r="43" spans="1:5" ht="38.25">
      <c r="A43" s="38" t="s">
        <v>68</v>
      </c>
      <c r="E43" s="39" t="s">
        <v>7726</v>
      </c>
    </row>
    <row r="44" spans="1:5" ht="12.75">
      <c r="A44" t="s">
        <v>70</v>
      </c>
      <c r="E44" s="37" t="s">
        <v>63</v>
      </c>
    </row>
    <row r="45" spans="1:16" ht="12.75">
      <c r="A45" s="26" t="s">
        <v>61</v>
      </c>
      <c s="31" t="s">
        <v>50</v>
      </c>
      <c s="31" t="s">
        <v>15642</v>
      </c>
      <c s="26" t="s">
        <v>63</v>
      </c>
      <c s="32" t="s">
        <v>15643</v>
      </c>
      <c s="33" t="s">
        <v>507</v>
      </c>
      <c s="34">
        <v>1</v>
      </c>
      <c s="35">
        <v>0</v>
      </c>
      <c s="35">
        <f>ROUND(ROUND(H45,2)*ROUND(G45,3),2)</f>
      </c>
      <c s="33" t="s">
        <v>7697</v>
      </c>
      <c r="O45">
        <f>(I45*21)/100</f>
      </c>
      <c t="s">
        <v>33</v>
      </c>
    </row>
    <row r="46" spans="1:5" ht="25.5">
      <c r="A46" s="36" t="s">
        <v>67</v>
      </c>
      <c r="E46" s="37" t="s">
        <v>15644</v>
      </c>
    </row>
    <row r="47" spans="1:5" ht="38.25">
      <c r="A47" s="38" t="s">
        <v>68</v>
      </c>
      <c r="E47" s="39" t="s">
        <v>7788</v>
      </c>
    </row>
    <row r="48" spans="1:5" ht="12.75">
      <c r="A48" t="s">
        <v>70</v>
      </c>
      <c r="E48" s="37" t="s">
        <v>63</v>
      </c>
    </row>
    <row r="49" spans="1:16" ht="12.75">
      <c r="A49" s="26" t="s">
        <v>61</v>
      </c>
      <c s="31" t="s">
        <v>52</v>
      </c>
      <c s="31" t="s">
        <v>15645</v>
      </c>
      <c s="26" t="s">
        <v>63</v>
      </c>
      <c s="32" t="s">
        <v>15646</v>
      </c>
      <c s="33" t="s">
        <v>507</v>
      </c>
      <c s="34">
        <v>1</v>
      </c>
      <c s="35">
        <v>0</v>
      </c>
      <c s="35">
        <f>ROUND(ROUND(H49,2)*ROUND(G49,3),2)</f>
      </c>
      <c s="33" t="s">
        <v>7697</v>
      </c>
      <c r="O49">
        <f>(I49*21)/100</f>
      </c>
      <c t="s">
        <v>33</v>
      </c>
    </row>
    <row r="50" spans="1:5" ht="12.75">
      <c r="A50" s="36" t="s">
        <v>67</v>
      </c>
      <c r="E50" s="37" t="s">
        <v>15647</v>
      </c>
    </row>
    <row r="51" spans="1:5" ht="38.25">
      <c r="A51" s="38" t="s">
        <v>68</v>
      </c>
      <c r="E51" s="39" t="s">
        <v>7788</v>
      </c>
    </row>
    <row r="52" spans="1:5" ht="12.75">
      <c r="A52" t="s">
        <v>70</v>
      </c>
      <c r="E52" s="37" t="s">
        <v>63</v>
      </c>
    </row>
    <row r="53" spans="1:16" ht="12.75">
      <c r="A53" s="26" t="s">
        <v>61</v>
      </c>
      <c s="31" t="s">
        <v>54</v>
      </c>
      <c s="31" t="s">
        <v>15648</v>
      </c>
      <c s="26" t="s">
        <v>63</v>
      </c>
      <c s="32" t="s">
        <v>15649</v>
      </c>
      <c s="33" t="s">
        <v>507</v>
      </c>
      <c s="34">
        <v>6</v>
      </c>
      <c s="35">
        <v>0</v>
      </c>
      <c s="35">
        <f>ROUND(ROUND(H53,2)*ROUND(G53,3),2)</f>
      </c>
      <c s="33" t="s">
        <v>7697</v>
      </c>
      <c r="O53">
        <f>(I53*21)/100</f>
      </c>
      <c t="s">
        <v>33</v>
      </c>
    </row>
    <row r="54" spans="1:5" ht="12.75">
      <c r="A54" s="36" t="s">
        <v>67</v>
      </c>
      <c r="E54" s="37" t="s">
        <v>15650</v>
      </c>
    </row>
    <row r="55" spans="1:5" ht="38.25">
      <c r="A55" s="38" t="s">
        <v>68</v>
      </c>
      <c r="E55" s="39" t="s">
        <v>8035</v>
      </c>
    </row>
    <row r="56" spans="1:5" ht="12.75">
      <c r="A56" t="s">
        <v>70</v>
      </c>
      <c r="E56" s="37" t="s">
        <v>63</v>
      </c>
    </row>
    <row r="57" spans="1:16" ht="12.75">
      <c r="A57" s="26" t="s">
        <v>61</v>
      </c>
      <c s="31" t="s">
        <v>103</v>
      </c>
      <c s="31" t="s">
        <v>12256</v>
      </c>
      <c s="26" t="s">
        <v>63</v>
      </c>
      <c s="32" t="s">
        <v>15651</v>
      </c>
      <c s="33" t="s">
        <v>6194</v>
      </c>
      <c s="34">
        <v>23</v>
      </c>
      <c s="35">
        <v>0</v>
      </c>
      <c s="35">
        <f>ROUND(ROUND(H57,2)*ROUND(G57,3),2)</f>
      </c>
      <c s="33" t="s">
        <v>7697</v>
      </c>
      <c r="O57">
        <f>(I57*21)/100</f>
      </c>
      <c t="s">
        <v>33</v>
      </c>
    </row>
    <row r="58" spans="1:5" ht="25.5">
      <c r="A58" s="36" t="s">
        <v>67</v>
      </c>
      <c r="E58" s="37" t="s">
        <v>15652</v>
      </c>
    </row>
    <row r="59" spans="1:5" ht="38.25">
      <c r="A59" s="38" t="s">
        <v>68</v>
      </c>
      <c r="E59" s="39" t="s">
        <v>15624</v>
      </c>
    </row>
    <row r="60" spans="1:5" ht="12.75">
      <c r="A60" t="s">
        <v>70</v>
      </c>
      <c r="E60" s="37" t="s">
        <v>63</v>
      </c>
    </row>
    <row r="61" spans="1:16" ht="12.75">
      <c r="A61" s="26" t="s">
        <v>61</v>
      </c>
      <c s="31" t="s">
        <v>107</v>
      </c>
      <c s="31" t="s">
        <v>15653</v>
      </c>
      <c s="26" t="s">
        <v>63</v>
      </c>
      <c s="32" t="s">
        <v>15654</v>
      </c>
      <c s="33" t="s">
        <v>507</v>
      </c>
      <c s="34">
        <v>8</v>
      </c>
      <c s="35">
        <v>0</v>
      </c>
      <c s="35">
        <f>ROUND(ROUND(H61,2)*ROUND(G61,3),2)</f>
      </c>
      <c s="33" t="s">
        <v>7697</v>
      </c>
      <c r="O61">
        <f>(I61*21)/100</f>
      </c>
      <c t="s">
        <v>33</v>
      </c>
    </row>
    <row r="62" spans="1:5" ht="12.75">
      <c r="A62" s="36" t="s">
        <v>67</v>
      </c>
      <c r="E62" s="37" t="s">
        <v>15655</v>
      </c>
    </row>
    <row r="63" spans="1:5" ht="38.25">
      <c r="A63" s="38" t="s">
        <v>68</v>
      </c>
      <c r="E63" s="39" t="s">
        <v>7726</v>
      </c>
    </row>
    <row r="64" spans="1:5" ht="12.75">
      <c r="A64" t="s">
        <v>70</v>
      </c>
      <c r="E64" s="37" t="s">
        <v>63</v>
      </c>
    </row>
    <row r="65" spans="1:16" ht="12.75">
      <c r="A65" s="26" t="s">
        <v>61</v>
      </c>
      <c s="31" t="s">
        <v>111</v>
      </c>
      <c s="31" t="s">
        <v>15656</v>
      </c>
      <c s="26" t="s">
        <v>63</v>
      </c>
      <c s="32" t="s">
        <v>15657</v>
      </c>
      <c s="33" t="s">
        <v>507</v>
      </c>
      <c s="34">
        <v>6</v>
      </c>
      <c s="35">
        <v>0</v>
      </c>
      <c s="35">
        <f>ROUND(ROUND(H65,2)*ROUND(G65,3),2)</f>
      </c>
      <c s="33" t="s">
        <v>7697</v>
      </c>
      <c r="O65">
        <f>(I65*21)/100</f>
      </c>
      <c t="s">
        <v>33</v>
      </c>
    </row>
    <row r="66" spans="1:5" ht="25.5">
      <c r="A66" s="36" t="s">
        <v>67</v>
      </c>
      <c r="E66" s="37" t="s">
        <v>15658</v>
      </c>
    </row>
    <row r="67" spans="1:5" ht="38.25">
      <c r="A67" s="38" t="s">
        <v>68</v>
      </c>
      <c r="E67" s="39" t="s">
        <v>8035</v>
      </c>
    </row>
    <row r="68" spans="1:5" ht="12.75">
      <c r="A68" t="s">
        <v>70</v>
      </c>
      <c r="E68" s="37" t="s">
        <v>63</v>
      </c>
    </row>
    <row r="69" spans="1:16" ht="12.75">
      <c r="A69" s="26" t="s">
        <v>61</v>
      </c>
      <c s="31" t="s">
        <v>115</v>
      </c>
      <c s="31" t="s">
        <v>15659</v>
      </c>
      <c s="26" t="s">
        <v>63</v>
      </c>
      <c s="32" t="s">
        <v>15660</v>
      </c>
      <c s="33" t="s">
        <v>507</v>
      </c>
      <c s="34">
        <v>4</v>
      </c>
      <c s="35">
        <v>0</v>
      </c>
      <c s="35">
        <f>ROUND(ROUND(H69,2)*ROUND(G69,3),2)</f>
      </c>
      <c s="33" t="s">
        <v>7697</v>
      </c>
      <c r="O69">
        <f>(I69*21)/100</f>
      </c>
      <c t="s">
        <v>33</v>
      </c>
    </row>
    <row r="70" spans="1:5" ht="25.5">
      <c r="A70" s="36" t="s">
        <v>67</v>
      </c>
      <c r="E70" s="37" t="s">
        <v>15661</v>
      </c>
    </row>
    <row r="71" spans="1:5" ht="38.25">
      <c r="A71" s="38" t="s">
        <v>68</v>
      </c>
      <c r="E71" s="39" t="s">
        <v>8105</v>
      </c>
    </row>
    <row r="72" spans="1:5" ht="12.75">
      <c r="A72" t="s">
        <v>70</v>
      </c>
      <c r="E72" s="37" t="s">
        <v>63</v>
      </c>
    </row>
    <row r="73" spans="1:16" ht="12.75">
      <c r="A73" s="26" t="s">
        <v>61</v>
      </c>
      <c s="31" t="s">
        <v>119</v>
      </c>
      <c s="31" t="s">
        <v>15662</v>
      </c>
      <c s="26" t="s">
        <v>63</v>
      </c>
      <c s="32" t="s">
        <v>15663</v>
      </c>
      <c s="33" t="s">
        <v>507</v>
      </c>
      <c s="34">
        <v>3</v>
      </c>
      <c s="35">
        <v>0</v>
      </c>
      <c s="35">
        <f>ROUND(ROUND(H73,2)*ROUND(G73,3),2)</f>
      </c>
      <c s="33" t="s">
        <v>7697</v>
      </c>
      <c r="O73">
        <f>(I73*21)/100</f>
      </c>
      <c t="s">
        <v>33</v>
      </c>
    </row>
    <row r="74" spans="1:5" ht="25.5">
      <c r="A74" s="36" t="s">
        <v>67</v>
      </c>
      <c r="E74" s="37" t="s">
        <v>15664</v>
      </c>
    </row>
    <row r="75" spans="1:5" ht="38.25">
      <c r="A75" s="38" t="s">
        <v>68</v>
      </c>
      <c r="E75" s="39" t="s">
        <v>8402</v>
      </c>
    </row>
    <row r="76" spans="1:5" ht="12.75">
      <c r="A76" t="s">
        <v>70</v>
      </c>
      <c r="E76" s="37" t="s">
        <v>63</v>
      </c>
    </row>
    <row r="77" spans="1:16" ht="12.75">
      <c r="A77" s="26" t="s">
        <v>61</v>
      </c>
      <c s="31" t="s">
        <v>123</v>
      </c>
      <c s="31" t="s">
        <v>15665</v>
      </c>
      <c s="26" t="s">
        <v>63</v>
      </c>
      <c s="32" t="s">
        <v>15666</v>
      </c>
      <c s="33" t="s">
        <v>507</v>
      </c>
      <c s="34">
        <v>2</v>
      </c>
      <c s="35">
        <v>0</v>
      </c>
      <c s="35">
        <f>ROUND(ROUND(H77,2)*ROUND(G77,3),2)</f>
      </c>
      <c s="33" t="s">
        <v>7697</v>
      </c>
      <c r="O77">
        <f>(I77*21)/100</f>
      </c>
      <c t="s">
        <v>33</v>
      </c>
    </row>
    <row r="78" spans="1:5" ht="25.5">
      <c r="A78" s="36" t="s">
        <v>67</v>
      </c>
      <c r="E78" s="37" t="s">
        <v>15667</v>
      </c>
    </row>
    <row r="79" spans="1:5" ht="38.25">
      <c r="A79" s="38" t="s">
        <v>68</v>
      </c>
      <c r="E79" s="39" t="s">
        <v>8052</v>
      </c>
    </row>
    <row r="80" spans="1:5" ht="12.75">
      <c r="A80" t="s">
        <v>70</v>
      </c>
      <c r="E80" s="37" t="s">
        <v>63</v>
      </c>
    </row>
    <row r="81" spans="1:16" ht="12.75">
      <c r="A81" s="26" t="s">
        <v>61</v>
      </c>
      <c s="31" t="s">
        <v>127</v>
      </c>
      <c s="31" t="s">
        <v>15668</v>
      </c>
      <c s="26" t="s">
        <v>63</v>
      </c>
      <c s="32" t="s">
        <v>15669</v>
      </c>
      <c s="33" t="s">
        <v>507</v>
      </c>
      <c s="34">
        <v>3</v>
      </c>
      <c s="35">
        <v>0</v>
      </c>
      <c s="35">
        <f>ROUND(ROUND(H81,2)*ROUND(G81,3),2)</f>
      </c>
      <c s="33" t="s">
        <v>7697</v>
      </c>
      <c r="O81">
        <f>(I81*21)/100</f>
      </c>
      <c t="s">
        <v>33</v>
      </c>
    </row>
    <row r="82" spans="1:5" ht="25.5">
      <c r="A82" s="36" t="s">
        <v>67</v>
      </c>
      <c r="E82" s="37" t="s">
        <v>15670</v>
      </c>
    </row>
    <row r="83" spans="1:5" ht="38.25">
      <c r="A83" s="38" t="s">
        <v>68</v>
      </c>
      <c r="E83" s="39" t="s">
        <v>8402</v>
      </c>
    </row>
    <row r="84" spans="1:5" ht="12.75">
      <c r="A84" t="s">
        <v>70</v>
      </c>
      <c r="E84" s="37" t="s">
        <v>63</v>
      </c>
    </row>
    <row r="85" spans="1:16" ht="12.75">
      <c r="A85" s="26" t="s">
        <v>61</v>
      </c>
      <c s="31" t="s">
        <v>131</v>
      </c>
      <c s="31" t="s">
        <v>15671</v>
      </c>
      <c s="26" t="s">
        <v>63</v>
      </c>
      <c s="32" t="s">
        <v>15672</v>
      </c>
      <c s="33" t="s">
        <v>6194</v>
      </c>
      <c s="34">
        <v>64</v>
      </c>
      <c s="35">
        <v>0</v>
      </c>
      <c s="35">
        <f>ROUND(ROUND(H85,2)*ROUND(G85,3),2)</f>
      </c>
      <c s="33" t="s">
        <v>7697</v>
      </c>
      <c r="O85">
        <f>(I85*21)/100</f>
      </c>
      <c t="s">
        <v>33</v>
      </c>
    </row>
    <row r="86" spans="1:5" ht="12.75">
      <c r="A86" s="36" t="s">
        <v>67</v>
      </c>
      <c r="E86" s="37" t="s">
        <v>15673</v>
      </c>
    </row>
    <row r="87" spans="1:5" ht="38.25">
      <c r="A87" s="38" t="s">
        <v>68</v>
      </c>
      <c r="E87" s="39" t="s">
        <v>15674</v>
      </c>
    </row>
    <row r="88" spans="1:5" ht="12.75">
      <c r="A88" t="s">
        <v>70</v>
      </c>
      <c r="E88" s="37" t="s">
        <v>63</v>
      </c>
    </row>
    <row r="89" spans="1:16" ht="12.75">
      <c r="A89" s="26" t="s">
        <v>61</v>
      </c>
      <c s="31" t="s">
        <v>135</v>
      </c>
      <c s="31" t="s">
        <v>15675</v>
      </c>
      <c s="26" t="s">
        <v>63</v>
      </c>
      <c s="32" t="s">
        <v>15676</v>
      </c>
      <c s="33" t="s">
        <v>6194</v>
      </c>
      <c s="34">
        <v>20</v>
      </c>
      <c s="35">
        <v>0</v>
      </c>
      <c s="35">
        <f>ROUND(ROUND(H89,2)*ROUND(G89,3),2)</f>
      </c>
      <c s="33" t="s">
        <v>7697</v>
      </c>
      <c r="O89">
        <f>(I89*21)/100</f>
      </c>
      <c t="s">
        <v>33</v>
      </c>
    </row>
    <row r="90" spans="1:5" ht="12.75">
      <c r="A90" s="36" t="s">
        <v>67</v>
      </c>
      <c r="E90" s="37" t="s">
        <v>15677</v>
      </c>
    </row>
    <row r="91" spans="1:5" ht="12.75">
      <c r="A91" s="38" t="s">
        <v>68</v>
      </c>
      <c r="E91" s="39" t="s">
        <v>15678</v>
      </c>
    </row>
    <row r="92" spans="1:5" ht="12.75">
      <c r="A92" t="s">
        <v>70</v>
      </c>
      <c r="E92" s="37" t="s">
        <v>63</v>
      </c>
    </row>
    <row r="93" spans="1:16" ht="12.75">
      <c r="A93" s="26" t="s">
        <v>61</v>
      </c>
      <c s="31" t="s">
        <v>139</v>
      </c>
      <c s="31" t="s">
        <v>12054</v>
      </c>
      <c s="26" t="s">
        <v>63</v>
      </c>
      <c s="32" t="s">
        <v>15679</v>
      </c>
      <c s="33" t="s">
        <v>7810</v>
      </c>
      <c s="34">
        <v>20214.401</v>
      </c>
      <c s="35">
        <v>0</v>
      </c>
      <c s="35">
        <f>ROUND(ROUND(H93,2)*ROUND(G93,3),2)</f>
      </c>
      <c s="33" t="s">
        <v>7697</v>
      </c>
      <c r="O93">
        <f>(I93*21)/100</f>
      </c>
      <c t="s">
        <v>33</v>
      </c>
    </row>
    <row r="94" spans="1:5" ht="25.5">
      <c r="A94" s="36" t="s">
        <v>67</v>
      </c>
      <c r="E94" s="37" t="s">
        <v>12055</v>
      </c>
    </row>
    <row r="95" spans="1:5" ht="12.75">
      <c r="A95" s="38" t="s">
        <v>68</v>
      </c>
      <c r="E95" s="39" t="s">
        <v>63</v>
      </c>
    </row>
    <row r="96" spans="1:5" ht="114.75">
      <c r="A96" t="s">
        <v>70</v>
      </c>
      <c r="E96" s="37" t="s">
        <v>8114</v>
      </c>
    </row>
    <row r="97" spans="1:16" ht="12.75">
      <c r="A97" s="26" t="s">
        <v>61</v>
      </c>
      <c s="31" t="s">
        <v>143</v>
      </c>
      <c s="31" t="s">
        <v>15680</v>
      </c>
      <c s="26" t="s">
        <v>63</v>
      </c>
      <c s="32" t="s">
        <v>15681</v>
      </c>
      <c s="33" t="s">
        <v>507</v>
      </c>
      <c s="34">
        <v>3</v>
      </c>
      <c s="35">
        <v>0</v>
      </c>
      <c s="35">
        <f>ROUND(ROUND(H97,2)*ROUND(G97,3),2)</f>
      </c>
      <c s="33" t="s">
        <v>7697</v>
      </c>
      <c r="O97">
        <f>(I97*21)/100</f>
      </c>
      <c t="s">
        <v>33</v>
      </c>
    </row>
    <row r="98" spans="1:5" ht="12.75">
      <c r="A98" s="36" t="s">
        <v>67</v>
      </c>
      <c r="E98" s="37" t="s">
        <v>15682</v>
      </c>
    </row>
    <row r="99" spans="1:5" ht="38.25">
      <c r="A99" s="38" t="s">
        <v>68</v>
      </c>
      <c r="E99" s="39" t="s">
        <v>8402</v>
      </c>
    </row>
    <row r="100" spans="1:5" ht="12.75">
      <c r="A100" t="s">
        <v>70</v>
      </c>
      <c r="E100" s="37" t="s">
        <v>63</v>
      </c>
    </row>
    <row r="101" spans="1:16" ht="12.75">
      <c r="A101" s="26" t="s">
        <v>61</v>
      </c>
      <c s="31" t="s">
        <v>148</v>
      </c>
      <c s="31" t="s">
        <v>15683</v>
      </c>
      <c s="26" t="s">
        <v>63</v>
      </c>
      <c s="32" t="s">
        <v>15684</v>
      </c>
      <c s="33" t="s">
        <v>507</v>
      </c>
      <c s="34">
        <v>8</v>
      </c>
      <c s="35">
        <v>0</v>
      </c>
      <c s="35">
        <f>ROUND(ROUND(H101,2)*ROUND(G101,3),2)</f>
      </c>
      <c s="33" t="s">
        <v>1048</v>
      </c>
      <c r="O101">
        <f>(I101*21)/100</f>
      </c>
      <c t="s">
        <v>33</v>
      </c>
    </row>
    <row r="102" spans="1:5" ht="12.75">
      <c r="A102" s="36" t="s">
        <v>67</v>
      </c>
      <c r="E102" s="37" t="s">
        <v>15685</v>
      </c>
    </row>
    <row r="103" spans="1:5" ht="38.25">
      <c r="A103" s="38" t="s">
        <v>68</v>
      </c>
      <c r="E103" s="39" t="s">
        <v>7726</v>
      </c>
    </row>
    <row r="104" spans="1:5" ht="12.75">
      <c r="A104" t="s">
        <v>70</v>
      </c>
      <c r="E104" s="37" t="s">
        <v>63</v>
      </c>
    </row>
    <row r="105" spans="1:16" ht="12.75">
      <c r="A105" s="26" t="s">
        <v>61</v>
      </c>
      <c s="31" t="s">
        <v>151</v>
      </c>
      <c s="31" t="s">
        <v>15686</v>
      </c>
      <c s="26" t="s">
        <v>63</v>
      </c>
      <c s="32" t="s">
        <v>15687</v>
      </c>
      <c s="33" t="s">
        <v>507</v>
      </c>
      <c s="34">
        <v>1</v>
      </c>
      <c s="35">
        <v>0</v>
      </c>
      <c s="35">
        <f>ROUND(ROUND(H105,2)*ROUND(G105,3),2)</f>
      </c>
      <c s="33" t="s">
        <v>1048</v>
      </c>
      <c r="O105">
        <f>(I105*21)/100</f>
      </c>
      <c t="s">
        <v>33</v>
      </c>
    </row>
    <row r="106" spans="1:5" ht="12.75">
      <c r="A106" s="36" t="s">
        <v>67</v>
      </c>
      <c r="E106" s="37" t="s">
        <v>15688</v>
      </c>
    </row>
    <row r="107" spans="1:5" ht="38.25">
      <c r="A107" s="38" t="s">
        <v>68</v>
      </c>
      <c r="E107" s="39" t="s">
        <v>7788</v>
      </c>
    </row>
    <row r="108" spans="1:5" ht="12.75">
      <c r="A108" t="s">
        <v>70</v>
      </c>
      <c r="E108" s="37" t="s">
        <v>63</v>
      </c>
    </row>
    <row r="109" spans="1:16" ht="12.75">
      <c r="A109" s="26" t="s">
        <v>61</v>
      </c>
      <c s="31" t="s">
        <v>155</v>
      </c>
      <c s="31" t="s">
        <v>15689</v>
      </c>
      <c s="26" t="s">
        <v>63</v>
      </c>
      <c s="32" t="s">
        <v>15690</v>
      </c>
      <c s="33" t="s">
        <v>507</v>
      </c>
      <c s="34">
        <v>2</v>
      </c>
      <c s="35">
        <v>0</v>
      </c>
      <c s="35">
        <f>ROUND(ROUND(H109,2)*ROUND(G109,3),2)</f>
      </c>
      <c s="33" t="s">
        <v>1048</v>
      </c>
      <c r="O109">
        <f>(I109*21)/100</f>
      </c>
      <c t="s">
        <v>33</v>
      </c>
    </row>
    <row r="110" spans="1:5" ht="12.75">
      <c r="A110" s="36" t="s">
        <v>67</v>
      </c>
      <c r="E110" s="37" t="s">
        <v>15627</v>
      </c>
    </row>
    <row r="111" spans="1:5" ht="38.25">
      <c r="A111" s="38" t="s">
        <v>68</v>
      </c>
      <c r="E111" s="39" t="s">
        <v>8052</v>
      </c>
    </row>
    <row r="112" spans="1:5" ht="12.75">
      <c r="A112" t="s">
        <v>70</v>
      </c>
      <c r="E112" s="37" t="s">
        <v>63</v>
      </c>
    </row>
    <row r="113" spans="1:16" ht="12.75">
      <c r="A113" s="26" t="s">
        <v>61</v>
      </c>
      <c s="31" t="s">
        <v>158</v>
      </c>
      <c s="31" t="s">
        <v>15691</v>
      </c>
      <c s="26" t="s">
        <v>63</v>
      </c>
      <c s="32" t="s">
        <v>15692</v>
      </c>
      <c s="33" t="s">
        <v>507</v>
      </c>
      <c s="34">
        <v>2</v>
      </c>
      <c s="35">
        <v>0</v>
      </c>
      <c s="35">
        <f>ROUND(ROUND(H113,2)*ROUND(G113,3),2)</f>
      </c>
      <c s="33" t="s">
        <v>1048</v>
      </c>
      <c r="O113">
        <f>(I113*21)/100</f>
      </c>
      <c t="s">
        <v>33</v>
      </c>
    </row>
    <row r="114" spans="1:5" ht="12.75">
      <c r="A114" s="36" t="s">
        <v>67</v>
      </c>
      <c r="E114" s="37" t="s">
        <v>15627</v>
      </c>
    </row>
    <row r="115" spans="1:5" ht="38.25">
      <c r="A115" s="38" t="s">
        <v>68</v>
      </c>
      <c r="E115" s="39" t="s">
        <v>8052</v>
      </c>
    </row>
    <row r="116" spans="1:5" ht="12.75">
      <c r="A116" t="s">
        <v>70</v>
      </c>
      <c r="E116" s="37" t="s">
        <v>63</v>
      </c>
    </row>
    <row r="117" spans="1:16" ht="12.75">
      <c r="A117" s="26" t="s">
        <v>61</v>
      </c>
      <c s="31" t="s">
        <v>162</v>
      </c>
      <c s="31" t="s">
        <v>15693</v>
      </c>
      <c s="26" t="s">
        <v>63</v>
      </c>
      <c s="32" t="s">
        <v>15627</v>
      </c>
      <c s="33" t="s">
        <v>507</v>
      </c>
      <c s="34">
        <v>3</v>
      </c>
      <c s="35">
        <v>0</v>
      </c>
      <c s="35">
        <f>ROUND(ROUND(H117,2)*ROUND(G117,3),2)</f>
      </c>
      <c s="33" t="s">
        <v>1048</v>
      </c>
      <c r="O117">
        <f>(I117*21)/100</f>
      </c>
      <c t="s">
        <v>33</v>
      </c>
    </row>
    <row r="118" spans="1:5" ht="12.75">
      <c r="A118" s="36" t="s">
        <v>67</v>
      </c>
      <c r="E118" s="37" t="s">
        <v>63</v>
      </c>
    </row>
    <row r="119" spans="1:5" ht="38.25">
      <c r="A119" s="38" t="s">
        <v>68</v>
      </c>
      <c r="E119" s="39" t="s">
        <v>8402</v>
      </c>
    </row>
    <row r="120" spans="1:5" ht="12.75">
      <c r="A120" t="s">
        <v>70</v>
      </c>
      <c r="E120" s="37" t="s">
        <v>63</v>
      </c>
    </row>
    <row r="121" spans="1:16" ht="12.75">
      <c r="A121" s="26" t="s">
        <v>61</v>
      </c>
      <c s="31" t="s">
        <v>166</v>
      </c>
      <c s="31" t="s">
        <v>15694</v>
      </c>
      <c s="26" t="s">
        <v>63</v>
      </c>
      <c s="32" t="s">
        <v>15695</v>
      </c>
      <c s="33" t="s">
        <v>507</v>
      </c>
      <c s="34">
        <v>1</v>
      </c>
      <c s="35">
        <v>0</v>
      </c>
      <c s="35">
        <f>ROUND(ROUND(H121,2)*ROUND(G121,3),2)</f>
      </c>
      <c s="33" t="s">
        <v>1048</v>
      </c>
      <c r="O121">
        <f>(I121*21)/100</f>
      </c>
      <c t="s">
        <v>33</v>
      </c>
    </row>
    <row r="122" spans="1:5" ht="12.75">
      <c r="A122" s="36" t="s">
        <v>67</v>
      </c>
      <c r="E122" s="37" t="s">
        <v>15631</v>
      </c>
    </row>
    <row r="123" spans="1:5" ht="38.25">
      <c r="A123" s="38" t="s">
        <v>68</v>
      </c>
      <c r="E123" s="39" t="s">
        <v>7788</v>
      </c>
    </row>
    <row r="124" spans="1:5" ht="12.75">
      <c r="A124" t="s">
        <v>70</v>
      </c>
      <c r="E124" s="37" t="s">
        <v>63</v>
      </c>
    </row>
    <row r="125" spans="1:16" ht="12.75">
      <c r="A125" s="26" t="s">
        <v>61</v>
      </c>
      <c s="31" t="s">
        <v>170</v>
      </c>
      <c s="31" t="s">
        <v>15696</v>
      </c>
      <c s="26" t="s">
        <v>63</v>
      </c>
      <c s="32" t="s">
        <v>15697</v>
      </c>
      <c s="33" t="s">
        <v>507</v>
      </c>
      <c s="34">
        <v>2</v>
      </c>
      <c s="35">
        <v>0</v>
      </c>
      <c s="35">
        <f>ROUND(ROUND(H125,2)*ROUND(G125,3),2)</f>
      </c>
      <c s="33" t="s">
        <v>1048</v>
      </c>
      <c r="O125">
        <f>(I125*21)/100</f>
      </c>
      <c t="s">
        <v>33</v>
      </c>
    </row>
    <row r="126" spans="1:5" ht="12.75">
      <c r="A126" s="36" t="s">
        <v>67</v>
      </c>
      <c r="E126" s="37" t="s">
        <v>15633</v>
      </c>
    </row>
    <row r="127" spans="1:5" ht="38.25">
      <c r="A127" s="38" t="s">
        <v>68</v>
      </c>
      <c r="E127" s="39" t="s">
        <v>8052</v>
      </c>
    </row>
    <row r="128" spans="1:5" ht="12.75">
      <c r="A128" t="s">
        <v>70</v>
      </c>
      <c r="E128" s="37" t="s">
        <v>63</v>
      </c>
    </row>
    <row r="129" spans="1:16" ht="12.75">
      <c r="A129" s="26" t="s">
        <v>61</v>
      </c>
      <c s="31" t="s">
        <v>173</v>
      </c>
      <c s="31" t="s">
        <v>15698</v>
      </c>
      <c s="26" t="s">
        <v>63</v>
      </c>
      <c s="32" t="s">
        <v>15699</v>
      </c>
      <c s="33" t="s">
        <v>507</v>
      </c>
      <c s="34">
        <v>1</v>
      </c>
      <c s="35">
        <v>0</v>
      </c>
      <c s="35">
        <f>ROUND(ROUND(H129,2)*ROUND(G129,3),2)</f>
      </c>
      <c s="33" t="s">
        <v>1048</v>
      </c>
      <c r="O129">
        <f>(I129*21)/100</f>
      </c>
      <c t="s">
        <v>33</v>
      </c>
    </row>
    <row r="130" spans="1:5" ht="12.75">
      <c r="A130" s="36" t="s">
        <v>67</v>
      </c>
      <c r="E130" s="37" t="s">
        <v>15633</v>
      </c>
    </row>
    <row r="131" spans="1:5" ht="38.25">
      <c r="A131" s="38" t="s">
        <v>68</v>
      </c>
      <c r="E131" s="39" t="s">
        <v>7788</v>
      </c>
    </row>
    <row r="132" spans="1:5" ht="12.75">
      <c r="A132" t="s">
        <v>70</v>
      </c>
      <c r="E132" s="37" t="s">
        <v>63</v>
      </c>
    </row>
    <row r="133" spans="1:16" ht="12.75">
      <c r="A133" s="26" t="s">
        <v>61</v>
      </c>
      <c s="31" t="s">
        <v>177</v>
      </c>
      <c s="31" t="s">
        <v>15700</v>
      </c>
      <c s="26" t="s">
        <v>63</v>
      </c>
      <c s="32" t="s">
        <v>15701</v>
      </c>
      <c s="33" t="s">
        <v>6194</v>
      </c>
      <c s="34">
        <v>64</v>
      </c>
      <c s="35">
        <v>0</v>
      </c>
      <c s="35">
        <f>ROUND(ROUND(H133,2)*ROUND(G133,3),2)</f>
      </c>
      <c s="33" t="s">
        <v>1048</v>
      </c>
      <c r="O133">
        <f>(I133*21)/100</f>
      </c>
      <c t="s">
        <v>33</v>
      </c>
    </row>
    <row r="134" spans="1:5" ht="12.75">
      <c r="A134" s="36" t="s">
        <v>67</v>
      </c>
      <c r="E134" s="37" t="s">
        <v>63</v>
      </c>
    </row>
    <row r="135" spans="1:5" ht="38.25">
      <c r="A135" s="38" t="s">
        <v>68</v>
      </c>
      <c r="E135" s="39" t="s">
        <v>15674</v>
      </c>
    </row>
    <row r="136" spans="1:5" ht="12.75">
      <c r="A136" t="s">
        <v>70</v>
      </c>
      <c r="E136" s="37" t="s">
        <v>63</v>
      </c>
    </row>
    <row r="137" spans="1:16" ht="38.25">
      <c r="A137" s="26" t="s">
        <v>61</v>
      </c>
      <c s="31" t="s">
        <v>180</v>
      </c>
      <c s="31" t="s">
        <v>15702</v>
      </c>
      <c s="26" t="s">
        <v>63</v>
      </c>
      <c s="32" t="s">
        <v>15703</v>
      </c>
      <c s="33" t="s">
        <v>507</v>
      </c>
      <c s="34">
        <v>1</v>
      </c>
      <c s="35">
        <v>0</v>
      </c>
      <c s="35">
        <f>ROUND(ROUND(H137,2)*ROUND(G137,3),2)</f>
      </c>
      <c s="33" t="s">
        <v>1048</v>
      </c>
      <c r="O137">
        <f>(I137*21)/100</f>
      </c>
      <c t="s">
        <v>33</v>
      </c>
    </row>
    <row r="138" spans="1:5" ht="38.25">
      <c r="A138" s="36" t="s">
        <v>67</v>
      </c>
      <c r="E138" s="37" t="s">
        <v>15704</v>
      </c>
    </row>
    <row r="139" spans="1:5" ht="38.25">
      <c r="A139" s="38" t="s">
        <v>68</v>
      </c>
      <c r="E139" s="39" t="s">
        <v>7788</v>
      </c>
    </row>
    <row r="140" spans="1:5" ht="12.75">
      <c r="A140" t="s">
        <v>70</v>
      </c>
      <c r="E140" s="37" t="s">
        <v>63</v>
      </c>
    </row>
    <row r="141" spans="1:16" ht="12.75">
      <c r="A141" s="26" t="s">
        <v>61</v>
      </c>
      <c s="31" t="s">
        <v>184</v>
      </c>
      <c s="31" t="s">
        <v>15705</v>
      </c>
      <c s="26" t="s">
        <v>63</v>
      </c>
      <c s="32" t="s">
        <v>15706</v>
      </c>
      <c s="33" t="s">
        <v>6194</v>
      </c>
      <c s="34">
        <v>16</v>
      </c>
      <c s="35">
        <v>0</v>
      </c>
      <c s="35">
        <f>ROUND(ROUND(H141,2)*ROUND(G141,3),2)</f>
      </c>
      <c s="33" t="s">
        <v>1048</v>
      </c>
      <c r="O141">
        <f>(I141*21)/100</f>
      </c>
      <c t="s">
        <v>33</v>
      </c>
    </row>
    <row r="142" spans="1:5" ht="12.75">
      <c r="A142" s="36" t="s">
        <v>67</v>
      </c>
      <c r="E142" s="37" t="s">
        <v>15701</v>
      </c>
    </row>
    <row r="143" spans="1:5" ht="38.25">
      <c r="A143" s="38" t="s">
        <v>68</v>
      </c>
      <c r="E143" s="39" t="s">
        <v>8247</v>
      </c>
    </row>
    <row r="144" spans="1:5" ht="12.75">
      <c r="A144" t="s">
        <v>70</v>
      </c>
      <c r="E144" s="37" t="s">
        <v>63</v>
      </c>
    </row>
    <row r="145" spans="1:16" ht="12.75">
      <c r="A145" s="26" t="s">
        <v>61</v>
      </c>
      <c s="31" t="s">
        <v>188</v>
      </c>
      <c s="31" t="s">
        <v>15707</v>
      </c>
      <c s="26" t="s">
        <v>63</v>
      </c>
      <c s="32" t="s">
        <v>15708</v>
      </c>
      <c s="33" t="s">
        <v>6194</v>
      </c>
      <c s="34">
        <v>4</v>
      </c>
      <c s="35">
        <v>0</v>
      </c>
      <c s="35">
        <f>ROUND(ROUND(H145,2)*ROUND(G145,3),2)</f>
      </c>
      <c s="33" t="s">
        <v>1048</v>
      </c>
      <c r="O145">
        <f>(I145*21)/100</f>
      </c>
      <c t="s">
        <v>33</v>
      </c>
    </row>
    <row r="146" spans="1:5" ht="12.75">
      <c r="A146" s="36" t="s">
        <v>67</v>
      </c>
      <c r="E146" s="37" t="s">
        <v>15701</v>
      </c>
    </row>
    <row r="147" spans="1:5" ht="38.25">
      <c r="A147" s="38" t="s">
        <v>68</v>
      </c>
      <c r="E147" s="39" t="s">
        <v>8105</v>
      </c>
    </row>
    <row r="148" spans="1:5" ht="12.75">
      <c r="A148" t="s">
        <v>70</v>
      </c>
      <c r="E148" s="37" t="s">
        <v>63</v>
      </c>
    </row>
    <row r="149" spans="1:18" ht="12.75" customHeight="1">
      <c r="A149" s="6" t="s">
        <v>58</v>
      </c>
      <c s="6"/>
      <c s="42" t="s">
        <v>12057</v>
      </c>
      <c s="6"/>
      <c s="29" t="s">
        <v>3083</v>
      </c>
      <c s="6"/>
      <c s="6"/>
      <c s="6"/>
      <c s="43">
        <f>0+Q149</f>
      </c>
      <c s="6"/>
      <c r="O149">
        <f>0+R149</f>
      </c>
      <c r="Q149">
        <f>0+I150</f>
      </c>
      <c>
        <f>0+O150</f>
      </c>
    </row>
    <row r="150" spans="1:16" ht="12.75">
      <c r="A150" s="26" t="s">
        <v>61</v>
      </c>
      <c s="31" t="s">
        <v>191</v>
      </c>
      <c s="31" t="s">
        <v>15709</v>
      </c>
      <c s="26" t="s">
        <v>63</v>
      </c>
      <c s="32" t="s">
        <v>12307</v>
      </c>
      <c s="33" t="s">
        <v>507</v>
      </c>
      <c s="34">
        <v>1</v>
      </c>
      <c s="35">
        <v>0</v>
      </c>
      <c s="35">
        <f>ROUND(ROUND(H150,2)*ROUND(G150,3),2)</f>
      </c>
      <c s="33" t="s">
        <v>1048</v>
      </c>
      <c r="O150">
        <f>(I150*21)/100</f>
      </c>
      <c t="s">
        <v>33</v>
      </c>
    </row>
    <row r="151" spans="1:5" ht="12.75">
      <c r="A151" s="36" t="s">
        <v>67</v>
      </c>
      <c r="E151" s="37" t="s">
        <v>63</v>
      </c>
    </row>
    <row r="152" spans="1:5" ht="38.25">
      <c r="A152" s="38" t="s">
        <v>68</v>
      </c>
      <c r="E152" s="39" t="s">
        <v>7788</v>
      </c>
    </row>
    <row r="153" spans="1:5" ht="12.75">
      <c r="A153" t="s">
        <v>70</v>
      </c>
      <c r="E153"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7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34+O203+O220+O233+O262+O275+O280+O285+O446+O463+O476+O505+O518+O523+O528+O541+O558+O563+O568+O573+O578+O583+O600+O605+O610+O615+O620+O625+O650+O655+O660+O665+O670+O675+O700+O705+O710+O715+O720+O725+O730+O747+O768+O805+O810+O815+O824+O829+O834+O839+O860+O869+O918+O935+O940+O945+O962+O967+O976+O1017+O1022+O1031+O1036+O1041+O1046+O1051+O1056+O1061+O1070+O1075+O1080+O1085+O1090+O1099+O1104+O1109+O1118+O1123+O1136+O1141+O1162+O1167</f>
      </c>
      <c t="s">
        <v>32</v>
      </c>
    </row>
    <row r="3" spans="1:16" ht="15" customHeight="1">
      <c r="A3" t="s">
        <v>12</v>
      </c>
      <c s="12" t="s">
        <v>14</v>
      </c>
      <c s="13" t="s">
        <v>15</v>
      </c>
      <c s="1"/>
      <c s="14" t="s">
        <v>16</v>
      </c>
      <c s="1"/>
      <c s="9"/>
      <c s="8" t="s">
        <v>15710</v>
      </c>
      <c s="40">
        <f>0+I12+I21+I34+I203+I220+I233+I262+I275+I280+I285+I446+I463+I476+I505+I518+I523+I528+I541+I558+I563+I568+I573+I578+I583+I600+I605+I610+I615+I620+I625+I650+I655+I660+I665+I670+I675+I700+I705+I710+I715+I720+I725+I730+I747+I768+I805+I810+I815+I824+I829+I834+I839+I860+I869+I918+I935+I940+I945+I962+I967+I976+I1017+I1022+I1031+I1036+I1041+I1046+I1051+I1056+I1061+I1070+I1075+I1080+I1085+I1090+I1099+I1104+I1109+I1118+I1123+I1136+I1141+I1162+I1167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14965</v>
      </c>
      <c s="1"/>
      <c s="14" t="s">
        <v>14966</v>
      </c>
      <c s="1"/>
      <c s="1"/>
      <c s="1"/>
      <c s="1"/>
      <c s="1"/>
    </row>
    <row r="8" spans="1:10" ht="12.75" customHeight="1">
      <c r="A8" t="s">
        <v>9352</v>
      </c>
      <c s="16" t="s">
        <v>28</v>
      </c>
      <c s="17" t="s">
        <v>15710</v>
      </c>
      <c s="6"/>
      <c s="18" t="s">
        <v>15711</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0+I13+I17</f>
      </c>
      <c>
        <f>0+O13+O17</f>
      </c>
    </row>
    <row r="13" spans="1:16" ht="12.75">
      <c r="A13" s="26" t="s">
        <v>61</v>
      </c>
      <c s="31" t="s">
        <v>9754</v>
      </c>
      <c s="31" t="s">
        <v>15713</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9759</v>
      </c>
      <c s="31" t="s">
        <v>15714</v>
      </c>
      <c s="26" t="s">
        <v>63</v>
      </c>
      <c s="32" t="s">
        <v>13593</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15715</v>
      </c>
      <c s="6"/>
      <c s="29" t="s">
        <v>15716</v>
      </c>
      <c s="6"/>
      <c s="6"/>
      <c s="6"/>
      <c s="43">
        <f>0+Q21</f>
      </c>
      <c s="6"/>
      <c r="O21">
        <f>0+R21</f>
      </c>
      <c r="Q21">
        <f>0+I22+I26+I30</f>
      </c>
      <c>
        <f>0+O22+O26+O30</f>
      </c>
    </row>
    <row r="22" spans="1:16" ht="12.75">
      <c r="A22" s="26" t="s">
        <v>61</v>
      </c>
      <c s="31" t="s">
        <v>33</v>
      </c>
      <c s="31" t="s">
        <v>15717</v>
      </c>
      <c s="26" t="s">
        <v>63</v>
      </c>
      <c s="32" t="s">
        <v>15718</v>
      </c>
      <c s="33" t="s">
        <v>663</v>
      </c>
      <c s="34">
        <v>20</v>
      </c>
      <c s="35">
        <v>0</v>
      </c>
      <c s="35">
        <f>ROUND(ROUND(H22,2)*ROUND(G22,3),2)</f>
      </c>
      <c s="33" t="s">
        <v>5574</v>
      </c>
      <c r="O22">
        <f>(I22*21)/100</f>
      </c>
      <c t="s">
        <v>33</v>
      </c>
    </row>
    <row r="23" spans="1:5" ht="12.75">
      <c r="A23" s="36" t="s">
        <v>67</v>
      </c>
      <c r="E23" s="37" t="s">
        <v>63</v>
      </c>
    </row>
    <row r="24" spans="1:5" ht="25.5">
      <c r="A24" s="38" t="s">
        <v>68</v>
      </c>
      <c r="E24" s="39" t="s">
        <v>1000</v>
      </c>
    </row>
    <row r="25" spans="1:5" ht="25.5">
      <c r="A25" t="s">
        <v>70</v>
      </c>
      <c r="E25" s="37" t="s">
        <v>1086</v>
      </c>
    </row>
    <row r="26" spans="1:16" ht="12.75">
      <c r="A26" s="26" t="s">
        <v>61</v>
      </c>
      <c s="31" t="s">
        <v>32</v>
      </c>
      <c s="31" t="s">
        <v>15719</v>
      </c>
      <c s="26" t="s">
        <v>63</v>
      </c>
      <c s="32" t="s">
        <v>15720</v>
      </c>
      <c s="33" t="s">
        <v>663</v>
      </c>
      <c s="34">
        <v>3</v>
      </c>
      <c s="35">
        <v>0</v>
      </c>
      <c s="35">
        <f>ROUND(ROUND(H26,2)*ROUND(G26,3),2)</f>
      </c>
      <c s="33" t="s">
        <v>5574</v>
      </c>
      <c r="O26">
        <f>(I26*21)/100</f>
      </c>
      <c t="s">
        <v>33</v>
      </c>
    </row>
    <row r="27" spans="1:5" ht="12.75">
      <c r="A27" s="36" t="s">
        <v>67</v>
      </c>
      <c r="E27" s="37" t="s">
        <v>63</v>
      </c>
    </row>
    <row r="28" spans="1:5" ht="25.5">
      <c r="A28" s="38" t="s">
        <v>68</v>
      </c>
      <c r="E28" s="39" t="s">
        <v>1000</v>
      </c>
    </row>
    <row r="29" spans="1:5" ht="25.5">
      <c r="A29" t="s">
        <v>70</v>
      </c>
      <c r="E29" s="37" t="s">
        <v>1086</v>
      </c>
    </row>
    <row r="30" spans="1:16" ht="12.75">
      <c r="A30" s="26" t="s">
        <v>61</v>
      </c>
      <c s="31" t="s">
        <v>43</v>
      </c>
      <c s="31" t="s">
        <v>15721</v>
      </c>
      <c s="26" t="s">
        <v>63</v>
      </c>
      <c s="32" t="s">
        <v>13584</v>
      </c>
      <c s="33" t="s">
        <v>85</v>
      </c>
      <c s="34">
        <v>1</v>
      </c>
      <c s="35">
        <v>0</v>
      </c>
      <c s="35">
        <f>ROUND(ROUND(H30,2)*ROUND(G30,3),2)</f>
      </c>
      <c s="33" t="s">
        <v>5574</v>
      </c>
      <c r="O30">
        <f>(I30*21)/100</f>
      </c>
      <c t="s">
        <v>33</v>
      </c>
    </row>
    <row r="31" spans="1:5" ht="12.75">
      <c r="A31" s="36" t="s">
        <v>67</v>
      </c>
      <c r="E31" s="37" t="s">
        <v>63</v>
      </c>
    </row>
    <row r="32" spans="1:5" ht="25.5">
      <c r="A32" s="38" t="s">
        <v>68</v>
      </c>
      <c r="E32" s="39" t="s">
        <v>1000</v>
      </c>
    </row>
    <row r="33" spans="1:5" ht="25.5">
      <c r="A33" t="s">
        <v>70</v>
      </c>
      <c r="E33" s="37" t="s">
        <v>1086</v>
      </c>
    </row>
    <row r="34" spans="1:18" ht="12.75" customHeight="1">
      <c r="A34" s="6" t="s">
        <v>58</v>
      </c>
      <c s="6"/>
      <c s="42" t="s">
        <v>15722</v>
      </c>
      <c s="6"/>
      <c s="29" t="s">
        <v>15723</v>
      </c>
      <c s="6"/>
      <c s="6"/>
      <c s="6"/>
      <c s="43">
        <f>0+Q34</f>
      </c>
      <c s="6"/>
      <c r="O34">
        <f>0+R34</f>
      </c>
      <c r="Q34">
        <f>0+I35+I39+I43+I47+I51+I55+I59+I63+I67+I71+I75+I79+I83+I87+I91+I95+I99+I103+I107+I111+I115+I119+I123+I127+I131+I135+I139+I143+I147+I151+I155+I159+I163+I167+I171+I175+I179+I183+I187+I191+I195+I199</f>
      </c>
      <c>
        <f>0+O35+O39+O43+O47+O51+O55+O59+O63+O67+O71+O75+O79+O83+O87+O91+O95+O99+O103+O107+O111+O115+O119+O123+O127+O131+O135+O139+O143+O147+O151+O155+O159+O163+O167+O171+O175+O179+O183+O187+O191+O195+O199</f>
      </c>
    </row>
    <row r="35" spans="1:16" ht="25.5">
      <c r="A35" s="26" t="s">
        <v>61</v>
      </c>
      <c s="31" t="s">
        <v>45</v>
      </c>
      <c s="31" t="s">
        <v>15724</v>
      </c>
      <c s="26" t="s">
        <v>63</v>
      </c>
      <c s="32" t="s">
        <v>15725</v>
      </c>
      <c s="33" t="s">
        <v>5700</v>
      </c>
      <c s="34">
        <v>1</v>
      </c>
      <c s="35">
        <v>0</v>
      </c>
      <c s="35">
        <f>ROUND(ROUND(H35,2)*ROUND(G35,3),2)</f>
      </c>
      <c s="33" t="s">
        <v>5574</v>
      </c>
      <c r="O35">
        <f>(I35*21)/100</f>
      </c>
      <c t="s">
        <v>33</v>
      </c>
    </row>
    <row r="36" spans="1:5" ht="12.75">
      <c r="A36" s="36" t="s">
        <v>67</v>
      </c>
      <c r="E36" s="37" t="s">
        <v>63</v>
      </c>
    </row>
    <row r="37" spans="1:5" ht="25.5">
      <c r="A37" s="38" t="s">
        <v>68</v>
      </c>
      <c r="E37" s="39" t="s">
        <v>1000</v>
      </c>
    </row>
    <row r="38" spans="1:5" ht="25.5">
      <c r="A38" t="s">
        <v>70</v>
      </c>
      <c r="E38" s="37" t="s">
        <v>1086</v>
      </c>
    </row>
    <row r="39" spans="1:16" ht="12.75">
      <c r="A39" s="26" t="s">
        <v>61</v>
      </c>
      <c s="31" t="s">
        <v>47</v>
      </c>
      <c s="31" t="s">
        <v>15726</v>
      </c>
      <c s="26" t="s">
        <v>63</v>
      </c>
      <c s="32" t="s">
        <v>15727</v>
      </c>
      <c s="33" t="s">
        <v>5700</v>
      </c>
      <c s="34">
        <v>1</v>
      </c>
      <c s="35">
        <v>0</v>
      </c>
      <c s="35">
        <f>ROUND(ROUND(H39,2)*ROUND(G39,3),2)</f>
      </c>
      <c s="33" t="s">
        <v>5574</v>
      </c>
      <c r="O39">
        <f>(I39*21)/100</f>
      </c>
      <c t="s">
        <v>33</v>
      </c>
    </row>
    <row r="40" spans="1:5" ht="12.75">
      <c r="A40" s="36" t="s">
        <v>67</v>
      </c>
      <c r="E40" s="37" t="s">
        <v>63</v>
      </c>
    </row>
    <row r="41" spans="1:5" ht="25.5">
      <c r="A41" s="38" t="s">
        <v>68</v>
      </c>
      <c r="E41" s="39" t="s">
        <v>1000</v>
      </c>
    </row>
    <row r="42" spans="1:5" ht="25.5">
      <c r="A42" t="s">
        <v>70</v>
      </c>
      <c r="E42" s="37" t="s">
        <v>1086</v>
      </c>
    </row>
    <row r="43" spans="1:16" ht="12.75">
      <c r="A43" s="26" t="s">
        <v>61</v>
      </c>
      <c s="31" t="s">
        <v>87</v>
      </c>
      <c s="31" t="s">
        <v>15728</v>
      </c>
      <c s="26" t="s">
        <v>63</v>
      </c>
      <c s="32" t="s">
        <v>15729</v>
      </c>
      <c s="33" t="s">
        <v>5700</v>
      </c>
      <c s="34">
        <v>3</v>
      </c>
      <c s="35">
        <v>0</v>
      </c>
      <c s="35">
        <f>ROUND(ROUND(H43,2)*ROUND(G43,3),2)</f>
      </c>
      <c s="33" t="s">
        <v>5574</v>
      </c>
      <c r="O43">
        <f>(I43*21)/100</f>
      </c>
      <c t="s">
        <v>33</v>
      </c>
    </row>
    <row r="44" spans="1:5" ht="12.75">
      <c r="A44" s="36" t="s">
        <v>67</v>
      </c>
      <c r="E44" s="37" t="s">
        <v>63</v>
      </c>
    </row>
    <row r="45" spans="1:5" ht="25.5">
      <c r="A45" s="38" t="s">
        <v>68</v>
      </c>
      <c r="E45" s="39" t="s">
        <v>1000</v>
      </c>
    </row>
    <row r="46" spans="1:5" ht="25.5">
      <c r="A46" t="s">
        <v>70</v>
      </c>
      <c r="E46" s="37" t="s">
        <v>1086</v>
      </c>
    </row>
    <row r="47" spans="1:16" ht="12.75">
      <c r="A47" s="26" t="s">
        <v>61</v>
      </c>
      <c s="31" t="s">
        <v>91</v>
      </c>
      <c s="31" t="s">
        <v>15730</v>
      </c>
      <c s="26" t="s">
        <v>63</v>
      </c>
      <c s="32" t="s">
        <v>15731</v>
      </c>
      <c s="33" t="s">
        <v>5700</v>
      </c>
      <c s="34">
        <v>1</v>
      </c>
      <c s="35">
        <v>0</v>
      </c>
      <c s="35">
        <f>ROUND(ROUND(H47,2)*ROUND(G47,3),2)</f>
      </c>
      <c s="33" t="s">
        <v>5574</v>
      </c>
      <c r="O47">
        <f>(I47*21)/100</f>
      </c>
      <c t="s">
        <v>33</v>
      </c>
    </row>
    <row r="48" spans="1:5" ht="12.75">
      <c r="A48" s="36" t="s">
        <v>67</v>
      </c>
      <c r="E48" s="37" t="s">
        <v>63</v>
      </c>
    </row>
    <row r="49" spans="1:5" ht="25.5">
      <c r="A49" s="38" t="s">
        <v>68</v>
      </c>
      <c r="E49" s="39" t="s">
        <v>1000</v>
      </c>
    </row>
    <row r="50" spans="1:5" ht="25.5">
      <c r="A50" t="s">
        <v>70</v>
      </c>
      <c r="E50" s="37" t="s">
        <v>1086</v>
      </c>
    </row>
    <row r="51" spans="1:16" ht="12.75">
      <c r="A51" s="26" t="s">
        <v>61</v>
      </c>
      <c s="31" t="s">
        <v>50</v>
      </c>
      <c s="31" t="s">
        <v>15732</v>
      </c>
      <c s="26" t="s">
        <v>63</v>
      </c>
      <c s="32" t="s">
        <v>15733</v>
      </c>
      <c s="33" t="s">
        <v>5700</v>
      </c>
      <c s="34">
        <v>1</v>
      </c>
      <c s="35">
        <v>0</v>
      </c>
      <c s="35">
        <f>ROUND(ROUND(H51,2)*ROUND(G51,3),2)</f>
      </c>
      <c s="33" t="s">
        <v>5574</v>
      </c>
      <c r="O51">
        <f>(I51*21)/100</f>
      </c>
      <c t="s">
        <v>33</v>
      </c>
    </row>
    <row r="52" spans="1:5" ht="12.75">
      <c r="A52" s="36" t="s">
        <v>67</v>
      </c>
      <c r="E52" s="37" t="s">
        <v>63</v>
      </c>
    </row>
    <row r="53" spans="1:5" ht="25.5">
      <c r="A53" s="38" t="s">
        <v>68</v>
      </c>
      <c r="E53" s="39" t="s">
        <v>1000</v>
      </c>
    </row>
    <row r="54" spans="1:5" ht="25.5">
      <c r="A54" t="s">
        <v>70</v>
      </c>
      <c r="E54" s="37" t="s">
        <v>1086</v>
      </c>
    </row>
    <row r="55" spans="1:16" ht="12.75">
      <c r="A55" s="26" t="s">
        <v>61</v>
      </c>
      <c s="31" t="s">
        <v>52</v>
      </c>
      <c s="31" t="s">
        <v>15734</v>
      </c>
      <c s="26" t="s">
        <v>63</v>
      </c>
      <c s="32" t="s">
        <v>15735</v>
      </c>
      <c s="33" t="s">
        <v>5700</v>
      </c>
      <c s="34">
        <v>7</v>
      </c>
      <c s="35">
        <v>0</v>
      </c>
      <c s="35">
        <f>ROUND(ROUND(H55,2)*ROUND(G55,3),2)</f>
      </c>
      <c s="33" t="s">
        <v>5574</v>
      </c>
      <c r="O55">
        <f>(I55*21)/100</f>
      </c>
      <c t="s">
        <v>33</v>
      </c>
    </row>
    <row r="56" spans="1:5" ht="12.75">
      <c r="A56" s="36" t="s">
        <v>67</v>
      </c>
      <c r="E56" s="37" t="s">
        <v>63</v>
      </c>
    </row>
    <row r="57" spans="1:5" ht="25.5">
      <c r="A57" s="38" t="s">
        <v>68</v>
      </c>
      <c r="E57" s="39" t="s">
        <v>1000</v>
      </c>
    </row>
    <row r="58" spans="1:5" ht="25.5">
      <c r="A58" t="s">
        <v>70</v>
      </c>
      <c r="E58" s="37" t="s">
        <v>1086</v>
      </c>
    </row>
    <row r="59" spans="1:16" ht="12.75">
      <c r="A59" s="26" t="s">
        <v>61</v>
      </c>
      <c s="31" t="s">
        <v>54</v>
      </c>
      <c s="31" t="s">
        <v>15736</v>
      </c>
      <c s="26" t="s">
        <v>63</v>
      </c>
      <c s="32" t="s">
        <v>15737</v>
      </c>
      <c s="33" t="s">
        <v>5700</v>
      </c>
      <c s="34">
        <v>3</v>
      </c>
      <c s="35">
        <v>0</v>
      </c>
      <c s="35">
        <f>ROUND(ROUND(H59,2)*ROUND(G59,3),2)</f>
      </c>
      <c s="33" t="s">
        <v>5574</v>
      </c>
      <c r="O59">
        <f>(I59*21)/100</f>
      </c>
      <c t="s">
        <v>33</v>
      </c>
    </row>
    <row r="60" spans="1:5" ht="12.75">
      <c r="A60" s="36" t="s">
        <v>67</v>
      </c>
      <c r="E60" s="37" t="s">
        <v>63</v>
      </c>
    </row>
    <row r="61" spans="1:5" ht="25.5">
      <c r="A61" s="38" t="s">
        <v>68</v>
      </c>
      <c r="E61" s="39" t="s">
        <v>1000</v>
      </c>
    </row>
    <row r="62" spans="1:5" ht="25.5">
      <c r="A62" t="s">
        <v>70</v>
      </c>
      <c r="E62" s="37" t="s">
        <v>1086</v>
      </c>
    </row>
    <row r="63" spans="1:16" ht="12.75">
      <c r="A63" s="26" t="s">
        <v>61</v>
      </c>
      <c s="31" t="s">
        <v>103</v>
      </c>
      <c s="31" t="s">
        <v>15738</v>
      </c>
      <c s="26" t="s">
        <v>63</v>
      </c>
      <c s="32" t="s">
        <v>15739</v>
      </c>
      <c s="33" t="s">
        <v>5700</v>
      </c>
      <c s="34">
        <v>2</v>
      </c>
      <c s="35">
        <v>0</v>
      </c>
      <c s="35">
        <f>ROUND(ROUND(H63,2)*ROUND(G63,3),2)</f>
      </c>
      <c s="33" t="s">
        <v>5574</v>
      </c>
      <c r="O63">
        <f>(I63*21)/100</f>
      </c>
      <c t="s">
        <v>33</v>
      </c>
    </row>
    <row r="64" spans="1:5" ht="12.75">
      <c r="A64" s="36" t="s">
        <v>67</v>
      </c>
      <c r="E64" s="37" t="s">
        <v>63</v>
      </c>
    </row>
    <row r="65" spans="1:5" ht="25.5">
      <c r="A65" s="38" t="s">
        <v>68</v>
      </c>
      <c r="E65" s="39" t="s">
        <v>1000</v>
      </c>
    </row>
    <row r="66" spans="1:5" ht="25.5">
      <c r="A66" t="s">
        <v>70</v>
      </c>
      <c r="E66" s="37" t="s">
        <v>1086</v>
      </c>
    </row>
    <row r="67" spans="1:16" ht="12.75">
      <c r="A67" s="26" t="s">
        <v>61</v>
      </c>
      <c s="31" t="s">
        <v>107</v>
      </c>
      <c s="31" t="s">
        <v>15740</v>
      </c>
      <c s="26" t="s">
        <v>63</v>
      </c>
      <c s="32" t="s">
        <v>15741</v>
      </c>
      <c s="33" t="s">
        <v>5700</v>
      </c>
      <c s="34">
        <v>2</v>
      </c>
      <c s="35">
        <v>0</v>
      </c>
      <c s="35">
        <f>ROUND(ROUND(H67,2)*ROUND(G67,3),2)</f>
      </c>
      <c s="33" t="s">
        <v>5574</v>
      </c>
      <c r="O67">
        <f>(I67*21)/100</f>
      </c>
      <c t="s">
        <v>33</v>
      </c>
    </row>
    <row r="68" spans="1:5" ht="12.75">
      <c r="A68" s="36" t="s">
        <v>67</v>
      </c>
      <c r="E68" s="37" t="s">
        <v>63</v>
      </c>
    </row>
    <row r="69" spans="1:5" ht="25.5">
      <c r="A69" s="38" t="s">
        <v>68</v>
      </c>
      <c r="E69" s="39" t="s">
        <v>1000</v>
      </c>
    </row>
    <row r="70" spans="1:5" ht="25.5">
      <c r="A70" t="s">
        <v>70</v>
      </c>
      <c r="E70" s="37" t="s">
        <v>1086</v>
      </c>
    </row>
    <row r="71" spans="1:16" ht="12.75">
      <c r="A71" s="26" t="s">
        <v>61</v>
      </c>
      <c s="31" t="s">
        <v>111</v>
      </c>
      <c s="31" t="s">
        <v>15742</v>
      </c>
      <c s="26" t="s">
        <v>63</v>
      </c>
      <c s="32" t="s">
        <v>15743</v>
      </c>
      <c s="33" t="s">
        <v>5700</v>
      </c>
      <c s="34">
        <v>4</v>
      </c>
      <c s="35">
        <v>0</v>
      </c>
      <c s="35">
        <f>ROUND(ROUND(H71,2)*ROUND(G71,3),2)</f>
      </c>
      <c s="33" t="s">
        <v>5574</v>
      </c>
      <c r="O71">
        <f>(I71*21)/100</f>
      </c>
      <c t="s">
        <v>33</v>
      </c>
    </row>
    <row r="72" spans="1:5" ht="12.75">
      <c r="A72" s="36" t="s">
        <v>67</v>
      </c>
      <c r="E72" s="37" t="s">
        <v>63</v>
      </c>
    </row>
    <row r="73" spans="1:5" ht="25.5">
      <c r="A73" s="38" t="s">
        <v>68</v>
      </c>
      <c r="E73" s="39" t="s">
        <v>1000</v>
      </c>
    </row>
    <row r="74" spans="1:5" ht="25.5">
      <c r="A74" t="s">
        <v>70</v>
      </c>
      <c r="E74" s="37" t="s">
        <v>1086</v>
      </c>
    </row>
    <row r="75" spans="1:16" ht="12.75">
      <c r="A75" s="26" t="s">
        <v>61</v>
      </c>
      <c s="31" t="s">
        <v>115</v>
      </c>
      <c s="31" t="s">
        <v>15744</v>
      </c>
      <c s="26" t="s">
        <v>63</v>
      </c>
      <c s="32" t="s">
        <v>15745</v>
      </c>
      <c s="33" t="s">
        <v>5700</v>
      </c>
      <c s="34">
        <v>2</v>
      </c>
      <c s="35">
        <v>0</v>
      </c>
      <c s="35">
        <f>ROUND(ROUND(H75,2)*ROUND(G75,3),2)</f>
      </c>
      <c s="33" t="s">
        <v>5574</v>
      </c>
      <c r="O75">
        <f>(I75*21)/100</f>
      </c>
      <c t="s">
        <v>33</v>
      </c>
    </row>
    <row r="76" spans="1:5" ht="12.75">
      <c r="A76" s="36" t="s">
        <v>67</v>
      </c>
      <c r="E76" s="37" t="s">
        <v>63</v>
      </c>
    </row>
    <row r="77" spans="1:5" ht="25.5">
      <c r="A77" s="38" t="s">
        <v>68</v>
      </c>
      <c r="E77" s="39" t="s">
        <v>1000</v>
      </c>
    </row>
    <row r="78" spans="1:5" ht="25.5">
      <c r="A78" t="s">
        <v>70</v>
      </c>
      <c r="E78" s="37" t="s">
        <v>1086</v>
      </c>
    </row>
    <row r="79" spans="1:16" ht="12.75">
      <c r="A79" s="26" t="s">
        <v>61</v>
      </c>
      <c s="31" t="s">
        <v>119</v>
      </c>
      <c s="31" t="s">
        <v>15746</v>
      </c>
      <c s="26" t="s">
        <v>63</v>
      </c>
      <c s="32" t="s">
        <v>15747</v>
      </c>
      <c s="33" t="s">
        <v>5700</v>
      </c>
      <c s="34">
        <v>1</v>
      </c>
      <c s="35">
        <v>0</v>
      </c>
      <c s="35">
        <f>ROUND(ROUND(H79,2)*ROUND(G79,3),2)</f>
      </c>
      <c s="33" t="s">
        <v>5574</v>
      </c>
      <c r="O79">
        <f>(I79*21)/100</f>
      </c>
      <c t="s">
        <v>33</v>
      </c>
    </row>
    <row r="80" spans="1:5" ht="12.75">
      <c r="A80" s="36" t="s">
        <v>67</v>
      </c>
      <c r="E80" s="37" t="s">
        <v>63</v>
      </c>
    </row>
    <row r="81" spans="1:5" ht="25.5">
      <c r="A81" s="38" t="s">
        <v>68</v>
      </c>
      <c r="E81" s="39" t="s">
        <v>1000</v>
      </c>
    </row>
    <row r="82" spans="1:5" ht="25.5">
      <c r="A82" t="s">
        <v>70</v>
      </c>
      <c r="E82" s="37" t="s">
        <v>1086</v>
      </c>
    </row>
    <row r="83" spans="1:16" ht="12.75">
      <c r="A83" s="26" t="s">
        <v>61</v>
      </c>
      <c s="31" t="s">
        <v>123</v>
      </c>
      <c s="31" t="s">
        <v>15748</v>
      </c>
      <c s="26" t="s">
        <v>63</v>
      </c>
      <c s="32" t="s">
        <v>15749</v>
      </c>
      <c s="33" t="s">
        <v>5700</v>
      </c>
      <c s="34">
        <v>4</v>
      </c>
      <c s="35">
        <v>0</v>
      </c>
      <c s="35">
        <f>ROUND(ROUND(H83,2)*ROUND(G83,3),2)</f>
      </c>
      <c s="33" t="s">
        <v>5574</v>
      </c>
      <c r="O83">
        <f>(I83*21)/100</f>
      </c>
      <c t="s">
        <v>33</v>
      </c>
    </row>
    <row r="84" spans="1:5" ht="12.75">
      <c r="A84" s="36" t="s">
        <v>67</v>
      </c>
      <c r="E84" s="37" t="s">
        <v>63</v>
      </c>
    </row>
    <row r="85" spans="1:5" ht="25.5">
      <c r="A85" s="38" t="s">
        <v>68</v>
      </c>
      <c r="E85" s="39" t="s">
        <v>1000</v>
      </c>
    </row>
    <row r="86" spans="1:5" ht="25.5">
      <c r="A86" t="s">
        <v>70</v>
      </c>
      <c r="E86" s="37" t="s">
        <v>1086</v>
      </c>
    </row>
    <row r="87" spans="1:16" ht="12.75">
      <c r="A87" s="26" t="s">
        <v>61</v>
      </c>
      <c s="31" t="s">
        <v>127</v>
      </c>
      <c s="31" t="s">
        <v>15750</v>
      </c>
      <c s="26" t="s">
        <v>63</v>
      </c>
      <c s="32" t="s">
        <v>15751</v>
      </c>
      <c s="33" t="s">
        <v>5700</v>
      </c>
      <c s="34">
        <v>5</v>
      </c>
      <c s="35">
        <v>0</v>
      </c>
      <c s="35">
        <f>ROUND(ROUND(H87,2)*ROUND(G87,3),2)</f>
      </c>
      <c s="33" t="s">
        <v>5574</v>
      </c>
      <c r="O87">
        <f>(I87*21)/100</f>
      </c>
      <c t="s">
        <v>33</v>
      </c>
    </row>
    <row r="88" spans="1:5" ht="12.75">
      <c r="A88" s="36" t="s">
        <v>67</v>
      </c>
      <c r="E88" s="37" t="s">
        <v>63</v>
      </c>
    </row>
    <row r="89" spans="1:5" ht="25.5">
      <c r="A89" s="38" t="s">
        <v>68</v>
      </c>
      <c r="E89" s="39" t="s">
        <v>1000</v>
      </c>
    </row>
    <row r="90" spans="1:5" ht="25.5">
      <c r="A90" t="s">
        <v>70</v>
      </c>
      <c r="E90" s="37" t="s">
        <v>1086</v>
      </c>
    </row>
    <row r="91" spans="1:16" ht="12.75">
      <c r="A91" s="26" t="s">
        <v>61</v>
      </c>
      <c s="31" t="s">
        <v>131</v>
      </c>
      <c s="31" t="s">
        <v>15752</v>
      </c>
      <c s="26" t="s">
        <v>63</v>
      </c>
      <c s="32" t="s">
        <v>15753</v>
      </c>
      <c s="33" t="s">
        <v>5700</v>
      </c>
      <c s="34">
        <v>2</v>
      </c>
      <c s="35">
        <v>0</v>
      </c>
      <c s="35">
        <f>ROUND(ROUND(H91,2)*ROUND(G91,3),2)</f>
      </c>
      <c s="33" t="s">
        <v>5574</v>
      </c>
      <c r="O91">
        <f>(I91*21)/100</f>
      </c>
      <c t="s">
        <v>33</v>
      </c>
    </row>
    <row r="92" spans="1:5" ht="12.75">
      <c r="A92" s="36" t="s">
        <v>67</v>
      </c>
      <c r="E92" s="37" t="s">
        <v>63</v>
      </c>
    </row>
    <row r="93" spans="1:5" ht="25.5">
      <c r="A93" s="38" t="s">
        <v>68</v>
      </c>
      <c r="E93" s="39" t="s">
        <v>1000</v>
      </c>
    </row>
    <row r="94" spans="1:5" ht="25.5">
      <c r="A94" t="s">
        <v>70</v>
      </c>
      <c r="E94" s="37" t="s">
        <v>1086</v>
      </c>
    </row>
    <row r="95" spans="1:16" ht="12.75">
      <c r="A95" s="26" t="s">
        <v>61</v>
      </c>
      <c s="31" t="s">
        <v>135</v>
      </c>
      <c s="31" t="s">
        <v>15754</v>
      </c>
      <c s="26" t="s">
        <v>63</v>
      </c>
      <c s="32" t="s">
        <v>12317</v>
      </c>
      <c s="33" t="s">
        <v>5700</v>
      </c>
      <c s="34">
        <v>11</v>
      </c>
      <c s="35">
        <v>0</v>
      </c>
      <c s="35">
        <f>ROUND(ROUND(H95,2)*ROUND(G95,3),2)</f>
      </c>
      <c s="33" t="s">
        <v>5574</v>
      </c>
      <c r="O95">
        <f>(I95*21)/100</f>
      </c>
      <c t="s">
        <v>33</v>
      </c>
    </row>
    <row r="96" spans="1:5" ht="12.75">
      <c r="A96" s="36" t="s">
        <v>67</v>
      </c>
      <c r="E96" s="37" t="s">
        <v>63</v>
      </c>
    </row>
    <row r="97" spans="1:5" ht="25.5">
      <c r="A97" s="38" t="s">
        <v>68</v>
      </c>
      <c r="E97" s="39" t="s">
        <v>1000</v>
      </c>
    </row>
    <row r="98" spans="1:5" ht="25.5">
      <c r="A98" t="s">
        <v>70</v>
      </c>
      <c r="E98" s="37" t="s">
        <v>1086</v>
      </c>
    </row>
    <row r="99" spans="1:16" ht="12.75">
      <c r="A99" s="26" t="s">
        <v>61</v>
      </c>
      <c s="31" t="s">
        <v>139</v>
      </c>
      <c s="31" t="s">
        <v>15755</v>
      </c>
      <c s="26" t="s">
        <v>63</v>
      </c>
      <c s="32" t="s">
        <v>12320</v>
      </c>
      <c s="33" t="s">
        <v>5700</v>
      </c>
      <c s="34">
        <v>7</v>
      </c>
      <c s="35">
        <v>0</v>
      </c>
      <c s="35">
        <f>ROUND(ROUND(H99,2)*ROUND(G99,3),2)</f>
      </c>
      <c s="33" t="s">
        <v>5574</v>
      </c>
      <c r="O99">
        <f>(I99*21)/100</f>
      </c>
      <c t="s">
        <v>33</v>
      </c>
    </row>
    <row r="100" spans="1:5" ht="12.75">
      <c r="A100" s="36" t="s">
        <v>67</v>
      </c>
      <c r="E100" s="37" t="s">
        <v>63</v>
      </c>
    </row>
    <row r="101" spans="1:5" ht="25.5">
      <c r="A101" s="38" t="s">
        <v>68</v>
      </c>
      <c r="E101" s="39" t="s">
        <v>1000</v>
      </c>
    </row>
    <row r="102" spans="1:5" ht="25.5">
      <c r="A102" t="s">
        <v>70</v>
      </c>
      <c r="E102" s="37" t="s">
        <v>1086</v>
      </c>
    </row>
    <row r="103" spans="1:16" ht="12.75">
      <c r="A103" s="26" t="s">
        <v>61</v>
      </c>
      <c s="31" t="s">
        <v>143</v>
      </c>
      <c s="31" t="s">
        <v>15756</v>
      </c>
      <c s="26" t="s">
        <v>63</v>
      </c>
      <c s="32" t="s">
        <v>12712</v>
      </c>
      <c s="33" t="s">
        <v>5700</v>
      </c>
      <c s="34">
        <v>1</v>
      </c>
      <c s="35">
        <v>0</v>
      </c>
      <c s="35">
        <f>ROUND(ROUND(H103,2)*ROUND(G103,3),2)</f>
      </c>
      <c s="33" t="s">
        <v>5574</v>
      </c>
      <c r="O103">
        <f>(I103*21)/100</f>
      </c>
      <c t="s">
        <v>33</v>
      </c>
    </row>
    <row r="104" spans="1:5" ht="12.75">
      <c r="A104" s="36" t="s">
        <v>67</v>
      </c>
      <c r="E104" s="37" t="s">
        <v>63</v>
      </c>
    </row>
    <row r="105" spans="1:5" ht="25.5">
      <c r="A105" s="38" t="s">
        <v>68</v>
      </c>
      <c r="E105" s="39" t="s">
        <v>1000</v>
      </c>
    </row>
    <row r="106" spans="1:5" ht="25.5">
      <c r="A106" t="s">
        <v>70</v>
      </c>
      <c r="E106" s="37" t="s">
        <v>1086</v>
      </c>
    </row>
    <row r="107" spans="1:16" ht="12.75">
      <c r="A107" s="26" t="s">
        <v>61</v>
      </c>
      <c s="31" t="s">
        <v>148</v>
      </c>
      <c s="31" t="s">
        <v>15757</v>
      </c>
      <c s="26" t="s">
        <v>63</v>
      </c>
      <c s="32" t="s">
        <v>12762</v>
      </c>
      <c s="33" t="s">
        <v>5700</v>
      </c>
      <c s="34">
        <v>1</v>
      </c>
      <c s="35">
        <v>0</v>
      </c>
      <c s="35">
        <f>ROUND(ROUND(H107,2)*ROUND(G107,3),2)</f>
      </c>
      <c s="33" t="s">
        <v>5574</v>
      </c>
      <c r="O107">
        <f>(I107*21)/100</f>
      </c>
      <c t="s">
        <v>33</v>
      </c>
    </row>
    <row r="108" spans="1:5" ht="12.75">
      <c r="A108" s="36" t="s">
        <v>67</v>
      </c>
      <c r="E108" s="37" t="s">
        <v>63</v>
      </c>
    </row>
    <row r="109" spans="1:5" ht="25.5">
      <c r="A109" s="38" t="s">
        <v>68</v>
      </c>
      <c r="E109" s="39" t="s">
        <v>1000</v>
      </c>
    </row>
    <row r="110" spans="1:5" ht="25.5">
      <c r="A110" t="s">
        <v>70</v>
      </c>
      <c r="E110" s="37" t="s">
        <v>1086</v>
      </c>
    </row>
    <row r="111" spans="1:16" ht="25.5">
      <c r="A111" s="26" t="s">
        <v>61</v>
      </c>
      <c s="31" t="s">
        <v>151</v>
      </c>
      <c s="31" t="s">
        <v>15758</v>
      </c>
      <c s="26" t="s">
        <v>63</v>
      </c>
      <c s="32" t="s">
        <v>12570</v>
      </c>
      <c s="33" t="s">
        <v>5700</v>
      </c>
      <c s="34">
        <v>2</v>
      </c>
      <c s="35">
        <v>0</v>
      </c>
      <c s="35">
        <f>ROUND(ROUND(H111,2)*ROUND(G111,3),2)</f>
      </c>
      <c s="33" t="s">
        <v>5574</v>
      </c>
      <c r="O111">
        <f>(I111*21)/100</f>
      </c>
      <c t="s">
        <v>33</v>
      </c>
    </row>
    <row r="112" spans="1:5" ht="12.75">
      <c r="A112" s="36" t="s">
        <v>67</v>
      </c>
      <c r="E112" s="37" t="s">
        <v>63</v>
      </c>
    </row>
    <row r="113" spans="1:5" ht="25.5">
      <c r="A113" s="38" t="s">
        <v>68</v>
      </c>
      <c r="E113" s="39" t="s">
        <v>1000</v>
      </c>
    </row>
    <row r="114" spans="1:5" ht="25.5">
      <c r="A114" t="s">
        <v>70</v>
      </c>
      <c r="E114" s="37" t="s">
        <v>1086</v>
      </c>
    </row>
    <row r="115" spans="1:16" ht="12.75">
      <c r="A115" s="26" t="s">
        <v>61</v>
      </c>
      <c s="31" t="s">
        <v>155</v>
      </c>
      <c s="31" t="s">
        <v>15759</v>
      </c>
      <c s="26" t="s">
        <v>63</v>
      </c>
      <c s="32" t="s">
        <v>15760</v>
      </c>
      <c s="33" t="s">
        <v>5700</v>
      </c>
      <c s="34">
        <v>2</v>
      </c>
      <c s="35">
        <v>0</v>
      </c>
      <c s="35">
        <f>ROUND(ROUND(H115,2)*ROUND(G115,3),2)</f>
      </c>
      <c s="33" t="s">
        <v>5574</v>
      </c>
      <c r="O115">
        <f>(I115*21)/100</f>
      </c>
      <c t="s">
        <v>33</v>
      </c>
    </row>
    <row r="116" spans="1:5" ht="12.75">
      <c r="A116" s="36" t="s">
        <v>67</v>
      </c>
      <c r="E116" s="37" t="s">
        <v>63</v>
      </c>
    </row>
    <row r="117" spans="1:5" ht="25.5">
      <c r="A117" s="38" t="s">
        <v>68</v>
      </c>
      <c r="E117" s="39" t="s">
        <v>1000</v>
      </c>
    </row>
    <row r="118" spans="1:5" ht="25.5">
      <c r="A118" t="s">
        <v>70</v>
      </c>
      <c r="E118" s="37" t="s">
        <v>1086</v>
      </c>
    </row>
    <row r="119" spans="1:16" ht="12.75">
      <c r="A119" s="26" t="s">
        <v>61</v>
      </c>
      <c s="31" t="s">
        <v>158</v>
      </c>
      <c s="31" t="s">
        <v>15761</v>
      </c>
      <c s="26" t="s">
        <v>63</v>
      </c>
      <c s="32" t="s">
        <v>15762</v>
      </c>
      <c s="33" t="s">
        <v>5700</v>
      </c>
      <c s="34">
        <v>2</v>
      </c>
      <c s="35">
        <v>0</v>
      </c>
      <c s="35">
        <f>ROUND(ROUND(H119,2)*ROUND(G119,3),2)</f>
      </c>
      <c s="33" t="s">
        <v>5574</v>
      </c>
      <c r="O119">
        <f>(I119*21)/100</f>
      </c>
      <c t="s">
        <v>33</v>
      </c>
    </row>
    <row r="120" spans="1:5" ht="12.75">
      <c r="A120" s="36" t="s">
        <v>67</v>
      </c>
      <c r="E120" s="37" t="s">
        <v>63</v>
      </c>
    </row>
    <row r="121" spans="1:5" ht="25.5">
      <c r="A121" s="38" t="s">
        <v>68</v>
      </c>
      <c r="E121" s="39" t="s">
        <v>1000</v>
      </c>
    </row>
    <row r="122" spans="1:5" ht="25.5">
      <c r="A122" t="s">
        <v>70</v>
      </c>
      <c r="E122" s="37" t="s">
        <v>1086</v>
      </c>
    </row>
    <row r="123" spans="1:16" ht="12.75">
      <c r="A123" s="26" t="s">
        <v>61</v>
      </c>
      <c s="31" t="s">
        <v>162</v>
      </c>
      <c s="31" t="s">
        <v>15763</v>
      </c>
      <c s="26" t="s">
        <v>63</v>
      </c>
      <c s="32" t="s">
        <v>15764</v>
      </c>
      <c s="33" t="s">
        <v>5700</v>
      </c>
      <c s="34">
        <v>1</v>
      </c>
      <c s="35">
        <v>0</v>
      </c>
      <c s="35">
        <f>ROUND(ROUND(H123,2)*ROUND(G123,3),2)</f>
      </c>
      <c s="33" t="s">
        <v>5574</v>
      </c>
      <c r="O123">
        <f>(I123*21)/100</f>
      </c>
      <c t="s">
        <v>33</v>
      </c>
    </row>
    <row r="124" spans="1:5" ht="12.75">
      <c r="A124" s="36" t="s">
        <v>67</v>
      </c>
      <c r="E124" s="37" t="s">
        <v>63</v>
      </c>
    </row>
    <row r="125" spans="1:5" ht="25.5">
      <c r="A125" s="38" t="s">
        <v>68</v>
      </c>
      <c r="E125" s="39" t="s">
        <v>1000</v>
      </c>
    </row>
    <row r="126" spans="1:5" ht="25.5">
      <c r="A126" t="s">
        <v>70</v>
      </c>
      <c r="E126" s="37" t="s">
        <v>1086</v>
      </c>
    </row>
    <row r="127" spans="1:16" ht="12.75">
      <c r="A127" s="26" t="s">
        <v>61</v>
      </c>
      <c s="31" t="s">
        <v>166</v>
      </c>
      <c s="31" t="s">
        <v>15765</v>
      </c>
      <c s="26" t="s">
        <v>63</v>
      </c>
      <c s="32" t="s">
        <v>12524</v>
      </c>
      <c s="33" t="s">
        <v>5700</v>
      </c>
      <c s="34">
        <v>2</v>
      </c>
      <c s="35">
        <v>0</v>
      </c>
      <c s="35">
        <f>ROUND(ROUND(H127,2)*ROUND(G127,3),2)</f>
      </c>
      <c s="33" t="s">
        <v>5574</v>
      </c>
      <c r="O127">
        <f>(I127*21)/100</f>
      </c>
      <c t="s">
        <v>33</v>
      </c>
    </row>
    <row r="128" spans="1:5" ht="12.75">
      <c r="A128" s="36" t="s">
        <v>67</v>
      </c>
      <c r="E128" s="37" t="s">
        <v>63</v>
      </c>
    </row>
    <row r="129" spans="1:5" ht="25.5">
      <c r="A129" s="38" t="s">
        <v>68</v>
      </c>
      <c r="E129" s="39" t="s">
        <v>1000</v>
      </c>
    </row>
    <row r="130" spans="1:5" ht="25.5">
      <c r="A130" t="s">
        <v>70</v>
      </c>
      <c r="E130" s="37" t="s">
        <v>1086</v>
      </c>
    </row>
    <row r="131" spans="1:16" ht="12.75">
      <c r="A131" s="26" t="s">
        <v>61</v>
      </c>
      <c s="31" t="s">
        <v>170</v>
      </c>
      <c s="31" t="s">
        <v>15766</v>
      </c>
      <c s="26" t="s">
        <v>63</v>
      </c>
      <c s="32" t="s">
        <v>12416</v>
      </c>
      <c s="33" t="s">
        <v>5700</v>
      </c>
      <c s="34">
        <v>4</v>
      </c>
      <c s="35">
        <v>0</v>
      </c>
      <c s="35">
        <f>ROUND(ROUND(H131,2)*ROUND(G131,3),2)</f>
      </c>
      <c s="33" t="s">
        <v>5574</v>
      </c>
      <c r="O131">
        <f>(I131*21)/100</f>
      </c>
      <c t="s">
        <v>33</v>
      </c>
    </row>
    <row r="132" spans="1:5" ht="12.75">
      <c r="A132" s="36" t="s">
        <v>67</v>
      </c>
      <c r="E132" s="37" t="s">
        <v>63</v>
      </c>
    </row>
    <row r="133" spans="1:5" ht="25.5">
      <c r="A133" s="38" t="s">
        <v>68</v>
      </c>
      <c r="E133" s="39" t="s">
        <v>1000</v>
      </c>
    </row>
    <row r="134" spans="1:5" ht="25.5">
      <c r="A134" t="s">
        <v>70</v>
      </c>
      <c r="E134" s="37" t="s">
        <v>1086</v>
      </c>
    </row>
    <row r="135" spans="1:16" ht="12.75">
      <c r="A135" s="26" t="s">
        <v>61</v>
      </c>
      <c s="31" t="s">
        <v>173</v>
      </c>
      <c s="31" t="s">
        <v>15767</v>
      </c>
      <c s="26" t="s">
        <v>63</v>
      </c>
      <c s="32" t="s">
        <v>15768</v>
      </c>
      <c s="33" t="s">
        <v>5700</v>
      </c>
      <c s="34">
        <v>6</v>
      </c>
      <c s="35">
        <v>0</v>
      </c>
      <c s="35">
        <f>ROUND(ROUND(H135,2)*ROUND(G135,3),2)</f>
      </c>
      <c s="33" t="s">
        <v>5574</v>
      </c>
      <c r="O135">
        <f>(I135*21)/100</f>
      </c>
      <c t="s">
        <v>33</v>
      </c>
    </row>
    <row r="136" spans="1:5" ht="12.75">
      <c r="A136" s="36" t="s">
        <v>67</v>
      </c>
      <c r="E136" s="37" t="s">
        <v>63</v>
      </c>
    </row>
    <row r="137" spans="1:5" ht="25.5">
      <c r="A137" s="38" t="s">
        <v>68</v>
      </c>
      <c r="E137" s="39" t="s">
        <v>1000</v>
      </c>
    </row>
    <row r="138" spans="1:5" ht="25.5">
      <c r="A138" t="s">
        <v>70</v>
      </c>
      <c r="E138" s="37" t="s">
        <v>1086</v>
      </c>
    </row>
    <row r="139" spans="1:16" ht="12.75">
      <c r="A139" s="26" t="s">
        <v>61</v>
      </c>
      <c s="31" t="s">
        <v>177</v>
      </c>
      <c s="31" t="s">
        <v>15769</v>
      </c>
      <c s="26" t="s">
        <v>63</v>
      </c>
      <c s="32" t="s">
        <v>15770</v>
      </c>
      <c s="33" t="s">
        <v>5700</v>
      </c>
      <c s="34">
        <v>1</v>
      </c>
      <c s="35">
        <v>0</v>
      </c>
      <c s="35">
        <f>ROUND(ROUND(H139,2)*ROUND(G139,3),2)</f>
      </c>
      <c s="33" t="s">
        <v>5574</v>
      </c>
      <c r="O139">
        <f>(I139*21)/100</f>
      </c>
      <c t="s">
        <v>33</v>
      </c>
    </row>
    <row r="140" spans="1:5" ht="12.75">
      <c r="A140" s="36" t="s">
        <v>67</v>
      </c>
      <c r="E140" s="37" t="s">
        <v>63</v>
      </c>
    </row>
    <row r="141" spans="1:5" ht="25.5">
      <c r="A141" s="38" t="s">
        <v>68</v>
      </c>
      <c r="E141" s="39" t="s">
        <v>1000</v>
      </c>
    </row>
    <row r="142" spans="1:5" ht="25.5">
      <c r="A142" t="s">
        <v>70</v>
      </c>
      <c r="E142" s="37" t="s">
        <v>1086</v>
      </c>
    </row>
    <row r="143" spans="1:16" ht="12.75">
      <c r="A143" s="26" t="s">
        <v>61</v>
      </c>
      <c s="31" t="s">
        <v>180</v>
      </c>
      <c s="31" t="s">
        <v>15771</v>
      </c>
      <c s="26" t="s">
        <v>63</v>
      </c>
      <c s="32" t="s">
        <v>12946</v>
      </c>
      <c s="33" t="s">
        <v>5700</v>
      </c>
      <c s="34">
        <v>2</v>
      </c>
      <c s="35">
        <v>0</v>
      </c>
      <c s="35">
        <f>ROUND(ROUND(H143,2)*ROUND(G143,3),2)</f>
      </c>
      <c s="33" t="s">
        <v>5574</v>
      </c>
      <c r="O143">
        <f>(I143*21)/100</f>
      </c>
      <c t="s">
        <v>33</v>
      </c>
    </row>
    <row r="144" spans="1:5" ht="12.75">
      <c r="A144" s="36" t="s">
        <v>67</v>
      </c>
      <c r="E144" s="37" t="s">
        <v>63</v>
      </c>
    </row>
    <row r="145" spans="1:5" ht="25.5">
      <c r="A145" s="38" t="s">
        <v>68</v>
      </c>
      <c r="E145" s="39" t="s">
        <v>1000</v>
      </c>
    </row>
    <row r="146" spans="1:5" ht="25.5">
      <c r="A146" t="s">
        <v>70</v>
      </c>
      <c r="E146" s="37" t="s">
        <v>1086</v>
      </c>
    </row>
    <row r="147" spans="1:16" ht="12.75">
      <c r="A147" s="26" t="s">
        <v>61</v>
      </c>
      <c s="31" t="s">
        <v>184</v>
      </c>
      <c s="31" t="s">
        <v>15772</v>
      </c>
      <c s="26" t="s">
        <v>63</v>
      </c>
      <c s="32" t="s">
        <v>15773</v>
      </c>
      <c s="33" t="s">
        <v>5700</v>
      </c>
      <c s="34">
        <v>1</v>
      </c>
      <c s="35">
        <v>0</v>
      </c>
      <c s="35">
        <f>ROUND(ROUND(H147,2)*ROUND(G147,3),2)</f>
      </c>
      <c s="33" t="s">
        <v>5574</v>
      </c>
      <c r="O147">
        <f>(I147*21)/100</f>
      </c>
      <c t="s">
        <v>33</v>
      </c>
    </row>
    <row r="148" spans="1:5" ht="12.75">
      <c r="A148" s="36" t="s">
        <v>67</v>
      </c>
      <c r="E148" s="37" t="s">
        <v>63</v>
      </c>
    </row>
    <row r="149" spans="1:5" ht="25.5">
      <c r="A149" s="38" t="s">
        <v>68</v>
      </c>
      <c r="E149" s="39" t="s">
        <v>1000</v>
      </c>
    </row>
    <row r="150" spans="1:5" ht="25.5">
      <c r="A150" t="s">
        <v>70</v>
      </c>
      <c r="E150" s="37" t="s">
        <v>1086</v>
      </c>
    </row>
    <row r="151" spans="1:16" ht="12.75">
      <c r="A151" s="26" t="s">
        <v>61</v>
      </c>
      <c s="31" t="s">
        <v>188</v>
      </c>
      <c s="31" t="s">
        <v>15774</v>
      </c>
      <c s="26" t="s">
        <v>63</v>
      </c>
      <c s="32" t="s">
        <v>15775</v>
      </c>
      <c s="33" t="s">
        <v>5700</v>
      </c>
      <c s="34">
        <v>2</v>
      </c>
      <c s="35">
        <v>0</v>
      </c>
      <c s="35">
        <f>ROUND(ROUND(H151,2)*ROUND(G151,3),2)</f>
      </c>
      <c s="33" t="s">
        <v>5574</v>
      </c>
      <c r="O151">
        <f>(I151*21)/100</f>
      </c>
      <c t="s">
        <v>33</v>
      </c>
    </row>
    <row r="152" spans="1:5" ht="12.75">
      <c r="A152" s="36" t="s">
        <v>67</v>
      </c>
      <c r="E152" s="37" t="s">
        <v>63</v>
      </c>
    </row>
    <row r="153" spans="1:5" ht="25.5">
      <c r="A153" s="38" t="s">
        <v>68</v>
      </c>
      <c r="E153" s="39" t="s">
        <v>1000</v>
      </c>
    </row>
    <row r="154" spans="1:5" ht="25.5">
      <c r="A154" t="s">
        <v>70</v>
      </c>
      <c r="E154" s="37" t="s">
        <v>1086</v>
      </c>
    </row>
    <row r="155" spans="1:16" ht="12.75">
      <c r="A155" s="26" t="s">
        <v>61</v>
      </c>
      <c s="31" t="s">
        <v>191</v>
      </c>
      <c s="31" t="s">
        <v>15776</v>
      </c>
      <c s="26" t="s">
        <v>63</v>
      </c>
      <c s="32" t="s">
        <v>12332</v>
      </c>
      <c s="33" t="s">
        <v>5700</v>
      </c>
      <c s="34">
        <v>2</v>
      </c>
      <c s="35">
        <v>0</v>
      </c>
      <c s="35">
        <f>ROUND(ROUND(H155,2)*ROUND(G155,3),2)</f>
      </c>
      <c s="33" t="s">
        <v>5574</v>
      </c>
      <c r="O155">
        <f>(I155*21)/100</f>
      </c>
      <c t="s">
        <v>33</v>
      </c>
    </row>
    <row r="156" spans="1:5" ht="12.75">
      <c r="A156" s="36" t="s">
        <v>67</v>
      </c>
      <c r="E156" s="37" t="s">
        <v>63</v>
      </c>
    </row>
    <row r="157" spans="1:5" ht="25.5">
      <c r="A157" s="38" t="s">
        <v>68</v>
      </c>
      <c r="E157" s="39" t="s">
        <v>1000</v>
      </c>
    </row>
    <row r="158" spans="1:5" ht="25.5">
      <c r="A158" t="s">
        <v>70</v>
      </c>
      <c r="E158" s="37" t="s">
        <v>1086</v>
      </c>
    </row>
    <row r="159" spans="1:16" ht="12.75">
      <c r="A159" s="26" t="s">
        <v>61</v>
      </c>
      <c s="31" t="s">
        <v>194</v>
      </c>
      <c s="31" t="s">
        <v>15777</v>
      </c>
      <c s="26" t="s">
        <v>63</v>
      </c>
      <c s="32" t="s">
        <v>12334</v>
      </c>
      <c s="33" t="s">
        <v>5700</v>
      </c>
      <c s="34">
        <v>1</v>
      </c>
      <c s="35">
        <v>0</v>
      </c>
      <c s="35">
        <f>ROUND(ROUND(H159,2)*ROUND(G159,3),2)</f>
      </c>
      <c s="33" t="s">
        <v>5574</v>
      </c>
      <c r="O159">
        <f>(I159*21)/100</f>
      </c>
      <c t="s">
        <v>33</v>
      </c>
    </row>
    <row r="160" spans="1:5" ht="12.75">
      <c r="A160" s="36" t="s">
        <v>67</v>
      </c>
      <c r="E160" s="37" t="s">
        <v>63</v>
      </c>
    </row>
    <row r="161" spans="1:5" ht="25.5">
      <c r="A161" s="38" t="s">
        <v>68</v>
      </c>
      <c r="E161" s="39" t="s">
        <v>1000</v>
      </c>
    </row>
    <row r="162" spans="1:5" ht="25.5">
      <c r="A162" t="s">
        <v>70</v>
      </c>
      <c r="E162" s="37" t="s">
        <v>1086</v>
      </c>
    </row>
    <row r="163" spans="1:16" ht="12.75">
      <c r="A163" s="26" t="s">
        <v>61</v>
      </c>
      <c s="31" t="s">
        <v>198</v>
      </c>
      <c s="31" t="s">
        <v>15778</v>
      </c>
      <c s="26" t="s">
        <v>63</v>
      </c>
      <c s="32" t="s">
        <v>15779</v>
      </c>
      <c s="33" t="s">
        <v>5700</v>
      </c>
      <c s="34">
        <v>1</v>
      </c>
      <c s="35">
        <v>0</v>
      </c>
      <c s="35">
        <f>ROUND(ROUND(H163,2)*ROUND(G163,3),2)</f>
      </c>
      <c s="33" t="s">
        <v>5574</v>
      </c>
      <c r="O163">
        <f>(I163*21)/100</f>
      </c>
      <c t="s">
        <v>33</v>
      </c>
    </row>
    <row r="164" spans="1:5" ht="12.75">
      <c r="A164" s="36" t="s">
        <v>67</v>
      </c>
      <c r="E164" s="37" t="s">
        <v>63</v>
      </c>
    </row>
    <row r="165" spans="1:5" ht="25.5">
      <c r="A165" s="38" t="s">
        <v>68</v>
      </c>
      <c r="E165" s="39" t="s">
        <v>1000</v>
      </c>
    </row>
    <row r="166" spans="1:5" ht="25.5">
      <c r="A166" t="s">
        <v>70</v>
      </c>
      <c r="E166" s="37" t="s">
        <v>1086</v>
      </c>
    </row>
    <row r="167" spans="1:16" ht="12.75">
      <c r="A167" s="26" t="s">
        <v>61</v>
      </c>
      <c s="31" t="s">
        <v>202</v>
      </c>
      <c s="31" t="s">
        <v>15780</v>
      </c>
      <c s="26" t="s">
        <v>63</v>
      </c>
      <c s="32" t="s">
        <v>15781</v>
      </c>
      <c s="33" t="s">
        <v>5700</v>
      </c>
      <c s="34">
        <v>1</v>
      </c>
      <c s="35">
        <v>0</v>
      </c>
      <c s="35">
        <f>ROUND(ROUND(H167,2)*ROUND(G167,3),2)</f>
      </c>
      <c s="33" t="s">
        <v>5574</v>
      </c>
      <c r="O167">
        <f>(I167*21)/100</f>
      </c>
      <c t="s">
        <v>33</v>
      </c>
    </row>
    <row r="168" spans="1:5" ht="12.75">
      <c r="A168" s="36" t="s">
        <v>67</v>
      </c>
      <c r="E168" s="37" t="s">
        <v>63</v>
      </c>
    </row>
    <row r="169" spans="1:5" ht="25.5">
      <c r="A169" s="38" t="s">
        <v>68</v>
      </c>
      <c r="E169" s="39" t="s">
        <v>1000</v>
      </c>
    </row>
    <row r="170" spans="1:5" ht="25.5">
      <c r="A170" t="s">
        <v>70</v>
      </c>
      <c r="E170" s="37" t="s">
        <v>1086</v>
      </c>
    </row>
    <row r="171" spans="1:16" ht="12.75">
      <c r="A171" s="26" t="s">
        <v>61</v>
      </c>
      <c s="31" t="s">
        <v>206</v>
      </c>
      <c s="31" t="s">
        <v>15782</v>
      </c>
      <c s="26" t="s">
        <v>63</v>
      </c>
      <c s="32" t="s">
        <v>15783</v>
      </c>
      <c s="33" t="s">
        <v>5700</v>
      </c>
      <c s="34">
        <v>6</v>
      </c>
      <c s="35">
        <v>0</v>
      </c>
      <c s="35">
        <f>ROUND(ROUND(H171,2)*ROUND(G171,3),2)</f>
      </c>
      <c s="33" t="s">
        <v>5574</v>
      </c>
      <c r="O171">
        <f>(I171*21)/100</f>
      </c>
      <c t="s">
        <v>33</v>
      </c>
    </row>
    <row r="172" spans="1:5" ht="12.75">
      <c r="A172" s="36" t="s">
        <v>67</v>
      </c>
      <c r="E172" s="37" t="s">
        <v>63</v>
      </c>
    </row>
    <row r="173" spans="1:5" ht="25.5">
      <c r="A173" s="38" t="s">
        <v>68</v>
      </c>
      <c r="E173" s="39" t="s">
        <v>1000</v>
      </c>
    </row>
    <row r="174" spans="1:5" ht="25.5">
      <c r="A174" t="s">
        <v>70</v>
      </c>
      <c r="E174" s="37" t="s">
        <v>1086</v>
      </c>
    </row>
    <row r="175" spans="1:16" ht="12.75">
      <c r="A175" s="26" t="s">
        <v>61</v>
      </c>
      <c s="31" t="s">
        <v>210</v>
      </c>
      <c s="31" t="s">
        <v>15784</v>
      </c>
      <c s="26" t="s">
        <v>63</v>
      </c>
      <c s="32" t="s">
        <v>15785</v>
      </c>
      <c s="33" t="s">
        <v>5700</v>
      </c>
      <c s="34">
        <v>3</v>
      </c>
      <c s="35">
        <v>0</v>
      </c>
      <c s="35">
        <f>ROUND(ROUND(H175,2)*ROUND(G175,3),2)</f>
      </c>
      <c s="33" t="s">
        <v>5574</v>
      </c>
      <c r="O175">
        <f>(I175*21)/100</f>
      </c>
      <c t="s">
        <v>33</v>
      </c>
    </row>
    <row r="176" spans="1:5" ht="12.75">
      <c r="A176" s="36" t="s">
        <v>67</v>
      </c>
      <c r="E176" s="37" t="s">
        <v>63</v>
      </c>
    </row>
    <row r="177" spans="1:5" ht="25.5">
      <c r="A177" s="38" t="s">
        <v>68</v>
      </c>
      <c r="E177" s="39" t="s">
        <v>1000</v>
      </c>
    </row>
    <row r="178" spans="1:5" ht="25.5">
      <c r="A178" t="s">
        <v>70</v>
      </c>
      <c r="E178" s="37" t="s">
        <v>1086</v>
      </c>
    </row>
    <row r="179" spans="1:16" ht="12.75">
      <c r="A179" s="26" t="s">
        <v>61</v>
      </c>
      <c s="31" t="s">
        <v>214</v>
      </c>
      <c s="31" t="s">
        <v>15786</v>
      </c>
      <c s="26" t="s">
        <v>63</v>
      </c>
      <c s="32" t="s">
        <v>12336</v>
      </c>
      <c s="33" t="s">
        <v>5700</v>
      </c>
      <c s="34">
        <v>3</v>
      </c>
      <c s="35">
        <v>0</v>
      </c>
      <c s="35">
        <f>ROUND(ROUND(H179,2)*ROUND(G179,3),2)</f>
      </c>
      <c s="33" t="s">
        <v>5574</v>
      </c>
      <c r="O179">
        <f>(I179*21)/100</f>
      </c>
      <c t="s">
        <v>33</v>
      </c>
    </row>
    <row r="180" spans="1:5" ht="12.75">
      <c r="A180" s="36" t="s">
        <v>67</v>
      </c>
      <c r="E180" s="37" t="s">
        <v>63</v>
      </c>
    </row>
    <row r="181" spans="1:5" ht="25.5">
      <c r="A181" s="38" t="s">
        <v>68</v>
      </c>
      <c r="E181" s="39" t="s">
        <v>1000</v>
      </c>
    </row>
    <row r="182" spans="1:5" ht="25.5">
      <c r="A182" t="s">
        <v>70</v>
      </c>
      <c r="E182" s="37" t="s">
        <v>1086</v>
      </c>
    </row>
    <row r="183" spans="1:16" ht="12.75">
      <c r="A183" s="26" t="s">
        <v>61</v>
      </c>
      <c s="31" t="s">
        <v>217</v>
      </c>
      <c s="31" t="s">
        <v>15787</v>
      </c>
      <c s="26" t="s">
        <v>63</v>
      </c>
      <c s="32" t="s">
        <v>12339</v>
      </c>
      <c s="33" t="s">
        <v>5700</v>
      </c>
      <c s="34">
        <v>2</v>
      </c>
      <c s="35">
        <v>0</v>
      </c>
      <c s="35">
        <f>ROUND(ROUND(H183,2)*ROUND(G183,3),2)</f>
      </c>
      <c s="33" t="s">
        <v>5574</v>
      </c>
      <c r="O183">
        <f>(I183*21)/100</f>
      </c>
      <c t="s">
        <v>33</v>
      </c>
    </row>
    <row r="184" spans="1:5" ht="12.75">
      <c r="A184" s="36" t="s">
        <v>67</v>
      </c>
      <c r="E184" s="37" t="s">
        <v>63</v>
      </c>
    </row>
    <row r="185" spans="1:5" ht="25.5">
      <c r="A185" s="38" t="s">
        <v>68</v>
      </c>
      <c r="E185" s="39" t="s">
        <v>1000</v>
      </c>
    </row>
    <row r="186" spans="1:5" ht="25.5">
      <c r="A186" t="s">
        <v>70</v>
      </c>
      <c r="E186" s="37" t="s">
        <v>1086</v>
      </c>
    </row>
    <row r="187" spans="1:16" ht="12.75">
      <c r="A187" s="26" t="s">
        <v>61</v>
      </c>
      <c s="31" t="s">
        <v>220</v>
      </c>
      <c s="31" t="s">
        <v>15788</v>
      </c>
      <c s="26" t="s">
        <v>63</v>
      </c>
      <c s="32" t="s">
        <v>15789</v>
      </c>
      <c s="33" t="s">
        <v>5700</v>
      </c>
      <c s="34">
        <v>2</v>
      </c>
      <c s="35">
        <v>0</v>
      </c>
      <c s="35">
        <f>ROUND(ROUND(H187,2)*ROUND(G187,3),2)</f>
      </c>
      <c s="33" t="s">
        <v>5574</v>
      </c>
      <c r="O187">
        <f>(I187*21)/100</f>
      </c>
      <c t="s">
        <v>33</v>
      </c>
    </row>
    <row r="188" spans="1:5" ht="12.75">
      <c r="A188" s="36" t="s">
        <v>67</v>
      </c>
      <c r="E188" s="37" t="s">
        <v>63</v>
      </c>
    </row>
    <row r="189" spans="1:5" ht="25.5">
      <c r="A189" s="38" t="s">
        <v>68</v>
      </c>
      <c r="E189" s="39" t="s">
        <v>1000</v>
      </c>
    </row>
    <row r="190" spans="1:5" ht="25.5">
      <c r="A190" t="s">
        <v>70</v>
      </c>
      <c r="E190" s="37" t="s">
        <v>1086</v>
      </c>
    </row>
    <row r="191" spans="1:16" ht="12.75">
      <c r="A191" s="26" t="s">
        <v>61</v>
      </c>
      <c s="31" t="s">
        <v>223</v>
      </c>
      <c s="31" t="s">
        <v>15790</v>
      </c>
      <c s="26" t="s">
        <v>63</v>
      </c>
      <c s="32" t="s">
        <v>15791</v>
      </c>
      <c s="33" t="s">
        <v>5700</v>
      </c>
      <c s="34">
        <v>4</v>
      </c>
      <c s="35">
        <v>0</v>
      </c>
      <c s="35">
        <f>ROUND(ROUND(H191,2)*ROUND(G191,3),2)</f>
      </c>
      <c s="33" t="s">
        <v>5574</v>
      </c>
      <c r="O191">
        <f>(I191*21)/100</f>
      </c>
      <c t="s">
        <v>33</v>
      </c>
    </row>
    <row r="192" spans="1:5" ht="12.75">
      <c r="A192" s="36" t="s">
        <v>67</v>
      </c>
      <c r="E192" s="37" t="s">
        <v>63</v>
      </c>
    </row>
    <row r="193" spans="1:5" ht="25.5">
      <c r="A193" s="38" t="s">
        <v>68</v>
      </c>
      <c r="E193" s="39" t="s">
        <v>1000</v>
      </c>
    </row>
    <row r="194" spans="1:5" ht="25.5">
      <c r="A194" t="s">
        <v>70</v>
      </c>
      <c r="E194" s="37" t="s">
        <v>1086</v>
      </c>
    </row>
    <row r="195" spans="1:16" ht="12.75">
      <c r="A195" s="26" t="s">
        <v>61</v>
      </c>
      <c s="31" t="s">
        <v>226</v>
      </c>
      <c s="31" t="s">
        <v>15792</v>
      </c>
      <c s="26" t="s">
        <v>63</v>
      </c>
      <c s="32" t="s">
        <v>12344</v>
      </c>
      <c s="33" t="s">
        <v>5700</v>
      </c>
      <c s="34">
        <v>2</v>
      </c>
      <c s="35">
        <v>0</v>
      </c>
      <c s="35">
        <f>ROUND(ROUND(H195,2)*ROUND(G195,3),2)</f>
      </c>
      <c s="33" t="s">
        <v>5574</v>
      </c>
      <c r="O195">
        <f>(I195*21)/100</f>
      </c>
      <c t="s">
        <v>33</v>
      </c>
    </row>
    <row r="196" spans="1:5" ht="12.75">
      <c r="A196" s="36" t="s">
        <v>67</v>
      </c>
      <c r="E196" s="37" t="s">
        <v>63</v>
      </c>
    </row>
    <row r="197" spans="1:5" ht="25.5">
      <c r="A197" s="38" t="s">
        <v>68</v>
      </c>
      <c r="E197" s="39" t="s">
        <v>1000</v>
      </c>
    </row>
    <row r="198" spans="1:5" ht="25.5">
      <c r="A198" t="s">
        <v>70</v>
      </c>
      <c r="E198" s="37" t="s">
        <v>1086</v>
      </c>
    </row>
    <row r="199" spans="1:16" ht="12.75">
      <c r="A199" s="26" t="s">
        <v>61</v>
      </c>
      <c s="31" t="s">
        <v>230</v>
      </c>
      <c s="31" t="s">
        <v>15793</v>
      </c>
      <c s="26" t="s">
        <v>63</v>
      </c>
      <c s="32" t="s">
        <v>12346</v>
      </c>
      <c s="33" t="s">
        <v>5700</v>
      </c>
      <c s="34">
        <v>2</v>
      </c>
      <c s="35">
        <v>0</v>
      </c>
      <c s="35">
        <f>ROUND(ROUND(H199,2)*ROUND(G199,3),2)</f>
      </c>
      <c s="33" t="s">
        <v>5574</v>
      </c>
      <c r="O199">
        <f>(I199*21)/100</f>
      </c>
      <c t="s">
        <v>33</v>
      </c>
    </row>
    <row r="200" spans="1:5" ht="12.75">
      <c r="A200" s="36" t="s">
        <v>67</v>
      </c>
      <c r="E200" s="37" t="s">
        <v>63</v>
      </c>
    </row>
    <row r="201" spans="1:5" ht="25.5">
      <c r="A201" s="38" t="s">
        <v>68</v>
      </c>
      <c r="E201" s="39" t="s">
        <v>1000</v>
      </c>
    </row>
    <row r="202" spans="1:5" ht="25.5">
      <c r="A202" t="s">
        <v>70</v>
      </c>
      <c r="E202" s="37" t="s">
        <v>1086</v>
      </c>
    </row>
    <row r="203" spans="1:18" ht="12.75" customHeight="1">
      <c r="A203" s="6" t="s">
        <v>58</v>
      </c>
      <c s="6"/>
      <c s="42" t="s">
        <v>15794</v>
      </c>
      <c s="6"/>
      <c s="29" t="s">
        <v>15795</v>
      </c>
      <c s="6"/>
      <c s="6"/>
      <c s="6"/>
      <c s="43">
        <f>0+Q203</f>
      </c>
      <c s="6"/>
      <c r="O203">
        <f>0+R203</f>
      </c>
      <c r="Q203">
        <f>0+I204+I208+I212+I216</f>
      </c>
      <c>
        <f>0+O204+O208+O212+O216</f>
      </c>
    </row>
    <row r="204" spans="1:16" ht="12.75">
      <c r="A204" s="26" t="s">
        <v>61</v>
      </c>
      <c s="31" t="s">
        <v>234</v>
      </c>
      <c s="31" t="s">
        <v>15796</v>
      </c>
      <c s="26" t="s">
        <v>63</v>
      </c>
      <c s="32" t="s">
        <v>12348</v>
      </c>
      <c s="33" t="s">
        <v>5700</v>
      </c>
      <c s="34">
        <v>55</v>
      </c>
      <c s="35">
        <v>0</v>
      </c>
      <c s="35">
        <f>ROUND(ROUND(H204,2)*ROUND(G204,3),2)</f>
      </c>
      <c s="33" t="s">
        <v>5574</v>
      </c>
      <c r="O204">
        <f>(I204*21)/100</f>
      </c>
      <c t="s">
        <v>33</v>
      </c>
    </row>
    <row r="205" spans="1:5" ht="12.75">
      <c r="A205" s="36" t="s">
        <v>67</v>
      </c>
      <c r="E205" s="37" t="s">
        <v>63</v>
      </c>
    </row>
    <row r="206" spans="1:5" ht="25.5">
      <c r="A206" s="38" t="s">
        <v>68</v>
      </c>
      <c r="E206" s="39" t="s">
        <v>1000</v>
      </c>
    </row>
    <row r="207" spans="1:5" ht="25.5">
      <c r="A207" t="s">
        <v>70</v>
      </c>
      <c r="E207" s="37" t="s">
        <v>1086</v>
      </c>
    </row>
    <row r="208" spans="1:16" ht="12.75">
      <c r="A208" s="26" t="s">
        <v>61</v>
      </c>
      <c s="31" t="s">
        <v>238</v>
      </c>
      <c s="31" t="s">
        <v>15797</v>
      </c>
      <c s="26" t="s">
        <v>63</v>
      </c>
      <c s="32" t="s">
        <v>12351</v>
      </c>
      <c s="33" t="s">
        <v>5700</v>
      </c>
      <c s="34">
        <v>6</v>
      </c>
      <c s="35">
        <v>0</v>
      </c>
      <c s="35">
        <f>ROUND(ROUND(H208,2)*ROUND(G208,3),2)</f>
      </c>
      <c s="33" t="s">
        <v>5574</v>
      </c>
      <c r="O208">
        <f>(I208*21)/100</f>
      </c>
      <c t="s">
        <v>33</v>
      </c>
    </row>
    <row r="209" spans="1:5" ht="12.75">
      <c r="A209" s="36" t="s">
        <v>67</v>
      </c>
      <c r="E209" s="37" t="s">
        <v>63</v>
      </c>
    </row>
    <row r="210" spans="1:5" ht="25.5">
      <c r="A210" s="38" t="s">
        <v>68</v>
      </c>
      <c r="E210" s="39" t="s">
        <v>1000</v>
      </c>
    </row>
    <row r="211" spans="1:5" ht="25.5">
      <c r="A211" t="s">
        <v>70</v>
      </c>
      <c r="E211" s="37" t="s">
        <v>1086</v>
      </c>
    </row>
    <row r="212" spans="1:16" ht="12.75">
      <c r="A212" s="26" t="s">
        <v>61</v>
      </c>
      <c s="31" t="s">
        <v>242</v>
      </c>
      <c s="31" t="s">
        <v>15798</v>
      </c>
      <c s="26" t="s">
        <v>63</v>
      </c>
      <c s="32" t="s">
        <v>12353</v>
      </c>
      <c s="33" t="s">
        <v>5700</v>
      </c>
      <c s="34">
        <v>12</v>
      </c>
      <c s="35">
        <v>0</v>
      </c>
      <c s="35">
        <f>ROUND(ROUND(H212,2)*ROUND(G212,3),2)</f>
      </c>
      <c s="33" t="s">
        <v>5574</v>
      </c>
      <c r="O212">
        <f>(I212*21)/100</f>
      </c>
      <c t="s">
        <v>33</v>
      </c>
    </row>
    <row r="213" spans="1:5" ht="12.75">
      <c r="A213" s="36" t="s">
        <v>67</v>
      </c>
      <c r="E213" s="37" t="s">
        <v>63</v>
      </c>
    </row>
    <row r="214" spans="1:5" ht="25.5">
      <c r="A214" s="38" t="s">
        <v>68</v>
      </c>
      <c r="E214" s="39" t="s">
        <v>1000</v>
      </c>
    </row>
    <row r="215" spans="1:5" ht="25.5">
      <c r="A215" t="s">
        <v>70</v>
      </c>
      <c r="E215" s="37" t="s">
        <v>1086</v>
      </c>
    </row>
    <row r="216" spans="1:16" ht="12.75">
      <c r="A216" s="26" t="s">
        <v>61</v>
      </c>
      <c s="31" t="s">
        <v>247</v>
      </c>
      <c s="31" t="s">
        <v>15799</v>
      </c>
      <c s="26" t="s">
        <v>63</v>
      </c>
      <c s="32" t="s">
        <v>15800</v>
      </c>
      <c s="33" t="s">
        <v>5700</v>
      </c>
      <c s="34">
        <v>4</v>
      </c>
      <c s="35">
        <v>0</v>
      </c>
      <c s="35">
        <f>ROUND(ROUND(H216,2)*ROUND(G216,3),2)</f>
      </c>
      <c s="33" t="s">
        <v>5574</v>
      </c>
      <c r="O216">
        <f>(I216*21)/100</f>
      </c>
      <c t="s">
        <v>33</v>
      </c>
    </row>
    <row r="217" spans="1:5" ht="12.75">
      <c r="A217" s="36" t="s">
        <v>67</v>
      </c>
      <c r="E217" s="37" t="s">
        <v>63</v>
      </c>
    </row>
    <row r="218" spans="1:5" ht="25.5">
      <c r="A218" s="38" t="s">
        <v>68</v>
      </c>
      <c r="E218" s="39" t="s">
        <v>1000</v>
      </c>
    </row>
    <row r="219" spans="1:5" ht="25.5">
      <c r="A219" t="s">
        <v>70</v>
      </c>
      <c r="E219" s="37" t="s">
        <v>1086</v>
      </c>
    </row>
    <row r="220" spans="1:18" ht="12.75" customHeight="1">
      <c r="A220" s="6" t="s">
        <v>58</v>
      </c>
      <c s="6"/>
      <c s="42" t="s">
        <v>15801</v>
      </c>
      <c s="6"/>
      <c s="29" t="s">
        <v>15802</v>
      </c>
      <c s="6"/>
      <c s="6"/>
      <c s="6"/>
      <c s="43">
        <f>0+Q220</f>
      </c>
      <c s="6"/>
      <c r="O220">
        <f>0+R220</f>
      </c>
      <c r="Q220">
        <f>0+I221+I225+I229</f>
      </c>
      <c>
        <f>0+O221+O225+O229</f>
      </c>
    </row>
    <row r="221" spans="1:16" ht="12.75">
      <c r="A221" s="26" t="s">
        <v>61</v>
      </c>
      <c s="31" t="s">
        <v>251</v>
      </c>
      <c s="31" t="s">
        <v>15803</v>
      </c>
      <c s="26" t="s">
        <v>63</v>
      </c>
      <c s="32" t="s">
        <v>15804</v>
      </c>
      <c s="33" t="s">
        <v>81</v>
      </c>
      <c s="34">
        <v>10</v>
      </c>
      <c s="35">
        <v>0</v>
      </c>
      <c s="35">
        <f>ROUND(ROUND(H221,2)*ROUND(G221,3),2)</f>
      </c>
      <c s="33" t="s">
        <v>5574</v>
      </c>
      <c r="O221">
        <f>(I221*21)/100</f>
      </c>
      <c t="s">
        <v>33</v>
      </c>
    </row>
    <row r="222" spans="1:5" ht="12.75">
      <c r="A222" s="36" t="s">
        <v>67</v>
      </c>
      <c r="E222" s="37" t="s">
        <v>63</v>
      </c>
    </row>
    <row r="223" spans="1:5" ht="25.5">
      <c r="A223" s="38" t="s">
        <v>68</v>
      </c>
      <c r="E223" s="39" t="s">
        <v>1000</v>
      </c>
    </row>
    <row r="224" spans="1:5" ht="25.5">
      <c r="A224" t="s">
        <v>70</v>
      </c>
      <c r="E224" s="37" t="s">
        <v>1086</v>
      </c>
    </row>
    <row r="225" spans="1:16" ht="12.75">
      <c r="A225" s="26" t="s">
        <v>61</v>
      </c>
      <c s="31" t="s">
        <v>255</v>
      </c>
      <c s="31" t="s">
        <v>15805</v>
      </c>
      <c s="26" t="s">
        <v>63</v>
      </c>
      <c s="32" t="s">
        <v>15806</v>
      </c>
      <c s="33" t="s">
        <v>81</v>
      </c>
      <c s="34">
        <v>8</v>
      </c>
      <c s="35">
        <v>0</v>
      </c>
      <c s="35">
        <f>ROUND(ROUND(H225,2)*ROUND(G225,3),2)</f>
      </c>
      <c s="33" t="s">
        <v>5574</v>
      </c>
      <c r="O225">
        <f>(I225*21)/100</f>
      </c>
      <c t="s">
        <v>33</v>
      </c>
    </row>
    <row r="226" spans="1:5" ht="12.75">
      <c r="A226" s="36" t="s">
        <v>67</v>
      </c>
      <c r="E226" s="37" t="s">
        <v>63</v>
      </c>
    </row>
    <row r="227" spans="1:5" ht="25.5">
      <c r="A227" s="38" t="s">
        <v>68</v>
      </c>
      <c r="E227" s="39" t="s">
        <v>1000</v>
      </c>
    </row>
    <row r="228" spans="1:5" ht="25.5">
      <c r="A228" t="s">
        <v>70</v>
      </c>
      <c r="E228" s="37" t="s">
        <v>1086</v>
      </c>
    </row>
    <row r="229" spans="1:16" ht="12.75">
      <c r="A229" s="26" t="s">
        <v>61</v>
      </c>
      <c s="31" t="s">
        <v>259</v>
      </c>
      <c s="31" t="s">
        <v>15807</v>
      </c>
      <c s="26" t="s">
        <v>63</v>
      </c>
      <c s="32" t="s">
        <v>15808</v>
      </c>
      <c s="33" t="s">
        <v>81</v>
      </c>
      <c s="34">
        <v>4</v>
      </c>
      <c s="35">
        <v>0</v>
      </c>
      <c s="35">
        <f>ROUND(ROUND(H229,2)*ROUND(G229,3),2)</f>
      </c>
      <c s="33" t="s">
        <v>5574</v>
      </c>
      <c r="O229">
        <f>(I229*21)/100</f>
      </c>
      <c t="s">
        <v>33</v>
      </c>
    </row>
    <row r="230" spans="1:5" ht="12.75">
      <c r="A230" s="36" t="s">
        <v>67</v>
      </c>
      <c r="E230" s="37" t="s">
        <v>63</v>
      </c>
    </row>
    <row r="231" spans="1:5" ht="25.5">
      <c r="A231" s="38" t="s">
        <v>68</v>
      </c>
      <c r="E231" s="39" t="s">
        <v>1000</v>
      </c>
    </row>
    <row r="232" spans="1:5" ht="25.5">
      <c r="A232" t="s">
        <v>70</v>
      </c>
      <c r="E232" s="37" t="s">
        <v>1086</v>
      </c>
    </row>
    <row r="233" spans="1:18" ht="12.75" customHeight="1">
      <c r="A233" s="6" t="s">
        <v>58</v>
      </c>
      <c s="6"/>
      <c s="42" t="s">
        <v>15809</v>
      </c>
      <c s="6"/>
      <c s="29" t="s">
        <v>15810</v>
      </c>
      <c s="6"/>
      <c s="6"/>
      <c s="6"/>
      <c s="43">
        <f>0+Q233</f>
      </c>
      <c s="6"/>
      <c r="O233">
        <f>0+R233</f>
      </c>
      <c r="Q233">
        <f>0+I234+I238+I242+I246+I250+I254+I258</f>
      </c>
      <c>
        <f>0+O234+O238+O242+O246+O250+O254+O258</f>
      </c>
    </row>
    <row r="234" spans="1:16" ht="12.75">
      <c r="A234" s="26" t="s">
        <v>61</v>
      </c>
      <c s="31" t="s">
        <v>263</v>
      </c>
      <c s="31" t="s">
        <v>15811</v>
      </c>
      <c s="26" t="s">
        <v>63</v>
      </c>
      <c s="32" t="s">
        <v>15812</v>
      </c>
      <c s="33" t="s">
        <v>5700</v>
      </c>
      <c s="34">
        <v>1</v>
      </c>
      <c s="35">
        <v>0</v>
      </c>
      <c s="35">
        <f>ROUND(ROUND(H234,2)*ROUND(G234,3),2)</f>
      </c>
      <c s="33" t="s">
        <v>5574</v>
      </c>
      <c r="O234">
        <f>(I234*21)/100</f>
      </c>
      <c t="s">
        <v>33</v>
      </c>
    </row>
    <row r="235" spans="1:5" ht="12.75">
      <c r="A235" s="36" t="s">
        <v>67</v>
      </c>
      <c r="E235" s="37" t="s">
        <v>63</v>
      </c>
    </row>
    <row r="236" spans="1:5" ht="25.5">
      <c r="A236" s="38" t="s">
        <v>68</v>
      </c>
      <c r="E236" s="39" t="s">
        <v>1000</v>
      </c>
    </row>
    <row r="237" spans="1:5" ht="25.5">
      <c r="A237" t="s">
        <v>70</v>
      </c>
      <c r="E237" s="37" t="s">
        <v>1086</v>
      </c>
    </row>
    <row r="238" spans="1:16" ht="12.75">
      <c r="A238" s="26" t="s">
        <v>61</v>
      </c>
      <c s="31" t="s">
        <v>267</v>
      </c>
      <c s="31" t="s">
        <v>15813</v>
      </c>
      <c s="26" t="s">
        <v>63</v>
      </c>
      <c s="32" t="s">
        <v>15814</v>
      </c>
      <c s="33" t="s">
        <v>5700</v>
      </c>
      <c s="34">
        <v>20</v>
      </c>
      <c s="35">
        <v>0</v>
      </c>
      <c s="35">
        <f>ROUND(ROUND(H238,2)*ROUND(G238,3),2)</f>
      </c>
      <c s="33" t="s">
        <v>5574</v>
      </c>
      <c r="O238">
        <f>(I238*21)/100</f>
      </c>
      <c t="s">
        <v>33</v>
      </c>
    </row>
    <row r="239" spans="1:5" ht="12.75">
      <c r="A239" s="36" t="s">
        <v>67</v>
      </c>
      <c r="E239" s="37" t="s">
        <v>63</v>
      </c>
    </row>
    <row r="240" spans="1:5" ht="25.5">
      <c r="A240" s="38" t="s">
        <v>68</v>
      </c>
      <c r="E240" s="39" t="s">
        <v>1000</v>
      </c>
    </row>
    <row r="241" spans="1:5" ht="25.5">
      <c r="A241" t="s">
        <v>70</v>
      </c>
      <c r="E241" s="37" t="s">
        <v>1086</v>
      </c>
    </row>
    <row r="242" spans="1:16" ht="12.75">
      <c r="A242" s="26" t="s">
        <v>61</v>
      </c>
      <c s="31" t="s">
        <v>271</v>
      </c>
      <c s="31" t="s">
        <v>15815</v>
      </c>
      <c s="26" t="s">
        <v>63</v>
      </c>
      <c s="32" t="s">
        <v>15816</v>
      </c>
      <c s="33" t="s">
        <v>5700</v>
      </c>
      <c s="34">
        <v>8</v>
      </c>
      <c s="35">
        <v>0</v>
      </c>
      <c s="35">
        <f>ROUND(ROUND(H242,2)*ROUND(G242,3),2)</f>
      </c>
      <c s="33" t="s">
        <v>5574</v>
      </c>
      <c r="O242">
        <f>(I242*21)/100</f>
      </c>
      <c t="s">
        <v>33</v>
      </c>
    </row>
    <row r="243" spans="1:5" ht="12.75">
      <c r="A243" s="36" t="s">
        <v>67</v>
      </c>
      <c r="E243" s="37" t="s">
        <v>63</v>
      </c>
    </row>
    <row r="244" spans="1:5" ht="25.5">
      <c r="A244" s="38" t="s">
        <v>68</v>
      </c>
      <c r="E244" s="39" t="s">
        <v>1000</v>
      </c>
    </row>
    <row r="245" spans="1:5" ht="25.5">
      <c r="A245" t="s">
        <v>70</v>
      </c>
      <c r="E245" s="37" t="s">
        <v>1086</v>
      </c>
    </row>
    <row r="246" spans="1:16" ht="12.75">
      <c r="A246" s="26" t="s">
        <v>61</v>
      </c>
      <c s="31" t="s">
        <v>274</v>
      </c>
      <c s="31" t="s">
        <v>15817</v>
      </c>
      <c s="26" t="s">
        <v>63</v>
      </c>
      <c s="32" t="s">
        <v>15818</v>
      </c>
      <c s="33" t="s">
        <v>5700</v>
      </c>
      <c s="34">
        <v>1</v>
      </c>
      <c s="35">
        <v>0</v>
      </c>
      <c s="35">
        <f>ROUND(ROUND(H246,2)*ROUND(G246,3),2)</f>
      </c>
      <c s="33" t="s">
        <v>5574</v>
      </c>
      <c r="O246">
        <f>(I246*21)/100</f>
      </c>
      <c t="s">
        <v>33</v>
      </c>
    </row>
    <row r="247" spans="1:5" ht="12.75">
      <c r="A247" s="36" t="s">
        <v>67</v>
      </c>
      <c r="E247" s="37" t="s">
        <v>63</v>
      </c>
    </row>
    <row r="248" spans="1:5" ht="25.5">
      <c r="A248" s="38" t="s">
        <v>68</v>
      </c>
      <c r="E248" s="39" t="s">
        <v>1000</v>
      </c>
    </row>
    <row r="249" spans="1:5" ht="25.5">
      <c r="A249" t="s">
        <v>70</v>
      </c>
      <c r="E249" s="37" t="s">
        <v>1086</v>
      </c>
    </row>
    <row r="250" spans="1:16" ht="12.75">
      <c r="A250" s="26" t="s">
        <v>61</v>
      </c>
      <c s="31" t="s">
        <v>278</v>
      </c>
      <c s="31" t="s">
        <v>15819</v>
      </c>
      <c s="26" t="s">
        <v>63</v>
      </c>
      <c s="32" t="s">
        <v>15820</v>
      </c>
      <c s="33" t="s">
        <v>5700</v>
      </c>
      <c s="34">
        <v>3</v>
      </c>
      <c s="35">
        <v>0</v>
      </c>
      <c s="35">
        <f>ROUND(ROUND(H250,2)*ROUND(G250,3),2)</f>
      </c>
      <c s="33" t="s">
        <v>5574</v>
      </c>
      <c r="O250">
        <f>(I250*21)/100</f>
      </c>
      <c t="s">
        <v>33</v>
      </c>
    </row>
    <row r="251" spans="1:5" ht="12.75">
      <c r="A251" s="36" t="s">
        <v>67</v>
      </c>
      <c r="E251" s="37" t="s">
        <v>63</v>
      </c>
    </row>
    <row r="252" spans="1:5" ht="25.5">
      <c r="A252" s="38" t="s">
        <v>68</v>
      </c>
      <c r="E252" s="39" t="s">
        <v>1000</v>
      </c>
    </row>
    <row r="253" spans="1:5" ht="25.5">
      <c r="A253" t="s">
        <v>70</v>
      </c>
      <c r="E253" s="37" t="s">
        <v>1086</v>
      </c>
    </row>
    <row r="254" spans="1:16" ht="12.75">
      <c r="A254" s="26" t="s">
        <v>61</v>
      </c>
      <c s="31" t="s">
        <v>282</v>
      </c>
      <c s="31" t="s">
        <v>15821</v>
      </c>
      <c s="26" t="s">
        <v>63</v>
      </c>
      <c s="32" t="s">
        <v>15822</v>
      </c>
      <c s="33" t="s">
        <v>5700</v>
      </c>
      <c s="34">
        <v>1</v>
      </c>
      <c s="35">
        <v>0</v>
      </c>
      <c s="35">
        <f>ROUND(ROUND(H254,2)*ROUND(G254,3),2)</f>
      </c>
      <c s="33" t="s">
        <v>5574</v>
      </c>
      <c r="O254">
        <f>(I254*21)/100</f>
      </c>
      <c t="s">
        <v>33</v>
      </c>
    </row>
    <row r="255" spans="1:5" ht="12.75">
      <c r="A255" s="36" t="s">
        <v>67</v>
      </c>
      <c r="E255" s="37" t="s">
        <v>63</v>
      </c>
    </row>
    <row r="256" spans="1:5" ht="25.5">
      <c r="A256" s="38" t="s">
        <v>68</v>
      </c>
      <c r="E256" s="39" t="s">
        <v>1000</v>
      </c>
    </row>
    <row r="257" spans="1:5" ht="25.5">
      <c r="A257" t="s">
        <v>70</v>
      </c>
      <c r="E257" s="37" t="s">
        <v>1086</v>
      </c>
    </row>
    <row r="258" spans="1:16" ht="12.75">
      <c r="A258" s="26" t="s">
        <v>61</v>
      </c>
      <c s="31" t="s">
        <v>286</v>
      </c>
      <c s="31" t="s">
        <v>15823</v>
      </c>
      <c s="26" t="s">
        <v>63</v>
      </c>
      <c s="32" t="s">
        <v>15824</v>
      </c>
      <c s="33" t="s">
        <v>5700</v>
      </c>
      <c s="34">
        <v>1</v>
      </c>
      <c s="35">
        <v>0</v>
      </c>
      <c s="35">
        <f>ROUND(ROUND(H258,2)*ROUND(G258,3),2)</f>
      </c>
      <c s="33" t="s">
        <v>5574</v>
      </c>
      <c r="O258">
        <f>(I258*21)/100</f>
      </c>
      <c t="s">
        <v>33</v>
      </c>
    </row>
    <row r="259" spans="1:5" ht="12.75">
      <c r="A259" s="36" t="s">
        <v>67</v>
      </c>
      <c r="E259" s="37" t="s">
        <v>63</v>
      </c>
    </row>
    <row r="260" spans="1:5" ht="25.5">
      <c r="A260" s="38" t="s">
        <v>68</v>
      </c>
      <c r="E260" s="39" t="s">
        <v>1000</v>
      </c>
    </row>
    <row r="261" spans="1:5" ht="25.5">
      <c r="A261" t="s">
        <v>70</v>
      </c>
      <c r="E261" s="37" t="s">
        <v>1086</v>
      </c>
    </row>
    <row r="262" spans="1:18" ht="12.75" customHeight="1">
      <c r="A262" s="6" t="s">
        <v>58</v>
      </c>
      <c s="6"/>
      <c s="42" t="s">
        <v>15825</v>
      </c>
      <c s="6"/>
      <c s="29" t="s">
        <v>15826</v>
      </c>
      <c s="6"/>
      <c s="6"/>
      <c s="6"/>
      <c s="43">
        <f>0+Q262</f>
      </c>
      <c s="6"/>
      <c r="O262">
        <f>0+R262</f>
      </c>
      <c r="Q262">
        <f>0+I263+I267+I271</f>
      </c>
      <c>
        <f>0+O263+O267+O271</f>
      </c>
    </row>
    <row r="263" spans="1:16" ht="12.75">
      <c r="A263" s="26" t="s">
        <v>61</v>
      </c>
      <c s="31" t="s">
        <v>290</v>
      </c>
      <c s="31" t="s">
        <v>15827</v>
      </c>
      <c s="26" t="s">
        <v>63</v>
      </c>
      <c s="32" t="s">
        <v>15828</v>
      </c>
      <c s="33" t="s">
        <v>5700</v>
      </c>
      <c s="34">
        <v>21</v>
      </c>
      <c s="35">
        <v>0</v>
      </c>
      <c s="35">
        <f>ROUND(ROUND(H263,2)*ROUND(G263,3),2)</f>
      </c>
      <c s="33" t="s">
        <v>5574</v>
      </c>
      <c r="O263">
        <f>(I263*21)/100</f>
      </c>
      <c t="s">
        <v>33</v>
      </c>
    </row>
    <row r="264" spans="1:5" ht="12.75">
      <c r="A264" s="36" t="s">
        <v>67</v>
      </c>
      <c r="E264" s="37" t="s">
        <v>63</v>
      </c>
    </row>
    <row r="265" spans="1:5" ht="25.5">
      <c r="A265" s="38" t="s">
        <v>68</v>
      </c>
      <c r="E265" s="39" t="s">
        <v>1000</v>
      </c>
    </row>
    <row r="266" spans="1:5" ht="25.5">
      <c r="A266" t="s">
        <v>70</v>
      </c>
      <c r="E266" s="37" t="s">
        <v>1086</v>
      </c>
    </row>
    <row r="267" spans="1:16" ht="12.75">
      <c r="A267" s="26" t="s">
        <v>61</v>
      </c>
      <c s="31" t="s">
        <v>294</v>
      </c>
      <c s="31" t="s">
        <v>15829</v>
      </c>
      <c s="26" t="s">
        <v>63</v>
      </c>
      <c s="32" t="s">
        <v>15830</v>
      </c>
      <c s="33" t="s">
        <v>5700</v>
      </c>
      <c s="34">
        <v>13</v>
      </c>
      <c s="35">
        <v>0</v>
      </c>
      <c s="35">
        <f>ROUND(ROUND(H267,2)*ROUND(G267,3),2)</f>
      </c>
      <c s="33" t="s">
        <v>5574</v>
      </c>
      <c r="O267">
        <f>(I267*21)/100</f>
      </c>
      <c t="s">
        <v>33</v>
      </c>
    </row>
    <row r="268" spans="1:5" ht="12.75">
      <c r="A268" s="36" t="s">
        <v>67</v>
      </c>
      <c r="E268" s="37" t="s">
        <v>63</v>
      </c>
    </row>
    <row r="269" spans="1:5" ht="25.5">
      <c r="A269" s="38" t="s">
        <v>68</v>
      </c>
      <c r="E269" s="39" t="s">
        <v>1000</v>
      </c>
    </row>
    <row r="270" spans="1:5" ht="25.5">
      <c r="A270" t="s">
        <v>70</v>
      </c>
      <c r="E270" s="37" t="s">
        <v>1086</v>
      </c>
    </row>
    <row r="271" spans="1:16" ht="12.75">
      <c r="A271" s="26" t="s">
        <v>61</v>
      </c>
      <c s="31" t="s">
        <v>298</v>
      </c>
      <c s="31" t="s">
        <v>15831</v>
      </c>
      <c s="26" t="s">
        <v>63</v>
      </c>
      <c s="32" t="s">
        <v>15832</v>
      </c>
      <c s="33" t="s">
        <v>5700</v>
      </c>
      <c s="34">
        <v>2</v>
      </c>
      <c s="35">
        <v>0</v>
      </c>
      <c s="35">
        <f>ROUND(ROUND(H271,2)*ROUND(G271,3),2)</f>
      </c>
      <c s="33" t="s">
        <v>5574</v>
      </c>
      <c r="O271">
        <f>(I271*21)/100</f>
      </c>
      <c t="s">
        <v>33</v>
      </c>
    </row>
    <row r="272" spans="1:5" ht="12.75">
      <c r="A272" s="36" t="s">
        <v>67</v>
      </c>
      <c r="E272" s="37" t="s">
        <v>63</v>
      </c>
    </row>
    <row r="273" spans="1:5" ht="25.5">
      <c r="A273" s="38" t="s">
        <v>68</v>
      </c>
      <c r="E273" s="39" t="s">
        <v>1000</v>
      </c>
    </row>
    <row r="274" spans="1:5" ht="25.5">
      <c r="A274" t="s">
        <v>70</v>
      </c>
      <c r="E274" s="37" t="s">
        <v>1086</v>
      </c>
    </row>
    <row r="275" spans="1:18" ht="12.75" customHeight="1">
      <c r="A275" s="6" t="s">
        <v>58</v>
      </c>
      <c s="6"/>
      <c s="42" t="s">
        <v>15833</v>
      </c>
      <c s="6"/>
      <c s="29" t="s">
        <v>15834</v>
      </c>
      <c s="6"/>
      <c s="6"/>
      <c s="6"/>
      <c s="43">
        <f>0+Q275</f>
      </c>
      <c s="6"/>
      <c r="O275">
        <f>0+R275</f>
      </c>
      <c r="Q275">
        <f>0+I276</f>
      </c>
      <c>
        <f>0+O276</f>
      </c>
    </row>
    <row r="276" spans="1:16" ht="12.75">
      <c r="A276" s="26" t="s">
        <v>61</v>
      </c>
      <c s="31" t="s">
        <v>302</v>
      </c>
      <c s="31" t="s">
        <v>15835</v>
      </c>
      <c s="26" t="s">
        <v>63</v>
      </c>
      <c s="32" t="s">
        <v>15836</v>
      </c>
      <c s="33" t="s">
        <v>5700</v>
      </c>
      <c s="34">
        <v>1</v>
      </c>
      <c s="35">
        <v>0</v>
      </c>
      <c s="35">
        <f>ROUND(ROUND(H276,2)*ROUND(G276,3),2)</f>
      </c>
      <c s="33" t="s">
        <v>5574</v>
      </c>
      <c r="O276">
        <f>(I276*21)/100</f>
      </c>
      <c t="s">
        <v>33</v>
      </c>
    </row>
    <row r="277" spans="1:5" ht="12.75">
      <c r="A277" s="36" t="s">
        <v>67</v>
      </c>
      <c r="E277" s="37" t="s">
        <v>63</v>
      </c>
    </row>
    <row r="278" spans="1:5" ht="25.5">
      <c r="A278" s="38" t="s">
        <v>68</v>
      </c>
      <c r="E278" s="39" t="s">
        <v>1000</v>
      </c>
    </row>
    <row r="279" spans="1:5" ht="25.5">
      <c r="A279" t="s">
        <v>70</v>
      </c>
      <c r="E279" s="37" t="s">
        <v>1086</v>
      </c>
    </row>
    <row r="280" spans="1:18" ht="12.75" customHeight="1">
      <c r="A280" s="6" t="s">
        <v>58</v>
      </c>
      <c s="6"/>
      <c s="42" t="s">
        <v>15837</v>
      </c>
      <c s="6"/>
      <c s="29" t="s">
        <v>15838</v>
      </c>
      <c s="6"/>
      <c s="6"/>
      <c s="6"/>
      <c s="43">
        <f>0+Q280</f>
      </c>
      <c s="6"/>
      <c r="O280">
        <f>0+R280</f>
      </c>
      <c r="Q280">
        <f>0+I281</f>
      </c>
      <c>
        <f>0+O281</f>
      </c>
    </row>
    <row r="281" spans="1:16" ht="12.75">
      <c r="A281" s="26" t="s">
        <v>61</v>
      </c>
      <c s="31" t="s">
        <v>306</v>
      </c>
      <c s="31" t="s">
        <v>15839</v>
      </c>
      <c s="26" t="s">
        <v>63</v>
      </c>
      <c s="32" t="s">
        <v>15840</v>
      </c>
      <c s="33" t="s">
        <v>663</v>
      </c>
      <c s="34">
        <v>12</v>
      </c>
      <c s="35">
        <v>0</v>
      </c>
      <c s="35">
        <f>ROUND(ROUND(H281,2)*ROUND(G281,3),2)</f>
      </c>
      <c s="33" t="s">
        <v>5574</v>
      </c>
      <c r="O281">
        <f>(I281*21)/100</f>
      </c>
      <c t="s">
        <v>33</v>
      </c>
    </row>
    <row r="282" spans="1:5" ht="12.75">
      <c r="A282" s="36" t="s">
        <v>67</v>
      </c>
      <c r="E282" s="37" t="s">
        <v>63</v>
      </c>
    </row>
    <row r="283" spans="1:5" ht="25.5">
      <c r="A283" s="38" t="s">
        <v>68</v>
      </c>
      <c r="E283" s="39" t="s">
        <v>1000</v>
      </c>
    </row>
    <row r="284" spans="1:5" ht="25.5">
      <c r="A284" t="s">
        <v>70</v>
      </c>
      <c r="E284" s="37" t="s">
        <v>1086</v>
      </c>
    </row>
    <row r="285" spans="1:18" ht="12.75" customHeight="1">
      <c r="A285" s="6" t="s">
        <v>58</v>
      </c>
      <c s="6"/>
      <c s="42" t="s">
        <v>15841</v>
      </c>
      <c s="6"/>
      <c s="29" t="s">
        <v>15842</v>
      </c>
      <c s="6"/>
      <c s="6"/>
      <c s="6"/>
      <c s="43">
        <f>0+Q285</f>
      </c>
      <c s="6"/>
      <c r="O285">
        <f>0+R285</f>
      </c>
      <c r="Q285">
        <f>0+I286+I290+I294+I298+I302+I306+I310+I314+I318+I322+I326+I330+I334+I338+I342+I346+I350+I354+I358+I362+I366+I370+I374+I378+I382+I386+I390+I394+I398+I402+I406+I410+I414+I418+I422+I426+I430+I434+I438+I442</f>
      </c>
      <c>
        <f>0+O286+O290+O294+O298+O302+O306+O310+O314+O318+O322+O326+O330+O334+O338+O342+O346+O350+O354+O358+O362+O366+O370+O374+O378+O382+O386+O390+O394+O398+O402+O406+O410+O414+O418+O422+O426+O430+O434+O438+O442</f>
      </c>
    </row>
    <row r="286" spans="1:16" ht="25.5">
      <c r="A286" s="26" t="s">
        <v>61</v>
      </c>
      <c s="31" t="s">
        <v>310</v>
      </c>
      <c s="31" t="s">
        <v>15843</v>
      </c>
      <c s="26" t="s">
        <v>63</v>
      </c>
      <c s="32" t="s">
        <v>15725</v>
      </c>
      <c s="33" t="s">
        <v>5700</v>
      </c>
      <c s="34">
        <v>1</v>
      </c>
      <c s="35">
        <v>0</v>
      </c>
      <c s="35">
        <f>ROUND(ROUND(H286,2)*ROUND(G286,3),2)</f>
      </c>
      <c s="33" t="s">
        <v>5574</v>
      </c>
      <c r="O286">
        <f>(I286*21)/100</f>
      </c>
      <c t="s">
        <v>33</v>
      </c>
    </row>
    <row r="287" spans="1:5" ht="12.75">
      <c r="A287" s="36" t="s">
        <v>67</v>
      </c>
      <c r="E287" s="37" t="s">
        <v>63</v>
      </c>
    </row>
    <row r="288" spans="1:5" ht="25.5">
      <c r="A288" s="38" t="s">
        <v>68</v>
      </c>
      <c r="E288" s="39" t="s">
        <v>1000</v>
      </c>
    </row>
    <row r="289" spans="1:5" ht="25.5">
      <c r="A289" t="s">
        <v>70</v>
      </c>
      <c r="E289" s="37" t="s">
        <v>1086</v>
      </c>
    </row>
    <row r="290" spans="1:16" ht="12.75">
      <c r="A290" s="26" t="s">
        <v>61</v>
      </c>
      <c s="31" t="s">
        <v>314</v>
      </c>
      <c s="31" t="s">
        <v>15844</v>
      </c>
      <c s="26" t="s">
        <v>63</v>
      </c>
      <c s="32" t="s">
        <v>15727</v>
      </c>
      <c s="33" t="s">
        <v>5700</v>
      </c>
      <c s="34">
        <v>1</v>
      </c>
      <c s="35">
        <v>0</v>
      </c>
      <c s="35">
        <f>ROUND(ROUND(H290,2)*ROUND(G290,3),2)</f>
      </c>
      <c s="33" t="s">
        <v>5574</v>
      </c>
      <c r="O290">
        <f>(I290*21)/100</f>
      </c>
      <c t="s">
        <v>33</v>
      </c>
    </row>
    <row r="291" spans="1:5" ht="12.75">
      <c r="A291" s="36" t="s">
        <v>67</v>
      </c>
      <c r="E291" s="37" t="s">
        <v>63</v>
      </c>
    </row>
    <row r="292" spans="1:5" ht="25.5">
      <c r="A292" s="38" t="s">
        <v>68</v>
      </c>
      <c r="E292" s="39" t="s">
        <v>1000</v>
      </c>
    </row>
    <row r="293" spans="1:5" ht="25.5">
      <c r="A293" t="s">
        <v>70</v>
      </c>
      <c r="E293" s="37" t="s">
        <v>1086</v>
      </c>
    </row>
    <row r="294" spans="1:16" ht="12.75">
      <c r="A294" s="26" t="s">
        <v>61</v>
      </c>
      <c s="31" t="s">
        <v>318</v>
      </c>
      <c s="31" t="s">
        <v>15845</v>
      </c>
      <c s="26" t="s">
        <v>63</v>
      </c>
      <c s="32" t="s">
        <v>15729</v>
      </c>
      <c s="33" t="s">
        <v>5700</v>
      </c>
      <c s="34">
        <v>3</v>
      </c>
      <c s="35">
        <v>0</v>
      </c>
      <c s="35">
        <f>ROUND(ROUND(H294,2)*ROUND(G294,3),2)</f>
      </c>
      <c s="33" t="s">
        <v>5574</v>
      </c>
      <c r="O294">
        <f>(I294*21)/100</f>
      </c>
      <c t="s">
        <v>33</v>
      </c>
    </row>
    <row r="295" spans="1:5" ht="12.75">
      <c r="A295" s="36" t="s">
        <v>67</v>
      </c>
      <c r="E295" s="37" t="s">
        <v>63</v>
      </c>
    </row>
    <row r="296" spans="1:5" ht="25.5">
      <c r="A296" s="38" t="s">
        <v>68</v>
      </c>
      <c r="E296" s="39" t="s">
        <v>1000</v>
      </c>
    </row>
    <row r="297" spans="1:5" ht="25.5">
      <c r="A297" t="s">
        <v>70</v>
      </c>
      <c r="E297" s="37" t="s">
        <v>1086</v>
      </c>
    </row>
    <row r="298" spans="1:16" ht="12.75">
      <c r="A298" s="26" t="s">
        <v>61</v>
      </c>
      <c s="31" t="s">
        <v>322</v>
      </c>
      <c s="31" t="s">
        <v>15846</v>
      </c>
      <c s="26" t="s">
        <v>63</v>
      </c>
      <c s="32" t="s">
        <v>15731</v>
      </c>
      <c s="33" t="s">
        <v>5700</v>
      </c>
      <c s="34">
        <v>1</v>
      </c>
      <c s="35">
        <v>0</v>
      </c>
      <c s="35">
        <f>ROUND(ROUND(H298,2)*ROUND(G298,3),2)</f>
      </c>
      <c s="33" t="s">
        <v>5574</v>
      </c>
      <c r="O298">
        <f>(I298*21)/100</f>
      </c>
      <c t="s">
        <v>33</v>
      </c>
    </row>
    <row r="299" spans="1:5" ht="12.75">
      <c r="A299" s="36" t="s">
        <v>67</v>
      </c>
      <c r="E299" s="37" t="s">
        <v>63</v>
      </c>
    </row>
    <row r="300" spans="1:5" ht="25.5">
      <c r="A300" s="38" t="s">
        <v>68</v>
      </c>
      <c r="E300" s="39" t="s">
        <v>1000</v>
      </c>
    </row>
    <row r="301" spans="1:5" ht="25.5">
      <c r="A301" t="s">
        <v>70</v>
      </c>
      <c r="E301" s="37" t="s">
        <v>1086</v>
      </c>
    </row>
    <row r="302" spans="1:16" ht="12.75">
      <c r="A302" s="26" t="s">
        <v>61</v>
      </c>
      <c s="31" t="s">
        <v>327</v>
      </c>
      <c s="31" t="s">
        <v>15847</v>
      </c>
      <c s="26" t="s">
        <v>63</v>
      </c>
      <c s="32" t="s">
        <v>15733</v>
      </c>
      <c s="33" t="s">
        <v>5700</v>
      </c>
      <c s="34">
        <v>1</v>
      </c>
      <c s="35">
        <v>0</v>
      </c>
      <c s="35">
        <f>ROUND(ROUND(H302,2)*ROUND(G302,3),2)</f>
      </c>
      <c s="33" t="s">
        <v>5574</v>
      </c>
      <c r="O302">
        <f>(I302*21)/100</f>
      </c>
      <c t="s">
        <v>33</v>
      </c>
    </row>
    <row r="303" spans="1:5" ht="12.75">
      <c r="A303" s="36" t="s">
        <v>67</v>
      </c>
      <c r="E303" s="37" t="s">
        <v>63</v>
      </c>
    </row>
    <row r="304" spans="1:5" ht="25.5">
      <c r="A304" s="38" t="s">
        <v>68</v>
      </c>
      <c r="E304" s="39" t="s">
        <v>1000</v>
      </c>
    </row>
    <row r="305" spans="1:5" ht="25.5">
      <c r="A305" t="s">
        <v>70</v>
      </c>
      <c r="E305" s="37" t="s">
        <v>1086</v>
      </c>
    </row>
    <row r="306" spans="1:16" ht="12.75">
      <c r="A306" s="26" t="s">
        <v>61</v>
      </c>
      <c s="31" t="s">
        <v>331</v>
      </c>
      <c s="31" t="s">
        <v>15848</v>
      </c>
      <c s="26" t="s">
        <v>63</v>
      </c>
      <c s="32" t="s">
        <v>15735</v>
      </c>
      <c s="33" t="s">
        <v>5700</v>
      </c>
      <c s="34">
        <v>7</v>
      </c>
      <c s="35">
        <v>0</v>
      </c>
      <c s="35">
        <f>ROUND(ROUND(H306,2)*ROUND(G306,3),2)</f>
      </c>
      <c s="33" t="s">
        <v>5574</v>
      </c>
      <c r="O306">
        <f>(I306*21)/100</f>
      </c>
      <c t="s">
        <v>33</v>
      </c>
    </row>
    <row r="307" spans="1:5" ht="12.75">
      <c r="A307" s="36" t="s">
        <v>67</v>
      </c>
      <c r="E307" s="37" t="s">
        <v>63</v>
      </c>
    </row>
    <row r="308" spans="1:5" ht="25.5">
      <c r="A308" s="38" t="s">
        <v>68</v>
      </c>
      <c r="E308" s="39" t="s">
        <v>1000</v>
      </c>
    </row>
    <row r="309" spans="1:5" ht="25.5">
      <c r="A309" t="s">
        <v>70</v>
      </c>
      <c r="E309" s="37" t="s">
        <v>1086</v>
      </c>
    </row>
    <row r="310" spans="1:16" ht="12.75">
      <c r="A310" s="26" t="s">
        <v>61</v>
      </c>
      <c s="31" t="s">
        <v>335</v>
      </c>
      <c s="31" t="s">
        <v>15849</v>
      </c>
      <c s="26" t="s">
        <v>63</v>
      </c>
      <c s="32" t="s">
        <v>15737</v>
      </c>
      <c s="33" t="s">
        <v>5700</v>
      </c>
      <c s="34">
        <v>3</v>
      </c>
      <c s="35">
        <v>0</v>
      </c>
      <c s="35">
        <f>ROUND(ROUND(H310,2)*ROUND(G310,3),2)</f>
      </c>
      <c s="33" t="s">
        <v>5574</v>
      </c>
      <c r="O310">
        <f>(I310*21)/100</f>
      </c>
      <c t="s">
        <v>33</v>
      </c>
    </row>
    <row r="311" spans="1:5" ht="12.75">
      <c r="A311" s="36" t="s">
        <v>67</v>
      </c>
      <c r="E311" s="37" t="s">
        <v>63</v>
      </c>
    </row>
    <row r="312" spans="1:5" ht="25.5">
      <c r="A312" s="38" t="s">
        <v>68</v>
      </c>
      <c r="E312" s="39" t="s">
        <v>1000</v>
      </c>
    </row>
    <row r="313" spans="1:5" ht="25.5">
      <c r="A313" t="s">
        <v>70</v>
      </c>
      <c r="E313" s="37" t="s">
        <v>1086</v>
      </c>
    </row>
    <row r="314" spans="1:16" ht="12.75">
      <c r="A314" s="26" t="s">
        <v>61</v>
      </c>
      <c s="31" t="s">
        <v>339</v>
      </c>
      <c s="31" t="s">
        <v>15850</v>
      </c>
      <c s="26" t="s">
        <v>63</v>
      </c>
      <c s="32" t="s">
        <v>15739</v>
      </c>
      <c s="33" t="s">
        <v>5700</v>
      </c>
      <c s="34">
        <v>2</v>
      </c>
      <c s="35">
        <v>0</v>
      </c>
      <c s="35">
        <f>ROUND(ROUND(H314,2)*ROUND(G314,3),2)</f>
      </c>
      <c s="33" t="s">
        <v>5574</v>
      </c>
      <c r="O314">
        <f>(I314*21)/100</f>
      </c>
      <c t="s">
        <v>33</v>
      </c>
    </row>
    <row r="315" spans="1:5" ht="12.75">
      <c r="A315" s="36" t="s">
        <v>67</v>
      </c>
      <c r="E315" s="37" t="s">
        <v>63</v>
      </c>
    </row>
    <row r="316" spans="1:5" ht="25.5">
      <c r="A316" s="38" t="s">
        <v>68</v>
      </c>
      <c r="E316" s="39" t="s">
        <v>1000</v>
      </c>
    </row>
    <row r="317" spans="1:5" ht="25.5">
      <c r="A317" t="s">
        <v>70</v>
      </c>
      <c r="E317" s="37" t="s">
        <v>1086</v>
      </c>
    </row>
    <row r="318" spans="1:16" ht="12.75">
      <c r="A318" s="26" t="s">
        <v>61</v>
      </c>
      <c s="31" t="s">
        <v>59</v>
      </c>
      <c s="31" t="s">
        <v>15851</v>
      </c>
      <c s="26" t="s">
        <v>63</v>
      </c>
      <c s="32" t="s">
        <v>15741</v>
      </c>
      <c s="33" t="s">
        <v>5700</v>
      </c>
      <c s="34">
        <v>2</v>
      </c>
      <c s="35">
        <v>0</v>
      </c>
      <c s="35">
        <f>ROUND(ROUND(H318,2)*ROUND(G318,3),2)</f>
      </c>
      <c s="33" t="s">
        <v>5574</v>
      </c>
      <c r="O318">
        <f>(I318*21)/100</f>
      </c>
      <c t="s">
        <v>33</v>
      </c>
    </row>
    <row r="319" spans="1:5" ht="12.75">
      <c r="A319" s="36" t="s">
        <v>67</v>
      </c>
      <c r="E319" s="37" t="s">
        <v>63</v>
      </c>
    </row>
    <row r="320" spans="1:5" ht="25.5">
      <c r="A320" s="38" t="s">
        <v>68</v>
      </c>
      <c r="E320" s="39" t="s">
        <v>1000</v>
      </c>
    </row>
    <row r="321" spans="1:5" ht="25.5">
      <c r="A321" t="s">
        <v>70</v>
      </c>
      <c r="E321" s="37" t="s">
        <v>1086</v>
      </c>
    </row>
    <row r="322" spans="1:16" ht="12.75">
      <c r="A322" s="26" t="s">
        <v>61</v>
      </c>
      <c s="31" t="s">
        <v>345</v>
      </c>
      <c s="31" t="s">
        <v>15852</v>
      </c>
      <c s="26" t="s">
        <v>63</v>
      </c>
      <c s="32" t="s">
        <v>15743</v>
      </c>
      <c s="33" t="s">
        <v>5700</v>
      </c>
      <c s="34">
        <v>4</v>
      </c>
      <c s="35">
        <v>0</v>
      </c>
      <c s="35">
        <f>ROUND(ROUND(H322,2)*ROUND(G322,3),2)</f>
      </c>
      <c s="33" t="s">
        <v>5574</v>
      </c>
      <c r="O322">
        <f>(I322*21)/100</f>
      </c>
      <c t="s">
        <v>33</v>
      </c>
    </row>
    <row r="323" spans="1:5" ht="12.75">
      <c r="A323" s="36" t="s">
        <v>67</v>
      </c>
      <c r="E323" s="37" t="s">
        <v>63</v>
      </c>
    </row>
    <row r="324" spans="1:5" ht="25.5">
      <c r="A324" s="38" t="s">
        <v>68</v>
      </c>
      <c r="E324" s="39" t="s">
        <v>1000</v>
      </c>
    </row>
    <row r="325" spans="1:5" ht="25.5">
      <c r="A325" t="s">
        <v>70</v>
      </c>
      <c r="E325" s="37" t="s">
        <v>1086</v>
      </c>
    </row>
    <row r="326" spans="1:16" ht="12.75">
      <c r="A326" s="26" t="s">
        <v>61</v>
      </c>
      <c s="31" t="s">
        <v>349</v>
      </c>
      <c s="31" t="s">
        <v>15853</v>
      </c>
      <c s="26" t="s">
        <v>63</v>
      </c>
      <c s="32" t="s">
        <v>15745</v>
      </c>
      <c s="33" t="s">
        <v>5700</v>
      </c>
      <c s="34">
        <v>2</v>
      </c>
      <c s="35">
        <v>0</v>
      </c>
      <c s="35">
        <f>ROUND(ROUND(H326,2)*ROUND(G326,3),2)</f>
      </c>
      <c s="33" t="s">
        <v>5574</v>
      </c>
      <c r="O326">
        <f>(I326*21)/100</f>
      </c>
      <c t="s">
        <v>33</v>
      </c>
    </row>
    <row r="327" spans="1:5" ht="12.75">
      <c r="A327" s="36" t="s">
        <v>67</v>
      </c>
      <c r="E327" s="37" t="s">
        <v>63</v>
      </c>
    </row>
    <row r="328" spans="1:5" ht="25.5">
      <c r="A328" s="38" t="s">
        <v>68</v>
      </c>
      <c r="E328" s="39" t="s">
        <v>1000</v>
      </c>
    </row>
    <row r="329" spans="1:5" ht="25.5">
      <c r="A329" t="s">
        <v>70</v>
      </c>
      <c r="E329" s="37" t="s">
        <v>1086</v>
      </c>
    </row>
    <row r="330" spans="1:16" ht="12.75">
      <c r="A330" s="26" t="s">
        <v>61</v>
      </c>
      <c s="31" t="s">
        <v>353</v>
      </c>
      <c s="31" t="s">
        <v>15854</v>
      </c>
      <c s="26" t="s">
        <v>63</v>
      </c>
      <c s="32" t="s">
        <v>15747</v>
      </c>
      <c s="33" t="s">
        <v>5700</v>
      </c>
      <c s="34">
        <v>1</v>
      </c>
      <c s="35">
        <v>0</v>
      </c>
      <c s="35">
        <f>ROUND(ROUND(H330,2)*ROUND(G330,3),2)</f>
      </c>
      <c s="33" t="s">
        <v>5574</v>
      </c>
      <c r="O330">
        <f>(I330*21)/100</f>
      </c>
      <c t="s">
        <v>33</v>
      </c>
    </row>
    <row r="331" spans="1:5" ht="12.75">
      <c r="A331" s="36" t="s">
        <v>67</v>
      </c>
      <c r="E331" s="37" t="s">
        <v>63</v>
      </c>
    </row>
    <row r="332" spans="1:5" ht="25.5">
      <c r="A332" s="38" t="s">
        <v>68</v>
      </c>
      <c r="E332" s="39" t="s">
        <v>1000</v>
      </c>
    </row>
    <row r="333" spans="1:5" ht="25.5">
      <c r="A333" t="s">
        <v>70</v>
      </c>
      <c r="E333" s="37" t="s">
        <v>1086</v>
      </c>
    </row>
    <row r="334" spans="1:16" ht="12.75">
      <c r="A334" s="26" t="s">
        <v>61</v>
      </c>
      <c s="31" t="s">
        <v>357</v>
      </c>
      <c s="31" t="s">
        <v>15855</v>
      </c>
      <c s="26" t="s">
        <v>63</v>
      </c>
      <c s="32" t="s">
        <v>15749</v>
      </c>
      <c s="33" t="s">
        <v>5700</v>
      </c>
      <c s="34">
        <v>4</v>
      </c>
      <c s="35">
        <v>0</v>
      </c>
      <c s="35">
        <f>ROUND(ROUND(H334,2)*ROUND(G334,3),2)</f>
      </c>
      <c s="33" t="s">
        <v>5574</v>
      </c>
      <c r="O334">
        <f>(I334*21)/100</f>
      </c>
      <c t="s">
        <v>33</v>
      </c>
    </row>
    <row r="335" spans="1:5" ht="12.75">
      <c r="A335" s="36" t="s">
        <v>67</v>
      </c>
      <c r="E335" s="37" t="s">
        <v>63</v>
      </c>
    </row>
    <row r="336" spans="1:5" ht="25.5">
      <c r="A336" s="38" t="s">
        <v>68</v>
      </c>
      <c r="E336" s="39" t="s">
        <v>1000</v>
      </c>
    </row>
    <row r="337" spans="1:5" ht="25.5">
      <c r="A337" t="s">
        <v>70</v>
      </c>
      <c r="E337" s="37" t="s">
        <v>1086</v>
      </c>
    </row>
    <row r="338" spans="1:16" ht="12.75">
      <c r="A338" s="26" t="s">
        <v>61</v>
      </c>
      <c s="31" t="s">
        <v>361</v>
      </c>
      <c s="31" t="s">
        <v>15856</v>
      </c>
      <c s="26" t="s">
        <v>63</v>
      </c>
      <c s="32" t="s">
        <v>15751</v>
      </c>
      <c s="33" t="s">
        <v>5700</v>
      </c>
      <c s="34">
        <v>5</v>
      </c>
      <c s="35">
        <v>0</v>
      </c>
      <c s="35">
        <f>ROUND(ROUND(H338,2)*ROUND(G338,3),2)</f>
      </c>
      <c s="33" t="s">
        <v>5574</v>
      </c>
      <c r="O338">
        <f>(I338*21)/100</f>
      </c>
      <c t="s">
        <v>33</v>
      </c>
    </row>
    <row r="339" spans="1:5" ht="12.75">
      <c r="A339" s="36" t="s">
        <v>67</v>
      </c>
      <c r="E339" s="37" t="s">
        <v>63</v>
      </c>
    </row>
    <row r="340" spans="1:5" ht="25.5">
      <c r="A340" s="38" t="s">
        <v>68</v>
      </c>
      <c r="E340" s="39" t="s">
        <v>1000</v>
      </c>
    </row>
    <row r="341" spans="1:5" ht="25.5">
      <c r="A341" t="s">
        <v>70</v>
      </c>
      <c r="E341" s="37" t="s">
        <v>1086</v>
      </c>
    </row>
    <row r="342" spans="1:16" ht="12.75">
      <c r="A342" s="26" t="s">
        <v>61</v>
      </c>
      <c s="31" t="s">
        <v>364</v>
      </c>
      <c s="31" t="s">
        <v>15857</v>
      </c>
      <c s="26" t="s">
        <v>63</v>
      </c>
      <c s="32" t="s">
        <v>15753</v>
      </c>
      <c s="33" t="s">
        <v>5700</v>
      </c>
      <c s="34">
        <v>2</v>
      </c>
      <c s="35">
        <v>0</v>
      </c>
      <c s="35">
        <f>ROUND(ROUND(H342,2)*ROUND(G342,3),2)</f>
      </c>
      <c s="33" t="s">
        <v>5574</v>
      </c>
      <c r="O342">
        <f>(I342*21)/100</f>
      </c>
      <c t="s">
        <v>33</v>
      </c>
    </row>
    <row r="343" spans="1:5" ht="12.75">
      <c r="A343" s="36" t="s">
        <v>67</v>
      </c>
      <c r="E343" s="37" t="s">
        <v>63</v>
      </c>
    </row>
    <row r="344" spans="1:5" ht="25.5">
      <c r="A344" s="38" t="s">
        <v>68</v>
      </c>
      <c r="E344" s="39" t="s">
        <v>1000</v>
      </c>
    </row>
    <row r="345" spans="1:5" ht="25.5">
      <c r="A345" t="s">
        <v>70</v>
      </c>
      <c r="E345" s="37" t="s">
        <v>1086</v>
      </c>
    </row>
    <row r="346" spans="1:16" ht="12.75">
      <c r="A346" s="26" t="s">
        <v>61</v>
      </c>
      <c s="31" t="s">
        <v>368</v>
      </c>
      <c s="31" t="s">
        <v>15858</v>
      </c>
      <c s="26" t="s">
        <v>63</v>
      </c>
      <c s="32" t="s">
        <v>12317</v>
      </c>
      <c s="33" t="s">
        <v>5700</v>
      </c>
      <c s="34">
        <v>8</v>
      </c>
      <c s="35">
        <v>0</v>
      </c>
      <c s="35">
        <f>ROUND(ROUND(H346,2)*ROUND(G346,3),2)</f>
      </c>
      <c s="33" t="s">
        <v>5574</v>
      </c>
      <c r="O346">
        <f>(I346*21)/100</f>
      </c>
      <c t="s">
        <v>33</v>
      </c>
    </row>
    <row r="347" spans="1:5" ht="12.75">
      <c r="A347" s="36" t="s">
        <v>67</v>
      </c>
      <c r="E347" s="37" t="s">
        <v>63</v>
      </c>
    </row>
    <row r="348" spans="1:5" ht="25.5">
      <c r="A348" s="38" t="s">
        <v>68</v>
      </c>
      <c r="E348" s="39" t="s">
        <v>1000</v>
      </c>
    </row>
    <row r="349" spans="1:5" ht="25.5">
      <c r="A349" t="s">
        <v>70</v>
      </c>
      <c r="E349" s="37" t="s">
        <v>1086</v>
      </c>
    </row>
    <row r="350" spans="1:16" ht="12.75">
      <c r="A350" s="26" t="s">
        <v>61</v>
      </c>
      <c s="31" t="s">
        <v>372</v>
      </c>
      <c s="31" t="s">
        <v>15859</v>
      </c>
      <c s="26" t="s">
        <v>63</v>
      </c>
      <c s="32" t="s">
        <v>12320</v>
      </c>
      <c s="33" t="s">
        <v>5700</v>
      </c>
      <c s="34">
        <v>5</v>
      </c>
      <c s="35">
        <v>0</v>
      </c>
      <c s="35">
        <f>ROUND(ROUND(H350,2)*ROUND(G350,3),2)</f>
      </c>
      <c s="33" t="s">
        <v>5574</v>
      </c>
      <c r="O350">
        <f>(I350*21)/100</f>
      </c>
      <c t="s">
        <v>33</v>
      </c>
    </row>
    <row r="351" spans="1:5" ht="12.75">
      <c r="A351" s="36" t="s">
        <v>67</v>
      </c>
      <c r="E351" s="37" t="s">
        <v>63</v>
      </c>
    </row>
    <row r="352" spans="1:5" ht="25.5">
      <c r="A352" s="38" t="s">
        <v>68</v>
      </c>
      <c r="E352" s="39" t="s">
        <v>1000</v>
      </c>
    </row>
    <row r="353" spans="1:5" ht="25.5">
      <c r="A353" t="s">
        <v>70</v>
      </c>
      <c r="E353" s="37" t="s">
        <v>1086</v>
      </c>
    </row>
    <row r="354" spans="1:16" ht="12.75">
      <c r="A354" s="26" t="s">
        <v>61</v>
      </c>
      <c s="31" t="s">
        <v>376</v>
      </c>
      <c s="31" t="s">
        <v>15860</v>
      </c>
      <c s="26" t="s">
        <v>63</v>
      </c>
      <c s="32" t="s">
        <v>12762</v>
      </c>
      <c s="33" t="s">
        <v>5700</v>
      </c>
      <c s="34">
        <v>1</v>
      </c>
      <c s="35">
        <v>0</v>
      </c>
      <c s="35">
        <f>ROUND(ROUND(H354,2)*ROUND(G354,3),2)</f>
      </c>
      <c s="33" t="s">
        <v>5574</v>
      </c>
      <c r="O354">
        <f>(I354*21)/100</f>
      </c>
      <c t="s">
        <v>33</v>
      </c>
    </row>
    <row r="355" spans="1:5" ht="12.75">
      <c r="A355" s="36" t="s">
        <v>67</v>
      </c>
      <c r="E355" s="37" t="s">
        <v>63</v>
      </c>
    </row>
    <row r="356" spans="1:5" ht="25.5">
      <c r="A356" s="38" t="s">
        <v>68</v>
      </c>
      <c r="E356" s="39" t="s">
        <v>1000</v>
      </c>
    </row>
    <row r="357" spans="1:5" ht="25.5">
      <c r="A357" t="s">
        <v>70</v>
      </c>
      <c r="E357" s="37" t="s">
        <v>1086</v>
      </c>
    </row>
    <row r="358" spans="1:16" ht="25.5">
      <c r="A358" s="26" t="s">
        <v>61</v>
      </c>
      <c s="31" t="s">
        <v>380</v>
      </c>
      <c s="31" t="s">
        <v>15861</v>
      </c>
      <c s="26" t="s">
        <v>63</v>
      </c>
      <c s="32" t="s">
        <v>12570</v>
      </c>
      <c s="33" t="s">
        <v>5700</v>
      </c>
      <c s="34">
        <v>2</v>
      </c>
      <c s="35">
        <v>0</v>
      </c>
      <c s="35">
        <f>ROUND(ROUND(H358,2)*ROUND(G358,3),2)</f>
      </c>
      <c s="33" t="s">
        <v>5574</v>
      </c>
      <c r="O358">
        <f>(I358*21)/100</f>
      </c>
      <c t="s">
        <v>33</v>
      </c>
    </row>
    <row r="359" spans="1:5" ht="12.75">
      <c r="A359" s="36" t="s">
        <v>67</v>
      </c>
      <c r="E359" s="37" t="s">
        <v>63</v>
      </c>
    </row>
    <row r="360" spans="1:5" ht="25.5">
      <c r="A360" s="38" t="s">
        <v>68</v>
      </c>
      <c r="E360" s="39" t="s">
        <v>1000</v>
      </c>
    </row>
    <row r="361" spans="1:5" ht="25.5">
      <c r="A361" t="s">
        <v>70</v>
      </c>
      <c r="E361" s="37" t="s">
        <v>1086</v>
      </c>
    </row>
    <row r="362" spans="1:16" ht="12.75">
      <c r="A362" s="26" t="s">
        <v>61</v>
      </c>
      <c s="31" t="s">
        <v>384</v>
      </c>
      <c s="31" t="s">
        <v>15862</v>
      </c>
      <c s="26" t="s">
        <v>63</v>
      </c>
      <c s="32" t="s">
        <v>15760</v>
      </c>
      <c s="33" t="s">
        <v>5700</v>
      </c>
      <c s="34">
        <v>1</v>
      </c>
      <c s="35">
        <v>0</v>
      </c>
      <c s="35">
        <f>ROUND(ROUND(H362,2)*ROUND(G362,3),2)</f>
      </c>
      <c s="33" t="s">
        <v>5574</v>
      </c>
      <c r="O362">
        <f>(I362*21)/100</f>
      </c>
      <c t="s">
        <v>33</v>
      </c>
    </row>
    <row r="363" spans="1:5" ht="12.75">
      <c r="A363" s="36" t="s">
        <v>67</v>
      </c>
      <c r="E363" s="37" t="s">
        <v>63</v>
      </c>
    </row>
    <row r="364" spans="1:5" ht="25.5">
      <c r="A364" s="38" t="s">
        <v>68</v>
      </c>
      <c r="E364" s="39" t="s">
        <v>1000</v>
      </c>
    </row>
    <row r="365" spans="1:5" ht="25.5">
      <c r="A365" t="s">
        <v>70</v>
      </c>
      <c r="E365" s="37" t="s">
        <v>1086</v>
      </c>
    </row>
    <row r="366" spans="1:16" ht="12.75">
      <c r="A366" s="26" t="s">
        <v>61</v>
      </c>
      <c s="31" t="s">
        <v>389</v>
      </c>
      <c s="31" t="s">
        <v>15863</v>
      </c>
      <c s="26" t="s">
        <v>63</v>
      </c>
      <c s="32" t="s">
        <v>15762</v>
      </c>
      <c s="33" t="s">
        <v>5700</v>
      </c>
      <c s="34">
        <v>1</v>
      </c>
      <c s="35">
        <v>0</v>
      </c>
      <c s="35">
        <f>ROUND(ROUND(H366,2)*ROUND(G366,3),2)</f>
      </c>
      <c s="33" t="s">
        <v>5574</v>
      </c>
      <c r="O366">
        <f>(I366*21)/100</f>
      </c>
      <c t="s">
        <v>33</v>
      </c>
    </row>
    <row r="367" spans="1:5" ht="12.75">
      <c r="A367" s="36" t="s">
        <v>67</v>
      </c>
      <c r="E367" s="37" t="s">
        <v>63</v>
      </c>
    </row>
    <row r="368" spans="1:5" ht="25.5">
      <c r="A368" s="38" t="s">
        <v>68</v>
      </c>
      <c r="E368" s="39" t="s">
        <v>1000</v>
      </c>
    </row>
    <row r="369" spans="1:5" ht="25.5">
      <c r="A369" t="s">
        <v>70</v>
      </c>
      <c r="E369" s="37" t="s">
        <v>1086</v>
      </c>
    </row>
    <row r="370" spans="1:16" ht="12.75">
      <c r="A370" s="26" t="s">
        <v>61</v>
      </c>
      <c s="31" t="s">
        <v>392</v>
      </c>
      <c s="31" t="s">
        <v>15864</v>
      </c>
      <c s="26" t="s">
        <v>63</v>
      </c>
      <c s="32" t="s">
        <v>15865</v>
      </c>
      <c s="33" t="s">
        <v>5700</v>
      </c>
      <c s="34">
        <v>1</v>
      </c>
      <c s="35">
        <v>0</v>
      </c>
      <c s="35">
        <f>ROUND(ROUND(H370,2)*ROUND(G370,3),2)</f>
      </c>
      <c s="33" t="s">
        <v>5574</v>
      </c>
      <c r="O370">
        <f>(I370*21)/100</f>
      </c>
      <c t="s">
        <v>33</v>
      </c>
    </row>
    <row r="371" spans="1:5" ht="12.75">
      <c r="A371" s="36" t="s">
        <v>67</v>
      </c>
      <c r="E371" s="37" t="s">
        <v>63</v>
      </c>
    </row>
    <row r="372" spans="1:5" ht="25.5">
      <c r="A372" s="38" t="s">
        <v>68</v>
      </c>
      <c r="E372" s="39" t="s">
        <v>1000</v>
      </c>
    </row>
    <row r="373" spans="1:5" ht="25.5">
      <c r="A373" t="s">
        <v>70</v>
      </c>
      <c r="E373" s="37" t="s">
        <v>1086</v>
      </c>
    </row>
    <row r="374" spans="1:16" ht="12.75">
      <c r="A374" s="26" t="s">
        <v>61</v>
      </c>
      <c s="31" t="s">
        <v>396</v>
      </c>
      <c s="31" t="s">
        <v>15866</v>
      </c>
      <c s="26" t="s">
        <v>63</v>
      </c>
      <c s="32" t="s">
        <v>12524</v>
      </c>
      <c s="33" t="s">
        <v>5700</v>
      </c>
      <c s="34">
        <v>1</v>
      </c>
      <c s="35">
        <v>0</v>
      </c>
      <c s="35">
        <f>ROUND(ROUND(H374,2)*ROUND(G374,3),2)</f>
      </c>
      <c s="33" t="s">
        <v>5574</v>
      </c>
      <c r="O374">
        <f>(I374*21)/100</f>
      </c>
      <c t="s">
        <v>33</v>
      </c>
    </row>
    <row r="375" spans="1:5" ht="12.75">
      <c r="A375" s="36" t="s">
        <v>67</v>
      </c>
      <c r="E375" s="37" t="s">
        <v>63</v>
      </c>
    </row>
    <row r="376" spans="1:5" ht="25.5">
      <c r="A376" s="38" t="s">
        <v>68</v>
      </c>
      <c r="E376" s="39" t="s">
        <v>1000</v>
      </c>
    </row>
    <row r="377" spans="1:5" ht="25.5">
      <c r="A377" t="s">
        <v>70</v>
      </c>
      <c r="E377" s="37" t="s">
        <v>1086</v>
      </c>
    </row>
    <row r="378" spans="1:16" ht="12.75">
      <c r="A378" s="26" t="s">
        <v>61</v>
      </c>
      <c s="31" t="s">
        <v>400</v>
      </c>
      <c s="31" t="s">
        <v>15867</v>
      </c>
      <c s="26" t="s">
        <v>63</v>
      </c>
      <c s="32" t="s">
        <v>12416</v>
      </c>
      <c s="33" t="s">
        <v>5700</v>
      </c>
      <c s="34">
        <v>1</v>
      </c>
      <c s="35">
        <v>0</v>
      </c>
      <c s="35">
        <f>ROUND(ROUND(H378,2)*ROUND(G378,3),2)</f>
      </c>
      <c s="33" t="s">
        <v>5574</v>
      </c>
      <c r="O378">
        <f>(I378*21)/100</f>
      </c>
      <c t="s">
        <v>33</v>
      </c>
    </row>
    <row r="379" spans="1:5" ht="12.75">
      <c r="A379" s="36" t="s">
        <v>67</v>
      </c>
      <c r="E379" s="37" t="s">
        <v>63</v>
      </c>
    </row>
    <row r="380" spans="1:5" ht="25.5">
      <c r="A380" s="38" t="s">
        <v>68</v>
      </c>
      <c r="E380" s="39" t="s">
        <v>1000</v>
      </c>
    </row>
    <row r="381" spans="1:5" ht="25.5">
      <c r="A381" t="s">
        <v>70</v>
      </c>
      <c r="E381" s="37" t="s">
        <v>1086</v>
      </c>
    </row>
    <row r="382" spans="1:16" ht="12.75">
      <c r="A382" s="26" t="s">
        <v>61</v>
      </c>
      <c s="31" t="s">
        <v>404</v>
      </c>
      <c s="31" t="s">
        <v>15868</v>
      </c>
      <c s="26" t="s">
        <v>63</v>
      </c>
      <c s="32" t="s">
        <v>15768</v>
      </c>
      <c s="33" t="s">
        <v>5700</v>
      </c>
      <c s="34">
        <v>4</v>
      </c>
      <c s="35">
        <v>0</v>
      </c>
      <c s="35">
        <f>ROUND(ROUND(H382,2)*ROUND(G382,3),2)</f>
      </c>
      <c s="33" t="s">
        <v>5574</v>
      </c>
      <c r="O382">
        <f>(I382*21)/100</f>
      </c>
      <c t="s">
        <v>33</v>
      </c>
    </row>
    <row r="383" spans="1:5" ht="12.75">
      <c r="A383" s="36" t="s">
        <v>67</v>
      </c>
      <c r="E383" s="37" t="s">
        <v>63</v>
      </c>
    </row>
    <row r="384" spans="1:5" ht="25.5">
      <c r="A384" s="38" t="s">
        <v>68</v>
      </c>
      <c r="E384" s="39" t="s">
        <v>1000</v>
      </c>
    </row>
    <row r="385" spans="1:5" ht="25.5">
      <c r="A385" t="s">
        <v>70</v>
      </c>
      <c r="E385" s="37" t="s">
        <v>1086</v>
      </c>
    </row>
    <row r="386" spans="1:16" ht="12.75">
      <c r="A386" s="26" t="s">
        <v>61</v>
      </c>
      <c s="31" t="s">
        <v>408</v>
      </c>
      <c s="31" t="s">
        <v>15869</v>
      </c>
      <c s="26" t="s">
        <v>63</v>
      </c>
      <c s="32" t="s">
        <v>12946</v>
      </c>
      <c s="33" t="s">
        <v>5700</v>
      </c>
      <c s="34">
        <v>1</v>
      </c>
      <c s="35">
        <v>0</v>
      </c>
      <c s="35">
        <f>ROUND(ROUND(H386,2)*ROUND(G386,3),2)</f>
      </c>
      <c s="33" t="s">
        <v>5574</v>
      </c>
      <c r="O386">
        <f>(I386*21)/100</f>
      </c>
      <c t="s">
        <v>33</v>
      </c>
    </row>
    <row r="387" spans="1:5" ht="12.75">
      <c r="A387" s="36" t="s">
        <v>67</v>
      </c>
      <c r="E387" s="37" t="s">
        <v>63</v>
      </c>
    </row>
    <row r="388" spans="1:5" ht="25.5">
      <c r="A388" s="38" t="s">
        <v>68</v>
      </c>
      <c r="E388" s="39" t="s">
        <v>1000</v>
      </c>
    </row>
    <row r="389" spans="1:5" ht="25.5">
      <c r="A389" t="s">
        <v>70</v>
      </c>
      <c r="E389" s="37" t="s">
        <v>1086</v>
      </c>
    </row>
    <row r="390" spans="1:16" ht="12.75">
      <c r="A390" s="26" t="s">
        <v>61</v>
      </c>
      <c s="31" t="s">
        <v>412</v>
      </c>
      <c s="31" t="s">
        <v>15870</v>
      </c>
      <c s="26" t="s">
        <v>63</v>
      </c>
      <c s="32" t="s">
        <v>15773</v>
      </c>
      <c s="33" t="s">
        <v>5700</v>
      </c>
      <c s="34">
        <v>1</v>
      </c>
      <c s="35">
        <v>0</v>
      </c>
      <c s="35">
        <f>ROUND(ROUND(H390,2)*ROUND(G390,3),2)</f>
      </c>
      <c s="33" t="s">
        <v>5574</v>
      </c>
      <c r="O390">
        <f>(I390*21)/100</f>
      </c>
      <c t="s">
        <v>33</v>
      </c>
    </row>
    <row r="391" spans="1:5" ht="12.75">
      <c r="A391" s="36" t="s">
        <v>67</v>
      </c>
      <c r="E391" s="37" t="s">
        <v>63</v>
      </c>
    </row>
    <row r="392" spans="1:5" ht="25.5">
      <c r="A392" s="38" t="s">
        <v>68</v>
      </c>
      <c r="E392" s="39" t="s">
        <v>1000</v>
      </c>
    </row>
    <row r="393" spans="1:5" ht="25.5">
      <c r="A393" t="s">
        <v>70</v>
      </c>
      <c r="E393" s="37" t="s">
        <v>1086</v>
      </c>
    </row>
    <row r="394" spans="1:16" ht="12.75">
      <c r="A394" s="26" t="s">
        <v>61</v>
      </c>
      <c s="31" t="s">
        <v>416</v>
      </c>
      <c s="31" t="s">
        <v>15871</v>
      </c>
      <c s="26" t="s">
        <v>63</v>
      </c>
      <c s="32" t="s">
        <v>15775</v>
      </c>
      <c s="33" t="s">
        <v>5700</v>
      </c>
      <c s="34">
        <v>1</v>
      </c>
      <c s="35">
        <v>0</v>
      </c>
      <c s="35">
        <f>ROUND(ROUND(H394,2)*ROUND(G394,3),2)</f>
      </c>
      <c s="33" t="s">
        <v>5574</v>
      </c>
      <c r="O394">
        <f>(I394*21)/100</f>
      </c>
      <c t="s">
        <v>33</v>
      </c>
    </row>
    <row r="395" spans="1:5" ht="12.75">
      <c r="A395" s="36" t="s">
        <v>67</v>
      </c>
      <c r="E395" s="37" t="s">
        <v>63</v>
      </c>
    </row>
    <row r="396" spans="1:5" ht="25.5">
      <c r="A396" s="38" t="s">
        <v>68</v>
      </c>
      <c r="E396" s="39" t="s">
        <v>1000</v>
      </c>
    </row>
    <row r="397" spans="1:5" ht="25.5">
      <c r="A397" t="s">
        <v>70</v>
      </c>
      <c r="E397" s="37" t="s">
        <v>1086</v>
      </c>
    </row>
    <row r="398" spans="1:16" ht="12.75">
      <c r="A398" s="26" t="s">
        <v>61</v>
      </c>
      <c s="31" t="s">
        <v>420</v>
      </c>
      <c s="31" t="s">
        <v>15872</v>
      </c>
      <c s="26" t="s">
        <v>63</v>
      </c>
      <c s="32" t="s">
        <v>12332</v>
      </c>
      <c s="33" t="s">
        <v>5700</v>
      </c>
      <c s="34">
        <v>2</v>
      </c>
      <c s="35">
        <v>0</v>
      </c>
      <c s="35">
        <f>ROUND(ROUND(H398,2)*ROUND(G398,3),2)</f>
      </c>
      <c s="33" t="s">
        <v>5574</v>
      </c>
      <c r="O398">
        <f>(I398*21)/100</f>
      </c>
      <c t="s">
        <v>33</v>
      </c>
    </row>
    <row r="399" spans="1:5" ht="12.75">
      <c r="A399" s="36" t="s">
        <v>67</v>
      </c>
      <c r="E399" s="37" t="s">
        <v>63</v>
      </c>
    </row>
    <row r="400" spans="1:5" ht="25.5">
      <c r="A400" s="38" t="s">
        <v>68</v>
      </c>
      <c r="E400" s="39" t="s">
        <v>1000</v>
      </c>
    </row>
    <row r="401" spans="1:5" ht="25.5">
      <c r="A401" t="s">
        <v>70</v>
      </c>
      <c r="E401" s="37" t="s">
        <v>1086</v>
      </c>
    </row>
    <row r="402" spans="1:16" ht="12.75">
      <c r="A402" s="26" t="s">
        <v>61</v>
      </c>
      <c s="31" t="s">
        <v>424</v>
      </c>
      <c s="31" t="s">
        <v>15873</v>
      </c>
      <c s="26" t="s">
        <v>63</v>
      </c>
      <c s="32" t="s">
        <v>12334</v>
      </c>
      <c s="33" t="s">
        <v>5700</v>
      </c>
      <c s="34">
        <v>1</v>
      </c>
      <c s="35">
        <v>0</v>
      </c>
      <c s="35">
        <f>ROUND(ROUND(H402,2)*ROUND(G402,3),2)</f>
      </c>
      <c s="33" t="s">
        <v>5574</v>
      </c>
      <c r="O402">
        <f>(I402*21)/100</f>
      </c>
      <c t="s">
        <v>33</v>
      </c>
    </row>
    <row r="403" spans="1:5" ht="12.75">
      <c r="A403" s="36" t="s">
        <v>67</v>
      </c>
      <c r="E403" s="37" t="s">
        <v>63</v>
      </c>
    </row>
    <row r="404" spans="1:5" ht="25.5">
      <c r="A404" s="38" t="s">
        <v>68</v>
      </c>
      <c r="E404" s="39" t="s">
        <v>1000</v>
      </c>
    </row>
    <row r="405" spans="1:5" ht="25.5">
      <c r="A405" t="s">
        <v>70</v>
      </c>
      <c r="E405" s="37" t="s">
        <v>1086</v>
      </c>
    </row>
    <row r="406" spans="1:16" ht="12.75">
      <c r="A406" s="26" t="s">
        <v>61</v>
      </c>
      <c s="31" t="s">
        <v>428</v>
      </c>
      <c s="31" t="s">
        <v>15874</v>
      </c>
      <c s="26" t="s">
        <v>63</v>
      </c>
      <c s="32" t="s">
        <v>15779</v>
      </c>
      <c s="33" t="s">
        <v>5700</v>
      </c>
      <c s="34">
        <v>1</v>
      </c>
      <c s="35">
        <v>0</v>
      </c>
      <c s="35">
        <f>ROUND(ROUND(H406,2)*ROUND(G406,3),2)</f>
      </c>
      <c s="33" t="s">
        <v>5574</v>
      </c>
      <c r="O406">
        <f>(I406*21)/100</f>
      </c>
      <c t="s">
        <v>33</v>
      </c>
    </row>
    <row r="407" spans="1:5" ht="12.75">
      <c r="A407" s="36" t="s">
        <v>67</v>
      </c>
      <c r="E407" s="37" t="s">
        <v>63</v>
      </c>
    </row>
    <row r="408" spans="1:5" ht="25.5">
      <c r="A408" s="38" t="s">
        <v>68</v>
      </c>
      <c r="E408" s="39" t="s">
        <v>1000</v>
      </c>
    </row>
    <row r="409" spans="1:5" ht="25.5">
      <c r="A409" t="s">
        <v>70</v>
      </c>
      <c r="E409" s="37" t="s">
        <v>1086</v>
      </c>
    </row>
    <row r="410" spans="1:16" ht="12.75">
      <c r="A410" s="26" t="s">
        <v>61</v>
      </c>
      <c s="31" t="s">
        <v>432</v>
      </c>
      <c s="31" t="s">
        <v>15875</v>
      </c>
      <c s="26" t="s">
        <v>63</v>
      </c>
      <c s="32" t="s">
        <v>15781</v>
      </c>
      <c s="33" t="s">
        <v>5700</v>
      </c>
      <c s="34">
        <v>1</v>
      </c>
      <c s="35">
        <v>0</v>
      </c>
      <c s="35">
        <f>ROUND(ROUND(H410,2)*ROUND(G410,3),2)</f>
      </c>
      <c s="33" t="s">
        <v>5574</v>
      </c>
      <c r="O410">
        <f>(I410*21)/100</f>
      </c>
      <c t="s">
        <v>33</v>
      </c>
    </row>
    <row r="411" spans="1:5" ht="12.75">
      <c r="A411" s="36" t="s">
        <v>67</v>
      </c>
      <c r="E411" s="37" t="s">
        <v>63</v>
      </c>
    </row>
    <row r="412" spans="1:5" ht="25.5">
      <c r="A412" s="38" t="s">
        <v>68</v>
      </c>
      <c r="E412" s="39" t="s">
        <v>1000</v>
      </c>
    </row>
    <row r="413" spans="1:5" ht="25.5">
      <c r="A413" t="s">
        <v>70</v>
      </c>
      <c r="E413" s="37" t="s">
        <v>1086</v>
      </c>
    </row>
    <row r="414" spans="1:16" ht="12.75">
      <c r="A414" s="26" t="s">
        <v>61</v>
      </c>
      <c s="31" t="s">
        <v>437</v>
      </c>
      <c s="31" t="s">
        <v>15876</v>
      </c>
      <c s="26" t="s">
        <v>63</v>
      </c>
      <c s="32" t="s">
        <v>15783</v>
      </c>
      <c s="33" t="s">
        <v>5700</v>
      </c>
      <c s="34">
        <v>3</v>
      </c>
      <c s="35">
        <v>0</v>
      </c>
      <c s="35">
        <f>ROUND(ROUND(H414,2)*ROUND(G414,3),2)</f>
      </c>
      <c s="33" t="s">
        <v>5574</v>
      </c>
      <c r="O414">
        <f>(I414*21)/100</f>
      </c>
      <c t="s">
        <v>33</v>
      </c>
    </row>
    <row r="415" spans="1:5" ht="12.75">
      <c r="A415" s="36" t="s">
        <v>67</v>
      </c>
      <c r="E415" s="37" t="s">
        <v>63</v>
      </c>
    </row>
    <row r="416" spans="1:5" ht="25.5">
      <c r="A416" s="38" t="s">
        <v>68</v>
      </c>
      <c r="E416" s="39" t="s">
        <v>1000</v>
      </c>
    </row>
    <row r="417" spans="1:5" ht="25.5">
      <c r="A417" t="s">
        <v>70</v>
      </c>
      <c r="E417" s="37" t="s">
        <v>1086</v>
      </c>
    </row>
    <row r="418" spans="1:16" ht="12.75">
      <c r="A418" s="26" t="s">
        <v>61</v>
      </c>
      <c s="31" t="s">
        <v>441</v>
      </c>
      <c s="31" t="s">
        <v>15877</v>
      </c>
      <c s="26" t="s">
        <v>63</v>
      </c>
      <c s="32" t="s">
        <v>15785</v>
      </c>
      <c s="33" t="s">
        <v>5700</v>
      </c>
      <c s="34">
        <v>3</v>
      </c>
      <c s="35">
        <v>0</v>
      </c>
      <c s="35">
        <f>ROUND(ROUND(H418,2)*ROUND(G418,3),2)</f>
      </c>
      <c s="33" t="s">
        <v>5574</v>
      </c>
      <c r="O418">
        <f>(I418*21)/100</f>
      </c>
      <c t="s">
        <v>33</v>
      </c>
    </row>
    <row r="419" spans="1:5" ht="12.75">
      <c r="A419" s="36" t="s">
        <v>67</v>
      </c>
      <c r="E419" s="37" t="s">
        <v>63</v>
      </c>
    </row>
    <row r="420" spans="1:5" ht="25.5">
      <c r="A420" s="38" t="s">
        <v>68</v>
      </c>
      <c r="E420" s="39" t="s">
        <v>1000</v>
      </c>
    </row>
    <row r="421" spans="1:5" ht="25.5">
      <c r="A421" t="s">
        <v>70</v>
      </c>
      <c r="E421" s="37" t="s">
        <v>1086</v>
      </c>
    </row>
    <row r="422" spans="1:16" ht="12.75">
      <c r="A422" s="26" t="s">
        <v>61</v>
      </c>
      <c s="31" t="s">
        <v>445</v>
      </c>
      <c s="31" t="s">
        <v>15878</v>
      </c>
      <c s="26" t="s">
        <v>63</v>
      </c>
      <c s="32" t="s">
        <v>12336</v>
      </c>
      <c s="33" t="s">
        <v>5700</v>
      </c>
      <c s="34">
        <v>3</v>
      </c>
      <c s="35">
        <v>0</v>
      </c>
      <c s="35">
        <f>ROUND(ROUND(H422,2)*ROUND(G422,3),2)</f>
      </c>
      <c s="33" t="s">
        <v>5574</v>
      </c>
      <c r="O422">
        <f>(I422*21)/100</f>
      </c>
      <c t="s">
        <v>33</v>
      </c>
    </row>
    <row r="423" spans="1:5" ht="12.75">
      <c r="A423" s="36" t="s">
        <v>67</v>
      </c>
      <c r="E423" s="37" t="s">
        <v>63</v>
      </c>
    </row>
    <row r="424" spans="1:5" ht="25.5">
      <c r="A424" s="38" t="s">
        <v>68</v>
      </c>
      <c r="E424" s="39" t="s">
        <v>1000</v>
      </c>
    </row>
    <row r="425" spans="1:5" ht="25.5">
      <c r="A425" t="s">
        <v>70</v>
      </c>
      <c r="E425" s="37" t="s">
        <v>1086</v>
      </c>
    </row>
    <row r="426" spans="1:16" ht="12.75">
      <c r="A426" s="26" t="s">
        <v>61</v>
      </c>
      <c s="31" t="s">
        <v>448</v>
      </c>
      <c s="31" t="s">
        <v>15879</v>
      </c>
      <c s="26" t="s">
        <v>63</v>
      </c>
      <c s="32" t="s">
        <v>12339</v>
      </c>
      <c s="33" t="s">
        <v>5700</v>
      </c>
      <c s="34">
        <v>2</v>
      </c>
      <c s="35">
        <v>0</v>
      </c>
      <c s="35">
        <f>ROUND(ROUND(H426,2)*ROUND(G426,3),2)</f>
      </c>
      <c s="33" t="s">
        <v>5574</v>
      </c>
      <c r="O426">
        <f>(I426*21)/100</f>
      </c>
      <c t="s">
        <v>33</v>
      </c>
    </row>
    <row r="427" spans="1:5" ht="12.75">
      <c r="A427" s="36" t="s">
        <v>67</v>
      </c>
      <c r="E427" s="37" t="s">
        <v>63</v>
      </c>
    </row>
    <row r="428" spans="1:5" ht="25.5">
      <c r="A428" s="38" t="s">
        <v>68</v>
      </c>
      <c r="E428" s="39" t="s">
        <v>1000</v>
      </c>
    </row>
    <row r="429" spans="1:5" ht="25.5">
      <c r="A429" t="s">
        <v>70</v>
      </c>
      <c r="E429" s="37" t="s">
        <v>1086</v>
      </c>
    </row>
    <row r="430" spans="1:16" ht="12.75">
      <c r="A430" s="26" t="s">
        <v>61</v>
      </c>
      <c s="31" t="s">
        <v>452</v>
      </c>
      <c s="31" t="s">
        <v>15880</v>
      </c>
      <c s="26" t="s">
        <v>63</v>
      </c>
      <c s="32" t="s">
        <v>15789</v>
      </c>
      <c s="33" t="s">
        <v>5700</v>
      </c>
      <c s="34">
        <v>2</v>
      </c>
      <c s="35">
        <v>0</v>
      </c>
      <c s="35">
        <f>ROUND(ROUND(H430,2)*ROUND(G430,3),2)</f>
      </c>
      <c s="33" t="s">
        <v>5574</v>
      </c>
      <c r="O430">
        <f>(I430*21)/100</f>
      </c>
      <c t="s">
        <v>33</v>
      </c>
    </row>
    <row r="431" spans="1:5" ht="12.75">
      <c r="A431" s="36" t="s">
        <v>67</v>
      </c>
      <c r="E431" s="37" t="s">
        <v>63</v>
      </c>
    </row>
    <row r="432" spans="1:5" ht="25.5">
      <c r="A432" s="38" t="s">
        <v>68</v>
      </c>
      <c r="E432" s="39" t="s">
        <v>1000</v>
      </c>
    </row>
    <row r="433" spans="1:5" ht="25.5">
      <c r="A433" t="s">
        <v>70</v>
      </c>
      <c r="E433" s="37" t="s">
        <v>1086</v>
      </c>
    </row>
    <row r="434" spans="1:16" ht="12.75">
      <c r="A434" s="26" t="s">
        <v>61</v>
      </c>
      <c s="31" t="s">
        <v>456</v>
      </c>
      <c s="31" t="s">
        <v>15881</v>
      </c>
      <c s="26" t="s">
        <v>63</v>
      </c>
      <c s="32" t="s">
        <v>15791</v>
      </c>
      <c s="33" t="s">
        <v>5700</v>
      </c>
      <c s="34">
        <v>4</v>
      </c>
      <c s="35">
        <v>0</v>
      </c>
      <c s="35">
        <f>ROUND(ROUND(H434,2)*ROUND(G434,3),2)</f>
      </c>
      <c s="33" t="s">
        <v>5574</v>
      </c>
      <c r="O434">
        <f>(I434*21)/100</f>
      </c>
      <c t="s">
        <v>33</v>
      </c>
    </row>
    <row r="435" spans="1:5" ht="12.75">
      <c r="A435" s="36" t="s">
        <v>67</v>
      </c>
      <c r="E435" s="37" t="s">
        <v>63</v>
      </c>
    </row>
    <row r="436" spans="1:5" ht="25.5">
      <c r="A436" s="38" t="s">
        <v>68</v>
      </c>
      <c r="E436" s="39" t="s">
        <v>1000</v>
      </c>
    </row>
    <row r="437" spans="1:5" ht="25.5">
      <c r="A437" t="s">
        <v>70</v>
      </c>
      <c r="E437" s="37" t="s">
        <v>1086</v>
      </c>
    </row>
    <row r="438" spans="1:16" ht="12.75">
      <c r="A438" s="26" t="s">
        <v>61</v>
      </c>
      <c s="31" t="s">
        <v>460</v>
      </c>
      <c s="31" t="s">
        <v>15882</v>
      </c>
      <c s="26" t="s">
        <v>63</v>
      </c>
      <c s="32" t="s">
        <v>12344</v>
      </c>
      <c s="33" t="s">
        <v>5700</v>
      </c>
      <c s="34">
        <v>2</v>
      </c>
      <c s="35">
        <v>0</v>
      </c>
      <c s="35">
        <f>ROUND(ROUND(H438,2)*ROUND(G438,3),2)</f>
      </c>
      <c s="33" t="s">
        <v>5574</v>
      </c>
      <c r="O438">
        <f>(I438*21)/100</f>
      </c>
      <c t="s">
        <v>33</v>
      </c>
    </row>
    <row r="439" spans="1:5" ht="12.75">
      <c r="A439" s="36" t="s">
        <v>67</v>
      </c>
      <c r="E439" s="37" t="s">
        <v>63</v>
      </c>
    </row>
    <row r="440" spans="1:5" ht="25.5">
      <c r="A440" s="38" t="s">
        <v>68</v>
      </c>
      <c r="E440" s="39" t="s">
        <v>1000</v>
      </c>
    </row>
    <row r="441" spans="1:5" ht="25.5">
      <c r="A441" t="s">
        <v>70</v>
      </c>
      <c r="E441" s="37" t="s">
        <v>1086</v>
      </c>
    </row>
    <row r="442" spans="1:16" ht="12.75">
      <c r="A442" s="26" t="s">
        <v>61</v>
      </c>
      <c s="31" t="s">
        <v>464</v>
      </c>
      <c s="31" t="s">
        <v>15883</v>
      </c>
      <c s="26" t="s">
        <v>63</v>
      </c>
      <c s="32" t="s">
        <v>12346</v>
      </c>
      <c s="33" t="s">
        <v>5700</v>
      </c>
      <c s="34">
        <v>2</v>
      </c>
      <c s="35">
        <v>0</v>
      </c>
      <c s="35">
        <f>ROUND(ROUND(H442,2)*ROUND(G442,3),2)</f>
      </c>
      <c s="33" t="s">
        <v>5574</v>
      </c>
      <c r="O442">
        <f>(I442*21)/100</f>
      </c>
      <c t="s">
        <v>33</v>
      </c>
    </row>
    <row r="443" spans="1:5" ht="12.75">
      <c r="A443" s="36" t="s">
        <v>67</v>
      </c>
      <c r="E443" s="37" t="s">
        <v>63</v>
      </c>
    </row>
    <row r="444" spans="1:5" ht="25.5">
      <c r="A444" s="38" t="s">
        <v>68</v>
      </c>
      <c r="E444" s="39" t="s">
        <v>1000</v>
      </c>
    </row>
    <row r="445" spans="1:5" ht="25.5">
      <c r="A445" t="s">
        <v>70</v>
      </c>
      <c r="E445" s="37" t="s">
        <v>1086</v>
      </c>
    </row>
    <row r="446" spans="1:18" ht="12.75" customHeight="1">
      <c r="A446" s="6" t="s">
        <v>58</v>
      </c>
      <c s="6"/>
      <c s="42" t="s">
        <v>15884</v>
      </c>
      <c s="6"/>
      <c s="29" t="s">
        <v>15795</v>
      </c>
      <c s="6"/>
      <c s="6"/>
      <c s="6"/>
      <c s="43">
        <f>0+Q446</f>
      </c>
      <c s="6"/>
      <c r="O446">
        <f>0+R446</f>
      </c>
      <c r="Q446">
        <f>0+I447+I451+I455+I459</f>
      </c>
      <c>
        <f>0+O447+O451+O455+O459</f>
      </c>
    </row>
    <row r="447" spans="1:16" ht="12.75">
      <c r="A447" s="26" t="s">
        <v>61</v>
      </c>
      <c s="31" t="s">
        <v>468</v>
      </c>
      <c s="31" t="s">
        <v>15885</v>
      </c>
      <c s="26" t="s">
        <v>63</v>
      </c>
      <c s="32" t="s">
        <v>12348</v>
      </c>
      <c s="33" t="s">
        <v>5700</v>
      </c>
      <c s="34">
        <v>55</v>
      </c>
      <c s="35">
        <v>0</v>
      </c>
      <c s="35">
        <f>ROUND(ROUND(H447,2)*ROUND(G447,3),2)</f>
      </c>
      <c s="33" t="s">
        <v>5574</v>
      </c>
      <c r="O447">
        <f>(I447*21)/100</f>
      </c>
      <c t="s">
        <v>33</v>
      </c>
    </row>
    <row r="448" spans="1:5" ht="12.75">
      <c r="A448" s="36" t="s">
        <v>67</v>
      </c>
      <c r="E448" s="37" t="s">
        <v>63</v>
      </c>
    </row>
    <row r="449" spans="1:5" ht="25.5">
      <c r="A449" s="38" t="s">
        <v>68</v>
      </c>
      <c r="E449" s="39" t="s">
        <v>1000</v>
      </c>
    </row>
    <row r="450" spans="1:5" ht="25.5">
      <c r="A450" t="s">
        <v>70</v>
      </c>
      <c r="E450" s="37" t="s">
        <v>1086</v>
      </c>
    </row>
    <row r="451" spans="1:16" ht="12.75">
      <c r="A451" s="26" t="s">
        <v>61</v>
      </c>
      <c s="31" t="s">
        <v>472</v>
      </c>
      <c s="31" t="s">
        <v>15886</v>
      </c>
      <c s="26" t="s">
        <v>63</v>
      </c>
      <c s="32" t="s">
        <v>12351</v>
      </c>
      <c s="33" t="s">
        <v>5700</v>
      </c>
      <c s="34">
        <v>6</v>
      </c>
      <c s="35">
        <v>0</v>
      </c>
      <c s="35">
        <f>ROUND(ROUND(H451,2)*ROUND(G451,3),2)</f>
      </c>
      <c s="33" t="s">
        <v>5574</v>
      </c>
      <c r="O451">
        <f>(I451*21)/100</f>
      </c>
      <c t="s">
        <v>33</v>
      </c>
    </row>
    <row r="452" spans="1:5" ht="12.75">
      <c r="A452" s="36" t="s">
        <v>67</v>
      </c>
      <c r="E452" s="37" t="s">
        <v>63</v>
      </c>
    </row>
    <row r="453" spans="1:5" ht="25.5">
      <c r="A453" s="38" t="s">
        <v>68</v>
      </c>
      <c r="E453" s="39" t="s">
        <v>1000</v>
      </c>
    </row>
    <row r="454" spans="1:5" ht="25.5">
      <c r="A454" t="s">
        <v>70</v>
      </c>
      <c r="E454" s="37" t="s">
        <v>1086</v>
      </c>
    </row>
    <row r="455" spans="1:16" ht="12.75">
      <c r="A455" s="26" t="s">
        <v>61</v>
      </c>
      <c s="31" t="s">
        <v>476</v>
      </c>
      <c s="31" t="s">
        <v>15887</v>
      </c>
      <c s="26" t="s">
        <v>63</v>
      </c>
      <c s="32" t="s">
        <v>12353</v>
      </c>
      <c s="33" t="s">
        <v>5700</v>
      </c>
      <c s="34">
        <v>12</v>
      </c>
      <c s="35">
        <v>0</v>
      </c>
      <c s="35">
        <f>ROUND(ROUND(H455,2)*ROUND(G455,3),2)</f>
      </c>
      <c s="33" t="s">
        <v>5574</v>
      </c>
      <c r="O455">
        <f>(I455*21)/100</f>
      </c>
      <c t="s">
        <v>33</v>
      </c>
    </row>
    <row r="456" spans="1:5" ht="12.75">
      <c r="A456" s="36" t="s">
        <v>67</v>
      </c>
      <c r="E456" s="37" t="s">
        <v>63</v>
      </c>
    </row>
    <row r="457" spans="1:5" ht="25.5">
      <c r="A457" s="38" t="s">
        <v>68</v>
      </c>
      <c r="E457" s="39" t="s">
        <v>1000</v>
      </c>
    </row>
    <row r="458" spans="1:5" ht="25.5">
      <c r="A458" t="s">
        <v>70</v>
      </c>
      <c r="E458" s="37" t="s">
        <v>1086</v>
      </c>
    </row>
    <row r="459" spans="1:16" ht="12.75">
      <c r="A459" s="26" t="s">
        <v>61</v>
      </c>
      <c s="31" t="s">
        <v>480</v>
      </c>
      <c s="31" t="s">
        <v>15888</v>
      </c>
      <c s="26" t="s">
        <v>63</v>
      </c>
      <c s="32" t="s">
        <v>15800</v>
      </c>
      <c s="33" t="s">
        <v>5700</v>
      </c>
      <c s="34">
        <v>4</v>
      </c>
      <c s="35">
        <v>0</v>
      </c>
      <c s="35">
        <f>ROUND(ROUND(H459,2)*ROUND(G459,3),2)</f>
      </c>
      <c s="33" t="s">
        <v>5574</v>
      </c>
      <c r="O459">
        <f>(I459*21)/100</f>
      </c>
      <c t="s">
        <v>33</v>
      </c>
    </row>
    <row r="460" spans="1:5" ht="12.75">
      <c r="A460" s="36" t="s">
        <v>67</v>
      </c>
      <c r="E460" s="37" t="s">
        <v>63</v>
      </c>
    </row>
    <row r="461" spans="1:5" ht="25.5">
      <c r="A461" s="38" t="s">
        <v>68</v>
      </c>
      <c r="E461" s="39" t="s">
        <v>1000</v>
      </c>
    </row>
    <row r="462" spans="1:5" ht="25.5">
      <c r="A462" t="s">
        <v>70</v>
      </c>
      <c r="E462" s="37" t="s">
        <v>1086</v>
      </c>
    </row>
    <row r="463" spans="1:18" ht="12.75" customHeight="1">
      <c r="A463" s="6" t="s">
        <v>58</v>
      </c>
      <c s="6"/>
      <c s="42" t="s">
        <v>15889</v>
      </c>
      <c s="6"/>
      <c s="29" t="s">
        <v>15802</v>
      </c>
      <c s="6"/>
      <c s="6"/>
      <c s="6"/>
      <c s="43">
        <f>0+Q463</f>
      </c>
      <c s="6"/>
      <c r="O463">
        <f>0+R463</f>
      </c>
      <c r="Q463">
        <f>0+I464+I468+I472</f>
      </c>
      <c>
        <f>0+O464+O468+O472</f>
      </c>
    </row>
    <row r="464" spans="1:16" ht="12.75">
      <c r="A464" s="26" t="s">
        <v>61</v>
      </c>
      <c s="31" t="s">
        <v>484</v>
      </c>
      <c s="31" t="s">
        <v>15890</v>
      </c>
      <c s="26" t="s">
        <v>63</v>
      </c>
      <c s="32" t="s">
        <v>15804</v>
      </c>
      <c s="33" t="s">
        <v>81</v>
      </c>
      <c s="34">
        <v>10</v>
      </c>
      <c s="35">
        <v>0</v>
      </c>
      <c s="35">
        <f>ROUND(ROUND(H464,2)*ROUND(G464,3),2)</f>
      </c>
      <c s="33" t="s">
        <v>5574</v>
      </c>
      <c r="O464">
        <f>(I464*21)/100</f>
      </c>
      <c t="s">
        <v>33</v>
      </c>
    </row>
    <row r="465" spans="1:5" ht="12.75">
      <c r="A465" s="36" t="s">
        <v>67</v>
      </c>
      <c r="E465" s="37" t="s">
        <v>63</v>
      </c>
    </row>
    <row r="466" spans="1:5" ht="25.5">
      <c r="A466" s="38" t="s">
        <v>68</v>
      </c>
      <c r="E466" s="39" t="s">
        <v>1000</v>
      </c>
    </row>
    <row r="467" spans="1:5" ht="25.5">
      <c r="A467" t="s">
        <v>70</v>
      </c>
      <c r="E467" s="37" t="s">
        <v>1086</v>
      </c>
    </row>
    <row r="468" spans="1:16" ht="12.75">
      <c r="A468" s="26" t="s">
        <v>61</v>
      </c>
      <c s="31" t="s">
        <v>488</v>
      </c>
      <c s="31" t="s">
        <v>15891</v>
      </c>
      <c s="26" t="s">
        <v>63</v>
      </c>
      <c s="32" t="s">
        <v>15806</v>
      </c>
      <c s="33" t="s">
        <v>81</v>
      </c>
      <c s="34">
        <v>8</v>
      </c>
      <c s="35">
        <v>0</v>
      </c>
      <c s="35">
        <f>ROUND(ROUND(H468,2)*ROUND(G468,3),2)</f>
      </c>
      <c s="33" t="s">
        <v>5574</v>
      </c>
      <c r="O468">
        <f>(I468*21)/100</f>
      </c>
      <c t="s">
        <v>33</v>
      </c>
    </row>
    <row r="469" spans="1:5" ht="12.75">
      <c r="A469" s="36" t="s">
        <v>67</v>
      </c>
      <c r="E469" s="37" t="s">
        <v>63</v>
      </c>
    </row>
    <row r="470" spans="1:5" ht="25.5">
      <c r="A470" s="38" t="s">
        <v>68</v>
      </c>
      <c r="E470" s="39" t="s">
        <v>1000</v>
      </c>
    </row>
    <row r="471" spans="1:5" ht="25.5">
      <c r="A471" t="s">
        <v>70</v>
      </c>
      <c r="E471" s="37" t="s">
        <v>1086</v>
      </c>
    </row>
    <row r="472" spans="1:16" ht="12.75">
      <c r="A472" s="26" t="s">
        <v>61</v>
      </c>
      <c s="31" t="s">
        <v>492</v>
      </c>
      <c s="31" t="s">
        <v>15892</v>
      </c>
      <c s="26" t="s">
        <v>63</v>
      </c>
      <c s="32" t="s">
        <v>15808</v>
      </c>
      <c s="33" t="s">
        <v>81</v>
      </c>
      <c s="34">
        <v>4</v>
      </c>
      <c s="35">
        <v>0</v>
      </c>
      <c s="35">
        <f>ROUND(ROUND(H472,2)*ROUND(G472,3),2)</f>
      </c>
      <c s="33" t="s">
        <v>5574</v>
      </c>
      <c r="O472">
        <f>(I472*21)/100</f>
      </c>
      <c t="s">
        <v>33</v>
      </c>
    </row>
    <row r="473" spans="1:5" ht="12.75">
      <c r="A473" s="36" t="s">
        <v>67</v>
      </c>
      <c r="E473" s="37" t="s">
        <v>63</v>
      </c>
    </row>
    <row r="474" spans="1:5" ht="25.5">
      <c r="A474" s="38" t="s">
        <v>68</v>
      </c>
      <c r="E474" s="39" t="s">
        <v>1000</v>
      </c>
    </row>
    <row r="475" spans="1:5" ht="25.5">
      <c r="A475" t="s">
        <v>70</v>
      </c>
      <c r="E475" s="37" t="s">
        <v>1086</v>
      </c>
    </row>
    <row r="476" spans="1:18" ht="12.75" customHeight="1">
      <c r="A476" s="6" t="s">
        <v>58</v>
      </c>
      <c s="6"/>
      <c s="42" t="s">
        <v>15893</v>
      </c>
      <c s="6"/>
      <c s="29" t="s">
        <v>15810</v>
      </c>
      <c s="6"/>
      <c s="6"/>
      <c s="6"/>
      <c s="43">
        <f>0+Q476</f>
      </c>
      <c s="6"/>
      <c r="O476">
        <f>0+R476</f>
      </c>
      <c r="Q476">
        <f>0+I477+I481+I485+I489+I493+I497+I501</f>
      </c>
      <c>
        <f>0+O477+O481+O485+O489+O493+O497+O501</f>
      </c>
    </row>
    <row r="477" spans="1:16" ht="12.75">
      <c r="A477" s="26" t="s">
        <v>61</v>
      </c>
      <c s="31" t="s">
        <v>496</v>
      </c>
      <c s="31" t="s">
        <v>15894</v>
      </c>
      <c s="26" t="s">
        <v>63</v>
      </c>
      <c s="32" t="s">
        <v>15812</v>
      </c>
      <c s="33" t="s">
        <v>5700</v>
      </c>
      <c s="34">
        <v>1</v>
      </c>
      <c s="35">
        <v>0</v>
      </c>
      <c s="35">
        <f>ROUND(ROUND(H477,2)*ROUND(G477,3),2)</f>
      </c>
      <c s="33" t="s">
        <v>5574</v>
      </c>
      <c r="O477">
        <f>(I477*21)/100</f>
      </c>
      <c t="s">
        <v>33</v>
      </c>
    </row>
    <row r="478" spans="1:5" ht="12.75">
      <c r="A478" s="36" t="s">
        <v>67</v>
      </c>
      <c r="E478" s="37" t="s">
        <v>63</v>
      </c>
    </row>
    <row r="479" spans="1:5" ht="25.5">
      <c r="A479" s="38" t="s">
        <v>68</v>
      </c>
      <c r="E479" s="39" t="s">
        <v>1000</v>
      </c>
    </row>
    <row r="480" spans="1:5" ht="25.5">
      <c r="A480" t="s">
        <v>70</v>
      </c>
      <c r="E480" s="37" t="s">
        <v>1086</v>
      </c>
    </row>
    <row r="481" spans="1:16" ht="12.75">
      <c r="A481" s="26" t="s">
        <v>61</v>
      </c>
      <c s="31" t="s">
        <v>500</v>
      </c>
      <c s="31" t="s">
        <v>15895</v>
      </c>
      <c s="26" t="s">
        <v>63</v>
      </c>
      <c s="32" t="s">
        <v>15814</v>
      </c>
      <c s="33" t="s">
        <v>5700</v>
      </c>
      <c s="34">
        <v>20</v>
      </c>
      <c s="35">
        <v>0</v>
      </c>
      <c s="35">
        <f>ROUND(ROUND(H481,2)*ROUND(G481,3),2)</f>
      </c>
      <c s="33" t="s">
        <v>5574</v>
      </c>
      <c r="O481">
        <f>(I481*21)/100</f>
      </c>
      <c t="s">
        <v>33</v>
      </c>
    </row>
    <row r="482" spans="1:5" ht="12.75">
      <c r="A482" s="36" t="s">
        <v>67</v>
      </c>
      <c r="E482" s="37" t="s">
        <v>63</v>
      </c>
    </row>
    <row r="483" spans="1:5" ht="25.5">
      <c r="A483" s="38" t="s">
        <v>68</v>
      </c>
      <c r="E483" s="39" t="s">
        <v>1000</v>
      </c>
    </row>
    <row r="484" spans="1:5" ht="25.5">
      <c r="A484" t="s">
        <v>70</v>
      </c>
      <c r="E484" s="37" t="s">
        <v>1086</v>
      </c>
    </row>
    <row r="485" spans="1:16" ht="12.75">
      <c r="A485" s="26" t="s">
        <v>61</v>
      </c>
      <c s="31" t="s">
        <v>514</v>
      </c>
      <c s="31" t="s">
        <v>15896</v>
      </c>
      <c s="26" t="s">
        <v>63</v>
      </c>
      <c s="32" t="s">
        <v>15816</v>
      </c>
      <c s="33" t="s">
        <v>5700</v>
      </c>
      <c s="34">
        <v>8</v>
      </c>
      <c s="35">
        <v>0</v>
      </c>
      <c s="35">
        <f>ROUND(ROUND(H485,2)*ROUND(G485,3),2)</f>
      </c>
      <c s="33" t="s">
        <v>5574</v>
      </c>
      <c r="O485">
        <f>(I485*21)/100</f>
      </c>
      <c t="s">
        <v>33</v>
      </c>
    </row>
    <row r="486" spans="1:5" ht="12.75">
      <c r="A486" s="36" t="s">
        <v>67</v>
      </c>
      <c r="E486" s="37" t="s">
        <v>63</v>
      </c>
    </row>
    <row r="487" spans="1:5" ht="25.5">
      <c r="A487" s="38" t="s">
        <v>68</v>
      </c>
      <c r="E487" s="39" t="s">
        <v>1000</v>
      </c>
    </row>
    <row r="488" spans="1:5" ht="25.5">
      <c r="A488" t="s">
        <v>70</v>
      </c>
      <c r="E488" s="37" t="s">
        <v>1086</v>
      </c>
    </row>
    <row r="489" spans="1:16" ht="12.75">
      <c r="A489" s="26" t="s">
        <v>61</v>
      </c>
      <c s="31" t="s">
        <v>518</v>
      </c>
      <c s="31" t="s">
        <v>15897</v>
      </c>
      <c s="26" t="s">
        <v>63</v>
      </c>
      <c s="32" t="s">
        <v>15818</v>
      </c>
      <c s="33" t="s">
        <v>5700</v>
      </c>
      <c s="34">
        <v>1</v>
      </c>
      <c s="35">
        <v>0</v>
      </c>
      <c s="35">
        <f>ROUND(ROUND(H489,2)*ROUND(G489,3),2)</f>
      </c>
      <c s="33" t="s">
        <v>5574</v>
      </c>
      <c r="O489">
        <f>(I489*21)/100</f>
      </c>
      <c t="s">
        <v>33</v>
      </c>
    </row>
    <row r="490" spans="1:5" ht="12.75">
      <c r="A490" s="36" t="s">
        <v>67</v>
      </c>
      <c r="E490" s="37" t="s">
        <v>63</v>
      </c>
    </row>
    <row r="491" spans="1:5" ht="25.5">
      <c r="A491" s="38" t="s">
        <v>68</v>
      </c>
      <c r="E491" s="39" t="s">
        <v>1000</v>
      </c>
    </row>
    <row r="492" spans="1:5" ht="25.5">
      <c r="A492" t="s">
        <v>70</v>
      </c>
      <c r="E492" s="37" t="s">
        <v>1086</v>
      </c>
    </row>
    <row r="493" spans="1:16" ht="12.75">
      <c r="A493" s="26" t="s">
        <v>61</v>
      </c>
      <c s="31" t="s">
        <v>522</v>
      </c>
      <c s="31" t="s">
        <v>15898</v>
      </c>
      <c s="26" t="s">
        <v>63</v>
      </c>
      <c s="32" t="s">
        <v>15820</v>
      </c>
      <c s="33" t="s">
        <v>5700</v>
      </c>
      <c s="34">
        <v>1</v>
      </c>
      <c s="35">
        <v>0</v>
      </c>
      <c s="35">
        <f>ROUND(ROUND(H493,2)*ROUND(G493,3),2)</f>
      </c>
      <c s="33" t="s">
        <v>5574</v>
      </c>
      <c r="O493">
        <f>(I493*21)/100</f>
      </c>
      <c t="s">
        <v>33</v>
      </c>
    </row>
    <row r="494" spans="1:5" ht="12.75">
      <c r="A494" s="36" t="s">
        <v>67</v>
      </c>
      <c r="E494" s="37" t="s">
        <v>63</v>
      </c>
    </row>
    <row r="495" spans="1:5" ht="25.5">
      <c r="A495" s="38" t="s">
        <v>68</v>
      </c>
      <c r="E495" s="39" t="s">
        <v>1000</v>
      </c>
    </row>
    <row r="496" spans="1:5" ht="25.5">
      <c r="A496" t="s">
        <v>70</v>
      </c>
      <c r="E496" s="37" t="s">
        <v>1086</v>
      </c>
    </row>
    <row r="497" spans="1:16" ht="12.75">
      <c r="A497" s="26" t="s">
        <v>61</v>
      </c>
      <c s="31" t="s">
        <v>526</v>
      </c>
      <c s="31" t="s">
        <v>15899</v>
      </c>
      <c s="26" t="s">
        <v>63</v>
      </c>
      <c s="32" t="s">
        <v>15822</v>
      </c>
      <c s="33" t="s">
        <v>5700</v>
      </c>
      <c s="34">
        <v>1</v>
      </c>
      <c s="35">
        <v>0</v>
      </c>
      <c s="35">
        <f>ROUND(ROUND(H497,2)*ROUND(G497,3),2)</f>
      </c>
      <c s="33" t="s">
        <v>5574</v>
      </c>
      <c r="O497">
        <f>(I497*21)/100</f>
      </c>
      <c t="s">
        <v>33</v>
      </c>
    </row>
    <row r="498" spans="1:5" ht="12.75">
      <c r="A498" s="36" t="s">
        <v>67</v>
      </c>
      <c r="E498" s="37" t="s">
        <v>63</v>
      </c>
    </row>
    <row r="499" spans="1:5" ht="25.5">
      <c r="A499" s="38" t="s">
        <v>68</v>
      </c>
      <c r="E499" s="39" t="s">
        <v>1000</v>
      </c>
    </row>
    <row r="500" spans="1:5" ht="25.5">
      <c r="A500" t="s">
        <v>70</v>
      </c>
      <c r="E500" s="37" t="s">
        <v>1086</v>
      </c>
    </row>
    <row r="501" spans="1:16" ht="12.75">
      <c r="A501" s="26" t="s">
        <v>61</v>
      </c>
      <c s="31" t="s">
        <v>530</v>
      </c>
      <c s="31" t="s">
        <v>15900</v>
      </c>
      <c s="26" t="s">
        <v>63</v>
      </c>
      <c s="32" t="s">
        <v>15824</v>
      </c>
      <c s="33" t="s">
        <v>5700</v>
      </c>
      <c s="34">
        <v>1</v>
      </c>
      <c s="35">
        <v>0</v>
      </c>
      <c s="35">
        <f>ROUND(ROUND(H501,2)*ROUND(G501,3),2)</f>
      </c>
      <c s="33" t="s">
        <v>5574</v>
      </c>
      <c r="O501">
        <f>(I501*21)/100</f>
      </c>
      <c t="s">
        <v>33</v>
      </c>
    </row>
    <row r="502" spans="1:5" ht="12.75">
      <c r="A502" s="36" t="s">
        <v>67</v>
      </c>
      <c r="E502" s="37" t="s">
        <v>63</v>
      </c>
    </row>
    <row r="503" spans="1:5" ht="25.5">
      <c r="A503" s="38" t="s">
        <v>68</v>
      </c>
      <c r="E503" s="39" t="s">
        <v>1000</v>
      </c>
    </row>
    <row r="504" spans="1:5" ht="25.5">
      <c r="A504" t="s">
        <v>70</v>
      </c>
      <c r="E504" s="37" t="s">
        <v>1086</v>
      </c>
    </row>
    <row r="505" spans="1:18" ht="12.75" customHeight="1">
      <c r="A505" s="6" t="s">
        <v>58</v>
      </c>
      <c s="6"/>
      <c s="42" t="s">
        <v>15901</v>
      </c>
      <c s="6"/>
      <c s="29" t="s">
        <v>15826</v>
      </c>
      <c s="6"/>
      <c s="6"/>
      <c s="6"/>
      <c s="43">
        <f>0+Q505</f>
      </c>
      <c s="6"/>
      <c r="O505">
        <f>0+R505</f>
      </c>
      <c r="Q505">
        <f>0+I506+I510+I514</f>
      </c>
      <c>
        <f>0+O506+O510+O514</f>
      </c>
    </row>
    <row r="506" spans="1:16" ht="12.75">
      <c r="A506" s="26" t="s">
        <v>61</v>
      </c>
      <c s="31" t="s">
        <v>534</v>
      </c>
      <c s="31" t="s">
        <v>15902</v>
      </c>
      <c s="26" t="s">
        <v>63</v>
      </c>
      <c s="32" t="s">
        <v>15828</v>
      </c>
      <c s="33" t="s">
        <v>5700</v>
      </c>
      <c s="34">
        <v>21</v>
      </c>
      <c s="35">
        <v>0</v>
      </c>
      <c s="35">
        <f>ROUND(ROUND(H506,2)*ROUND(G506,3),2)</f>
      </c>
      <c s="33" t="s">
        <v>5574</v>
      </c>
      <c r="O506">
        <f>(I506*21)/100</f>
      </c>
      <c t="s">
        <v>33</v>
      </c>
    </row>
    <row r="507" spans="1:5" ht="12.75">
      <c r="A507" s="36" t="s">
        <v>67</v>
      </c>
      <c r="E507" s="37" t="s">
        <v>63</v>
      </c>
    </row>
    <row r="508" spans="1:5" ht="25.5">
      <c r="A508" s="38" t="s">
        <v>68</v>
      </c>
      <c r="E508" s="39" t="s">
        <v>1000</v>
      </c>
    </row>
    <row r="509" spans="1:5" ht="25.5">
      <c r="A509" t="s">
        <v>70</v>
      </c>
      <c r="E509" s="37" t="s">
        <v>1086</v>
      </c>
    </row>
    <row r="510" spans="1:16" ht="12.75">
      <c r="A510" s="26" t="s">
        <v>61</v>
      </c>
      <c s="31" t="s">
        <v>538</v>
      </c>
      <c s="31" t="s">
        <v>15903</v>
      </c>
      <c s="26" t="s">
        <v>63</v>
      </c>
      <c s="32" t="s">
        <v>15830</v>
      </c>
      <c s="33" t="s">
        <v>5700</v>
      </c>
      <c s="34">
        <v>13</v>
      </c>
      <c s="35">
        <v>0</v>
      </c>
      <c s="35">
        <f>ROUND(ROUND(H510,2)*ROUND(G510,3),2)</f>
      </c>
      <c s="33" t="s">
        <v>5574</v>
      </c>
      <c r="O510">
        <f>(I510*21)/100</f>
      </c>
      <c t="s">
        <v>33</v>
      </c>
    </row>
    <row r="511" spans="1:5" ht="12.75">
      <c r="A511" s="36" t="s">
        <v>67</v>
      </c>
      <c r="E511" s="37" t="s">
        <v>63</v>
      </c>
    </row>
    <row r="512" spans="1:5" ht="25.5">
      <c r="A512" s="38" t="s">
        <v>68</v>
      </c>
      <c r="E512" s="39" t="s">
        <v>1000</v>
      </c>
    </row>
    <row r="513" spans="1:5" ht="25.5">
      <c r="A513" t="s">
        <v>70</v>
      </c>
      <c r="E513" s="37" t="s">
        <v>1086</v>
      </c>
    </row>
    <row r="514" spans="1:16" ht="12.75">
      <c r="A514" s="26" t="s">
        <v>61</v>
      </c>
      <c s="31" t="s">
        <v>542</v>
      </c>
      <c s="31" t="s">
        <v>15904</v>
      </c>
      <c s="26" t="s">
        <v>63</v>
      </c>
      <c s="32" t="s">
        <v>15832</v>
      </c>
      <c s="33" t="s">
        <v>5700</v>
      </c>
      <c s="34">
        <v>2</v>
      </c>
      <c s="35">
        <v>0</v>
      </c>
      <c s="35">
        <f>ROUND(ROUND(H514,2)*ROUND(G514,3),2)</f>
      </c>
      <c s="33" t="s">
        <v>5574</v>
      </c>
      <c r="O514">
        <f>(I514*21)/100</f>
      </c>
      <c t="s">
        <v>33</v>
      </c>
    </row>
    <row r="515" spans="1:5" ht="12.75">
      <c r="A515" s="36" t="s">
        <v>67</v>
      </c>
      <c r="E515" s="37" t="s">
        <v>63</v>
      </c>
    </row>
    <row r="516" spans="1:5" ht="25.5">
      <c r="A516" s="38" t="s">
        <v>68</v>
      </c>
      <c r="E516" s="39" t="s">
        <v>1000</v>
      </c>
    </row>
    <row r="517" spans="1:5" ht="25.5">
      <c r="A517" t="s">
        <v>70</v>
      </c>
      <c r="E517" s="37" t="s">
        <v>1086</v>
      </c>
    </row>
    <row r="518" spans="1:18" ht="12.75" customHeight="1">
      <c r="A518" s="6" t="s">
        <v>58</v>
      </c>
      <c s="6"/>
      <c s="42" t="s">
        <v>15905</v>
      </c>
      <c s="6"/>
      <c s="29" t="s">
        <v>15834</v>
      </c>
      <c s="6"/>
      <c s="6"/>
      <c s="6"/>
      <c s="43">
        <f>0+Q518</f>
      </c>
      <c s="6"/>
      <c r="O518">
        <f>0+R518</f>
      </c>
      <c r="Q518">
        <f>0+I519</f>
      </c>
      <c>
        <f>0+O519</f>
      </c>
    </row>
    <row r="519" spans="1:16" ht="12.75">
      <c r="A519" s="26" t="s">
        <v>61</v>
      </c>
      <c s="31" t="s">
        <v>546</v>
      </c>
      <c s="31" t="s">
        <v>15906</v>
      </c>
      <c s="26" t="s">
        <v>63</v>
      </c>
      <c s="32" t="s">
        <v>15836</v>
      </c>
      <c s="33" t="s">
        <v>5700</v>
      </c>
      <c s="34">
        <v>1</v>
      </c>
      <c s="35">
        <v>0</v>
      </c>
      <c s="35">
        <f>ROUND(ROUND(H519,2)*ROUND(G519,3),2)</f>
      </c>
      <c s="33" t="s">
        <v>5574</v>
      </c>
      <c r="O519">
        <f>(I519*21)/100</f>
      </c>
      <c t="s">
        <v>33</v>
      </c>
    </row>
    <row r="520" spans="1:5" ht="12.75">
      <c r="A520" s="36" t="s">
        <v>67</v>
      </c>
      <c r="E520" s="37" t="s">
        <v>63</v>
      </c>
    </row>
    <row r="521" spans="1:5" ht="25.5">
      <c r="A521" s="38" t="s">
        <v>68</v>
      </c>
      <c r="E521" s="39" t="s">
        <v>1000</v>
      </c>
    </row>
    <row r="522" spans="1:5" ht="25.5">
      <c r="A522" t="s">
        <v>70</v>
      </c>
      <c r="E522" s="37" t="s">
        <v>1086</v>
      </c>
    </row>
    <row r="523" spans="1:18" ht="12.75" customHeight="1">
      <c r="A523" s="6" t="s">
        <v>58</v>
      </c>
      <c s="6"/>
      <c s="42" t="s">
        <v>15907</v>
      </c>
      <c s="6"/>
      <c s="29" t="s">
        <v>15838</v>
      </c>
      <c s="6"/>
      <c s="6"/>
      <c s="6"/>
      <c s="43">
        <f>0+Q523</f>
      </c>
      <c s="6"/>
      <c r="O523">
        <f>0+R523</f>
      </c>
      <c r="Q523">
        <f>0+I524</f>
      </c>
      <c>
        <f>0+O524</f>
      </c>
    </row>
    <row r="524" spans="1:16" ht="12.75">
      <c r="A524" s="26" t="s">
        <v>61</v>
      </c>
      <c s="31" t="s">
        <v>550</v>
      </c>
      <c s="31" t="s">
        <v>15908</v>
      </c>
      <c s="26" t="s">
        <v>63</v>
      </c>
      <c s="32" t="s">
        <v>15840</v>
      </c>
      <c s="33" t="s">
        <v>663</v>
      </c>
      <c s="34">
        <v>14</v>
      </c>
      <c s="35">
        <v>0</v>
      </c>
      <c s="35">
        <f>ROUND(ROUND(H524,2)*ROUND(G524,3),2)</f>
      </c>
      <c s="33" t="s">
        <v>5574</v>
      </c>
      <c r="O524">
        <f>(I524*21)/100</f>
      </c>
      <c t="s">
        <v>33</v>
      </c>
    </row>
    <row r="525" spans="1:5" ht="12.75">
      <c r="A525" s="36" t="s">
        <v>67</v>
      </c>
      <c r="E525" s="37" t="s">
        <v>63</v>
      </c>
    </row>
    <row r="526" spans="1:5" ht="25.5">
      <c r="A526" s="38" t="s">
        <v>68</v>
      </c>
      <c r="E526" s="39" t="s">
        <v>1000</v>
      </c>
    </row>
    <row r="527" spans="1:5" ht="25.5">
      <c r="A527" t="s">
        <v>70</v>
      </c>
      <c r="E527" s="37" t="s">
        <v>1086</v>
      </c>
    </row>
    <row r="528" spans="1:18" ht="12.75" customHeight="1">
      <c r="A528" s="6" t="s">
        <v>58</v>
      </c>
      <c s="6"/>
      <c s="42" t="s">
        <v>15909</v>
      </c>
      <c s="6"/>
      <c s="29" t="s">
        <v>15910</v>
      </c>
      <c s="6"/>
      <c s="6"/>
      <c s="6"/>
      <c s="43">
        <f>0+Q528</f>
      </c>
      <c s="6"/>
      <c r="O528">
        <f>0+R528</f>
      </c>
      <c r="Q528">
        <f>0+I529+I533+I537</f>
      </c>
      <c>
        <f>0+O529+O533+O537</f>
      </c>
    </row>
    <row r="529" spans="1:16" ht="25.5">
      <c r="A529" s="26" t="s">
        <v>61</v>
      </c>
      <c s="31" t="s">
        <v>554</v>
      </c>
      <c s="31" t="s">
        <v>15911</v>
      </c>
      <c s="26" t="s">
        <v>63</v>
      </c>
      <c s="32" t="s">
        <v>15912</v>
      </c>
      <c s="33" t="s">
        <v>5700</v>
      </c>
      <c s="34">
        <v>3</v>
      </c>
      <c s="35">
        <v>0</v>
      </c>
      <c s="35">
        <f>ROUND(ROUND(H529,2)*ROUND(G529,3),2)</f>
      </c>
      <c s="33" t="s">
        <v>5574</v>
      </c>
      <c r="O529">
        <f>(I529*21)/100</f>
      </c>
      <c t="s">
        <v>33</v>
      </c>
    </row>
    <row r="530" spans="1:5" ht="12.75">
      <c r="A530" s="36" t="s">
        <v>67</v>
      </c>
      <c r="E530" s="37" t="s">
        <v>63</v>
      </c>
    </row>
    <row r="531" spans="1:5" ht="25.5">
      <c r="A531" s="38" t="s">
        <v>68</v>
      </c>
      <c r="E531" s="39" t="s">
        <v>1000</v>
      </c>
    </row>
    <row r="532" spans="1:5" ht="25.5">
      <c r="A532" t="s">
        <v>70</v>
      </c>
      <c r="E532" s="37" t="s">
        <v>1086</v>
      </c>
    </row>
    <row r="533" spans="1:16" ht="25.5">
      <c r="A533" s="26" t="s">
        <v>61</v>
      </c>
      <c s="31" t="s">
        <v>558</v>
      </c>
      <c s="31" t="s">
        <v>15913</v>
      </c>
      <c s="26" t="s">
        <v>63</v>
      </c>
      <c s="32" t="s">
        <v>15914</v>
      </c>
      <c s="33" t="s">
        <v>5700</v>
      </c>
      <c s="34">
        <v>2</v>
      </c>
      <c s="35">
        <v>0</v>
      </c>
      <c s="35">
        <f>ROUND(ROUND(H533,2)*ROUND(G533,3),2)</f>
      </c>
      <c s="33" t="s">
        <v>5574</v>
      </c>
      <c r="O533">
        <f>(I533*21)/100</f>
      </c>
      <c t="s">
        <v>33</v>
      </c>
    </row>
    <row r="534" spans="1:5" ht="12.75">
      <c r="A534" s="36" t="s">
        <v>67</v>
      </c>
      <c r="E534" s="37" t="s">
        <v>63</v>
      </c>
    </row>
    <row r="535" spans="1:5" ht="25.5">
      <c r="A535" s="38" t="s">
        <v>68</v>
      </c>
      <c r="E535" s="39" t="s">
        <v>1000</v>
      </c>
    </row>
    <row r="536" spans="1:5" ht="25.5">
      <c r="A536" t="s">
        <v>70</v>
      </c>
      <c r="E536" s="37" t="s">
        <v>1086</v>
      </c>
    </row>
    <row r="537" spans="1:16" ht="25.5">
      <c r="A537" s="26" t="s">
        <v>61</v>
      </c>
      <c s="31" t="s">
        <v>562</v>
      </c>
      <c s="31" t="s">
        <v>15915</v>
      </c>
      <c s="26" t="s">
        <v>63</v>
      </c>
      <c s="32" t="s">
        <v>15916</v>
      </c>
      <c s="33" t="s">
        <v>5700</v>
      </c>
      <c s="34">
        <v>2</v>
      </c>
      <c s="35">
        <v>0</v>
      </c>
      <c s="35">
        <f>ROUND(ROUND(H537,2)*ROUND(G537,3),2)</f>
      </c>
      <c s="33" t="s">
        <v>5574</v>
      </c>
      <c r="O537">
        <f>(I537*21)/100</f>
      </c>
      <c t="s">
        <v>33</v>
      </c>
    </row>
    <row r="538" spans="1:5" ht="12.75">
      <c r="A538" s="36" t="s">
        <v>67</v>
      </c>
      <c r="E538" s="37" t="s">
        <v>63</v>
      </c>
    </row>
    <row r="539" spans="1:5" ht="25.5">
      <c r="A539" s="38" t="s">
        <v>68</v>
      </c>
      <c r="E539" s="39" t="s">
        <v>1000</v>
      </c>
    </row>
    <row r="540" spans="1:5" ht="25.5">
      <c r="A540" t="s">
        <v>70</v>
      </c>
      <c r="E540" s="37" t="s">
        <v>1086</v>
      </c>
    </row>
    <row r="541" spans="1:18" ht="12.75" customHeight="1">
      <c r="A541" s="6" t="s">
        <v>58</v>
      </c>
      <c s="6"/>
      <c s="42" t="s">
        <v>15917</v>
      </c>
      <c s="6"/>
      <c s="29" t="s">
        <v>15918</v>
      </c>
      <c s="6"/>
      <c s="6"/>
      <c s="6"/>
      <c s="43">
        <f>0+Q541</f>
      </c>
      <c s="6"/>
      <c r="O541">
        <f>0+R541</f>
      </c>
      <c r="Q541">
        <f>0+I542+I546+I550+I554</f>
      </c>
      <c>
        <f>0+O542+O546+O550+O554</f>
      </c>
    </row>
    <row r="542" spans="1:16" ht="12.75">
      <c r="A542" s="26" t="s">
        <v>61</v>
      </c>
      <c s="31" t="s">
        <v>567</v>
      </c>
      <c s="31" t="s">
        <v>15919</v>
      </c>
      <c s="26" t="s">
        <v>63</v>
      </c>
      <c s="32" t="s">
        <v>15920</v>
      </c>
      <c s="33" t="s">
        <v>5700</v>
      </c>
      <c s="34">
        <v>1</v>
      </c>
      <c s="35">
        <v>0</v>
      </c>
      <c s="35">
        <f>ROUND(ROUND(H542,2)*ROUND(G542,3),2)</f>
      </c>
      <c s="33" t="s">
        <v>5574</v>
      </c>
      <c r="O542">
        <f>(I542*21)/100</f>
      </c>
      <c t="s">
        <v>33</v>
      </c>
    </row>
    <row r="543" spans="1:5" ht="12.75">
      <c r="A543" s="36" t="s">
        <v>67</v>
      </c>
      <c r="E543" s="37" t="s">
        <v>63</v>
      </c>
    </row>
    <row r="544" spans="1:5" ht="25.5">
      <c r="A544" s="38" t="s">
        <v>68</v>
      </c>
      <c r="E544" s="39" t="s">
        <v>1000</v>
      </c>
    </row>
    <row r="545" spans="1:5" ht="25.5">
      <c r="A545" t="s">
        <v>70</v>
      </c>
      <c r="E545" s="37" t="s">
        <v>1086</v>
      </c>
    </row>
    <row r="546" spans="1:16" ht="12.75">
      <c r="A546" s="26" t="s">
        <v>61</v>
      </c>
      <c s="31" t="s">
        <v>571</v>
      </c>
      <c s="31" t="s">
        <v>15921</v>
      </c>
      <c s="26" t="s">
        <v>63</v>
      </c>
      <c s="32" t="s">
        <v>15922</v>
      </c>
      <c s="33" t="s">
        <v>5700</v>
      </c>
      <c s="34">
        <v>6</v>
      </c>
      <c s="35">
        <v>0</v>
      </c>
      <c s="35">
        <f>ROUND(ROUND(H546,2)*ROUND(G546,3),2)</f>
      </c>
      <c s="33" t="s">
        <v>5574</v>
      </c>
      <c r="O546">
        <f>(I546*21)/100</f>
      </c>
      <c t="s">
        <v>33</v>
      </c>
    </row>
    <row r="547" spans="1:5" ht="12.75">
      <c r="A547" s="36" t="s">
        <v>67</v>
      </c>
      <c r="E547" s="37" t="s">
        <v>63</v>
      </c>
    </row>
    <row r="548" spans="1:5" ht="25.5">
      <c r="A548" s="38" t="s">
        <v>68</v>
      </c>
      <c r="E548" s="39" t="s">
        <v>1000</v>
      </c>
    </row>
    <row r="549" spans="1:5" ht="25.5">
      <c r="A549" t="s">
        <v>70</v>
      </c>
      <c r="E549" s="37" t="s">
        <v>1086</v>
      </c>
    </row>
    <row r="550" spans="1:16" ht="12.75">
      <c r="A550" s="26" t="s">
        <v>61</v>
      </c>
      <c s="31" t="s">
        <v>575</v>
      </c>
      <c s="31" t="s">
        <v>15923</v>
      </c>
      <c s="26" t="s">
        <v>63</v>
      </c>
      <c s="32" t="s">
        <v>12636</v>
      </c>
      <c s="33" t="s">
        <v>5700</v>
      </c>
      <c s="34">
        <v>6</v>
      </c>
      <c s="35">
        <v>0</v>
      </c>
      <c s="35">
        <f>ROUND(ROUND(H550,2)*ROUND(G550,3),2)</f>
      </c>
      <c s="33" t="s">
        <v>5574</v>
      </c>
      <c r="O550">
        <f>(I550*21)/100</f>
      </c>
      <c t="s">
        <v>33</v>
      </c>
    </row>
    <row r="551" spans="1:5" ht="12.75">
      <c r="A551" s="36" t="s">
        <v>67</v>
      </c>
      <c r="E551" s="37" t="s">
        <v>63</v>
      </c>
    </row>
    <row r="552" spans="1:5" ht="25.5">
      <c r="A552" s="38" t="s">
        <v>68</v>
      </c>
      <c r="E552" s="39" t="s">
        <v>1000</v>
      </c>
    </row>
    <row r="553" spans="1:5" ht="25.5">
      <c r="A553" t="s">
        <v>70</v>
      </c>
      <c r="E553" s="37" t="s">
        <v>1086</v>
      </c>
    </row>
    <row r="554" spans="1:16" ht="12.75">
      <c r="A554" s="26" t="s">
        <v>61</v>
      </c>
      <c s="31" t="s">
        <v>579</v>
      </c>
      <c s="31" t="s">
        <v>15924</v>
      </c>
      <c s="26" t="s">
        <v>63</v>
      </c>
      <c s="32" t="s">
        <v>12638</v>
      </c>
      <c s="33" t="s">
        <v>5700</v>
      </c>
      <c s="34">
        <v>1</v>
      </c>
      <c s="35">
        <v>0</v>
      </c>
      <c s="35">
        <f>ROUND(ROUND(H554,2)*ROUND(G554,3),2)</f>
      </c>
      <c s="33" t="s">
        <v>5574</v>
      </c>
      <c r="O554">
        <f>(I554*21)/100</f>
      </c>
      <c t="s">
        <v>33</v>
      </c>
    </row>
    <row r="555" spans="1:5" ht="12.75">
      <c r="A555" s="36" t="s">
        <v>67</v>
      </c>
      <c r="E555" s="37" t="s">
        <v>63</v>
      </c>
    </row>
    <row r="556" spans="1:5" ht="25.5">
      <c r="A556" s="38" t="s">
        <v>68</v>
      </c>
      <c r="E556" s="39" t="s">
        <v>1000</v>
      </c>
    </row>
    <row r="557" spans="1:5" ht="25.5">
      <c r="A557" t="s">
        <v>70</v>
      </c>
      <c r="E557" s="37" t="s">
        <v>1086</v>
      </c>
    </row>
    <row r="558" spans="1:18" ht="12.75" customHeight="1">
      <c r="A558" s="6" t="s">
        <v>58</v>
      </c>
      <c s="6"/>
      <c s="42" t="s">
        <v>15925</v>
      </c>
      <c s="6"/>
      <c s="29" t="s">
        <v>15802</v>
      </c>
      <c s="6"/>
      <c s="6"/>
      <c s="6"/>
      <c s="43">
        <f>0+Q558</f>
      </c>
      <c s="6"/>
      <c r="O558">
        <f>0+R558</f>
      </c>
      <c r="Q558">
        <f>0+I559</f>
      </c>
      <c>
        <f>0+O559</f>
      </c>
    </row>
    <row r="559" spans="1:16" ht="12.75">
      <c r="A559" s="26" t="s">
        <v>61</v>
      </c>
      <c s="31" t="s">
        <v>584</v>
      </c>
      <c s="31" t="s">
        <v>15926</v>
      </c>
      <c s="26" t="s">
        <v>63</v>
      </c>
      <c s="32" t="s">
        <v>15804</v>
      </c>
      <c s="33" t="s">
        <v>81</v>
      </c>
      <c s="34">
        <v>3</v>
      </c>
      <c s="35">
        <v>0</v>
      </c>
      <c s="35">
        <f>ROUND(ROUND(H559,2)*ROUND(G559,3),2)</f>
      </c>
      <c s="33" t="s">
        <v>5574</v>
      </c>
      <c r="O559">
        <f>(I559*21)/100</f>
      </c>
      <c t="s">
        <v>33</v>
      </c>
    </row>
    <row r="560" spans="1:5" ht="12.75">
      <c r="A560" s="36" t="s">
        <v>67</v>
      </c>
      <c r="E560" s="37" t="s">
        <v>63</v>
      </c>
    </row>
    <row r="561" spans="1:5" ht="25.5">
      <c r="A561" s="38" t="s">
        <v>68</v>
      </c>
      <c r="E561" s="39" t="s">
        <v>1000</v>
      </c>
    </row>
    <row r="562" spans="1:5" ht="25.5">
      <c r="A562" t="s">
        <v>70</v>
      </c>
      <c r="E562" s="37" t="s">
        <v>1086</v>
      </c>
    </row>
    <row r="563" spans="1:18" ht="12.75" customHeight="1">
      <c r="A563" s="6" t="s">
        <v>58</v>
      </c>
      <c s="6"/>
      <c s="42" t="s">
        <v>15927</v>
      </c>
      <c s="6"/>
      <c s="29" t="s">
        <v>15810</v>
      </c>
      <c s="6"/>
      <c s="6"/>
      <c s="6"/>
      <c s="43">
        <f>0+Q563</f>
      </c>
      <c s="6"/>
      <c r="O563">
        <f>0+R563</f>
      </c>
      <c r="Q563">
        <f>0+I564</f>
      </c>
      <c>
        <f>0+O564</f>
      </c>
    </row>
    <row r="564" spans="1:16" ht="12.75">
      <c r="A564" s="26" t="s">
        <v>61</v>
      </c>
      <c s="31" t="s">
        <v>588</v>
      </c>
      <c s="31" t="s">
        <v>15928</v>
      </c>
      <c s="26" t="s">
        <v>63</v>
      </c>
      <c s="32" t="s">
        <v>15816</v>
      </c>
      <c s="33" t="s">
        <v>5700</v>
      </c>
      <c s="34">
        <v>1</v>
      </c>
      <c s="35">
        <v>0</v>
      </c>
      <c s="35">
        <f>ROUND(ROUND(H564,2)*ROUND(G564,3),2)</f>
      </c>
      <c s="33" t="s">
        <v>5574</v>
      </c>
      <c r="O564">
        <f>(I564*21)/100</f>
      </c>
      <c t="s">
        <v>33</v>
      </c>
    </row>
    <row r="565" spans="1:5" ht="12.75">
      <c r="A565" s="36" t="s">
        <v>67</v>
      </c>
      <c r="E565" s="37" t="s">
        <v>63</v>
      </c>
    </row>
    <row r="566" spans="1:5" ht="25.5">
      <c r="A566" s="38" t="s">
        <v>68</v>
      </c>
      <c r="E566" s="39" t="s">
        <v>1000</v>
      </c>
    </row>
    <row r="567" spans="1:5" ht="25.5">
      <c r="A567" t="s">
        <v>70</v>
      </c>
      <c r="E567" s="37" t="s">
        <v>1086</v>
      </c>
    </row>
    <row r="568" spans="1:18" ht="12.75" customHeight="1">
      <c r="A568" s="6" t="s">
        <v>58</v>
      </c>
      <c s="6"/>
      <c s="42" t="s">
        <v>15929</v>
      </c>
      <c s="6"/>
      <c s="29" t="s">
        <v>15826</v>
      </c>
      <c s="6"/>
      <c s="6"/>
      <c s="6"/>
      <c s="43">
        <f>0+Q568</f>
      </c>
      <c s="6"/>
      <c r="O568">
        <f>0+R568</f>
      </c>
      <c r="Q568">
        <f>0+I569</f>
      </c>
      <c>
        <f>0+O569</f>
      </c>
    </row>
    <row r="569" spans="1:16" ht="12.75">
      <c r="A569" s="26" t="s">
        <v>61</v>
      </c>
      <c s="31" t="s">
        <v>592</v>
      </c>
      <c s="31" t="s">
        <v>15930</v>
      </c>
      <c s="26" t="s">
        <v>63</v>
      </c>
      <c s="32" t="s">
        <v>15830</v>
      </c>
      <c s="33" t="s">
        <v>5700</v>
      </c>
      <c s="34">
        <v>1</v>
      </c>
      <c s="35">
        <v>0</v>
      </c>
      <c s="35">
        <f>ROUND(ROUND(H569,2)*ROUND(G569,3),2)</f>
      </c>
      <c s="33" t="s">
        <v>5574</v>
      </c>
      <c r="O569">
        <f>(I569*21)/100</f>
      </c>
      <c t="s">
        <v>33</v>
      </c>
    </row>
    <row r="570" spans="1:5" ht="12.75">
      <c r="A570" s="36" t="s">
        <v>67</v>
      </c>
      <c r="E570" s="37" t="s">
        <v>63</v>
      </c>
    </row>
    <row r="571" spans="1:5" ht="25.5">
      <c r="A571" s="38" t="s">
        <v>68</v>
      </c>
      <c r="E571" s="39" t="s">
        <v>1000</v>
      </c>
    </row>
    <row r="572" spans="1:5" ht="25.5">
      <c r="A572" t="s">
        <v>70</v>
      </c>
      <c r="E572" s="37" t="s">
        <v>1086</v>
      </c>
    </row>
    <row r="573" spans="1:18" ht="12.75" customHeight="1">
      <c r="A573" s="6" t="s">
        <v>58</v>
      </c>
      <c s="6"/>
      <c s="42" t="s">
        <v>15931</v>
      </c>
      <c s="6"/>
      <c s="29" t="s">
        <v>15834</v>
      </c>
      <c s="6"/>
      <c s="6"/>
      <c s="6"/>
      <c s="43">
        <f>0+Q573</f>
      </c>
      <c s="6"/>
      <c r="O573">
        <f>0+R573</f>
      </c>
      <c r="Q573">
        <f>0+I574</f>
      </c>
      <c>
        <f>0+O574</f>
      </c>
    </row>
    <row r="574" spans="1:16" ht="25.5">
      <c r="A574" s="26" t="s">
        <v>61</v>
      </c>
      <c s="31" t="s">
        <v>596</v>
      </c>
      <c s="31" t="s">
        <v>15932</v>
      </c>
      <c s="26" t="s">
        <v>63</v>
      </c>
      <c s="32" t="s">
        <v>15933</v>
      </c>
      <c s="33" t="s">
        <v>5700</v>
      </c>
      <c s="34">
        <v>1</v>
      </c>
      <c s="35">
        <v>0</v>
      </c>
      <c s="35">
        <f>ROUND(ROUND(H574,2)*ROUND(G574,3),2)</f>
      </c>
      <c s="33" t="s">
        <v>5574</v>
      </c>
      <c r="O574">
        <f>(I574*21)/100</f>
      </c>
      <c t="s">
        <v>33</v>
      </c>
    </row>
    <row r="575" spans="1:5" ht="12.75">
      <c r="A575" s="36" t="s">
        <v>67</v>
      </c>
      <c r="E575" s="37" t="s">
        <v>63</v>
      </c>
    </row>
    <row r="576" spans="1:5" ht="25.5">
      <c r="A576" s="38" t="s">
        <v>68</v>
      </c>
      <c r="E576" s="39" t="s">
        <v>1000</v>
      </c>
    </row>
    <row r="577" spans="1:5" ht="25.5">
      <c r="A577" t="s">
        <v>70</v>
      </c>
      <c r="E577" s="37" t="s">
        <v>1086</v>
      </c>
    </row>
    <row r="578" spans="1:18" ht="12.75" customHeight="1">
      <c r="A578" s="6" t="s">
        <v>58</v>
      </c>
      <c s="6"/>
      <c s="42" t="s">
        <v>15934</v>
      </c>
      <c s="6"/>
      <c s="29" t="s">
        <v>15838</v>
      </c>
      <c s="6"/>
      <c s="6"/>
      <c s="6"/>
      <c s="43">
        <f>0+Q578</f>
      </c>
      <c s="6"/>
      <c r="O578">
        <f>0+R578</f>
      </c>
      <c r="Q578">
        <f>0+I579</f>
      </c>
      <c>
        <f>0+O579</f>
      </c>
    </row>
    <row r="579" spans="1:16" ht="12.75">
      <c r="A579" s="26" t="s">
        <v>61</v>
      </c>
      <c s="31" t="s">
        <v>600</v>
      </c>
      <c s="31" t="s">
        <v>15935</v>
      </c>
      <c s="26" t="s">
        <v>63</v>
      </c>
      <c s="32" t="s">
        <v>15840</v>
      </c>
      <c s="33" t="s">
        <v>663</v>
      </c>
      <c s="34">
        <v>2</v>
      </c>
      <c s="35">
        <v>0</v>
      </c>
      <c s="35">
        <f>ROUND(ROUND(H579,2)*ROUND(G579,3),2)</f>
      </c>
      <c s="33" t="s">
        <v>5574</v>
      </c>
      <c r="O579">
        <f>(I579*21)/100</f>
      </c>
      <c t="s">
        <v>33</v>
      </c>
    </row>
    <row r="580" spans="1:5" ht="12.75">
      <c r="A580" s="36" t="s">
        <v>67</v>
      </c>
      <c r="E580" s="37" t="s">
        <v>63</v>
      </c>
    </row>
    <row r="581" spans="1:5" ht="25.5">
      <c r="A581" s="38" t="s">
        <v>68</v>
      </c>
      <c r="E581" s="39" t="s">
        <v>1000</v>
      </c>
    </row>
    <row r="582" spans="1:5" ht="25.5">
      <c r="A582" t="s">
        <v>70</v>
      </c>
      <c r="E582" s="37" t="s">
        <v>1086</v>
      </c>
    </row>
    <row r="583" spans="1:18" ht="12.75" customHeight="1">
      <c r="A583" s="6" t="s">
        <v>58</v>
      </c>
      <c s="6"/>
      <c s="42" t="s">
        <v>15936</v>
      </c>
      <c s="6"/>
      <c s="29" t="s">
        <v>15937</v>
      </c>
      <c s="6"/>
      <c s="6"/>
      <c s="6"/>
      <c s="43">
        <f>0+Q583</f>
      </c>
      <c s="6"/>
      <c r="O583">
        <f>0+R583</f>
      </c>
      <c r="Q583">
        <f>0+I584+I588+I592+I596</f>
      </c>
      <c>
        <f>0+O584+O588+O592+O596</f>
      </c>
    </row>
    <row r="584" spans="1:16" ht="12.75">
      <c r="A584" s="26" t="s">
        <v>61</v>
      </c>
      <c s="31" t="s">
        <v>604</v>
      </c>
      <c s="31" t="s">
        <v>15938</v>
      </c>
      <c s="26" t="s">
        <v>63</v>
      </c>
      <c s="32" t="s">
        <v>15920</v>
      </c>
      <c s="33" t="s">
        <v>5700</v>
      </c>
      <c s="34">
        <v>1</v>
      </c>
      <c s="35">
        <v>0</v>
      </c>
      <c s="35">
        <f>ROUND(ROUND(H584,2)*ROUND(G584,3),2)</f>
      </c>
      <c s="33" t="s">
        <v>5574</v>
      </c>
      <c r="O584">
        <f>(I584*21)/100</f>
      </c>
      <c t="s">
        <v>33</v>
      </c>
    </row>
    <row r="585" spans="1:5" ht="12.75">
      <c r="A585" s="36" t="s">
        <v>67</v>
      </c>
      <c r="E585" s="37" t="s">
        <v>63</v>
      </c>
    </row>
    <row r="586" spans="1:5" ht="25.5">
      <c r="A586" s="38" t="s">
        <v>68</v>
      </c>
      <c r="E586" s="39" t="s">
        <v>1000</v>
      </c>
    </row>
    <row r="587" spans="1:5" ht="25.5">
      <c r="A587" t="s">
        <v>70</v>
      </c>
      <c r="E587" s="37" t="s">
        <v>1086</v>
      </c>
    </row>
    <row r="588" spans="1:16" ht="12.75">
      <c r="A588" s="26" t="s">
        <v>61</v>
      </c>
      <c s="31" t="s">
        <v>608</v>
      </c>
      <c s="31" t="s">
        <v>15939</v>
      </c>
      <c s="26" t="s">
        <v>63</v>
      </c>
      <c s="32" t="s">
        <v>15922</v>
      </c>
      <c s="33" t="s">
        <v>5700</v>
      </c>
      <c s="34">
        <v>4</v>
      </c>
      <c s="35">
        <v>0</v>
      </c>
      <c s="35">
        <f>ROUND(ROUND(H588,2)*ROUND(G588,3),2)</f>
      </c>
      <c s="33" t="s">
        <v>5574</v>
      </c>
      <c r="O588">
        <f>(I588*21)/100</f>
      </c>
      <c t="s">
        <v>33</v>
      </c>
    </row>
    <row r="589" spans="1:5" ht="12.75">
      <c r="A589" s="36" t="s">
        <v>67</v>
      </c>
      <c r="E589" s="37" t="s">
        <v>63</v>
      </c>
    </row>
    <row r="590" spans="1:5" ht="25.5">
      <c r="A590" s="38" t="s">
        <v>68</v>
      </c>
      <c r="E590" s="39" t="s">
        <v>1000</v>
      </c>
    </row>
    <row r="591" spans="1:5" ht="25.5">
      <c r="A591" t="s">
        <v>70</v>
      </c>
      <c r="E591" s="37" t="s">
        <v>1086</v>
      </c>
    </row>
    <row r="592" spans="1:16" ht="12.75">
      <c r="A592" s="26" t="s">
        <v>61</v>
      </c>
      <c s="31" t="s">
        <v>612</v>
      </c>
      <c s="31" t="s">
        <v>15940</v>
      </c>
      <c s="26" t="s">
        <v>63</v>
      </c>
      <c s="32" t="s">
        <v>12636</v>
      </c>
      <c s="33" t="s">
        <v>5700</v>
      </c>
      <c s="34">
        <v>4</v>
      </c>
      <c s="35">
        <v>0</v>
      </c>
      <c s="35">
        <f>ROUND(ROUND(H592,2)*ROUND(G592,3),2)</f>
      </c>
      <c s="33" t="s">
        <v>5574</v>
      </c>
      <c r="O592">
        <f>(I592*21)/100</f>
      </c>
      <c t="s">
        <v>33</v>
      </c>
    </row>
    <row r="593" spans="1:5" ht="12.75">
      <c r="A593" s="36" t="s">
        <v>67</v>
      </c>
      <c r="E593" s="37" t="s">
        <v>63</v>
      </c>
    </row>
    <row r="594" spans="1:5" ht="25.5">
      <c r="A594" s="38" t="s">
        <v>68</v>
      </c>
      <c r="E594" s="39" t="s">
        <v>1000</v>
      </c>
    </row>
    <row r="595" spans="1:5" ht="25.5">
      <c r="A595" t="s">
        <v>70</v>
      </c>
      <c r="E595" s="37" t="s">
        <v>1086</v>
      </c>
    </row>
    <row r="596" spans="1:16" ht="12.75">
      <c r="A596" s="26" t="s">
        <v>61</v>
      </c>
      <c s="31" t="s">
        <v>616</v>
      </c>
      <c s="31" t="s">
        <v>15941</v>
      </c>
      <c s="26" t="s">
        <v>63</v>
      </c>
      <c s="32" t="s">
        <v>12638</v>
      </c>
      <c s="33" t="s">
        <v>5700</v>
      </c>
      <c s="34">
        <v>1</v>
      </c>
      <c s="35">
        <v>0</v>
      </c>
      <c s="35">
        <f>ROUND(ROUND(H596,2)*ROUND(G596,3),2)</f>
      </c>
      <c s="33" t="s">
        <v>5574</v>
      </c>
      <c r="O596">
        <f>(I596*21)/100</f>
      </c>
      <c t="s">
        <v>33</v>
      </c>
    </row>
    <row r="597" spans="1:5" ht="12.75">
      <c r="A597" s="36" t="s">
        <v>67</v>
      </c>
      <c r="E597" s="37" t="s">
        <v>63</v>
      </c>
    </row>
    <row r="598" spans="1:5" ht="25.5">
      <c r="A598" s="38" t="s">
        <v>68</v>
      </c>
      <c r="E598" s="39" t="s">
        <v>1000</v>
      </c>
    </row>
    <row r="599" spans="1:5" ht="25.5">
      <c r="A599" t="s">
        <v>70</v>
      </c>
      <c r="E599" s="37" t="s">
        <v>1086</v>
      </c>
    </row>
    <row r="600" spans="1:18" ht="12.75" customHeight="1">
      <c r="A600" s="6" t="s">
        <v>58</v>
      </c>
      <c s="6"/>
      <c s="42" t="s">
        <v>15942</v>
      </c>
      <c s="6"/>
      <c s="29" t="s">
        <v>15802</v>
      </c>
      <c s="6"/>
      <c s="6"/>
      <c s="6"/>
      <c s="43">
        <f>0+Q600</f>
      </c>
      <c s="6"/>
      <c r="O600">
        <f>0+R600</f>
      </c>
      <c r="Q600">
        <f>0+I601</f>
      </c>
      <c>
        <f>0+O601</f>
      </c>
    </row>
    <row r="601" spans="1:16" ht="12.75">
      <c r="A601" s="26" t="s">
        <v>61</v>
      </c>
      <c s="31" t="s">
        <v>620</v>
      </c>
      <c s="31" t="s">
        <v>15943</v>
      </c>
      <c s="26" t="s">
        <v>63</v>
      </c>
      <c s="32" t="s">
        <v>15804</v>
      </c>
      <c s="33" t="s">
        <v>81</v>
      </c>
      <c s="34">
        <v>2</v>
      </c>
      <c s="35">
        <v>0</v>
      </c>
      <c s="35">
        <f>ROUND(ROUND(H601,2)*ROUND(G601,3),2)</f>
      </c>
      <c s="33" t="s">
        <v>5574</v>
      </c>
      <c r="O601">
        <f>(I601*21)/100</f>
      </c>
      <c t="s">
        <v>33</v>
      </c>
    </row>
    <row r="602" spans="1:5" ht="12.75">
      <c r="A602" s="36" t="s">
        <v>67</v>
      </c>
      <c r="E602" s="37" t="s">
        <v>63</v>
      </c>
    </row>
    <row r="603" spans="1:5" ht="25.5">
      <c r="A603" s="38" t="s">
        <v>68</v>
      </c>
      <c r="E603" s="39" t="s">
        <v>1000</v>
      </c>
    </row>
    <row r="604" spans="1:5" ht="25.5">
      <c r="A604" t="s">
        <v>70</v>
      </c>
      <c r="E604" s="37" t="s">
        <v>1086</v>
      </c>
    </row>
    <row r="605" spans="1:18" ht="12.75" customHeight="1">
      <c r="A605" s="6" t="s">
        <v>58</v>
      </c>
      <c s="6"/>
      <c s="42" t="s">
        <v>15944</v>
      </c>
      <c s="6"/>
      <c s="29" t="s">
        <v>15810</v>
      </c>
      <c s="6"/>
      <c s="6"/>
      <c s="6"/>
      <c s="43">
        <f>0+Q605</f>
      </c>
      <c s="6"/>
      <c r="O605">
        <f>0+R605</f>
      </c>
      <c r="Q605">
        <f>0+I606</f>
      </c>
      <c>
        <f>0+O606</f>
      </c>
    </row>
    <row r="606" spans="1:16" ht="12.75">
      <c r="A606" s="26" t="s">
        <v>61</v>
      </c>
      <c s="31" t="s">
        <v>624</v>
      </c>
      <c s="31" t="s">
        <v>15945</v>
      </c>
      <c s="26" t="s">
        <v>63</v>
      </c>
      <c s="32" t="s">
        <v>15816</v>
      </c>
      <c s="33" t="s">
        <v>5700</v>
      </c>
      <c s="34">
        <v>1</v>
      </c>
      <c s="35">
        <v>0</v>
      </c>
      <c s="35">
        <f>ROUND(ROUND(H606,2)*ROUND(G606,3),2)</f>
      </c>
      <c s="33" t="s">
        <v>5574</v>
      </c>
      <c r="O606">
        <f>(I606*21)/100</f>
      </c>
      <c t="s">
        <v>33</v>
      </c>
    </row>
    <row r="607" spans="1:5" ht="12.75">
      <c r="A607" s="36" t="s">
        <v>67</v>
      </c>
      <c r="E607" s="37" t="s">
        <v>63</v>
      </c>
    </row>
    <row r="608" spans="1:5" ht="25.5">
      <c r="A608" s="38" t="s">
        <v>68</v>
      </c>
      <c r="E608" s="39" t="s">
        <v>1000</v>
      </c>
    </row>
    <row r="609" spans="1:5" ht="25.5">
      <c r="A609" t="s">
        <v>70</v>
      </c>
      <c r="E609" s="37" t="s">
        <v>1086</v>
      </c>
    </row>
    <row r="610" spans="1:18" ht="12.75" customHeight="1">
      <c r="A610" s="6" t="s">
        <v>58</v>
      </c>
      <c s="6"/>
      <c s="42" t="s">
        <v>15946</v>
      </c>
      <c s="6"/>
      <c s="29" t="s">
        <v>15826</v>
      </c>
      <c s="6"/>
      <c s="6"/>
      <c s="6"/>
      <c s="43">
        <f>0+Q610</f>
      </c>
      <c s="6"/>
      <c r="O610">
        <f>0+R610</f>
      </c>
      <c r="Q610">
        <f>0+I611</f>
      </c>
      <c>
        <f>0+O611</f>
      </c>
    </row>
    <row r="611" spans="1:16" ht="12.75">
      <c r="A611" s="26" t="s">
        <v>61</v>
      </c>
      <c s="31" t="s">
        <v>628</v>
      </c>
      <c s="31" t="s">
        <v>15947</v>
      </c>
      <c s="26" t="s">
        <v>63</v>
      </c>
      <c s="32" t="s">
        <v>15830</v>
      </c>
      <c s="33" t="s">
        <v>5700</v>
      </c>
      <c s="34">
        <v>1</v>
      </c>
      <c s="35">
        <v>0</v>
      </c>
      <c s="35">
        <f>ROUND(ROUND(H611,2)*ROUND(G611,3),2)</f>
      </c>
      <c s="33" t="s">
        <v>5574</v>
      </c>
      <c r="O611">
        <f>(I611*21)/100</f>
      </c>
      <c t="s">
        <v>33</v>
      </c>
    </row>
    <row r="612" spans="1:5" ht="12.75">
      <c r="A612" s="36" t="s">
        <v>67</v>
      </c>
      <c r="E612" s="37" t="s">
        <v>63</v>
      </c>
    </row>
    <row r="613" spans="1:5" ht="25.5">
      <c r="A613" s="38" t="s">
        <v>68</v>
      </c>
      <c r="E613" s="39" t="s">
        <v>1000</v>
      </c>
    </row>
    <row r="614" spans="1:5" ht="25.5">
      <c r="A614" t="s">
        <v>70</v>
      </c>
      <c r="E614" s="37" t="s">
        <v>1086</v>
      </c>
    </row>
    <row r="615" spans="1:18" ht="12.75" customHeight="1">
      <c r="A615" s="6" t="s">
        <v>58</v>
      </c>
      <c s="6"/>
      <c s="42" t="s">
        <v>15948</v>
      </c>
      <c s="6"/>
      <c s="29" t="s">
        <v>15834</v>
      </c>
      <c s="6"/>
      <c s="6"/>
      <c s="6"/>
      <c s="43">
        <f>0+Q615</f>
      </c>
      <c s="6"/>
      <c r="O615">
        <f>0+R615</f>
      </c>
      <c r="Q615">
        <f>0+I616</f>
      </c>
      <c>
        <f>0+O616</f>
      </c>
    </row>
    <row r="616" spans="1:16" ht="25.5">
      <c r="A616" s="26" t="s">
        <v>61</v>
      </c>
      <c s="31" t="s">
        <v>632</v>
      </c>
      <c s="31" t="s">
        <v>15949</v>
      </c>
      <c s="26" t="s">
        <v>63</v>
      </c>
      <c s="32" t="s">
        <v>15933</v>
      </c>
      <c s="33" t="s">
        <v>5700</v>
      </c>
      <c s="34">
        <v>1</v>
      </c>
      <c s="35">
        <v>0</v>
      </c>
      <c s="35">
        <f>ROUND(ROUND(H616,2)*ROUND(G616,3),2)</f>
      </c>
      <c s="33" t="s">
        <v>5574</v>
      </c>
      <c r="O616">
        <f>(I616*21)/100</f>
      </c>
      <c t="s">
        <v>33</v>
      </c>
    </row>
    <row r="617" spans="1:5" ht="12.75">
      <c r="A617" s="36" t="s">
        <v>67</v>
      </c>
      <c r="E617" s="37" t="s">
        <v>63</v>
      </c>
    </row>
    <row r="618" spans="1:5" ht="25.5">
      <c r="A618" s="38" t="s">
        <v>68</v>
      </c>
      <c r="E618" s="39" t="s">
        <v>1000</v>
      </c>
    </row>
    <row r="619" spans="1:5" ht="25.5">
      <c r="A619" t="s">
        <v>70</v>
      </c>
      <c r="E619" s="37" t="s">
        <v>1086</v>
      </c>
    </row>
    <row r="620" spans="1:18" ht="12.75" customHeight="1">
      <c r="A620" s="6" t="s">
        <v>58</v>
      </c>
      <c s="6"/>
      <c s="42" t="s">
        <v>15950</v>
      </c>
      <c s="6"/>
      <c s="29" t="s">
        <v>15838</v>
      </c>
      <c s="6"/>
      <c s="6"/>
      <c s="6"/>
      <c s="43">
        <f>0+Q620</f>
      </c>
      <c s="6"/>
      <c r="O620">
        <f>0+R620</f>
      </c>
      <c r="Q620">
        <f>0+I621</f>
      </c>
      <c>
        <f>0+O621</f>
      </c>
    </row>
    <row r="621" spans="1:16" ht="12.75">
      <c r="A621" s="26" t="s">
        <v>61</v>
      </c>
      <c s="31" t="s">
        <v>636</v>
      </c>
      <c s="31" t="s">
        <v>15951</v>
      </c>
      <c s="26" t="s">
        <v>63</v>
      </c>
      <c s="32" t="s">
        <v>15840</v>
      </c>
      <c s="33" t="s">
        <v>663</v>
      </c>
      <c s="34">
        <v>2</v>
      </c>
      <c s="35">
        <v>0</v>
      </c>
      <c s="35">
        <f>ROUND(ROUND(H621,2)*ROUND(G621,3),2)</f>
      </c>
      <c s="33" t="s">
        <v>5574</v>
      </c>
      <c r="O621">
        <f>(I621*21)/100</f>
      </c>
      <c t="s">
        <v>33</v>
      </c>
    </row>
    <row r="622" spans="1:5" ht="12.75">
      <c r="A622" s="36" t="s">
        <v>67</v>
      </c>
      <c r="E622" s="37" t="s">
        <v>63</v>
      </c>
    </row>
    <row r="623" spans="1:5" ht="25.5">
      <c r="A623" s="38" t="s">
        <v>68</v>
      </c>
      <c r="E623" s="39" t="s">
        <v>1000</v>
      </c>
    </row>
    <row r="624" spans="1:5" ht="25.5">
      <c r="A624" t="s">
        <v>70</v>
      </c>
      <c r="E624" s="37" t="s">
        <v>1086</v>
      </c>
    </row>
    <row r="625" spans="1:18" ht="12.75" customHeight="1">
      <c r="A625" s="6" t="s">
        <v>58</v>
      </c>
      <c s="6"/>
      <c s="42" t="s">
        <v>15952</v>
      </c>
      <c s="6"/>
      <c s="29" t="s">
        <v>15953</v>
      </c>
      <c s="6"/>
      <c s="6"/>
      <c s="6"/>
      <c s="43">
        <f>0+Q625</f>
      </c>
      <c s="6"/>
      <c r="O625">
        <f>0+R625</f>
      </c>
      <c r="Q625">
        <f>0+I626+I630+I634+I638+I642+I646</f>
      </c>
      <c>
        <f>0+O626+O630+O634+O638+O642+O646</f>
      </c>
    </row>
    <row r="626" spans="1:16" ht="12.75">
      <c r="A626" s="26" t="s">
        <v>61</v>
      </c>
      <c s="31" t="s">
        <v>640</v>
      </c>
      <c s="31" t="s">
        <v>15954</v>
      </c>
      <c s="26" t="s">
        <v>63</v>
      </c>
      <c s="32" t="s">
        <v>15955</v>
      </c>
      <c s="33" t="s">
        <v>5700</v>
      </c>
      <c s="34">
        <v>1</v>
      </c>
      <c s="35">
        <v>0</v>
      </c>
      <c s="35">
        <f>ROUND(ROUND(H626,2)*ROUND(G626,3),2)</f>
      </c>
      <c s="33" t="s">
        <v>5574</v>
      </c>
      <c r="O626">
        <f>(I626*21)/100</f>
      </c>
      <c t="s">
        <v>33</v>
      </c>
    </row>
    <row r="627" spans="1:5" ht="12.75">
      <c r="A627" s="36" t="s">
        <v>67</v>
      </c>
      <c r="E627" s="37" t="s">
        <v>63</v>
      </c>
    </row>
    <row r="628" spans="1:5" ht="25.5">
      <c r="A628" s="38" t="s">
        <v>68</v>
      </c>
      <c r="E628" s="39" t="s">
        <v>1000</v>
      </c>
    </row>
    <row r="629" spans="1:5" ht="25.5">
      <c r="A629" t="s">
        <v>70</v>
      </c>
      <c r="E629" s="37" t="s">
        <v>1086</v>
      </c>
    </row>
    <row r="630" spans="1:16" ht="12.75">
      <c r="A630" s="26" t="s">
        <v>61</v>
      </c>
      <c s="31" t="s">
        <v>644</v>
      </c>
      <c s="31" t="s">
        <v>15956</v>
      </c>
      <c s="26" t="s">
        <v>63</v>
      </c>
      <c s="32" t="s">
        <v>15957</v>
      </c>
      <c s="33" t="s">
        <v>5700</v>
      </c>
      <c s="34">
        <v>6</v>
      </c>
      <c s="35">
        <v>0</v>
      </c>
      <c s="35">
        <f>ROUND(ROUND(H630,2)*ROUND(G630,3),2)</f>
      </c>
      <c s="33" t="s">
        <v>5574</v>
      </c>
      <c r="O630">
        <f>(I630*21)/100</f>
      </c>
      <c t="s">
        <v>33</v>
      </c>
    </row>
    <row r="631" spans="1:5" ht="12.75">
      <c r="A631" s="36" t="s">
        <v>67</v>
      </c>
      <c r="E631" s="37" t="s">
        <v>63</v>
      </c>
    </row>
    <row r="632" spans="1:5" ht="25.5">
      <c r="A632" s="38" t="s">
        <v>68</v>
      </c>
      <c r="E632" s="39" t="s">
        <v>1000</v>
      </c>
    </row>
    <row r="633" spans="1:5" ht="25.5">
      <c r="A633" t="s">
        <v>70</v>
      </c>
      <c r="E633" s="37" t="s">
        <v>1086</v>
      </c>
    </row>
    <row r="634" spans="1:16" ht="12.75">
      <c r="A634" s="26" t="s">
        <v>61</v>
      </c>
      <c s="31" t="s">
        <v>648</v>
      </c>
      <c s="31" t="s">
        <v>15958</v>
      </c>
      <c s="26" t="s">
        <v>63</v>
      </c>
      <c s="32" t="s">
        <v>15959</v>
      </c>
      <c s="33" t="s">
        <v>5700</v>
      </c>
      <c s="34">
        <v>6</v>
      </c>
      <c s="35">
        <v>0</v>
      </c>
      <c s="35">
        <f>ROUND(ROUND(H634,2)*ROUND(G634,3),2)</f>
      </c>
      <c s="33" t="s">
        <v>5574</v>
      </c>
      <c r="O634">
        <f>(I634*21)/100</f>
      </c>
      <c t="s">
        <v>33</v>
      </c>
    </row>
    <row r="635" spans="1:5" ht="12.75">
      <c r="A635" s="36" t="s">
        <v>67</v>
      </c>
      <c r="E635" s="37" t="s">
        <v>63</v>
      </c>
    </row>
    <row r="636" spans="1:5" ht="25.5">
      <c r="A636" s="38" t="s">
        <v>68</v>
      </c>
      <c r="E636" s="39" t="s">
        <v>1000</v>
      </c>
    </row>
    <row r="637" spans="1:5" ht="25.5">
      <c r="A637" t="s">
        <v>70</v>
      </c>
      <c r="E637" s="37" t="s">
        <v>1086</v>
      </c>
    </row>
    <row r="638" spans="1:16" ht="12.75">
      <c r="A638" s="26" t="s">
        <v>61</v>
      </c>
      <c s="31" t="s">
        <v>652</v>
      </c>
      <c s="31" t="s">
        <v>15960</v>
      </c>
      <c s="26" t="s">
        <v>63</v>
      </c>
      <c s="32" t="s">
        <v>15961</v>
      </c>
      <c s="33" t="s">
        <v>5700</v>
      </c>
      <c s="34">
        <v>6</v>
      </c>
      <c s="35">
        <v>0</v>
      </c>
      <c s="35">
        <f>ROUND(ROUND(H638,2)*ROUND(G638,3),2)</f>
      </c>
      <c s="33" t="s">
        <v>5574</v>
      </c>
      <c r="O638">
        <f>(I638*21)/100</f>
      </c>
      <c t="s">
        <v>33</v>
      </c>
    </row>
    <row r="639" spans="1:5" ht="12.75">
      <c r="A639" s="36" t="s">
        <v>67</v>
      </c>
      <c r="E639" s="37" t="s">
        <v>63</v>
      </c>
    </row>
    <row r="640" spans="1:5" ht="25.5">
      <c r="A640" s="38" t="s">
        <v>68</v>
      </c>
      <c r="E640" s="39" t="s">
        <v>1000</v>
      </c>
    </row>
    <row r="641" spans="1:5" ht="25.5">
      <c r="A641" t="s">
        <v>70</v>
      </c>
      <c r="E641" s="37" t="s">
        <v>1086</v>
      </c>
    </row>
    <row r="642" spans="1:16" ht="12.75">
      <c r="A642" s="26" t="s">
        <v>61</v>
      </c>
      <c s="31" t="s">
        <v>656</v>
      </c>
      <c s="31" t="s">
        <v>15962</v>
      </c>
      <c s="26" t="s">
        <v>63</v>
      </c>
      <c s="32" t="s">
        <v>12636</v>
      </c>
      <c s="33" t="s">
        <v>5700</v>
      </c>
      <c s="34">
        <v>12</v>
      </c>
      <c s="35">
        <v>0</v>
      </c>
      <c s="35">
        <f>ROUND(ROUND(H642,2)*ROUND(G642,3),2)</f>
      </c>
      <c s="33" t="s">
        <v>5574</v>
      </c>
      <c r="O642">
        <f>(I642*21)/100</f>
      </c>
      <c t="s">
        <v>33</v>
      </c>
    </row>
    <row r="643" spans="1:5" ht="12.75">
      <c r="A643" s="36" t="s">
        <v>67</v>
      </c>
      <c r="E643" s="37" t="s">
        <v>63</v>
      </c>
    </row>
    <row r="644" spans="1:5" ht="25.5">
      <c r="A644" s="38" t="s">
        <v>68</v>
      </c>
      <c r="E644" s="39" t="s">
        <v>1000</v>
      </c>
    </row>
    <row r="645" spans="1:5" ht="25.5">
      <c r="A645" t="s">
        <v>70</v>
      </c>
      <c r="E645" s="37" t="s">
        <v>1086</v>
      </c>
    </row>
    <row r="646" spans="1:16" ht="12.75">
      <c r="A646" s="26" t="s">
        <v>61</v>
      </c>
      <c s="31" t="s">
        <v>660</v>
      </c>
      <c s="31" t="s">
        <v>15963</v>
      </c>
      <c s="26" t="s">
        <v>63</v>
      </c>
      <c s="32" t="s">
        <v>12638</v>
      </c>
      <c s="33" t="s">
        <v>5700</v>
      </c>
      <c s="34">
        <v>1</v>
      </c>
      <c s="35">
        <v>0</v>
      </c>
      <c s="35">
        <f>ROUND(ROUND(H646,2)*ROUND(G646,3),2)</f>
      </c>
      <c s="33" t="s">
        <v>5574</v>
      </c>
      <c r="O646">
        <f>(I646*21)/100</f>
      </c>
      <c t="s">
        <v>33</v>
      </c>
    </row>
    <row r="647" spans="1:5" ht="12.75">
      <c r="A647" s="36" t="s">
        <v>67</v>
      </c>
      <c r="E647" s="37" t="s">
        <v>63</v>
      </c>
    </row>
    <row r="648" spans="1:5" ht="25.5">
      <c r="A648" s="38" t="s">
        <v>68</v>
      </c>
      <c r="E648" s="39" t="s">
        <v>1000</v>
      </c>
    </row>
    <row r="649" spans="1:5" ht="25.5">
      <c r="A649" t="s">
        <v>70</v>
      </c>
      <c r="E649" s="37" t="s">
        <v>1086</v>
      </c>
    </row>
    <row r="650" spans="1:18" ht="12.75" customHeight="1">
      <c r="A650" s="6" t="s">
        <v>58</v>
      </c>
      <c s="6"/>
      <c s="42" t="s">
        <v>15964</v>
      </c>
      <c s="6"/>
      <c s="29" t="s">
        <v>15802</v>
      </c>
      <c s="6"/>
      <c s="6"/>
      <c s="6"/>
      <c s="43">
        <f>0+Q650</f>
      </c>
      <c s="6"/>
      <c r="O650">
        <f>0+R650</f>
      </c>
      <c r="Q650">
        <f>0+I651</f>
      </c>
      <c>
        <f>0+O651</f>
      </c>
    </row>
    <row r="651" spans="1:16" ht="12.75">
      <c r="A651" s="26" t="s">
        <v>61</v>
      </c>
      <c s="31" t="s">
        <v>665</v>
      </c>
      <c s="31" t="s">
        <v>15965</v>
      </c>
      <c s="26" t="s">
        <v>63</v>
      </c>
      <c s="32" t="s">
        <v>15804</v>
      </c>
      <c s="33" t="s">
        <v>81</v>
      </c>
      <c s="34">
        <v>3</v>
      </c>
      <c s="35">
        <v>0</v>
      </c>
      <c s="35">
        <f>ROUND(ROUND(H651,2)*ROUND(G651,3),2)</f>
      </c>
      <c s="33" t="s">
        <v>5574</v>
      </c>
      <c r="O651">
        <f>(I651*21)/100</f>
      </c>
      <c t="s">
        <v>33</v>
      </c>
    </row>
    <row r="652" spans="1:5" ht="12.75">
      <c r="A652" s="36" t="s">
        <v>67</v>
      </c>
      <c r="E652" s="37" t="s">
        <v>63</v>
      </c>
    </row>
    <row r="653" spans="1:5" ht="25.5">
      <c r="A653" s="38" t="s">
        <v>68</v>
      </c>
      <c r="E653" s="39" t="s">
        <v>1000</v>
      </c>
    </row>
    <row r="654" spans="1:5" ht="25.5">
      <c r="A654" t="s">
        <v>70</v>
      </c>
      <c r="E654" s="37" t="s">
        <v>1086</v>
      </c>
    </row>
    <row r="655" spans="1:18" ht="12.75" customHeight="1">
      <c r="A655" s="6" t="s">
        <v>58</v>
      </c>
      <c s="6"/>
      <c s="42" t="s">
        <v>15966</v>
      </c>
      <c s="6"/>
      <c s="29" t="s">
        <v>15810</v>
      </c>
      <c s="6"/>
      <c s="6"/>
      <c s="6"/>
      <c s="43">
        <f>0+Q655</f>
      </c>
      <c s="6"/>
      <c r="O655">
        <f>0+R655</f>
      </c>
      <c r="Q655">
        <f>0+I656</f>
      </c>
      <c>
        <f>0+O656</f>
      </c>
    </row>
    <row r="656" spans="1:16" ht="12.75">
      <c r="A656" s="26" t="s">
        <v>61</v>
      </c>
      <c s="31" t="s">
        <v>669</v>
      </c>
      <c s="31" t="s">
        <v>15967</v>
      </c>
      <c s="26" t="s">
        <v>63</v>
      </c>
      <c s="32" t="s">
        <v>15816</v>
      </c>
      <c s="33" t="s">
        <v>5700</v>
      </c>
      <c s="34">
        <v>1</v>
      </c>
      <c s="35">
        <v>0</v>
      </c>
      <c s="35">
        <f>ROUND(ROUND(H656,2)*ROUND(G656,3),2)</f>
      </c>
      <c s="33" t="s">
        <v>5574</v>
      </c>
      <c r="O656">
        <f>(I656*21)/100</f>
      </c>
      <c t="s">
        <v>33</v>
      </c>
    </row>
    <row r="657" spans="1:5" ht="12.75">
      <c r="A657" s="36" t="s">
        <v>67</v>
      </c>
      <c r="E657" s="37" t="s">
        <v>63</v>
      </c>
    </row>
    <row r="658" spans="1:5" ht="25.5">
      <c r="A658" s="38" t="s">
        <v>68</v>
      </c>
      <c r="E658" s="39" t="s">
        <v>1000</v>
      </c>
    </row>
    <row r="659" spans="1:5" ht="25.5">
      <c r="A659" t="s">
        <v>70</v>
      </c>
      <c r="E659" s="37" t="s">
        <v>1086</v>
      </c>
    </row>
    <row r="660" spans="1:18" ht="12.75" customHeight="1">
      <c r="A660" s="6" t="s">
        <v>58</v>
      </c>
      <c s="6"/>
      <c s="42" t="s">
        <v>15968</v>
      </c>
      <c s="6"/>
      <c s="29" t="s">
        <v>15826</v>
      </c>
      <c s="6"/>
      <c s="6"/>
      <c s="6"/>
      <c s="43">
        <f>0+Q660</f>
      </c>
      <c s="6"/>
      <c r="O660">
        <f>0+R660</f>
      </c>
      <c r="Q660">
        <f>0+I661</f>
      </c>
      <c>
        <f>0+O661</f>
      </c>
    </row>
    <row r="661" spans="1:16" ht="12.75">
      <c r="A661" s="26" t="s">
        <v>61</v>
      </c>
      <c s="31" t="s">
        <v>673</v>
      </c>
      <c s="31" t="s">
        <v>15969</v>
      </c>
      <c s="26" t="s">
        <v>63</v>
      </c>
      <c s="32" t="s">
        <v>15830</v>
      </c>
      <c s="33" t="s">
        <v>5700</v>
      </c>
      <c s="34">
        <v>1</v>
      </c>
      <c s="35">
        <v>0</v>
      </c>
      <c s="35">
        <f>ROUND(ROUND(H661,2)*ROUND(G661,3),2)</f>
      </c>
      <c s="33" t="s">
        <v>5574</v>
      </c>
      <c r="O661">
        <f>(I661*21)/100</f>
      </c>
      <c t="s">
        <v>33</v>
      </c>
    </row>
    <row r="662" spans="1:5" ht="12.75">
      <c r="A662" s="36" t="s">
        <v>67</v>
      </c>
      <c r="E662" s="37" t="s">
        <v>63</v>
      </c>
    </row>
    <row r="663" spans="1:5" ht="25.5">
      <c r="A663" s="38" t="s">
        <v>68</v>
      </c>
      <c r="E663" s="39" t="s">
        <v>1000</v>
      </c>
    </row>
    <row r="664" spans="1:5" ht="25.5">
      <c r="A664" t="s">
        <v>70</v>
      </c>
      <c r="E664" s="37" t="s">
        <v>1086</v>
      </c>
    </row>
    <row r="665" spans="1:18" ht="12.75" customHeight="1">
      <c r="A665" s="6" t="s">
        <v>58</v>
      </c>
      <c s="6"/>
      <c s="42" t="s">
        <v>15970</v>
      </c>
      <c s="6"/>
      <c s="29" t="s">
        <v>15834</v>
      </c>
      <c s="6"/>
      <c s="6"/>
      <c s="6"/>
      <c s="43">
        <f>0+Q665</f>
      </c>
      <c s="6"/>
      <c r="O665">
        <f>0+R665</f>
      </c>
      <c r="Q665">
        <f>0+I666</f>
      </c>
      <c>
        <f>0+O666</f>
      </c>
    </row>
    <row r="666" spans="1:16" ht="25.5">
      <c r="A666" s="26" t="s">
        <v>61</v>
      </c>
      <c s="31" t="s">
        <v>677</v>
      </c>
      <c s="31" t="s">
        <v>15971</v>
      </c>
      <c s="26" t="s">
        <v>63</v>
      </c>
      <c s="32" t="s">
        <v>15933</v>
      </c>
      <c s="33" t="s">
        <v>5700</v>
      </c>
      <c s="34">
        <v>1</v>
      </c>
      <c s="35">
        <v>0</v>
      </c>
      <c s="35">
        <f>ROUND(ROUND(H666,2)*ROUND(G666,3),2)</f>
      </c>
      <c s="33" t="s">
        <v>5574</v>
      </c>
      <c r="O666">
        <f>(I666*21)/100</f>
      </c>
      <c t="s">
        <v>33</v>
      </c>
    </row>
    <row r="667" spans="1:5" ht="12.75">
      <c r="A667" s="36" t="s">
        <v>67</v>
      </c>
      <c r="E667" s="37" t="s">
        <v>63</v>
      </c>
    </row>
    <row r="668" spans="1:5" ht="25.5">
      <c r="A668" s="38" t="s">
        <v>68</v>
      </c>
      <c r="E668" s="39" t="s">
        <v>1000</v>
      </c>
    </row>
    <row r="669" spans="1:5" ht="25.5">
      <c r="A669" t="s">
        <v>70</v>
      </c>
      <c r="E669" s="37" t="s">
        <v>1086</v>
      </c>
    </row>
    <row r="670" spans="1:18" ht="12.75" customHeight="1">
      <c r="A670" s="6" t="s">
        <v>58</v>
      </c>
      <c s="6"/>
      <c s="42" t="s">
        <v>15972</v>
      </c>
      <c s="6"/>
      <c s="29" t="s">
        <v>15838</v>
      </c>
      <c s="6"/>
      <c s="6"/>
      <c s="6"/>
      <c s="43">
        <f>0+Q670</f>
      </c>
      <c s="6"/>
      <c r="O670">
        <f>0+R670</f>
      </c>
      <c r="Q670">
        <f>0+I671</f>
      </c>
      <c>
        <f>0+O671</f>
      </c>
    </row>
    <row r="671" spans="1:16" ht="12.75">
      <c r="A671" s="26" t="s">
        <v>61</v>
      </c>
      <c s="31" t="s">
        <v>681</v>
      </c>
      <c s="31" t="s">
        <v>15973</v>
      </c>
      <c s="26" t="s">
        <v>63</v>
      </c>
      <c s="32" t="s">
        <v>15840</v>
      </c>
      <c s="33" t="s">
        <v>663</v>
      </c>
      <c s="34">
        <v>3</v>
      </c>
      <c s="35">
        <v>0</v>
      </c>
      <c s="35">
        <f>ROUND(ROUND(H671,2)*ROUND(G671,3),2)</f>
      </c>
      <c s="33" t="s">
        <v>5574</v>
      </c>
      <c r="O671">
        <f>(I671*21)/100</f>
      </c>
      <c t="s">
        <v>33</v>
      </c>
    </row>
    <row r="672" spans="1:5" ht="12.75">
      <c r="A672" s="36" t="s">
        <v>67</v>
      </c>
      <c r="E672" s="37" t="s">
        <v>63</v>
      </c>
    </row>
    <row r="673" spans="1:5" ht="25.5">
      <c r="A673" s="38" t="s">
        <v>68</v>
      </c>
      <c r="E673" s="39" t="s">
        <v>1000</v>
      </c>
    </row>
    <row r="674" spans="1:5" ht="25.5">
      <c r="A674" t="s">
        <v>70</v>
      </c>
      <c r="E674" s="37" t="s">
        <v>1086</v>
      </c>
    </row>
    <row r="675" spans="1:18" ht="12.75" customHeight="1">
      <c r="A675" s="6" t="s">
        <v>58</v>
      </c>
      <c s="6"/>
      <c s="42" t="s">
        <v>15974</v>
      </c>
      <c s="6"/>
      <c s="29" t="s">
        <v>15975</v>
      </c>
      <c s="6"/>
      <c s="6"/>
      <c s="6"/>
      <c s="43">
        <f>0+Q675</f>
      </c>
      <c s="6"/>
      <c r="O675">
        <f>0+R675</f>
      </c>
      <c r="Q675">
        <f>0+I676+I680+I684+I688+I692+I696</f>
      </c>
      <c>
        <f>0+O676+O680+O684+O688+O692+O696</f>
      </c>
    </row>
    <row r="676" spans="1:16" ht="12.75">
      <c r="A676" s="26" t="s">
        <v>61</v>
      </c>
      <c s="31" t="s">
        <v>685</v>
      </c>
      <c s="31" t="s">
        <v>15976</v>
      </c>
      <c s="26" t="s">
        <v>63</v>
      </c>
      <c s="32" t="s">
        <v>15920</v>
      </c>
      <c s="33" t="s">
        <v>5700</v>
      </c>
      <c s="34">
        <v>1</v>
      </c>
      <c s="35">
        <v>0</v>
      </c>
      <c s="35">
        <f>ROUND(ROUND(H676,2)*ROUND(G676,3),2)</f>
      </c>
      <c s="33" t="s">
        <v>5574</v>
      </c>
      <c r="O676">
        <f>(I676*21)/100</f>
      </c>
      <c t="s">
        <v>33</v>
      </c>
    </row>
    <row r="677" spans="1:5" ht="12.75">
      <c r="A677" s="36" t="s">
        <v>67</v>
      </c>
      <c r="E677" s="37" t="s">
        <v>63</v>
      </c>
    </row>
    <row r="678" spans="1:5" ht="25.5">
      <c r="A678" s="38" t="s">
        <v>68</v>
      </c>
      <c r="E678" s="39" t="s">
        <v>1000</v>
      </c>
    </row>
    <row r="679" spans="1:5" ht="25.5">
      <c r="A679" t="s">
        <v>70</v>
      </c>
      <c r="E679" s="37" t="s">
        <v>1086</v>
      </c>
    </row>
    <row r="680" spans="1:16" ht="12.75">
      <c r="A680" s="26" t="s">
        <v>61</v>
      </c>
      <c s="31" t="s">
        <v>689</v>
      </c>
      <c s="31" t="s">
        <v>15977</v>
      </c>
      <c s="26" t="s">
        <v>63</v>
      </c>
      <c s="32" t="s">
        <v>15957</v>
      </c>
      <c s="33" t="s">
        <v>5700</v>
      </c>
      <c s="34">
        <v>2</v>
      </c>
      <c s="35">
        <v>0</v>
      </c>
      <c s="35">
        <f>ROUND(ROUND(H680,2)*ROUND(G680,3),2)</f>
      </c>
      <c s="33" t="s">
        <v>5574</v>
      </c>
      <c r="O680">
        <f>(I680*21)/100</f>
      </c>
      <c t="s">
        <v>33</v>
      </c>
    </row>
    <row r="681" spans="1:5" ht="12.75">
      <c r="A681" s="36" t="s">
        <v>67</v>
      </c>
      <c r="E681" s="37" t="s">
        <v>63</v>
      </c>
    </row>
    <row r="682" spans="1:5" ht="25.5">
      <c r="A682" s="38" t="s">
        <v>68</v>
      </c>
      <c r="E682" s="39" t="s">
        <v>1000</v>
      </c>
    </row>
    <row r="683" spans="1:5" ht="25.5">
      <c r="A683" t="s">
        <v>70</v>
      </c>
      <c r="E683" s="37" t="s">
        <v>1086</v>
      </c>
    </row>
    <row r="684" spans="1:16" ht="12.75">
      <c r="A684" s="26" t="s">
        <v>61</v>
      </c>
      <c s="31" t="s">
        <v>693</v>
      </c>
      <c s="31" t="s">
        <v>15978</v>
      </c>
      <c s="26" t="s">
        <v>63</v>
      </c>
      <c s="32" t="s">
        <v>15959</v>
      </c>
      <c s="33" t="s">
        <v>5700</v>
      </c>
      <c s="34">
        <v>2</v>
      </c>
      <c s="35">
        <v>0</v>
      </c>
      <c s="35">
        <f>ROUND(ROUND(H684,2)*ROUND(G684,3),2)</f>
      </c>
      <c s="33" t="s">
        <v>5574</v>
      </c>
      <c r="O684">
        <f>(I684*21)/100</f>
      </c>
      <c t="s">
        <v>33</v>
      </c>
    </row>
    <row r="685" spans="1:5" ht="12.75">
      <c r="A685" s="36" t="s">
        <v>67</v>
      </c>
      <c r="E685" s="37" t="s">
        <v>63</v>
      </c>
    </row>
    <row r="686" spans="1:5" ht="25.5">
      <c r="A686" s="38" t="s">
        <v>68</v>
      </c>
      <c r="E686" s="39" t="s">
        <v>1000</v>
      </c>
    </row>
    <row r="687" spans="1:5" ht="25.5">
      <c r="A687" t="s">
        <v>70</v>
      </c>
      <c r="E687" s="37" t="s">
        <v>1086</v>
      </c>
    </row>
    <row r="688" spans="1:16" ht="12.75">
      <c r="A688" s="26" t="s">
        <v>61</v>
      </c>
      <c s="31" t="s">
        <v>697</v>
      </c>
      <c s="31" t="s">
        <v>15979</v>
      </c>
      <c s="26" t="s">
        <v>63</v>
      </c>
      <c s="32" t="s">
        <v>15961</v>
      </c>
      <c s="33" t="s">
        <v>5700</v>
      </c>
      <c s="34">
        <v>2</v>
      </c>
      <c s="35">
        <v>0</v>
      </c>
      <c s="35">
        <f>ROUND(ROUND(H688,2)*ROUND(G688,3),2)</f>
      </c>
      <c s="33" t="s">
        <v>5574</v>
      </c>
      <c r="O688">
        <f>(I688*21)/100</f>
      </c>
      <c t="s">
        <v>33</v>
      </c>
    </row>
    <row r="689" spans="1:5" ht="12.75">
      <c r="A689" s="36" t="s">
        <v>67</v>
      </c>
      <c r="E689" s="37" t="s">
        <v>63</v>
      </c>
    </row>
    <row r="690" spans="1:5" ht="25.5">
      <c r="A690" s="38" t="s">
        <v>68</v>
      </c>
      <c r="E690" s="39" t="s">
        <v>1000</v>
      </c>
    </row>
    <row r="691" spans="1:5" ht="25.5">
      <c r="A691" t="s">
        <v>70</v>
      </c>
      <c r="E691" s="37" t="s">
        <v>1086</v>
      </c>
    </row>
    <row r="692" spans="1:16" ht="12.75">
      <c r="A692" s="26" t="s">
        <v>61</v>
      </c>
      <c s="31" t="s">
        <v>701</v>
      </c>
      <c s="31" t="s">
        <v>15980</v>
      </c>
      <c s="26" t="s">
        <v>63</v>
      </c>
      <c s="32" t="s">
        <v>12636</v>
      </c>
      <c s="33" t="s">
        <v>5700</v>
      </c>
      <c s="34">
        <v>4</v>
      </c>
      <c s="35">
        <v>0</v>
      </c>
      <c s="35">
        <f>ROUND(ROUND(H692,2)*ROUND(G692,3),2)</f>
      </c>
      <c s="33" t="s">
        <v>5574</v>
      </c>
      <c r="O692">
        <f>(I692*21)/100</f>
      </c>
      <c t="s">
        <v>33</v>
      </c>
    </row>
    <row r="693" spans="1:5" ht="12.75">
      <c r="A693" s="36" t="s">
        <v>67</v>
      </c>
      <c r="E693" s="37" t="s">
        <v>63</v>
      </c>
    </row>
    <row r="694" spans="1:5" ht="25.5">
      <c r="A694" s="38" t="s">
        <v>68</v>
      </c>
      <c r="E694" s="39" t="s">
        <v>1000</v>
      </c>
    </row>
    <row r="695" spans="1:5" ht="25.5">
      <c r="A695" t="s">
        <v>70</v>
      </c>
      <c r="E695" s="37" t="s">
        <v>1086</v>
      </c>
    </row>
    <row r="696" spans="1:16" ht="12.75">
      <c r="A696" s="26" t="s">
        <v>61</v>
      </c>
      <c s="31" t="s">
        <v>705</v>
      </c>
      <c s="31" t="s">
        <v>15981</v>
      </c>
      <c s="26" t="s">
        <v>63</v>
      </c>
      <c s="32" t="s">
        <v>12638</v>
      </c>
      <c s="33" t="s">
        <v>5700</v>
      </c>
      <c s="34">
        <v>1</v>
      </c>
      <c s="35">
        <v>0</v>
      </c>
      <c s="35">
        <f>ROUND(ROUND(H696,2)*ROUND(G696,3),2)</f>
      </c>
      <c s="33" t="s">
        <v>5574</v>
      </c>
      <c r="O696">
        <f>(I696*21)/100</f>
      </c>
      <c t="s">
        <v>33</v>
      </c>
    </row>
    <row r="697" spans="1:5" ht="12.75">
      <c r="A697" s="36" t="s">
        <v>67</v>
      </c>
      <c r="E697" s="37" t="s">
        <v>63</v>
      </c>
    </row>
    <row r="698" spans="1:5" ht="25.5">
      <c r="A698" s="38" t="s">
        <v>68</v>
      </c>
      <c r="E698" s="39" t="s">
        <v>1000</v>
      </c>
    </row>
    <row r="699" spans="1:5" ht="25.5">
      <c r="A699" t="s">
        <v>70</v>
      </c>
      <c r="E699" s="37" t="s">
        <v>1086</v>
      </c>
    </row>
    <row r="700" spans="1:18" ht="12.75" customHeight="1">
      <c r="A700" s="6" t="s">
        <v>58</v>
      </c>
      <c s="6"/>
      <c s="42" t="s">
        <v>15982</v>
      </c>
      <c s="6"/>
      <c s="29" t="s">
        <v>15802</v>
      </c>
      <c s="6"/>
      <c s="6"/>
      <c s="6"/>
      <c s="43">
        <f>0+Q700</f>
      </c>
      <c s="6"/>
      <c r="O700">
        <f>0+R700</f>
      </c>
      <c r="Q700">
        <f>0+I701</f>
      </c>
      <c>
        <f>0+O701</f>
      </c>
    </row>
    <row r="701" spans="1:16" ht="12.75">
      <c r="A701" s="26" t="s">
        <v>61</v>
      </c>
      <c s="31" t="s">
        <v>710</v>
      </c>
      <c s="31" t="s">
        <v>15983</v>
      </c>
      <c s="26" t="s">
        <v>63</v>
      </c>
      <c s="32" t="s">
        <v>15804</v>
      </c>
      <c s="33" t="s">
        <v>81</v>
      </c>
      <c s="34">
        <v>2</v>
      </c>
      <c s="35">
        <v>0</v>
      </c>
      <c s="35">
        <f>ROUND(ROUND(H701,2)*ROUND(G701,3),2)</f>
      </c>
      <c s="33" t="s">
        <v>5574</v>
      </c>
      <c r="O701">
        <f>(I701*21)/100</f>
      </c>
      <c t="s">
        <v>33</v>
      </c>
    </row>
    <row r="702" spans="1:5" ht="12.75">
      <c r="A702" s="36" t="s">
        <v>67</v>
      </c>
      <c r="E702" s="37" t="s">
        <v>63</v>
      </c>
    </row>
    <row r="703" spans="1:5" ht="25.5">
      <c r="A703" s="38" t="s">
        <v>68</v>
      </c>
      <c r="E703" s="39" t="s">
        <v>1000</v>
      </c>
    </row>
    <row r="704" spans="1:5" ht="25.5">
      <c r="A704" t="s">
        <v>70</v>
      </c>
      <c r="E704" s="37" t="s">
        <v>1086</v>
      </c>
    </row>
    <row r="705" spans="1:18" ht="12.75" customHeight="1">
      <c r="A705" s="6" t="s">
        <v>58</v>
      </c>
      <c s="6"/>
      <c s="42" t="s">
        <v>15984</v>
      </c>
      <c s="6"/>
      <c s="29" t="s">
        <v>15810</v>
      </c>
      <c s="6"/>
      <c s="6"/>
      <c s="6"/>
      <c s="43">
        <f>0+Q705</f>
      </c>
      <c s="6"/>
      <c r="O705">
        <f>0+R705</f>
      </c>
      <c r="Q705">
        <f>0+I706</f>
      </c>
      <c>
        <f>0+O706</f>
      </c>
    </row>
    <row r="706" spans="1:16" ht="12.75">
      <c r="A706" s="26" t="s">
        <v>61</v>
      </c>
      <c s="31" t="s">
        <v>714</v>
      </c>
      <c s="31" t="s">
        <v>15985</v>
      </c>
      <c s="26" t="s">
        <v>63</v>
      </c>
      <c s="32" t="s">
        <v>15816</v>
      </c>
      <c s="33" t="s">
        <v>5700</v>
      </c>
      <c s="34">
        <v>1</v>
      </c>
      <c s="35">
        <v>0</v>
      </c>
      <c s="35">
        <f>ROUND(ROUND(H706,2)*ROUND(G706,3),2)</f>
      </c>
      <c s="33" t="s">
        <v>5574</v>
      </c>
      <c r="O706">
        <f>(I706*21)/100</f>
      </c>
      <c t="s">
        <v>33</v>
      </c>
    </row>
    <row r="707" spans="1:5" ht="12.75">
      <c r="A707" s="36" t="s">
        <v>67</v>
      </c>
      <c r="E707" s="37" t="s">
        <v>63</v>
      </c>
    </row>
    <row r="708" spans="1:5" ht="25.5">
      <c r="A708" s="38" t="s">
        <v>68</v>
      </c>
      <c r="E708" s="39" t="s">
        <v>1000</v>
      </c>
    </row>
    <row r="709" spans="1:5" ht="25.5">
      <c r="A709" t="s">
        <v>70</v>
      </c>
      <c r="E709" s="37" t="s">
        <v>1086</v>
      </c>
    </row>
    <row r="710" spans="1:18" ht="12.75" customHeight="1">
      <c r="A710" s="6" t="s">
        <v>58</v>
      </c>
      <c s="6"/>
      <c s="42" t="s">
        <v>15986</v>
      </c>
      <c s="6"/>
      <c s="29" t="s">
        <v>15826</v>
      </c>
      <c s="6"/>
      <c s="6"/>
      <c s="6"/>
      <c s="43">
        <f>0+Q710</f>
      </c>
      <c s="6"/>
      <c r="O710">
        <f>0+R710</f>
      </c>
      <c r="Q710">
        <f>0+I711</f>
      </c>
      <c>
        <f>0+O711</f>
      </c>
    </row>
    <row r="711" spans="1:16" ht="12.75">
      <c r="A711" s="26" t="s">
        <v>61</v>
      </c>
      <c s="31" t="s">
        <v>718</v>
      </c>
      <c s="31" t="s">
        <v>15987</v>
      </c>
      <c s="26" t="s">
        <v>63</v>
      </c>
      <c s="32" t="s">
        <v>15830</v>
      </c>
      <c s="33" t="s">
        <v>5700</v>
      </c>
      <c s="34">
        <v>1</v>
      </c>
      <c s="35">
        <v>0</v>
      </c>
      <c s="35">
        <f>ROUND(ROUND(H711,2)*ROUND(G711,3),2)</f>
      </c>
      <c s="33" t="s">
        <v>5574</v>
      </c>
      <c r="O711">
        <f>(I711*21)/100</f>
      </c>
      <c t="s">
        <v>33</v>
      </c>
    </row>
    <row r="712" spans="1:5" ht="12.75">
      <c r="A712" s="36" t="s">
        <v>67</v>
      </c>
      <c r="E712" s="37" t="s">
        <v>63</v>
      </c>
    </row>
    <row r="713" spans="1:5" ht="25.5">
      <c r="A713" s="38" t="s">
        <v>68</v>
      </c>
      <c r="E713" s="39" t="s">
        <v>1000</v>
      </c>
    </row>
    <row r="714" spans="1:5" ht="25.5">
      <c r="A714" t="s">
        <v>70</v>
      </c>
      <c r="E714" s="37" t="s">
        <v>1086</v>
      </c>
    </row>
    <row r="715" spans="1:18" ht="12.75" customHeight="1">
      <c r="A715" s="6" t="s">
        <v>58</v>
      </c>
      <c s="6"/>
      <c s="42" t="s">
        <v>15988</v>
      </c>
      <c s="6"/>
      <c s="29" t="s">
        <v>15834</v>
      </c>
      <c s="6"/>
      <c s="6"/>
      <c s="6"/>
      <c s="43">
        <f>0+Q715</f>
      </c>
      <c s="6"/>
      <c r="O715">
        <f>0+R715</f>
      </c>
      <c r="Q715">
        <f>0+I716</f>
      </c>
      <c>
        <f>0+O716</f>
      </c>
    </row>
    <row r="716" spans="1:16" ht="25.5">
      <c r="A716" s="26" t="s">
        <v>61</v>
      </c>
      <c s="31" t="s">
        <v>722</v>
      </c>
      <c s="31" t="s">
        <v>15989</v>
      </c>
      <c s="26" t="s">
        <v>63</v>
      </c>
      <c s="32" t="s">
        <v>15933</v>
      </c>
      <c s="33" t="s">
        <v>5700</v>
      </c>
      <c s="34">
        <v>1</v>
      </c>
      <c s="35">
        <v>0</v>
      </c>
      <c s="35">
        <f>ROUND(ROUND(H716,2)*ROUND(G716,3),2)</f>
      </c>
      <c s="33" t="s">
        <v>5574</v>
      </c>
      <c r="O716">
        <f>(I716*21)/100</f>
      </c>
      <c t="s">
        <v>33</v>
      </c>
    </row>
    <row r="717" spans="1:5" ht="12.75">
      <c r="A717" s="36" t="s">
        <v>67</v>
      </c>
      <c r="E717" s="37" t="s">
        <v>63</v>
      </c>
    </row>
    <row r="718" spans="1:5" ht="25.5">
      <c r="A718" s="38" t="s">
        <v>68</v>
      </c>
      <c r="E718" s="39" t="s">
        <v>1000</v>
      </c>
    </row>
    <row r="719" spans="1:5" ht="25.5">
      <c r="A719" t="s">
        <v>70</v>
      </c>
      <c r="E719" s="37" t="s">
        <v>1086</v>
      </c>
    </row>
    <row r="720" spans="1:18" ht="12.75" customHeight="1">
      <c r="A720" s="6" t="s">
        <v>58</v>
      </c>
      <c s="6"/>
      <c s="42" t="s">
        <v>15990</v>
      </c>
      <c s="6"/>
      <c s="29" t="s">
        <v>15838</v>
      </c>
      <c s="6"/>
      <c s="6"/>
      <c s="6"/>
      <c s="43">
        <f>0+Q720</f>
      </c>
      <c s="6"/>
      <c r="O720">
        <f>0+R720</f>
      </c>
      <c r="Q720">
        <f>0+I721</f>
      </c>
      <c>
        <f>0+O721</f>
      </c>
    </row>
    <row r="721" spans="1:16" ht="12.75">
      <c r="A721" s="26" t="s">
        <v>61</v>
      </c>
      <c s="31" t="s">
        <v>726</v>
      </c>
      <c s="31" t="s">
        <v>15991</v>
      </c>
      <c s="26" t="s">
        <v>63</v>
      </c>
      <c s="32" t="s">
        <v>15840</v>
      </c>
      <c s="33" t="s">
        <v>663</v>
      </c>
      <c s="34">
        <v>2</v>
      </c>
      <c s="35">
        <v>0</v>
      </c>
      <c s="35">
        <f>ROUND(ROUND(H721,2)*ROUND(G721,3),2)</f>
      </c>
      <c s="33" t="s">
        <v>5574</v>
      </c>
      <c r="O721">
        <f>(I721*21)/100</f>
      </c>
      <c t="s">
        <v>33</v>
      </c>
    </row>
    <row r="722" spans="1:5" ht="12.75">
      <c r="A722" s="36" t="s">
        <v>67</v>
      </c>
      <c r="E722" s="37" t="s">
        <v>63</v>
      </c>
    </row>
    <row r="723" spans="1:5" ht="25.5">
      <c r="A723" s="38" t="s">
        <v>68</v>
      </c>
      <c r="E723" s="39" t="s">
        <v>1000</v>
      </c>
    </row>
    <row r="724" spans="1:5" ht="25.5">
      <c r="A724" t="s">
        <v>70</v>
      </c>
      <c r="E724" s="37" t="s">
        <v>1086</v>
      </c>
    </row>
    <row r="725" spans="1:18" ht="12.75" customHeight="1">
      <c r="A725" s="6" t="s">
        <v>58</v>
      </c>
      <c s="6"/>
      <c s="42" t="s">
        <v>15992</v>
      </c>
      <c s="6"/>
      <c s="29" t="s">
        <v>15993</v>
      </c>
      <c s="6"/>
      <c s="6"/>
      <c s="6"/>
      <c s="43">
        <f>0+Q725</f>
      </c>
      <c s="6"/>
      <c r="O725">
        <f>0+R725</f>
      </c>
      <c r="Q725">
        <f>0+I726</f>
      </c>
      <c>
        <f>0+O726</f>
      </c>
    </row>
    <row r="726" spans="1:16" ht="12.75">
      <c r="A726" s="26" t="s">
        <v>61</v>
      </c>
      <c s="31" t="s">
        <v>731</v>
      </c>
      <c s="31" t="s">
        <v>15994</v>
      </c>
      <c s="26" t="s">
        <v>63</v>
      </c>
      <c s="32" t="s">
        <v>15995</v>
      </c>
      <c s="33" t="s">
        <v>81</v>
      </c>
      <c s="34">
        <v>12</v>
      </c>
      <c s="35">
        <v>0</v>
      </c>
      <c s="35">
        <f>ROUND(ROUND(H726,2)*ROUND(G726,3),2)</f>
      </c>
      <c s="33" t="s">
        <v>5574</v>
      </c>
      <c r="O726">
        <f>(I726*21)/100</f>
      </c>
      <c t="s">
        <v>33</v>
      </c>
    </row>
    <row r="727" spans="1:5" ht="12.75">
      <c r="A727" s="36" t="s">
        <v>67</v>
      </c>
      <c r="E727" s="37" t="s">
        <v>63</v>
      </c>
    </row>
    <row r="728" spans="1:5" ht="25.5">
      <c r="A728" s="38" t="s">
        <v>68</v>
      </c>
      <c r="E728" s="39" t="s">
        <v>1000</v>
      </c>
    </row>
    <row r="729" spans="1:5" ht="25.5">
      <c r="A729" t="s">
        <v>70</v>
      </c>
      <c r="E729" s="37" t="s">
        <v>1086</v>
      </c>
    </row>
    <row r="730" spans="1:18" ht="12.75" customHeight="1">
      <c r="A730" s="6" t="s">
        <v>58</v>
      </c>
      <c s="6"/>
      <c s="42" t="s">
        <v>15996</v>
      </c>
      <c s="6"/>
      <c s="29" t="s">
        <v>15997</v>
      </c>
      <c s="6"/>
      <c s="6"/>
      <c s="6"/>
      <c s="43">
        <f>0+Q730</f>
      </c>
      <c s="6"/>
      <c r="O730">
        <f>0+R730</f>
      </c>
      <c r="Q730">
        <f>0+I731+I735+I739+I743</f>
      </c>
      <c>
        <f>0+O731+O735+O739+O743</f>
      </c>
    </row>
    <row r="731" spans="1:16" ht="12.75">
      <c r="A731" s="26" t="s">
        <v>61</v>
      </c>
      <c s="31" t="s">
        <v>735</v>
      </c>
      <c s="31" t="s">
        <v>15998</v>
      </c>
      <c s="26" t="s">
        <v>63</v>
      </c>
      <c s="32" t="s">
        <v>15999</v>
      </c>
      <c s="33" t="s">
        <v>81</v>
      </c>
      <c s="34">
        <v>22</v>
      </c>
      <c s="35">
        <v>0</v>
      </c>
      <c s="35">
        <f>ROUND(ROUND(H731,2)*ROUND(G731,3),2)</f>
      </c>
      <c s="33" t="s">
        <v>5574</v>
      </c>
      <c r="O731">
        <f>(I731*21)/100</f>
      </c>
      <c t="s">
        <v>33</v>
      </c>
    </row>
    <row r="732" spans="1:5" ht="12.75">
      <c r="A732" s="36" t="s">
        <v>67</v>
      </c>
      <c r="E732" s="37" t="s">
        <v>63</v>
      </c>
    </row>
    <row r="733" spans="1:5" ht="25.5">
      <c r="A733" s="38" t="s">
        <v>68</v>
      </c>
      <c r="E733" s="39" t="s">
        <v>1000</v>
      </c>
    </row>
    <row r="734" spans="1:5" ht="25.5">
      <c r="A734" t="s">
        <v>70</v>
      </c>
      <c r="E734" s="37" t="s">
        <v>1086</v>
      </c>
    </row>
    <row r="735" spans="1:16" ht="12.75">
      <c r="A735" s="26" t="s">
        <v>61</v>
      </c>
      <c s="31" t="s">
        <v>740</v>
      </c>
      <c s="31" t="s">
        <v>16000</v>
      </c>
      <c s="26" t="s">
        <v>63</v>
      </c>
      <c s="32" t="s">
        <v>16001</v>
      </c>
      <c s="33" t="s">
        <v>81</v>
      </c>
      <c s="34">
        <v>12</v>
      </c>
      <c s="35">
        <v>0</v>
      </c>
      <c s="35">
        <f>ROUND(ROUND(H735,2)*ROUND(G735,3),2)</f>
      </c>
      <c s="33" t="s">
        <v>5574</v>
      </c>
      <c r="O735">
        <f>(I735*21)/100</f>
      </c>
      <c t="s">
        <v>33</v>
      </c>
    </row>
    <row r="736" spans="1:5" ht="12.75">
      <c r="A736" s="36" t="s">
        <v>67</v>
      </c>
      <c r="E736" s="37" t="s">
        <v>63</v>
      </c>
    </row>
    <row r="737" spans="1:5" ht="25.5">
      <c r="A737" s="38" t="s">
        <v>68</v>
      </c>
      <c r="E737" s="39" t="s">
        <v>1000</v>
      </c>
    </row>
    <row r="738" spans="1:5" ht="25.5">
      <c r="A738" t="s">
        <v>70</v>
      </c>
      <c r="E738" s="37" t="s">
        <v>1086</v>
      </c>
    </row>
    <row r="739" spans="1:16" ht="12.75">
      <c r="A739" s="26" t="s">
        <v>61</v>
      </c>
      <c s="31" t="s">
        <v>744</v>
      </c>
      <c s="31" t="s">
        <v>16002</v>
      </c>
      <c s="26" t="s">
        <v>63</v>
      </c>
      <c s="32" t="s">
        <v>16003</v>
      </c>
      <c s="33" t="s">
        <v>81</v>
      </c>
      <c s="34">
        <v>8</v>
      </c>
      <c s="35">
        <v>0</v>
      </c>
      <c s="35">
        <f>ROUND(ROUND(H739,2)*ROUND(G739,3),2)</f>
      </c>
      <c s="33" t="s">
        <v>5574</v>
      </c>
      <c r="O739">
        <f>(I739*21)/100</f>
      </c>
      <c t="s">
        <v>33</v>
      </c>
    </row>
    <row r="740" spans="1:5" ht="12.75">
      <c r="A740" s="36" t="s">
        <v>67</v>
      </c>
      <c r="E740" s="37" t="s">
        <v>63</v>
      </c>
    </row>
    <row r="741" spans="1:5" ht="25.5">
      <c r="A741" s="38" t="s">
        <v>68</v>
      </c>
      <c r="E741" s="39" t="s">
        <v>1000</v>
      </c>
    </row>
    <row r="742" spans="1:5" ht="25.5">
      <c r="A742" t="s">
        <v>70</v>
      </c>
      <c r="E742" s="37" t="s">
        <v>1086</v>
      </c>
    </row>
    <row r="743" spans="1:16" ht="12.75">
      <c r="A743" s="26" t="s">
        <v>61</v>
      </c>
      <c s="31" t="s">
        <v>748</v>
      </c>
      <c s="31" t="s">
        <v>16004</v>
      </c>
      <c s="26" t="s">
        <v>63</v>
      </c>
      <c s="32" t="s">
        <v>16005</v>
      </c>
      <c s="33" t="s">
        <v>81</v>
      </c>
      <c s="34">
        <v>6</v>
      </c>
      <c s="35">
        <v>0</v>
      </c>
      <c s="35">
        <f>ROUND(ROUND(H743,2)*ROUND(G743,3),2)</f>
      </c>
      <c s="33" t="s">
        <v>5574</v>
      </c>
      <c r="O743">
        <f>(I743*21)/100</f>
      </c>
      <c t="s">
        <v>33</v>
      </c>
    </row>
    <row r="744" spans="1:5" ht="12.75">
      <c r="A744" s="36" t="s">
        <v>67</v>
      </c>
      <c r="E744" s="37" t="s">
        <v>63</v>
      </c>
    </row>
    <row r="745" spans="1:5" ht="25.5">
      <c r="A745" s="38" t="s">
        <v>68</v>
      </c>
      <c r="E745" s="39" t="s">
        <v>1000</v>
      </c>
    </row>
    <row r="746" spans="1:5" ht="25.5">
      <c r="A746" t="s">
        <v>70</v>
      </c>
      <c r="E746" s="37" t="s">
        <v>1086</v>
      </c>
    </row>
    <row r="747" spans="1:18" ht="12.75" customHeight="1">
      <c r="A747" s="6" t="s">
        <v>58</v>
      </c>
      <c s="6"/>
      <c s="42" t="s">
        <v>16006</v>
      </c>
      <c s="6"/>
      <c s="29" t="s">
        <v>16007</v>
      </c>
      <c s="6"/>
      <c s="6"/>
      <c s="6"/>
      <c s="43">
        <f>0+Q747</f>
      </c>
      <c s="6"/>
      <c r="O747">
        <f>0+R747</f>
      </c>
      <c r="Q747">
        <f>0+I748+I752+I756+I760+I764</f>
      </c>
      <c>
        <f>0+O748+O752+O756+O760+O764</f>
      </c>
    </row>
    <row r="748" spans="1:16" ht="12.75">
      <c r="A748" s="26" t="s">
        <v>61</v>
      </c>
      <c s="31" t="s">
        <v>752</v>
      </c>
      <c s="31" t="s">
        <v>16008</v>
      </c>
      <c s="26" t="s">
        <v>63</v>
      </c>
      <c s="32" t="s">
        <v>16009</v>
      </c>
      <c s="33" t="s">
        <v>81</v>
      </c>
      <c s="34">
        <v>68</v>
      </c>
      <c s="35">
        <v>0</v>
      </c>
      <c s="35">
        <f>ROUND(ROUND(H748,2)*ROUND(G748,3),2)</f>
      </c>
      <c s="33" t="s">
        <v>5574</v>
      </c>
      <c r="O748">
        <f>(I748*21)/100</f>
      </c>
      <c t="s">
        <v>33</v>
      </c>
    </row>
    <row r="749" spans="1:5" ht="12.75">
      <c r="A749" s="36" t="s">
        <v>67</v>
      </c>
      <c r="E749" s="37" t="s">
        <v>63</v>
      </c>
    </row>
    <row r="750" spans="1:5" ht="25.5">
      <c r="A750" s="38" t="s">
        <v>68</v>
      </c>
      <c r="E750" s="39" t="s">
        <v>1000</v>
      </c>
    </row>
    <row r="751" spans="1:5" ht="25.5">
      <c r="A751" t="s">
        <v>70</v>
      </c>
      <c r="E751" s="37" t="s">
        <v>1086</v>
      </c>
    </row>
    <row r="752" spans="1:16" ht="12.75">
      <c r="A752" s="26" t="s">
        <v>61</v>
      </c>
      <c s="31" t="s">
        <v>756</v>
      </c>
      <c s="31" t="s">
        <v>16010</v>
      </c>
      <c s="26" t="s">
        <v>63</v>
      </c>
      <c s="32" t="s">
        <v>16011</v>
      </c>
      <c s="33" t="s">
        <v>81</v>
      </c>
      <c s="34">
        <v>22</v>
      </c>
      <c s="35">
        <v>0</v>
      </c>
      <c s="35">
        <f>ROUND(ROUND(H752,2)*ROUND(G752,3),2)</f>
      </c>
      <c s="33" t="s">
        <v>5574</v>
      </c>
      <c r="O752">
        <f>(I752*21)/100</f>
      </c>
      <c t="s">
        <v>33</v>
      </c>
    </row>
    <row r="753" spans="1:5" ht="12.75">
      <c r="A753" s="36" t="s">
        <v>67</v>
      </c>
      <c r="E753" s="37" t="s">
        <v>63</v>
      </c>
    </row>
    <row r="754" spans="1:5" ht="25.5">
      <c r="A754" s="38" t="s">
        <v>68</v>
      </c>
      <c r="E754" s="39" t="s">
        <v>1000</v>
      </c>
    </row>
    <row r="755" spans="1:5" ht="25.5">
      <c r="A755" t="s">
        <v>70</v>
      </c>
      <c r="E755" s="37" t="s">
        <v>1086</v>
      </c>
    </row>
    <row r="756" spans="1:16" ht="12.75">
      <c r="A756" s="26" t="s">
        <v>61</v>
      </c>
      <c s="31" t="s">
        <v>759</v>
      </c>
      <c s="31" t="s">
        <v>16012</v>
      </c>
      <c s="26" t="s">
        <v>63</v>
      </c>
      <c s="32" t="s">
        <v>16013</v>
      </c>
      <c s="33" t="s">
        <v>81</v>
      </c>
      <c s="34">
        <v>18</v>
      </c>
      <c s="35">
        <v>0</v>
      </c>
      <c s="35">
        <f>ROUND(ROUND(H756,2)*ROUND(G756,3),2)</f>
      </c>
      <c s="33" t="s">
        <v>5574</v>
      </c>
      <c r="O756">
        <f>(I756*21)/100</f>
      </c>
      <c t="s">
        <v>33</v>
      </c>
    </row>
    <row r="757" spans="1:5" ht="12.75">
      <c r="A757" s="36" t="s">
        <v>67</v>
      </c>
      <c r="E757" s="37" t="s">
        <v>63</v>
      </c>
    </row>
    <row r="758" spans="1:5" ht="25.5">
      <c r="A758" s="38" t="s">
        <v>68</v>
      </c>
      <c r="E758" s="39" t="s">
        <v>1000</v>
      </c>
    </row>
    <row r="759" spans="1:5" ht="25.5">
      <c r="A759" t="s">
        <v>70</v>
      </c>
      <c r="E759" s="37" t="s">
        <v>1086</v>
      </c>
    </row>
    <row r="760" spans="1:16" ht="12.75">
      <c r="A760" s="26" t="s">
        <v>61</v>
      </c>
      <c s="31" t="s">
        <v>762</v>
      </c>
      <c s="31" t="s">
        <v>16014</v>
      </c>
      <c s="26" t="s">
        <v>63</v>
      </c>
      <c s="32" t="s">
        <v>16015</v>
      </c>
      <c s="33" t="s">
        <v>81</v>
      </c>
      <c s="34">
        <v>12</v>
      </c>
      <c s="35">
        <v>0</v>
      </c>
      <c s="35">
        <f>ROUND(ROUND(H760,2)*ROUND(G760,3),2)</f>
      </c>
      <c s="33" t="s">
        <v>5574</v>
      </c>
      <c r="O760">
        <f>(I760*21)/100</f>
      </c>
      <c t="s">
        <v>33</v>
      </c>
    </row>
    <row r="761" spans="1:5" ht="12.75">
      <c r="A761" s="36" t="s">
        <v>67</v>
      </c>
      <c r="E761" s="37" t="s">
        <v>63</v>
      </c>
    </row>
    <row r="762" spans="1:5" ht="25.5">
      <c r="A762" s="38" t="s">
        <v>68</v>
      </c>
      <c r="E762" s="39" t="s">
        <v>1000</v>
      </c>
    </row>
    <row r="763" spans="1:5" ht="25.5">
      <c r="A763" t="s">
        <v>70</v>
      </c>
      <c r="E763" s="37" t="s">
        <v>1086</v>
      </c>
    </row>
    <row r="764" spans="1:16" ht="12.75">
      <c r="A764" s="26" t="s">
        <v>61</v>
      </c>
      <c s="31" t="s">
        <v>765</v>
      </c>
      <c s="31" t="s">
        <v>16016</v>
      </c>
      <c s="26" t="s">
        <v>63</v>
      </c>
      <c s="32" t="s">
        <v>16017</v>
      </c>
      <c s="33" t="s">
        <v>81</v>
      </c>
      <c s="34">
        <v>8</v>
      </c>
      <c s="35">
        <v>0</v>
      </c>
      <c s="35">
        <f>ROUND(ROUND(H764,2)*ROUND(G764,3),2)</f>
      </c>
      <c s="33" t="s">
        <v>5574</v>
      </c>
      <c r="O764">
        <f>(I764*21)/100</f>
      </c>
      <c t="s">
        <v>33</v>
      </c>
    </row>
    <row r="765" spans="1:5" ht="12.75">
      <c r="A765" s="36" t="s">
        <v>67</v>
      </c>
      <c r="E765" s="37" t="s">
        <v>63</v>
      </c>
    </row>
    <row r="766" spans="1:5" ht="25.5">
      <c r="A766" s="38" t="s">
        <v>68</v>
      </c>
      <c r="E766" s="39" t="s">
        <v>1000</v>
      </c>
    </row>
    <row r="767" spans="1:5" ht="25.5">
      <c r="A767" t="s">
        <v>70</v>
      </c>
      <c r="E767" s="37" t="s">
        <v>1086</v>
      </c>
    </row>
    <row r="768" spans="1:18" ht="12.75" customHeight="1">
      <c r="A768" s="6" t="s">
        <v>58</v>
      </c>
      <c s="6"/>
      <c s="42" t="s">
        <v>16018</v>
      </c>
      <c s="6"/>
      <c s="29" t="s">
        <v>16019</v>
      </c>
      <c s="6"/>
      <c s="6"/>
      <c s="6"/>
      <c s="43">
        <f>0+Q768</f>
      </c>
      <c s="6"/>
      <c r="O768">
        <f>0+R768</f>
      </c>
      <c r="Q768">
        <f>0+I769+I773+I777+I781+I785+I789+I793+I797+I801</f>
      </c>
      <c>
        <f>0+O769+O773+O777+O781+O785+O789+O793+O797+O801</f>
      </c>
    </row>
    <row r="769" spans="1:16" ht="12.75">
      <c r="A769" s="26" t="s">
        <v>61</v>
      </c>
      <c s="31" t="s">
        <v>504</v>
      </c>
      <c s="31" t="s">
        <v>16020</v>
      </c>
      <c s="26" t="s">
        <v>63</v>
      </c>
      <c s="32" t="s">
        <v>16021</v>
      </c>
      <c s="33" t="s">
        <v>5700</v>
      </c>
      <c s="34">
        <v>22</v>
      </c>
      <c s="35">
        <v>0</v>
      </c>
      <c s="35">
        <f>ROUND(ROUND(H769,2)*ROUND(G769,3),2)</f>
      </c>
      <c s="33" t="s">
        <v>5574</v>
      </c>
      <c r="O769">
        <f>(I769*21)/100</f>
      </c>
      <c t="s">
        <v>33</v>
      </c>
    </row>
    <row r="770" spans="1:5" ht="12.75">
      <c r="A770" s="36" t="s">
        <v>67</v>
      </c>
      <c r="E770" s="37" t="s">
        <v>63</v>
      </c>
    </row>
    <row r="771" spans="1:5" ht="25.5">
      <c r="A771" s="38" t="s">
        <v>68</v>
      </c>
      <c r="E771" s="39" t="s">
        <v>1000</v>
      </c>
    </row>
    <row r="772" spans="1:5" ht="25.5">
      <c r="A772" t="s">
        <v>70</v>
      </c>
      <c r="E772" s="37" t="s">
        <v>1086</v>
      </c>
    </row>
    <row r="773" spans="1:16" ht="12.75">
      <c r="A773" s="26" t="s">
        <v>61</v>
      </c>
      <c s="31" t="s">
        <v>510</v>
      </c>
      <c s="31" t="s">
        <v>16022</v>
      </c>
      <c s="26" t="s">
        <v>63</v>
      </c>
      <c s="32" t="s">
        <v>16023</v>
      </c>
      <c s="33" t="s">
        <v>5700</v>
      </c>
      <c s="34">
        <v>8</v>
      </c>
      <c s="35">
        <v>0</v>
      </c>
      <c s="35">
        <f>ROUND(ROUND(H773,2)*ROUND(G773,3),2)</f>
      </c>
      <c s="33" t="s">
        <v>5574</v>
      </c>
      <c r="O773">
        <f>(I773*21)/100</f>
      </c>
      <c t="s">
        <v>33</v>
      </c>
    </row>
    <row r="774" spans="1:5" ht="12.75">
      <c r="A774" s="36" t="s">
        <v>67</v>
      </c>
      <c r="E774" s="37" t="s">
        <v>63</v>
      </c>
    </row>
    <row r="775" spans="1:5" ht="25.5">
      <c r="A775" s="38" t="s">
        <v>68</v>
      </c>
      <c r="E775" s="39" t="s">
        <v>1000</v>
      </c>
    </row>
    <row r="776" spans="1:5" ht="25.5">
      <c r="A776" t="s">
        <v>70</v>
      </c>
      <c r="E776" s="37" t="s">
        <v>1086</v>
      </c>
    </row>
    <row r="777" spans="1:16" ht="12.75">
      <c r="A777" s="26" t="s">
        <v>61</v>
      </c>
      <c s="31" t="s">
        <v>10266</v>
      </c>
      <c s="31" t="s">
        <v>16024</v>
      </c>
      <c s="26" t="s">
        <v>63</v>
      </c>
      <c s="32" t="s">
        <v>16025</v>
      </c>
      <c s="33" t="s">
        <v>5700</v>
      </c>
      <c s="34">
        <v>7</v>
      </c>
      <c s="35">
        <v>0</v>
      </c>
      <c s="35">
        <f>ROUND(ROUND(H777,2)*ROUND(G777,3),2)</f>
      </c>
      <c s="33" t="s">
        <v>5574</v>
      </c>
      <c r="O777">
        <f>(I777*21)/100</f>
      </c>
      <c t="s">
        <v>33</v>
      </c>
    </row>
    <row r="778" spans="1:5" ht="12.75">
      <c r="A778" s="36" t="s">
        <v>67</v>
      </c>
      <c r="E778" s="37" t="s">
        <v>63</v>
      </c>
    </row>
    <row r="779" spans="1:5" ht="25.5">
      <c r="A779" s="38" t="s">
        <v>68</v>
      </c>
      <c r="E779" s="39" t="s">
        <v>1000</v>
      </c>
    </row>
    <row r="780" spans="1:5" ht="25.5">
      <c r="A780" t="s">
        <v>70</v>
      </c>
      <c r="E780" s="37" t="s">
        <v>1086</v>
      </c>
    </row>
    <row r="781" spans="1:16" ht="12.75">
      <c r="A781" s="26" t="s">
        <v>61</v>
      </c>
      <c s="31" t="s">
        <v>10303</v>
      </c>
      <c s="31" t="s">
        <v>16026</v>
      </c>
      <c s="26" t="s">
        <v>63</v>
      </c>
      <c s="32" t="s">
        <v>16027</v>
      </c>
      <c s="33" t="s">
        <v>5700</v>
      </c>
      <c s="34">
        <v>4</v>
      </c>
      <c s="35">
        <v>0</v>
      </c>
      <c s="35">
        <f>ROUND(ROUND(H781,2)*ROUND(G781,3),2)</f>
      </c>
      <c s="33" t="s">
        <v>5574</v>
      </c>
      <c r="O781">
        <f>(I781*21)/100</f>
      </c>
      <c t="s">
        <v>33</v>
      </c>
    </row>
    <row r="782" spans="1:5" ht="12.75">
      <c r="A782" s="36" t="s">
        <v>67</v>
      </c>
      <c r="E782" s="37" t="s">
        <v>63</v>
      </c>
    </row>
    <row r="783" spans="1:5" ht="25.5">
      <c r="A783" s="38" t="s">
        <v>68</v>
      </c>
      <c r="E783" s="39" t="s">
        <v>1000</v>
      </c>
    </row>
    <row r="784" spans="1:5" ht="25.5">
      <c r="A784" t="s">
        <v>70</v>
      </c>
      <c r="E784" s="37" t="s">
        <v>1086</v>
      </c>
    </row>
    <row r="785" spans="1:16" ht="12.75">
      <c r="A785" s="26" t="s">
        <v>61</v>
      </c>
      <c s="31" t="s">
        <v>10308</v>
      </c>
      <c s="31" t="s">
        <v>16028</v>
      </c>
      <c s="26" t="s">
        <v>63</v>
      </c>
      <c s="32" t="s">
        <v>16029</v>
      </c>
      <c s="33" t="s">
        <v>5700</v>
      </c>
      <c s="34">
        <v>76</v>
      </c>
      <c s="35">
        <v>0</v>
      </c>
      <c s="35">
        <f>ROUND(ROUND(H785,2)*ROUND(G785,3),2)</f>
      </c>
      <c s="33" t="s">
        <v>5574</v>
      </c>
      <c r="O785">
        <f>(I785*21)/100</f>
      </c>
      <c t="s">
        <v>33</v>
      </c>
    </row>
    <row r="786" spans="1:5" ht="12.75">
      <c r="A786" s="36" t="s">
        <v>67</v>
      </c>
      <c r="E786" s="37" t="s">
        <v>63</v>
      </c>
    </row>
    <row r="787" spans="1:5" ht="25.5">
      <c r="A787" s="38" t="s">
        <v>68</v>
      </c>
      <c r="E787" s="39" t="s">
        <v>1000</v>
      </c>
    </row>
    <row r="788" spans="1:5" ht="25.5">
      <c r="A788" t="s">
        <v>70</v>
      </c>
      <c r="E788" s="37" t="s">
        <v>1086</v>
      </c>
    </row>
    <row r="789" spans="1:16" ht="12.75">
      <c r="A789" s="26" t="s">
        <v>61</v>
      </c>
      <c s="31" t="s">
        <v>10313</v>
      </c>
      <c s="31" t="s">
        <v>16030</v>
      </c>
      <c s="26" t="s">
        <v>63</v>
      </c>
      <c s="32" t="s">
        <v>16031</v>
      </c>
      <c s="33" t="s">
        <v>5700</v>
      </c>
      <c s="34">
        <v>28</v>
      </c>
      <c s="35">
        <v>0</v>
      </c>
      <c s="35">
        <f>ROUND(ROUND(H789,2)*ROUND(G789,3),2)</f>
      </c>
      <c s="33" t="s">
        <v>5574</v>
      </c>
      <c r="O789">
        <f>(I789*21)/100</f>
      </c>
      <c t="s">
        <v>33</v>
      </c>
    </row>
    <row r="790" spans="1:5" ht="12.75">
      <c r="A790" s="36" t="s">
        <v>67</v>
      </c>
      <c r="E790" s="37" t="s">
        <v>63</v>
      </c>
    </row>
    <row r="791" spans="1:5" ht="25.5">
      <c r="A791" s="38" t="s">
        <v>68</v>
      </c>
      <c r="E791" s="39" t="s">
        <v>1000</v>
      </c>
    </row>
    <row r="792" spans="1:5" ht="25.5">
      <c r="A792" t="s">
        <v>70</v>
      </c>
      <c r="E792" s="37" t="s">
        <v>1086</v>
      </c>
    </row>
    <row r="793" spans="1:16" ht="12.75">
      <c r="A793" s="26" t="s">
        <v>61</v>
      </c>
      <c s="31" t="s">
        <v>10317</v>
      </c>
      <c s="31" t="s">
        <v>16032</v>
      </c>
      <c s="26" t="s">
        <v>63</v>
      </c>
      <c s="32" t="s">
        <v>16033</v>
      </c>
      <c s="33" t="s">
        <v>5700</v>
      </c>
      <c s="34">
        <v>24</v>
      </c>
      <c s="35">
        <v>0</v>
      </c>
      <c s="35">
        <f>ROUND(ROUND(H793,2)*ROUND(G793,3),2)</f>
      </c>
      <c s="33" t="s">
        <v>5574</v>
      </c>
      <c r="O793">
        <f>(I793*21)/100</f>
      </c>
      <c t="s">
        <v>33</v>
      </c>
    </row>
    <row r="794" spans="1:5" ht="12.75">
      <c r="A794" s="36" t="s">
        <v>67</v>
      </c>
      <c r="E794" s="37" t="s">
        <v>63</v>
      </c>
    </row>
    <row r="795" spans="1:5" ht="25.5">
      <c r="A795" s="38" t="s">
        <v>68</v>
      </c>
      <c r="E795" s="39" t="s">
        <v>1000</v>
      </c>
    </row>
    <row r="796" spans="1:5" ht="25.5">
      <c r="A796" t="s">
        <v>70</v>
      </c>
      <c r="E796" s="37" t="s">
        <v>1086</v>
      </c>
    </row>
    <row r="797" spans="1:16" ht="12.75">
      <c r="A797" s="26" t="s">
        <v>61</v>
      </c>
      <c s="31" t="s">
        <v>10321</v>
      </c>
      <c s="31" t="s">
        <v>16034</v>
      </c>
      <c s="26" t="s">
        <v>63</v>
      </c>
      <c s="32" t="s">
        <v>16035</v>
      </c>
      <c s="33" t="s">
        <v>5700</v>
      </c>
      <c s="34">
        <v>20</v>
      </c>
      <c s="35">
        <v>0</v>
      </c>
      <c s="35">
        <f>ROUND(ROUND(H797,2)*ROUND(G797,3),2)</f>
      </c>
      <c s="33" t="s">
        <v>5574</v>
      </c>
      <c r="O797">
        <f>(I797*21)/100</f>
      </c>
      <c t="s">
        <v>33</v>
      </c>
    </row>
    <row r="798" spans="1:5" ht="12.75">
      <c r="A798" s="36" t="s">
        <v>67</v>
      </c>
      <c r="E798" s="37" t="s">
        <v>63</v>
      </c>
    </row>
    <row r="799" spans="1:5" ht="25.5">
      <c r="A799" s="38" t="s">
        <v>68</v>
      </c>
      <c r="E799" s="39" t="s">
        <v>1000</v>
      </c>
    </row>
    <row r="800" spans="1:5" ht="25.5">
      <c r="A800" t="s">
        <v>70</v>
      </c>
      <c r="E800" s="37" t="s">
        <v>1086</v>
      </c>
    </row>
    <row r="801" spans="1:16" ht="12.75">
      <c r="A801" s="26" t="s">
        <v>61</v>
      </c>
      <c s="31" t="s">
        <v>10325</v>
      </c>
      <c s="31" t="s">
        <v>16036</v>
      </c>
      <c s="26" t="s">
        <v>63</v>
      </c>
      <c s="32" t="s">
        <v>16037</v>
      </c>
      <c s="33" t="s">
        <v>5700</v>
      </c>
      <c s="34">
        <v>12</v>
      </c>
      <c s="35">
        <v>0</v>
      </c>
      <c s="35">
        <f>ROUND(ROUND(H801,2)*ROUND(G801,3),2)</f>
      </c>
      <c s="33" t="s">
        <v>5574</v>
      </c>
      <c r="O801">
        <f>(I801*21)/100</f>
      </c>
      <c t="s">
        <v>33</v>
      </c>
    </row>
    <row r="802" spans="1:5" ht="12.75">
      <c r="A802" s="36" t="s">
        <v>67</v>
      </c>
      <c r="E802" s="37" t="s">
        <v>63</v>
      </c>
    </row>
    <row r="803" spans="1:5" ht="25.5">
      <c r="A803" s="38" t="s">
        <v>68</v>
      </c>
      <c r="E803" s="39" t="s">
        <v>1000</v>
      </c>
    </row>
    <row r="804" spans="1:5" ht="25.5">
      <c r="A804" t="s">
        <v>70</v>
      </c>
      <c r="E804" s="37" t="s">
        <v>1086</v>
      </c>
    </row>
    <row r="805" spans="1:18" ht="12.75" customHeight="1">
      <c r="A805" s="6" t="s">
        <v>58</v>
      </c>
      <c s="6"/>
      <c s="42" t="s">
        <v>16038</v>
      </c>
      <c s="6"/>
      <c s="29" t="s">
        <v>16039</v>
      </c>
      <c s="6"/>
      <c s="6"/>
      <c s="6"/>
      <c s="43">
        <f>0+Q805</f>
      </c>
      <c s="6"/>
      <c r="O805">
        <f>0+R805</f>
      </c>
      <c r="Q805">
        <f>0+I806</f>
      </c>
      <c>
        <f>0+O806</f>
      </c>
    </row>
    <row r="806" spans="1:16" ht="12.75">
      <c r="A806" s="26" t="s">
        <v>61</v>
      </c>
      <c s="31" t="s">
        <v>10329</v>
      </c>
      <c s="31" t="s">
        <v>16040</v>
      </c>
      <c s="26" t="s">
        <v>63</v>
      </c>
      <c s="32" t="s">
        <v>16041</v>
      </c>
      <c s="33" t="s">
        <v>81</v>
      </c>
      <c s="34">
        <v>4</v>
      </c>
      <c s="35">
        <v>0</v>
      </c>
      <c s="35">
        <f>ROUND(ROUND(H806,2)*ROUND(G806,3),2)</f>
      </c>
      <c s="33" t="s">
        <v>5574</v>
      </c>
      <c r="O806">
        <f>(I806*21)/100</f>
      </c>
      <c t="s">
        <v>33</v>
      </c>
    </row>
    <row r="807" spans="1:5" ht="12.75">
      <c r="A807" s="36" t="s">
        <v>67</v>
      </c>
      <c r="E807" s="37" t="s">
        <v>63</v>
      </c>
    </row>
    <row r="808" spans="1:5" ht="25.5">
      <c r="A808" s="38" t="s">
        <v>68</v>
      </c>
      <c r="E808" s="39" t="s">
        <v>1000</v>
      </c>
    </row>
    <row r="809" spans="1:5" ht="25.5">
      <c r="A809" t="s">
        <v>70</v>
      </c>
      <c r="E809" s="37" t="s">
        <v>1086</v>
      </c>
    </row>
    <row r="810" spans="1:18" ht="12.75" customHeight="1">
      <c r="A810" s="6" t="s">
        <v>58</v>
      </c>
      <c s="6"/>
      <c s="42" t="s">
        <v>16042</v>
      </c>
      <c s="6"/>
      <c s="29" t="s">
        <v>16043</v>
      </c>
      <c s="6"/>
      <c s="6"/>
      <c s="6"/>
      <c s="43">
        <f>0+Q810</f>
      </c>
      <c s="6"/>
      <c r="O810">
        <f>0+R810</f>
      </c>
      <c r="Q810">
        <f>0+I811</f>
      </c>
      <c>
        <f>0+O811</f>
      </c>
    </row>
    <row r="811" spans="1:16" ht="12.75">
      <c r="A811" s="26" t="s">
        <v>61</v>
      </c>
      <c s="31" t="s">
        <v>10334</v>
      </c>
      <c s="31" t="s">
        <v>16044</v>
      </c>
      <c s="26" t="s">
        <v>63</v>
      </c>
      <c s="32" t="s">
        <v>16045</v>
      </c>
      <c s="33" t="s">
        <v>5700</v>
      </c>
      <c s="34">
        <v>6</v>
      </c>
      <c s="35">
        <v>0</v>
      </c>
      <c s="35">
        <f>ROUND(ROUND(H811,2)*ROUND(G811,3),2)</f>
      </c>
      <c s="33" t="s">
        <v>5574</v>
      </c>
      <c r="O811">
        <f>(I811*21)/100</f>
      </c>
      <c t="s">
        <v>33</v>
      </c>
    </row>
    <row r="812" spans="1:5" ht="12.75">
      <c r="A812" s="36" t="s">
        <v>67</v>
      </c>
      <c r="E812" s="37" t="s">
        <v>63</v>
      </c>
    </row>
    <row r="813" spans="1:5" ht="25.5">
      <c r="A813" s="38" t="s">
        <v>68</v>
      </c>
      <c r="E813" s="39" t="s">
        <v>1000</v>
      </c>
    </row>
    <row r="814" spans="1:5" ht="25.5">
      <c r="A814" t="s">
        <v>70</v>
      </c>
      <c r="E814" s="37" t="s">
        <v>1086</v>
      </c>
    </row>
    <row r="815" spans="1:18" ht="12.75" customHeight="1">
      <c r="A815" s="6" t="s">
        <v>58</v>
      </c>
      <c s="6"/>
      <c s="42" t="s">
        <v>16046</v>
      </c>
      <c s="6"/>
      <c s="29" t="s">
        <v>16047</v>
      </c>
      <c s="6"/>
      <c s="6"/>
      <c s="6"/>
      <c s="43">
        <f>0+Q815</f>
      </c>
      <c s="6"/>
      <c r="O815">
        <f>0+R815</f>
      </c>
      <c r="Q815">
        <f>0+I816+I820</f>
      </c>
      <c>
        <f>0+O816+O820</f>
      </c>
    </row>
    <row r="816" spans="1:16" ht="12.75">
      <c r="A816" s="26" t="s">
        <v>61</v>
      </c>
      <c s="31" t="s">
        <v>10338</v>
      </c>
      <c s="31" t="s">
        <v>16048</v>
      </c>
      <c s="26" t="s">
        <v>63</v>
      </c>
      <c s="32" t="s">
        <v>16049</v>
      </c>
      <c s="33" t="s">
        <v>5700</v>
      </c>
      <c s="34">
        <v>40</v>
      </c>
      <c s="35">
        <v>0</v>
      </c>
      <c s="35">
        <f>ROUND(ROUND(H816,2)*ROUND(G816,3),2)</f>
      </c>
      <c s="33" t="s">
        <v>5574</v>
      </c>
      <c r="O816">
        <f>(I816*21)/100</f>
      </c>
      <c t="s">
        <v>33</v>
      </c>
    </row>
    <row r="817" spans="1:5" ht="12.75">
      <c r="A817" s="36" t="s">
        <v>67</v>
      </c>
      <c r="E817" s="37" t="s">
        <v>63</v>
      </c>
    </row>
    <row r="818" spans="1:5" ht="25.5">
      <c r="A818" s="38" t="s">
        <v>68</v>
      </c>
      <c r="E818" s="39" t="s">
        <v>1000</v>
      </c>
    </row>
    <row r="819" spans="1:5" ht="25.5">
      <c r="A819" t="s">
        <v>70</v>
      </c>
      <c r="E819" s="37" t="s">
        <v>1086</v>
      </c>
    </row>
    <row r="820" spans="1:16" ht="12.75">
      <c r="A820" s="26" t="s">
        <v>61</v>
      </c>
      <c s="31" t="s">
        <v>10342</v>
      </c>
      <c s="31" t="s">
        <v>16050</v>
      </c>
      <c s="26" t="s">
        <v>63</v>
      </c>
      <c s="32" t="s">
        <v>16051</v>
      </c>
      <c s="33" t="s">
        <v>5700</v>
      </c>
      <c s="34">
        <v>6</v>
      </c>
      <c s="35">
        <v>0</v>
      </c>
      <c s="35">
        <f>ROUND(ROUND(H820,2)*ROUND(G820,3),2)</f>
      </c>
      <c s="33" t="s">
        <v>5574</v>
      </c>
      <c r="O820">
        <f>(I820*21)/100</f>
      </c>
      <c t="s">
        <v>33</v>
      </c>
    </row>
    <row r="821" spans="1:5" ht="12.75">
      <c r="A821" s="36" t="s">
        <v>67</v>
      </c>
      <c r="E821" s="37" t="s">
        <v>63</v>
      </c>
    </row>
    <row r="822" spans="1:5" ht="25.5">
      <c r="A822" s="38" t="s">
        <v>68</v>
      </c>
      <c r="E822" s="39" t="s">
        <v>1000</v>
      </c>
    </row>
    <row r="823" spans="1:5" ht="25.5">
      <c r="A823" t="s">
        <v>70</v>
      </c>
      <c r="E823" s="37" t="s">
        <v>1086</v>
      </c>
    </row>
    <row r="824" spans="1:18" ht="12.75" customHeight="1">
      <c r="A824" s="6" t="s">
        <v>58</v>
      </c>
      <c s="6"/>
      <c s="42" t="s">
        <v>16052</v>
      </c>
      <c s="6"/>
      <c s="29" t="s">
        <v>16053</v>
      </c>
      <c s="6"/>
      <c s="6"/>
      <c s="6"/>
      <c s="43">
        <f>0+Q824</f>
      </c>
      <c s="6"/>
      <c r="O824">
        <f>0+R824</f>
      </c>
      <c r="Q824">
        <f>0+I825</f>
      </c>
      <c>
        <f>0+O825</f>
      </c>
    </row>
    <row r="825" spans="1:16" ht="12.75">
      <c r="A825" s="26" t="s">
        <v>61</v>
      </c>
      <c s="31" t="s">
        <v>10460</v>
      </c>
      <c s="31" t="s">
        <v>16054</v>
      </c>
      <c s="26" t="s">
        <v>63</v>
      </c>
      <c s="32" t="s">
        <v>16055</v>
      </c>
      <c s="33" t="s">
        <v>5700</v>
      </c>
      <c s="34">
        <v>240</v>
      </c>
      <c s="35">
        <v>0</v>
      </c>
      <c s="35">
        <f>ROUND(ROUND(H825,2)*ROUND(G825,3),2)</f>
      </c>
      <c s="33" t="s">
        <v>5574</v>
      </c>
      <c r="O825">
        <f>(I825*21)/100</f>
      </c>
      <c t="s">
        <v>33</v>
      </c>
    </row>
    <row r="826" spans="1:5" ht="12.75">
      <c r="A826" s="36" t="s">
        <v>67</v>
      </c>
      <c r="E826" s="37" t="s">
        <v>63</v>
      </c>
    </row>
    <row r="827" spans="1:5" ht="25.5">
      <c r="A827" s="38" t="s">
        <v>68</v>
      </c>
      <c r="E827" s="39" t="s">
        <v>1000</v>
      </c>
    </row>
    <row r="828" spans="1:5" ht="25.5">
      <c r="A828" t="s">
        <v>70</v>
      </c>
      <c r="E828" s="37" t="s">
        <v>1086</v>
      </c>
    </row>
    <row r="829" spans="1:18" ht="12.75" customHeight="1">
      <c r="A829" s="6" t="s">
        <v>58</v>
      </c>
      <c s="6"/>
      <c s="42" t="s">
        <v>16056</v>
      </c>
      <c s="6"/>
      <c s="29" t="s">
        <v>16057</v>
      </c>
      <c s="6"/>
      <c s="6"/>
      <c s="6"/>
      <c s="43">
        <f>0+Q829</f>
      </c>
      <c s="6"/>
      <c r="O829">
        <f>0+R829</f>
      </c>
      <c r="Q829">
        <f>0+I830</f>
      </c>
      <c>
        <f>0+O830</f>
      </c>
    </row>
    <row r="830" spans="1:16" ht="12.75">
      <c r="A830" s="26" t="s">
        <v>61</v>
      </c>
      <c s="31" t="s">
        <v>10465</v>
      </c>
      <c s="31" t="s">
        <v>16058</v>
      </c>
      <c s="26" t="s">
        <v>63</v>
      </c>
      <c s="32" t="s">
        <v>13046</v>
      </c>
      <c s="33" t="s">
        <v>5700</v>
      </c>
      <c s="34">
        <v>20</v>
      </c>
      <c s="35">
        <v>0</v>
      </c>
      <c s="35">
        <f>ROUND(ROUND(H830,2)*ROUND(G830,3),2)</f>
      </c>
      <c s="33" t="s">
        <v>5574</v>
      </c>
      <c r="O830">
        <f>(I830*21)/100</f>
      </c>
      <c t="s">
        <v>33</v>
      </c>
    </row>
    <row r="831" spans="1:5" ht="12.75">
      <c r="A831" s="36" t="s">
        <v>67</v>
      </c>
      <c r="E831" s="37" t="s">
        <v>63</v>
      </c>
    </row>
    <row r="832" spans="1:5" ht="25.5">
      <c r="A832" s="38" t="s">
        <v>68</v>
      </c>
      <c r="E832" s="39" t="s">
        <v>1000</v>
      </c>
    </row>
    <row r="833" spans="1:5" ht="25.5">
      <c r="A833" t="s">
        <v>70</v>
      </c>
      <c r="E833" s="37" t="s">
        <v>1086</v>
      </c>
    </row>
    <row r="834" spans="1:18" ht="12.75" customHeight="1">
      <c r="A834" s="6" t="s">
        <v>58</v>
      </c>
      <c s="6"/>
      <c s="42" t="s">
        <v>16059</v>
      </c>
      <c s="6"/>
      <c s="29" t="s">
        <v>16060</v>
      </c>
      <c s="6"/>
      <c s="6"/>
      <c s="6"/>
      <c s="43">
        <f>0+Q834</f>
      </c>
      <c s="6"/>
      <c r="O834">
        <f>0+R834</f>
      </c>
      <c r="Q834">
        <f>0+I835</f>
      </c>
      <c>
        <f>0+O835</f>
      </c>
    </row>
    <row r="835" spans="1:16" ht="12.75">
      <c r="A835" s="26" t="s">
        <v>61</v>
      </c>
      <c s="31" t="s">
        <v>10470</v>
      </c>
      <c s="31" t="s">
        <v>16061</v>
      </c>
      <c s="26" t="s">
        <v>63</v>
      </c>
      <c s="32" t="s">
        <v>16062</v>
      </c>
      <c s="33" t="s">
        <v>5700</v>
      </c>
      <c s="34">
        <v>40</v>
      </c>
      <c s="35">
        <v>0</v>
      </c>
      <c s="35">
        <f>ROUND(ROUND(H835,2)*ROUND(G835,3),2)</f>
      </c>
      <c s="33" t="s">
        <v>5574</v>
      </c>
      <c r="O835">
        <f>(I835*21)/100</f>
      </c>
      <c t="s">
        <v>33</v>
      </c>
    </row>
    <row r="836" spans="1:5" ht="12.75">
      <c r="A836" s="36" t="s">
        <v>67</v>
      </c>
      <c r="E836" s="37" t="s">
        <v>63</v>
      </c>
    </row>
    <row r="837" spans="1:5" ht="25.5">
      <c r="A837" s="38" t="s">
        <v>68</v>
      </c>
      <c r="E837" s="39" t="s">
        <v>1000</v>
      </c>
    </row>
    <row r="838" spans="1:5" ht="25.5">
      <c r="A838" t="s">
        <v>70</v>
      </c>
      <c r="E838" s="37" t="s">
        <v>1086</v>
      </c>
    </row>
    <row r="839" spans="1:18" ht="12.75" customHeight="1">
      <c r="A839" s="6" t="s">
        <v>58</v>
      </c>
      <c s="6"/>
      <c s="42" t="s">
        <v>16063</v>
      </c>
      <c s="6"/>
      <c s="29" t="s">
        <v>16064</v>
      </c>
      <c s="6"/>
      <c s="6"/>
      <c s="6"/>
      <c s="43">
        <f>0+Q839</f>
      </c>
      <c s="6"/>
      <c r="O839">
        <f>0+R839</f>
      </c>
      <c r="Q839">
        <f>0+I840+I844+I848+I852+I856</f>
      </c>
      <c>
        <f>0+O840+O844+O848+O852+O856</f>
      </c>
    </row>
    <row r="840" spans="1:16" ht="12.75">
      <c r="A840" s="26" t="s">
        <v>61</v>
      </c>
      <c s="31" t="s">
        <v>10474</v>
      </c>
      <c s="31" t="s">
        <v>16065</v>
      </c>
      <c s="26" t="s">
        <v>63</v>
      </c>
      <c s="32" t="s">
        <v>16066</v>
      </c>
      <c s="33" t="s">
        <v>5700</v>
      </c>
      <c s="34">
        <v>120</v>
      </c>
      <c s="35">
        <v>0</v>
      </c>
      <c s="35">
        <f>ROUND(ROUND(H840,2)*ROUND(G840,3),2)</f>
      </c>
      <c s="33" t="s">
        <v>5574</v>
      </c>
      <c r="O840">
        <f>(I840*21)/100</f>
      </c>
      <c t="s">
        <v>33</v>
      </c>
    </row>
    <row r="841" spans="1:5" ht="12.75">
      <c r="A841" s="36" t="s">
        <v>67</v>
      </c>
      <c r="E841" s="37" t="s">
        <v>63</v>
      </c>
    </row>
    <row r="842" spans="1:5" ht="25.5">
      <c r="A842" s="38" t="s">
        <v>68</v>
      </c>
      <c r="E842" s="39" t="s">
        <v>1000</v>
      </c>
    </row>
    <row r="843" spans="1:5" ht="25.5">
      <c r="A843" t="s">
        <v>70</v>
      </c>
      <c r="E843" s="37" t="s">
        <v>1086</v>
      </c>
    </row>
    <row r="844" spans="1:16" ht="12.75">
      <c r="A844" s="26" t="s">
        <v>61</v>
      </c>
      <c s="31" t="s">
        <v>10479</v>
      </c>
      <c s="31" t="s">
        <v>16067</v>
      </c>
      <c s="26" t="s">
        <v>63</v>
      </c>
      <c s="32" t="s">
        <v>16068</v>
      </c>
      <c s="33" t="s">
        <v>5700</v>
      </c>
      <c s="34">
        <v>140</v>
      </c>
      <c s="35">
        <v>0</v>
      </c>
      <c s="35">
        <f>ROUND(ROUND(H844,2)*ROUND(G844,3),2)</f>
      </c>
      <c s="33" t="s">
        <v>5574</v>
      </c>
      <c r="O844">
        <f>(I844*21)/100</f>
      </c>
      <c t="s">
        <v>33</v>
      </c>
    </row>
    <row r="845" spans="1:5" ht="12.75">
      <c r="A845" s="36" t="s">
        <v>67</v>
      </c>
      <c r="E845" s="37" t="s">
        <v>63</v>
      </c>
    </row>
    <row r="846" spans="1:5" ht="25.5">
      <c r="A846" s="38" t="s">
        <v>68</v>
      </c>
      <c r="E846" s="39" t="s">
        <v>1000</v>
      </c>
    </row>
    <row r="847" spans="1:5" ht="25.5">
      <c r="A847" t="s">
        <v>70</v>
      </c>
      <c r="E847" s="37" t="s">
        <v>1086</v>
      </c>
    </row>
    <row r="848" spans="1:16" ht="12.75">
      <c r="A848" s="26" t="s">
        <v>61</v>
      </c>
      <c s="31" t="s">
        <v>10483</v>
      </c>
      <c s="31" t="s">
        <v>16069</v>
      </c>
      <c s="26" t="s">
        <v>63</v>
      </c>
      <c s="32" t="s">
        <v>16070</v>
      </c>
      <c s="33" t="s">
        <v>5700</v>
      </c>
      <c s="34">
        <v>130</v>
      </c>
      <c s="35">
        <v>0</v>
      </c>
      <c s="35">
        <f>ROUND(ROUND(H848,2)*ROUND(G848,3),2)</f>
      </c>
      <c s="33" t="s">
        <v>5574</v>
      </c>
      <c r="O848">
        <f>(I848*21)/100</f>
      </c>
      <c t="s">
        <v>33</v>
      </c>
    </row>
    <row r="849" spans="1:5" ht="12.75">
      <c r="A849" s="36" t="s">
        <v>67</v>
      </c>
      <c r="E849" s="37" t="s">
        <v>63</v>
      </c>
    </row>
    <row r="850" spans="1:5" ht="25.5">
      <c r="A850" s="38" t="s">
        <v>68</v>
      </c>
      <c r="E850" s="39" t="s">
        <v>1000</v>
      </c>
    </row>
    <row r="851" spans="1:5" ht="25.5">
      <c r="A851" t="s">
        <v>70</v>
      </c>
      <c r="E851" s="37" t="s">
        <v>1086</v>
      </c>
    </row>
    <row r="852" spans="1:16" ht="12.75">
      <c r="A852" s="26" t="s">
        <v>61</v>
      </c>
      <c s="31" t="s">
        <v>10489</v>
      </c>
      <c s="31" t="s">
        <v>16071</v>
      </c>
      <c s="26" t="s">
        <v>63</v>
      </c>
      <c s="32" t="s">
        <v>16072</v>
      </c>
      <c s="33" t="s">
        <v>5700</v>
      </c>
      <c s="34">
        <v>80</v>
      </c>
      <c s="35">
        <v>0</v>
      </c>
      <c s="35">
        <f>ROUND(ROUND(H852,2)*ROUND(G852,3),2)</f>
      </c>
      <c s="33" t="s">
        <v>5574</v>
      </c>
      <c r="O852">
        <f>(I852*21)/100</f>
      </c>
      <c t="s">
        <v>33</v>
      </c>
    </row>
    <row r="853" spans="1:5" ht="12.75">
      <c r="A853" s="36" t="s">
        <v>67</v>
      </c>
      <c r="E853" s="37" t="s">
        <v>63</v>
      </c>
    </row>
    <row r="854" spans="1:5" ht="25.5">
      <c r="A854" s="38" t="s">
        <v>68</v>
      </c>
      <c r="E854" s="39" t="s">
        <v>1000</v>
      </c>
    </row>
    <row r="855" spans="1:5" ht="25.5">
      <c r="A855" t="s">
        <v>70</v>
      </c>
      <c r="E855" s="37" t="s">
        <v>1086</v>
      </c>
    </row>
    <row r="856" spans="1:16" ht="12.75">
      <c r="A856" s="26" t="s">
        <v>61</v>
      </c>
      <c s="31" t="s">
        <v>10494</v>
      </c>
      <c s="31" t="s">
        <v>16073</v>
      </c>
      <c s="26" t="s">
        <v>63</v>
      </c>
      <c s="32" t="s">
        <v>16074</v>
      </c>
      <c s="33" t="s">
        <v>5700</v>
      </c>
      <c s="34">
        <v>60</v>
      </c>
      <c s="35">
        <v>0</v>
      </c>
      <c s="35">
        <f>ROUND(ROUND(H856,2)*ROUND(G856,3),2)</f>
      </c>
      <c s="33" t="s">
        <v>5574</v>
      </c>
      <c r="O856">
        <f>(I856*21)/100</f>
      </c>
      <c t="s">
        <v>33</v>
      </c>
    </row>
    <row r="857" spans="1:5" ht="12.75">
      <c r="A857" s="36" t="s">
        <v>67</v>
      </c>
      <c r="E857" s="37" t="s">
        <v>63</v>
      </c>
    </row>
    <row r="858" spans="1:5" ht="25.5">
      <c r="A858" s="38" t="s">
        <v>68</v>
      </c>
      <c r="E858" s="39" t="s">
        <v>1000</v>
      </c>
    </row>
    <row r="859" spans="1:5" ht="25.5">
      <c r="A859" t="s">
        <v>70</v>
      </c>
      <c r="E859" s="37" t="s">
        <v>1086</v>
      </c>
    </row>
    <row r="860" spans="1:18" ht="12.75" customHeight="1">
      <c r="A860" s="6" t="s">
        <v>58</v>
      </c>
      <c s="6"/>
      <c s="42" t="s">
        <v>16075</v>
      </c>
      <c s="6"/>
      <c s="29" t="s">
        <v>16076</v>
      </c>
      <c s="6"/>
      <c s="6"/>
      <c s="6"/>
      <c s="43">
        <f>0+Q860</f>
      </c>
      <c s="6"/>
      <c r="O860">
        <f>0+R860</f>
      </c>
      <c r="Q860">
        <f>0+I861+I865</f>
      </c>
      <c>
        <f>0+O861+O865</f>
      </c>
    </row>
    <row r="861" spans="1:16" ht="12.75">
      <c r="A861" s="26" t="s">
        <v>61</v>
      </c>
      <c s="31" t="s">
        <v>10498</v>
      </c>
      <c s="31" t="s">
        <v>16077</v>
      </c>
      <c s="26" t="s">
        <v>63</v>
      </c>
      <c s="32" t="s">
        <v>16078</v>
      </c>
      <c s="33" t="s">
        <v>81</v>
      </c>
      <c s="34">
        <v>508</v>
      </c>
      <c s="35">
        <v>0</v>
      </c>
      <c s="35">
        <f>ROUND(ROUND(H861,2)*ROUND(G861,3),2)</f>
      </c>
      <c s="33" t="s">
        <v>5574</v>
      </c>
      <c r="O861">
        <f>(I861*21)/100</f>
      </c>
      <c t="s">
        <v>33</v>
      </c>
    </row>
    <row r="862" spans="1:5" ht="12.75">
      <c r="A862" s="36" t="s">
        <v>67</v>
      </c>
      <c r="E862" s="37" t="s">
        <v>63</v>
      </c>
    </row>
    <row r="863" spans="1:5" ht="25.5">
      <c r="A863" s="38" t="s">
        <v>68</v>
      </c>
      <c r="E863" s="39" t="s">
        <v>1000</v>
      </c>
    </row>
    <row r="864" spans="1:5" ht="25.5">
      <c r="A864" t="s">
        <v>70</v>
      </c>
      <c r="E864" s="37" t="s">
        <v>1086</v>
      </c>
    </row>
    <row r="865" spans="1:16" ht="12.75">
      <c r="A865" s="26" t="s">
        <v>61</v>
      </c>
      <c s="31" t="s">
        <v>10503</v>
      </c>
      <c s="31" t="s">
        <v>16079</v>
      </c>
      <c s="26" t="s">
        <v>63</v>
      </c>
      <c s="32" t="s">
        <v>16080</v>
      </c>
      <c s="33" t="s">
        <v>81</v>
      </c>
      <c s="34">
        <v>64</v>
      </c>
      <c s="35">
        <v>0</v>
      </c>
      <c s="35">
        <f>ROUND(ROUND(H865,2)*ROUND(G865,3),2)</f>
      </c>
      <c s="33" t="s">
        <v>5574</v>
      </c>
      <c r="O865">
        <f>(I865*21)/100</f>
      </c>
      <c t="s">
        <v>33</v>
      </c>
    </row>
    <row r="866" spans="1:5" ht="12.75">
      <c r="A866" s="36" t="s">
        <v>67</v>
      </c>
      <c r="E866" s="37" t="s">
        <v>63</v>
      </c>
    </row>
    <row r="867" spans="1:5" ht="25.5">
      <c r="A867" s="38" t="s">
        <v>68</v>
      </c>
      <c r="E867" s="39" t="s">
        <v>1000</v>
      </c>
    </row>
    <row r="868" spans="1:5" ht="25.5">
      <c r="A868" t="s">
        <v>70</v>
      </c>
      <c r="E868" s="37" t="s">
        <v>1086</v>
      </c>
    </row>
    <row r="869" spans="1:18" ht="12.75" customHeight="1">
      <c r="A869" s="6" t="s">
        <v>58</v>
      </c>
      <c s="6"/>
      <c s="42" t="s">
        <v>16081</v>
      </c>
      <c s="6"/>
      <c s="29" t="s">
        <v>16082</v>
      </c>
      <c s="6"/>
      <c s="6"/>
      <c s="6"/>
      <c s="43">
        <f>0+Q869</f>
      </c>
      <c s="6"/>
      <c r="O869">
        <f>0+R869</f>
      </c>
      <c r="Q869">
        <f>0+I870+I874+I878+I882+I886+I890+I894+I898+I902+I906+I910+I914</f>
      </c>
      <c>
        <f>0+O870+O874+O878+O882+O886+O890+O894+O898+O902+O906+O910+O914</f>
      </c>
    </row>
    <row r="870" spans="1:16" ht="12.75">
      <c r="A870" s="26" t="s">
        <v>61</v>
      </c>
      <c s="31" t="s">
        <v>10508</v>
      </c>
      <c s="31" t="s">
        <v>16083</v>
      </c>
      <c s="26" t="s">
        <v>63</v>
      </c>
      <c s="32" t="s">
        <v>16084</v>
      </c>
      <c s="33" t="s">
        <v>5700</v>
      </c>
      <c s="34">
        <v>640</v>
      </c>
      <c s="35">
        <v>0</v>
      </c>
      <c s="35">
        <f>ROUND(ROUND(H870,2)*ROUND(G870,3),2)</f>
      </c>
      <c s="33" t="s">
        <v>5574</v>
      </c>
      <c r="O870">
        <f>(I870*21)/100</f>
      </c>
      <c t="s">
        <v>33</v>
      </c>
    </row>
    <row r="871" spans="1:5" ht="12.75">
      <c r="A871" s="36" t="s">
        <v>67</v>
      </c>
      <c r="E871" s="37" t="s">
        <v>63</v>
      </c>
    </row>
    <row r="872" spans="1:5" ht="25.5">
      <c r="A872" s="38" t="s">
        <v>68</v>
      </c>
      <c r="E872" s="39" t="s">
        <v>1000</v>
      </c>
    </row>
    <row r="873" spans="1:5" ht="25.5">
      <c r="A873" t="s">
        <v>70</v>
      </c>
      <c r="E873" s="37" t="s">
        <v>1086</v>
      </c>
    </row>
    <row r="874" spans="1:16" ht="12.75">
      <c r="A874" s="26" t="s">
        <v>61</v>
      </c>
      <c s="31" t="s">
        <v>10512</v>
      </c>
      <c s="31" t="s">
        <v>16085</v>
      </c>
      <c s="26" t="s">
        <v>63</v>
      </c>
      <c s="32" t="s">
        <v>16086</v>
      </c>
      <c s="33" t="s">
        <v>5700</v>
      </c>
      <c s="34">
        <v>50</v>
      </c>
      <c s="35">
        <v>0</v>
      </c>
      <c s="35">
        <f>ROUND(ROUND(H874,2)*ROUND(G874,3),2)</f>
      </c>
      <c s="33" t="s">
        <v>5574</v>
      </c>
      <c r="O874">
        <f>(I874*21)/100</f>
      </c>
      <c t="s">
        <v>33</v>
      </c>
    </row>
    <row r="875" spans="1:5" ht="12.75">
      <c r="A875" s="36" t="s">
        <v>67</v>
      </c>
      <c r="E875" s="37" t="s">
        <v>63</v>
      </c>
    </row>
    <row r="876" spans="1:5" ht="25.5">
      <c r="A876" s="38" t="s">
        <v>68</v>
      </c>
      <c r="E876" s="39" t="s">
        <v>1000</v>
      </c>
    </row>
    <row r="877" spans="1:5" ht="25.5">
      <c r="A877" t="s">
        <v>70</v>
      </c>
      <c r="E877" s="37" t="s">
        <v>1086</v>
      </c>
    </row>
    <row r="878" spans="1:16" ht="12.75">
      <c r="A878" s="26" t="s">
        <v>61</v>
      </c>
      <c s="31" t="s">
        <v>10517</v>
      </c>
      <c s="31" t="s">
        <v>16087</v>
      </c>
      <c s="26" t="s">
        <v>63</v>
      </c>
      <c s="32" t="s">
        <v>16088</v>
      </c>
      <c s="33" t="s">
        <v>5700</v>
      </c>
      <c s="34">
        <v>230</v>
      </c>
      <c s="35">
        <v>0</v>
      </c>
      <c s="35">
        <f>ROUND(ROUND(H878,2)*ROUND(G878,3),2)</f>
      </c>
      <c s="33" t="s">
        <v>5574</v>
      </c>
      <c r="O878">
        <f>(I878*21)/100</f>
      </c>
      <c t="s">
        <v>33</v>
      </c>
    </row>
    <row r="879" spans="1:5" ht="12.75">
      <c r="A879" s="36" t="s">
        <v>67</v>
      </c>
      <c r="E879" s="37" t="s">
        <v>63</v>
      </c>
    </row>
    <row r="880" spans="1:5" ht="25.5">
      <c r="A880" s="38" t="s">
        <v>68</v>
      </c>
      <c r="E880" s="39" t="s">
        <v>1000</v>
      </c>
    </row>
    <row r="881" spans="1:5" ht="25.5">
      <c r="A881" t="s">
        <v>70</v>
      </c>
      <c r="E881" s="37" t="s">
        <v>1086</v>
      </c>
    </row>
    <row r="882" spans="1:16" ht="12.75">
      <c r="A882" s="26" t="s">
        <v>61</v>
      </c>
      <c s="31" t="s">
        <v>10522</v>
      </c>
      <c s="31" t="s">
        <v>16089</v>
      </c>
      <c s="26" t="s">
        <v>63</v>
      </c>
      <c s="32" t="s">
        <v>16090</v>
      </c>
      <c s="33" t="s">
        <v>5700</v>
      </c>
      <c s="34">
        <v>46</v>
      </c>
      <c s="35">
        <v>0</v>
      </c>
      <c s="35">
        <f>ROUND(ROUND(H882,2)*ROUND(G882,3),2)</f>
      </c>
      <c s="33" t="s">
        <v>5574</v>
      </c>
      <c r="O882">
        <f>(I882*21)/100</f>
      </c>
      <c t="s">
        <v>33</v>
      </c>
    </row>
    <row r="883" spans="1:5" ht="12.75">
      <c r="A883" s="36" t="s">
        <v>67</v>
      </c>
      <c r="E883" s="37" t="s">
        <v>63</v>
      </c>
    </row>
    <row r="884" spans="1:5" ht="25.5">
      <c r="A884" s="38" t="s">
        <v>68</v>
      </c>
      <c r="E884" s="39" t="s">
        <v>1000</v>
      </c>
    </row>
    <row r="885" spans="1:5" ht="25.5">
      <c r="A885" t="s">
        <v>70</v>
      </c>
      <c r="E885" s="37" t="s">
        <v>1086</v>
      </c>
    </row>
    <row r="886" spans="1:16" ht="12.75">
      <c r="A886" s="26" t="s">
        <v>61</v>
      </c>
      <c s="31" t="s">
        <v>10525</v>
      </c>
      <c s="31" t="s">
        <v>16091</v>
      </c>
      <c s="26" t="s">
        <v>63</v>
      </c>
      <c s="32" t="s">
        <v>16092</v>
      </c>
      <c s="33" t="s">
        <v>5700</v>
      </c>
      <c s="34">
        <v>120</v>
      </c>
      <c s="35">
        <v>0</v>
      </c>
      <c s="35">
        <f>ROUND(ROUND(H886,2)*ROUND(G886,3),2)</f>
      </c>
      <c s="33" t="s">
        <v>5574</v>
      </c>
      <c r="O886">
        <f>(I886*21)/100</f>
      </c>
      <c t="s">
        <v>33</v>
      </c>
    </row>
    <row r="887" spans="1:5" ht="12.75">
      <c r="A887" s="36" t="s">
        <v>67</v>
      </c>
      <c r="E887" s="37" t="s">
        <v>63</v>
      </c>
    </row>
    <row r="888" spans="1:5" ht="25.5">
      <c r="A888" s="38" t="s">
        <v>68</v>
      </c>
      <c r="E888" s="39" t="s">
        <v>1000</v>
      </c>
    </row>
    <row r="889" spans="1:5" ht="25.5">
      <c r="A889" t="s">
        <v>70</v>
      </c>
      <c r="E889" s="37" t="s">
        <v>1086</v>
      </c>
    </row>
    <row r="890" spans="1:16" ht="12.75">
      <c r="A890" s="26" t="s">
        <v>61</v>
      </c>
      <c s="31" t="s">
        <v>10529</v>
      </c>
      <c s="31" t="s">
        <v>16093</v>
      </c>
      <c s="26" t="s">
        <v>63</v>
      </c>
      <c s="32" t="s">
        <v>16094</v>
      </c>
      <c s="33" t="s">
        <v>5700</v>
      </c>
      <c s="34">
        <v>230</v>
      </c>
      <c s="35">
        <v>0</v>
      </c>
      <c s="35">
        <f>ROUND(ROUND(H890,2)*ROUND(G890,3),2)</f>
      </c>
      <c s="33" t="s">
        <v>5574</v>
      </c>
      <c r="O890">
        <f>(I890*21)/100</f>
      </c>
      <c t="s">
        <v>33</v>
      </c>
    </row>
    <row r="891" spans="1:5" ht="12.75">
      <c r="A891" s="36" t="s">
        <v>67</v>
      </c>
      <c r="E891" s="37" t="s">
        <v>63</v>
      </c>
    </row>
    <row r="892" spans="1:5" ht="25.5">
      <c r="A892" s="38" t="s">
        <v>68</v>
      </c>
      <c r="E892" s="39" t="s">
        <v>1000</v>
      </c>
    </row>
    <row r="893" spans="1:5" ht="25.5">
      <c r="A893" t="s">
        <v>70</v>
      </c>
      <c r="E893" s="37" t="s">
        <v>1086</v>
      </c>
    </row>
    <row r="894" spans="1:16" ht="12.75">
      <c r="A894" s="26" t="s">
        <v>61</v>
      </c>
      <c s="31" t="s">
        <v>11017</v>
      </c>
      <c s="31" t="s">
        <v>16095</v>
      </c>
      <c s="26" t="s">
        <v>63</v>
      </c>
      <c s="32" t="s">
        <v>5710</v>
      </c>
      <c s="33" t="s">
        <v>16096</v>
      </c>
      <c s="34">
        <v>3</v>
      </c>
      <c s="35">
        <v>0</v>
      </c>
      <c s="35">
        <f>ROUND(ROUND(H894,2)*ROUND(G894,3),2)</f>
      </c>
      <c s="33" t="s">
        <v>5574</v>
      </c>
      <c r="O894">
        <f>(I894*21)/100</f>
      </c>
      <c t="s">
        <v>33</v>
      </c>
    </row>
    <row r="895" spans="1:5" ht="12.75">
      <c r="A895" s="36" t="s">
        <v>67</v>
      </c>
      <c r="E895" s="37" t="s">
        <v>63</v>
      </c>
    </row>
    <row r="896" spans="1:5" ht="25.5">
      <c r="A896" s="38" t="s">
        <v>68</v>
      </c>
      <c r="E896" s="39" t="s">
        <v>1000</v>
      </c>
    </row>
    <row r="897" spans="1:5" ht="25.5">
      <c r="A897" t="s">
        <v>70</v>
      </c>
      <c r="E897" s="37" t="s">
        <v>1086</v>
      </c>
    </row>
    <row r="898" spans="1:16" ht="12.75">
      <c r="A898" s="26" t="s">
        <v>61</v>
      </c>
      <c s="31" t="s">
        <v>10739</v>
      </c>
      <c s="31" t="s">
        <v>16097</v>
      </c>
      <c s="26" t="s">
        <v>63</v>
      </c>
      <c s="32" t="s">
        <v>16098</v>
      </c>
      <c s="33" t="s">
        <v>5700</v>
      </c>
      <c s="34">
        <v>130</v>
      </c>
      <c s="35">
        <v>0</v>
      </c>
      <c s="35">
        <f>ROUND(ROUND(H898,2)*ROUND(G898,3),2)</f>
      </c>
      <c s="33" t="s">
        <v>5574</v>
      </c>
      <c r="O898">
        <f>(I898*21)/100</f>
      </c>
      <c t="s">
        <v>33</v>
      </c>
    </row>
    <row r="899" spans="1:5" ht="12.75">
      <c r="A899" s="36" t="s">
        <v>67</v>
      </c>
      <c r="E899" s="37" t="s">
        <v>63</v>
      </c>
    </row>
    <row r="900" spans="1:5" ht="25.5">
      <c r="A900" s="38" t="s">
        <v>68</v>
      </c>
      <c r="E900" s="39" t="s">
        <v>1000</v>
      </c>
    </row>
    <row r="901" spans="1:5" ht="25.5">
      <c r="A901" t="s">
        <v>70</v>
      </c>
      <c r="E901" s="37" t="s">
        <v>1086</v>
      </c>
    </row>
    <row r="902" spans="1:16" ht="12.75">
      <c r="A902" s="26" t="s">
        <v>61</v>
      </c>
      <c s="31" t="s">
        <v>10744</v>
      </c>
      <c s="31" t="s">
        <v>16099</v>
      </c>
      <c s="26" t="s">
        <v>63</v>
      </c>
      <c s="32" t="s">
        <v>16100</v>
      </c>
      <c s="33" t="s">
        <v>5700</v>
      </c>
      <c s="34">
        <v>108</v>
      </c>
      <c s="35">
        <v>0</v>
      </c>
      <c s="35">
        <f>ROUND(ROUND(H902,2)*ROUND(G902,3),2)</f>
      </c>
      <c s="33" t="s">
        <v>5574</v>
      </c>
      <c r="O902">
        <f>(I902*21)/100</f>
      </c>
      <c t="s">
        <v>33</v>
      </c>
    </row>
    <row r="903" spans="1:5" ht="12.75">
      <c r="A903" s="36" t="s">
        <v>67</v>
      </c>
      <c r="E903" s="37" t="s">
        <v>63</v>
      </c>
    </row>
    <row r="904" spans="1:5" ht="25.5">
      <c r="A904" s="38" t="s">
        <v>68</v>
      </c>
      <c r="E904" s="39" t="s">
        <v>1000</v>
      </c>
    </row>
    <row r="905" spans="1:5" ht="25.5">
      <c r="A905" t="s">
        <v>70</v>
      </c>
      <c r="E905" s="37" t="s">
        <v>1086</v>
      </c>
    </row>
    <row r="906" spans="1:16" ht="12.75">
      <c r="A906" s="26" t="s">
        <v>61</v>
      </c>
      <c s="31" t="s">
        <v>10747</v>
      </c>
      <c s="31" t="s">
        <v>16101</v>
      </c>
      <c s="26" t="s">
        <v>63</v>
      </c>
      <c s="32" t="s">
        <v>16102</v>
      </c>
      <c s="33" t="s">
        <v>5700</v>
      </c>
      <c s="34">
        <v>64</v>
      </c>
      <c s="35">
        <v>0</v>
      </c>
      <c s="35">
        <f>ROUND(ROUND(H906,2)*ROUND(G906,3),2)</f>
      </c>
      <c s="33" t="s">
        <v>5574</v>
      </c>
      <c r="O906">
        <f>(I906*21)/100</f>
      </c>
      <c t="s">
        <v>33</v>
      </c>
    </row>
    <row r="907" spans="1:5" ht="12.75">
      <c r="A907" s="36" t="s">
        <v>67</v>
      </c>
      <c r="E907" s="37" t="s">
        <v>63</v>
      </c>
    </row>
    <row r="908" spans="1:5" ht="25.5">
      <c r="A908" s="38" t="s">
        <v>68</v>
      </c>
      <c r="E908" s="39" t="s">
        <v>1000</v>
      </c>
    </row>
    <row r="909" spans="1:5" ht="25.5">
      <c r="A909" t="s">
        <v>70</v>
      </c>
      <c r="E909" s="37" t="s">
        <v>1086</v>
      </c>
    </row>
    <row r="910" spans="1:16" ht="12.75">
      <c r="A910" s="26" t="s">
        <v>61</v>
      </c>
      <c s="31" t="s">
        <v>10751</v>
      </c>
      <c s="31" t="s">
        <v>16103</v>
      </c>
      <c s="26" t="s">
        <v>63</v>
      </c>
      <c s="32" t="s">
        <v>16104</v>
      </c>
      <c s="33" t="s">
        <v>5700</v>
      </c>
      <c s="34">
        <v>14</v>
      </c>
      <c s="35">
        <v>0</v>
      </c>
      <c s="35">
        <f>ROUND(ROUND(H910,2)*ROUND(G910,3),2)</f>
      </c>
      <c s="33" t="s">
        <v>5574</v>
      </c>
      <c r="O910">
        <f>(I910*21)/100</f>
      </c>
      <c t="s">
        <v>33</v>
      </c>
    </row>
    <row r="911" spans="1:5" ht="12.75">
      <c r="A911" s="36" t="s">
        <v>67</v>
      </c>
      <c r="E911" s="37" t="s">
        <v>63</v>
      </c>
    </row>
    <row r="912" spans="1:5" ht="25.5">
      <c r="A912" s="38" t="s">
        <v>68</v>
      </c>
      <c r="E912" s="39" t="s">
        <v>1000</v>
      </c>
    </row>
    <row r="913" spans="1:5" ht="25.5">
      <c r="A913" t="s">
        <v>70</v>
      </c>
      <c r="E913" s="37" t="s">
        <v>1086</v>
      </c>
    </row>
    <row r="914" spans="1:16" ht="12.75">
      <c r="A914" s="26" t="s">
        <v>61</v>
      </c>
      <c s="31" t="s">
        <v>10755</v>
      </c>
      <c s="31" t="s">
        <v>16105</v>
      </c>
      <c s="26" t="s">
        <v>63</v>
      </c>
      <c s="32" t="s">
        <v>16106</v>
      </c>
      <c s="33" t="s">
        <v>5700</v>
      </c>
      <c s="34">
        <v>20</v>
      </c>
      <c s="35">
        <v>0</v>
      </c>
      <c s="35">
        <f>ROUND(ROUND(H914,2)*ROUND(G914,3),2)</f>
      </c>
      <c s="33" t="s">
        <v>5574</v>
      </c>
      <c r="O914">
        <f>(I914*21)/100</f>
      </c>
      <c t="s">
        <v>33</v>
      </c>
    </row>
    <row r="915" spans="1:5" ht="12.75">
      <c r="A915" s="36" t="s">
        <v>67</v>
      </c>
      <c r="E915" s="37" t="s">
        <v>63</v>
      </c>
    </row>
    <row r="916" spans="1:5" ht="25.5">
      <c r="A916" s="38" t="s">
        <v>68</v>
      </c>
      <c r="E916" s="39" t="s">
        <v>1000</v>
      </c>
    </row>
    <row r="917" spans="1:5" ht="25.5">
      <c r="A917" t="s">
        <v>70</v>
      </c>
      <c r="E917" s="37" t="s">
        <v>1086</v>
      </c>
    </row>
    <row r="918" spans="1:18" ht="12.75" customHeight="1">
      <c r="A918" s="6" t="s">
        <v>58</v>
      </c>
      <c s="6"/>
      <c s="42" t="s">
        <v>16107</v>
      </c>
      <c s="6"/>
      <c s="29" t="s">
        <v>16108</v>
      </c>
      <c s="6"/>
      <c s="6"/>
      <c s="6"/>
      <c s="43">
        <f>0+Q918</f>
      </c>
      <c s="6"/>
      <c r="O918">
        <f>0+R918</f>
      </c>
      <c r="Q918">
        <f>0+I919+I923+I927+I931</f>
      </c>
      <c>
        <f>0+O919+O923+O927+O931</f>
      </c>
    </row>
    <row r="919" spans="1:16" ht="12.75">
      <c r="A919" s="26" t="s">
        <v>61</v>
      </c>
      <c s="31" t="s">
        <v>10760</v>
      </c>
      <c s="31" t="s">
        <v>16109</v>
      </c>
      <c s="26" t="s">
        <v>63</v>
      </c>
      <c s="32" t="s">
        <v>16110</v>
      </c>
      <c s="33" t="s">
        <v>5700</v>
      </c>
      <c s="34">
        <v>14</v>
      </c>
      <c s="35">
        <v>0</v>
      </c>
      <c s="35">
        <f>ROUND(ROUND(H919,2)*ROUND(G919,3),2)</f>
      </c>
      <c s="33" t="s">
        <v>5574</v>
      </c>
      <c r="O919">
        <f>(I919*21)/100</f>
      </c>
      <c t="s">
        <v>33</v>
      </c>
    </row>
    <row r="920" spans="1:5" ht="12.75">
      <c r="A920" s="36" t="s">
        <v>67</v>
      </c>
      <c r="E920" s="37" t="s">
        <v>63</v>
      </c>
    </row>
    <row r="921" spans="1:5" ht="25.5">
      <c r="A921" s="38" t="s">
        <v>68</v>
      </c>
      <c r="E921" s="39" t="s">
        <v>1000</v>
      </c>
    </row>
    <row r="922" spans="1:5" ht="25.5">
      <c r="A922" t="s">
        <v>70</v>
      </c>
      <c r="E922" s="37" t="s">
        <v>1086</v>
      </c>
    </row>
    <row r="923" spans="1:16" ht="12.75">
      <c r="A923" s="26" t="s">
        <v>61</v>
      </c>
      <c s="31" t="s">
        <v>10764</v>
      </c>
      <c s="31" t="s">
        <v>16111</v>
      </c>
      <c s="26" t="s">
        <v>63</v>
      </c>
      <c s="32" t="s">
        <v>16112</v>
      </c>
      <c s="33" t="s">
        <v>5700</v>
      </c>
      <c s="34">
        <v>76</v>
      </c>
      <c s="35">
        <v>0</v>
      </c>
      <c s="35">
        <f>ROUND(ROUND(H923,2)*ROUND(G923,3),2)</f>
      </c>
      <c s="33" t="s">
        <v>5574</v>
      </c>
      <c r="O923">
        <f>(I923*21)/100</f>
      </c>
      <c t="s">
        <v>33</v>
      </c>
    </row>
    <row r="924" spans="1:5" ht="12.75">
      <c r="A924" s="36" t="s">
        <v>67</v>
      </c>
      <c r="E924" s="37" t="s">
        <v>63</v>
      </c>
    </row>
    <row r="925" spans="1:5" ht="25.5">
      <c r="A925" s="38" t="s">
        <v>68</v>
      </c>
      <c r="E925" s="39" t="s">
        <v>1000</v>
      </c>
    </row>
    <row r="926" spans="1:5" ht="25.5">
      <c r="A926" t="s">
        <v>70</v>
      </c>
      <c r="E926" s="37" t="s">
        <v>1086</v>
      </c>
    </row>
    <row r="927" spans="1:16" ht="12.75">
      <c r="A927" s="26" t="s">
        <v>61</v>
      </c>
      <c s="31" t="s">
        <v>10767</v>
      </c>
      <c s="31" t="s">
        <v>16113</v>
      </c>
      <c s="26" t="s">
        <v>63</v>
      </c>
      <c s="32" t="s">
        <v>16114</v>
      </c>
      <c s="33" t="s">
        <v>5700</v>
      </c>
      <c s="34">
        <v>80</v>
      </c>
      <c s="35">
        <v>0</v>
      </c>
      <c s="35">
        <f>ROUND(ROUND(H927,2)*ROUND(G927,3),2)</f>
      </c>
      <c s="33" t="s">
        <v>5574</v>
      </c>
      <c r="O927">
        <f>(I927*21)/100</f>
      </c>
      <c t="s">
        <v>33</v>
      </c>
    </row>
    <row r="928" spans="1:5" ht="12.75">
      <c r="A928" s="36" t="s">
        <v>67</v>
      </c>
      <c r="E928" s="37" t="s">
        <v>63</v>
      </c>
    </row>
    <row r="929" spans="1:5" ht="25.5">
      <c r="A929" s="38" t="s">
        <v>68</v>
      </c>
      <c r="E929" s="39" t="s">
        <v>1000</v>
      </c>
    </row>
    <row r="930" spans="1:5" ht="25.5">
      <c r="A930" t="s">
        <v>70</v>
      </c>
      <c r="E930" s="37" t="s">
        <v>1086</v>
      </c>
    </row>
    <row r="931" spans="1:16" ht="12.75">
      <c r="A931" s="26" t="s">
        <v>61</v>
      </c>
      <c s="31" t="s">
        <v>10771</v>
      </c>
      <c s="31" t="s">
        <v>16115</v>
      </c>
      <c s="26" t="s">
        <v>63</v>
      </c>
      <c s="32" t="s">
        <v>16116</v>
      </c>
      <c s="33" t="s">
        <v>5700</v>
      </c>
      <c s="34">
        <v>80</v>
      </c>
      <c s="35">
        <v>0</v>
      </c>
      <c s="35">
        <f>ROUND(ROUND(H931,2)*ROUND(G931,3),2)</f>
      </c>
      <c s="33" t="s">
        <v>5574</v>
      </c>
      <c r="O931">
        <f>(I931*21)/100</f>
      </c>
      <c t="s">
        <v>33</v>
      </c>
    </row>
    <row r="932" spans="1:5" ht="12.75">
      <c r="A932" s="36" t="s">
        <v>67</v>
      </c>
      <c r="E932" s="37" t="s">
        <v>63</v>
      </c>
    </row>
    <row r="933" spans="1:5" ht="25.5">
      <c r="A933" s="38" t="s">
        <v>68</v>
      </c>
      <c r="E933" s="39" t="s">
        <v>1000</v>
      </c>
    </row>
    <row r="934" spans="1:5" ht="25.5">
      <c r="A934" t="s">
        <v>70</v>
      </c>
      <c r="E934" s="37" t="s">
        <v>1086</v>
      </c>
    </row>
    <row r="935" spans="1:18" ht="12.75" customHeight="1">
      <c r="A935" s="6" t="s">
        <v>58</v>
      </c>
      <c s="6"/>
      <c s="42" t="s">
        <v>16117</v>
      </c>
      <c s="6"/>
      <c s="29" t="s">
        <v>16118</v>
      </c>
      <c s="6"/>
      <c s="6"/>
      <c s="6"/>
      <c s="43">
        <f>0+Q935</f>
      </c>
      <c s="6"/>
      <c r="O935">
        <f>0+R935</f>
      </c>
      <c r="Q935">
        <f>0+I936</f>
      </c>
      <c>
        <f>0+O936</f>
      </c>
    </row>
    <row r="936" spans="1:16" ht="12.75">
      <c r="A936" s="26" t="s">
        <v>61</v>
      </c>
      <c s="31" t="s">
        <v>10775</v>
      </c>
      <c s="31" t="s">
        <v>16119</v>
      </c>
      <c s="26" t="s">
        <v>63</v>
      </c>
      <c s="32" t="s">
        <v>16120</v>
      </c>
      <c s="33" t="s">
        <v>5700</v>
      </c>
      <c s="34">
        <v>160</v>
      </c>
      <c s="35">
        <v>0</v>
      </c>
      <c s="35">
        <f>ROUND(ROUND(H936,2)*ROUND(G936,3),2)</f>
      </c>
      <c s="33" t="s">
        <v>5574</v>
      </c>
      <c r="O936">
        <f>(I936*21)/100</f>
      </c>
      <c t="s">
        <v>33</v>
      </c>
    </row>
    <row r="937" spans="1:5" ht="12.75">
      <c r="A937" s="36" t="s">
        <v>67</v>
      </c>
      <c r="E937" s="37" t="s">
        <v>63</v>
      </c>
    </row>
    <row r="938" spans="1:5" ht="25.5">
      <c r="A938" s="38" t="s">
        <v>68</v>
      </c>
      <c r="E938" s="39" t="s">
        <v>1000</v>
      </c>
    </row>
    <row r="939" spans="1:5" ht="25.5">
      <c r="A939" t="s">
        <v>70</v>
      </c>
      <c r="E939" s="37" t="s">
        <v>1086</v>
      </c>
    </row>
    <row r="940" spans="1:18" ht="12.75" customHeight="1">
      <c r="A940" s="6" t="s">
        <v>58</v>
      </c>
      <c s="6"/>
      <c s="42" t="s">
        <v>16121</v>
      </c>
      <c s="6"/>
      <c s="29" t="s">
        <v>16122</v>
      </c>
      <c s="6"/>
      <c s="6"/>
      <c s="6"/>
      <c s="43">
        <f>0+Q940</f>
      </c>
      <c s="6"/>
      <c r="O940">
        <f>0+R940</f>
      </c>
      <c r="Q940">
        <f>0+I941</f>
      </c>
      <c>
        <f>0+O941</f>
      </c>
    </row>
    <row r="941" spans="1:16" ht="12.75">
      <c r="A941" s="26" t="s">
        <v>61</v>
      </c>
      <c s="31" t="s">
        <v>10780</v>
      </c>
      <c s="31" t="s">
        <v>16123</v>
      </c>
      <c s="26" t="s">
        <v>63</v>
      </c>
      <c s="32" t="s">
        <v>16124</v>
      </c>
      <c s="33" t="s">
        <v>5700</v>
      </c>
      <c s="34">
        <v>6</v>
      </c>
      <c s="35">
        <v>0</v>
      </c>
      <c s="35">
        <f>ROUND(ROUND(H941,2)*ROUND(G941,3),2)</f>
      </c>
      <c s="33" t="s">
        <v>5574</v>
      </c>
      <c r="O941">
        <f>(I941*21)/100</f>
      </c>
      <c t="s">
        <v>33</v>
      </c>
    </row>
    <row r="942" spans="1:5" ht="12.75">
      <c r="A942" s="36" t="s">
        <v>67</v>
      </c>
      <c r="E942" s="37" t="s">
        <v>63</v>
      </c>
    </row>
    <row r="943" spans="1:5" ht="25.5">
      <c r="A943" s="38" t="s">
        <v>68</v>
      </c>
      <c r="E943" s="39" t="s">
        <v>1000</v>
      </c>
    </row>
    <row r="944" spans="1:5" ht="25.5">
      <c r="A944" t="s">
        <v>70</v>
      </c>
      <c r="E944" s="37" t="s">
        <v>1086</v>
      </c>
    </row>
    <row r="945" spans="1:18" ht="12.75" customHeight="1">
      <c r="A945" s="6" t="s">
        <v>58</v>
      </c>
      <c s="6"/>
      <c s="42" t="s">
        <v>16125</v>
      </c>
      <c s="6"/>
      <c s="29" t="s">
        <v>13181</v>
      </c>
      <c s="6"/>
      <c s="6"/>
      <c s="6"/>
      <c s="43">
        <f>0+Q945</f>
      </c>
      <c s="6"/>
      <c r="O945">
        <f>0+R945</f>
      </c>
      <c r="Q945">
        <f>0+I946+I950+I954+I958</f>
      </c>
      <c>
        <f>0+O946+O950+O954+O958</f>
      </c>
    </row>
    <row r="946" spans="1:16" ht="12.75">
      <c r="A946" s="26" t="s">
        <v>61</v>
      </c>
      <c s="31" t="s">
        <v>10784</v>
      </c>
      <c s="31" t="s">
        <v>16126</v>
      </c>
      <c s="26" t="s">
        <v>63</v>
      </c>
      <c s="32" t="s">
        <v>16127</v>
      </c>
      <c s="33" t="s">
        <v>5700</v>
      </c>
      <c s="34">
        <v>160</v>
      </c>
      <c s="35">
        <v>0</v>
      </c>
      <c s="35">
        <f>ROUND(ROUND(H946,2)*ROUND(G946,3),2)</f>
      </c>
      <c s="33" t="s">
        <v>5574</v>
      </c>
      <c r="O946">
        <f>(I946*21)/100</f>
      </c>
      <c t="s">
        <v>33</v>
      </c>
    </row>
    <row r="947" spans="1:5" ht="12.75">
      <c r="A947" s="36" t="s">
        <v>67</v>
      </c>
      <c r="E947" s="37" t="s">
        <v>63</v>
      </c>
    </row>
    <row r="948" spans="1:5" ht="25.5">
      <c r="A948" s="38" t="s">
        <v>68</v>
      </c>
      <c r="E948" s="39" t="s">
        <v>1000</v>
      </c>
    </row>
    <row r="949" spans="1:5" ht="25.5">
      <c r="A949" t="s">
        <v>70</v>
      </c>
      <c r="E949" s="37" t="s">
        <v>1086</v>
      </c>
    </row>
    <row r="950" spans="1:16" ht="12.75">
      <c r="A950" s="26" t="s">
        <v>61</v>
      </c>
      <c s="31" t="s">
        <v>10788</v>
      </c>
      <c s="31" t="s">
        <v>16128</v>
      </c>
      <c s="26" t="s">
        <v>63</v>
      </c>
      <c s="32" t="s">
        <v>16129</v>
      </c>
      <c s="33" t="s">
        <v>5700</v>
      </c>
      <c s="34">
        <v>30</v>
      </c>
      <c s="35">
        <v>0</v>
      </c>
      <c s="35">
        <f>ROUND(ROUND(H950,2)*ROUND(G950,3),2)</f>
      </c>
      <c s="33" t="s">
        <v>5574</v>
      </c>
      <c r="O950">
        <f>(I950*21)/100</f>
      </c>
      <c t="s">
        <v>33</v>
      </c>
    </row>
    <row r="951" spans="1:5" ht="12.75">
      <c r="A951" s="36" t="s">
        <v>67</v>
      </c>
      <c r="E951" s="37" t="s">
        <v>63</v>
      </c>
    </row>
    <row r="952" spans="1:5" ht="25.5">
      <c r="A952" s="38" t="s">
        <v>68</v>
      </c>
      <c r="E952" s="39" t="s">
        <v>1000</v>
      </c>
    </row>
    <row r="953" spans="1:5" ht="25.5">
      <c r="A953" t="s">
        <v>70</v>
      </c>
      <c r="E953" s="37" t="s">
        <v>1086</v>
      </c>
    </row>
    <row r="954" spans="1:16" ht="12.75">
      <c r="A954" s="26" t="s">
        <v>61</v>
      </c>
      <c s="31" t="s">
        <v>10792</v>
      </c>
      <c s="31" t="s">
        <v>16130</v>
      </c>
      <c s="26" t="s">
        <v>63</v>
      </c>
      <c s="32" t="s">
        <v>15806</v>
      </c>
      <c s="33" t="s">
        <v>5700</v>
      </c>
      <c s="34">
        <v>20</v>
      </c>
      <c s="35">
        <v>0</v>
      </c>
      <c s="35">
        <f>ROUND(ROUND(H954,2)*ROUND(G954,3),2)</f>
      </c>
      <c s="33" t="s">
        <v>5574</v>
      </c>
      <c r="O954">
        <f>(I954*21)/100</f>
      </c>
      <c t="s">
        <v>33</v>
      </c>
    </row>
    <row r="955" spans="1:5" ht="12.75">
      <c r="A955" s="36" t="s">
        <v>67</v>
      </c>
      <c r="E955" s="37" t="s">
        <v>63</v>
      </c>
    </row>
    <row r="956" spans="1:5" ht="25.5">
      <c r="A956" s="38" t="s">
        <v>68</v>
      </c>
      <c r="E956" s="39" t="s">
        <v>1000</v>
      </c>
    </row>
    <row r="957" spans="1:5" ht="25.5">
      <c r="A957" t="s">
        <v>70</v>
      </c>
      <c r="E957" s="37" t="s">
        <v>1086</v>
      </c>
    </row>
    <row r="958" spans="1:16" ht="12.75">
      <c r="A958" s="26" t="s">
        <v>61</v>
      </c>
      <c s="31" t="s">
        <v>10797</v>
      </c>
      <c s="31" t="s">
        <v>16131</v>
      </c>
      <c s="26" t="s">
        <v>63</v>
      </c>
      <c s="32" t="s">
        <v>16132</v>
      </c>
      <c s="33" t="s">
        <v>5700</v>
      </c>
      <c s="34">
        <v>8</v>
      </c>
      <c s="35">
        <v>0</v>
      </c>
      <c s="35">
        <f>ROUND(ROUND(H958,2)*ROUND(G958,3),2)</f>
      </c>
      <c s="33" t="s">
        <v>5574</v>
      </c>
      <c r="O958">
        <f>(I958*21)/100</f>
      </c>
      <c t="s">
        <v>33</v>
      </c>
    </row>
    <row r="959" spans="1:5" ht="12.75">
      <c r="A959" s="36" t="s">
        <v>67</v>
      </c>
      <c r="E959" s="37" t="s">
        <v>63</v>
      </c>
    </row>
    <row r="960" spans="1:5" ht="25.5">
      <c r="A960" s="38" t="s">
        <v>68</v>
      </c>
      <c r="E960" s="39" t="s">
        <v>1000</v>
      </c>
    </row>
    <row r="961" spans="1:5" ht="25.5">
      <c r="A961" t="s">
        <v>70</v>
      </c>
      <c r="E961" s="37" t="s">
        <v>1086</v>
      </c>
    </row>
    <row r="962" spans="1:18" ht="12.75" customHeight="1">
      <c r="A962" s="6" t="s">
        <v>58</v>
      </c>
      <c s="6"/>
      <c s="42" t="s">
        <v>16133</v>
      </c>
      <c s="6"/>
      <c s="29" t="s">
        <v>16134</v>
      </c>
      <c s="6"/>
      <c s="6"/>
      <c s="6"/>
      <c s="43">
        <f>0+Q962</f>
      </c>
      <c s="6"/>
      <c r="O962">
        <f>0+R962</f>
      </c>
      <c r="Q962">
        <f>0+I963</f>
      </c>
      <c>
        <f>0+O963</f>
      </c>
    </row>
    <row r="963" spans="1:16" ht="12.75">
      <c r="A963" s="26" t="s">
        <v>61</v>
      </c>
      <c s="31" t="s">
        <v>10832</v>
      </c>
      <c s="31" t="s">
        <v>16135</v>
      </c>
      <c s="26" t="s">
        <v>63</v>
      </c>
      <c s="32" t="s">
        <v>13193</v>
      </c>
      <c s="33" t="s">
        <v>5700</v>
      </c>
      <c s="34">
        <v>180</v>
      </c>
      <c s="35">
        <v>0</v>
      </c>
      <c s="35">
        <f>ROUND(ROUND(H963,2)*ROUND(G963,3),2)</f>
      </c>
      <c s="33" t="s">
        <v>5574</v>
      </c>
      <c r="O963">
        <f>(I963*21)/100</f>
      </c>
      <c t="s">
        <v>33</v>
      </c>
    </row>
    <row r="964" spans="1:5" ht="12.75">
      <c r="A964" s="36" t="s">
        <v>67</v>
      </c>
      <c r="E964" s="37" t="s">
        <v>63</v>
      </c>
    </row>
    <row r="965" spans="1:5" ht="25.5">
      <c r="A965" s="38" t="s">
        <v>68</v>
      </c>
      <c r="E965" s="39" t="s">
        <v>1000</v>
      </c>
    </row>
    <row r="966" spans="1:5" ht="25.5">
      <c r="A966" t="s">
        <v>70</v>
      </c>
      <c r="E966" s="37" t="s">
        <v>1086</v>
      </c>
    </row>
    <row r="967" spans="1:18" ht="12.75" customHeight="1">
      <c r="A967" s="6" t="s">
        <v>58</v>
      </c>
      <c s="6"/>
      <c s="42" t="s">
        <v>16136</v>
      </c>
      <c s="6"/>
      <c s="29" t="s">
        <v>16137</v>
      </c>
      <c s="6"/>
      <c s="6"/>
      <c s="6"/>
      <c s="43">
        <f>0+Q967</f>
      </c>
      <c s="6"/>
      <c r="O967">
        <f>0+R967</f>
      </c>
      <c r="Q967">
        <f>0+I968+I972</f>
      </c>
      <c>
        <f>0+O968+O972</f>
      </c>
    </row>
    <row r="968" spans="1:16" ht="12.75">
      <c r="A968" s="26" t="s">
        <v>61</v>
      </c>
      <c s="31" t="s">
        <v>10837</v>
      </c>
      <c s="31" t="s">
        <v>16138</v>
      </c>
      <c s="26" t="s">
        <v>63</v>
      </c>
      <c s="32" t="s">
        <v>16139</v>
      </c>
      <c s="33" t="s">
        <v>81</v>
      </c>
      <c s="34">
        <v>140</v>
      </c>
      <c s="35">
        <v>0</v>
      </c>
      <c s="35">
        <f>ROUND(ROUND(H968,2)*ROUND(G968,3),2)</f>
      </c>
      <c s="33" t="s">
        <v>5574</v>
      </c>
      <c r="O968">
        <f>(I968*21)/100</f>
      </c>
      <c t="s">
        <v>33</v>
      </c>
    </row>
    <row r="969" spans="1:5" ht="12.75">
      <c r="A969" s="36" t="s">
        <v>67</v>
      </c>
      <c r="E969" s="37" t="s">
        <v>63</v>
      </c>
    </row>
    <row r="970" spans="1:5" ht="25.5">
      <c r="A970" s="38" t="s">
        <v>68</v>
      </c>
      <c r="E970" s="39" t="s">
        <v>1000</v>
      </c>
    </row>
    <row r="971" spans="1:5" ht="25.5">
      <c r="A971" t="s">
        <v>70</v>
      </c>
      <c r="E971" s="37" t="s">
        <v>1086</v>
      </c>
    </row>
    <row r="972" spans="1:16" ht="12.75">
      <c r="A972" s="26" t="s">
        <v>61</v>
      </c>
      <c s="31" t="s">
        <v>10840</v>
      </c>
      <c s="31" t="s">
        <v>16140</v>
      </c>
      <c s="26" t="s">
        <v>63</v>
      </c>
      <c s="32" t="s">
        <v>16141</v>
      </c>
      <c s="33" t="s">
        <v>81</v>
      </c>
      <c s="34">
        <v>90</v>
      </c>
      <c s="35">
        <v>0</v>
      </c>
      <c s="35">
        <f>ROUND(ROUND(H972,2)*ROUND(G972,3),2)</f>
      </c>
      <c s="33" t="s">
        <v>5574</v>
      </c>
      <c r="O972">
        <f>(I972*21)/100</f>
      </c>
      <c t="s">
        <v>33</v>
      </c>
    </row>
    <row r="973" spans="1:5" ht="12.75">
      <c r="A973" s="36" t="s">
        <v>67</v>
      </c>
      <c r="E973" s="37" t="s">
        <v>63</v>
      </c>
    </row>
    <row r="974" spans="1:5" ht="25.5">
      <c r="A974" s="38" t="s">
        <v>68</v>
      </c>
      <c r="E974" s="39" t="s">
        <v>1000</v>
      </c>
    </row>
    <row r="975" spans="1:5" ht="25.5">
      <c r="A975" t="s">
        <v>70</v>
      </c>
      <c r="E975" s="37" t="s">
        <v>1086</v>
      </c>
    </row>
    <row r="976" spans="1:18" ht="12.75" customHeight="1">
      <c r="A976" s="6" t="s">
        <v>58</v>
      </c>
      <c s="6"/>
      <c s="42" t="s">
        <v>16142</v>
      </c>
      <c s="6"/>
      <c s="29" t="s">
        <v>16143</v>
      </c>
      <c s="6"/>
      <c s="6"/>
      <c s="6"/>
      <c s="43">
        <f>0+Q976</f>
      </c>
      <c s="6"/>
      <c r="O976">
        <f>0+R976</f>
      </c>
      <c r="Q976">
        <f>0+I977+I981+I985+I989+I993+I997+I1001+I1005+I1009+I1013</f>
      </c>
      <c>
        <f>0+O977+O981+O985+O989+O993+O997+O1001+O1005+O1009+O1013</f>
      </c>
    </row>
    <row r="977" spans="1:16" ht="12.75">
      <c r="A977" s="26" t="s">
        <v>61</v>
      </c>
      <c s="31" t="s">
        <v>10844</v>
      </c>
      <c s="31" t="s">
        <v>16144</v>
      </c>
      <c s="26" t="s">
        <v>63</v>
      </c>
      <c s="32" t="s">
        <v>16145</v>
      </c>
      <c s="33" t="s">
        <v>81</v>
      </c>
      <c s="34">
        <v>35</v>
      </c>
      <c s="35">
        <v>0</v>
      </c>
      <c s="35">
        <f>ROUND(ROUND(H977,2)*ROUND(G977,3),2)</f>
      </c>
      <c s="33" t="s">
        <v>5574</v>
      </c>
      <c r="O977">
        <f>(I977*21)/100</f>
      </c>
      <c t="s">
        <v>33</v>
      </c>
    </row>
    <row r="978" spans="1:5" ht="12.75">
      <c r="A978" s="36" t="s">
        <v>67</v>
      </c>
      <c r="E978" s="37" t="s">
        <v>63</v>
      </c>
    </row>
    <row r="979" spans="1:5" ht="25.5">
      <c r="A979" s="38" t="s">
        <v>68</v>
      </c>
      <c r="E979" s="39" t="s">
        <v>1000</v>
      </c>
    </row>
    <row r="980" spans="1:5" ht="25.5">
      <c r="A980" t="s">
        <v>70</v>
      </c>
      <c r="E980" s="37" t="s">
        <v>1086</v>
      </c>
    </row>
    <row r="981" spans="1:16" ht="12.75">
      <c r="A981" s="26" t="s">
        <v>61</v>
      </c>
      <c s="31" t="s">
        <v>10848</v>
      </c>
      <c s="31" t="s">
        <v>16146</v>
      </c>
      <c s="26" t="s">
        <v>63</v>
      </c>
      <c s="32" t="s">
        <v>16147</v>
      </c>
      <c s="33" t="s">
        <v>81</v>
      </c>
      <c s="34">
        <v>200</v>
      </c>
      <c s="35">
        <v>0</v>
      </c>
      <c s="35">
        <f>ROUND(ROUND(H981,2)*ROUND(G981,3),2)</f>
      </c>
      <c s="33" t="s">
        <v>5574</v>
      </c>
      <c r="O981">
        <f>(I981*21)/100</f>
      </c>
      <c t="s">
        <v>33</v>
      </c>
    </row>
    <row r="982" spans="1:5" ht="12.75">
      <c r="A982" s="36" t="s">
        <v>67</v>
      </c>
      <c r="E982" s="37" t="s">
        <v>63</v>
      </c>
    </row>
    <row r="983" spans="1:5" ht="25.5">
      <c r="A983" s="38" t="s">
        <v>68</v>
      </c>
      <c r="E983" s="39" t="s">
        <v>1000</v>
      </c>
    </row>
    <row r="984" spans="1:5" ht="25.5">
      <c r="A984" t="s">
        <v>70</v>
      </c>
      <c r="E984" s="37" t="s">
        <v>1086</v>
      </c>
    </row>
    <row r="985" spans="1:16" ht="12.75">
      <c r="A985" s="26" t="s">
        <v>61</v>
      </c>
      <c s="31" t="s">
        <v>10851</v>
      </c>
      <c s="31" t="s">
        <v>16148</v>
      </c>
      <c s="26" t="s">
        <v>63</v>
      </c>
      <c s="32" t="s">
        <v>16149</v>
      </c>
      <c s="33" t="s">
        <v>81</v>
      </c>
      <c s="34">
        <v>1670</v>
      </c>
      <c s="35">
        <v>0</v>
      </c>
      <c s="35">
        <f>ROUND(ROUND(H985,2)*ROUND(G985,3),2)</f>
      </c>
      <c s="33" t="s">
        <v>5574</v>
      </c>
      <c r="O985">
        <f>(I985*21)/100</f>
      </c>
      <c t="s">
        <v>33</v>
      </c>
    </row>
    <row r="986" spans="1:5" ht="12.75">
      <c r="A986" s="36" t="s">
        <v>67</v>
      </c>
      <c r="E986" s="37" t="s">
        <v>63</v>
      </c>
    </row>
    <row r="987" spans="1:5" ht="25.5">
      <c r="A987" s="38" t="s">
        <v>68</v>
      </c>
      <c r="E987" s="39" t="s">
        <v>1000</v>
      </c>
    </row>
    <row r="988" spans="1:5" ht="25.5">
      <c r="A988" t="s">
        <v>70</v>
      </c>
      <c r="E988" s="37" t="s">
        <v>1086</v>
      </c>
    </row>
    <row r="989" spans="1:16" ht="12.75">
      <c r="A989" s="26" t="s">
        <v>61</v>
      </c>
      <c s="31" t="s">
        <v>10855</v>
      </c>
      <c s="31" t="s">
        <v>16150</v>
      </c>
      <c s="26" t="s">
        <v>63</v>
      </c>
      <c s="32" t="s">
        <v>16151</v>
      </c>
      <c s="33" t="s">
        <v>81</v>
      </c>
      <c s="34">
        <v>200</v>
      </c>
      <c s="35">
        <v>0</v>
      </c>
      <c s="35">
        <f>ROUND(ROUND(H989,2)*ROUND(G989,3),2)</f>
      </c>
      <c s="33" t="s">
        <v>5574</v>
      </c>
      <c r="O989">
        <f>(I989*21)/100</f>
      </c>
      <c t="s">
        <v>33</v>
      </c>
    </row>
    <row r="990" spans="1:5" ht="12.75">
      <c r="A990" s="36" t="s">
        <v>67</v>
      </c>
      <c r="E990" s="37" t="s">
        <v>63</v>
      </c>
    </row>
    <row r="991" spans="1:5" ht="25.5">
      <c r="A991" s="38" t="s">
        <v>68</v>
      </c>
      <c r="E991" s="39" t="s">
        <v>1000</v>
      </c>
    </row>
    <row r="992" spans="1:5" ht="25.5">
      <c r="A992" t="s">
        <v>70</v>
      </c>
      <c r="E992" s="37" t="s">
        <v>1086</v>
      </c>
    </row>
    <row r="993" spans="1:16" ht="12.75">
      <c r="A993" s="26" t="s">
        <v>61</v>
      </c>
      <c s="31" t="s">
        <v>10859</v>
      </c>
      <c s="31" t="s">
        <v>16152</v>
      </c>
      <c s="26" t="s">
        <v>63</v>
      </c>
      <c s="32" t="s">
        <v>16153</v>
      </c>
      <c s="33" t="s">
        <v>81</v>
      </c>
      <c s="34">
        <v>15</v>
      </c>
      <c s="35">
        <v>0</v>
      </c>
      <c s="35">
        <f>ROUND(ROUND(H993,2)*ROUND(G993,3),2)</f>
      </c>
      <c s="33" t="s">
        <v>5574</v>
      </c>
      <c r="O993">
        <f>(I993*21)/100</f>
      </c>
      <c t="s">
        <v>33</v>
      </c>
    </row>
    <row r="994" spans="1:5" ht="12.75">
      <c r="A994" s="36" t="s">
        <v>67</v>
      </c>
      <c r="E994" s="37" t="s">
        <v>63</v>
      </c>
    </row>
    <row r="995" spans="1:5" ht="25.5">
      <c r="A995" s="38" t="s">
        <v>68</v>
      </c>
      <c r="E995" s="39" t="s">
        <v>1000</v>
      </c>
    </row>
    <row r="996" spans="1:5" ht="25.5">
      <c r="A996" t="s">
        <v>70</v>
      </c>
      <c r="E996" s="37" t="s">
        <v>1086</v>
      </c>
    </row>
    <row r="997" spans="1:16" ht="12.75">
      <c r="A997" s="26" t="s">
        <v>61</v>
      </c>
      <c s="31" t="s">
        <v>10863</v>
      </c>
      <c s="31" t="s">
        <v>16154</v>
      </c>
      <c s="26" t="s">
        <v>63</v>
      </c>
      <c s="32" t="s">
        <v>16155</v>
      </c>
      <c s="33" t="s">
        <v>81</v>
      </c>
      <c s="34">
        <v>195</v>
      </c>
      <c s="35">
        <v>0</v>
      </c>
      <c s="35">
        <f>ROUND(ROUND(H997,2)*ROUND(G997,3),2)</f>
      </c>
      <c s="33" t="s">
        <v>5574</v>
      </c>
      <c r="O997">
        <f>(I997*21)/100</f>
      </c>
      <c t="s">
        <v>33</v>
      </c>
    </row>
    <row r="998" spans="1:5" ht="12.75">
      <c r="A998" s="36" t="s">
        <v>67</v>
      </c>
      <c r="E998" s="37" t="s">
        <v>63</v>
      </c>
    </row>
    <row r="999" spans="1:5" ht="25.5">
      <c r="A999" s="38" t="s">
        <v>68</v>
      </c>
      <c r="E999" s="39" t="s">
        <v>1000</v>
      </c>
    </row>
    <row r="1000" spans="1:5" ht="25.5">
      <c r="A1000" t="s">
        <v>70</v>
      </c>
      <c r="E1000" s="37" t="s">
        <v>1086</v>
      </c>
    </row>
    <row r="1001" spans="1:16" ht="12.75">
      <c r="A1001" s="26" t="s">
        <v>61</v>
      </c>
      <c s="31" t="s">
        <v>10867</v>
      </c>
      <c s="31" t="s">
        <v>16156</v>
      </c>
      <c s="26" t="s">
        <v>63</v>
      </c>
      <c s="32" t="s">
        <v>16157</v>
      </c>
      <c s="33" t="s">
        <v>81</v>
      </c>
      <c s="34">
        <v>230</v>
      </c>
      <c s="35">
        <v>0</v>
      </c>
      <c s="35">
        <f>ROUND(ROUND(H1001,2)*ROUND(G1001,3),2)</f>
      </c>
      <c s="33" t="s">
        <v>5574</v>
      </c>
      <c r="O1001">
        <f>(I1001*21)/100</f>
      </c>
      <c t="s">
        <v>33</v>
      </c>
    </row>
    <row r="1002" spans="1:5" ht="12.75">
      <c r="A1002" s="36" t="s">
        <v>67</v>
      </c>
      <c r="E1002" s="37" t="s">
        <v>63</v>
      </c>
    </row>
    <row r="1003" spans="1:5" ht="25.5">
      <c r="A1003" s="38" t="s">
        <v>68</v>
      </c>
      <c r="E1003" s="39" t="s">
        <v>1000</v>
      </c>
    </row>
    <row r="1004" spans="1:5" ht="25.5">
      <c r="A1004" t="s">
        <v>70</v>
      </c>
      <c r="E1004" s="37" t="s">
        <v>1086</v>
      </c>
    </row>
    <row r="1005" spans="1:16" ht="12.75">
      <c r="A1005" s="26" t="s">
        <v>61</v>
      </c>
      <c s="31" t="s">
        <v>10875</v>
      </c>
      <c s="31" t="s">
        <v>16158</v>
      </c>
      <c s="26" t="s">
        <v>63</v>
      </c>
      <c s="32" t="s">
        <v>16159</v>
      </c>
      <c s="33" t="s">
        <v>81</v>
      </c>
      <c s="34">
        <v>155</v>
      </c>
      <c s="35">
        <v>0</v>
      </c>
      <c s="35">
        <f>ROUND(ROUND(H1005,2)*ROUND(G1005,3),2)</f>
      </c>
      <c s="33" t="s">
        <v>5574</v>
      </c>
      <c r="O1005">
        <f>(I1005*21)/100</f>
      </c>
      <c t="s">
        <v>33</v>
      </c>
    </row>
    <row r="1006" spans="1:5" ht="12.75">
      <c r="A1006" s="36" t="s">
        <v>67</v>
      </c>
      <c r="E1006" s="37" t="s">
        <v>63</v>
      </c>
    </row>
    <row r="1007" spans="1:5" ht="25.5">
      <c r="A1007" s="38" t="s">
        <v>68</v>
      </c>
      <c r="E1007" s="39" t="s">
        <v>1000</v>
      </c>
    </row>
    <row r="1008" spans="1:5" ht="25.5">
      <c r="A1008" t="s">
        <v>70</v>
      </c>
      <c r="E1008" s="37" t="s">
        <v>1086</v>
      </c>
    </row>
    <row r="1009" spans="1:16" ht="12.75">
      <c r="A1009" s="26" t="s">
        <v>61</v>
      </c>
      <c s="31" t="s">
        <v>10879</v>
      </c>
      <c s="31" t="s">
        <v>16160</v>
      </c>
      <c s="26" t="s">
        <v>63</v>
      </c>
      <c s="32" t="s">
        <v>16161</v>
      </c>
      <c s="33" t="s">
        <v>81</v>
      </c>
      <c s="34">
        <v>83</v>
      </c>
      <c s="35">
        <v>0</v>
      </c>
      <c s="35">
        <f>ROUND(ROUND(H1009,2)*ROUND(G1009,3),2)</f>
      </c>
      <c s="33" t="s">
        <v>5574</v>
      </c>
      <c r="O1009">
        <f>(I1009*21)/100</f>
      </c>
      <c t="s">
        <v>33</v>
      </c>
    </row>
    <row r="1010" spans="1:5" ht="12.75">
      <c r="A1010" s="36" t="s">
        <v>67</v>
      </c>
      <c r="E1010" s="37" t="s">
        <v>63</v>
      </c>
    </row>
    <row r="1011" spans="1:5" ht="25.5">
      <c r="A1011" s="38" t="s">
        <v>68</v>
      </c>
      <c r="E1011" s="39" t="s">
        <v>1000</v>
      </c>
    </row>
    <row r="1012" spans="1:5" ht="25.5">
      <c r="A1012" t="s">
        <v>70</v>
      </c>
      <c r="E1012" s="37" t="s">
        <v>1086</v>
      </c>
    </row>
    <row r="1013" spans="1:16" ht="12.75">
      <c r="A1013" s="26" t="s">
        <v>61</v>
      </c>
      <c s="31" t="s">
        <v>10897</v>
      </c>
      <c s="31" t="s">
        <v>16162</v>
      </c>
      <c s="26" t="s">
        <v>63</v>
      </c>
      <c s="32" t="s">
        <v>16155</v>
      </c>
      <c s="33" t="s">
        <v>81</v>
      </c>
      <c s="34">
        <v>15</v>
      </c>
      <c s="35">
        <v>0</v>
      </c>
      <c s="35">
        <f>ROUND(ROUND(H1013,2)*ROUND(G1013,3),2)</f>
      </c>
      <c s="33" t="s">
        <v>5574</v>
      </c>
      <c r="O1013">
        <f>(I1013*21)/100</f>
      </c>
      <c t="s">
        <v>33</v>
      </c>
    </row>
    <row r="1014" spans="1:5" ht="12.75">
      <c r="A1014" s="36" t="s">
        <v>67</v>
      </c>
      <c r="E1014" s="37" t="s">
        <v>63</v>
      </c>
    </row>
    <row r="1015" spans="1:5" ht="25.5">
      <c r="A1015" s="38" t="s">
        <v>68</v>
      </c>
      <c r="E1015" s="39" t="s">
        <v>1000</v>
      </c>
    </row>
    <row r="1016" spans="1:5" ht="25.5">
      <c r="A1016" t="s">
        <v>70</v>
      </c>
      <c r="E1016" s="37" t="s">
        <v>1086</v>
      </c>
    </row>
    <row r="1017" spans="1:18" ht="12.75" customHeight="1">
      <c r="A1017" s="6" t="s">
        <v>58</v>
      </c>
      <c s="6"/>
      <c s="42" t="s">
        <v>16163</v>
      </c>
      <c s="6"/>
      <c s="29" t="s">
        <v>16164</v>
      </c>
      <c s="6"/>
      <c s="6"/>
      <c s="6"/>
      <c s="43">
        <f>0+Q1017</f>
      </c>
      <c s="6"/>
      <c r="O1017">
        <f>0+R1017</f>
      </c>
      <c r="Q1017">
        <f>0+I1018</f>
      </c>
      <c>
        <f>0+O1018</f>
      </c>
    </row>
    <row r="1018" spans="1:16" ht="12.75">
      <c r="A1018" s="26" t="s">
        <v>61</v>
      </c>
      <c s="31" t="s">
        <v>10902</v>
      </c>
      <c s="31" t="s">
        <v>16165</v>
      </c>
      <c s="26" t="s">
        <v>63</v>
      </c>
      <c s="32" t="s">
        <v>16166</v>
      </c>
      <c s="33" t="s">
        <v>81</v>
      </c>
      <c s="34">
        <v>35</v>
      </c>
      <c s="35">
        <v>0</v>
      </c>
      <c s="35">
        <f>ROUND(ROUND(H1018,2)*ROUND(G1018,3),2)</f>
      </c>
      <c s="33" t="s">
        <v>5574</v>
      </c>
      <c r="O1018">
        <f>(I1018*21)/100</f>
      </c>
      <c t="s">
        <v>33</v>
      </c>
    </row>
    <row r="1019" spans="1:5" ht="12.75">
      <c r="A1019" s="36" t="s">
        <v>67</v>
      </c>
      <c r="E1019" s="37" t="s">
        <v>63</v>
      </c>
    </row>
    <row r="1020" spans="1:5" ht="25.5">
      <c r="A1020" s="38" t="s">
        <v>68</v>
      </c>
      <c r="E1020" s="39" t="s">
        <v>1000</v>
      </c>
    </row>
    <row r="1021" spans="1:5" ht="25.5">
      <c r="A1021" t="s">
        <v>70</v>
      </c>
      <c r="E1021" s="37" t="s">
        <v>1086</v>
      </c>
    </row>
    <row r="1022" spans="1:18" ht="12.75" customHeight="1">
      <c r="A1022" s="6" t="s">
        <v>58</v>
      </c>
      <c s="6"/>
      <c s="42" t="s">
        <v>16167</v>
      </c>
      <c s="6"/>
      <c s="29" t="s">
        <v>16168</v>
      </c>
      <c s="6"/>
      <c s="6"/>
      <c s="6"/>
      <c s="43">
        <f>0+Q1022</f>
      </c>
      <c s="6"/>
      <c r="O1022">
        <f>0+R1022</f>
      </c>
      <c r="Q1022">
        <f>0+I1023+I1027</f>
      </c>
      <c>
        <f>0+O1023+O1027</f>
      </c>
    </row>
    <row r="1023" spans="1:16" ht="12.75">
      <c r="A1023" s="26" t="s">
        <v>61</v>
      </c>
      <c s="31" t="s">
        <v>10905</v>
      </c>
      <c s="31" t="s">
        <v>16169</v>
      </c>
      <c s="26" t="s">
        <v>63</v>
      </c>
      <c s="32" t="s">
        <v>16170</v>
      </c>
      <c s="33" t="s">
        <v>81</v>
      </c>
      <c s="34">
        <v>330</v>
      </c>
      <c s="35">
        <v>0</v>
      </c>
      <c s="35">
        <f>ROUND(ROUND(H1023,2)*ROUND(G1023,3),2)</f>
      </c>
      <c s="33" t="s">
        <v>5574</v>
      </c>
      <c r="O1023">
        <f>(I1023*21)/100</f>
      </c>
      <c t="s">
        <v>33</v>
      </c>
    </row>
    <row r="1024" spans="1:5" ht="12.75">
      <c r="A1024" s="36" t="s">
        <v>67</v>
      </c>
      <c r="E1024" s="37" t="s">
        <v>63</v>
      </c>
    </row>
    <row r="1025" spans="1:5" ht="25.5">
      <c r="A1025" s="38" t="s">
        <v>68</v>
      </c>
      <c r="E1025" s="39" t="s">
        <v>1000</v>
      </c>
    </row>
    <row r="1026" spans="1:5" ht="25.5">
      <c r="A1026" t="s">
        <v>70</v>
      </c>
      <c r="E1026" s="37" t="s">
        <v>1086</v>
      </c>
    </row>
    <row r="1027" spans="1:16" ht="12.75">
      <c r="A1027" s="26" t="s">
        <v>61</v>
      </c>
      <c s="31" t="s">
        <v>10910</v>
      </c>
      <c s="31" t="s">
        <v>16171</v>
      </c>
      <c s="26" t="s">
        <v>63</v>
      </c>
      <c s="32" t="s">
        <v>16172</v>
      </c>
      <c s="33" t="s">
        <v>81</v>
      </c>
      <c s="34">
        <v>220</v>
      </c>
      <c s="35">
        <v>0</v>
      </c>
      <c s="35">
        <f>ROUND(ROUND(H1027,2)*ROUND(G1027,3),2)</f>
      </c>
      <c s="33" t="s">
        <v>5574</v>
      </c>
      <c r="O1027">
        <f>(I1027*21)/100</f>
      </c>
      <c t="s">
        <v>33</v>
      </c>
    </row>
    <row r="1028" spans="1:5" ht="12.75">
      <c r="A1028" s="36" t="s">
        <v>67</v>
      </c>
      <c r="E1028" s="37" t="s">
        <v>63</v>
      </c>
    </row>
    <row r="1029" spans="1:5" ht="25.5">
      <c r="A1029" s="38" t="s">
        <v>68</v>
      </c>
      <c r="E1029" s="39" t="s">
        <v>1000</v>
      </c>
    </row>
    <row r="1030" spans="1:5" ht="25.5">
      <c r="A1030" t="s">
        <v>70</v>
      </c>
      <c r="E1030" s="37" t="s">
        <v>1086</v>
      </c>
    </row>
    <row r="1031" spans="1:18" ht="12.75" customHeight="1">
      <c r="A1031" s="6" t="s">
        <v>58</v>
      </c>
      <c s="6"/>
      <c s="42" t="s">
        <v>16173</v>
      </c>
      <c s="6"/>
      <c s="29" t="s">
        <v>16174</v>
      </c>
      <c s="6"/>
      <c s="6"/>
      <c s="6"/>
      <c s="43">
        <f>0+Q1031</f>
      </c>
      <c s="6"/>
      <c r="O1031">
        <f>0+R1031</f>
      </c>
      <c r="Q1031">
        <f>0+I1032</f>
      </c>
      <c>
        <f>0+O1032</f>
      </c>
    </row>
    <row r="1032" spans="1:16" ht="12.75">
      <c r="A1032" s="26" t="s">
        <v>61</v>
      </c>
      <c s="31" t="s">
        <v>10913</v>
      </c>
      <c s="31" t="s">
        <v>16175</v>
      </c>
      <c s="26" t="s">
        <v>63</v>
      </c>
      <c s="32" t="s">
        <v>16176</v>
      </c>
      <c s="33" t="s">
        <v>5700</v>
      </c>
      <c s="34">
        <v>4</v>
      </c>
      <c s="35">
        <v>0</v>
      </c>
      <c s="35">
        <f>ROUND(ROUND(H1032,2)*ROUND(G1032,3),2)</f>
      </c>
      <c s="33" t="s">
        <v>5574</v>
      </c>
      <c r="O1032">
        <f>(I1032*21)/100</f>
      </c>
      <c t="s">
        <v>33</v>
      </c>
    </row>
    <row r="1033" spans="1:5" ht="12.75">
      <c r="A1033" s="36" t="s">
        <v>67</v>
      </c>
      <c r="E1033" s="37" t="s">
        <v>63</v>
      </c>
    </row>
    <row r="1034" spans="1:5" ht="25.5">
      <c r="A1034" s="38" t="s">
        <v>68</v>
      </c>
      <c r="E1034" s="39" t="s">
        <v>1000</v>
      </c>
    </row>
    <row r="1035" spans="1:5" ht="25.5">
      <c r="A1035" t="s">
        <v>70</v>
      </c>
      <c r="E1035" s="37" t="s">
        <v>1086</v>
      </c>
    </row>
    <row r="1036" spans="1:18" ht="12.75" customHeight="1">
      <c r="A1036" s="6" t="s">
        <v>58</v>
      </c>
      <c s="6"/>
      <c s="42" t="s">
        <v>16177</v>
      </c>
      <c s="6"/>
      <c s="29" t="s">
        <v>16178</v>
      </c>
      <c s="6"/>
      <c s="6"/>
      <c s="6"/>
      <c s="43">
        <f>0+Q1036</f>
      </c>
      <c s="6"/>
      <c r="O1036">
        <f>0+R1036</f>
      </c>
      <c r="Q1036">
        <f>0+I1037</f>
      </c>
      <c>
        <f>0+O1037</f>
      </c>
    </row>
    <row r="1037" spans="1:16" ht="12.75">
      <c r="A1037" s="26" t="s">
        <v>61</v>
      </c>
      <c s="31" t="s">
        <v>10917</v>
      </c>
      <c s="31" t="s">
        <v>16179</v>
      </c>
      <c s="26" t="s">
        <v>63</v>
      </c>
      <c s="32" t="s">
        <v>16180</v>
      </c>
      <c s="33" t="s">
        <v>5700</v>
      </c>
      <c s="34">
        <v>3</v>
      </c>
      <c s="35">
        <v>0</v>
      </c>
      <c s="35">
        <f>ROUND(ROUND(H1037,2)*ROUND(G1037,3),2)</f>
      </c>
      <c s="33" t="s">
        <v>5574</v>
      </c>
      <c r="O1037">
        <f>(I1037*21)/100</f>
      </c>
      <c t="s">
        <v>33</v>
      </c>
    </row>
    <row r="1038" spans="1:5" ht="12.75">
      <c r="A1038" s="36" t="s">
        <v>67</v>
      </c>
      <c r="E1038" s="37" t="s">
        <v>63</v>
      </c>
    </row>
    <row r="1039" spans="1:5" ht="25.5">
      <c r="A1039" s="38" t="s">
        <v>68</v>
      </c>
      <c r="E1039" s="39" t="s">
        <v>1000</v>
      </c>
    </row>
    <row r="1040" spans="1:5" ht="25.5">
      <c r="A1040" t="s">
        <v>70</v>
      </c>
      <c r="E1040" s="37" t="s">
        <v>1086</v>
      </c>
    </row>
    <row r="1041" spans="1:18" ht="12.75" customHeight="1">
      <c r="A1041" s="6" t="s">
        <v>58</v>
      </c>
      <c s="6"/>
      <c s="42" t="s">
        <v>16181</v>
      </c>
      <c s="6"/>
      <c s="29" t="s">
        <v>16182</v>
      </c>
      <c s="6"/>
      <c s="6"/>
      <c s="6"/>
      <c s="43">
        <f>0+Q1041</f>
      </c>
      <c s="6"/>
      <c r="O1041">
        <f>0+R1041</f>
      </c>
      <c r="Q1041">
        <f>0+I1042</f>
      </c>
      <c>
        <f>0+O1042</f>
      </c>
    </row>
    <row r="1042" spans="1:16" ht="12.75">
      <c r="A1042" s="26" t="s">
        <v>61</v>
      </c>
      <c s="31" t="s">
        <v>10935</v>
      </c>
      <c s="31" t="s">
        <v>16183</v>
      </c>
      <c s="26" t="s">
        <v>63</v>
      </c>
      <c s="32" t="s">
        <v>16184</v>
      </c>
      <c s="33" t="s">
        <v>5700</v>
      </c>
      <c s="34">
        <v>2</v>
      </c>
      <c s="35">
        <v>0</v>
      </c>
      <c s="35">
        <f>ROUND(ROUND(H1042,2)*ROUND(G1042,3),2)</f>
      </c>
      <c s="33" t="s">
        <v>5574</v>
      </c>
      <c r="O1042">
        <f>(I1042*21)/100</f>
      </c>
      <c t="s">
        <v>33</v>
      </c>
    </row>
    <row r="1043" spans="1:5" ht="12.75">
      <c r="A1043" s="36" t="s">
        <v>67</v>
      </c>
      <c r="E1043" s="37" t="s">
        <v>63</v>
      </c>
    </row>
    <row r="1044" spans="1:5" ht="25.5">
      <c r="A1044" s="38" t="s">
        <v>68</v>
      </c>
      <c r="E1044" s="39" t="s">
        <v>1000</v>
      </c>
    </row>
    <row r="1045" spans="1:5" ht="25.5">
      <c r="A1045" t="s">
        <v>70</v>
      </c>
      <c r="E1045" s="37" t="s">
        <v>1086</v>
      </c>
    </row>
    <row r="1046" spans="1:18" ht="12.75" customHeight="1">
      <c r="A1046" s="6" t="s">
        <v>58</v>
      </c>
      <c s="6"/>
      <c s="42" t="s">
        <v>16185</v>
      </c>
      <c s="6"/>
      <c s="29" t="s">
        <v>16186</v>
      </c>
      <c s="6"/>
      <c s="6"/>
      <c s="6"/>
      <c s="43">
        <f>0+Q1046</f>
      </c>
      <c s="6"/>
      <c r="O1046">
        <f>0+R1046</f>
      </c>
      <c r="Q1046">
        <f>0+I1047</f>
      </c>
      <c>
        <f>0+O1047</f>
      </c>
    </row>
    <row r="1047" spans="1:16" ht="25.5">
      <c r="A1047" s="26" t="s">
        <v>61</v>
      </c>
      <c s="31" t="s">
        <v>10938</v>
      </c>
      <c s="31" t="s">
        <v>16187</v>
      </c>
      <c s="26" t="s">
        <v>63</v>
      </c>
      <c s="32" t="s">
        <v>16188</v>
      </c>
      <c s="33" t="s">
        <v>5700</v>
      </c>
      <c s="34">
        <v>2</v>
      </c>
      <c s="35">
        <v>0</v>
      </c>
      <c s="35">
        <f>ROUND(ROUND(H1047,2)*ROUND(G1047,3),2)</f>
      </c>
      <c s="33" t="s">
        <v>5574</v>
      </c>
      <c r="O1047">
        <f>(I1047*21)/100</f>
      </c>
      <c t="s">
        <v>33</v>
      </c>
    </row>
    <row r="1048" spans="1:5" ht="12.75">
      <c r="A1048" s="36" t="s">
        <v>67</v>
      </c>
      <c r="E1048" s="37" t="s">
        <v>63</v>
      </c>
    </row>
    <row r="1049" spans="1:5" ht="25.5">
      <c r="A1049" s="38" t="s">
        <v>68</v>
      </c>
      <c r="E1049" s="39" t="s">
        <v>1000</v>
      </c>
    </row>
    <row r="1050" spans="1:5" ht="25.5">
      <c r="A1050" t="s">
        <v>70</v>
      </c>
      <c r="E1050" s="37" t="s">
        <v>1086</v>
      </c>
    </row>
    <row r="1051" spans="1:18" ht="12.75" customHeight="1">
      <c r="A1051" s="6" t="s">
        <v>58</v>
      </c>
      <c s="6"/>
      <c s="42" t="s">
        <v>16189</v>
      </c>
      <c s="6"/>
      <c s="29" t="s">
        <v>16190</v>
      </c>
      <c s="6"/>
      <c s="6"/>
      <c s="6"/>
      <c s="43">
        <f>0+Q1051</f>
      </c>
      <c s="6"/>
      <c r="O1051">
        <f>0+R1051</f>
      </c>
      <c r="Q1051">
        <f>0+I1052</f>
      </c>
      <c>
        <f>0+O1052</f>
      </c>
    </row>
    <row r="1052" spans="1:16" ht="12.75">
      <c r="A1052" s="26" t="s">
        <v>61</v>
      </c>
      <c s="31" t="s">
        <v>10941</v>
      </c>
      <c s="31" t="s">
        <v>16191</v>
      </c>
      <c s="26" t="s">
        <v>63</v>
      </c>
      <c s="32" t="s">
        <v>16192</v>
      </c>
      <c s="33" t="s">
        <v>5700</v>
      </c>
      <c s="34">
        <v>4</v>
      </c>
      <c s="35">
        <v>0</v>
      </c>
      <c s="35">
        <f>ROUND(ROUND(H1052,2)*ROUND(G1052,3),2)</f>
      </c>
      <c s="33" t="s">
        <v>5574</v>
      </c>
      <c r="O1052">
        <f>(I1052*21)/100</f>
      </c>
      <c t="s">
        <v>33</v>
      </c>
    </row>
    <row r="1053" spans="1:5" ht="12.75">
      <c r="A1053" s="36" t="s">
        <v>67</v>
      </c>
      <c r="E1053" s="37" t="s">
        <v>63</v>
      </c>
    </row>
    <row r="1054" spans="1:5" ht="25.5">
      <c r="A1054" s="38" t="s">
        <v>68</v>
      </c>
      <c r="E1054" s="39" t="s">
        <v>1000</v>
      </c>
    </row>
    <row r="1055" spans="1:5" ht="25.5">
      <c r="A1055" t="s">
        <v>70</v>
      </c>
      <c r="E1055" s="37" t="s">
        <v>1086</v>
      </c>
    </row>
    <row r="1056" spans="1:18" ht="12.75" customHeight="1">
      <c r="A1056" s="6" t="s">
        <v>58</v>
      </c>
      <c s="6"/>
      <c s="42" t="s">
        <v>16193</v>
      </c>
      <c s="6"/>
      <c s="29" t="s">
        <v>16194</v>
      </c>
      <c s="6"/>
      <c s="6"/>
      <c s="6"/>
      <c s="43">
        <f>0+Q1056</f>
      </c>
      <c s="6"/>
      <c r="O1056">
        <f>0+R1056</f>
      </c>
      <c r="Q1056">
        <f>0+I1057</f>
      </c>
      <c>
        <f>0+O1057</f>
      </c>
    </row>
    <row r="1057" spans="1:16" ht="12.75">
      <c r="A1057" s="26" t="s">
        <v>61</v>
      </c>
      <c s="31" t="s">
        <v>10944</v>
      </c>
      <c s="31" t="s">
        <v>16195</v>
      </c>
      <c s="26" t="s">
        <v>63</v>
      </c>
      <c s="32" t="s">
        <v>16196</v>
      </c>
      <c s="33" t="s">
        <v>5700</v>
      </c>
      <c s="34">
        <v>8</v>
      </c>
      <c s="35">
        <v>0</v>
      </c>
      <c s="35">
        <f>ROUND(ROUND(H1057,2)*ROUND(G1057,3),2)</f>
      </c>
      <c s="33" t="s">
        <v>5574</v>
      </c>
      <c r="O1057">
        <f>(I1057*21)/100</f>
      </c>
      <c t="s">
        <v>33</v>
      </c>
    </row>
    <row r="1058" spans="1:5" ht="12.75">
      <c r="A1058" s="36" t="s">
        <v>67</v>
      </c>
      <c r="E1058" s="37" t="s">
        <v>63</v>
      </c>
    </row>
    <row r="1059" spans="1:5" ht="25.5">
      <c r="A1059" s="38" t="s">
        <v>68</v>
      </c>
      <c r="E1059" s="39" t="s">
        <v>1000</v>
      </c>
    </row>
    <row r="1060" spans="1:5" ht="25.5">
      <c r="A1060" t="s">
        <v>70</v>
      </c>
      <c r="E1060" s="37" t="s">
        <v>1086</v>
      </c>
    </row>
    <row r="1061" spans="1:18" ht="12.75" customHeight="1">
      <c r="A1061" s="6" t="s">
        <v>58</v>
      </c>
      <c s="6"/>
      <c s="42" t="s">
        <v>16197</v>
      </c>
      <c s="6"/>
      <c s="29" t="s">
        <v>16198</v>
      </c>
      <c s="6"/>
      <c s="6"/>
      <c s="6"/>
      <c s="43">
        <f>0+Q1061</f>
      </c>
      <c s="6"/>
      <c r="O1061">
        <f>0+R1061</f>
      </c>
      <c r="Q1061">
        <f>0+I1062+I1066</f>
      </c>
      <c>
        <f>0+O1062+O1066</f>
      </c>
    </row>
    <row r="1062" spans="1:16" ht="25.5">
      <c r="A1062" s="26" t="s">
        <v>61</v>
      </c>
      <c s="31" t="s">
        <v>10947</v>
      </c>
      <c s="31" t="s">
        <v>16199</v>
      </c>
      <c s="26" t="s">
        <v>63</v>
      </c>
      <c s="32" t="s">
        <v>16200</v>
      </c>
      <c s="33" t="s">
        <v>5700</v>
      </c>
      <c s="34">
        <v>68</v>
      </c>
      <c s="35">
        <v>0</v>
      </c>
      <c s="35">
        <f>ROUND(ROUND(H1062,2)*ROUND(G1062,3),2)</f>
      </c>
      <c s="33" t="s">
        <v>5574</v>
      </c>
      <c r="O1062">
        <f>(I1062*21)/100</f>
      </c>
      <c t="s">
        <v>33</v>
      </c>
    </row>
    <row r="1063" spans="1:5" ht="12.75">
      <c r="A1063" s="36" t="s">
        <v>67</v>
      </c>
      <c r="E1063" s="37" t="s">
        <v>63</v>
      </c>
    </row>
    <row r="1064" spans="1:5" ht="25.5">
      <c r="A1064" s="38" t="s">
        <v>68</v>
      </c>
      <c r="E1064" s="39" t="s">
        <v>1000</v>
      </c>
    </row>
    <row r="1065" spans="1:5" ht="25.5">
      <c r="A1065" t="s">
        <v>70</v>
      </c>
      <c r="E1065" s="37" t="s">
        <v>1086</v>
      </c>
    </row>
    <row r="1066" spans="1:16" ht="12.75">
      <c r="A1066" s="26" t="s">
        <v>61</v>
      </c>
      <c s="31" t="s">
        <v>10950</v>
      </c>
      <c s="31" t="s">
        <v>16201</v>
      </c>
      <c s="26" t="s">
        <v>63</v>
      </c>
      <c s="32" t="s">
        <v>16202</v>
      </c>
      <c s="33" t="s">
        <v>5700</v>
      </c>
      <c s="34">
        <v>11</v>
      </c>
      <c s="35">
        <v>0</v>
      </c>
      <c s="35">
        <f>ROUND(ROUND(H1066,2)*ROUND(G1066,3),2)</f>
      </c>
      <c s="33" t="s">
        <v>5574</v>
      </c>
      <c r="O1066">
        <f>(I1066*21)/100</f>
      </c>
      <c t="s">
        <v>33</v>
      </c>
    </row>
    <row r="1067" spans="1:5" ht="12.75">
      <c r="A1067" s="36" t="s">
        <v>67</v>
      </c>
      <c r="E1067" s="37" t="s">
        <v>63</v>
      </c>
    </row>
    <row r="1068" spans="1:5" ht="25.5">
      <c r="A1068" s="38" t="s">
        <v>68</v>
      </c>
      <c r="E1068" s="39" t="s">
        <v>1000</v>
      </c>
    </row>
    <row r="1069" spans="1:5" ht="25.5">
      <c r="A1069" t="s">
        <v>70</v>
      </c>
      <c r="E1069" s="37" t="s">
        <v>1086</v>
      </c>
    </row>
    <row r="1070" spans="1:18" ht="12.75" customHeight="1">
      <c r="A1070" s="6" t="s">
        <v>58</v>
      </c>
      <c s="6"/>
      <c s="42" t="s">
        <v>16203</v>
      </c>
      <c s="6"/>
      <c s="29" t="s">
        <v>16204</v>
      </c>
      <c s="6"/>
      <c s="6"/>
      <c s="6"/>
      <c s="43">
        <f>0+Q1070</f>
      </c>
      <c s="6"/>
      <c r="O1070">
        <f>0+R1070</f>
      </c>
      <c r="Q1070">
        <f>0+I1071</f>
      </c>
      <c>
        <f>0+O1071</f>
      </c>
    </row>
    <row r="1071" spans="1:16" ht="12.75">
      <c r="A1071" s="26" t="s">
        <v>61</v>
      </c>
      <c s="31" t="s">
        <v>10954</v>
      </c>
      <c s="31" t="s">
        <v>16205</v>
      </c>
      <c s="26" t="s">
        <v>63</v>
      </c>
      <c s="32" t="s">
        <v>16206</v>
      </c>
      <c s="33" t="s">
        <v>5700</v>
      </c>
      <c s="34">
        <v>2</v>
      </c>
      <c s="35">
        <v>0</v>
      </c>
      <c s="35">
        <f>ROUND(ROUND(H1071,2)*ROUND(G1071,3),2)</f>
      </c>
      <c s="33" t="s">
        <v>5574</v>
      </c>
      <c r="O1071">
        <f>(I1071*21)/100</f>
      </c>
      <c t="s">
        <v>33</v>
      </c>
    </row>
    <row r="1072" spans="1:5" ht="12.75">
      <c r="A1072" s="36" t="s">
        <v>67</v>
      </c>
      <c r="E1072" s="37" t="s">
        <v>63</v>
      </c>
    </row>
    <row r="1073" spans="1:5" ht="25.5">
      <c r="A1073" s="38" t="s">
        <v>68</v>
      </c>
      <c r="E1073" s="39" t="s">
        <v>1000</v>
      </c>
    </row>
    <row r="1074" spans="1:5" ht="25.5">
      <c r="A1074" t="s">
        <v>70</v>
      </c>
      <c r="E1074" s="37" t="s">
        <v>1086</v>
      </c>
    </row>
    <row r="1075" spans="1:18" ht="12.75" customHeight="1">
      <c r="A1075" s="6" t="s">
        <v>58</v>
      </c>
      <c s="6"/>
      <c s="42" t="s">
        <v>16207</v>
      </c>
      <c s="6"/>
      <c s="29" t="s">
        <v>16208</v>
      </c>
      <c s="6"/>
      <c s="6"/>
      <c s="6"/>
      <c s="43">
        <f>0+Q1075</f>
      </c>
      <c s="6"/>
      <c r="O1075">
        <f>0+R1075</f>
      </c>
      <c r="Q1075">
        <f>0+I1076</f>
      </c>
      <c>
        <f>0+O1076</f>
      </c>
    </row>
    <row r="1076" spans="1:16" ht="25.5">
      <c r="A1076" s="26" t="s">
        <v>61</v>
      </c>
      <c s="31" t="s">
        <v>10958</v>
      </c>
      <c s="31" t="s">
        <v>16209</v>
      </c>
      <c s="26" t="s">
        <v>63</v>
      </c>
      <c s="32" t="s">
        <v>16210</v>
      </c>
      <c s="33" t="s">
        <v>5700</v>
      </c>
      <c s="34">
        <v>2</v>
      </c>
      <c s="35">
        <v>0</v>
      </c>
      <c s="35">
        <f>ROUND(ROUND(H1076,2)*ROUND(G1076,3),2)</f>
      </c>
      <c s="33" t="s">
        <v>5574</v>
      </c>
      <c r="O1076">
        <f>(I1076*21)/100</f>
      </c>
      <c t="s">
        <v>33</v>
      </c>
    </row>
    <row r="1077" spans="1:5" ht="12.75">
      <c r="A1077" s="36" t="s">
        <v>67</v>
      </c>
      <c r="E1077" s="37" t="s">
        <v>63</v>
      </c>
    </row>
    <row r="1078" spans="1:5" ht="25.5">
      <c r="A1078" s="38" t="s">
        <v>68</v>
      </c>
      <c r="E1078" s="39" t="s">
        <v>1000</v>
      </c>
    </row>
    <row r="1079" spans="1:5" ht="25.5">
      <c r="A1079" t="s">
        <v>70</v>
      </c>
      <c r="E1079" s="37" t="s">
        <v>1086</v>
      </c>
    </row>
    <row r="1080" spans="1:18" ht="12.75" customHeight="1">
      <c r="A1080" s="6" t="s">
        <v>58</v>
      </c>
      <c s="6"/>
      <c s="42" t="s">
        <v>16211</v>
      </c>
      <c s="6"/>
      <c s="29" t="s">
        <v>16212</v>
      </c>
      <c s="6"/>
      <c s="6"/>
      <c s="6"/>
      <c s="43">
        <f>0+Q1080</f>
      </c>
      <c s="6"/>
      <c r="O1080">
        <f>0+R1080</f>
      </c>
      <c r="Q1080">
        <f>0+I1081</f>
      </c>
      <c>
        <f>0+O1081</f>
      </c>
    </row>
    <row r="1081" spans="1:16" ht="12.75">
      <c r="A1081" s="26" t="s">
        <v>61</v>
      </c>
      <c s="31" t="s">
        <v>10962</v>
      </c>
      <c s="31" t="s">
        <v>16213</v>
      </c>
      <c s="26" t="s">
        <v>63</v>
      </c>
      <c s="32" t="s">
        <v>16214</v>
      </c>
      <c s="33" t="s">
        <v>5700</v>
      </c>
      <c s="34">
        <v>2</v>
      </c>
      <c s="35">
        <v>0</v>
      </c>
      <c s="35">
        <f>ROUND(ROUND(H1081,2)*ROUND(G1081,3),2)</f>
      </c>
      <c s="33" t="s">
        <v>5574</v>
      </c>
      <c r="O1081">
        <f>(I1081*21)/100</f>
      </c>
      <c t="s">
        <v>33</v>
      </c>
    </row>
    <row r="1082" spans="1:5" ht="12.75">
      <c r="A1082" s="36" t="s">
        <v>67</v>
      </c>
      <c r="E1082" s="37" t="s">
        <v>63</v>
      </c>
    </row>
    <row r="1083" spans="1:5" ht="25.5">
      <c r="A1083" s="38" t="s">
        <v>68</v>
      </c>
      <c r="E1083" s="39" t="s">
        <v>1000</v>
      </c>
    </row>
    <row r="1084" spans="1:5" ht="25.5">
      <c r="A1084" t="s">
        <v>70</v>
      </c>
      <c r="E1084" s="37" t="s">
        <v>1086</v>
      </c>
    </row>
    <row r="1085" spans="1:18" ht="12.75" customHeight="1">
      <c r="A1085" s="6" t="s">
        <v>58</v>
      </c>
      <c s="6"/>
      <c s="42" t="s">
        <v>16215</v>
      </c>
      <c s="6"/>
      <c s="29" t="s">
        <v>16216</v>
      </c>
      <c s="6"/>
      <c s="6"/>
      <c s="6"/>
      <c s="43">
        <f>0+Q1085</f>
      </c>
      <c s="6"/>
      <c r="O1085">
        <f>0+R1085</f>
      </c>
      <c r="Q1085">
        <f>0+I1086</f>
      </c>
      <c>
        <f>0+O1086</f>
      </c>
    </row>
    <row r="1086" spans="1:16" ht="12.75">
      <c r="A1086" s="26" t="s">
        <v>61</v>
      </c>
      <c s="31" t="s">
        <v>10966</v>
      </c>
      <c s="31" t="s">
        <v>16217</v>
      </c>
      <c s="26" t="s">
        <v>63</v>
      </c>
      <c s="32" t="s">
        <v>16218</v>
      </c>
      <c s="33" t="s">
        <v>5700</v>
      </c>
      <c s="34">
        <v>2</v>
      </c>
      <c s="35">
        <v>0</v>
      </c>
      <c s="35">
        <f>ROUND(ROUND(H1086,2)*ROUND(G1086,3),2)</f>
      </c>
      <c s="33" t="s">
        <v>5574</v>
      </c>
      <c r="O1086">
        <f>(I1086*21)/100</f>
      </c>
      <c t="s">
        <v>33</v>
      </c>
    </row>
    <row r="1087" spans="1:5" ht="12.75">
      <c r="A1087" s="36" t="s">
        <v>67</v>
      </c>
      <c r="E1087" s="37" t="s">
        <v>63</v>
      </c>
    </row>
    <row r="1088" spans="1:5" ht="25.5">
      <c r="A1088" s="38" t="s">
        <v>68</v>
      </c>
      <c r="E1088" s="39" t="s">
        <v>1000</v>
      </c>
    </row>
    <row r="1089" spans="1:5" ht="25.5">
      <c r="A1089" t="s">
        <v>70</v>
      </c>
      <c r="E1089" s="37" t="s">
        <v>1086</v>
      </c>
    </row>
    <row r="1090" spans="1:18" ht="12.75" customHeight="1">
      <c r="A1090" s="6" t="s">
        <v>58</v>
      </c>
      <c s="6"/>
      <c s="42" t="s">
        <v>16219</v>
      </c>
      <c s="6"/>
      <c s="29" t="s">
        <v>16220</v>
      </c>
      <c s="6"/>
      <c s="6"/>
      <c s="6"/>
      <c s="43">
        <f>0+Q1090</f>
      </c>
      <c s="6"/>
      <c r="O1090">
        <f>0+R1090</f>
      </c>
      <c r="Q1090">
        <f>0+I1091+I1095</f>
      </c>
      <c>
        <f>0+O1091+O1095</f>
      </c>
    </row>
    <row r="1091" spans="1:16" ht="12.75">
      <c r="A1091" s="26" t="s">
        <v>61</v>
      </c>
      <c s="31" t="s">
        <v>9652</v>
      </c>
      <c s="31" t="s">
        <v>16221</v>
      </c>
      <c s="26" t="s">
        <v>63</v>
      </c>
      <c s="32" t="s">
        <v>16222</v>
      </c>
      <c s="33" t="s">
        <v>5700</v>
      </c>
      <c s="34">
        <v>83</v>
      </c>
      <c s="35">
        <v>0</v>
      </c>
      <c s="35">
        <f>ROUND(ROUND(H1091,2)*ROUND(G1091,3),2)</f>
      </c>
      <c s="33" t="s">
        <v>5574</v>
      </c>
      <c r="O1091">
        <f>(I1091*21)/100</f>
      </c>
      <c t="s">
        <v>33</v>
      </c>
    </row>
    <row r="1092" spans="1:5" ht="12.75">
      <c r="A1092" s="36" t="s">
        <v>67</v>
      </c>
      <c r="E1092" s="37" t="s">
        <v>63</v>
      </c>
    </row>
    <row r="1093" spans="1:5" ht="25.5">
      <c r="A1093" s="38" t="s">
        <v>68</v>
      </c>
      <c r="E1093" s="39" t="s">
        <v>1000</v>
      </c>
    </row>
    <row r="1094" spans="1:5" ht="25.5">
      <c r="A1094" t="s">
        <v>70</v>
      </c>
      <c r="E1094" s="37" t="s">
        <v>1086</v>
      </c>
    </row>
    <row r="1095" spans="1:16" ht="12.75">
      <c r="A1095" s="26" t="s">
        <v>61</v>
      </c>
      <c s="31" t="s">
        <v>9663</v>
      </c>
      <c s="31" t="s">
        <v>16223</v>
      </c>
      <c s="26" t="s">
        <v>63</v>
      </c>
      <c s="32" t="s">
        <v>16224</v>
      </c>
      <c s="33" t="s">
        <v>5700</v>
      </c>
      <c s="34">
        <v>83</v>
      </c>
      <c s="35">
        <v>0</v>
      </c>
      <c s="35">
        <f>ROUND(ROUND(H1095,2)*ROUND(G1095,3),2)</f>
      </c>
      <c s="33" t="s">
        <v>5574</v>
      </c>
      <c r="O1095">
        <f>(I1095*21)/100</f>
      </c>
      <c t="s">
        <v>33</v>
      </c>
    </row>
    <row r="1096" spans="1:5" ht="12.75">
      <c r="A1096" s="36" t="s">
        <v>67</v>
      </c>
      <c r="E1096" s="37" t="s">
        <v>63</v>
      </c>
    </row>
    <row r="1097" spans="1:5" ht="25.5">
      <c r="A1097" s="38" t="s">
        <v>68</v>
      </c>
      <c r="E1097" s="39" t="s">
        <v>1000</v>
      </c>
    </row>
    <row r="1098" spans="1:5" ht="25.5">
      <c r="A1098" t="s">
        <v>70</v>
      </c>
      <c r="E1098" s="37" t="s">
        <v>1086</v>
      </c>
    </row>
    <row r="1099" spans="1:18" ht="12.75" customHeight="1">
      <c r="A1099" s="6" t="s">
        <v>58</v>
      </c>
      <c s="6"/>
      <c s="42" t="s">
        <v>16225</v>
      </c>
      <c s="6"/>
      <c s="29" t="s">
        <v>16226</v>
      </c>
      <c s="6"/>
      <c s="6"/>
      <c s="6"/>
      <c s="43">
        <f>0+Q1099</f>
      </c>
      <c s="6"/>
      <c r="O1099">
        <f>0+R1099</f>
      </c>
      <c r="Q1099">
        <f>0+I1100</f>
      </c>
      <c>
        <f>0+O1100</f>
      </c>
    </row>
    <row r="1100" spans="1:16" ht="12.75">
      <c r="A1100" s="26" t="s">
        <v>61</v>
      </c>
      <c s="31" t="s">
        <v>9668</v>
      </c>
      <c s="31" t="s">
        <v>16227</v>
      </c>
      <c s="26" t="s">
        <v>63</v>
      </c>
      <c s="32" t="s">
        <v>16228</v>
      </c>
      <c s="33" t="s">
        <v>5700</v>
      </c>
      <c s="34">
        <v>1</v>
      </c>
      <c s="35">
        <v>0</v>
      </c>
      <c s="35">
        <f>ROUND(ROUND(H1100,2)*ROUND(G1100,3),2)</f>
      </c>
      <c s="33" t="s">
        <v>5574</v>
      </c>
      <c r="O1100">
        <f>(I1100*21)/100</f>
      </c>
      <c t="s">
        <v>33</v>
      </c>
    </row>
    <row r="1101" spans="1:5" ht="12.75">
      <c r="A1101" s="36" t="s">
        <v>67</v>
      </c>
      <c r="E1101" s="37" t="s">
        <v>63</v>
      </c>
    </row>
    <row r="1102" spans="1:5" ht="25.5">
      <c r="A1102" s="38" t="s">
        <v>68</v>
      </c>
      <c r="E1102" s="39" t="s">
        <v>1000</v>
      </c>
    </row>
    <row r="1103" spans="1:5" ht="25.5">
      <c r="A1103" t="s">
        <v>70</v>
      </c>
      <c r="E1103" s="37" t="s">
        <v>1086</v>
      </c>
    </row>
    <row r="1104" spans="1:18" ht="12.75" customHeight="1">
      <c r="A1104" s="6" t="s">
        <v>58</v>
      </c>
      <c s="6"/>
      <c s="42" t="s">
        <v>16229</v>
      </c>
      <c s="6"/>
      <c s="29" t="s">
        <v>16230</v>
      </c>
      <c s="6"/>
      <c s="6"/>
      <c s="6"/>
      <c s="43">
        <f>0+Q1104</f>
      </c>
      <c s="6"/>
      <c r="O1104">
        <f>0+R1104</f>
      </c>
      <c r="Q1104">
        <f>0+I1105</f>
      </c>
      <c>
        <f>0+O1105</f>
      </c>
    </row>
    <row r="1105" spans="1:16" ht="12.75">
      <c r="A1105" s="26" t="s">
        <v>61</v>
      </c>
      <c s="31" t="s">
        <v>9672</v>
      </c>
      <c s="31" t="s">
        <v>16231</v>
      </c>
      <c s="26" t="s">
        <v>63</v>
      </c>
      <c s="32" t="s">
        <v>16232</v>
      </c>
      <c s="33" t="s">
        <v>5700</v>
      </c>
      <c s="34">
        <v>1</v>
      </c>
      <c s="35">
        <v>0</v>
      </c>
      <c s="35">
        <f>ROUND(ROUND(H1105,2)*ROUND(G1105,3),2)</f>
      </c>
      <c s="33" t="s">
        <v>5574</v>
      </c>
      <c r="O1105">
        <f>(I1105*21)/100</f>
      </c>
      <c t="s">
        <v>33</v>
      </c>
    </row>
    <row r="1106" spans="1:5" ht="12.75">
      <c r="A1106" s="36" t="s">
        <v>67</v>
      </c>
      <c r="E1106" s="37" t="s">
        <v>63</v>
      </c>
    </row>
    <row r="1107" spans="1:5" ht="25.5">
      <c r="A1107" s="38" t="s">
        <v>68</v>
      </c>
      <c r="E1107" s="39" t="s">
        <v>1000</v>
      </c>
    </row>
    <row r="1108" spans="1:5" ht="25.5">
      <c r="A1108" t="s">
        <v>70</v>
      </c>
      <c r="E1108" s="37" t="s">
        <v>1086</v>
      </c>
    </row>
    <row r="1109" spans="1:18" ht="12.75" customHeight="1">
      <c r="A1109" s="6" t="s">
        <v>58</v>
      </c>
      <c s="6"/>
      <c s="42" t="s">
        <v>16233</v>
      </c>
      <c s="6"/>
      <c s="29" t="s">
        <v>16234</v>
      </c>
      <c s="6"/>
      <c s="6"/>
      <c s="6"/>
      <c s="43">
        <f>0+Q1109</f>
      </c>
      <c s="6"/>
      <c r="O1109">
        <f>0+R1109</f>
      </c>
      <c r="Q1109">
        <f>0+I1110+I1114</f>
      </c>
      <c>
        <f>0+O1110+O1114</f>
      </c>
    </row>
    <row r="1110" spans="1:16" ht="12.75">
      <c r="A1110" s="26" t="s">
        <v>61</v>
      </c>
      <c s="31" t="s">
        <v>9677</v>
      </c>
      <c s="31" t="s">
        <v>16235</v>
      </c>
      <c s="26" t="s">
        <v>63</v>
      </c>
      <c s="32" t="s">
        <v>16236</v>
      </c>
      <c s="33" t="s">
        <v>5700</v>
      </c>
      <c s="34">
        <v>24</v>
      </c>
      <c s="35">
        <v>0</v>
      </c>
      <c s="35">
        <f>ROUND(ROUND(H1110,2)*ROUND(G1110,3),2)</f>
      </c>
      <c s="33" t="s">
        <v>5574</v>
      </c>
      <c r="O1110">
        <f>(I1110*21)/100</f>
      </c>
      <c t="s">
        <v>33</v>
      </c>
    </row>
    <row r="1111" spans="1:5" ht="12.75">
      <c r="A1111" s="36" t="s">
        <v>67</v>
      </c>
      <c r="E1111" s="37" t="s">
        <v>63</v>
      </c>
    </row>
    <row r="1112" spans="1:5" ht="25.5">
      <c r="A1112" s="38" t="s">
        <v>68</v>
      </c>
      <c r="E1112" s="39" t="s">
        <v>1000</v>
      </c>
    </row>
    <row r="1113" spans="1:5" ht="25.5">
      <c r="A1113" t="s">
        <v>70</v>
      </c>
      <c r="E1113" s="37" t="s">
        <v>1086</v>
      </c>
    </row>
    <row r="1114" spans="1:16" ht="12.75">
      <c r="A1114" s="26" t="s">
        <v>61</v>
      </c>
      <c s="31" t="s">
        <v>9681</v>
      </c>
      <c s="31" t="s">
        <v>16237</v>
      </c>
      <c s="26" t="s">
        <v>63</v>
      </c>
      <c s="32" t="s">
        <v>16238</v>
      </c>
      <c s="33" t="s">
        <v>5700</v>
      </c>
      <c s="34">
        <v>12</v>
      </c>
      <c s="35">
        <v>0</v>
      </c>
      <c s="35">
        <f>ROUND(ROUND(H1114,2)*ROUND(G1114,3),2)</f>
      </c>
      <c s="33" t="s">
        <v>5574</v>
      </c>
      <c r="O1114">
        <f>(I1114*21)/100</f>
      </c>
      <c t="s">
        <v>33</v>
      </c>
    </row>
    <row r="1115" spans="1:5" ht="12.75">
      <c r="A1115" s="36" t="s">
        <v>67</v>
      </c>
      <c r="E1115" s="37" t="s">
        <v>63</v>
      </c>
    </row>
    <row r="1116" spans="1:5" ht="25.5">
      <c r="A1116" s="38" t="s">
        <v>68</v>
      </c>
      <c r="E1116" s="39" t="s">
        <v>1000</v>
      </c>
    </row>
    <row r="1117" spans="1:5" ht="25.5">
      <c r="A1117" t="s">
        <v>70</v>
      </c>
      <c r="E1117" s="37" t="s">
        <v>1086</v>
      </c>
    </row>
    <row r="1118" spans="1:18" ht="12.75" customHeight="1">
      <c r="A1118" s="6" t="s">
        <v>58</v>
      </c>
      <c s="6"/>
      <c s="42" t="s">
        <v>16239</v>
      </c>
      <c s="6"/>
      <c s="29" t="s">
        <v>16240</v>
      </c>
      <c s="6"/>
      <c s="6"/>
      <c s="6"/>
      <c s="43">
        <f>0+Q1118</f>
      </c>
      <c s="6"/>
      <c r="O1118">
        <f>0+R1118</f>
      </c>
      <c r="Q1118">
        <f>0+I1119</f>
      </c>
      <c>
        <f>0+O1119</f>
      </c>
    </row>
    <row r="1119" spans="1:16" ht="12.75">
      <c r="A1119" s="26" t="s">
        <v>61</v>
      </c>
      <c s="31" t="s">
        <v>9685</v>
      </c>
      <c s="31" t="s">
        <v>16241</v>
      </c>
      <c s="26" t="s">
        <v>63</v>
      </c>
      <c s="32" t="s">
        <v>16242</v>
      </c>
      <c s="33" t="s">
        <v>5700</v>
      </c>
      <c s="34">
        <v>2</v>
      </c>
      <c s="35">
        <v>0</v>
      </c>
      <c s="35">
        <f>ROUND(ROUND(H1119,2)*ROUND(G1119,3),2)</f>
      </c>
      <c s="33" t="s">
        <v>5574</v>
      </c>
      <c r="O1119">
        <f>(I1119*21)/100</f>
      </c>
      <c t="s">
        <v>33</v>
      </c>
    </row>
    <row r="1120" spans="1:5" ht="12.75">
      <c r="A1120" s="36" t="s">
        <v>67</v>
      </c>
      <c r="E1120" s="37" t="s">
        <v>63</v>
      </c>
    </row>
    <row r="1121" spans="1:5" ht="25.5">
      <c r="A1121" s="38" t="s">
        <v>68</v>
      </c>
      <c r="E1121" s="39" t="s">
        <v>1000</v>
      </c>
    </row>
    <row r="1122" spans="1:5" ht="25.5">
      <c r="A1122" t="s">
        <v>70</v>
      </c>
      <c r="E1122" s="37" t="s">
        <v>1086</v>
      </c>
    </row>
    <row r="1123" spans="1:18" ht="12.75" customHeight="1">
      <c r="A1123" s="6" t="s">
        <v>58</v>
      </c>
      <c s="6"/>
      <c s="42" t="s">
        <v>16243</v>
      </c>
      <c s="6"/>
      <c s="29" t="s">
        <v>16244</v>
      </c>
      <c s="6"/>
      <c s="6"/>
      <c s="6"/>
      <c s="43">
        <f>0+Q1123</f>
      </c>
      <c s="6"/>
      <c r="O1123">
        <f>0+R1123</f>
      </c>
      <c r="Q1123">
        <f>0+I1124+I1128+I1132</f>
      </c>
      <c>
        <f>0+O1124+O1128+O1132</f>
      </c>
    </row>
    <row r="1124" spans="1:16" ht="12.75">
      <c r="A1124" s="26" t="s">
        <v>61</v>
      </c>
      <c s="31" t="s">
        <v>9688</v>
      </c>
      <c s="31" t="s">
        <v>16245</v>
      </c>
      <c s="26" t="s">
        <v>63</v>
      </c>
      <c s="32" t="s">
        <v>16246</v>
      </c>
      <c s="33" t="s">
        <v>3310</v>
      </c>
      <c s="34">
        <v>2</v>
      </c>
      <c s="35">
        <v>0</v>
      </c>
      <c s="35">
        <f>ROUND(ROUND(H1124,2)*ROUND(G1124,3),2)</f>
      </c>
      <c s="33" t="s">
        <v>5574</v>
      </c>
      <c r="O1124">
        <f>(I1124*21)/100</f>
      </c>
      <c t="s">
        <v>33</v>
      </c>
    </row>
    <row r="1125" spans="1:5" ht="12.75">
      <c r="A1125" s="36" t="s">
        <v>67</v>
      </c>
      <c r="E1125" s="37" t="s">
        <v>63</v>
      </c>
    </row>
    <row r="1126" spans="1:5" ht="25.5">
      <c r="A1126" s="38" t="s">
        <v>68</v>
      </c>
      <c r="E1126" s="39" t="s">
        <v>1000</v>
      </c>
    </row>
    <row r="1127" spans="1:5" ht="25.5">
      <c r="A1127" t="s">
        <v>70</v>
      </c>
      <c r="E1127" s="37" t="s">
        <v>1086</v>
      </c>
    </row>
    <row r="1128" spans="1:16" ht="12.75">
      <c r="A1128" s="26" t="s">
        <v>61</v>
      </c>
      <c s="31" t="s">
        <v>9693</v>
      </c>
      <c s="31" t="s">
        <v>16247</v>
      </c>
      <c s="26" t="s">
        <v>63</v>
      </c>
      <c s="32" t="s">
        <v>16248</v>
      </c>
      <c s="33" t="s">
        <v>6707</v>
      </c>
      <c s="34">
        <v>30</v>
      </c>
      <c s="35">
        <v>0</v>
      </c>
      <c s="35">
        <f>ROUND(ROUND(H1128,2)*ROUND(G1128,3),2)</f>
      </c>
      <c s="33" t="s">
        <v>5574</v>
      </c>
      <c r="O1128">
        <f>(I1128*21)/100</f>
      </c>
      <c t="s">
        <v>33</v>
      </c>
    </row>
    <row r="1129" spans="1:5" ht="12.75">
      <c r="A1129" s="36" t="s">
        <v>67</v>
      </c>
      <c r="E1129" s="37" t="s">
        <v>63</v>
      </c>
    </row>
    <row r="1130" spans="1:5" ht="25.5">
      <c r="A1130" s="38" t="s">
        <v>68</v>
      </c>
      <c r="E1130" s="39" t="s">
        <v>1000</v>
      </c>
    </row>
    <row r="1131" spans="1:5" ht="25.5">
      <c r="A1131" t="s">
        <v>70</v>
      </c>
      <c r="E1131" s="37" t="s">
        <v>1086</v>
      </c>
    </row>
    <row r="1132" spans="1:16" ht="12.75">
      <c r="A1132" s="26" t="s">
        <v>61</v>
      </c>
      <c s="31" t="s">
        <v>9697</v>
      </c>
      <c s="31" t="s">
        <v>16249</v>
      </c>
      <c s="26" t="s">
        <v>63</v>
      </c>
      <c s="32" t="s">
        <v>16250</v>
      </c>
      <c s="33" t="s">
        <v>3310</v>
      </c>
      <c s="34">
        <v>2</v>
      </c>
      <c s="35">
        <v>0</v>
      </c>
      <c s="35">
        <f>ROUND(ROUND(H1132,2)*ROUND(G1132,3),2)</f>
      </c>
      <c s="33" t="s">
        <v>5574</v>
      </c>
      <c r="O1132">
        <f>(I1132*21)/100</f>
      </c>
      <c t="s">
        <v>33</v>
      </c>
    </row>
    <row r="1133" spans="1:5" ht="12.75">
      <c r="A1133" s="36" t="s">
        <v>67</v>
      </c>
      <c r="E1133" s="37" t="s">
        <v>63</v>
      </c>
    </row>
    <row r="1134" spans="1:5" ht="25.5">
      <c r="A1134" s="38" t="s">
        <v>68</v>
      </c>
      <c r="E1134" s="39" t="s">
        <v>1000</v>
      </c>
    </row>
    <row r="1135" spans="1:5" ht="25.5">
      <c r="A1135" t="s">
        <v>70</v>
      </c>
      <c r="E1135" s="37" t="s">
        <v>1086</v>
      </c>
    </row>
    <row r="1136" spans="1:18" ht="12.75" customHeight="1">
      <c r="A1136" s="6" t="s">
        <v>58</v>
      </c>
      <c s="6"/>
      <c s="42" t="s">
        <v>16251</v>
      </c>
      <c s="6"/>
      <c s="29" t="s">
        <v>16252</v>
      </c>
      <c s="6"/>
      <c s="6"/>
      <c s="6"/>
      <c s="43">
        <f>0+Q1136</f>
      </c>
      <c s="6"/>
      <c r="O1136">
        <f>0+R1136</f>
      </c>
      <c r="Q1136">
        <f>0+I1137</f>
      </c>
      <c>
        <f>0+O1137</f>
      </c>
    </row>
    <row r="1137" spans="1:16" ht="12.75">
      <c r="A1137" s="26" t="s">
        <v>61</v>
      </c>
      <c s="31" t="s">
        <v>9701</v>
      </c>
      <c s="31" t="s">
        <v>16253</v>
      </c>
      <c s="26" t="s">
        <v>63</v>
      </c>
      <c s="32" t="s">
        <v>16254</v>
      </c>
      <c s="33" t="s">
        <v>5700</v>
      </c>
      <c s="34">
        <v>1</v>
      </c>
      <c s="35">
        <v>0</v>
      </c>
      <c s="35">
        <f>ROUND(ROUND(H1137,2)*ROUND(G1137,3),2)</f>
      </c>
      <c s="33" t="s">
        <v>5574</v>
      </c>
      <c r="O1137">
        <f>(I1137*21)/100</f>
      </c>
      <c t="s">
        <v>33</v>
      </c>
    </row>
    <row r="1138" spans="1:5" ht="12.75">
      <c r="A1138" s="36" t="s">
        <v>67</v>
      </c>
      <c r="E1138" s="37" t="s">
        <v>63</v>
      </c>
    </row>
    <row r="1139" spans="1:5" ht="25.5">
      <c r="A1139" s="38" t="s">
        <v>68</v>
      </c>
      <c r="E1139" s="39" t="s">
        <v>1000</v>
      </c>
    </row>
    <row r="1140" spans="1:5" ht="25.5">
      <c r="A1140" t="s">
        <v>70</v>
      </c>
      <c r="E1140" s="37" t="s">
        <v>1086</v>
      </c>
    </row>
    <row r="1141" spans="1:18" ht="12.75" customHeight="1">
      <c r="A1141" s="6" t="s">
        <v>58</v>
      </c>
      <c s="6"/>
      <c s="42" t="s">
        <v>16255</v>
      </c>
      <c s="6"/>
      <c s="29" t="s">
        <v>15838</v>
      </c>
      <c s="6"/>
      <c s="6"/>
      <c s="6"/>
      <c s="43">
        <f>0+Q1141</f>
      </c>
      <c s="6"/>
      <c r="O1141">
        <f>0+R1141</f>
      </c>
      <c r="Q1141">
        <f>0+I1142+I1146+I1150+I1154+I1158</f>
      </c>
      <c>
        <f>0+O1142+O1146+O1150+O1154+O1158</f>
      </c>
    </row>
    <row r="1142" spans="1:16" ht="12.75">
      <c r="A1142" s="26" t="s">
        <v>61</v>
      </c>
      <c s="31" t="s">
        <v>9704</v>
      </c>
      <c s="31" t="s">
        <v>16256</v>
      </c>
      <c s="26" t="s">
        <v>63</v>
      </c>
      <c s="32" t="s">
        <v>16257</v>
      </c>
      <c s="33" t="s">
        <v>663</v>
      </c>
      <c s="34">
        <v>8</v>
      </c>
      <c s="35">
        <v>0</v>
      </c>
      <c s="35">
        <f>ROUND(ROUND(H1142,2)*ROUND(G1142,3),2)</f>
      </c>
      <c s="33" t="s">
        <v>5574</v>
      </c>
      <c r="O1142">
        <f>(I1142*21)/100</f>
      </c>
      <c t="s">
        <v>33</v>
      </c>
    </row>
    <row r="1143" spans="1:5" ht="12.75">
      <c r="A1143" s="36" t="s">
        <v>67</v>
      </c>
      <c r="E1143" s="37" t="s">
        <v>63</v>
      </c>
    </row>
    <row r="1144" spans="1:5" ht="25.5">
      <c r="A1144" s="38" t="s">
        <v>68</v>
      </c>
      <c r="E1144" s="39" t="s">
        <v>1000</v>
      </c>
    </row>
    <row r="1145" spans="1:5" ht="25.5">
      <c r="A1145" t="s">
        <v>70</v>
      </c>
      <c r="E1145" s="37" t="s">
        <v>1086</v>
      </c>
    </row>
    <row r="1146" spans="1:16" ht="12.75">
      <c r="A1146" s="26" t="s">
        <v>61</v>
      </c>
      <c s="31" t="s">
        <v>9709</v>
      </c>
      <c s="31" t="s">
        <v>16258</v>
      </c>
      <c s="26" t="s">
        <v>63</v>
      </c>
      <c s="32" t="s">
        <v>16259</v>
      </c>
      <c s="33" t="s">
        <v>663</v>
      </c>
      <c s="34">
        <v>6</v>
      </c>
      <c s="35">
        <v>0</v>
      </c>
      <c s="35">
        <f>ROUND(ROUND(H1146,2)*ROUND(G1146,3),2)</f>
      </c>
      <c s="33" t="s">
        <v>5574</v>
      </c>
      <c r="O1146">
        <f>(I1146*21)/100</f>
      </c>
      <c t="s">
        <v>33</v>
      </c>
    </row>
    <row r="1147" spans="1:5" ht="12.75">
      <c r="A1147" s="36" t="s">
        <v>67</v>
      </c>
      <c r="E1147" s="37" t="s">
        <v>63</v>
      </c>
    </row>
    <row r="1148" spans="1:5" ht="25.5">
      <c r="A1148" s="38" t="s">
        <v>68</v>
      </c>
      <c r="E1148" s="39" t="s">
        <v>1000</v>
      </c>
    </row>
    <row r="1149" spans="1:5" ht="25.5">
      <c r="A1149" t="s">
        <v>70</v>
      </c>
      <c r="E1149" s="37" t="s">
        <v>1086</v>
      </c>
    </row>
    <row r="1150" spans="1:16" ht="12.75">
      <c r="A1150" s="26" t="s">
        <v>61</v>
      </c>
      <c s="31" t="s">
        <v>9713</v>
      </c>
      <c s="31" t="s">
        <v>16260</v>
      </c>
      <c s="26" t="s">
        <v>63</v>
      </c>
      <c s="32" t="s">
        <v>16261</v>
      </c>
      <c s="33" t="s">
        <v>663</v>
      </c>
      <c s="34">
        <v>8</v>
      </c>
      <c s="35">
        <v>0</v>
      </c>
      <c s="35">
        <f>ROUND(ROUND(H1150,2)*ROUND(G1150,3),2)</f>
      </c>
      <c s="33" t="s">
        <v>5574</v>
      </c>
      <c r="O1150">
        <f>(I1150*21)/100</f>
      </c>
      <c t="s">
        <v>33</v>
      </c>
    </row>
    <row r="1151" spans="1:5" ht="12.75">
      <c r="A1151" s="36" t="s">
        <v>67</v>
      </c>
      <c r="E1151" s="37" t="s">
        <v>63</v>
      </c>
    </row>
    <row r="1152" spans="1:5" ht="25.5">
      <c r="A1152" s="38" t="s">
        <v>68</v>
      </c>
      <c r="E1152" s="39" t="s">
        <v>1000</v>
      </c>
    </row>
    <row r="1153" spans="1:5" ht="25.5">
      <c r="A1153" t="s">
        <v>70</v>
      </c>
      <c r="E1153" s="37" t="s">
        <v>1086</v>
      </c>
    </row>
    <row r="1154" spans="1:16" ht="12.75">
      <c r="A1154" s="26" t="s">
        <v>61</v>
      </c>
      <c s="31" t="s">
        <v>9718</v>
      </c>
      <c s="31" t="s">
        <v>16262</v>
      </c>
      <c s="26" t="s">
        <v>63</v>
      </c>
      <c s="32" t="s">
        <v>16263</v>
      </c>
      <c s="33" t="s">
        <v>663</v>
      </c>
      <c s="34">
        <v>12</v>
      </c>
      <c s="35">
        <v>0</v>
      </c>
      <c s="35">
        <f>ROUND(ROUND(H1154,2)*ROUND(G1154,3),2)</f>
      </c>
      <c s="33" t="s">
        <v>5574</v>
      </c>
      <c r="O1154">
        <f>(I1154*21)/100</f>
      </c>
      <c t="s">
        <v>33</v>
      </c>
    </row>
    <row r="1155" spans="1:5" ht="12.75">
      <c r="A1155" s="36" t="s">
        <v>67</v>
      </c>
      <c r="E1155" s="37" t="s">
        <v>63</v>
      </c>
    </row>
    <row r="1156" spans="1:5" ht="25.5">
      <c r="A1156" s="38" t="s">
        <v>68</v>
      </c>
      <c r="E1156" s="39" t="s">
        <v>1000</v>
      </c>
    </row>
    <row r="1157" spans="1:5" ht="25.5">
      <c r="A1157" t="s">
        <v>70</v>
      </c>
      <c r="E1157" s="37" t="s">
        <v>1086</v>
      </c>
    </row>
    <row r="1158" spans="1:16" ht="12.75">
      <c r="A1158" s="26" t="s">
        <v>61</v>
      </c>
      <c s="31" t="s">
        <v>9722</v>
      </c>
      <c s="31" t="s">
        <v>16264</v>
      </c>
      <c s="26" t="s">
        <v>63</v>
      </c>
      <c s="32" t="s">
        <v>16265</v>
      </c>
      <c s="33" t="s">
        <v>663</v>
      </c>
      <c s="34">
        <v>80</v>
      </c>
      <c s="35">
        <v>0</v>
      </c>
      <c s="35">
        <f>ROUND(ROUND(H1158,2)*ROUND(G1158,3),2)</f>
      </c>
      <c s="33" t="s">
        <v>5574</v>
      </c>
      <c r="O1158">
        <f>(I1158*21)/100</f>
      </c>
      <c t="s">
        <v>33</v>
      </c>
    </row>
    <row r="1159" spans="1:5" ht="12.75">
      <c r="A1159" s="36" t="s">
        <v>67</v>
      </c>
      <c r="E1159" s="37" t="s">
        <v>63</v>
      </c>
    </row>
    <row r="1160" spans="1:5" ht="25.5">
      <c r="A1160" s="38" t="s">
        <v>68</v>
      </c>
      <c r="E1160" s="39" t="s">
        <v>1000</v>
      </c>
    </row>
    <row r="1161" spans="1:5" ht="25.5">
      <c r="A1161" t="s">
        <v>70</v>
      </c>
      <c r="E1161" s="37" t="s">
        <v>1086</v>
      </c>
    </row>
    <row r="1162" spans="1:18" ht="12.75" customHeight="1">
      <c r="A1162" s="6" t="s">
        <v>58</v>
      </c>
      <c s="6"/>
      <c s="42" t="s">
        <v>16266</v>
      </c>
      <c s="6"/>
      <c s="29" t="s">
        <v>16267</v>
      </c>
      <c s="6"/>
      <c s="6"/>
      <c s="6"/>
      <c s="43">
        <f>0+Q1162</f>
      </c>
      <c s="6"/>
      <c r="O1162">
        <f>0+R1162</f>
      </c>
      <c r="Q1162">
        <f>0+I1163</f>
      </c>
      <c>
        <f>0+O1163</f>
      </c>
    </row>
    <row r="1163" spans="1:16" ht="12.75">
      <c r="A1163" s="26" t="s">
        <v>61</v>
      </c>
      <c s="31" t="s">
        <v>9727</v>
      </c>
      <c s="31" t="s">
        <v>16268</v>
      </c>
      <c s="26" t="s">
        <v>63</v>
      </c>
      <c s="32" t="s">
        <v>16269</v>
      </c>
      <c s="33" t="s">
        <v>663</v>
      </c>
      <c s="34">
        <v>8</v>
      </c>
      <c s="35">
        <v>0</v>
      </c>
      <c s="35">
        <f>ROUND(ROUND(H1163,2)*ROUND(G1163,3),2)</f>
      </c>
      <c s="33" t="s">
        <v>5574</v>
      </c>
      <c r="O1163">
        <f>(I1163*21)/100</f>
      </c>
      <c t="s">
        <v>33</v>
      </c>
    </row>
    <row r="1164" spans="1:5" ht="12.75">
      <c r="A1164" s="36" t="s">
        <v>67</v>
      </c>
      <c r="E1164" s="37" t="s">
        <v>63</v>
      </c>
    </row>
    <row r="1165" spans="1:5" ht="25.5">
      <c r="A1165" s="38" t="s">
        <v>68</v>
      </c>
      <c r="E1165" s="39" t="s">
        <v>1000</v>
      </c>
    </row>
    <row r="1166" spans="1:5" ht="25.5">
      <c r="A1166" t="s">
        <v>70</v>
      </c>
      <c r="E1166" s="37" t="s">
        <v>1086</v>
      </c>
    </row>
    <row r="1167" spans="1:18" ht="12.75" customHeight="1">
      <c r="A1167" s="6" t="s">
        <v>58</v>
      </c>
      <c s="6"/>
      <c s="42" t="s">
        <v>16270</v>
      </c>
      <c s="6"/>
      <c s="29" t="s">
        <v>16271</v>
      </c>
      <c s="6"/>
      <c s="6"/>
      <c s="6"/>
      <c s="43">
        <f>0+Q1167</f>
      </c>
      <c s="6"/>
      <c r="O1167">
        <f>0+R1167</f>
      </c>
      <c r="Q1167">
        <f>0+I1168</f>
      </c>
      <c>
        <f>0+O1168</f>
      </c>
    </row>
    <row r="1168" spans="1:16" ht="12.75">
      <c r="A1168" s="26" t="s">
        <v>61</v>
      </c>
      <c s="31" t="s">
        <v>39</v>
      </c>
      <c s="31" t="s">
        <v>16272</v>
      </c>
      <c s="26" t="s">
        <v>63</v>
      </c>
      <c s="32" t="s">
        <v>16273</v>
      </c>
      <c s="33" t="s">
        <v>663</v>
      </c>
      <c s="34">
        <v>12</v>
      </c>
      <c s="35">
        <v>0</v>
      </c>
      <c s="35">
        <f>ROUND(ROUND(H1168,2)*ROUND(G1168,3),2)</f>
      </c>
      <c s="33" t="s">
        <v>5574</v>
      </c>
      <c r="O1168">
        <f>(I1168*21)/100</f>
      </c>
      <c t="s">
        <v>33</v>
      </c>
    </row>
    <row r="1169" spans="1:5" ht="12.75">
      <c r="A1169" s="36" t="s">
        <v>67</v>
      </c>
      <c r="E1169" s="37" t="s">
        <v>63</v>
      </c>
    </row>
    <row r="1170" spans="1:5" ht="25.5">
      <c r="A1170" s="38" t="s">
        <v>68</v>
      </c>
      <c r="E1170" s="39" t="s">
        <v>1000</v>
      </c>
    </row>
    <row r="1171" spans="1:5" ht="25.5">
      <c r="A1171" t="s">
        <v>70</v>
      </c>
      <c r="E1171"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0+O12+O17+O22+O27+O32+O37+O42+O51+O60+O77+O82+O87+O96+O105+O110</f>
      </c>
      <c t="s">
        <v>32</v>
      </c>
    </row>
    <row r="3" spans="1:16" ht="15" customHeight="1">
      <c r="A3" t="s">
        <v>12</v>
      </c>
      <c s="12" t="s">
        <v>14</v>
      </c>
      <c s="13" t="s">
        <v>15</v>
      </c>
      <c s="1"/>
      <c s="14" t="s">
        <v>16</v>
      </c>
      <c s="1"/>
      <c s="9"/>
      <c s="8" t="s">
        <v>16274</v>
      </c>
      <c s="40">
        <f>0+I12+I17+I22+I27+I32+I37+I42+I51+I60+I77+I82+I87+I96+I105+I110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14965</v>
      </c>
      <c s="1"/>
      <c s="14" t="s">
        <v>14966</v>
      </c>
      <c s="1"/>
      <c s="1"/>
      <c s="1"/>
      <c s="1"/>
      <c s="1"/>
    </row>
    <row r="8" spans="1:10" ht="12.75" customHeight="1">
      <c r="A8" t="s">
        <v>9352</v>
      </c>
      <c s="16" t="s">
        <v>28</v>
      </c>
      <c s="17" t="s">
        <v>16274</v>
      </c>
      <c s="6"/>
      <c s="18" t="s">
        <v>16275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f>
      </c>
      <c>
        <f>0+O13</f>
      </c>
    </row>
    <row r="13" spans="1:16" ht="12.75">
      <c r="A13" s="26" t="s">
        <v>61</v>
      </c>
      <c s="31" t="s">
        <v>151</v>
      </c>
      <c s="31" t="s">
        <v>15714</v>
      </c>
      <c s="26" t="s">
        <v>63</v>
      </c>
      <c s="32" t="s">
        <v>13593</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16277</v>
      </c>
      <c s="6"/>
      <c s="29" t="s">
        <v>16057</v>
      </c>
      <c s="6"/>
      <c s="6"/>
      <c s="6"/>
      <c s="43">
        <f>0+Q17</f>
      </c>
      <c s="6"/>
      <c r="O17">
        <f>0+R17</f>
      </c>
      <c r="Q17">
        <f>0+I18</f>
      </c>
      <c>
        <f>0+O18</f>
      </c>
    </row>
    <row r="18" spans="1:16" ht="12.75">
      <c r="A18" s="26" t="s">
        <v>61</v>
      </c>
      <c s="31" t="s">
        <v>39</v>
      </c>
      <c s="31" t="s">
        <v>16278</v>
      </c>
      <c s="26" t="s">
        <v>63</v>
      </c>
      <c s="32" t="s">
        <v>13046</v>
      </c>
      <c s="33" t="s">
        <v>5700</v>
      </c>
      <c s="34">
        <v>10</v>
      </c>
      <c s="35">
        <v>0</v>
      </c>
      <c s="35">
        <f>ROUND(ROUND(H18,2)*ROUND(G18,3),2)</f>
      </c>
      <c s="33" t="s">
        <v>5574</v>
      </c>
      <c r="O18">
        <f>(I18*21)/100</f>
      </c>
      <c t="s">
        <v>33</v>
      </c>
    </row>
    <row r="19" spans="1:5" ht="12.75">
      <c r="A19" s="36" t="s">
        <v>67</v>
      </c>
      <c r="E19" s="37" t="s">
        <v>16279</v>
      </c>
    </row>
    <row r="20" spans="1:5" ht="25.5">
      <c r="A20" s="38" t="s">
        <v>68</v>
      </c>
      <c r="E20" s="39" t="s">
        <v>1000</v>
      </c>
    </row>
    <row r="21" spans="1:5" ht="25.5">
      <c r="A21" t="s">
        <v>70</v>
      </c>
      <c r="E21" s="37" t="s">
        <v>1086</v>
      </c>
    </row>
    <row r="22" spans="1:18" ht="12.75" customHeight="1">
      <c r="A22" s="6" t="s">
        <v>58</v>
      </c>
      <c s="6"/>
      <c s="42" t="s">
        <v>16280</v>
      </c>
      <c s="6"/>
      <c s="29" t="s">
        <v>16060</v>
      </c>
      <c s="6"/>
      <c s="6"/>
      <c s="6"/>
      <c s="43">
        <f>0+Q22</f>
      </c>
      <c s="6"/>
      <c r="O22">
        <f>0+R22</f>
      </c>
      <c r="Q22">
        <f>0+I23</f>
      </c>
      <c>
        <f>0+O23</f>
      </c>
    </row>
    <row r="23" spans="1:16" ht="12.75">
      <c r="A23" s="26" t="s">
        <v>61</v>
      </c>
      <c s="31" t="s">
        <v>33</v>
      </c>
      <c s="31" t="s">
        <v>16281</v>
      </c>
      <c s="26" t="s">
        <v>63</v>
      </c>
      <c s="32" t="s">
        <v>16062</v>
      </c>
      <c s="33" t="s">
        <v>5700</v>
      </c>
      <c s="34">
        <v>120</v>
      </c>
      <c s="35">
        <v>0</v>
      </c>
      <c s="35">
        <f>ROUND(ROUND(H23,2)*ROUND(G23,3),2)</f>
      </c>
      <c s="33" t="s">
        <v>5574</v>
      </c>
      <c r="O23">
        <f>(I23*21)/100</f>
      </c>
      <c t="s">
        <v>33</v>
      </c>
    </row>
    <row r="24" spans="1:5" ht="12.75">
      <c r="A24" s="36" t="s">
        <v>67</v>
      </c>
      <c r="E24" s="37" t="s">
        <v>16279</v>
      </c>
    </row>
    <row r="25" spans="1:5" ht="25.5">
      <c r="A25" s="38" t="s">
        <v>68</v>
      </c>
      <c r="E25" s="39" t="s">
        <v>1000</v>
      </c>
    </row>
    <row r="26" spans="1:5" ht="25.5">
      <c r="A26" t="s">
        <v>70</v>
      </c>
      <c r="E26" s="37" t="s">
        <v>1086</v>
      </c>
    </row>
    <row r="27" spans="1:18" ht="12.75" customHeight="1">
      <c r="A27" s="6" t="s">
        <v>58</v>
      </c>
      <c s="6"/>
      <c s="42" t="s">
        <v>16282</v>
      </c>
      <c s="6"/>
      <c s="29" t="s">
        <v>16283</v>
      </c>
      <c s="6"/>
      <c s="6"/>
      <c s="6"/>
      <c s="43">
        <f>0+Q27</f>
      </c>
      <c s="6"/>
      <c r="O27">
        <f>0+R27</f>
      </c>
      <c r="Q27">
        <f>0+I28</f>
      </c>
      <c>
        <f>0+O28</f>
      </c>
    </row>
    <row r="28" spans="1:16" ht="12.75">
      <c r="A28" s="26" t="s">
        <v>61</v>
      </c>
      <c s="31" t="s">
        <v>32</v>
      </c>
      <c s="31" t="s">
        <v>16284</v>
      </c>
      <c s="26" t="s">
        <v>63</v>
      </c>
      <c s="32" t="s">
        <v>16285</v>
      </c>
      <c s="33" t="s">
        <v>81</v>
      </c>
      <c s="34">
        <v>375</v>
      </c>
      <c s="35">
        <v>0</v>
      </c>
      <c s="35">
        <f>ROUND(ROUND(H28,2)*ROUND(G28,3),2)</f>
      </c>
      <c s="33" t="s">
        <v>5574</v>
      </c>
      <c r="O28">
        <f>(I28*21)/100</f>
      </c>
      <c t="s">
        <v>33</v>
      </c>
    </row>
    <row r="29" spans="1:5" ht="12.75">
      <c r="A29" s="36" t="s">
        <v>67</v>
      </c>
      <c r="E29" s="37" t="s">
        <v>16279</v>
      </c>
    </row>
    <row r="30" spans="1:5" ht="25.5">
      <c r="A30" s="38" t="s">
        <v>68</v>
      </c>
      <c r="E30" s="39" t="s">
        <v>1000</v>
      </c>
    </row>
    <row r="31" spans="1:5" ht="25.5">
      <c r="A31" t="s">
        <v>70</v>
      </c>
      <c r="E31" s="37" t="s">
        <v>1086</v>
      </c>
    </row>
    <row r="32" spans="1:18" ht="12.75" customHeight="1">
      <c r="A32" s="6" t="s">
        <v>58</v>
      </c>
      <c s="6"/>
      <c s="42" t="s">
        <v>16286</v>
      </c>
      <c s="6"/>
      <c s="29" t="s">
        <v>16287</v>
      </c>
      <c s="6"/>
      <c s="6"/>
      <c s="6"/>
      <c s="43">
        <f>0+Q32</f>
      </c>
      <c s="6"/>
      <c r="O32">
        <f>0+R32</f>
      </c>
      <c r="Q32">
        <f>0+I33</f>
      </c>
      <c>
        <f>0+O33</f>
      </c>
    </row>
    <row r="33" spans="1:16" ht="12.75">
      <c r="A33" s="26" t="s">
        <v>61</v>
      </c>
      <c s="31" t="s">
        <v>43</v>
      </c>
      <c s="31" t="s">
        <v>16288</v>
      </c>
      <c s="26" t="s">
        <v>63</v>
      </c>
      <c s="32" t="s">
        <v>16289</v>
      </c>
      <c s="33" t="s">
        <v>81</v>
      </c>
      <c s="34">
        <v>130</v>
      </c>
      <c s="35">
        <v>0</v>
      </c>
      <c s="35">
        <f>ROUND(ROUND(H33,2)*ROUND(G33,3),2)</f>
      </c>
      <c s="33" t="s">
        <v>5574</v>
      </c>
      <c r="O33">
        <f>(I33*21)/100</f>
      </c>
      <c t="s">
        <v>33</v>
      </c>
    </row>
    <row r="34" spans="1:5" ht="12.75">
      <c r="A34" s="36" t="s">
        <v>67</v>
      </c>
      <c r="E34" s="37" t="s">
        <v>16279</v>
      </c>
    </row>
    <row r="35" spans="1:5" ht="25.5">
      <c r="A35" s="38" t="s">
        <v>68</v>
      </c>
      <c r="E35" s="39" t="s">
        <v>1000</v>
      </c>
    </row>
    <row r="36" spans="1:5" ht="25.5">
      <c r="A36" t="s">
        <v>70</v>
      </c>
      <c r="E36" s="37" t="s">
        <v>1086</v>
      </c>
    </row>
    <row r="37" spans="1:18" ht="12.75" customHeight="1">
      <c r="A37" s="6" t="s">
        <v>58</v>
      </c>
      <c s="6"/>
      <c s="42" t="s">
        <v>16290</v>
      </c>
      <c s="6"/>
      <c s="29" t="s">
        <v>16291</v>
      </c>
      <c s="6"/>
      <c s="6"/>
      <c s="6"/>
      <c s="43">
        <f>0+Q37</f>
      </c>
      <c s="6"/>
      <c r="O37">
        <f>0+R37</f>
      </c>
      <c r="Q37">
        <f>0+I38</f>
      </c>
      <c>
        <f>0+O38</f>
      </c>
    </row>
    <row r="38" spans="1:16" ht="12.75">
      <c r="A38" s="26" t="s">
        <v>61</v>
      </c>
      <c s="31" t="s">
        <v>45</v>
      </c>
      <c s="31" t="s">
        <v>16292</v>
      </c>
      <c s="26" t="s">
        <v>63</v>
      </c>
      <c s="32" t="s">
        <v>16293</v>
      </c>
      <c s="33" t="s">
        <v>81</v>
      </c>
      <c s="34">
        <v>150</v>
      </c>
      <c s="35">
        <v>0</v>
      </c>
      <c s="35">
        <f>ROUND(ROUND(H38,2)*ROUND(G38,3),2)</f>
      </c>
      <c s="33" t="s">
        <v>5574</v>
      </c>
      <c r="O38">
        <f>(I38*21)/100</f>
      </c>
      <c t="s">
        <v>33</v>
      </c>
    </row>
    <row r="39" spans="1:5" ht="12.75">
      <c r="A39" s="36" t="s">
        <v>67</v>
      </c>
      <c r="E39" s="37" t="s">
        <v>16279</v>
      </c>
    </row>
    <row r="40" spans="1:5" ht="25.5">
      <c r="A40" s="38" t="s">
        <v>68</v>
      </c>
      <c r="E40" s="39" t="s">
        <v>1000</v>
      </c>
    </row>
    <row r="41" spans="1:5" ht="25.5">
      <c r="A41" t="s">
        <v>70</v>
      </c>
      <c r="E41" s="37" t="s">
        <v>1086</v>
      </c>
    </row>
    <row r="42" spans="1:18" ht="12.75" customHeight="1">
      <c r="A42" s="6" t="s">
        <v>58</v>
      </c>
      <c s="6"/>
      <c s="42" t="s">
        <v>16294</v>
      </c>
      <c s="6"/>
      <c s="29" t="s">
        <v>16295</v>
      </c>
      <c s="6"/>
      <c s="6"/>
      <c s="6"/>
      <c s="43">
        <f>0+Q42</f>
      </c>
      <c s="6"/>
      <c r="O42">
        <f>0+R42</f>
      </c>
      <c r="Q42">
        <f>0+I43+I47</f>
      </c>
      <c>
        <f>0+O43+O47</f>
      </c>
    </row>
    <row r="43" spans="1:16" ht="12.75">
      <c r="A43" s="26" t="s">
        <v>61</v>
      </c>
      <c s="31" t="s">
        <v>47</v>
      </c>
      <c s="31" t="s">
        <v>16296</v>
      </c>
      <c s="26" t="s">
        <v>63</v>
      </c>
      <c s="32" t="s">
        <v>16297</v>
      </c>
      <c s="33" t="s">
        <v>5700</v>
      </c>
      <c s="34">
        <v>90</v>
      </c>
      <c s="35">
        <v>0</v>
      </c>
      <c s="35">
        <f>ROUND(ROUND(H43,2)*ROUND(G43,3),2)</f>
      </c>
      <c s="33" t="s">
        <v>5574</v>
      </c>
      <c r="O43">
        <f>(I43*21)/100</f>
      </c>
      <c t="s">
        <v>33</v>
      </c>
    </row>
    <row r="44" spans="1:5" ht="12.75">
      <c r="A44" s="36" t="s">
        <v>67</v>
      </c>
      <c r="E44" s="37" t="s">
        <v>16279</v>
      </c>
    </row>
    <row r="45" spans="1:5" ht="25.5">
      <c r="A45" s="38" t="s">
        <v>68</v>
      </c>
      <c r="E45" s="39" t="s">
        <v>1000</v>
      </c>
    </row>
    <row r="46" spans="1:5" ht="25.5">
      <c r="A46" t="s">
        <v>70</v>
      </c>
      <c r="E46" s="37" t="s">
        <v>1086</v>
      </c>
    </row>
    <row r="47" spans="1:16" ht="12.75">
      <c r="A47" s="26" t="s">
        <v>61</v>
      </c>
      <c s="31" t="s">
        <v>87</v>
      </c>
      <c s="31" t="s">
        <v>16298</v>
      </c>
      <c s="26" t="s">
        <v>63</v>
      </c>
      <c s="32" t="s">
        <v>16299</v>
      </c>
      <c s="33" t="s">
        <v>5700</v>
      </c>
      <c s="34">
        <v>280</v>
      </c>
      <c s="35">
        <v>0</v>
      </c>
      <c s="35">
        <f>ROUND(ROUND(H47,2)*ROUND(G47,3),2)</f>
      </c>
      <c s="33" t="s">
        <v>5574</v>
      </c>
      <c r="O47">
        <f>(I47*21)/100</f>
      </c>
      <c t="s">
        <v>33</v>
      </c>
    </row>
    <row r="48" spans="1:5" ht="12.75">
      <c r="A48" s="36" t="s">
        <v>67</v>
      </c>
      <c r="E48" s="37" t="s">
        <v>16279</v>
      </c>
    </row>
    <row r="49" spans="1:5" ht="25.5">
      <c r="A49" s="38" t="s">
        <v>68</v>
      </c>
      <c r="E49" s="39" t="s">
        <v>1000</v>
      </c>
    </row>
    <row r="50" spans="1:5" ht="25.5">
      <c r="A50" t="s">
        <v>70</v>
      </c>
      <c r="E50" s="37" t="s">
        <v>1086</v>
      </c>
    </row>
    <row r="51" spans="1:18" ht="12.75" customHeight="1">
      <c r="A51" s="6" t="s">
        <v>58</v>
      </c>
      <c s="6"/>
      <c s="42" t="s">
        <v>16300</v>
      </c>
      <c s="6"/>
      <c s="29" t="s">
        <v>16301</v>
      </c>
      <c s="6"/>
      <c s="6"/>
      <c s="6"/>
      <c s="43">
        <f>0+Q51</f>
      </c>
      <c s="6"/>
      <c r="O51">
        <f>0+R51</f>
      </c>
      <c r="Q51">
        <f>0+I52+I56</f>
      </c>
      <c>
        <f>0+O52+O56</f>
      </c>
    </row>
    <row r="52" spans="1:16" ht="12.75">
      <c r="A52" s="26" t="s">
        <v>61</v>
      </c>
      <c s="31" t="s">
        <v>91</v>
      </c>
      <c s="31" t="s">
        <v>16302</v>
      </c>
      <c s="26" t="s">
        <v>63</v>
      </c>
      <c s="32" t="s">
        <v>16303</v>
      </c>
      <c s="33" t="s">
        <v>5700</v>
      </c>
      <c s="34">
        <v>9</v>
      </c>
      <c s="35">
        <v>0</v>
      </c>
      <c s="35">
        <f>ROUND(ROUND(H52,2)*ROUND(G52,3),2)</f>
      </c>
      <c s="33" t="s">
        <v>5574</v>
      </c>
      <c r="O52">
        <f>(I52*21)/100</f>
      </c>
      <c t="s">
        <v>33</v>
      </c>
    </row>
    <row r="53" spans="1:5" ht="12.75">
      <c r="A53" s="36" t="s">
        <v>67</v>
      </c>
      <c r="E53" s="37" t="s">
        <v>16279</v>
      </c>
    </row>
    <row r="54" spans="1:5" ht="25.5">
      <c r="A54" s="38" t="s">
        <v>68</v>
      </c>
      <c r="E54" s="39" t="s">
        <v>1000</v>
      </c>
    </row>
    <row r="55" spans="1:5" ht="25.5">
      <c r="A55" t="s">
        <v>70</v>
      </c>
      <c r="E55" s="37" t="s">
        <v>1086</v>
      </c>
    </row>
    <row r="56" spans="1:16" ht="12.75">
      <c r="A56" s="26" t="s">
        <v>61</v>
      </c>
      <c s="31" t="s">
        <v>50</v>
      </c>
      <c s="31" t="s">
        <v>16304</v>
      </c>
      <c s="26" t="s">
        <v>63</v>
      </c>
      <c s="32" t="s">
        <v>16305</v>
      </c>
      <c s="33" t="s">
        <v>5700</v>
      </c>
      <c s="34">
        <v>18</v>
      </c>
      <c s="35">
        <v>0</v>
      </c>
      <c s="35">
        <f>ROUND(ROUND(H56,2)*ROUND(G56,3),2)</f>
      </c>
      <c s="33" t="s">
        <v>5574</v>
      </c>
      <c r="O56">
        <f>(I56*21)/100</f>
      </c>
      <c t="s">
        <v>33</v>
      </c>
    </row>
    <row r="57" spans="1:5" ht="12.75">
      <c r="A57" s="36" t="s">
        <v>67</v>
      </c>
      <c r="E57" s="37" t="s">
        <v>16279</v>
      </c>
    </row>
    <row r="58" spans="1:5" ht="25.5">
      <c r="A58" s="38" t="s">
        <v>68</v>
      </c>
      <c r="E58" s="39" t="s">
        <v>1000</v>
      </c>
    </row>
    <row r="59" spans="1:5" ht="25.5">
      <c r="A59" t="s">
        <v>70</v>
      </c>
      <c r="E59" s="37" t="s">
        <v>1086</v>
      </c>
    </row>
    <row r="60" spans="1:18" ht="12.75" customHeight="1">
      <c r="A60" s="6" t="s">
        <v>58</v>
      </c>
      <c s="6"/>
      <c s="42" t="s">
        <v>16306</v>
      </c>
      <c s="6"/>
      <c s="29" t="s">
        <v>16307</v>
      </c>
      <c s="6"/>
      <c s="6"/>
      <c s="6"/>
      <c s="43">
        <f>0+Q60</f>
      </c>
      <c s="6"/>
      <c r="O60">
        <f>0+R60</f>
      </c>
      <c r="Q60">
        <f>0+I61+I65+I69+I73</f>
      </c>
      <c>
        <f>0+O61+O65+O69+O73</f>
      </c>
    </row>
    <row r="61" spans="1:16" ht="12.75">
      <c r="A61" s="26" t="s">
        <v>61</v>
      </c>
      <c s="31" t="s">
        <v>52</v>
      </c>
      <c s="31" t="s">
        <v>16308</v>
      </c>
      <c s="26" t="s">
        <v>63</v>
      </c>
      <c s="32" t="s">
        <v>16309</v>
      </c>
      <c s="33" t="s">
        <v>5700</v>
      </c>
      <c s="34">
        <v>50</v>
      </c>
      <c s="35">
        <v>0</v>
      </c>
      <c s="35">
        <f>ROUND(ROUND(H61,2)*ROUND(G61,3),2)</f>
      </c>
      <c s="33" t="s">
        <v>5574</v>
      </c>
      <c r="O61">
        <f>(I61*21)/100</f>
      </c>
      <c t="s">
        <v>33</v>
      </c>
    </row>
    <row r="62" spans="1:5" ht="12.75">
      <c r="A62" s="36" t="s">
        <v>67</v>
      </c>
      <c r="E62" s="37" t="s">
        <v>16279</v>
      </c>
    </row>
    <row r="63" spans="1:5" ht="25.5">
      <c r="A63" s="38" t="s">
        <v>68</v>
      </c>
      <c r="E63" s="39" t="s">
        <v>1000</v>
      </c>
    </row>
    <row r="64" spans="1:5" ht="25.5">
      <c r="A64" t="s">
        <v>70</v>
      </c>
      <c r="E64" s="37" t="s">
        <v>1086</v>
      </c>
    </row>
    <row r="65" spans="1:16" ht="12.75">
      <c r="A65" s="26" t="s">
        <v>61</v>
      </c>
      <c s="31" t="s">
        <v>54</v>
      </c>
      <c s="31" t="s">
        <v>16310</v>
      </c>
      <c s="26" t="s">
        <v>63</v>
      </c>
      <c s="32" t="s">
        <v>16311</v>
      </c>
      <c s="33" t="s">
        <v>5700</v>
      </c>
      <c s="34">
        <v>9</v>
      </c>
      <c s="35">
        <v>0</v>
      </c>
      <c s="35">
        <f>ROUND(ROUND(H65,2)*ROUND(G65,3),2)</f>
      </c>
      <c s="33" t="s">
        <v>5574</v>
      </c>
      <c r="O65">
        <f>(I65*21)/100</f>
      </c>
      <c t="s">
        <v>33</v>
      </c>
    </row>
    <row r="66" spans="1:5" ht="12.75">
      <c r="A66" s="36" t="s">
        <v>67</v>
      </c>
      <c r="E66" s="37" t="s">
        <v>16279</v>
      </c>
    </row>
    <row r="67" spans="1:5" ht="25.5">
      <c r="A67" s="38" t="s">
        <v>68</v>
      </c>
      <c r="E67" s="39" t="s">
        <v>1000</v>
      </c>
    </row>
    <row r="68" spans="1:5" ht="25.5">
      <c r="A68" t="s">
        <v>70</v>
      </c>
      <c r="E68" s="37" t="s">
        <v>1086</v>
      </c>
    </row>
    <row r="69" spans="1:16" ht="12.75">
      <c r="A69" s="26" t="s">
        <v>61</v>
      </c>
      <c s="31" t="s">
        <v>103</v>
      </c>
      <c s="31" t="s">
        <v>16312</v>
      </c>
      <c s="26" t="s">
        <v>63</v>
      </c>
      <c s="32" t="s">
        <v>16313</v>
      </c>
      <c s="33" t="s">
        <v>5700</v>
      </c>
      <c s="34">
        <v>8</v>
      </c>
      <c s="35">
        <v>0</v>
      </c>
      <c s="35">
        <f>ROUND(ROUND(H69,2)*ROUND(G69,3),2)</f>
      </c>
      <c s="33" t="s">
        <v>5574</v>
      </c>
      <c r="O69">
        <f>(I69*21)/100</f>
      </c>
      <c t="s">
        <v>33</v>
      </c>
    </row>
    <row r="70" spans="1:5" ht="12.75">
      <c r="A70" s="36" t="s">
        <v>67</v>
      </c>
      <c r="E70" s="37" t="s">
        <v>16279</v>
      </c>
    </row>
    <row r="71" spans="1:5" ht="25.5">
      <c r="A71" s="38" t="s">
        <v>68</v>
      </c>
      <c r="E71" s="39" t="s">
        <v>1000</v>
      </c>
    </row>
    <row r="72" spans="1:5" ht="25.5">
      <c r="A72" t="s">
        <v>70</v>
      </c>
      <c r="E72" s="37" t="s">
        <v>1086</v>
      </c>
    </row>
    <row r="73" spans="1:16" ht="12.75">
      <c r="A73" s="26" t="s">
        <v>61</v>
      </c>
      <c s="31" t="s">
        <v>107</v>
      </c>
      <c s="31" t="s">
        <v>16314</v>
      </c>
      <c s="26" t="s">
        <v>63</v>
      </c>
      <c s="32" t="s">
        <v>16315</v>
      </c>
      <c s="33" t="s">
        <v>5700</v>
      </c>
      <c s="34">
        <v>8</v>
      </c>
      <c s="35">
        <v>0</v>
      </c>
      <c s="35">
        <f>ROUND(ROUND(H73,2)*ROUND(G73,3),2)</f>
      </c>
      <c s="33" t="s">
        <v>5574</v>
      </c>
      <c r="O73">
        <f>(I73*21)/100</f>
      </c>
      <c t="s">
        <v>33</v>
      </c>
    </row>
    <row r="74" spans="1:5" ht="12.75">
      <c r="A74" s="36" t="s">
        <v>67</v>
      </c>
      <c r="E74" s="37" t="s">
        <v>16279</v>
      </c>
    </row>
    <row r="75" spans="1:5" ht="25.5">
      <c r="A75" s="38" t="s">
        <v>68</v>
      </c>
      <c r="E75" s="39" t="s">
        <v>1000</v>
      </c>
    </row>
    <row r="76" spans="1:5" ht="25.5">
      <c r="A76" t="s">
        <v>70</v>
      </c>
      <c r="E76" s="37" t="s">
        <v>1086</v>
      </c>
    </row>
    <row r="77" spans="1:18" ht="12.75" customHeight="1">
      <c r="A77" s="6" t="s">
        <v>58</v>
      </c>
      <c s="6"/>
      <c s="42" t="s">
        <v>16316</v>
      </c>
      <c s="6"/>
      <c s="29" t="s">
        <v>16317</v>
      </c>
      <c s="6"/>
      <c s="6"/>
      <c s="6"/>
      <c s="43">
        <f>0+Q77</f>
      </c>
      <c s="6"/>
      <c r="O77">
        <f>0+R77</f>
      </c>
      <c r="Q77">
        <f>0+I78</f>
      </c>
      <c>
        <f>0+O78</f>
      </c>
    </row>
    <row r="78" spans="1:16" ht="12.75">
      <c r="A78" s="26" t="s">
        <v>61</v>
      </c>
      <c s="31" t="s">
        <v>111</v>
      </c>
      <c s="31" t="s">
        <v>16318</v>
      </c>
      <c s="26" t="s">
        <v>63</v>
      </c>
      <c s="32" t="s">
        <v>16319</v>
      </c>
      <c s="33" t="s">
        <v>5700</v>
      </c>
      <c s="34">
        <v>36</v>
      </c>
      <c s="35">
        <v>0</v>
      </c>
      <c s="35">
        <f>ROUND(ROUND(H78,2)*ROUND(G78,3),2)</f>
      </c>
      <c s="33" t="s">
        <v>5574</v>
      </c>
      <c r="O78">
        <f>(I78*21)/100</f>
      </c>
      <c t="s">
        <v>33</v>
      </c>
    </row>
    <row r="79" spans="1:5" ht="12.75">
      <c r="A79" s="36" t="s">
        <v>67</v>
      </c>
      <c r="E79" s="37" t="s">
        <v>16279</v>
      </c>
    </row>
    <row r="80" spans="1:5" ht="25.5">
      <c r="A80" s="38" t="s">
        <v>68</v>
      </c>
      <c r="E80" s="39" t="s">
        <v>1000</v>
      </c>
    </row>
    <row r="81" spans="1:5" ht="25.5">
      <c r="A81" t="s">
        <v>70</v>
      </c>
      <c r="E81" s="37" t="s">
        <v>1086</v>
      </c>
    </row>
    <row r="82" spans="1:18" ht="12.75" customHeight="1">
      <c r="A82" s="6" t="s">
        <v>58</v>
      </c>
      <c s="6"/>
      <c s="42" t="s">
        <v>16320</v>
      </c>
      <c s="6"/>
      <c s="29" t="s">
        <v>16321</v>
      </c>
      <c s="6"/>
      <c s="6"/>
      <c s="6"/>
      <c s="43">
        <f>0+Q82</f>
      </c>
      <c s="6"/>
      <c r="O82">
        <f>0+R82</f>
      </c>
      <c r="Q82">
        <f>0+I83</f>
      </c>
      <c>
        <f>0+O83</f>
      </c>
    </row>
    <row r="83" spans="1:16" ht="12.75">
      <c r="A83" s="26" t="s">
        <v>61</v>
      </c>
      <c s="31" t="s">
        <v>115</v>
      </c>
      <c s="31" t="s">
        <v>16322</v>
      </c>
      <c s="26" t="s">
        <v>63</v>
      </c>
      <c s="32" t="s">
        <v>16323</v>
      </c>
      <c s="33" t="s">
        <v>5700</v>
      </c>
      <c s="34">
        <v>15</v>
      </c>
      <c s="35">
        <v>0</v>
      </c>
      <c s="35">
        <f>ROUND(ROUND(H83,2)*ROUND(G83,3),2)</f>
      </c>
      <c s="33" t="s">
        <v>5574</v>
      </c>
      <c r="O83">
        <f>(I83*21)/100</f>
      </c>
      <c t="s">
        <v>33</v>
      </c>
    </row>
    <row r="84" spans="1:5" ht="12.75">
      <c r="A84" s="36" t="s">
        <v>67</v>
      </c>
      <c r="E84" s="37" t="s">
        <v>16279</v>
      </c>
    </row>
    <row r="85" spans="1:5" ht="25.5">
      <c r="A85" s="38" t="s">
        <v>68</v>
      </c>
      <c r="E85" s="39" t="s">
        <v>1000</v>
      </c>
    </row>
    <row r="86" spans="1:5" ht="25.5">
      <c r="A86" t="s">
        <v>70</v>
      </c>
      <c r="E86" s="37" t="s">
        <v>1086</v>
      </c>
    </row>
    <row r="87" spans="1:18" ht="12.75" customHeight="1">
      <c r="A87" s="6" t="s">
        <v>58</v>
      </c>
      <c s="6"/>
      <c s="42" t="s">
        <v>16324</v>
      </c>
      <c s="6"/>
      <c s="29" t="s">
        <v>16325</v>
      </c>
      <c s="6"/>
      <c s="6"/>
      <c s="6"/>
      <c s="43">
        <f>0+Q87</f>
      </c>
      <c s="6"/>
      <c r="O87">
        <f>0+R87</f>
      </c>
      <c r="Q87">
        <f>0+I88+I92</f>
      </c>
      <c>
        <f>0+O88+O92</f>
      </c>
    </row>
    <row r="88" spans="1:16" ht="12.75">
      <c r="A88" s="26" t="s">
        <v>61</v>
      </c>
      <c s="31" t="s">
        <v>119</v>
      </c>
      <c s="31" t="s">
        <v>16326</v>
      </c>
      <c s="26" t="s">
        <v>63</v>
      </c>
      <c s="32" t="s">
        <v>16327</v>
      </c>
      <c s="33" t="s">
        <v>5700</v>
      </c>
      <c s="34">
        <v>9</v>
      </c>
      <c s="35">
        <v>0</v>
      </c>
      <c s="35">
        <f>ROUND(ROUND(H88,2)*ROUND(G88,3),2)</f>
      </c>
      <c s="33" t="s">
        <v>5574</v>
      </c>
      <c r="O88">
        <f>(I88*21)/100</f>
      </c>
      <c t="s">
        <v>33</v>
      </c>
    </row>
    <row r="89" spans="1:5" ht="12.75">
      <c r="A89" s="36" t="s">
        <v>67</v>
      </c>
      <c r="E89" s="37" t="s">
        <v>16279</v>
      </c>
    </row>
    <row r="90" spans="1:5" ht="25.5">
      <c r="A90" s="38" t="s">
        <v>68</v>
      </c>
      <c r="E90" s="39" t="s">
        <v>1000</v>
      </c>
    </row>
    <row r="91" spans="1:5" ht="25.5">
      <c r="A91" t="s">
        <v>70</v>
      </c>
      <c r="E91" s="37" t="s">
        <v>1086</v>
      </c>
    </row>
    <row r="92" spans="1:16" ht="12.75">
      <c r="A92" s="26" t="s">
        <v>61</v>
      </c>
      <c s="31" t="s">
        <v>123</v>
      </c>
      <c s="31" t="s">
        <v>16328</v>
      </c>
      <c s="26" t="s">
        <v>63</v>
      </c>
      <c s="32" t="s">
        <v>16329</v>
      </c>
      <c s="33" t="s">
        <v>5700</v>
      </c>
      <c s="34">
        <v>20</v>
      </c>
      <c s="35">
        <v>0</v>
      </c>
      <c s="35">
        <f>ROUND(ROUND(H92,2)*ROUND(G92,3),2)</f>
      </c>
      <c s="33" t="s">
        <v>5574</v>
      </c>
      <c r="O92">
        <f>(I92*21)/100</f>
      </c>
      <c t="s">
        <v>33</v>
      </c>
    </row>
    <row r="93" spans="1:5" ht="12.75">
      <c r="A93" s="36" t="s">
        <v>67</v>
      </c>
      <c r="E93" s="37" t="s">
        <v>16279</v>
      </c>
    </row>
    <row r="94" spans="1:5" ht="25.5">
      <c r="A94" s="38" t="s">
        <v>68</v>
      </c>
      <c r="E94" s="39" t="s">
        <v>1000</v>
      </c>
    </row>
    <row r="95" spans="1:5" ht="25.5">
      <c r="A95" t="s">
        <v>70</v>
      </c>
      <c r="E95" s="37" t="s">
        <v>1086</v>
      </c>
    </row>
    <row r="96" spans="1:18" ht="12.75" customHeight="1">
      <c r="A96" s="6" t="s">
        <v>58</v>
      </c>
      <c s="6"/>
      <c s="42" t="s">
        <v>16330</v>
      </c>
      <c s="6"/>
      <c s="29" t="s">
        <v>15838</v>
      </c>
      <c s="6"/>
      <c s="6"/>
      <c s="6"/>
      <c s="43">
        <f>0+Q96</f>
      </c>
      <c s="6"/>
      <c r="O96">
        <f>0+R96</f>
      </c>
      <c r="Q96">
        <f>0+I97+I101</f>
      </c>
      <c>
        <f>0+O97+O101</f>
      </c>
    </row>
    <row r="97" spans="1:16" ht="12.75">
      <c r="A97" s="26" t="s">
        <v>61</v>
      </c>
      <c s="31" t="s">
        <v>127</v>
      </c>
      <c s="31" t="s">
        <v>16331</v>
      </c>
      <c s="26" t="s">
        <v>63</v>
      </c>
      <c s="32" t="s">
        <v>16263</v>
      </c>
      <c s="33" t="s">
        <v>663</v>
      </c>
      <c s="34">
        <v>4</v>
      </c>
      <c s="35">
        <v>0</v>
      </c>
      <c s="35">
        <f>ROUND(ROUND(H97,2)*ROUND(G97,3),2)</f>
      </c>
      <c s="33" t="s">
        <v>5574</v>
      </c>
      <c r="O97">
        <f>(I97*21)/100</f>
      </c>
      <c t="s">
        <v>33</v>
      </c>
    </row>
    <row r="98" spans="1:5" ht="12.75">
      <c r="A98" s="36" t="s">
        <v>67</v>
      </c>
      <c r="E98" s="37" t="s">
        <v>16279</v>
      </c>
    </row>
    <row r="99" spans="1:5" ht="25.5">
      <c r="A99" s="38" t="s">
        <v>68</v>
      </c>
      <c r="E99" s="39" t="s">
        <v>1000</v>
      </c>
    </row>
    <row r="100" spans="1:5" ht="25.5">
      <c r="A100" t="s">
        <v>70</v>
      </c>
      <c r="E100" s="37" t="s">
        <v>1086</v>
      </c>
    </row>
    <row r="101" spans="1:16" ht="12.75">
      <c r="A101" s="26" t="s">
        <v>61</v>
      </c>
      <c s="31" t="s">
        <v>131</v>
      </c>
      <c s="31" t="s">
        <v>16332</v>
      </c>
      <c s="26" t="s">
        <v>63</v>
      </c>
      <c s="32" t="s">
        <v>16265</v>
      </c>
      <c s="33" t="s">
        <v>663</v>
      </c>
      <c s="34">
        <v>40</v>
      </c>
      <c s="35">
        <v>0</v>
      </c>
      <c s="35">
        <f>ROUND(ROUND(H101,2)*ROUND(G101,3),2)</f>
      </c>
      <c s="33" t="s">
        <v>5574</v>
      </c>
      <c r="O101">
        <f>(I101*21)/100</f>
      </c>
      <c t="s">
        <v>33</v>
      </c>
    </row>
    <row r="102" spans="1:5" ht="12.75">
      <c r="A102" s="36" t="s">
        <v>67</v>
      </c>
      <c r="E102" s="37" t="s">
        <v>16279</v>
      </c>
    </row>
    <row r="103" spans="1:5" ht="25.5">
      <c r="A103" s="38" t="s">
        <v>68</v>
      </c>
      <c r="E103" s="39" t="s">
        <v>1000</v>
      </c>
    </row>
    <row r="104" spans="1:5" ht="25.5">
      <c r="A104" t="s">
        <v>70</v>
      </c>
      <c r="E104" s="37" t="s">
        <v>1086</v>
      </c>
    </row>
    <row r="105" spans="1:18" ht="12.75" customHeight="1">
      <c r="A105" s="6" t="s">
        <v>58</v>
      </c>
      <c s="6"/>
      <c s="42" t="s">
        <v>16333</v>
      </c>
      <c s="6"/>
      <c s="29" t="s">
        <v>16271</v>
      </c>
      <c s="6"/>
      <c s="6"/>
      <c s="6"/>
      <c s="43">
        <f>0+Q105</f>
      </c>
      <c s="6"/>
      <c r="O105">
        <f>0+R105</f>
      </c>
      <c r="Q105">
        <f>0+I106</f>
      </c>
      <c>
        <f>0+O106</f>
      </c>
    </row>
    <row r="106" spans="1:16" ht="12.75">
      <c r="A106" s="26" t="s">
        <v>61</v>
      </c>
      <c s="31" t="s">
        <v>135</v>
      </c>
      <c s="31" t="s">
        <v>16334</v>
      </c>
      <c s="26" t="s">
        <v>63</v>
      </c>
      <c s="32" t="s">
        <v>16273</v>
      </c>
      <c s="33" t="s">
        <v>663</v>
      </c>
      <c s="34">
        <v>4</v>
      </c>
      <c s="35">
        <v>0</v>
      </c>
      <c s="35">
        <f>ROUND(ROUND(H106,2)*ROUND(G106,3),2)</f>
      </c>
      <c s="33" t="s">
        <v>5574</v>
      </c>
      <c r="O106">
        <f>(I106*21)/100</f>
      </c>
      <c t="s">
        <v>33</v>
      </c>
    </row>
    <row r="107" spans="1:5" ht="12.75">
      <c r="A107" s="36" t="s">
        <v>67</v>
      </c>
      <c r="E107" s="37" t="s">
        <v>16279</v>
      </c>
    </row>
    <row r="108" spans="1:5" ht="25.5">
      <c r="A108" s="38" t="s">
        <v>68</v>
      </c>
      <c r="E108" s="39" t="s">
        <v>1000</v>
      </c>
    </row>
    <row r="109" spans="1:5" ht="25.5">
      <c r="A109" t="s">
        <v>70</v>
      </c>
      <c r="E109" s="37" t="s">
        <v>1086</v>
      </c>
    </row>
    <row r="110" spans="1:18" ht="12.75" customHeight="1">
      <c r="A110" s="6" t="s">
        <v>58</v>
      </c>
      <c s="6"/>
      <c s="42" t="s">
        <v>16335</v>
      </c>
      <c s="6"/>
      <c s="29" t="s">
        <v>15716</v>
      </c>
      <c s="6"/>
      <c s="6"/>
      <c s="6"/>
      <c s="43">
        <f>0+Q110</f>
      </c>
      <c s="6"/>
      <c r="O110">
        <f>0+R110</f>
      </c>
      <c r="Q110">
        <f>0+I111+I115+I119</f>
      </c>
      <c>
        <f>0+O111+O115+O119</f>
      </c>
    </row>
    <row r="111" spans="1:16" ht="12.75">
      <c r="A111" s="26" t="s">
        <v>61</v>
      </c>
      <c s="31" t="s">
        <v>139</v>
      </c>
      <c s="31" t="s">
        <v>16336</v>
      </c>
      <c s="26" t="s">
        <v>63</v>
      </c>
      <c s="32" t="s">
        <v>15718</v>
      </c>
      <c s="33" t="s">
        <v>663</v>
      </c>
      <c s="34">
        <v>10</v>
      </c>
      <c s="35">
        <v>0</v>
      </c>
      <c s="35">
        <f>ROUND(ROUND(H111,2)*ROUND(G111,3),2)</f>
      </c>
      <c s="33" t="s">
        <v>5574</v>
      </c>
      <c r="O111">
        <f>(I111*21)/100</f>
      </c>
      <c t="s">
        <v>33</v>
      </c>
    </row>
    <row r="112" spans="1:5" ht="12.75">
      <c r="A112" s="36" t="s">
        <v>67</v>
      </c>
      <c r="E112" s="37" t="s">
        <v>16279</v>
      </c>
    </row>
    <row r="113" spans="1:5" ht="25.5">
      <c r="A113" s="38" t="s">
        <v>68</v>
      </c>
      <c r="E113" s="39" t="s">
        <v>1000</v>
      </c>
    </row>
    <row r="114" spans="1:5" ht="25.5">
      <c r="A114" t="s">
        <v>70</v>
      </c>
      <c r="E114" s="37" t="s">
        <v>1086</v>
      </c>
    </row>
    <row r="115" spans="1:16" ht="12.75">
      <c r="A115" s="26" t="s">
        <v>61</v>
      </c>
      <c s="31" t="s">
        <v>143</v>
      </c>
      <c s="31" t="s">
        <v>16337</v>
      </c>
      <c s="26" t="s">
        <v>63</v>
      </c>
      <c s="32" t="s">
        <v>15720</v>
      </c>
      <c s="33" t="s">
        <v>663</v>
      </c>
      <c s="34">
        <v>1</v>
      </c>
      <c s="35">
        <v>0</v>
      </c>
      <c s="35">
        <f>ROUND(ROUND(H115,2)*ROUND(G115,3),2)</f>
      </c>
      <c s="33" t="s">
        <v>5574</v>
      </c>
      <c r="O115">
        <f>(I115*21)/100</f>
      </c>
      <c t="s">
        <v>33</v>
      </c>
    </row>
    <row r="116" spans="1:5" ht="12.75">
      <c r="A116" s="36" t="s">
        <v>67</v>
      </c>
      <c r="E116" s="37" t="s">
        <v>16279</v>
      </c>
    </row>
    <row r="117" spans="1:5" ht="25.5">
      <c r="A117" s="38" t="s">
        <v>68</v>
      </c>
      <c r="E117" s="39" t="s">
        <v>1000</v>
      </c>
    </row>
    <row r="118" spans="1:5" ht="25.5">
      <c r="A118" t="s">
        <v>70</v>
      </c>
      <c r="E118" s="37" t="s">
        <v>1086</v>
      </c>
    </row>
    <row r="119" spans="1:16" ht="12.75">
      <c r="A119" s="26" t="s">
        <v>61</v>
      </c>
      <c s="31" t="s">
        <v>148</v>
      </c>
      <c s="31" t="s">
        <v>16338</v>
      </c>
      <c s="26" t="s">
        <v>63</v>
      </c>
      <c s="32" t="s">
        <v>13584</v>
      </c>
      <c s="33" t="s">
        <v>14170</v>
      </c>
      <c s="34">
        <v>1</v>
      </c>
      <c s="35">
        <v>0</v>
      </c>
      <c s="35">
        <f>ROUND(ROUND(H119,2)*ROUND(G119,3),2)</f>
      </c>
      <c s="33" t="s">
        <v>5574</v>
      </c>
      <c r="O119">
        <f>(I119*21)/100</f>
      </c>
      <c t="s">
        <v>33</v>
      </c>
    </row>
    <row r="120" spans="1:5" ht="12.75">
      <c r="A120" s="36" t="s">
        <v>67</v>
      </c>
      <c r="E120" s="37" t="s">
        <v>63</v>
      </c>
    </row>
    <row r="121" spans="1:5" ht="25.5">
      <c r="A121" s="38" t="s">
        <v>68</v>
      </c>
      <c r="E121" s="39" t="s">
        <v>1000</v>
      </c>
    </row>
    <row r="122" spans="1:5" ht="25.5">
      <c r="A122" t="s">
        <v>70</v>
      </c>
      <c r="E122"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32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0+O12+O49+O158+O263+O284+O325+O546+O603+O644+O645+O650+O683+O696+O745+O854+O895+O944+O965+O990+O1003+O1008+O1029+O1046+O1051+O1296+O1325</f>
      </c>
      <c t="s">
        <v>32</v>
      </c>
    </row>
    <row r="3" spans="1:16" ht="15" customHeight="1">
      <c r="A3" t="s">
        <v>12</v>
      </c>
      <c s="12" t="s">
        <v>14</v>
      </c>
      <c s="13" t="s">
        <v>15</v>
      </c>
      <c s="1"/>
      <c s="14" t="s">
        <v>16</v>
      </c>
      <c s="1"/>
      <c s="9"/>
      <c s="8" t="s">
        <v>16341</v>
      </c>
      <c s="40">
        <f>0+I12+I49+I158+I263+I284+I325+I546+I603+I644+I645+I650+I683+I696+I745+I854+I895+I944+I965+I990+I1003+I1008+I1029+I1046+I1051+I1296+I1325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16339</v>
      </c>
      <c s="1"/>
      <c s="14" t="s">
        <v>16340</v>
      </c>
      <c s="1"/>
      <c s="1"/>
      <c s="1"/>
      <c s="1"/>
      <c s="1"/>
    </row>
    <row r="8" spans="1:10" ht="12.75" customHeight="1">
      <c r="A8" t="s">
        <v>9352</v>
      </c>
      <c s="16" t="s">
        <v>28</v>
      </c>
      <c s="17" t="s">
        <v>16341</v>
      </c>
      <c s="6"/>
      <c s="18" t="s">
        <v>16342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f>
      </c>
      <c>
        <f>0+O13+O17+O21+O25+O29+O33+O37+O41+O45</f>
      </c>
    </row>
    <row r="13" spans="1:16" ht="12.75">
      <c r="A13" s="26" t="s">
        <v>61</v>
      </c>
      <c s="31" t="s">
        <v>33</v>
      </c>
      <c s="31" t="s">
        <v>16345</v>
      </c>
      <c s="26" t="s">
        <v>63</v>
      </c>
      <c s="32" t="s">
        <v>16346</v>
      </c>
      <c s="33" t="s">
        <v>1090</v>
      </c>
      <c s="34">
        <v>25.96</v>
      </c>
      <c s="35">
        <v>0</v>
      </c>
      <c s="35">
        <f>ROUND(ROUND(H13,2)*ROUND(G13,3),2)</f>
      </c>
      <c s="33" t="s">
        <v>8185</v>
      </c>
      <c r="O13">
        <f>(I13*21)/100</f>
      </c>
      <c t="s">
        <v>33</v>
      </c>
    </row>
    <row r="14" spans="1:5" ht="51">
      <c r="A14" s="36" t="s">
        <v>67</v>
      </c>
      <c r="E14" s="37" t="s">
        <v>16347</v>
      </c>
    </row>
    <row r="15" spans="1:5" ht="25.5">
      <c r="A15" s="38" t="s">
        <v>68</v>
      </c>
      <c r="E15" s="39" t="s">
        <v>16348</v>
      </c>
    </row>
    <row r="16" spans="1:5" ht="178.5">
      <c r="A16" t="s">
        <v>70</v>
      </c>
      <c r="E16" s="37" t="s">
        <v>8637</v>
      </c>
    </row>
    <row r="17" spans="1:16" ht="12.75">
      <c r="A17" s="26" t="s">
        <v>61</v>
      </c>
      <c s="31" t="s">
        <v>32</v>
      </c>
      <c s="31" t="s">
        <v>16349</v>
      </c>
      <c s="26" t="s">
        <v>63</v>
      </c>
      <c s="32" t="s">
        <v>16350</v>
      </c>
      <c s="33" t="s">
        <v>65</v>
      </c>
      <c s="34">
        <v>6.664</v>
      </c>
      <c s="35">
        <v>0</v>
      </c>
      <c s="35">
        <f>ROUND(ROUND(H17,2)*ROUND(G17,3),2)</f>
      </c>
      <c s="33" t="s">
        <v>8185</v>
      </c>
      <c r="O17">
        <f>(I17*21)/100</f>
      </c>
      <c t="s">
        <v>33</v>
      </c>
    </row>
    <row r="18" spans="1:5" ht="25.5">
      <c r="A18" s="36" t="s">
        <v>67</v>
      </c>
      <c r="E18" s="37" t="s">
        <v>16351</v>
      </c>
    </row>
    <row r="19" spans="1:5" ht="25.5">
      <c r="A19" s="38" t="s">
        <v>68</v>
      </c>
      <c r="E19" s="39" t="s">
        <v>16352</v>
      </c>
    </row>
    <row r="20" spans="1:5" ht="114.75">
      <c r="A20" t="s">
        <v>70</v>
      </c>
      <c r="E20" s="37" t="s">
        <v>16353</v>
      </c>
    </row>
    <row r="21" spans="1:16" ht="12.75">
      <c r="A21" s="26" t="s">
        <v>61</v>
      </c>
      <c s="31" t="s">
        <v>45</v>
      </c>
      <c s="31" t="s">
        <v>13679</v>
      </c>
      <c s="26" t="s">
        <v>63</v>
      </c>
      <c s="32" t="s">
        <v>13680</v>
      </c>
      <c s="33" t="s">
        <v>65</v>
      </c>
      <c s="34">
        <v>100.355</v>
      </c>
      <c s="35">
        <v>0</v>
      </c>
      <c s="35">
        <f>ROUND(ROUND(H21,2)*ROUND(G21,3),2)</f>
      </c>
      <c s="33" t="s">
        <v>8185</v>
      </c>
      <c r="O21">
        <f>(I21*21)/100</f>
      </c>
      <c t="s">
        <v>33</v>
      </c>
    </row>
    <row r="22" spans="1:5" ht="25.5">
      <c r="A22" s="36" t="s">
        <v>67</v>
      </c>
      <c r="E22" s="37" t="s">
        <v>13681</v>
      </c>
    </row>
    <row r="23" spans="1:5" ht="409.5">
      <c r="A23" s="38" t="s">
        <v>68</v>
      </c>
      <c r="E23" s="39" t="s">
        <v>16354</v>
      </c>
    </row>
    <row r="24" spans="1:5" ht="242.25">
      <c r="A24" t="s">
        <v>70</v>
      </c>
      <c r="E24" s="37" t="s">
        <v>13683</v>
      </c>
    </row>
    <row r="25" spans="1:16" ht="12.75">
      <c r="A25" s="26" t="s">
        <v>61</v>
      </c>
      <c s="31" t="s">
        <v>47</v>
      </c>
      <c s="31" t="s">
        <v>7723</v>
      </c>
      <c s="26" t="s">
        <v>63</v>
      </c>
      <c s="32" t="s">
        <v>7724</v>
      </c>
      <c s="33" t="s">
        <v>65</v>
      </c>
      <c s="34">
        <v>90.331</v>
      </c>
      <c s="35">
        <v>0</v>
      </c>
      <c s="35">
        <f>ROUND(ROUND(H25,2)*ROUND(G25,3),2)</f>
      </c>
      <c s="33" t="s">
        <v>8185</v>
      </c>
      <c r="O25">
        <f>(I25*21)/100</f>
      </c>
      <c t="s">
        <v>33</v>
      </c>
    </row>
    <row r="26" spans="1:5" ht="25.5">
      <c r="A26" s="36" t="s">
        <v>67</v>
      </c>
      <c r="E26" s="37" t="s">
        <v>7725</v>
      </c>
    </row>
    <row r="27" spans="1:5" ht="409.5">
      <c r="A27" s="38" t="s">
        <v>68</v>
      </c>
      <c r="E27" s="39" t="s">
        <v>16355</v>
      </c>
    </row>
    <row r="28" spans="1:5" ht="51">
      <c r="A28" t="s">
        <v>70</v>
      </c>
      <c r="E28" s="37" t="s">
        <v>7727</v>
      </c>
    </row>
    <row r="29" spans="1:16" ht="12.75">
      <c r="A29" s="26" t="s">
        <v>61</v>
      </c>
      <c s="31" t="s">
        <v>87</v>
      </c>
      <c s="31" t="s">
        <v>16356</v>
      </c>
      <c s="26" t="s">
        <v>63</v>
      </c>
      <c s="32" t="s">
        <v>16357</v>
      </c>
      <c s="33" t="s">
        <v>65</v>
      </c>
      <c s="34">
        <v>145.544</v>
      </c>
      <c s="35">
        <v>0</v>
      </c>
      <c s="35">
        <f>ROUND(ROUND(H29,2)*ROUND(G29,3),2)</f>
      </c>
      <c s="33" t="s">
        <v>8185</v>
      </c>
      <c r="O29">
        <f>(I29*21)/100</f>
      </c>
      <c t="s">
        <v>33</v>
      </c>
    </row>
    <row r="30" spans="1:5" ht="25.5">
      <c r="A30" s="36" t="s">
        <v>67</v>
      </c>
      <c r="E30" s="37" t="s">
        <v>16358</v>
      </c>
    </row>
    <row r="31" spans="1:5" ht="51">
      <c r="A31" s="38" t="s">
        <v>68</v>
      </c>
      <c r="E31" s="39" t="s">
        <v>16359</v>
      </c>
    </row>
    <row r="32" spans="1:5" ht="12.75">
      <c r="A32" t="s">
        <v>70</v>
      </c>
      <c r="E32" s="37" t="s">
        <v>63</v>
      </c>
    </row>
    <row r="33" spans="1:16" ht="12.75">
      <c r="A33" s="26" t="s">
        <v>61</v>
      </c>
      <c s="31" t="s">
        <v>91</v>
      </c>
      <c s="31" t="s">
        <v>11444</v>
      </c>
      <c s="26" t="s">
        <v>63</v>
      </c>
      <c s="32" t="s">
        <v>15518</v>
      </c>
      <c s="33" t="s">
        <v>65</v>
      </c>
      <c s="34">
        <v>55.213</v>
      </c>
      <c s="35">
        <v>0</v>
      </c>
      <c s="35">
        <f>ROUND(ROUND(H33,2)*ROUND(G33,3),2)</f>
      </c>
      <c s="33" t="s">
        <v>8185</v>
      </c>
      <c r="O33">
        <f>(I33*21)/100</f>
      </c>
      <c t="s">
        <v>33</v>
      </c>
    </row>
    <row r="34" spans="1:5" ht="25.5">
      <c r="A34" s="36" t="s">
        <v>67</v>
      </c>
      <c r="E34" s="37" t="s">
        <v>15519</v>
      </c>
    </row>
    <row r="35" spans="1:5" ht="25.5">
      <c r="A35" s="38" t="s">
        <v>68</v>
      </c>
      <c r="E35" s="39" t="s">
        <v>16360</v>
      </c>
    </row>
    <row r="36" spans="1:5" ht="178.5">
      <c r="A36" t="s">
        <v>70</v>
      </c>
      <c r="E36" s="37" t="s">
        <v>15521</v>
      </c>
    </row>
    <row r="37" spans="1:16" ht="12.75">
      <c r="A37" s="26" t="s">
        <v>61</v>
      </c>
      <c s="31" t="s">
        <v>50</v>
      </c>
      <c s="31" t="s">
        <v>16361</v>
      </c>
      <c s="26" t="s">
        <v>63</v>
      </c>
      <c s="32" t="s">
        <v>16362</v>
      </c>
      <c s="33" t="s">
        <v>65</v>
      </c>
      <c s="34">
        <v>173.252</v>
      </c>
      <c s="35">
        <v>0</v>
      </c>
      <c s="35">
        <f>ROUND(ROUND(H37,2)*ROUND(G37,3),2)</f>
      </c>
      <c s="33" t="s">
        <v>8185</v>
      </c>
      <c r="O37">
        <f>(I37*21)/100</f>
      </c>
      <c t="s">
        <v>33</v>
      </c>
    </row>
    <row r="38" spans="1:5" ht="25.5">
      <c r="A38" s="36" t="s">
        <v>67</v>
      </c>
      <c r="E38" s="37" t="s">
        <v>16363</v>
      </c>
    </row>
    <row r="39" spans="1:5" ht="409.5">
      <c r="A39" s="38" t="s">
        <v>68</v>
      </c>
      <c r="E39" s="39" t="s">
        <v>16364</v>
      </c>
    </row>
    <row r="40" spans="1:5" ht="409.5">
      <c r="A40" t="s">
        <v>70</v>
      </c>
      <c r="E40" s="37" t="s">
        <v>7758</v>
      </c>
    </row>
    <row r="41" spans="1:16" ht="12.75">
      <c r="A41" s="26" t="s">
        <v>61</v>
      </c>
      <c s="31" t="s">
        <v>331</v>
      </c>
      <c s="31" t="s">
        <v>8444</v>
      </c>
      <c s="26" t="s">
        <v>63</v>
      </c>
      <c s="32" t="s">
        <v>8445</v>
      </c>
      <c s="33" t="s">
        <v>738</v>
      </c>
      <c s="34">
        <v>10.391</v>
      </c>
      <c s="35">
        <v>0</v>
      </c>
      <c s="35">
        <f>ROUND(ROUND(H41,2)*ROUND(G41,3),2)</f>
      </c>
      <c s="33" t="s">
        <v>8185</v>
      </c>
      <c r="O41">
        <f>(I41*21)/100</f>
      </c>
      <c t="s">
        <v>33</v>
      </c>
    </row>
    <row r="42" spans="1:5" ht="12.75">
      <c r="A42" s="36" t="s">
        <v>67</v>
      </c>
      <c r="E42" s="37" t="s">
        <v>63</v>
      </c>
    </row>
    <row r="43" spans="1:5" ht="25.5">
      <c r="A43" s="38" t="s">
        <v>68</v>
      </c>
      <c r="E43" s="39" t="s">
        <v>16365</v>
      </c>
    </row>
    <row r="44" spans="1:5" ht="12.75">
      <c r="A44" t="s">
        <v>70</v>
      </c>
      <c r="E44" s="37" t="s">
        <v>63</v>
      </c>
    </row>
    <row r="45" spans="1:16" ht="25.5">
      <c r="A45" s="26" t="s">
        <v>61</v>
      </c>
      <c s="31" t="s">
        <v>10897</v>
      </c>
      <c s="31" t="s">
        <v>13688</v>
      </c>
      <c s="26" t="s">
        <v>63</v>
      </c>
      <c s="32" t="s">
        <v>14985</v>
      </c>
      <c s="33" t="s">
        <v>738</v>
      </c>
      <c s="34">
        <v>74.058</v>
      </c>
      <c s="35">
        <v>0</v>
      </c>
      <c s="35">
        <f>ROUND(ROUND(H45,2)*ROUND(G45,3),2)</f>
      </c>
      <c s="33" t="s">
        <v>1048</v>
      </c>
      <c r="O45">
        <f>(I45*21)/100</f>
      </c>
      <c t="s">
        <v>33</v>
      </c>
    </row>
    <row r="46" spans="1:5" ht="12.75">
      <c r="A46" s="36" t="s">
        <v>67</v>
      </c>
      <c r="E46" s="37" t="s">
        <v>63</v>
      </c>
    </row>
    <row r="47" spans="1:5" ht="89.25">
      <c r="A47" s="38" t="s">
        <v>68</v>
      </c>
      <c r="E47" s="39" t="s">
        <v>16366</v>
      </c>
    </row>
    <row r="48" spans="1:5" ht="12.75">
      <c r="A48" t="s">
        <v>70</v>
      </c>
      <c r="E48" s="37" t="s">
        <v>7774</v>
      </c>
    </row>
    <row r="49" spans="1:18" ht="12.75" customHeight="1">
      <c r="A49" s="6" t="s">
        <v>58</v>
      </c>
      <c s="6"/>
      <c s="42" t="s">
        <v>33</v>
      </c>
      <c s="6"/>
      <c s="29" t="s">
        <v>8453</v>
      </c>
      <c s="6"/>
      <c s="6"/>
      <c s="6"/>
      <c s="43">
        <f>0+Q49</f>
      </c>
      <c s="6"/>
      <c r="O49">
        <f>0+R49</f>
      </c>
      <c r="Q49">
        <f>0+I50+I54+I58+I62+I66+I70+I74+I78+I82+I86+I90+I94+I98+I102+I106+I110+I114+I118+I122+I126+I130+I134+I138+I142+I146+I150+I154</f>
      </c>
      <c>
        <f>0+O50+O54+O58+O62+O66+O70+O74+O78+O82+O86+O90+O94+O98+O102+O106+O110+O114+O118+O122+O126+O130+O134+O138+O142+O146+O150+O154</f>
      </c>
    </row>
    <row r="50" spans="1:16" ht="12.75">
      <c r="A50" s="26" t="s">
        <v>61</v>
      </c>
      <c s="31" t="s">
        <v>52</v>
      </c>
      <c s="31" t="s">
        <v>8454</v>
      </c>
      <c s="26" t="s">
        <v>63</v>
      </c>
      <c s="32" t="s">
        <v>8455</v>
      </c>
      <c s="33" t="s">
        <v>1090</v>
      </c>
      <c s="34">
        <v>111.3</v>
      </c>
      <c s="35">
        <v>0</v>
      </c>
      <c s="35">
        <f>ROUND(ROUND(H50,2)*ROUND(G50,3),2)</f>
      </c>
      <c s="33" t="s">
        <v>8185</v>
      </c>
      <c r="O50">
        <f>(I50*21)/100</f>
      </c>
      <c t="s">
        <v>33</v>
      </c>
    </row>
    <row r="51" spans="1:5" ht="25.5">
      <c r="A51" s="36" t="s">
        <v>67</v>
      </c>
      <c r="E51" s="37" t="s">
        <v>8456</v>
      </c>
    </row>
    <row r="52" spans="1:5" ht="127.5">
      <c r="A52" s="38" t="s">
        <v>68</v>
      </c>
      <c r="E52" s="39" t="s">
        <v>16367</v>
      </c>
    </row>
    <row r="53" spans="1:5" ht="76.5">
      <c r="A53" t="s">
        <v>70</v>
      </c>
      <c r="E53" s="37" t="s">
        <v>8458</v>
      </c>
    </row>
    <row r="54" spans="1:16" ht="25.5">
      <c r="A54" s="26" t="s">
        <v>61</v>
      </c>
      <c s="31" t="s">
        <v>54</v>
      </c>
      <c s="31" t="s">
        <v>13695</v>
      </c>
      <c s="26" t="s">
        <v>63</v>
      </c>
      <c s="32" t="s">
        <v>13696</v>
      </c>
      <c s="33" t="s">
        <v>1090</v>
      </c>
      <c s="34">
        <v>111.3</v>
      </c>
      <c s="35">
        <v>0</v>
      </c>
      <c s="35">
        <f>ROUND(ROUND(H54,2)*ROUND(G54,3),2)</f>
      </c>
      <c s="33" t="s">
        <v>8185</v>
      </c>
      <c r="O54">
        <f>(I54*21)/100</f>
      </c>
      <c t="s">
        <v>33</v>
      </c>
    </row>
    <row r="55" spans="1:5" ht="25.5">
      <c r="A55" s="36" t="s">
        <v>67</v>
      </c>
      <c r="E55" s="37" t="s">
        <v>13697</v>
      </c>
    </row>
    <row r="56" spans="1:5" ht="12.75">
      <c r="A56" s="38" t="s">
        <v>68</v>
      </c>
      <c r="E56" s="39" t="s">
        <v>63</v>
      </c>
    </row>
    <row r="57" spans="1:5" ht="63.75">
      <c r="A57" t="s">
        <v>70</v>
      </c>
      <c r="E57" s="37" t="s">
        <v>13698</v>
      </c>
    </row>
    <row r="58" spans="1:16" ht="25.5">
      <c r="A58" s="26" t="s">
        <v>61</v>
      </c>
      <c s="31" t="s">
        <v>103</v>
      </c>
      <c s="31" t="s">
        <v>9421</v>
      </c>
      <c s="26" t="s">
        <v>63</v>
      </c>
      <c s="32" t="s">
        <v>13699</v>
      </c>
      <c s="33" t="s">
        <v>65</v>
      </c>
      <c s="34">
        <v>0.881</v>
      </c>
      <c s="35">
        <v>0</v>
      </c>
      <c s="35">
        <f>ROUND(ROUND(H58,2)*ROUND(G58,3),2)</f>
      </c>
      <c s="33" t="s">
        <v>8185</v>
      </c>
      <c r="O58">
        <f>(I58*21)/100</f>
      </c>
      <c t="s">
        <v>33</v>
      </c>
    </row>
    <row r="59" spans="1:5" ht="25.5">
      <c r="A59" s="36" t="s">
        <v>67</v>
      </c>
      <c r="E59" s="37" t="s">
        <v>9422</v>
      </c>
    </row>
    <row r="60" spans="1:5" ht="25.5">
      <c r="A60" s="38" t="s">
        <v>68</v>
      </c>
      <c r="E60" s="39" t="s">
        <v>16368</v>
      </c>
    </row>
    <row r="61" spans="1:5" ht="51">
      <c r="A61" t="s">
        <v>70</v>
      </c>
      <c r="E61" s="37" t="s">
        <v>13701</v>
      </c>
    </row>
    <row r="62" spans="1:16" ht="12.75">
      <c r="A62" s="26" t="s">
        <v>61</v>
      </c>
      <c s="31" t="s">
        <v>107</v>
      </c>
      <c s="31" t="s">
        <v>16369</v>
      </c>
      <c s="26" t="s">
        <v>63</v>
      </c>
      <c s="32" t="s">
        <v>16370</v>
      </c>
      <c s="33" t="s">
        <v>738</v>
      </c>
      <c s="34">
        <v>0.094</v>
      </c>
      <c s="35">
        <v>0</v>
      </c>
      <c s="35">
        <f>ROUND(ROUND(H62,2)*ROUND(G62,3),2)</f>
      </c>
      <c s="33" t="s">
        <v>8185</v>
      </c>
      <c r="O62">
        <f>(I62*21)/100</f>
      </c>
      <c t="s">
        <v>33</v>
      </c>
    </row>
    <row r="63" spans="1:5" ht="12.75">
      <c r="A63" s="36" t="s">
        <v>67</v>
      </c>
      <c r="E63" s="37" t="s">
        <v>16371</v>
      </c>
    </row>
    <row r="64" spans="1:5" ht="51">
      <c r="A64" s="38" t="s">
        <v>68</v>
      </c>
      <c r="E64" s="39" t="s">
        <v>16372</v>
      </c>
    </row>
    <row r="65" spans="1:5" ht="25.5">
      <c r="A65" t="s">
        <v>70</v>
      </c>
      <c r="E65" s="37" t="s">
        <v>15021</v>
      </c>
    </row>
    <row r="66" spans="1:16" ht="12.75">
      <c r="A66" s="26" t="s">
        <v>61</v>
      </c>
      <c s="31" t="s">
        <v>111</v>
      </c>
      <c s="31" t="s">
        <v>15010</v>
      </c>
      <c s="26" t="s">
        <v>63</v>
      </c>
      <c s="32" t="s">
        <v>15011</v>
      </c>
      <c s="33" t="s">
        <v>65</v>
      </c>
      <c s="34">
        <v>4.109</v>
      </c>
      <c s="35">
        <v>0</v>
      </c>
      <c s="35">
        <f>ROUND(ROUND(H66,2)*ROUND(G66,3),2)</f>
      </c>
      <c s="33" t="s">
        <v>8185</v>
      </c>
      <c r="O66">
        <f>(I66*21)/100</f>
      </c>
      <c t="s">
        <v>33</v>
      </c>
    </row>
    <row r="67" spans="1:5" ht="25.5">
      <c r="A67" s="36" t="s">
        <v>67</v>
      </c>
      <c r="E67" s="37" t="s">
        <v>15012</v>
      </c>
    </row>
    <row r="68" spans="1:5" ht="63.75">
      <c r="A68" s="38" t="s">
        <v>68</v>
      </c>
      <c r="E68" s="39" t="s">
        <v>16373</v>
      </c>
    </row>
    <row r="69" spans="1:5" ht="153">
      <c r="A69" t="s">
        <v>70</v>
      </c>
      <c r="E69" s="37" t="s">
        <v>15014</v>
      </c>
    </row>
    <row r="70" spans="1:16" ht="12.75">
      <c r="A70" s="26" t="s">
        <v>61</v>
      </c>
      <c s="31" t="s">
        <v>115</v>
      </c>
      <c s="31" t="s">
        <v>11099</v>
      </c>
      <c s="26" t="s">
        <v>63</v>
      </c>
      <c s="32" t="s">
        <v>15015</v>
      </c>
      <c s="33" t="s">
        <v>1090</v>
      </c>
      <c s="34">
        <v>5.315</v>
      </c>
      <c s="35">
        <v>0</v>
      </c>
      <c s="35">
        <f>ROUND(ROUND(H70,2)*ROUND(G70,3),2)</f>
      </c>
      <c s="33" t="s">
        <v>8185</v>
      </c>
      <c r="O70">
        <f>(I70*21)/100</f>
      </c>
      <c t="s">
        <v>33</v>
      </c>
    </row>
    <row r="71" spans="1:5" ht="12.75">
      <c r="A71" s="36" t="s">
        <v>67</v>
      </c>
      <c r="E71" s="37" t="s">
        <v>11100</v>
      </c>
    </row>
    <row r="72" spans="1:5" ht="63.75">
      <c r="A72" s="38" t="s">
        <v>68</v>
      </c>
      <c r="E72" s="39" t="s">
        <v>16374</v>
      </c>
    </row>
    <row r="73" spans="1:5" ht="38.25">
      <c r="A73" t="s">
        <v>70</v>
      </c>
      <c r="E73" s="37" t="s">
        <v>15017</v>
      </c>
    </row>
    <row r="74" spans="1:16" ht="12.75">
      <c r="A74" s="26" t="s">
        <v>61</v>
      </c>
      <c s="31" t="s">
        <v>119</v>
      </c>
      <c s="31" t="s">
        <v>11102</v>
      </c>
      <c s="26" t="s">
        <v>63</v>
      </c>
      <c s="32" t="s">
        <v>15018</v>
      </c>
      <c s="33" t="s">
        <v>1090</v>
      </c>
      <c s="34">
        <v>5.315</v>
      </c>
      <c s="35">
        <v>0</v>
      </c>
      <c s="35">
        <f>ROUND(ROUND(H74,2)*ROUND(G74,3),2)</f>
      </c>
      <c s="33" t="s">
        <v>8185</v>
      </c>
      <c r="O74">
        <f>(I74*21)/100</f>
      </c>
      <c t="s">
        <v>33</v>
      </c>
    </row>
    <row r="75" spans="1:5" ht="12.75">
      <c r="A75" s="36" t="s">
        <v>67</v>
      </c>
      <c r="E75" s="37" t="s">
        <v>11103</v>
      </c>
    </row>
    <row r="76" spans="1:5" ht="12.75">
      <c r="A76" s="38" t="s">
        <v>68</v>
      </c>
      <c r="E76" s="39" t="s">
        <v>63</v>
      </c>
    </row>
    <row r="77" spans="1:5" ht="38.25">
      <c r="A77" t="s">
        <v>70</v>
      </c>
      <c r="E77" s="37" t="s">
        <v>15017</v>
      </c>
    </row>
    <row r="78" spans="1:16" ht="12.75">
      <c r="A78" s="26" t="s">
        <v>61</v>
      </c>
      <c s="31" t="s">
        <v>123</v>
      </c>
      <c s="31" t="s">
        <v>11104</v>
      </c>
      <c s="26" t="s">
        <v>63</v>
      </c>
      <c s="32" t="s">
        <v>15019</v>
      </c>
      <c s="33" t="s">
        <v>738</v>
      </c>
      <c s="34">
        <v>0.21</v>
      </c>
      <c s="35">
        <v>0</v>
      </c>
      <c s="35">
        <f>ROUND(ROUND(H78,2)*ROUND(G78,3),2)</f>
      </c>
      <c s="33" t="s">
        <v>8185</v>
      </c>
      <c r="O78">
        <f>(I78*21)/100</f>
      </c>
      <c t="s">
        <v>33</v>
      </c>
    </row>
    <row r="79" spans="1:5" ht="12.75">
      <c r="A79" s="36" t="s">
        <v>67</v>
      </c>
      <c r="E79" s="37" t="s">
        <v>11105</v>
      </c>
    </row>
    <row r="80" spans="1:5" ht="38.25">
      <c r="A80" s="38" t="s">
        <v>68</v>
      </c>
      <c r="E80" s="39" t="s">
        <v>16375</v>
      </c>
    </row>
    <row r="81" spans="1:5" ht="25.5">
      <c r="A81" t="s">
        <v>70</v>
      </c>
      <c r="E81" s="37" t="s">
        <v>15021</v>
      </c>
    </row>
    <row r="82" spans="1:16" ht="12.75">
      <c r="A82" s="26" t="s">
        <v>61</v>
      </c>
      <c s="31" t="s">
        <v>127</v>
      </c>
      <c s="31" t="s">
        <v>11108</v>
      </c>
      <c s="26" t="s">
        <v>63</v>
      </c>
      <c s="32" t="s">
        <v>15022</v>
      </c>
      <c s="33" t="s">
        <v>738</v>
      </c>
      <c s="34">
        <v>0.194</v>
      </c>
      <c s="35">
        <v>0</v>
      </c>
      <c s="35">
        <f>ROUND(ROUND(H82,2)*ROUND(G82,3),2)</f>
      </c>
      <c s="33" t="s">
        <v>8185</v>
      </c>
      <c r="O82">
        <f>(I82*21)/100</f>
      </c>
      <c t="s">
        <v>33</v>
      </c>
    </row>
    <row r="83" spans="1:5" ht="12.75">
      <c r="A83" s="36" t="s">
        <v>67</v>
      </c>
      <c r="E83" s="37" t="s">
        <v>11109</v>
      </c>
    </row>
    <row r="84" spans="1:5" ht="38.25">
      <c r="A84" s="38" t="s">
        <v>68</v>
      </c>
      <c r="E84" s="39" t="s">
        <v>16376</v>
      </c>
    </row>
    <row r="85" spans="1:5" ht="25.5">
      <c r="A85" t="s">
        <v>70</v>
      </c>
      <c r="E85" s="37" t="s">
        <v>15021</v>
      </c>
    </row>
    <row r="86" spans="1:16" ht="12.75">
      <c r="A86" s="26" t="s">
        <v>61</v>
      </c>
      <c s="31" t="s">
        <v>131</v>
      </c>
      <c s="31" t="s">
        <v>16377</v>
      </c>
      <c s="26" t="s">
        <v>63</v>
      </c>
      <c s="32" t="s">
        <v>16378</v>
      </c>
      <c s="33" t="s">
        <v>65</v>
      </c>
      <c s="34">
        <v>1.875</v>
      </c>
      <c s="35">
        <v>0</v>
      </c>
      <c s="35">
        <f>ROUND(ROUND(H86,2)*ROUND(G86,3),2)</f>
      </c>
      <c s="33" t="s">
        <v>8185</v>
      </c>
      <c r="O86">
        <f>(I86*21)/100</f>
      </c>
      <c t="s">
        <v>33</v>
      </c>
    </row>
    <row r="87" spans="1:5" ht="12.75">
      <c r="A87" s="36" t="s">
        <v>67</v>
      </c>
      <c r="E87" s="37" t="s">
        <v>16379</v>
      </c>
    </row>
    <row r="88" spans="1:5" ht="89.25">
      <c r="A88" s="38" t="s">
        <v>68</v>
      </c>
      <c r="E88" s="39" t="s">
        <v>16380</v>
      </c>
    </row>
    <row r="89" spans="1:5" ht="89.25">
      <c r="A89" t="s">
        <v>70</v>
      </c>
      <c r="E89" s="37" t="s">
        <v>13706</v>
      </c>
    </row>
    <row r="90" spans="1:16" ht="12.75">
      <c r="A90" s="26" t="s">
        <v>61</v>
      </c>
      <c s="31" t="s">
        <v>135</v>
      </c>
      <c s="31" t="s">
        <v>13702</v>
      </c>
      <c s="26" t="s">
        <v>63</v>
      </c>
      <c s="32" t="s">
        <v>13703</v>
      </c>
      <c s="33" t="s">
        <v>65</v>
      </c>
      <c s="34">
        <v>13.77</v>
      </c>
      <c s="35">
        <v>0</v>
      </c>
      <c s="35">
        <f>ROUND(ROUND(H90,2)*ROUND(G90,3),2)</f>
      </c>
      <c s="33" t="s">
        <v>8185</v>
      </c>
      <c r="O90">
        <f>(I90*21)/100</f>
      </c>
      <c t="s">
        <v>33</v>
      </c>
    </row>
    <row r="91" spans="1:5" ht="12.75">
      <c r="A91" s="36" t="s">
        <v>67</v>
      </c>
      <c r="E91" s="37" t="s">
        <v>13704</v>
      </c>
    </row>
    <row r="92" spans="1:5" ht="242.25">
      <c r="A92" s="38" t="s">
        <v>68</v>
      </c>
      <c r="E92" s="39" t="s">
        <v>16381</v>
      </c>
    </row>
    <row r="93" spans="1:5" ht="89.25">
      <c r="A93" t="s">
        <v>70</v>
      </c>
      <c r="E93" s="37" t="s">
        <v>13706</v>
      </c>
    </row>
    <row r="94" spans="1:16" ht="12.75">
      <c r="A94" s="26" t="s">
        <v>61</v>
      </c>
      <c s="31" t="s">
        <v>139</v>
      </c>
      <c s="31" t="s">
        <v>15028</v>
      </c>
      <c s="26" t="s">
        <v>63</v>
      </c>
      <c s="32" t="s">
        <v>15029</v>
      </c>
      <c s="33" t="s">
        <v>65</v>
      </c>
      <c s="34">
        <v>5.991</v>
      </c>
      <c s="35">
        <v>0</v>
      </c>
      <c s="35">
        <f>ROUND(ROUND(H94,2)*ROUND(G94,3),2)</f>
      </c>
      <c s="33" t="s">
        <v>8185</v>
      </c>
      <c r="O94">
        <f>(I94*21)/100</f>
      </c>
      <c t="s">
        <v>33</v>
      </c>
    </row>
    <row r="95" spans="1:5" ht="25.5">
      <c r="A95" s="36" t="s">
        <v>67</v>
      </c>
      <c r="E95" s="37" t="s">
        <v>15030</v>
      </c>
    </row>
    <row r="96" spans="1:5" ht="165.75">
      <c r="A96" s="38" t="s">
        <v>68</v>
      </c>
      <c r="E96" s="39" t="s">
        <v>16382</v>
      </c>
    </row>
    <row r="97" spans="1:5" ht="153">
      <c r="A97" t="s">
        <v>70</v>
      </c>
      <c r="E97" s="37" t="s">
        <v>15014</v>
      </c>
    </row>
    <row r="98" spans="1:16" ht="12.75">
      <c r="A98" s="26" t="s">
        <v>61</v>
      </c>
      <c s="31" t="s">
        <v>143</v>
      </c>
      <c s="31" t="s">
        <v>11114</v>
      </c>
      <c s="26" t="s">
        <v>63</v>
      </c>
      <c s="32" t="s">
        <v>15032</v>
      </c>
      <c s="33" t="s">
        <v>1090</v>
      </c>
      <c s="34">
        <v>54.762</v>
      </c>
      <c s="35">
        <v>0</v>
      </c>
      <c s="35">
        <f>ROUND(ROUND(H98,2)*ROUND(G98,3),2)</f>
      </c>
      <c s="33" t="s">
        <v>8185</v>
      </c>
      <c r="O98">
        <f>(I98*21)/100</f>
      </c>
      <c t="s">
        <v>33</v>
      </c>
    </row>
    <row r="99" spans="1:5" ht="12.75">
      <c r="A99" s="36" t="s">
        <v>67</v>
      </c>
      <c r="E99" s="37" t="s">
        <v>11115</v>
      </c>
    </row>
    <row r="100" spans="1:5" ht="408">
      <c r="A100" s="38" t="s">
        <v>68</v>
      </c>
      <c r="E100" s="39" t="s">
        <v>16383</v>
      </c>
    </row>
    <row r="101" spans="1:5" ht="38.25">
      <c r="A101" t="s">
        <v>70</v>
      </c>
      <c r="E101" s="37" t="s">
        <v>15017</v>
      </c>
    </row>
    <row r="102" spans="1:16" ht="12.75">
      <c r="A102" s="26" t="s">
        <v>61</v>
      </c>
      <c s="31" t="s">
        <v>148</v>
      </c>
      <c s="31" t="s">
        <v>11117</v>
      </c>
      <c s="26" t="s">
        <v>63</v>
      </c>
      <c s="32" t="s">
        <v>15034</v>
      </c>
      <c s="33" t="s">
        <v>1090</v>
      </c>
      <c s="34">
        <v>54.762</v>
      </c>
      <c s="35">
        <v>0</v>
      </c>
      <c s="35">
        <f>ROUND(ROUND(H102,2)*ROUND(G102,3),2)</f>
      </c>
      <c s="33" t="s">
        <v>8185</v>
      </c>
      <c r="O102">
        <f>(I102*21)/100</f>
      </c>
      <c t="s">
        <v>33</v>
      </c>
    </row>
    <row r="103" spans="1:5" ht="12.75">
      <c r="A103" s="36" t="s">
        <v>67</v>
      </c>
      <c r="E103" s="37" t="s">
        <v>11118</v>
      </c>
    </row>
    <row r="104" spans="1:5" ht="12.75">
      <c r="A104" s="38" t="s">
        <v>68</v>
      </c>
      <c r="E104" s="39" t="s">
        <v>63</v>
      </c>
    </row>
    <row r="105" spans="1:5" ht="38.25">
      <c r="A105" t="s">
        <v>70</v>
      </c>
      <c r="E105" s="37" t="s">
        <v>15017</v>
      </c>
    </row>
    <row r="106" spans="1:16" ht="12.75">
      <c r="A106" s="26" t="s">
        <v>61</v>
      </c>
      <c s="31" t="s">
        <v>151</v>
      </c>
      <c s="31" t="s">
        <v>11119</v>
      </c>
      <c s="26" t="s">
        <v>63</v>
      </c>
      <c s="32" t="s">
        <v>15035</v>
      </c>
      <c s="33" t="s">
        <v>738</v>
      </c>
      <c s="34">
        <v>0.573</v>
      </c>
      <c s="35">
        <v>0</v>
      </c>
      <c s="35">
        <f>ROUND(ROUND(H106,2)*ROUND(G106,3),2)</f>
      </c>
      <c s="33" t="s">
        <v>8185</v>
      </c>
      <c r="O106">
        <f>(I106*21)/100</f>
      </c>
      <c t="s">
        <v>33</v>
      </c>
    </row>
    <row r="107" spans="1:5" ht="12.75">
      <c r="A107" s="36" t="s">
        <v>67</v>
      </c>
      <c r="E107" s="37" t="s">
        <v>11120</v>
      </c>
    </row>
    <row r="108" spans="1:5" ht="140.25">
      <c r="A108" s="38" t="s">
        <v>68</v>
      </c>
      <c r="E108" s="39" t="s">
        <v>16384</v>
      </c>
    </row>
    <row r="109" spans="1:5" ht="25.5">
      <c r="A109" t="s">
        <v>70</v>
      </c>
      <c r="E109" s="37" t="s">
        <v>15021</v>
      </c>
    </row>
    <row r="110" spans="1:16" ht="12.75">
      <c r="A110" s="26" t="s">
        <v>61</v>
      </c>
      <c s="31" t="s">
        <v>155</v>
      </c>
      <c s="31" t="s">
        <v>16385</v>
      </c>
      <c s="26" t="s">
        <v>63</v>
      </c>
      <c s="32" t="s">
        <v>16386</v>
      </c>
      <c s="33" t="s">
        <v>65</v>
      </c>
      <c s="34">
        <v>1.075</v>
      </c>
      <c s="35">
        <v>0</v>
      </c>
      <c s="35">
        <f>ROUND(ROUND(H110,2)*ROUND(G110,3),2)</f>
      </c>
      <c s="33" t="s">
        <v>8185</v>
      </c>
      <c r="O110">
        <f>(I110*21)/100</f>
      </c>
      <c t="s">
        <v>33</v>
      </c>
    </row>
    <row r="111" spans="1:5" ht="25.5">
      <c r="A111" s="36" t="s">
        <v>67</v>
      </c>
      <c r="E111" s="37" t="s">
        <v>16387</v>
      </c>
    </row>
    <row r="112" spans="1:5" ht="51">
      <c r="A112" s="38" t="s">
        <v>68</v>
      </c>
      <c r="E112" s="39" t="s">
        <v>16388</v>
      </c>
    </row>
    <row r="113" spans="1:5" ht="89.25">
      <c r="A113" t="s">
        <v>70</v>
      </c>
      <c r="E113" s="37" t="s">
        <v>13706</v>
      </c>
    </row>
    <row r="114" spans="1:16" ht="12.75">
      <c r="A114" s="26" t="s">
        <v>61</v>
      </c>
      <c s="31" t="s">
        <v>158</v>
      </c>
      <c s="31" t="s">
        <v>15041</v>
      </c>
      <c s="26" t="s">
        <v>63</v>
      </c>
      <c s="32" t="s">
        <v>15042</v>
      </c>
      <c s="33" t="s">
        <v>65</v>
      </c>
      <c s="34">
        <v>0.768</v>
      </c>
      <c s="35">
        <v>0</v>
      </c>
      <c s="35">
        <f>ROUND(ROUND(H114,2)*ROUND(G114,3),2)</f>
      </c>
      <c s="33" t="s">
        <v>8185</v>
      </c>
      <c r="O114">
        <f>(I114*21)/100</f>
      </c>
      <c t="s">
        <v>33</v>
      </c>
    </row>
    <row r="115" spans="1:5" ht="25.5">
      <c r="A115" s="36" t="s">
        <v>67</v>
      </c>
      <c r="E115" s="37" t="s">
        <v>15043</v>
      </c>
    </row>
    <row r="116" spans="1:5" ht="51">
      <c r="A116" s="38" t="s">
        <v>68</v>
      </c>
      <c r="E116" s="39" t="s">
        <v>16389</v>
      </c>
    </row>
    <row r="117" spans="1:5" ht="153">
      <c r="A117" t="s">
        <v>70</v>
      </c>
      <c r="E117" s="37" t="s">
        <v>15014</v>
      </c>
    </row>
    <row r="118" spans="1:16" ht="12.75">
      <c r="A118" s="26" t="s">
        <v>61</v>
      </c>
      <c s="31" t="s">
        <v>162</v>
      </c>
      <c s="31" t="s">
        <v>15045</v>
      </c>
      <c s="26" t="s">
        <v>63</v>
      </c>
      <c s="32" t="s">
        <v>15046</v>
      </c>
      <c s="33" t="s">
        <v>1090</v>
      </c>
      <c s="34">
        <v>10.24</v>
      </c>
      <c s="35">
        <v>0</v>
      </c>
      <c s="35">
        <f>ROUND(ROUND(H118,2)*ROUND(G118,3),2)</f>
      </c>
      <c s="33" t="s">
        <v>8185</v>
      </c>
      <c r="O118">
        <f>(I118*21)/100</f>
      </c>
      <c t="s">
        <v>33</v>
      </c>
    </row>
    <row r="119" spans="1:5" ht="12.75">
      <c r="A119" s="36" t="s">
        <v>67</v>
      </c>
      <c r="E119" s="37" t="s">
        <v>15047</v>
      </c>
    </row>
    <row r="120" spans="1:5" ht="89.25">
      <c r="A120" s="38" t="s">
        <v>68</v>
      </c>
      <c r="E120" s="39" t="s">
        <v>16390</v>
      </c>
    </row>
    <row r="121" spans="1:5" ht="38.25">
      <c r="A121" t="s">
        <v>70</v>
      </c>
      <c r="E121" s="37" t="s">
        <v>15017</v>
      </c>
    </row>
    <row r="122" spans="1:16" ht="12.75">
      <c r="A122" s="26" t="s">
        <v>61</v>
      </c>
      <c s="31" t="s">
        <v>166</v>
      </c>
      <c s="31" t="s">
        <v>15049</v>
      </c>
      <c s="26" t="s">
        <v>63</v>
      </c>
      <c s="32" t="s">
        <v>15050</v>
      </c>
      <c s="33" t="s">
        <v>1090</v>
      </c>
      <c s="34">
        <v>10.24</v>
      </c>
      <c s="35">
        <v>0</v>
      </c>
      <c s="35">
        <f>ROUND(ROUND(H122,2)*ROUND(G122,3),2)</f>
      </c>
      <c s="33" t="s">
        <v>8185</v>
      </c>
      <c r="O122">
        <f>(I122*21)/100</f>
      </c>
      <c t="s">
        <v>33</v>
      </c>
    </row>
    <row r="123" spans="1:5" ht="12.75">
      <c r="A123" s="36" t="s">
        <v>67</v>
      </c>
      <c r="E123" s="37" t="s">
        <v>15051</v>
      </c>
    </row>
    <row r="124" spans="1:5" ht="12.75">
      <c r="A124" s="38" t="s">
        <v>68</v>
      </c>
      <c r="E124" s="39" t="s">
        <v>63</v>
      </c>
    </row>
    <row r="125" spans="1:5" ht="38.25">
      <c r="A125" t="s">
        <v>70</v>
      </c>
      <c r="E125" s="37" t="s">
        <v>15017</v>
      </c>
    </row>
    <row r="126" spans="1:16" ht="12.75">
      <c r="A126" s="26" t="s">
        <v>61</v>
      </c>
      <c s="31" t="s">
        <v>170</v>
      </c>
      <c s="31" t="s">
        <v>16391</v>
      </c>
      <c s="26" t="s">
        <v>63</v>
      </c>
      <c s="32" t="s">
        <v>16392</v>
      </c>
      <c s="33" t="s">
        <v>65</v>
      </c>
      <c s="34">
        <v>4.001</v>
      </c>
      <c s="35">
        <v>0</v>
      </c>
      <c s="35">
        <f>ROUND(ROUND(H126,2)*ROUND(G126,3),2)</f>
      </c>
      <c s="33" t="s">
        <v>8185</v>
      </c>
      <c r="O126">
        <f>(I126*21)/100</f>
      </c>
      <c t="s">
        <v>33</v>
      </c>
    </row>
    <row r="127" spans="1:5" ht="25.5">
      <c r="A127" s="36" t="s">
        <v>67</v>
      </c>
      <c r="E127" s="37" t="s">
        <v>16393</v>
      </c>
    </row>
    <row r="128" spans="1:5" ht="76.5">
      <c r="A128" s="38" t="s">
        <v>68</v>
      </c>
      <c r="E128" s="39" t="s">
        <v>16394</v>
      </c>
    </row>
    <row r="129" spans="1:5" ht="153">
      <c r="A129" t="s">
        <v>70</v>
      </c>
      <c r="E129" s="37" t="s">
        <v>16395</v>
      </c>
    </row>
    <row r="130" spans="1:16" ht="12.75">
      <c r="A130" s="26" t="s">
        <v>61</v>
      </c>
      <c s="31" t="s">
        <v>173</v>
      </c>
      <c s="31" t="s">
        <v>11129</v>
      </c>
      <c s="26" t="s">
        <v>63</v>
      </c>
      <c s="32" t="s">
        <v>16396</v>
      </c>
      <c s="33" t="s">
        <v>1090</v>
      </c>
      <c s="34">
        <v>55.094</v>
      </c>
      <c s="35">
        <v>0</v>
      </c>
      <c s="35">
        <f>ROUND(ROUND(H130,2)*ROUND(G130,3),2)</f>
      </c>
      <c s="33" t="s">
        <v>8185</v>
      </c>
      <c r="O130">
        <f>(I130*21)/100</f>
      </c>
      <c t="s">
        <v>33</v>
      </c>
    </row>
    <row r="131" spans="1:5" ht="12.75">
      <c r="A131" s="36" t="s">
        <v>67</v>
      </c>
      <c r="E131" s="37" t="s">
        <v>11130</v>
      </c>
    </row>
    <row r="132" spans="1:5" ht="140.25">
      <c r="A132" s="38" t="s">
        <v>68</v>
      </c>
      <c r="E132" s="39" t="s">
        <v>16397</v>
      </c>
    </row>
    <row r="133" spans="1:5" ht="51">
      <c r="A133" t="s">
        <v>70</v>
      </c>
      <c r="E133" s="37" t="s">
        <v>16398</v>
      </c>
    </row>
    <row r="134" spans="1:16" ht="12.75">
      <c r="A134" s="26" t="s">
        <v>61</v>
      </c>
      <c s="31" t="s">
        <v>177</v>
      </c>
      <c s="31" t="s">
        <v>11133</v>
      </c>
      <c s="26" t="s">
        <v>63</v>
      </c>
      <c s="32" t="s">
        <v>16399</v>
      </c>
      <c s="33" t="s">
        <v>1090</v>
      </c>
      <c s="34">
        <v>55.094</v>
      </c>
      <c s="35">
        <v>0</v>
      </c>
      <c s="35">
        <f>ROUND(ROUND(H134,2)*ROUND(G134,3),2)</f>
      </c>
      <c s="33" t="s">
        <v>8185</v>
      </c>
      <c r="O134">
        <f>(I134*21)/100</f>
      </c>
      <c t="s">
        <v>33</v>
      </c>
    </row>
    <row r="135" spans="1:5" ht="12.75">
      <c r="A135" s="36" t="s">
        <v>67</v>
      </c>
      <c r="E135" s="37" t="s">
        <v>11134</v>
      </c>
    </row>
    <row r="136" spans="1:5" ht="12.75">
      <c r="A136" s="38" t="s">
        <v>68</v>
      </c>
      <c r="E136" s="39" t="s">
        <v>63</v>
      </c>
    </row>
    <row r="137" spans="1:5" ht="51">
      <c r="A137" t="s">
        <v>70</v>
      </c>
      <c r="E137" s="37" t="s">
        <v>16398</v>
      </c>
    </row>
    <row r="138" spans="1:16" ht="12.75">
      <c r="A138" s="26" t="s">
        <v>61</v>
      </c>
      <c s="31" t="s">
        <v>180</v>
      </c>
      <c s="31" t="s">
        <v>11140</v>
      </c>
      <c s="26" t="s">
        <v>63</v>
      </c>
      <c s="32" t="s">
        <v>13712</v>
      </c>
      <c s="33" t="s">
        <v>738</v>
      </c>
      <c s="34">
        <v>0.582</v>
      </c>
      <c s="35">
        <v>0</v>
      </c>
      <c s="35">
        <f>ROUND(ROUND(H138,2)*ROUND(G138,3),2)</f>
      </c>
      <c s="33" t="s">
        <v>8185</v>
      </c>
      <c r="O138">
        <f>(I138*21)/100</f>
      </c>
      <c t="s">
        <v>33</v>
      </c>
    </row>
    <row r="139" spans="1:5" ht="38.25">
      <c r="A139" s="36" t="s">
        <v>67</v>
      </c>
      <c r="E139" s="37" t="s">
        <v>13713</v>
      </c>
    </row>
    <row r="140" spans="1:5" ht="178.5">
      <c r="A140" s="38" t="s">
        <v>68</v>
      </c>
      <c r="E140" s="39" t="s">
        <v>16400</v>
      </c>
    </row>
    <row r="141" spans="1:5" ht="12.75">
      <c r="A141" t="s">
        <v>70</v>
      </c>
      <c r="E141" s="37" t="s">
        <v>63</v>
      </c>
    </row>
    <row r="142" spans="1:16" ht="25.5">
      <c r="A142" s="26" t="s">
        <v>61</v>
      </c>
      <c s="31" t="s">
        <v>550</v>
      </c>
      <c s="31" t="s">
        <v>16401</v>
      </c>
      <c s="26" t="s">
        <v>63</v>
      </c>
      <c s="32" t="s">
        <v>16402</v>
      </c>
      <c s="33" t="s">
        <v>1090</v>
      </c>
      <c s="34">
        <v>127.995</v>
      </c>
      <c s="35">
        <v>0</v>
      </c>
      <c s="35">
        <f>ROUND(ROUND(H142,2)*ROUND(G142,3),2)</f>
      </c>
      <c s="33" t="s">
        <v>8185</v>
      </c>
      <c r="O142">
        <f>(I142*21)/100</f>
      </c>
      <c t="s">
        <v>33</v>
      </c>
    </row>
    <row r="143" spans="1:5" ht="12.75">
      <c r="A143" s="36" t="s">
        <v>67</v>
      </c>
      <c r="E143" s="37" t="s">
        <v>63</v>
      </c>
    </row>
    <row r="144" spans="1:5" ht="12.75">
      <c r="A144" s="38" t="s">
        <v>68</v>
      </c>
      <c r="E144" s="39" t="s">
        <v>16403</v>
      </c>
    </row>
    <row r="145" spans="1:5" ht="12.75">
      <c r="A145" t="s">
        <v>70</v>
      </c>
      <c r="E145" s="37" t="s">
        <v>63</v>
      </c>
    </row>
    <row r="146" spans="1:16" ht="12.75">
      <c r="A146" s="26" t="s">
        <v>61</v>
      </c>
      <c s="31" t="s">
        <v>10902</v>
      </c>
      <c s="31" t="s">
        <v>16404</v>
      </c>
      <c s="26" t="s">
        <v>63</v>
      </c>
      <c s="32" t="s">
        <v>16405</v>
      </c>
      <c s="33" t="s">
        <v>65</v>
      </c>
      <c s="34">
        <v>0.481</v>
      </c>
      <c s="35">
        <v>0</v>
      </c>
      <c s="35">
        <f>ROUND(ROUND(H146,2)*ROUND(G146,3),2)</f>
      </c>
      <c s="33" t="s">
        <v>1048</v>
      </c>
      <c r="O146">
        <f>(I146*21)/100</f>
      </c>
      <c t="s">
        <v>33</v>
      </c>
    </row>
    <row r="147" spans="1:5" ht="12.75">
      <c r="A147" s="36" t="s">
        <v>67</v>
      </c>
      <c r="E147" s="37" t="s">
        <v>63</v>
      </c>
    </row>
    <row r="148" spans="1:5" ht="102">
      <c r="A148" s="38" t="s">
        <v>68</v>
      </c>
      <c r="E148" s="39" t="s">
        <v>16406</v>
      </c>
    </row>
    <row r="149" spans="1:5" ht="89.25">
      <c r="A149" t="s">
        <v>70</v>
      </c>
      <c r="E149" s="37" t="s">
        <v>13706</v>
      </c>
    </row>
    <row r="150" spans="1:16" ht="12.75">
      <c r="A150" s="26" t="s">
        <v>61</v>
      </c>
      <c s="31" t="s">
        <v>10905</v>
      </c>
      <c s="31" t="s">
        <v>16407</v>
      </c>
      <c s="26" t="s">
        <v>63</v>
      </c>
      <c s="32" t="s">
        <v>16408</v>
      </c>
      <c s="33" t="s">
        <v>65</v>
      </c>
      <c s="34">
        <v>0.612</v>
      </c>
      <c s="35">
        <v>0</v>
      </c>
      <c s="35">
        <f>ROUND(ROUND(H150,2)*ROUND(G150,3),2)</f>
      </c>
      <c s="33" t="s">
        <v>1048</v>
      </c>
      <c r="O150">
        <f>(I150*21)/100</f>
      </c>
      <c t="s">
        <v>33</v>
      </c>
    </row>
    <row r="151" spans="1:5" ht="12.75">
      <c r="A151" s="36" t="s">
        <v>67</v>
      </c>
      <c r="E151" s="37" t="s">
        <v>63</v>
      </c>
    </row>
    <row r="152" spans="1:5" ht="114.75">
      <c r="A152" s="38" t="s">
        <v>68</v>
      </c>
      <c r="E152" s="39" t="s">
        <v>16409</v>
      </c>
    </row>
    <row r="153" spans="1:5" ht="12.75">
      <c r="A153" t="s">
        <v>70</v>
      </c>
      <c r="E153" s="37" t="s">
        <v>63</v>
      </c>
    </row>
    <row r="154" spans="1:16" ht="12.75">
      <c r="A154" s="26" t="s">
        <v>61</v>
      </c>
      <c s="31" t="s">
        <v>10910</v>
      </c>
      <c s="31" t="s">
        <v>16410</v>
      </c>
      <c s="26" t="s">
        <v>63</v>
      </c>
      <c s="32" t="s">
        <v>16411</v>
      </c>
      <c s="33" t="s">
        <v>1090</v>
      </c>
      <c s="34">
        <v>23.997</v>
      </c>
      <c s="35">
        <v>0</v>
      </c>
      <c s="35">
        <f>ROUND(ROUND(H154,2)*ROUND(G154,3),2)</f>
      </c>
      <c s="33" t="s">
        <v>1048</v>
      </c>
      <c r="O154">
        <f>(I154*21)/100</f>
      </c>
      <c t="s">
        <v>33</v>
      </c>
    </row>
    <row r="155" spans="1:5" ht="12.75">
      <c r="A155" s="36" t="s">
        <v>67</v>
      </c>
      <c r="E155" s="37" t="s">
        <v>63</v>
      </c>
    </row>
    <row r="156" spans="1:5" ht="102">
      <c r="A156" s="38" t="s">
        <v>68</v>
      </c>
      <c r="E156" s="39" t="s">
        <v>16412</v>
      </c>
    </row>
    <row r="157" spans="1:5" ht="51">
      <c r="A157" t="s">
        <v>70</v>
      </c>
      <c r="E157" s="37" t="s">
        <v>13711</v>
      </c>
    </row>
    <row r="158" spans="1:18" ht="12.75" customHeight="1">
      <c r="A158" s="6" t="s">
        <v>58</v>
      </c>
      <c s="6"/>
      <c s="42" t="s">
        <v>32</v>
      </c>
      <c s="6"/>
      <c s="29" t="s">
        <v>7997</v>
      </c>
      <c s="6"/>
      <c s="6"/>
      <c s="6"/>
      <c s="43">
        <f>0+Q158</f>
      </c>
      <c s="6"/>
      <c r="O158">
        <f>0+R158</f>
      </c>
      <c r="Q158">
        <f>0+I159+I163+I167+I171+I175+I179+I183+I187+I191+I195+I199+I203+I207+I211+I215+I219+I223+I227+I231+I235+I239+I243+I247+I251+I255+I259</f>
      </c>
      <c>
        <f>0+O159+O163+O167+O171+O175+O179+O183+O187+O191+O195+O199+O203+O207+O211+O215+O219+O223+O227+O231+O235+O239+O243+O247+O251+O255+O259</f>
      </c>
    </row>
    <row r="159" spans="1:16" ht="12.75">
      <c r="A159" s="26" t="s">
        <v>61</v>
      </c>
      <c s="31" t="s">
        <v>43</v>
      </c>
      <c s="31" t="s">
        <v>16413</v>
      </c>
      <c s="26" t="s">
        <v>63</v>
      </c>
      <c s="32" t="s">
        <v>16414</v>
      </c>
      <c s="33" t="s">
        <v>738</v>
      </c>
      <c s="34">
        <v>0.17</v>
      </c>
      <c s="35">
        <v>0</v>
      </c>
      <c s="35">
        <f>ROUND(ROUND(H159,2)*ROUND(G159,3),2)</f>
      </c>
      <c s="33" t="s">
        <v>8185</v>
      </c>
      <c r="O159">
        <f>(I159*21)/100</f>
      </c>
      <c t="s">
        <v>33</v>
      </c>
    </row>
    <row r="160" spans="1:5" ht="12.75">
      <c r="A160" s="36" t="s">
        <v>67</v>
      </c>
      <c r="E160" s="37" t="s">
        <v>63</v>
      </c>
    </row>
    <row r="161" spans="1:5" ht="76.5">
      <c r="A161" s="38" t="s">
        <v>68</v>
      </c>
      <c r="E161" s="39" t="s">
        <v>16415</v>
      </c>
    </row>
    <row r="162" spans="1:5" ht="12.75">
      <c r="A162" t="s">
        <v>70</v>
      </c>
      <c r="E162" s="37" t="s">
        <v>63</v>
      </c>
    </row>
    <row r="163" spans="1:16" ht="25.5">
      <c r="A163" s="26" t="s">
        <v>61</v>
      </c>
      <c s="31" t="s">
        <v>217</v>
      </c>
      <c s="31" t="s">
        <v>16416</v>
      </c>
      <c s="26" t="s">
        <v>63</v>
      </c>
      <c s="32" t="s">
        <v>16417</v>
      </c>
      <c s="33" t="s">
        <v>1090</v>
      </c>
      <c s="34">
        <v>11.445</v>
      </c>
      <c s="35">
        <v>0</v>
      </c>
      <c s="35">
        <f>ROUND(ROUND(H163,2)*ROUND(G163,3),2)</f>
      </c>
      <c s="33" t="s">
        <v>8185</v>
      </c>
      <c r="O163">
        <f>(I163*21)/100</f>
      </c>
      <c t="s">
        <v>33</v>
      </c>
    </row>
    <row r="164" spans="1:5" ht="25.5">
      <c r="A164" s="36" t="s">
        <v>67</v>
      </c>
      <c r="E164" s="37" t="s">
        <v>16418</v>
      </c>
    </row>
    <row r="165" spans="1:5" ht="89.25">
      <c r="A165" s="38" t="s">
        <v>68</v>
      </c>
      <c r="E165" s="39" t="s">
        <v>16419</v>
      </c>
    </row>
    <row r="166" spans="1:5" ht="12.75">
      <c r="A166" t="s">
        <v>70</v>
      </c>
      <c r="E166" s="37" t="s">
        <v>63</v>
      </c>
    </row>
    <row r="167" spans="1:16" ht="25.5">
      <c r="A167" s="26" t="s">
        <v>61</v>
      </c>
      <c s="31" t="s">
        <v>220</v>
      </c>
      <c s="31" t="s">
        <v>16420</v>
      </c>
      <c s="26" t="s">
        <v>63</v>
      </c>
      <c s="32" t="s">
        <v>16421</v>
      </c>
      <c s="33" t="s">
        <v>507</v>
      </c>
      <c s="34">
        <v>10</v>
      </c>
      <c s="35">
        <v>0</v>
      </c>
      <c s="35">
        <f>ROUND(ROUND(H167,2)*ROUND(G167,3),2)</f>
      </c>
      <c s="33" t="s">
        <v>8185</v>
      </c>
      <c r="O167">
        <f>(I167*21)/100</f>
      </c>
      <c t="s">
        <v>33</v>
      </c>
    </row>
    <row r="168" spans="1:5" ht="25.5">
      <c r="A168" s="36" t="s">
        <v>67</v>
      </c>
      <c r="E168" s="37" t="s">
        <v>16422</v>
      </c>
    </row>
    <row r="169" spans="1:5" ht="63.75">
      <c r="A169" s="38" t="s">
        <v>68</v>
      </c>
      <c r="E169" s="39" t="s">
        <v>16423</v>
      </c>
    </row>
    <row r="170" spans="1:5" ht="12.75">
      <c r="A170" t="s">
        <v>70</v>
      </c>
      <c r="E170" s="37" t="s">
        <v>63</v>
      </c>
    </row>
    <row r="171" spans="1:16" ht="25.5">
      <c r="A171" s="26" t="s">
        <v>61</v>
      </c>
      <c s="31" t="s">
        <v>223</v>
      </c>
      <c s="31" t="s">
        <v>16424</v>
      </c>
      <c s="26" t="s">
        <v>63</v>
      </c>
      <c s="32" t="s">
        <v>16425</v>
      </c>
      <c s="33" t="s">
        <v>507</v>
      </c>
      <c s="34">
        <v>17</v>
      </c>
      <c s="35">
        <v>0</v>
      </c>
      <c s="35">
        <f>ROUND(ROUND(H171,2)*ROUND(G171,3),2)</f>
      </c>
      <c s="33" t="s">
        <v>8185</v>
      </c>
      <c r="O171">
        <f>(I171*21)/100</f>
      </c>
      <c t="s">
        <v>33</v>
      </c>
    </row>
    <row r="172" spans="1:5" ht="25.5">
      <c r="A172" s="36" t="s">
        <v>67</v>
      </c>
      <c r="E172" s="37" t="s">
        <v>16426</v>
      </c>
    </row>
    <row r="173" spans="1:5" ht="140.25">
      <c r="A173" s="38" t="s">
        <v>68</v>
      </c>
      <c r="E173" s="39" t="s">
        <v>16427</v>
      </c>
    </row>
    <row r="174" spans="1:5" ht="12.75">
      <c r="A174" t="s">
        <v>70</v>
      </c>
      <c r="E174" s="37" t="s">
        <v>63</v>
      </c>
    </row>
    <row r="175" spans="1:16" ht="25.5">
      <c r="A175" s="26" t="s">
        <v>61</v>
      </c>
      <c s="31" t="s">
        <v>226</v>
      </c>
      <c s="31" t="s">
        <v>16428</v>
      </c>
      <c s="26" t="s">
        <v>63</v>
      </c>
      <c s="32" t="s">
        <v>16429</v>
      </c>
      <c s="33" t="s">
        <v>507</v>
      </c>
      <c s="34">
        <v>2</v>
      </c>
      <c s="35">
        <v>0</v>
      </c>
      <c s="35">
        <f>ROUND(ROUND(H175,2)*ROUND(G175,3),2)</f>
      </c>
      <c s="33" t="s">
        <v>8185</v>
      </c>
      <c r="O175">
        <f>(I175*21)/100</f>
      </c>
      <c t="s">
        <v>33</v>
      </c>
    </row>
    <row r="176" spans="1:5" ht="25.5">
      <c r="A176" s="36" t="s">
        <v>67</v>
      </c>
      <c r="E176" s="37" t="s">
        <v>16430</v>
      </c>
    </row>
    <row r="177" spans="1:5" ht="63.75">
      <c r="A177" s="38" t="s">
        <v>68</v>
      </c>
      <c r="E177" s="39" t="s">
        <v>16431</v>
      </c>
    </row>
    <row r="178" spans="1:5" ht="12.75">
      <c r="A178" t="s">
        <v>70</v>
      </c>
      <c r="E178" s="37" t="s">
        <v>63</v>
      </c>
    </row>
    <row r="179" spans="1:16" ht="25.5">
      <c r="A179" s="26" t="s">
        <v>61</v>
      </c>
      <c s="31" t="s">
        <v>230</v>
      </c>
      <c s="31" t="s">
        <v>16432</v>
      </c>
      <c s="26" t="s">
        <v>63</v>
      </c>
      <c s="32" t="s">
        <v>16433</v>
      </c>
      <c s="33" t="s">
        <v>507</v>
      </c>
      <c s="34">
        <v>5</v>
      </c>
      <c s="35">
        <v>0</v>
      </c>
      <c s="35">
        <f>ROUND(ROUND(H179,2)*ROUND(G179,3),2)</f>
      </c>
      <c s="33" t="s">
        <v>8185</v>
      </c>
      <c r="O179">
        <f>(I179*21)/100</f>
      </c>
      <c t="s">
        <v>33</v>
      </c>
    </row>
    <row r="180" spans="1:5" ht="25.5">
      <c r="A180" s="36" t="s">
        <v>67</v>
      </c>
      <c r="E180" s="37" t="s">
        <v>16434</v>
      </c>
    </row>
    <row r="181" spans="1:5" ht="76.5">
      <c r="A181" s="38" t="s">
        <v>68</v>
      </c>
      <c r="E181" s="39" t="s">
        <v>16435</v>
      </c>
    </row>
    <row r="182" spans="1:5" ht="12.75">
      <c r="A182" t="s">
        <v>70</v>
      </c>
      <c r="E182" s="37" t="s">
        <v>63</v>
      </c>
    </row>
    <row r="183" spans="1:16" ht="25.5">
      <c r="A183" s="26" t="s">
        <v>61</v>
      </c>
      <c s="31" t="s">
        <v>234</v>
      </c>
      <c s="31" t="s">
        <v>16436</v>
      </c>
      <c s="26" t="s">
        <v>63</v>
      </c>
      <c s="32" t="s">
        <v>16437</v>
      </c>
      <c s="33" t="s">
        <v>507</v>
      </c>
      <c s="34">
        <v>2</v>
      </c>
      <c s="35">
        <v>0</v>
      </c>
      <c s="35">
        <f>ROUND(ROUND(H183,2)*ROUND(G183,3),2)</f>
      </c>
      <c s="33" t="s">
        <v>8185</v>
      </c>
      <c r="O183">
        <f>(I183*21)/100</f>
      </c>
      <c t="s">
        <v>33</v>
      </c>
    </row>
    <row r="184" spans="1:5" ht="25.5">
      <c r="A184" s="36" t="s">
        <v>67</v>
      </c>
      <c r="E184" s="37" t="s">
        <v>16438</v>
      </c>
    </row>
    <row r="185" spans="1:5" ht="25.5">
      <c r="A185" s="38" t="s">
        <v>68</v>
      </c>
      <c r="E185" s="39" t="s">
        <v>16439</v>
      </c>
    </row>
    <row r="186" spans="1:5" ht="12.75">
      <c r="A186" t="s">
        <v>70</v>
      </c>
      <c r="E186" s="37" t="s">
        <v>63</v>
      </c>
    </row>
    <row r="187" spans="1:16" ht="25.5">
      <c r="A187" s="26" t="s">
        <v>61</v>
      </c>
      <c s="31" t="s">
        <v>238</v>
      </c>
      <c s="31" t="s">
        <v>16440</v>
      </c>
      <c s="26" t="s">
        <v>63</v>
      </c>
      <c s="32" t="s">
        <v>16441</v>
      </c>
      <c s="33" t="s">
        <v>507</v>
      </c>
      <c s="34">
        <v>5</v>
      </c>
      <c s="35">
        <v>0</v>
      </c>
      <c s="35">
        <f>ROUND(ROUND(H187,2)*ROUND(G187,3),2)</f>
      </c>
      <c s="33" t="s">
        <v>8185</v>
      </c>
      <c r="O187">
        <f>(I187*21)/100</f>
      </c>
      <c t="s">
        <v>33</v>
      </c>
    </row>
    <row r="188" spans="1:5" ht="25.5">
      <c r="A188" s="36" t="s">
        <v>67</v>
      </c>
      <c r="E188" s="37" t="s">
        <v>16442</v>
      </c>
    </row>
    <row r="189" spans="1:5" ht="76.5">
      <c r="A189" s="38" t="s">
        <v>68</v>
      </c>
      <c r="E189" s="39" t="s">
        <v>16443</v>
      </c>
    </row>
    <row r="190" spans="1:5" ht="12.75">
      <c r="A190" t="s">
        <v>70</v>
      </c>
      <c r="E190" s="37" t="s">
        <v>63</v>
      </c>
    </row>
    <row r="191" spans="1:16" ht="12.75">
      <c r="A191" s="26" t="s">
        <v>61</v>
      </c>
      <c s="31" t="s">
        <v>242</v>
      </c>
      <c s="31" t="s">
        <v>16444</v>
      </c>
      <c s="26" t="s">
        <v>63</v>
      </c>
      <c s="32" t="s">
        <v>16445</v>
      </c>
      <c s="33" t="s">
        <v>65</v>
      </c>
      <c s="34">
        <v>0.105</v>
      </c>
      <c s="35">
        <v>0</v>
      </c>
      <c s="35">
        <f>ROUND(ROUND(H191,2)*ROUND(G191,3),2)</f>
      </c>
      <c s="33" t="s">
        <v>8185</v>
      </c>
      <c r="O191">
        <f>(I191*21)/100</f>
      </c>
      <c t="s">
        <v>33</v>
      </c>
    </row>
    <row r="192" spans="1:5" ht="25.5">
      <c r="A192" s="36" t="s">
        <v>67</v>
      </c>
      <c r="E192" s="37" t="s">
        <v>16446</v>
      </c>
    </row>
    <row r="193" spans="1:5" ht="25.5">
      <c r="A193" s="38" t="s">
        <v>68</v>
      </c>
      <c r="E193" s="39" t="s">
        <v>16447</v>
      </c>
    </row>
    <row r="194" spans="1:5" ht="12.75">
      <c r="A194" t="s">
        <v>70</v>
      </c>
      <c r="E194" s="37" t="s">
        <v>63</v>
      </c>
    </row>
    <row r="195" spans="1:16" ht="12.75">
      <c r="A195" s="26" t="s">
        <v>61</v>
      </c>
      <c s="31" t="s">
        <v>247</v>
      </c>
      <c s="31" t="s">
        <v>16448</v>
      </c>
      <c s="26" t="s">
        <v>63</v>
      </c>
      <c s="32" t="s">
        <v>16449</v>
      </c>
      <c s="33" t="s">
        <v>65</v>
      </c>
      <c s="34">
        <v>0.326</v>
      </c>
      <c s="35">
        <v>0</v>
      </c>
      <c s="35">
        <f>ROUND(ROUND(H195,2)*ROUND(G195,3),2)</f>
      </c>
      <c s="33" t="s">
        <v>8185</v>
      </c>
      <c r="O195">
        <f>(I195*21)/100</f>
      </c>
      <c t="s">
        <v>33</v>
      </c>
    </row>
    <row r="196" spans="1:5" ht="25.5">
      <c r="A196" s="36" t="s">
        <v>67</v>
      </c>
      <c r="E196" s="37" t="s">
        <v>16450</v>
      </c>
    </row>
    <row r="197" spans="1:5" ht="38.25">
      <c r="A197" s="38" t="s">
        <v>68</v>
      </c>
      <c r="E197" s="39" t="s">
        <v>16451</v>
      </c>
    </row>
    <row r="198" spans="1:5" ht="12.75">
      <c r="A198" t="s">
        <v>70</v>
      </c>
      <c r="E198" s="37" t="s">
        <v>63</v>
      </c>
    </row>
    <row r="199" spans="1:16" ht="12.75">
      <c r="A199" s="26" t="s">
        <v>61</v>
      </c>
      <c s="31" t="s">
        <v>251</v>
      </c>
      <c s="31" t="s">
        <v>16452</v>
      </c>
      <c s="26" t="s">
        <v>63</v>
      </c>
      <c s="32" t="s">
        <v>16453</v>
      </c>
      <c s="33" t="s">
        <v>65</v>
      </c>
      <c s="34">
        <v>0.994</v>
      </c>
      <c s="35">
        <v>0</v>
      </c>
      <c s="35">
        <f>ROUND(ROUND(H199,2)*ROUND(G199,3),2)</f>
      </c>
      <c s="33" t="s">
        <v>8185</v>
      </c>
      <c r="O199">
        <f>(I199*21)/100</f>
      </c>
      <c t="s">
        <v>33</v>
      </c>
    </row>
    <row r="200" spans="1:5" ht="25.5">
      <c r="A200" s="36" t="s">
        <v>67</v>
      </c>
      <c r="E200" s="37" t="s">
        <v>16454</v>
      </c>
    </row>
    <row r="201" spans="1:5" ht="12.75">
      <c r="A201" s="38" t="s">
        <v>68</v>
      </c>
      <c r="E201" s="39" t="s">
        <v>16455</v>
      </c>
    </row>
    <row r="202" spans="1:5" ht="12.75">
      <c r="A202" t="s">
        <v>70</v>
      </c>
      <c r="E202" s="37" t="s">
        <v>63</v>
      </c>
    </row>
    <row r="203" spans="1:16" ht="12.75">
      <c r="A203" s="26" t="s">
        <v>61</v>
      </c>
      <c s="31" t="s">
        <v>255</v>
      </c>
      <c s="31" t="s">
        <v>16456</v>
      </c>
      <c s="26" t="s">
        <v>63</v>
      </c>
      <c s="32" t="s">
        <v>16457</v>
      </c>
      <c s="33" t="s">
        <v>65</v>
      </c>
      <c s="34">
        <v>1.639</v>
      </c>
      <c s="35">
        <v>0</v>
      </c>
      <c s="35">
        <f>ROUND(ROUND(H203,2)*ROUND(G203,3),2)</f>
      </c>
      <c s="33" t="s">
        <v>8185</v>
      </c>
      <c r="O203">
        <f>(I203*21)/100</f>
      </c>
      <c t="s">
        <v>33</v>
      </c>
    </row>
    <row r="204" spans="1:5" ht="25.5">
      <c r="A204" s="36" t="s">
        <v>67</v>
      </c>
      <c r="E204" s="37" t="s">
        <v>16458</v>
      </c>
    </row>
    <row r="205" spans="1:5" ht="63.75">
      <c r="A205" s="38" t="s">
        <v>68</v>
      </c>
      <c r="E205" s="39" t="s">
        <v>16459</v>
      </c>
    </row>
    <row r="206" spans="1:5" ht="102">
      <c r="A206" t="s">
        <v>70</v>
      </c>
      <c r="E206" s="37" t="s">
        <v>16460</v>
      </c>
    </row>
    <row r="207" spans="1:16" ht="25.5">
      <c r="A207" s="26" t="s">
        <v>61</v>
      </c>
      <c s="31" t="s">
        <v>259</v>
      </c>
      <c s="31" t="s">
        <v>13726</v>
      </c>
      <c s="26" t="s">
        <v>63</v>
      </c>
      <c s="32" t="s">
        <v>13727</v>
      </c>
      <c s="33" t="s">
        <v>1090</v>
      </c>
      <c s="34">
        <v>27.252</v>
      </c>
      <c s="35">
        <v>0</v>
      </c>
      <c s="35">
        <f>ROUND(ROUND(H207,2)*ROUND(G207,3),2)</f>
      </c>
      <c s="33" t="s">
        <v>8185</v>
      </c>
      <c r="O207">
        <f>(I207*21)/100</f>
      </c>
      <c t="s">
        <v>33</v>
      </c>
    </row>
    <row r="208" spans="1:5" ht="25.5">
      <c r="A208" s="36" t="s">
        <v>67</v>
      </c>
      <c r="E208" s="37" t="s">
        <v>13728</v>
      </c>
    </row>
    <row r="209" spans="1:5" ht="102">
      <c r="A209" s="38" t="s">
        <v>68</v>
      </c>
      <c r="E209" s="39" t="s">
        <v>16461</v>
      </c>
    </row>
    <row r="210" spans="1:5" ht="216.75">
      <c r="A210" t="s">
        <v>70</v>
      </c>
      <c r="E210" s="37" t="s">
        <v>13725</v>
      </c>
    </row>
    <row r="211" spans="1:16" ht="12.75">
      <c r="A211" s="26" t="s">
        <v>61</v>
      </c>
      <c s="31" t="s">
        <v>263</v>
      </c>
      <c s="31" t="s">
        <v>16462</v>
      </c>
      <c s="26" t="s">
        <v>63</v>
      </c>
      <c s="32" t="s">
        <v>16463</v>
      </c>
      <c s="33" t="s">
        <v>507</v>
      </c>
      <c s="34">
        <v>1</v>
      </c>
      <c s="35">
        <v>0</v>
      </c>
      <c s="35">
        <f>ROUND(ROUND(H211,2)*ROUND(G211,3),2)</f>
      </c>
      <c s="33" t="s">
        <v>8185</v>
      </c>
      <c r="O211">
        <f>(I211*21)/100</f>
      </c>
      <c t="s">
        <v>33</v>
      </c>
    </row>
    <row r="212" spans="1:5" ht="25.5">
      <c r="A212" s="36" t="s">
        <v>67</v>
      </c>
      <c r="E212" s="37" t="s">
        <v>16464</v>
      </c>
    </row>
    <row r="213" spans="1:5" ht="38.25">
      <c r="A213" s="38" t="s">
        <v>68</v>
      </c>
      <c r="E213" s="39" t="s">
        <v>16465</v>
      </c>
    </row>
    <row r="214" spans="1:5" ht="409.5">
      <c r="A214" t="s">
        <v>70</v>
      </c>
      <c r="E214" s="37" t="s">
        <v>13736</v>
      </c>
    </row>
    <row r="215" spans="1:16" ht="12.75">
      <c r="A215" s="26" t="s">
        <v>61</v>
      </c>
      <c s="31" t="s">
        <v>267</v>
      </c>
      <c s="31" t="s">
        <v>16466</v>
      </c>
      <c s="26" t="s">
        <v>63</v>
      </c>
      <c s="32" t="s">
        <v>16467</v>
      </c>
      <c s="33" t="s">
        <v>738</v>
      </c>
      <c s="34">
        <v>0.152</v>
      </c>
      <c s="35">
        <v>0</v>
      </c>
      <c s="35">
        <f>ROUND(ROUND(H215,2)*ROUND(G215,3),2)</f>
      </c>
      <c s="33" t="s">
        <v>8185</v>
      </c>
      <c r="O215">
        <f>(I215*21)/100</f>
      </c>
      <c t="s">
        <v>33</v>
      </c>
    </row>
    <row r="216" spans="1:5" ht="25.5">
      <c r="A216" s="36" t="s">
        <v>67</v>
      </c>
      <c r="E216" s="37" t="s">
        <v>16468</v>
      </c>
    </row>
    <row r="217" spans="1:5" ht="102">
      <c r="A217" s="38" t="s">
        <v>68</v>
      </c>
      <c r="E217" s="39" t="s">
        <v>16469</v>
      </c>
    </row>
    <row r="218" spans="1:5" ht="51">
      <c r="A218" t="s">
        <v>70</v>
      </c>
      <c r="E218" s="37" t="s">
        <v>13766</v>
      </c>
    </row>
    <row r="219" spans="1:16" ht="12.75">
      <c r="A219" s="26" t="s">
        <v>61</v>
      </c>
      <c s="31" t="s">
        <v>271</v>
      </c>
      <c s="31" t="s">
        <v>16470</v>
      </c>
      <c s="26" t="s">
        <v>63</v>
      </c>
      <c s="32" t="s">
        <v>16471</v>
      </c>
      <c s="33" t="s">
        <v>738</v>
      </c>
      <c s="34">
        <v>0.035</v>
      </c>
      <c s="35">
        <v>0</v>
      </c>
      <c s="35">
        <f>ROUND(ROUND(H219,2)*ROUND(G219,3),2)</f>
      </c>
      <c s="33" t="s">
        <v>8185</v>
      </c>
      <c r="O219">
        <f>(I219*21)/100</f>
      </c>
      <c t="s">
        <v>33</v>
      </c>
    </row>
    <row r="220" spans="1:5" ht="25.5">
      <c r="A220" s="36" t="s">
        <v>67</v>
      </c>
      <c r="E220" s="37" t="s">
        <v>16472</v>
      </c>
    </row>
    <row r="221" spans="1:5" ht="102">
      <c r="A221" s="38" t="s">
        <v>68</v>
      </c>
      <c r="E221" s="39" t="s">
        <v>16473</v>
      </c>
    </row>
    <row r="222" spans="1:5" ht="25.5">
      <c r="A222" t="s">
        <v>70</v>
      </c>
      <c r="E222" s="37" t="s">
        <v>16474</v>
      </c>
    </row>
    <row r="223" spans="1:16" ht="12.75">
      <c r="A223" s="26" t="s">
        <v>61</v>
      </c>
      <c s="31" t="s">
        <v>274</v>
      </c>
      <c s="31" t="s">
        <v>16475</v>
      </c>
      <c s="26" t="s">
        <v>63</v>
      </c>
      <c s="32" t="s">
        <v>16476</v>
      </c>
      <c s="33" t="s">
        <v>65</v>
      </c>
      <c s="34">
        <v>0.235</v>
      </c>
      <c s="35">
        <v>0</v>
      </c>
      <c s="35">
        <f>ROUND(ROUND(H223,2)*ROUND(G223,3),2)</f>
      </c>
      <c s="33" t="s">
        <v>8185</v>
      </c>
      <c r="O223">
        <f>(I223*21)/100</f>
      </c>
      <c t="s">
        <v>33</v>
      </c>
    </row>
    <row r="224" spans="1:5" ht="12.75">
      <c r="A224" s="36" t="s">
        <v>67</v>
      </c>
      <c r="E224" s="37" t="s">
        <v>63</v>
      </c>
    </row>
    <row r="225" spans="1:5" ht="38.25">
      <c r="A225" s="38" t="s">
        <v>68</v>
      </c>
      <c r="E225" s="39" t="s">
        <v>16477</v>
      </c>
    </row>
    <row r="226" spans="1:5" ht="63.75">
      <c r="A226" t="s">
        <v>70</v>
      </c>
      <c r="E226" s="37" t="s">
        <v>16478</v>
      </c>
    </row>
    <row r="227" spans="1:16" ht="25.5">
      <c r="A227" s="26" t="s">
        <v>61</v>
      </c>
      <c s="31" t="s">
        <v>278</v>
      </c>
      <c s="31" t="s">
        <v>16479</v>
      </c>
      <c s="26" t="s">
        <v>63</v>
      </c>
      <c s="32" t="s">
        <v>16480</v>
      </c>
      <c s="33" t="s">
        <v>1090</v>
      </c>
      <c s="34">
        <v>4.03</v>
      </c>
      <c s="35">
        <v>0</v>
      </c>
      <c s="35">
        <f>ROUND(ROUND(H227,2)*ROUND(G227,3),2)</f>
      </c>
      <c s="33" t="s">
        <v>8185</v>
      </c>
      <c r="O227">
        <f>(I227*21)/100</f>
      </c>
      <c t="s">
        <v>33</v>
      </c>
    </row>
    <row r="228" spans="1:5" ht="25.5">
      <c r="A228" s="36" t="s">
        <v>67</v>
      </c>
      <c r="E228" s="37" t="s">
        <v>16481</v>
      </c>
    </row>
    <row r="229" spans="1:5" ht="204">
      <c r="A229" s="38" t="s">
        <v>68</v>
      </c>
      <c r="E229" s="39" t="s">
        <v>16482</v>
      </c>
    </row>
    <row r="230" spans="1:5" ht="12.75">
      <c r="A230" t="s">
        <v>70</v>
      </c>
      <c r="E230" s="37" t="s">
        <v>63</v>
      </c>
    </row>
    <row r="231" spans="1:16" ht="12.75">
      <c r="A231" s="26" t="s">
        <v>61</v>
      </c>
      <c s="31" t="s">
        <v>282</v>
      </c>
      <c s="31" t="s">
        <v>9490</v>
      </c>
      <c s="26" t="s">
        <v>63</v>
      </c>
      <c s="32" t="s">
        <v>13779</v>
      </c>
      <c s="33" t="s">
        <v>1090</v>
      </c>
      <c s="34">
        <v>1.583</v>
      </c>
      <c s="35">
        <v>0</v>
      </c>
      <c s="35">
        <f>ROUND(ROUND(H231,2)*ROUND(G231,3),2)</f>
      </c>
      <c s="33" t="s">
        <v>8185</v>
      </c>
      <c r="O231">
        <f>(I231*21)/100</f>
      </c>
      <c t="s">
        <v>33</v>
      </c>
    </row>
    <row r="232" spans="1:5" ht="25.5">
      <c r="A232" s="36" t="s">
        <v>67</v>
      </c>
      <c r="E232" s="37" t="s">
        <v>13780</v>
      </c>
    </row>
    <row r="233" spans="1:5" ht="76.5">
      <c r="A233" s="38" t="s">
        <v>68</v>
      </c>
      <c r="E233" s="39" t="s">
        <v>16483</v>
      </c>
    </row>
    <row r="234" spans="1:5" ht="12.75">
      <c r="A234" t="s">
        <v>70</v>
      </c>
      <c r="E234" s="37" t="s">
        <v>9493</v>
      </c>
    </row>
    <row r="235" spans="1:16" ht="12.75">
      <c r="A235" s="26" t="s">
        <v>61</v>
      </c>
      <c s="31" t="s">
        <v>286</v>
      </c>
      <c s="31" t="s">
        <v>16484</v>
      </c>
      <c s="26" t="s">
        <v>63</v>
      </c>
      <c s="32" t="s">
        <v>16485</v>
      </c>
      <c s="33" t="s">
        <v>1090</v>
      </c>
      <c s="34">
        <v>3.383</v>
      </c>
      <c s="35">
        <v>0</v>
      </c>
      <c s="35">
        <f>ROUND(ROUND(H235,2)*ROUND(G235,3),2)</f>
      </c>
      <c s="33" t="s">
        <v>8185</v>
      </c>
      <c r="O235">
        <f>(I235*21)/100</f>
      </c>
      <c t="s">
        <v>33</v>
      </c>
    </row>
    <row r="236" spans="1:5" ht="25.5">
      <c r="A236" s="36" t="s">
        <v>67</v>
      </c>
      <c r="E236" s="37" t="s">
        <v>16486</v>
      </c>
    </row>
    <row r="237" spans="1:5" ht="38.25">
      <c r="A237" s="38" t="s">
        <v>68</v>
      </c>
      <c r="E237" s="39" t="s">
        <v>16487</v>
      </c>
    </row>
    <row r="238" spans="1:5" ht="12.75">
      <c r="A238" t="s">
        <v>70</v>
      </c>
      <c r="E238" s="37" t="s">
        <v>9493</v>
      </c>
    </row>
    <row r="239" spans="1:16" ht="12.75">
      <c r="A239" s="26" t="s">
        <v>61</v>
      </c>
      <c s="31" t="s">
        <v>290</v>
      </c>
      <c s="31" t="s">
        <v>9494</v>
      </c>
      <c s="26" t="s">
        <v>63</v>
      </c>
      <c s="32" t="s">
        <v>13782</v>
      </c>
      <c s="33" t="s">
        <v>1090</v>
      </c>
      <c s="34">
        <v>12.078</v>
      </c>
      <c s="35">
        <v>0</v>
      </c>
      <c s="35">
        <f>ROUND(ROUND(H239,2)*ROUND(G239,3),2)</f>
      </c>
      <c s="33" t="s">
        <v>8185</v>
      </c>
      <c r="O239">
        <f>(I239*21)/100</f>
      </c>
      <c t="s">
        <v>33</v>
      </c>
    </row>
    <row r="240" spans="1:5" ht="25.5">
      <c r="A240" s="36" t="s">
        <v>67</v>
      </c>
      <c r="E240" s="37" t="s">
        <v>13783</v>
      </c>
    </row>
    <row r="241" spans="1:5" ht="38.25">
      <c r="A241" s="38" t="s">
        <v>68</v>
      </c>
      <c r="E241" s="39" t="s">
        <v>16488</v>
      </c>
    </row>
    <row r="242" spans="1:5" ht="12.75">
      <c r="A242" t="s">
        <v>70</v>
      </c>
      <c r="E242" s="37" t="s">
        <v>9493</v>
      </c>
    </row>
    <row r="243" spans="1:16" ht="12.75">
      <c r="A243" s="26" t="s">
        <v>61</v>
      </c>
      <c s="31" t="s">
        <v>294</v>
      </c>
      <c s="31" t="s">
        <v>16489</v>
      </c>
      <c s="26" t="s">
        <v>63</v>
      </c>
      <c s="32" t="s">
        <v>16490</v>
      </c>
      <c s="33" t="s">
        <v>6194</v>
      </c>
      <c s="34">
        <v>13.26</v>
      </c>
      <c s="35">
        <v>0</v>
      </c>
      <c s="35">
        <f>ROUND(ROUND(H243,2)*ROUND(G243,3),2)</f>
      </c>
      <c s="33" t="s">
        <v>8185</v>
      </c>
      <c r="O243">
        <f>(I243*21)/100</f>
      </c>
      <c t="s">
        <v>33</v>
      </c>
    </row>
    <row r="244" spans="1:5" ht="12.75">
      <c r="A244" s="36" t="s">
        <v>67</v>
      </c>
      <c r="E244" s="37" t="s">
        <v>16491</v>
      </c>
    </row>
    <row r="245" spans="1:5" ht="89.25">
      <c r="A245" s="38" t="s">
        <v>68</v>
      </c>
      <c r="E245" s="39" t="s">
        <v>16492</v>
      </c>
    </row>
    <row r="246" spans="1:5" ht="63.75">
      <c r="A246" t="s">
        <v>70</v>
      </c>
      <c r="E246" s="37" t="s">
        <v>16493</v>
      </c>
    </row>
    <row r="247" spans="1:16" ht="12.75">
      <c r="A247" s="26" t="s">
        <v>61</v>
      </c>
      <c s="31" t="s">
        <v>298</v>
      </c>
      <c s="31" t="s">
        <v>9510</v>
      </c>
      <c s="26" t="s">
        <v>63</v>
      </c>
      <c s="32" t="s">
        <v>16494</v>
      </c>
      <c s="33" t="s">
        <v>6194</v>
      </c>
      <c s="34">
        <v>22.035</v>
      </c>
      <c s="35">
        <v>0</v>
      </c>
      <c s="35">
        <f>ROUND(ROUND(H247,2)*ROUND(G247,3),2)</f>
      </c>
      <c s="33" t="s">
        <v>8185</v>
      </c>
      <c r="O247">
        <f>(I247*21)/100</f>
      </c>
      <c t="s">
        <v>33</v>
      </c>
    </row>
    <row r="248" spans="1:5" ht="12.75">
      <c r="A248" s="36" t="s">
        <v>67</v>
      </c>
      <c r="E248" s="37" t="s">
        <v>16495</v>
      </c>
    </row>
    <row r="249" spans="1:5" ht="267.75">
      <c r="A249" s="38" t="s">
        <v>68</v>
      </c>
      <c r="E249" s="39" t="s">
        <v>16496</v>
      </c>
    </row>
    <row r="250" spans="1:5" ht="63.75">
      <c r="A250" t="s">
        <v>70</v>
      </c>
      <c r="E250" s="37" t="s">
        <v>16493</v>
      </c>
    </row>
    <row r="251" spans="1:16" ht="12.75">
      <c r="A251" s="26" t="s">
        <v>61</v>
      </c>
      <c s="31" t="s">
        <v>302</v>
      </c>
      <c s="31" t="s">
        <v>16497</v>
      </c>
      <c s="26" t="s">
        <v>63</v>
      </c>
      <c s="32" t="s">
        <v>16498</v>
      </c>
      <c s="33" t="s">
        <v>738</v>
      </c>
      <c s="34">
        <v>0.016</v>
      </c>
      <c s="35">
        <v>0</v>
      </c>
      <c s="35">
        <f>ROUND(ROUND(H251,2)*ROUND(G251,3),2)</f>
      </c>
      <c s="33" t="s">
        <v>8185</v>
      </c>
      <c r="O251">
        <f>(I251*21)/100</f>
      </c>
      <c t="s">
        <v>33</v>
      </c>
    </row>
    <row r="252" spans="1:5" ht="25.5">
      <c r="A252" s="36" t="s">
        <v>67</v>
      </c>
      <c r="E252" s="37" t="s">
        <v>16499</v>
      </c>
    </row>
    <row r="253" spans="1:5" ht="51">
      <c r="A253" s="38" t="s">
        <v>68</v>
      </c>
      <c r="E253" s="39" t="s">
        <v>16500</v>
      </c>
    </row>
    <row r="254" spans="1:5" ht="12.75">
      <c r="A254" t="s">
        <v>70</v>
      </c>
      <c r="E254" s="37" t="s">
        <v>63</v>
      </c>
    </row>
    <row r="255" spans="1:16" ht="12.75">
      <c r="A255" s="26" t="s">
        <v>61</v>
      </c>
      <c s="31" t="s">
        <v>306</v>
      </c>
      <c s="31" t="s">
        <v>16501</v>
      </c>
      <c s="26" t="s">
        <v>63</v>
      </c>
      <c s="32" t="s">
        <v>16502</v>
      </c>
      <c s="33" t="s">
        <v>1090</v>
      </c>
      <c s="34">
        <v>0.912</v>
      </c>
      <c s="35">
        <v>0</v>
      </c>
      <c s="35">
        <f>ROUND(ROUND(H255,2)*ROUND(G255,3),2)</f>
      </c>
      <c s="33" t="s">
        <v>8185</v>
      </c>
      <c r="O255">
        <f>(I255*21)/100</f>
      </c>
      <c t="s">
        <v>33</v>
      </c>
    </row>
    <row r="256" spans="1:5" ht="25.5">
      <c r="A256" s="36" t="s">
        <v>67</v>
      </c>
      <c r="E256" s="37" t="s">
        <v>16503</v>
      </c>
    </row>
    <row r="257" spans="1:5" ht="89.25">
      <c r="A257" s="38" t="s">
        <v>68</v>
      </c>
      <c r="E257" s="39" t="s">
        <v>16504</v>
      </c>
    </row>
    <row r="258" spans="1:5" ht="12.75">
      <c r="A258" t="s">
        <v>70</v>
      </c>
      <c r="E258" s="37" t="s">
        <v>63</v>
      </c>
    </row>
    <row r="259" spans="1:16" ht="12.75">
      <c r="A259" s="26" t="s">
        <v>61</v>
      </c>
      <c s="31" t="s">
        <v>10913</v>
      </c>
      <c s="31" t="s">
        <v>16505</v>
      </c>
      <c s="26" t="s">
        <v>63</v>
      </c>
      <c s="32" t="s">
        <v>16506</v>
      </c>
      <c s="33" t="s">
        <v>6194</v>
      </c>
      <c s="34">
        <v>66.47</v>
      </c>
      <c s="35">
        <v>0</v>
      </c>
      <c s="35">
        <f>ROUND(ROUND(H259,2)*ROUND(G259,3),2)</f>
      </c>
      <c s="33" t="s">
        <v>1048</v>
      </c>
      <c r="O259">
        <f>(I259*21)/100</f>
      </c>
      <c t="s">
        <v>33</v>
      </c>
    </row>
    <row r="260" spans="1:5" ht="12.75">
      <c r="A260" s="36" t="s">
        <v>67</v>
      </c>
      <c r="E260" s="37" t="s">
        <v>63</v>
      </c>
    </row>
    <row r="261" spans="1:5" ht="306">
      <c r="A261" s="38" t="s">
        <v>68</v>
      </c>
      <c r="E261" s="39" t="s">
        <v>16507</v>
      </c>
    </row>
    <row r="262" spans="1:5" ht="63.75">
      <c r="A262" t="s">
        <v>70</v>
      </c>
      <c r="E262" s="37" t="s">
        <v>16493</v>
      </c>
    </row>
    <row r="263" spans="1:18" ht="12.75" customHeight="1">
      <c r="A263" s="6" t="s">
        <v>58</v>
      </c>
      <c s="6"/>
      <c s="42" t="s">
        <v>43</v>
      </c>
      <c s="6"/>
      <c s="29" t="s">
        <v>4209</v>
      </c>
      <c s="6"/>
      <c s="6"/>
      <c s="6"/>
      <c s="43">
        <f>0+Q263</f>
      </c>
      <c s="6"/>
      <c r="O263">
        <f>0+R263</f>
      </c>
      <c r="Q263">
        <f>0+I264+I268+I272+I276+I280</f>
      </c>
      <c>
        <f>0+O264+O268+O272+O276+O280</f>
      </c>
    </row>
    <row r="264" spans="1:16" ht="12.75">
      <c r="A264" s="26" t="s">
        <v>61</v>
      </c>
      <c s="31" t="s">
        <v>310</v>
      </c>
      <c s="31" t="s">
        <v>16508</v>
      </c>
      <c s="26" t="s">
        <v>63</v>
      </c>
      <c s="32" t="s">
        <v>16509</v>
      </c>
      <c s="33" t="s">
        <v>65</v>
      </c>
      <c s="34">
        <v>0.617</v>
      </c>
      <c s="35">
        <v>0</v>
      </c>
      <c s="35">
        <f>ROUND(ROUND(H264,2)*ROUND(G264,3),2)</f>
      </c>
      <c s="33" t="s">
        <v>8185</v>
      </c>
      <c r="O264">
        <f>(I264*21)/100</f>
      </c>
      <c t="s">
        <v>33</v>
      </c>
    </row>
    <row r="265" spans="1:5" ht="38.25">
      <c r="A265" s="36" t="s">
        <v>67</v>
      </c>
      <c r="E265" s="37" t="s">
        <v>16510</v>
      </c>
    </row>
    <row r="266" spans="1:5" ht="229.5">
      <c r="A266" s="38" t="s">
        <v>68</v>
      </c>
      <c r="E266" s="39" t="s">
        <v>16511</v>
      </c>
    </row>
    <row r="267" spans="1:5" ht="12.75">
      <c r="A267" t="s">
        <v>70</v>
      </c>
      <c r="E267" s="37" t="s">
        <v>63</v>
      </c>
    </row>
    <row r="268" spans="1:16" ht="12.75">
      <c r="A268" s="26" t="s">
        <v>61</v>
      </c>
      <c s="31" t="s">
        <v>314</v>
      </c>
      <c s="31" t="s">
        <v>16512</v>
      </c>
      <c s="26" t="s">
        <v>63</v>
      </c>
      <c s="32" t="s">
        <v>16513</v>
      </c>
      <c s="33" t="s">
        <v>507</v>
      </c>
      <c s="34">
        <v>4</v>
      </c>
      <c s="35">
        <v>0</v>
      </c>
      <c s="35">
        <f>ROUND(ROUND(H268,2)*ROUND(G268,3),2)</f>
      </c>
      <c s="33" t="s">
        <v>8185</v>
      </c>
      <c r="O268">
        <f>(I268*21)/100</f>
      </c>
      <c t="s">
        <v>33</v>
      </c>
    </row>
    <row r="269" spans="1:5" ht="25.5">
      <c r="A269" s="36" t="s">
        <v>67</v>
      </c>
      <c r="E269" s="37" t="s">
        <v>16514</v>
      </c>
    </row>
    <row r="270" spans="1:5" ht="38.25">
      <c r="A270" s="38" t="s">
        <v>68</v>
      </c>
      <c r="E270" s="39" t="s">
        <v>16515</v>
      </c>
    </row>
    <row r="271" spans="1:5" ht="12.75">
      <c r="A271" t="s">
        <v>70</v>
      </c>
      <c r="E271" s="37" t="s">
        <v>63</v>
      </c>
    </row>
    <row r="272" spans="1:16" ht="12.75">
      <c r="A272" s="26" t="s">
        <v>61</v>
      </c>
      <c s="31" t="s">
        <v>318</v>
      </c>
      <c s="31" t="s">
        <v>11287</v>
      </c>
      <c s="26" t="s">
        <v>63</v>
      </c>
      <c s="32" t="s">
        <v>16516</v>
      </c>
      <c s="33" t="s">
        <v>65</v>
      </c>
      <c s="34">
        <v>1.379</v>
      </c>
      <c s="35">
        <v>0</v>
      </c>
      <c s="35">
        <f>ROUND(ROUND(H272,2)*ROUND(G272,3),2)</f>
      </c>
      <c s="33" t="s">
        <v>8185</v>
      </c>
      <c r="O272">
        <f>(I272*21)/100</f>
      </c>
      <c t="s">
        <v>33</v>
      </c>
    </row>
    <row r="273" spans="1:5" ht="25.5">
      <c r="A273" s="36" t="s">
        <v>67</v>
      </c>
      <c r="E273" s="37" t="s">
        <v>16517</v>
      </c>
    </row>
    <row r="274" spans="1:5" ht="63.75">
      <c r="A274" s="38" t="s">
        <v>68</v>
      </c>
      <c r="E274" s="39" t="s">
        <v>16518</v>
      </c>
    </row>
    <row r="275" spans="1:5" ht="12.75">
      <c r="A275" t="s">
        <v>70</v>
      </c>
      <c r="E275" s="37" t="s">
        <v>63</v>
      </c>
    </row>
    <row r="276" spans="1:16" ht="12.75">
      <c r="A276" s="26" t="s">
        <v>61</v>
      </c>
      <c s="31" t="s">
        <v>322</v>
      </c>
      <c s="31" t="s">
        <v>11306</v>
      </c>
      <c s="26" t="s">
        <v>63</v>
      </c>
      <c s="32" t="s">
        <v>15151</v>
      </c>
      <c s="33" t="s">
        <v>1090</v>
      </c>
      <c s="34">
        <v>2.339</v>
      </c>
      <c s="35">
        <v>0</v>
      </c>
      <c s="35">
        <f>ROUND(ROUND(H276,2)*ROUND(G276,3),2)</f>
      </c>
      <c s="33" t="s">
        <v>8185</v>
      </c>
      <c r="O276">
        <f>(I276*21)/100</f>
      </c>
      <c t="s">
        <v>33</v>
      </c>
    </row>
    <row r="277" spans="1:5" ht="25.5">
      <c r="A277" s="36" t="s">
        <v>67</v>
      </c>
      <c r="E277" s="37" t="s">
        <v>15152</v>
      </c>
    </row>
    <row r="278" spans="1:5" ht="76.5">
      <c r="A278" s="38" t="s">
        <v>68</v>
      </c>
      <c r="E278" s="39" t="s">
        <v>16519</v>
      </c>
    </row>
    <row r="279" spans="1:5" ht="25.5">
      <c r="A279" t="s">
        <v>70</v>
      </c>
      <c r="E279" s="37" t="s">
        <v>11309</v>
      </c>
    </row>
    <row r="280" spans="1:16" ht="12.75">
      <c r="A280" s="26" t="s">
        <v>61</v>
      </c>
      <c s="31" t="s">
        <v>327</v>
      </c>
      <c s="31" t="s">
        <v>11310</v>
      </c>
      <c s="26" t="s">
        <v>63</v>
      </c>
      <c s="32" t="s">
        <v>15154</v>
      </c>
      <c s="33" t="s">
        <v>1090</v>
      </c>
      <c s="34">
        <v>2.339</v>
      </c>
      <c s="35">
        <v>0</v>
      </c>
      <c s="35">
        <f>ROUND(ROUND(H280,2)*ROUND(G280,3),2)</f>
      </c>
      <c s="33" t="s">
        <v>8185</v>
      </c>
      <c r="O280">
        <f>(I280*21)/100</f>
      </c>
      <c t="s">
        <v>33</v>
      </c>
    </row>
    <row r="281" spans="1:5" ht="25.5">
      <c r="A281" s="36" t="s">
        <v>67</v>
      </c>
      <c r="E281" s="37" t="s">
        <v>15155</v>
      </c>
    </row>
    <row r="282" spans="1:5" ht="12.75">
      <c r="A282" s="38" t="s">
        <v>68</v>
      </c>
      <c r="E282" s="39" t="s">
        <v>63</v>
      </c>
    </row>
    <row r="283" spans="1:5" ht="25.5">
      <c r="A283" t="s">
        <v>70</v>
      </c>
      <c r="E283" s="37" t="s">
        <v>11309</v>
      </c>
    </row>
    <row r="284" spans="1:18" ht="12.75" customHeight="1">
      <c r="A284" s="6" t="s">
        <v>58</v>
      </c>
      <c s="6"/>
      <c s="42" t="s">
        <v>15186</v>
      </c>
      <c s="6"/>
      <c s="29" t="s">
        <v>15187</v>
      </c>
      <c s="6"/>
      <c s="6"/>
      <c s="6"/>
      <c s="43">
        <f>0+Q284</f>
      </c>
      <c s="6"/>
      <c r="O284">
        <f>0+R284</f>
      </c>
      <c r="Q284">
        <f>0+I285+I289+I293+I297+I301+I305+I309+I313+I317+I321</f>
      </c>
      <c>
        <f>0+O285+O289+O293+O297+O301+O305+O309+O313+O317+O321</f>
      </c>
    </row>
    <row r="285" spans="1:16" ht="25.5">
      <c r="A285" s="26" t="s">
        <v>61</v>
      </c>
      <c s="31" t="s">
        <v>10917</v>
      </c>
      <c s="31" t="s">
        <v>15188</v>
      </c>
      <c s="26" t="s">
        <v>63</v>
      </c>
      <c s="32" t="s">
        <v>16520</v>
      </c>
      <c s="33" t="s">
        <v>6231</v>
      </c>
      <c s="34">
        <v>443.132</v>
      </c>
      <c s="35">
        <v>0</v>
      </c>
      <c s="35">
        <f>ROUND(ROUND(H285,2)*ROUND(G285,3),2)</f>
      </c>
      <c s="33" t="s">
        <v>1048</v>
      </c>
      <c r="O285">
        <f>(I285*21)/100</f>
      </c>
      <c t="s">
        <v>33</v>
      </c>
    </row>
    <row r="286" spans="1:5" ht="12.75">
      <c r="A286" s="36" t="s">
        <v>67</v>
      </c>
      <c r="E286" s="37" t="s">
        <v>63</v>
      </c>
    </row>
    <row r="287" spans="1:5" ht="76.5">
      <c r="A287" s="38" t="s">
        <v>68</v>
      </c>
      <c r="E287" s="39" t="s">
        <v>16521</v>
      </c>
    </row>
    <row r="288" spans="1:5" ht="12.75">
      <c r="A288" t="s">
        <v>70</v>
      </c>
      <c r="E288" s="37" t="s">
        <v>63</v>
      </c>
    </row>
    <row r="289" spans="1:16" ht="25.5">
      <c r="A289" s="26" t="s">
        <v>61</v>
      </c>
      <c s="31" t="s">
        <v>10935</v>
      </c>
      <c s="31" t="s">
        <v>15191</v>
      </c>
      <c s="26" t="s">
        <v>63</v>
      </c>
      <c s="32" t="s">
        <v>16522</v>
      </c>
      <c s="33" t="s">
        <v>6231</v>
      </c>
      <c s="34">
        <v>443.132</v>
      </c>
      <c s="35">
        <v>0</v>
      </c>
      <c s="35">
        <f>ROUND(ROUND(H289,2)*ROUND(G289,3),2)</f>
      </c>
      <c s="33" t="s">
        <v>1048</v>
      </c>
      <c r="O289">
        <f>(I289*21)/100</f>
      </c>
      <c t="s">
        <v>33</v>
      </c>
    </row>
    <row r="290" spans="1:5" ht="12.75">
      <c r="A290" s="36" t="s">
        <v>67</v>
      </c>
      <c r="E290" s="37" t="s">
        <v>63</v>
      </c>
    </row>
    <row r="291" spans="1:5" ht="76.5">
      <c r="A291" s="38" t="s">
        <v>68</v>
      </c>
      <c r="E291" s="39" t="s">
        <v>16523</v>
      </c>
    </row>
    <row r="292" spans="1:5" ht="12.75">
      <c r="A292" t="s">
        <v>70</v>
      </c>
      <c r="E292" s="37" t="s">
        <v>63</v>
      </c>
    </row>
    <row r="293" spans="1:16" ht="12.75">
      <c r="A293" s="26" t="s">
        <v>61</v>
      </c>
      <c s="31" t="s">
        <v>10938</v>
      </c>
      <c s="31" t="s">
        <v>16524</v>
      </c>
      <c s="26" t="s">
        <v>63</v>
      </c>
      <c s="32" t="s">
        <v>16525</v>
      </c>
      <c s="33" t="s">
        <v>6231</v>
      </c>
      <c s="34">
        <v>774.43</v>
      </c>
      <c s="35">
        <v>0</v>
      </c>
      <c s="35">
        <f>ROUND(ROUND(H293,2)*ROUND(G293,3),2)</f>
      </c>
      <c s="33" t="s">
        <v>1048</v>
      </c>
      <c r="O293">
        <f>(I293*21)/100</f>
      </c>
      <c t="s">
        <v>33</v>
      </c>
    </row>
    <row r="294" spans="1:5" ht="12.75">
      <c r="A294" s="36" t="s">
        <v>67</v>
      </c>
      <c r="E294" s="37" t="s">
        <v>63</v>
      </c>
    </row>
    <row r="295" spans="1:5" ht="114.75">
      <c r="A295" s="38" t="s">
        <v>68</v>
      </c>
      <c r="E295" s="39" t="s">
        <v>16526</v>
      </c>
    </row>
    <row r="296" spans="1:5" ht="12.75">
      <c r="A296" t="s">
        <v>70</v>
      </c>
      <c r="E296" s="37" t="s">
        <v>63</v>
      </c>
    </row>
    <row r="297" spans="1:16" ht="12.75">
      <c r="A297" s="26" t="s">
        <v>61</v>
      </c>
      <c s="31" t="s">
        <v>10941</v>
      </c>
      <c s="31" t="s">
        <v>16527</v>
      </c>
      <c s="26" t="s">
        <v>63</v>
      </c>
      <c s="32" t="s">
        <v>16528</v>
      </c>
      <c s="33" t="s">
        <v>6231</v>
      </c>
      <c s="34">
        <v>724.53</v>
      </c>
      <c s="35">
        <v>0</v>
      </c>
      <c s="35">
        <f>ROUND(ROUND(H297,2)*ROUND(G297,3),2)</f>
      </c>
      <c s="33" t="s">
        <v>1048</v>
      </c>
      <c r="O297">
        <f>(I297*21)/100</f>
      </c>
      <c t="s">
        <v>33</v>
      </c>
    </row>
    <row r="298" spans="1:5" ht="12.75">
      <c r="A298" s="36" t="s">
        <v>67</v>
      </c>
      <c r="E298" s="37" t="s">
        <v>63</v>
      </c>
    </row>
    <row r="299" spans="1:5" ht="114.75">
      <c r="A299" s="38" t="s">
        <v>68</v>
      </c>
      <c r="E299" s="39" t="s">
        <v>16529</v>
      </c>
    </row>
    <row r="300" spans="1:5" ht="12.75">
      <c r="A300" t="s">
        <v>70</v>
      </c>
      <c r="E300" s="37" t="s">
        <v>63</v>
      </c>
    </row>
    <row r="301" spans="1:16" ht="12.75">
      <c r="A301" s="26" t="s">
        <v>61</v>
      </c>
      <c s="31" t="s">
        <v>10944</v>
      </c>
      <c s="31" t="s">
        <v>16530</v>
      </c>
      <c s="26" t="s">
        <v>63</v>
      </c>
      <c s="32" t="s">
        <v>16531</v>
      </c>
      <c s="33" t="s">
        <v>6231</v>
      </c>
      <c s="34">
        <v>3902.802</v>
      </c>
      <c s="35">
        <v>0</v>
      </c>
      <c s="35">
        <f>ROUND(ROUND(H301,2)*ROUND(G301,3),2)</f>
      </c>
      <c s="33" t="s">
        <v>1048</v>
      </c>
      <c r="O301">
        <f>(I301*21)/100</f>
      </c>
      <c t="s">
        <v>33</v>
      </c>
    </row>
    <row r="302" spans="1:5" ht="12.75">
      <c r="A302" s="36" t="s">
        <v>67</v>
      </c>
      <c r="E302" s="37" t="s">
        <v>63</v>
      </c>
    </row>
    <row r="303" spans="1:5" ht="153">
      <c r="A303" s="38" t="s">
        <v>68</v>
      </c>
      <c r="E303" s="39" t="s">
        <v>16532</v>
      </c>
    </row>
    <row r="304" spans="1:5" ht="12.75">
      <c r="A304" t="s">
        <v>70</v>
      </c>
      <c r="E304" s="37" t="s">
        <v>63</v>
      </c>
    </row>
    <row r="305" spans="1:16" ht="12.75">
      <c r="A305" s="26" t="s">
        <v>61</v>
      </c>
      <c s="31" t="s">
        <v>10947</v>
      </c>
      <c s="31" t="s">
        <v>16533</v>
      </c>
      <c s="26" t="s">
        <v>63</v>
      </c>
      <c s="32" t="s">
        <v>16534</v>
      </c>
      <c s="33" t="s">
        <v>6231</v>
      </c>
      <c s="34">
        <v>1585.521</v>
      </c>
      <c s="35">
        <v>0</v>
      </c>
      <c s="35">
        <f>ROUND(ROUND(H305,2)*ROUND(G305,3),2)</f>
      </c>
      <c s="33" t="s">
        <v>1048</v>
      </c>
      <c r="O305">
        <f>(I305*21)/100</f>
      </c>
      <c t="s">
        <v>33</v>
      </c>
    </row>
    <row r="306" spans="1:5" ht="12.75">
      <c r="A306" s="36" t="s">
        <v>67</v>
      </c>
      <c r="E306" s="37" t="s">
        <v>63</v>
      </c>
    </row>
    <row r="307" spans="1:5" ht="114.75">
      <c r="A307" s="38" t="s">
        <v>68</v>
      </c>
      <c r="E307" s="39" t="s">
        <v>16535</v>
      </c>
    </row>
    <row r="308" spans="1:5" ht="12.75">
      <c r="A308" t="s">
        <v>70</v>
      </c>
      <c r="E308" s="37" t="s">
        <v>63</v>
      </c>
    </row>
    <row r="309" spans="1:16" ht="12.75">
      <c r="A309" s="26" t="s">
        <v>61</v>
      </c>
      <c s="31" t="s">
        <v>10950</v>
      </c>
      <c s="31" t="s">
        <v>16536</v>
      </c>
      <c s="26" t="s">
        <v>63</v>
      </c>
      <c s="32" t="s">
        <v>16537</v>
      </c>
      <c s="33" t="s">
        <v>6231</v>
      </c>
      <c s="34">
        <v>484.26</v>
      </c>
      <c s="35">
        <v>0</v>
      </c>
      <c s="35">
        <f>ROUND(ROUND(H309,2)*ROUND(G309,3),2)</f>
      </c>
      <c s="33" t="s">
        <v>1048</v>
      </c>
      <c r="O309">
        <f>(I309*21)/100</f>
      </c>
      <c t="s">
        <v>33</v>
      </c>
    </row>
    <row r="310" spans="1:5" ht="12.75">
      <c r="A310" s="36" t="s">
        <v>67</v>
      </c>
      <c r="E310" s="37" t="s">
        <v>63</v>
      </c>
    </row>
    <row r="311" spans="1:5" ht="63.75">
      <c r="A311" s="38" t="s">
        <v>68</v>
      </c>
      <c r="E311" s="39" t="s">
        <v>16538</v>
      </c>
    </row>
    <row r="312" spans="1:5" ht="12.75">
      <c r="A312" t="s">
        <v>70</v>
      </c>
      <c r="E312" s="37" t="s">
        <v>63</v>
      </c>
    </row>
    <row r="313" spans="1:16" ht="12.75">
      <c r="A313" s="26" t="s">
        <v>61</v>
      </c>
      <c s="31" t="s">
        <v>10954</v>
      </c>
      <c s="31" t="s">
        <v>16539</v>
      </c>
      <c s="26" t="s">
        <v>63</v>
      </c>
      <c s="32" t="s">
        <v>16540</v>
      </c>
      <c s="33" t="s">
        <v>6231</v>
      </c>
      <c s="34">
        <v>686.96</v>
      </c>
      <c s="35">
        <v>0</v>
      </c>
      <c s="35">
        <f>ROUND(ROUND(H313,2)*ROUND(G313,3),2)</f>
      </c>
      <c s="33" t="s">
        <v>1048</v>
      </c>
      <c r="O313">
        <f>(I313*21)/100</f>
      </c>
      <c t="s">
        <v>33</v>
      </c>
    </row>
    <row r="314" spans="1:5" ht="12.75">
      <c r="A314" s="36" t="s">
        <v>67</v>
      </c>
      <c r="E314" s="37" t="s">
        <v>63</v>
      </c>
    </row>
    <row r="315" spans="1:5" ht="63.75">
      <c r="A315" s="38" t="s">
        <v>68</v>
      </c>
      <c r="E315" s="39" t="s">
        <v>16541</v>
      </c>
    </row>
    <row r="316" spans="1:5" ht="12.75">
      <c r="A316" t="s">
        <v>70</v>
      </c>
      <c r="E316" s="37" t="s">
        <v>63</v>
      </c>
    </row>
    <row r="317" spans="1:16" ht="25.5">
      <c r="A317" s="26" t="s">
        <v>61</v>
      </c>
      <c s="31" t="s">
        <v>10958</v>
      </c>
      <c s="31" t="s">
        <v>16542</v>
      </c>
      <c s="26" t="s">
        <v>63</v>
      </c>
      <c s="32" t="s">
        <v>16543</v>
      </c>
      <c s="33" t="s">
        <v>6231</v>
      </c>
      <c s="34">
        <v>4636.22</v>
      </c>
      <c s="35">
        <v>0</v>
      </c>
      <c s="35">
        <f>ROUND(ROUND(H317,2)*ROUND(G317,3),2)</f>
      </c>
      <c s="33" t="s">
        <v>1048</v>
      </c>
      <c r="O317">
        <f>(I317*21)/100</f>
      </c>
      <c t="s">
        <v>33</v>
      </c>
    </row>
    <row r="318" spans="1:5" ht="12.75">
      <c r="A318" s="36" t="s">
        <v>67</v>
      </c>
      <c r="E318" s="37" t="s">
        <v>63</v>
      </c>
    </row>
    <row r="319" spans="1:5" ht="153">
      <c r="A319" s="38" t="s">
        <v>68</v>
      </c>
      <c r="E319" s="39" t="s">
        <v>16544</v>
      </c>
    </row>
    <row r="320" spans="1:5" ht="12.75">
      <c r="A320" t="s">
        <v>70</v>
      </c>
      <c r="E320" s="37" t="s">
        <v>63</v>
      </c>
    </row>
    <row r="321" spans="1:16" ht="12.75">
      <c r="A321" s="26" t="s">
        <v>61</v>
      </c>
      <c s="31" t="s">
        <v>10962</v>
      </c>
      <c s="31" t="s">
        <v>16545</v>
      </c>
      <c s="26" t="s">
        <v>63</v>
      </c>
      <c s="32" t="s">
        <v>16546</v>
      </c>
      <c s="33" t="s">
        <v>6231</v>
      </c>
      <c s="34">
        <v>396.32</v>
      </c>
      <c s="35">
        <v>0</v>
      </c>
      <c s="35">
        <f>ROUND(ROUND(H321,2)*ROUND(G321,3),2)</f>
      </c>
      <c s="33" t="s">
        <v>1048</v>
      </c>
      <c r="O321">
        <f>(I321*21)/100</f>
      </c>
      <c t="s">
        <v>33</v>
      </c>
    </row>
    <row r="322" spans="1:5" ht="12.75">
      <c r="A322" s="36" t="s">
        <v>67</v>
      </c>
      <c r="E322" s="37" t="s">
        <v>63</v>
      </c>
    </row>
    <row r="323" spans="1:5" ht="51">
      <c r="A323" s="38" t="s">
        <v>68</v>
      </c>
      <c r="E323" s="39" t="s">
        <v>16547</v>
      </c>
    </row>
    <row r="324" spans="1:5" ht="12.75">
      <c r="A324" t="s">
        <v>70</v>
      </c>
      <c r="E324" s="37" t="s">
        <v>63</v>
      </c>
    </row>
    <row r="325" spans="1:18" ht="12.75" customHeight="1">
      <c r="A325" s="6" t="s">
        <v>58</v>
      </c>
      <c s="6"/>
      <c s="42" t="s">
        <v>47</v>
      </c>
      <c s="6"/>
      <c s="29" t="s">
        <v>13830</v>
      </c>
      <c s="6"/>
      <c s="6"/>
      <c s="6"/>
      <c s="43">
        <f>0+Q325</f>
      </c>
      <c s="6"/>
      <c r="O325">
        <f>0+R325</f>
      </c>
      <c r="Q325">
        <f>0+I326+I330+I334+I338+I342+I346+I350+I354+I358+I362+I366+I370+I374+I378+I382+I386+I390+I394+I398+I402+I406+I410+I414+I418+I422+I426+I430+I434+I438+I442+I446+I450+I454+I458+I462+I466+I470+I474+I478+I482+I486+I490+I494+I498+I502+I506+I510+I514+I518+I522+I526+I530+I534+I538+I542</f>
      </c>
      <c>
        <f>0+O326+O330+O334+O338+O342+O346+O350+O354+O358+O362+O366+O370+O374+O378+O382+O386+O390+O394+O398+O402+O406+O410+O414+O418+O422+O426+O430+O434+O438+O442+O446+O450+O454+O458+O462+O466+O470+O474+O478+O482+O486+O490+O494+O498+O502+O506+O510+O514+O518+O522+O526+O530+O534+O538+O542</f>
      </c>
    </row>
    <row r="326" spans="1:16" ht="12.75">
      <c r="A326" s="26" t="s">
        <v>61</v>
      </c>
      <c s="31" t="s">
        <v>184</v>
      </c>
      <c s="31" t="s">
        <v>16548</v>
      </c>
      <c s="26" t="s">
        <v>63</v>
      </c>
      <c s="32" t="s">
        <v>16549</v>
      </c>
      <c s="33" t="s">
        <v>1090</v>
      </c>
      <c s="34">
        <v>1.79</v>
      </c>
      <c s="35">
        <v>0</v>
      </c>
      <c s="35">
        <f>ROUND(ROUND(H326,2)*ROUND(G326,3),2)</f>
      </c>
      <c s="33" t="s">
        <v>8185</v>
      </c>
      <c r="O326">
        <f>(I326*21)/100</f>
      </c>
      <c t="s">
        <v>33</v>
      </c>
    </row>
    <row r="327" spans="1:5" ht="12.75">
      <c r="A327" s="36" t="s">
        <v>67</v>
      </c>
      <c r="E327" s="37" t="s">
        <v>63</v>
      </c>
    </row>
    <row r="328" spans="1:5" ht="12.75">
      <c r="A328" s="38" t="s">
        <v>68</v>
      </c>
      <c r="E328" s="39" t="s">
        <v>16550</v>
      </c>
    </row>
    <row r="329" spans="1:5" ht="12.75">
      <c r="A329" t="s">
        <v>70</v>
      </c>
      <c r="E329" s="37" t="s">
        <v>63</v>
      </c>
    </row>
    <row r="330" spans="1:16" ht="12.75">
      <c r="A330" s="26" t="s">
        <v>61</v>
      </c>
      <c s="31" t="s">
        <v>188</v>
      </c>
      <c s="31" t="s">
        <v>16551</v>
      </c>
      <c s="26" t="s">
        <v>63</v>
      </c>
      <c s="32" t="s">
        <v>16552</v>
      </c>
      <c s="33" t="s">
        <v>1090</v>
      </c>
      <c s="34">
        <v>11.965</v>
      </c>
      <c s="35">
        <v>0</v>
      </c>
      <c s="35">
        <f>ROUND(ROUND(H330,2)*ROUND(G330,3),2)</f>
      </c>
      <c s="33" t="s">
        <v>8185</v>
      </c>
      <c r="O330">
        <f>(I330*21)/100</f>
      </c>
      <c t="s">
        <v>33</v>
      </c>
    </row>
    <row r="331" spans="1:5" ht="12.75">
      <c r="A331" s="36" t="s">
        <v>67</v>
      </c>
      <c r="E331" s="37" t="s">
        <v>63</v>
      </c>
    </row>
    <row r="332" spans="1:5" ht="12.75">
      <c r="A332" s="38" t="s">
        <v>68</v>
      </c>
      <c r="E332" s="39" t="s">
        <v>16553</v>
      </c>
    </row>
    <row r="333" spans="1:5" ht="12.75">
      <c r="A333" t="s">
        <v>70</v>
      </c>
      <c r="E333" s="37" t="s">
        <v>63</v>
      </c>
    </row>
    <row r="334" spans="1:16" ht="12.75">
      <c r="A334" s="26" t="s">
        <v>61</v>
      </c>
      <c s="31" t="s">
        <v>191</v>
      </c>
      <c s="31" t="s">
        <v>16554</v>
      </c>
      <c s="26" t="s">
        <v>63</v>
      </c>
      <c s="32" t="s">
        <v>16555</v>
      </c>
      <c s="33" t="s">
        <v>1090</v>
      </c>
      <c s="34">
        <v>0.551</v>
      </c>
      <c s="35">
        <v>0</v>
      </c>
      <c s="35">
        <f>ROUND(ROUND(H334,2)*ROUND(G334,3),2)</f>
      </c>
      <c s="33" t="s">
        <v>8185</v>
      </c>
      <c r="O334">
        <f>(I334*21)/100</f>
      </c>
      <c t="s">
        <v>33</v>
      </c>
    </row>
    <row r="335" spans="1:5" ht="12.75">
      <c r="A335" s="36" t="s">
        <v>67</v>
      </c>
      <c r="E335" s="37" t="s">
        <v>63</v>
      </c>
    </row>
    <row r="336" spans="1:5" ht="12.75">
      <c r="A336" s="38" t="s">
        <v>68</v>
      </c>
      <c r="E336" s="39" t="s">
        <v>16556</v>
      </c>
    </row>
    <row r="337" spans="1:5" ht="12.75">
      <c r="A337" t="s">
        <v>70</v>
      </c>
      <c r="E337" s="37" t="s">
        <v>63</v>
      </c>
    </row>
    <row r="338" spans="1:16" ht="12.75">
      <c r="A338" s="26" t="s">
        <v>61</v>
      </c>
      <c s="31" t="s">
        <v>194</v>
      </c>
      <c s="31" t="s">
        <v>16557</v>
      </c>
      <c s="26" t="s">
        <v>63</v>
      </c>
      <c s="32" t="s">
        <v>16558</v>
      </c>
      <c s="33" t="s">
        <v>1090</v>
      </c>
      <c s="34">
        <v>15.73</v>
      </c>
      <c s="35">
        <v>0</v>
      </c>
      <c s="35">
        <f>ROUND(ROUND(H338,2)*ROUND(G338,3),2)</f>
      </c>
      <c s="33" t="s">
        <v>8185</v>
      </c>
      <c r="O338">
        <f>(I338*21)/100</f>
      </c>
      <c t="s">
        <v>33</v>
      </c>
    </row>
    <row r="339" spans="1:5" ht="12.75">
      <c r="A339" s="36" t="s">
        <v>67</v>
      </c>
      <c r="E339" s="37" t="s">
        <v>63</v>
      </c>
    </row>
    <row r="340" spans="1:5" ht="25.5">
      <c r="A340" s="38" t="s">
        <v>68</v>
      </c>
      <c r="E340" s="39" t="s">
        <v>16559</v>
      </c>
    </row>
    <row r="341" spans="1:5" ht="12.75">
      <c r="A341" t="s">
        <v>70</v>
      </c>
      <c r="E341" s="37" t="s">
        <v>63</v>
      </c>
    </row>
    <row r="342" spans="1:16" ht="12.75">
      <c r="A342" s="26" t="s">
        <v>61</v>
      </c>
      <c s="31" t="s">
        <v>198</v>
      </c>
      <c s="31" t="s">
        <v>16560</v>
      </c>
      <c s="26" t="s">
        <v>63</v>
      </c>
      <c s="32" t="s">
        <v>16561</v>
      </c>
      <c s="33" t="s">
        <v>1090</v>
      </c>
      <c s="34">
        <v>3.366</v>
      </c>
      <c s="35">
        <v>0</v>
      </c>
      <c s="35">
        <f>ROUND(ROUND(H342,2)*ROUND(G342,3),2)</f>
      </c>
      <c s="33" t="s">
        <v>8185</v>
      </c>
      <c r="O342">
        <f>(I342*21)/100</f>
      </c>
      <c t="s">
        <v>33</v>
      </c>
    </row>
    <row r="343" spans="1:5" ht="12.75">
      <c r="A343" s="36" t="s">
        <v>67</v>
      </c>
      <c r="E343" s="37" t="s">
        <v>63</v>
      </c>
    </row>
    <row r="344" spans="1:5" ht="12.75">
      <c r="A344" s="38" t="s">
        <v>68</v>
      </c>
      <c r="E344" s="39" t="s">
        <v>16562</v>
      </c>
    </row>
    <row r="345" spans="1:5" ht="12.75">
      <c r="A345" t="s">
        <v>70</v>
      </c>
      <c r="E345" s="37" t="s">
        <v>63</v>
      </c>
    </row>
    <row r="346" spans="1:16" ht="12.75">
      <c r="A346" s="26" t="s">
        <v>61</v>
      </c>
      <c s="31" t="s">
        <v>335</v>
      </c>
      <c s="31" t="s">
        <v>16563</v>
      </c>
      <c s="26" t="s">
        <v>63</v>
      </c>
      <c s="32" t="s">
        <v>16564</v>
      </c>
      <c s="33" t="s">
        <v>6194</v>
      </c>
      <c s="34">
        <v>5.145</v>
      </c>
      <c s="35">
        <v>0</v>
      </c>
      <c s="35">
        <f>ROUND(ROUND(H346,2)*ROUND(G346,3),2)</f>
      </c>
      <c s="33" t="s">
        <v>8185</v>
      </c>
      <c r="O346">
        <f>(I346*21)/100</f>
      </c>
      <c t="s">
        <v>33</v>
      </c>
    </row>
    <row r="347" spans="1:5" ht="12.75">
      <c r="A347" s="36" t="s">
        <v>67</v>
      </c>
      <c r="E347" s="37" t="s">
        <v>63</v>
      </c>
    </row>
    <row r="348" spans="1:5" ht="12.75">
      <c r="A348" s="38" t="s">
        <v>68</v>
      </c>
      <c r="E348" s="39" t="s">
        <v>16565</v>
      </c>
    </row>
    <row r="349" spans="1:5" ht="12.75">
      <c r="A349" t="s">
        <v>70</v>
      </c>
      <c r="E349" s="37" t="s">
        <v>63</v>
      </c>
    </row>
    <row r="350" spans="1:16" ht="12.75">
      <c r="A350" s="26" t="s">
        <v>61</v>
      </c>
      <c s="31" t="s">
        <v>357</v>
      </c>
      <c s="31" t="s">
        <v>16566</v>
      </c>
      <c s="26" t="s">
        <v>63</v>
      </c>
      <c s="32" t="s">
        <v>16567</v>
      </c>
      <c s="33" t="s">
        <v>1090</v>
      </c>
      <c s="34">
        <v>286.1</v>
      </c>
      <c s="35">
        <v>0</v>
      </c>
      <c s="35">
        <f>ROUND(ROUND(H350,2)*ROUND(G350,3),2)</f>
      </c>
      <c s="33" t="s">
        <v>8185</v>
      </c>
      <c r="O350">
        <f>(I350*21)/100</f>
      </c>
      <c t="s">
        <v>33</v>
      </c>
    </row>
    <row r="351" spans="1:5" ht="25.5">
      <c r="A351" s="36" t="s">
        <v>67</v>
      </c>
      <c r="E351" s="37" t="s">
        <v>16568</v>
      </c>
    </row>
    <row r="352" spans="1:5" ht="12.75">
      <c r="A352" s="38" t="s">
        <v>68</v>
      </c>
      <c r="E352" s="39" t="s">
        <v>63</v>
      </c>
    </row>
    <row r="353" spans="1:5" ht="12.75">
      <c r="A353" t="s">
        <v>70</v>
      </c>
      <c r="E353" s="37" t="s">
        <v>63</v>
      </c>
    </row>
    <row r="354" spans="1:16" ht="12.75">
      <c r="A354" s="26" t="s">
        <v>61</v>
      </c>
      <c s="31" t="s">
        <v>361</v>
      </c>
      <c s="31" t="s">
        <v>16569</v>
      </c>
      <c s="26" t="s">
        <v>63</v>
      </c>
      <c s="32" t="s">
        <v>16570</v>
      </c>
      <c s="33" t="s">
        <v>1090</v>
      </c>
      <c s="34">
        <v>286.1</v>
      </c>
      <c s="35">
        <v>0</v>
      </c>
      <c s="35">
        <f>ROUND(ROUND(H354,2)*ROUND(G354,3),2)</f>
      </c>
      <c s="33" t="s">
        <v>8185</v>
      </c>
      <c r="O354">
        <f>(I354*21)/100</f>
      </c>
      <c t="s">
        <v>33</v>
      </c>
    </row>
    <row r="355" spans="1:5" ht="25.5">
      <c r="A355" s="36" t="s">
        <v>67</v>
      </c>
      <c r="E355" s="37" t="s">
        <v>16571</v>
      </c>
    </row>
    <row r="356" spans="1:5" ht="12.75">
      <c r="A356" s="38" t="s">
        <v>68</v>
      </c>
      <c r="E356" s="39" t="s">
        <v>16572</v>
      </c>
    </row>
    <row r="357" spans="1:5" ht="12.75">
      <c r="A357" t="s">
        <v>70</v>
      </c>
      <c r="E357" s="37" t="s">
        <v>63</v>
      </c>
    </row>
    <row r="358" spans="1:16" ht="25.5">
      <c r="A358" s="26" t="s">
        <v>61</v>
      </c>
      <c s="31" t="s">
        <v>364</v>
      </c>
      <c s="31" t="s">
        <v>13843</v>
      </c>
      <c s="26" t="s">
        <v>63</v>
      </c>
      <c s="32" t="s">
        <v>13844</v>
      </c>
      <c s="33" t="s">
        <v>1090</v>
      </c>
      <c s="34">
        <v>80.28</v>
      </c>
      <c s="35">
        <v>0</v>
      </c>
      <c s="35">
        <f>ROUND(ROUND(H358,2)*ROUND(G358,3),2)</f>
      </c>
      <c s="33" t="s">
        <v>8185</v>
      </c>
      <c r="O358">
        <f>(I358*21)/100</f>
      </c>
      <c t="s">
        <v>33</v>
      </c>
    </row>
    <row r="359" spans="1:5" ht="38.25">
      <c r="A359" s="36" t="s">
        <v>67</v>
      </c>
      <c r="E359" s="37" t="s">
        <v>13845</v>
      </c>
    </row>
    <row r="360" spans="1:5" ht="89.25">
      <c r="A360" s="38" t="s">
        <v>68</v>
      </c>
      <c r="E360" s="39" t="s">
        <v>16573</v>
      </c>
    </row>
    <row r="361" spans="1:5" ht="76.5">
      <c r="A361" t="s">
        <v>70</v>
      </c>
      <c r="E361" s="37" t="s">
        <v>13847</v>
      </c>
    </row>
    <row r="362" spans="1:16" ht="25.5">
      <c r="A362" s="26" t="s">
        <v>61</v>
      </c>
      <c s="31" t="s">
        <v>368</v>
      </c>
      <c s="31" t="s">
        <v>16574</v>
      </c>
      <c s="26" t="s">
        <v>63</v>
      </c>
      <c s="32" t="s">
        <v>16575</v>
      </c>
      <c s="33" t="s">
        <v>1090</v>
      </c>
      <c s="34">
        <v>80.28</v>
      </c>
      <c s="35">
        <v>0</v>
      </c>
      <c s="35">
        <f>ROUND(ROUND(H362,2)*ROUND(G362,3),2)</f>
      </c>
      <c s="33" t="s">
        <v>8185</v>
      </c>
      <c r="O362">
        <f>(I362*21)/100</f>
      </c>
      <c t="s">
        <v>33</v>
      </c>
    </row>
    <row r="363" spans="1:5" ht="25.5">
      <c r="A363" s="36" t="s">
        <v>67</v>
      </c>
      <c r="E363" s="37" t="s">
        <v>16576</v>
      </c>
    </row>
    <row r="364" spans="1:5" ht="12.75">
      <c r="A364" s="38" t="s">
        <v>68</v>
      </c>
      <c r="E364" s="39" t="s">
        <v>63</v>
      </c>
    </row>
    <row r="365" spans="1:5" ht="76.5">
      <c r="A365" t="s">
        <v>70</v>
      </c>
      <c r="E365" s="37" t="s">
        <v>13847</v>
      </c>
    </row>
    <row r="366" spans="1:16" ht="12.75">
      <c r="A366" s="26" t="s">
        <v>61</v>
      </c>
      <c s="31" t="s">
        <v>372</v>
      </c>
      <c s="31" t="s">
        <v>16577</v>
      </c>
      <c s="26" t="s">
        <v>63</v>
      </c>
      <c s="32" t="s">
        <v>16578</v>
      </c>
      <c s="33" t="s">
        <v>1090</v>
      </c>
      <c s="34">
        <v>572.2</v>
      </c>
      <c s="35">
        <v>0</v>
      </c>
      <c s="35">
        <f>ROUND(ROUND(H366,2)*ROUND(G366,3),2)</f>
      </c>
      <c s="33" t="s">
        <v>8185</v>
      </c>
      <c r="O366">
        <f>(I366*21)/100</f>
      </c>
      <c t="s">
        <v>33</v>
      </c>
    </row>
    <row r="367" spans="1:5" ht="25.5">
      <c r="A367" s="36" t="s">
        <v>67</v>
      </c>
      <c r="E367" s="37" t="s">
        <v>16579</v>
      </c>
    </row>
    <row r="368" spans="1:5" ht="293.25">
      <c r="A368" s="38" t="s">
        <v>68</v>
      </c>
      <c r="E368" s="39" t="s">
        <v>16580</v>
      </c>
    </row>
    <row r="369" spans="1:5" ht="25.5">
      <c r="A369" t="s">
        <v>70</v>
      </c>
      <c r="E369" s="37" t="s">
        <v>16581</v>
      </c>
    </row>
    <row r="370" spans="1:16" ht="12.75">
      <c r="A370" s="26" t="s">
        <v>61</v>
      </c>
      <c s="31" t="s">
        <v>376</v>
      </c>
      <c s="31" t="s">
        <v>16582</v>
      </c>
      <c s="26" t="s">
        <v>63</v>
      </c>
      <c s="32" t="s">
        <v>16583</v>
      </c>
      <c s="33" t="s">
        <v>1090</v>
      </c>
      <c s="34">
        <v>641.112</v>
      </c>
      <c s="35">
        <v>0</v>
      </c>
      <c s="35">
        <f>ROUND(ROUND(H370,2)*ROUND(G370,3),2)</f>
      </c>
      <c s="33" t="s">
        <v>8185</v>
      </c>
      <c r="O370">
        <f>(I370*21)/100</f>
      </c>
      <c t="s">
        <v>33</v>
      </c>
    </row>
    <row r="371" spans="1:5" ht="25.5">
      <c r="A371" s="36" t="s">
        <v>67</v>
      </c>
      <c r="E371" s="37" t="s">
        <v>16584</v>
      </c>
    </row>
    <row r="372" spans="1:5" ht="12.75">
      <c r="A372" s="38" t="s">
        <v>68</v>
      </c>
      <c r="E372" s="39" t="s">
        <v>63</v>
      </c>
    </row>
    <row r="373" spans="1:5" ht="12.75">
      <c r="A373" t="s">
        <v>70</v>
      </c>
      <c r="E373" s="37" t="s">
        <v>63</v>
      </c>
    </row>
    <row r="374" spans="1:16" ht="12.75">
      <c r="A374" s="26" t="s">
        <v>61</v>
      </c>
      <c s="31" t="s">
        <v>380</v>
      </c>
      <c s="31" t="s">
        <v>16585</v>
      </c>
      <c s="26" t="s">
        <v>63</v>
      </c>
      <c s="32" t="s">
        <v>16586</v>
      </c>
      <c s="33" t="s">
        <v>1090</v>
      </c>
      <c s="34">
        <v>641.112</v>
      </c>
      <c s="35">
        <v>0</v>
      </c>
      <c s="35">
        <f>ROUND(ROUND(H374,2)*ROUND(G374,3),2)</f>
      </c>
      <c s="33" t="s">
        <v>8185</v>
      </c>
      <c r="O374">
        <f>(I374*21)/100</f>
      </c>
      <c t="s">
        <v>33</v>
      </c>
    </row>
    <row r="375" spans="1:5" ht="12.75">
      <c r="A375" s="36" t="s">
        <v>67</v>
      </c>
      <c r="E375" s="37" t="s">
        <v>16587</v>
      </c>
    </row>
    <row r="376" spans="1:5" ht="12.75">
      <c r="A376" s="38" t="s">
        <v>68</v>
      </c>
      <c r="E376" s="39" t="s">
        <v>16588</v>
      </c>
    </row>
    <row r="377" spans="1:5" ht="12.75">
      <c r="A377" t="s">
        <v>70</v>
      </c>
      <c r="E377" s="37" t="s">
        <v>63</v>
      </c>
    </row>
    <row r="378" spans="1:16" ht="12.75">
      <c r="A378" s="26" t="s">
        <v>61</v>
      </c>
      <c s="31" t="s">
        <v>384</v>
      </c>
      <c s="31" t="s">
        <v>13848</v>
      </c>
      <c s="26" t="s">
        <v>63</v>
      </c>
      <c s="32" t="s">
        <v>13849</v>
      </c>
      <c s="33" t="s">
        <v>1090</v>
      </c>
      <c s="34">
        <v>49.896</v>
      </c>
      <c s="35">
        <v>0</v>
      </c>
      <c s="35">
        <f>ROUND(ROUND(H378,2)*ROUND(G378,3),2)</f>
      </c>
      <c s="33" t="s">
        <v>8185</v>
      </c>
      <c r="O378">
        <f>(I378*21)/100</f>
      </c>
      <c t="s">
        <v>33</v>
      </c>
    </row>
    <row r="379" spans="1:5" ht="25.5">
      <c r="A379" s="36" t="s">
        <v>67</v>
      </c>
      <c r="E379" s="37" t="s">
        <v>13850</v>
      </c>
    </row>
    <row r="380" spans="1:5" ht="242.25">
      <c r="A380" s="38" t="s">
        <v>68</v>
      </c>
      <c r="E380" s="39" t="s">
        <v>16589</v>
      </c>
    </row>
    <row r="381" spans="1:5" ht="76.5">
      <c r="A381" t="s">
        <v>70</v>
      </c>
      <c r="E381" s="37" t="s">
        <v>13847</v>
      </c>
    </row>
    <row r="382" spans="1:16" ht="25.5">
      <c r="A382" s="26" t="s">
        <v>61</v>
      </c>
      <c s="31" t="s">
        <v>389</v>
      </c>
      <c s="31" t="s">
        <v>16590</v>
      </c>
      <c s="26" t="s">
        <v>63</v>
      </c>
      <c s="32" t="s">
        <v>16591</v>
      </c>
      <c s="33" t="s">
        <v>1090</v>
      </c>
      <c s="34">
        <v>49.896</v>
      </c>
      <c s="35">
        <v>0</v>
      </c>
      <c s="35">
        <f>ROUND(ROUND(H382,2)*ROUND(G382,3),2)</f>
      </c>
      <c s="33" t="s">
        <v>8185</v>
      </c>
      <c r="O382">
        <f>(I382*21)/100</f>
      </c>
      <c t="s">
        <v>33</v>
      </c>
    </row>
    <row r="383" spans="1:5" ht="25.5">
      <c r="A383" s="36" t="s">
        <v>67</v>
      </c>
      <c r="E383" s="37" t="s">
        <v>16592</v>
      </c>
    </row>
    <row r="384" spans="1:5" ht="12.75">
      <c r="A384" s="38" t="s">
        <v>68</v>
      </c>
      <c r="E384" s="39" t="s">
        <v>63</v>
      </c>
    </row>
    <row r="385" spans="1:5" ht="76.5">
      <c r="A385" t="s">
        <v>70</v>
      </c>
      <c r="E385" s="37" t="s">
        <v>13847</v>
      </c>
    </row>
    <row r="386" spans="1:16" ht="12.75">
      <c r="A386" s="26" t="s">
        <v>61</v>
      </c>
      <c s="31" t="s">
        <v>392</v>
      </c>
      <c s="31" t="s">
        <v>16593</v>
      </c>
      <c s="26" t="s">
        <v>63</v>
      </c>
      <c s="32" t="s">
        <v>16594</v>
      </c>
      <c s="33" t="s">
        <v>1090</v>
      </c>
      <c s="34">
        <v>1282.223</v>
      </c>
      <c s="35">
        <v>0</v>
      </c>
      <c s="35">
        <f>ROUND(ROUND(H386,2)*ROUND(G386,3),2)</f>
      </c>
      <c s="33" t="s">
        <v>8185</v>
      </c>
      <c r="O386">
        <f>(I386*21)/100</f>
      </c>
      <c t="s">
        <v>33</v>
      </c>
    </row>
    <row r="387" spans="1:5" ht="25.5">
      <c r="A387" s="36" t="s">
        <v>67</v>
      </c>
      <c r="E387" s="37" t="s">
        <v>16595</v>
      </c>
    </row>
    <row r="388" spans="1:5" ht="409.5">
      <c r="A388" s="38" t="s">
        <v>68</v>
      </c>
      <c r="E388" s="39" t="s">
        <v>16596</v>
      </c>
    </row>
    <row r="389" spans="1:5" ht="25.5">
      <c r="A389" t="s">
        <v>70</v>
      </c>
      <c r="E389" s="37" t="s">
        <v>16581</v>
      </c>
    </row>
    <row r="390" spans="1:16" ht="12.75">
      <c r="A390" s="26" t="s">
        <v>61</v>
      </c>
      <c s="31" t="s">
        <v>396</v>
      </c>
      <c s="31" t="s">
        <v>16597</v>
      </c>
      <c s="26" t="s">
        <v>63</v>
      </c>
      <c s="32" t="s">
        <v>16598</v>
      </c>
      <c s="33" t="s">
        <v>507</v>
      </c>
      <c s="34">
        <v>40</v>
      </c>
      <c s="35">
        <v>0</v>
      </c>
      <c s="35">
        <f>ROUND(ROUND(H390,2)*ROUND(G390,3),2)</f>
      </c>
      <c s="33" t="s">
        <v>8185</v>
      </c>
      <c r="O390">
        <f>(I390*21)/100</f>
      </c>
      <c t="s">
        <v>33</v>
      </c>
    </row>
    <row r="391" spans="1:5" ht="25.5">
      <c r="A391" s="36" t="s">
        <v>67</v>
      </c>
      <c r="E391" s="37" t="s">
        <v>16599</v>
      </c>
    </row>
    <row r="392" spans="1:5" ht="114.75">
      <c r="A392" s="38" t="s">
        <v>68</v>
      </c>
      <c r="E392" s="39" t="s">
        <v>16600</v>
      </c>
    </row>
    <row r="393" spans="1:5" ht="12.75">
      <c r="A393" t="s">
        <v>70</v>
      </c>
      <c r="E393" s="37" t="s">
        <v>63</v>
      </c>
    </row>
    <row r="394" spans="1:16" ht="12.75">
      <c r="A394" s="26" t="s">
        <v>61</v>
      </c>
      <c s="31" t="s">
        <v>400</v>
      </c>
      <c s="31" t="s">
        <v>16601</v>
      </c>
      <c s="26" t="s">
        <v>63</v>
      </c>
      <c s="32" t="s">
        <v>16602</v>
      </c>
      <c s="33" t="s">
        <v>1090</v>
      </c>
      <c s="34">
        <v>40.921</v>
      </c>
      <c s="35">
        <v>0</v>
      </c>
      <c s="35">
        <f>ROUND(ROUND(H394,2)*ROUND(G394,3),2)</f>
      </c>
      <c s="33" t="s">
        <v>8185</v>
      </c>
      <c r="O394">
        <f>(I394*21)/100</f>
      </c>
      <c t="s">
        <v>33</v>
      </c>
    </row>
    <row r="395" spans="1:5" ht="25.5">
      <c r="A395" s="36" t="s">
        <v>67</v>
      </c>
      <c r="E395" s="37" t="s">
        <v>16603</v>
      </c>
    </row>
    <row r="396" spans="1:5" ht="127.5">
      <c r="A396" s="38" t="s">
        <v>68</v>
      </c>
      <c r="E396" s="39" t="s">
        <v>16604</v>
      </c>
    </row>
    <row r="397" spans="1:5" ht="76.5">
      <c r="A397" t="s">
        <v>70</v>
      </c>
      <c r="E397" s="37" t="s">
        <v>13856</v>
      </c>
    </row>
    <row r="398" spans="1:16" ht="25.5">
      <c r="A398" s="26" t="s">
        <v>61</v>
      </c>
      <c s="31" t="s">
        <v>404</v>
      </c>
      <c s="31" t="s">
        <v>16605</v>
      </c>
      <c s="26" t="s">
        <v>63</v>
      </c>
      <c s="32" t="s">
        <v>16606</v>
      </c>
      <c s="33" t="s">
        <v>1090</v>
      </c>
      <c s="34">
        <v>2.295</v>
      </c>
      <c s="35">
        <v>0</v>
      </c>
      <c s="35">
        <f>ROUND(ROUND(H398,2)*ROUND(G398,3),2)</f>
      </c>
      <c s="33" t="s">
        <v>8185</v>
      </c>
      <c r="O398">
        <f>(I398*21)/100</f>
      </c>
      <c t="s">
        <v>33</v>
      </c>
    </row>
    <row r="399" spans="1:5" ht="38.25">
      <c r="A399" s="36" t="s">
        <v>67</v>
      </c>
      <c r="E399" s="37" t="s">
        <v>16607</v>
      </c>
    </row>
    <row r="400" spans="1:5" ht="153">
      <c r="A400" s="38" t="s">
        <v>68</v>
      </c>
      <c r="E400" s="39" t="s">
        <v>16608</v>
      </c>
    </row>
    <row r="401" spans="1:5" ht="255">
      <c r="A401" t="s">
        <v>70</v>
      </c>
      <c r="E401" s="37" t="s">
        <v>13861</v>
      </c>
    </row>
    <row r="402" spans="1:16" ht="25.5">
      <c r="A402" s="26" t="s">
        <v>61</v>
      </c>
      <c s="31" t="s">
        <v>408</v>
      </c>
      <c s="31" t="s">
        <v>15211</v>
      </c>
      <c s="26" t="s">
        <v>63</v>
      </c>
      <c s="32" t="s">
        <v>15212</v>
      </c>
      <c s="33" t="s">
        <v>1090</v>
      </c>
      <c s="34">
        <v>15.12</v>
      </c>
      <c s="35">
        <v>0</v>
      </c>
      <c s="35">
        <f>ROUND(ROUND(H402,2)*ROUND(G402,3),2)</f>
      </c>
      <c s="33" t="s">
        <v>8185</v>
      </c>
      <c r="O402">
        <f>(I402*21)/100</f>
      </c>
      <c t="s">
        <v>33</v>
      </c>
    </row>
    <row r="403" spans="1:5" ht="38.25">
      <c r="A403" s="36" t="s">
        <v>67</v>
      </c>
      <c r="E403" s="37" t="s">
        <v>15213</v>
      </c>
    </row>
    <row r="404" spans="1:5" ht="89.25">
      <c r="A404" s="38" t="s">
        <v>68</v>
      </c>
      <c r="E404" s="39" t="s">
        <v>16609</v>
      </c>
    </row>
    <row r="405" spans="1:5" ht="255">
      <c r="A405" t="s">
        <v>70</v>
      </c>
      <c r="E405" s="37" t="s">
        <v>13861</v>
      </c>
    </row>
    <row r="406" spans="1:16" ht="25.5">
      <c r="A406" s="26" t="s">
        <v>61</v>
      </c>
      <c s="31" t="s">
        <v>412</v>
      </c>
      <c s="31" t="s">
        <v>13872</v>
      </c>
      <c s="26" t="s">
        <v>63</v>
      </c>
      <c s="32" t="s">
        <v>13873</v>
      </c>
      <c s="33" t="s">
        <v>1090</v>
      </c>
      <c s="34">
        <v>15.03</v>
      </c>
      <c s="35">
        <v>0</v>
      </c>
      <c s="35">
        <f>ROUND(ROUND(H406,2)*ROUND(G406,3),2)</f>
      </c>
      <c s="33" t="s">
        <v>8185</v>
      </c>
      <c r="O406">
        <f>(I406*21)/100</f>
      </c>
      <c t="s">
        <v>33</v>
      </c>
    </row>
    <row r="407" spans="1:5" ht="38.25">
      <c r="A407" s="36" t="s">
        <v>67</v>
      </c>
      <c r="E407" s="37" t="s">
        <v>13874</v>
      </c>
    </row>
    <row r="408" spans="1:5" ht="204">
      <c r="A408" s="38" t="s">
        <v>68</v>
      </c>
      <c r="E408" s="39" t="s">
        <v>16610</v>
      </c>
    </row>
    <row r="409" spans="1:5" ht="255">
      <c r="A409" t="s">
        <v>70</v>
      </c>
      <c r="E409" s="37" t="s">
        <v>13861</v>
      </c>
    </row>
    <row r="410" spans="1:16" ht="12.75">
      <c r="A410" s="26" t="s">
        <v>61</v>
      </c>
      <c s="31" t="s">
        <v>416</v>
      </c>
      <c s="31" t="s">
        <v>16611</v>
      </c>
      <c s="26" t="s">
        <v>63</v>
      </c>
      <c s="32" t="s">
        <v>16612</v>
      </c>
      <c s="33" t="s">
        <v>6194</v>
      </c>
      <c s="34">
        <v>4.9</v>
      </c>
      <c s="35">
        <v>0</v>
      </c>
      <c s="35">
        <f>ROUND(ROUND(H410,2)*ROUND(G410,3),2)</f>
      </c>
      <c s="33" t="s">
        <v>8185</v>
      </c>
      <c r="O410">
        <f>(I410*21)/100</f>
      </c>
      <c t="s">
        <v>33</v>
      </c>
    </row>
    <row r="411" spans="1:5" ht="25.5">
      <c r="A411" s="36" t="s">
        <v>67</v>
      </c>
      <c r="E411" s="37" t="s">
        <v>16613</v>
      </c>
    </row>
    <row r="412" spans="1:5" ht="51">
      <c r="A412" s="38" t="s">
        <v>68</v>
      </c>
      <c r="E412" s="39" t="s">
        <v>16614</v>
      </c>
    </row>
    <row r="413" spans="1:5" ht="63.75">
      <c r="A413" t="s">
        <v>70</v>
      </c>
      <c r="E413" s="37" t="s">
        <v>13880</v>
      </c>
    </row>
    <row r="414" spans="1:16" ht="12.75">
      <c r="A414" s="26" t="s">
        <v>61</v>
      </c>
      <c s="31" t="s">
        <v>420</v>
      </c>
      <c s="31" t="s">
        <v>16615</v>
      </c>
      <c s="26" t="s">
        <v>63</v>
      </c>
      <c s="32" t="s">
        <v>16616</v>
      </c>
      <c s="33" t="s">
        <v>1090</v>
      </c>
      <c s="34">
        <v>30.15</v>
      </c>
      <c s="35">
        <v>0</v>
      </c>
      <c s="35">
        <f>ROUND(ROUND(H414,2)*ROUND(G414,3),2)</f>
      </c>
      <c s="33" t="s">
        <v>8185</v>
      </c>
      <c r="O414">
        <f>(I414*21)/100</f>
      </c>
      <c t="s">
        <v>33</v>
      </c>
    </row>
    <row r="415" spans="1:5" ht="25.5">
      <c r="A415" s="36" t="s">
        <v>67</v>
      </c>
      <c r="E415" s="37" t="s">
        <v>16617</v>
      </c>
    </row>
    <row r="416" spans="1:5" ht="63.75">
      <c r="A416" s="38" t="s">
        <v>68</v>
      </c>
      <c r="E416" s="39" t="s">
        <v>16618</v>
      </c>
    </row>
    <row r="417" spans="1:5" ht="51">
      <c r="A417" t="s">
        <v>70</v>
      </c>
      <c r="E417" s="37" t="s">
        <v>16619</v>
      </c>
    </row>
    <row r="418" spans="1:16" ht="12.75">
      <c r="A418" s="26" t="s">
        <v>61</v>
      </c>
      <c s="31" t="s">
        <v>424</v>
      </c>
      <c s="31" t="s">
        <v>16620</v>
      </c>
      <c s="26" t="s">
        <v>63</v>
      </c>
      <c s="32" t="s">
        <v>16621</v>
      </c>
      <c s="33" t="s">
        <v>1090</v>
      </c>
      <c s="34">
        <v>31.466</v>
      </c>
      <c s="35">
        <v>0</v>
      </c>
      <c s="35">
        <f>ROUND(ROUND(H418,2)*ROUND(G418,3),2)</f>
      </c>
      <c s="33" t="s">
        <v>8185</v>
      </c>
      <c r="O418">
        <f>(I418*21)/100</f>
      </c>
      <c t="s">
        <v>33</v>
      </c>
    </row>
    <row r="419" spans="1:5" ht="25.5">
      <c r="A419" s="36" t="s">
        <v>67</v>
      </c>
      <c r="E419" s="37" t="s">
        <v>16622</v>
      </c>
    </row>
    <row r="420" spans="1:5" ht="165.75">
      <c r="A420" s="38" t="s">
        <v>68</v>
      </c>
      <c r="E420" s="39" t="s">
        <v>16623</v>
      </c>
    </row>
    <row r="421" spans="1:5" ht="12.75">
      <c r="A421" t="s">
        <v>70</v>
      </c>
      <c r="E421" s="37" t="s">
        <v>63</v>
      </c>
    </row>
    <row r="422" spans="1:16" ht="25.5">
      <c r="A422" s="26" t="s">
        <v>61</v>
      </c>
      <c s="31" t="s">
        <v>428</v>
      </c>
      <c s="31" t="s">
        <v>16624</v>
      </c>
      <c s="26" t="s">
        <v>63</v>
      </c>
      <c s="32" t="s">
        <v>16625</v>
      </c>
      <c s="33" t="s">
        <v>1090</v>
      </c>
      <c s="34">
        <v>77.809</v>
      </c>
      <c s="35">
        <v>0</v>
      </c>
      <c s="35">
        <f>ROUND(ROUND(H422,2)*ROUND(G422,3),2)</f>
      </c>
      <c s="33" t="s">
        <v>8185</v>
      </c>
      <c r="O422">
        <f>(I422*21)/100</f>
      </c>
      <c t="s">
        <v>33</v>
      </c>
    </row>
    <row r="423" spans="1:5" ht="25.5">
      <c r="A423" s="36" t="s">
        <v>67</v>
      </c>
      <c r="E423" s="37" t="s">
        <v>16626</v>
      </c>
    </row>
    <row r="424" spans="1:5" ht="382.5">
      <c r="A424" s="38" t="s">
        <v>68</v>
      </c>
      <c r="E424" s="39" t="s">
        <v>16627</v>
      </c>
    </row>
    <row r="425" spans="1:5" ht="12.75">
      <c r="A425" t="s">
        <v>70</v>
      </c>
      <c r="E425" s="37" t="s">
        <v>63</v>
      </c>
    </row>
    <row r="426" spans="1:16" ht="12.75">
      <c r="A426" s="26" t="s">
        <v>61</v>
      </c>
      <c s="31" t="s">
        <v>437</v>
      </c>
      <c s="31" t="s">
        <v>9588</v>
      </c>
      <c s="26" t="s">
        <v>63</v>
      </c>
      <c s="32" t="s">
        <v>13890</v>
      </c>
      <c s="33" t="s">
        <v>1090</v>
      </c>
      <c s="34">
        <v>211.529</v>
      </c>
      <c s="35">
        <v>0</v>
      </c>
      <c s="35">
        <f>ROUND(ROUND(H426,2)*ROUND(G426,3),2)</f>
      </c>
      <c s="33" t="s">
        <v>8185</v>
      </c>
      <c r="O426">
        <f>(I426*21)/100</f>
      </c>
      <c t="s">
        <v>33</v>
      </c>
    </row>
    <row r="427" spans="1:5" ht="25.5">
      <c r="A427" s="36" t="s">
        <v>67</v>
      </c>
      <c r="E427" s="37" t="s">
        <v>13891</v>
      </c>
    </row>
    <row r="428" spans="1:5" ht="408">
      <c r="A428" s="38" t="s">
        <v>68</v>
      </c>
      <c r="E428" s="39" t="s">
        <v>16628</v>
      </c>
    </row>
    <row r="429" spans="1:5" ht="25.5">
      <c r="A429" t="s">
        <v>70</v>
      </c>
      <c r="E429" s="37" t="s">
        <v>13893</v>
      </c>
    </row>
    <row r="430" spans="1:16" ht="25.5">
      <c r="A430" s="26" t="s">
        <v>61</v>
      </c>
      <c s="31" t="s">
        <v>441</v>
      </c>
      <c s="31" t="s">
        <v>15219</v>
      </c>
      <c s="26" t="s">
        <v>63</v>
      </c>
      <c s="32" t="s">
        <v>15220</v>
      </c>
      <c s="33" t="s">
        <v>65</v>
      </c>
      <c s="34">
        <v>0.223</v>
      </c>
      <c s="35">
        <v>0</v>
      </c>
      <c s="35">
        <f>ROUND(ROUND(H430,2)*ROUND(G430,3),2)</f>
      </c>
      <c s="33" t="s">
        <v>8185</v>
      </c>
      <c r="O430">
        <f>(I430*21)/100</f>
      </c>
      <c t="s">
        <v>33</v>
      </c>
    </row>
    <row r="431" spans="1:5" ht="25.5">
      <c r="A431" s="36" t="s">
        <v>67</v>
      </c>
      <c r="E431" s="37" t="s">
        <v>15221</v>
      </c>
    </row>
    <row r="432" spans="1:5" ht="204">
      <c r="A432" s="38" t="s">
        <v>68</v>
      </c>
      <c r="E432" s="39" t="s">
        <v>16629</v>
      </c>
    </row>
    <row r="433" spans="1:5" ht="229.5">
      <c r="A433" t="s">
        <v>70</v>
      </c>
      <c r="E433" s="37" t="s">
        <v>13897</v>
      </c>
    </row>
    <row r="434" spans="1:16" ht="12.75">
      <c r="A434" s="26" t="s">
        <v>61</v>
      </c>
      <c s="31" t="s">
        <v>445</v>
      </c>
      <c s="31" t="s">
        <v>16630</v>
      </c>
      <c s="26" t="s">
        <v>63</v>
      </c>
      <c s="32" t="s">
        <v>16631</v>
      </c>
      <c s="33" t="s">
        <v>65</v>
      </c>
      <c s="34">
        <v>0.019</v>
      </c>
      <c s="35">
        <v>0</v>
      </c>
      <c s="35">
        <f>ROUND(ROUND(H434,2)*ROUND(G434,3),2)</f>
      </c>
      <c s="33" t="s">
        <v>8185</v>
      </c>
      <c r="O434">
        <f>(I434*21)/100</f>
      </c>
      <c t="s">
        <v>33</v>
      </c>
    </row>
    <row r="435" spans="1:5" ht="25.5">
      <c r="A435" s="36" t="s">
        <v>67</v>
      </c>
      <c r="E435" s="37" t="s">
        <v>16632</v>
      </c>
    </row>
    <row r="436" spans="1:5" ht="38.25">
      <c r="A436" s="38" t="s">
        <v>68</v>
      </c>
      <c r="E436" s="39" t="s">
        <v>16633</v>
      </c>
    </row>
    <row r="437" spans="1:5" ht="12.75">
      <c r="A437" t="s">
        <v>70</v>
      </c>
      <c r="E437" s="37" t="s">
        <v>63</v>
      </c>
    </row>
    <row r="438" spans="1:16" ht="25.5">
      <c r="A438" s="26" t="s">
        <v>61</v>
      </c>
      <c s="31" t="s">
        <v>448</v>
      </c>
      <c s="31" t="s">
        <v>13898</v>
      </c>
      <c s="26" t="s">
        <v>63</v>
      </c>
      <c s="32" t="s">
        <v>13899</v>
      </c>
      <c s="33" t="s">
        <v>65</v>
      </c>
      <c s="34">
        <v>17.977</v>
      </c>
      <c s="35">
        <v>0</v>
      </c>
      <c s="35">
        <f>ROUND(ROUND(H438,2)*ROUND(G438,3),2)</f>
      </c>
      <c s="33" t="s">
        <v>8185</v>
      </c>
      <c r="O438">
        <f>(I438*21)/100</f>
      </c>
      <c t="s">
        <v>33</v>
      </c>
    </row>
    <row r="439" spans="1:5" ht="25.5">
      <c r="A439" s="36" t="s">
        <v>67</v>
      </c>
      <c r="E439" s="37" t="s">
        <v>13900</v>
      </c>
    </row>
    <row r="440" spans="1:5" ht="409.5">
      <c r="A440" s="38" t="s">
        <v>68</v>
      </c>
      <c r="E440" s="39" t="s">
        <v>16634</v>
      </c>
    </row>
    <row r="441" spans="1:5" ht="229.5">
      <c r="A441" t="s">
        <v>70</v>
      </c>
      <c r="E441" s="37" t="s">
        <v>13897</v>
      </c>
    </row>
    <row r="442" spans="1:16" ht="25.5">
      <c r="A442" s="26" t="s">
        <v>61</v>
      </c>
      <c s="31" t="s">
        <v>452</v>
      </c>
      <c s="31" t="s">
        <v>16635</v>
      </c>
      <c s="26" t="s">
        <v>63</v>
      </c>
      <c s="32" t="s">
        <v>16636</v>
      </c>
      <c s="33" t="s">
        <v>65</v>
      </c>
      <c s="34">
        <v>20.048</v>
      </c>
      <c s="35">
        <v>0</v>
      </c>
      <c s="35">
        <f>ROUND(ROUND(H442,2)*ROUND(G442,3),2)</f>
      </c>
      <c s="33" t="s">
        <v>8185</v>
      </c>
      <c r="O442">
        <f>(I442*21)/100</f>
      </c>
      <c t="s">
        <v>33</v>
      </c>
    </row>
    <row r="443" spans="1:5" ht="25.5">
      <c r="A443" s="36" t="s">
        <v>67</v>
      </c>
      <c r="E443" s="37" t="s">
        <v>16637</v>
      </c>
    </row>
    <row r="444" spans="1:5" ht="140.25">
      <c r="A444" s="38" t="s">
        <v>68</v>
      </c>
      <c r="E444" s="39" t="s">
        <v>16638</v>
      </c>
    </row>
    <row r="445" spans="1:5" ht="229.5">
      <c r="A445" t="s">
        <v>70</v>
      </c>
      <c r="E445" s="37" t="s">
        <v>13897</v>
      </c>
    </row>
    <row r="446" spans="1:16" ht="12.75">
      <c r="A446" s="26" t="s">
        <v>61</v>
      </c>
      <c s="31" t="s">
        <v>456</v>
      </c>
      <c s="31" t="s">
        <v>16639</v>
      </c>
      <c s="26" t="s">
        <v>63</v>
      </c>
      <c s="32" t="s">
        <v>16640</v>
      </c>
      <c s="33" t="s">
        <v>65</v>
      </c>
      <c s="34">
        <v>0.082</v>
      </c>
      <c s="35">
        <v>0</v>
      </c>
      <c s="35">
        <f>ROUND(ROUND(H446,2)*ROUND(G446,3),2)</f>
      </c>
      <c s="33" t="s">
        <v>8185</v>
      </c>
      <c r="O446">
        <f>(I446*21)/100</f>
      </c>
      <c t="s">
        <v>33</v>
      </c>
    </row>
    <row r="447" spans="1:5" ht="25.5">
      <c r="A447" s="36" t="s">
        <v>67</v>
      </c>
      <c r="E447" s="37" t="s">
        <v>16641</v>
      </c>
    </row>
    <row r="448" spans="1:5" ht="38.25">
      <c r="A448" s="38" t="s">
        <v>68</v>
      </c>
      <c r="E448" s="39" t="s">
        <v>16642</v>
      </c>
    </row>
    <row r="449" spans="1:5" ht="12.75">
      <c r="A449" t="s">
        <v>70</v>
      </c>
      <c r="E449" s="37" t="s">
        <v>63</v>
      </c>
    </row>
    <row r="450" spans="1:16" ht="12.75">
      <c r="A450" s="26" t="s">
        <v>61</v>
      </c>
      <c s="31" t="s">
        <v>460</v>
      </c>
      <c s="31" t="s">
        <v>16643</v>
      </c>
      <c s="26" t="s">
        <v>63</v>
      </c>
      <c s="32" t="s">
        <v>16644</v>
      </c>
      <c s="33" t="s">
        <v>65</v>
      </c>
      <c s="34">
        <v>0.143</v>
      </c>
      <c s="35">
        <v>0</v>
      </c>
      <c s="35">
        <f>ROUND(ROUND(H450,2)*ROUND(G450,3),2)</f>
      </c>
      <c s="33" t="s">
        <v>8185</v>
      </c>
      <c r="O450">
        <f>(I450*21)/100</f>
      </c>
      <c t="s">
        <v>33</v>
      </c>
    </row>
    <row r="451" spans="1:5" ht="25.5">
      <c r="A451" s="36" t="s">
        <v>67</v>
      </c>
      <c r="E451" s="37" t="s">
        <v>16645</v>
      </c>
    </row>
    <row r="452" spans="1:5" ht="63.75">
      <c r="A452" s="38" t="s">
        <v>68</v>
      </c>
      <c r="E452" s="39" t="s">
        <v>16646</v>
      </c>
    </row>
    <row r="453" spans="1:5" ht="12.75">
      <c r="A453" t="s">
        <v>70</v>
      </c>
      <c r="E453" s="37" t="s">
        <v>63</v>
      </c>
    </row>
    <row r="454" spans="1:16" ht="25.5">
      <c r="A454" s="26" t="s">
        <v>61</v>
      </c>
      <c s="31" t="s">
        <v>464</v>
      </c>
      <c s="31" t="s">
        <v>15231</v>
      </c>
      <c s="26" t="s">
        <v>63</v>
      </c>
      <c s="32" t="s">
        <v>15232</v>
      </c>
      <c s="33" t="s">
        <v>65</v>
      </c>
      <c s="34">
        <v>17.977</v>
      </c>
      <c s="35">
        <v>0</v>
      </c>
      <c s="35">
        <f>ROUND(ROUND(H454,2)*ROUND(G454,3),2)</f>
      </c>
      <c s="33" t="s">
        <v>8185</v>
      </c>
      <c r="O454">
        <f>(I454*21)/100</f>
      </c>
      <c t="s">
        <v>33</v>
      </c>
    </row>
    <row r="455" spans="1:5" ht="25.5">
      <c r="A455" s="36" t="s">
        <v>67</v>
      </c>
      <c r="E455" s="37" t="s">
        <v>15233</v>
      </c>
    </row>
    <row r="456" spans="1:5" ht="12.75">
      <c r="A456" s="38" t="s">
        <v>68</v>
      </c>
      <c r="E456" s="39" t="s">
        <v>63</v>
      </c>
    </row>
    <row r="457" spans="1:5" ht="76.5">
      <c r="A457" t="s">
        <v>70</v>
      </c>
      <c r="E457" s="37" t="s">
        <v>13910</v>
      </c>
    </row>
    <row r="458" spans="1:16" ht="25.5">
      <c r="A458" s="26" t="s">
        <v>61</v>
      </c>
      <c s="31" t="s">
        <v>468</v>
      </c>
      <c s="31" t="s">
        <v>13906</v>
      </c>
      <c s="26" t="s">
        <v>63</v>
      </c>
      <c s="32" t="s">
        <v>13907</v>
      </c>
      <c s="33" t="s">
        <v>65</v>
      </c>
      <c s="34">
        <v>40.096</v>
      </c>
      <c s="35">
        <v>0</v>
      </c>
      <c s="35">
        <f>ROUND(ROUND(H458,2)*ROUND(G458,3),2)</f>
      </c>
      <c s="33" t="s">
        <v>8185</v>
      </c>
      <c r="O458">
        <f>(I458*21)/100</f>
      </c>
      <c t="s">
        <v>33</v>
      </c>
    </row>
    <row r="459" spans="1:5" ht="25.5">
      <c r="A459" s="36" t="s">
        <v>67</v>
      </c>
      <c r="E459" s="37" t="s">
        <v>13908</v>
      </c>
    </row>
    <row r="460" spans="1:5" ht="12.75">
      <c r="A460" s="38" t="s">
        <v>68</v>
      </c>
      <c r="E460" s="39" t="s">
        <v>16647</v>
      </c>
    </row>
    <row r="461" spans="1:5" ht="76.5">
      <c r="A461" t="s">
        <v>70</v>
      </c>
      <c r="E461" s="37" t="s">
        <v>13910</v>
      </c>
    </row>
    <row r="462" spans="1:16" ht="25.5">
      <c r="A462" s="26" t="s">
        <v>61</v>
      </c>
      <c s="31" t="s">
        <v>472</v>
      </c>
      <c s="31" t="s">
        <v>13911</v>
      </c>
      <c s="26" t="s">
        <v>63</v>
      </c>
      <c s="32" t="s">
        <v>13912</v>
      </c>
      <c s="33" t="s">
        <v>65</v>
      </c>
      <c s="34">
        <v>0.058</v>
      </c>
      <c s="35">
        <v>0</v>
      </c>
      <c s="35">
        <f>ROUND(ROUND(H462,2)*ROUND(G462,3),2)</f>
      </c>
      <c s="33" t="s">
        <v>8185</v>
      </c>
      <c r="O462">
        <f>(I462*21)/100</f>
      </c>
      <c t="s">
        <v>33</v>
      </c>
    </row>
    <row r="463" spans="1:5" ht="25.5">
      <c r="A463" s="36" t="s">
        <v>67</v>
      </c>
      <c r="E463" s="37" t="s">
        <v>13913</v>
      </c>
    </row>
    <row r="464" spans="1:5" ht="38.25">
      <c r="A464" s="38" t="s">
        <v>68</v>
      </c>
      <c r="E464" s="39" t="s">
        <v>16648</v>
      </c>
    </row>
    <row r="465" spans="1:5" ht="25.5">
      <c r="A465" t="s">
        <v>70</v>
      </c>
      <c r="E465" s="37" t="s">
        <v>13915</v>
      </c>
    </row>
    <row r="466" spans="1:16" ht="25.5">
      <c r="A466" s="26" t="s">
        <v>61</v>
      </c>
      <c s="31" t="s">
        <v>476</v>
      </c>
      <c s="31" t="s">
        <v>16649</v>
      </c>
      <c s="26" t="s">
        <v>63</v>
      </c>
      <c s="32" t="s">
        <v>16650</v>
      </c>
      <c s="33" t="s">
        <v>65</v>
      </c>
      <c s="34">
        <v>0.031</v>
      </c>
      <c s="35">
        <v>0</v>
      </c>
      <c s="35">
        <f>ROUND(ROUND(H466,2)*ROUND(G466,3),2)</f>
      </c>
      <c s="33" t="s">
        <v>8185</v>
      </c>
      <c r="O466">
        <f>(I466*21)/100</f>
      </c>
      <c t="s">
        <v>33</v>
      </c>
    </row>
    <row r="467" spans="1:5" ht="25.5">
      <c r="A467" s="36" t="s">
        <v>67</v>
      </c>
      <c r="E467" s="37" t="s">
        <v>16651</v>
      </c>
    </row>
    <row r="468" spans="1:5" ht="38.25">
      <c r="A468" s="38" t="s">
        <v>68</v>
      </c>
      <c r="E468" s="39" t="s">
        <v>16652</v>
      </c>
    </row>
    <row r="469" spans="1:5" ht="25.5">
      <c r="A469" t="s">
        <v>70</v>
      </c>
      <c r="E469" s="37" t="s">
        <v>13915</v>
      </c>
    </row>
    <row r="470" spans="1:16" ht="12.75">
      <c r="A470" s="26" t="s">
        <v>61</v>
      </c>
      <c s="31" t="s">
        <v>480</v>
      </c>
      <c s="31" t="s">
        <v>10977</v>
      </c>
      <c s="26" t="s">
        <v>63</v>
      </c>
      <c s="32" t="s">
        <v>13925</v>
      </c>
      <c s="33" t="s">
        <v>738</v>
      </c>
      <c s="34">
        <v>2.192</v>
      </c>
      <c s="35">
        <v>0</v>
      </c>
      <c s="35">
        <f>ROUND(ROUND(H470,2)*ROUND(G470,3),2)</f>
      </c>
      <c s="33" t="s">
        <v>8185</v>
      </c>
      <c r="O470">
        <f>(I470*21)/100</f>
      </c>
      <c t="s">
        <v>33</v>
      </c>
    </row>
    <row r="471" spans="1:5" ht="12.75">
      <c r="A471" s="36" t="s">
        <v>67</v>
      </c>
      <c r="E471" s="37" t="s">
        <v>13926</v>
      </c>
    </row>
    <row r="472" spans="1:5" ht="409.5">
      <c r="A472" s="38" t="s">
        <v>68</v>
      </c>
      <c r="E472" s="39" t="s">
        <v>16653</v>
      </c>
    </row>
    <row r="473" spans="1:5" ht="25.5">
      <c r="A473" t="s">
        <v>70</v>
      </c>
      <c r="E473" s="37" t="s">
        <v>10980</v>
      </c>
    </row>
    <row r="474" spans="1:16" ht="12.75">
      <c r="A474" s="26" t="s">
        <v>61</v>
      </c>
      <c s="31" t="s">
        <v>484</v>
      </c>
      <c s="31" t="s">
        <v>16654</v>
      </c>
      <c s="26" t="s">
        <v>63</v>
      </c>
      <c s="32" t="s">
        <v>16655</v>
      </c>
      <c s="33" t="s">
        <v>6194</v>
      </c>
      <c s="34">
        <v>72.5</v>
      </c>
      <c s="35">
        <v>0</v>
      </c>
      <c s="35">
        <f>ROUND(ROUND(H474,2)*ROUND(G474,3),2)</f>
      </c>
      <c s="33" t="s">
        <v>8185</v>
      </c>
      <c r="O474">
        <f>(I474*21)/100</f>
      </c>
      <c t="s">
        <v>33</v>
      </c>
    </row>
    <row r="475" spans="1:5" ht="25.5">
      <c r="A475" s="36" t="s">
        <v>67</v>
      </c>
      <c r="E475" s="37" t="s">
        <v>16656</v>
      </c>
    </row>
    <row r="476" spans="1:5" ht="89.25">
      <c r="A476" s="38" t="s">
        <v>68</v>
      </c>
      <c r="E476" s="39" t="s">
        <v>16657</v>
      </c>
    </row>
    <row r="477" spans="1:5" ht="12.75">
      <c r="A477" t="s">
        <v>70</v>
      </c>
      <c r="E477" s="37" t="s">
        <v>63</v>
      </c>
    </row>
    <row r="478" spans="1:16" ht="12.75">
      <c r="A478" s="26" t="s">
        <v>61</v>
      </c>
      <c s="31" t="s">
        <v>492</v>
      </c>
      <c s="31" t="s">
        <v>16658</v>
      </c>
      <c s="26" t="s">
        <v>63</v>
      </c>
      <c s="32" t="s">
        <v>16659</v>
      </c>
      <c s="33" t="s">
        <v>1090</v>
      </c>
      <c s="34">
        <v>0.7</v>
      </c>
      <c s="35">
        <v>0</v>
      </c>
      <c s="35">
        <f>ROUND(ROUND(H478,2)*ROUND(G478,3),2)</f>
      </c>
      <c s="33" t="s">
        <v>8185</v>
      </c>
      <c r="O478">
        <f>(I478*21)/100</f>
      </c>
      <c t="s">
        <v>33</v>
      </c>
    </row>
    <row r="479" spans="1:5" ht="25.5">
      <c r="A479" s="36" t="s">
        <v>67</v>
      </c>
      <c r="E479" s="37" t="s">
        <v>16660</v>
      </c>
    </row>
    <row r="480" spans="1:5" ht="38.25">
      <c r="A480" s="38" t="s">
        <v>68</v>
      </c>
      <c r="E480" s="39" t="s">
        <v>16661</v>
      </c>
    </row>
    <row r="481" spans="1:5" ht="165.75">
      <c r="A481" t="s">
        <v>70</v>
      </c>
      <c r="E481" s="37" t="s">
        <v>16662</v>
      </c>
    </row>
    <row r="482" spans="1:16" ht="12.75">
      <c r="A482" s="26" t="s">
        <v>61</v>
      </c>
      <c s="31" t="s">
        <v>496</v>
      </c>
      <c s="31" t="s">
        <v>16663</v>
      </c>
      <c s="26" t="s">
        <v>63</v>
      </c>
      <c s="32" t="s">
        <v>16664</v>
      </c>
      <c s="33" t="s">
        <v>1090</v>
      </c>
      <c s="34">
        <v>0.8</v>
      </c>
      <c s="35">
        <v>0</v>
      </c>
      <c s="35">
        <f>ROUND(ROUND(H482,2)*ROUND(G482,3),2)</f>
      </c>
      <c s="33" t="s">
        <v>8185</v>
      </c>
      <c r="O482">
        <f>(I482*21)/100</f>
      </c>
      <c t="s">
        <v>33</v>
      </c>
    </row>
    <row r="483" spans="1:5" ht="25.5">
      <c r="A483" s="36" t="s">
        <v>67</v>
      </c>
      <c r="E483" s="37" t="s">
        <v>16665</v>
      </c>
    </row>
    <row r="484" spans="1:5" ht="38.25">
      <c r="A484" s="38" t="s">
        <v>68</v>
      </c>
      <c r="E484" s="39" t="s">
        <v>16666</v>
      </c>
    </row>
    <row r="485" spans="1:5" ht="165.75">
      <c r="A485" t="s">
        <v>70</v>
      </c>
      <c r="E485" s="37" t="s">
        <v>16662</v>
      </c>
    </row>
    <row r="486" spans="1:16" ht="12.75">
      <c r="A486" s="26" t="s">
        <v>61</v>
      </c>
      <c s="31" t="s">
        <v>500</v>
      </c>
      <c s="31" t="s">
        <v>16667</v>
      </c>
      <c s="26" t="s">
        <v>63</v>
      </c>
      <c s="32" t="s">
        <v>16668</v>
      </c>
      <c s="33" t="s">
        <v>1090</v>
      </c>
      <c s="34">
        <v>71.2</v>
      </c>
      <c s="35">
        <v>0</v>
      </c>
      <c s="35">
        <f>ROUND(ROUND(H486,2)*ROUND(G486,3),2)</f>
      </c>
      <c s="33" t="s">
        <v>8185</v>
      </c>
      <c r="O486">
        <f>(I486*21)/100</f>
      </c>
      <c t="s">
        <v>33</v>
      </c>
    </row>
    <row r="487" spans="1:5" ht="12.75">
      <c r="A487" s="36" t="s">
        <v>67</v>
      </c>
      <c r="E487" s="37" t="s">
        <v>16669</v>
      </c>
    </row>
    <row r="488" spans="1:5" ht="267.75">
      <c r="A488" s="38" t="s">
        <v>68</v>
      </c>
      <c r="E488" s="39" t="s">
        <v>16670</v>
      </c>
    </row>
    <row r="489" spans="1:5" ht="12.75">
      <c r="A489" t="s">
        <v>70</v>
      </c>
      <c r="E489" s="37" t="s">
        <v>63</v>
      </c>
    </row>
    <row r="490" spans="1:16" ht="12.75">
      <c r="A490" s="26" t="s">
        <v>61</v>
      </c>
      <c s="31" t="s">
        <v>514</v>
      </c>
      <c s="31" t="s">
        <v>16671</v>
      </c>
      <c s="26" t="s">
        <v>63</v>
      </c>
      <c s="32" t="s">
        <v>16672</v>
      </c>
      <c s="33" t="s">
        <v>1090</v>
      </c>
      <c s="34">
        <v>68.29</v>
      </c>
      <c s="35">
        <v>0</v>
      </c>
      <c s="35">
        <f>ROUND(ROUND(H490,2)*ROUND(G490,3),2)</f>
      </c>
      <c s="33" t="s">
        <v>8185</v>
      </c>
      <c r="O490">
        <f>(I490*21)/100</f>
      </c>
      <c t="s">
        <v>33</v>
      </c>
    </row>
    <row r="491" spans="1:5" ht="12.75">
      <c r="A491" s="36" t="s">
        <v>67</v>
      </c>
      <c r="E491" s="37" t="s">
        <v>16673</v>
      </c>
    </row>
    <row r="492" spans="1:5" ht="89.25">
      <c r="A492" s="38" t="s">
        <v>68</v>
      </c>
      <c r="E492" s="39" t="s">
        <v>16674</v>
      </c>
    </row>
    <row r="493" spans="1:5" ht="12.75">
      <c r="A493" t="s">
        <v>70</v>
      </c>
      <c r="E493" s="37" t="s">
        <v>63</v>
      </c>
    </row>
    <row r="494" spans="1:16" ht="12.75">
      <c r="A494" s="26" t="s">
        <v>61</v>
      </c>
      <c s="31" t="s">
        <v>518</v>
      </c>
      <c s="31" t="s">
        <v>16675</v>
      </c>
      <c s="26" t="s">
        <v>63</v>
      </c>
      <c s="32" t="s">
        <v>16676</v>
      </c>
      <c s="33" t="s">
        <v>1090</v>
      </c>
      <c s="34">
        <v>250.1</v>
      </c>
      <c s="35">
        <v>0</v>
      </c>
      <c s="35">
        <f>ROUND(ROUND(H494,2)*ROUND(G494,3),2)</f>
      </c>
      <c s="33" t="s">
        <v>8185</v>
      </c>
      <c r="O494">
        <f>(I494*21)/100</f>
      </c>
      <c t="s">
        <v>33</v>
      </c>
    </row>
    <row r="495" spans="1:5" ht="12.75">
      <c r="A495" s="36" t="s">
        <v>67</v>
      </c>
      <c r="E495" s="37" t="s">
        <v>16677</v>
      </c>
    </row>
    <row r="496" spans="1:5" ht="280.5">
      <c r="A496" s="38" t="s">
        <v>68</v>
      </c>
      <c r="E496" s="39" t="s">
        <v>16678</v>
      </c>
    </row>
    <row r="497" spans="1:5" ht="12.75">
      <c r="A497" t="s">
        <v>70</v>
      </c>
      <c r="E497" s="37" t="s">
        <v>63</v>
      </c>
    </row>
    <row r="498" spans="1:16" ht="25.5">
      <c r="A498" s="26" t="s">
        <v>61</v>
      </c>
      <c s="31" t="s">
        <v>522</v>
      </c>
      <c s="31" t="s">
        <v>16679</v>
      </c>
      <c s="26" t="s">
        <v>63</v>
      </c>
      <c s="32" t="s">
        <v>16680</v>
      </c>
      <c s="33" t="s">
        <v>1090</v>
      </c>
      <c s="34">
        <v>94.6</v>
      </c>
      <c s="35">
        <v>0</v>
      </c>
      <c s="35">
        <f>ROUND(ROUND(H498,2)*ROUND(G498,3),2)</f>
      </c>
      <c s="33" t="s">
        <v>8185</v>
      </c>
      <c r="O498">
        <f>(I498*21)/100</f>
      </c>
      <c t="s">
        <v>33</v>
      </c>
    </row>
    <row r="499" spans="1:5" ht="25.5">
      <c r="A499" s="36" t="s">
        <v>67</v>
      </c>
      <c r="E499" s="37" t="s">
        <v>16681</v>
      </c>
    </row>
    <row r="500" spans="1:5" ht="89.25">
      <c r="A500" s="38" t="s">
        <v>68</v>
      </c>
      <c r="E500" s="39" t="s">
        <v>16682</v>
      </c>
    </row>
    <row r="501" spans="1:5" ht="38.25">
      <c r="A501" t="s">
        <v>70</v>
      </c>
      <c r="E501" s="37" t="s">
        <v>15245</v>
      </c>
    </row>
    <row r="502" spans="1:16" ht="12.75">
      <c r="A502" s="26" t="s">
        <v>61</v>
      </c>
      <c s="31" t="s">
        <v>526</v>
      </c>
      <c s="31" t="s">
        <v>16683</v>
      </c>
      <c s="26" t="s">
        <v>63</v>
      </c>
      <c s="32" t="s">
        <v>16684</v>
      </c>
      <c s="33" t="s">
        <v>6194</v>
      </c>
      <c s="34">
        <v>43.1</v>
      </c>
      <c s="35">
        <v>0</v>
      </c>
      <c s="35">
        <f>ROUND(ROUND(H502,2)*ROUND(G502,3),2)</f>
      </c>
      <c s="33" t="s">
        <v>8185</v>
      </c>
      <c r="O502">
        <f>(I502*21)/100</f>
      </c>
      <c t="s">
        <v>33</v>
      </c>
    </row>
    <row r="503" spans="1:5" ht="12.75">
      <c r="A503" s="36" t="s">
        <v>67</v>
      </c>
      <c r="E503" s="37" t="s">
        <v>16685</v>
      </c>
    </row>
    <row r="504" spans="1:5" ht="140.25">
      <c r="A504" s="38" t="s">
        <v>68</v>
      </c>
      <c r="E504" s="39" t="s">
        <v>16686</v>
      </c>
    </row>
    <row r="505" spans="1:5" ht="38.25">
      <c r="A505" t="s">
        <v>70</v>
      </c>
      <c r="E505" s="37" t="s">
        <v>15249</v>
      </c>
    </row>
    <row r="506" spans="1:16" ht="25.5">
      <c r="A506" s="26" t="s">
        <v>61</v>
      </c>
      <c s="31" t="s">
        <v>530</v>
      </c>
      <c s="31" t="s">
        <v>9622</v>
      </c>
      <c s="26" t="s">
        <v>63</v>
      </c>
      <c s="32" t="s">
        <v>16687</v>
      </c>
      <c s="33" t="s">
        <v>6194</v>
      </c>
      <c s="34">
        <v>93</v>
      </c>
      <c s="35">
        <v>0</v>
      </c>
      <c s="35">
        <f>ROUND(ROUND(H506,2)*ROUND(G506,3),2)</f>
      </c>
      <c s="33" t="s">
        <v>8185</v>
      </c>
      <c r="O506">
        <f>(I506*21)/100</f>
      </c>
      <c t="s">
        <v>33</v>
      </c>
    </row>
    <row r="507" spans="1:5" ht="25.5">
      <c r="A507" s="36" t="s">
        <v>67</v>
      </c>
      <c r="E507" s="37" t="s">
        <v>9623</v>
      </c>
    </row>
    <row r="508" spans="1:5" ht="191.25">
      <c r="A508" s="38" t="s">
        <v>68</v>
      </c>
      <c r="E508" s="39" t="s">
        <v>16688</v>
      </c>
    </row>
    <row r="509" spans="1:5" ht="38.25">
      <c r="A509" t="s">
        <v>70</v>
      </c>
      <c r="E509" s="37" t="s">
        <v>15249</v>
      </c>
    </row>
    <row r="510" spans="1:16" ht="12.75">
      <c r="A510" s="26" t="s">
        <v>61</v>
      </c>
      <c s="31" t="s">
        <v>534</v>
      </c>
      <c s="31" t="s">
        <v>16689</v>
      </c>
      <c s="26" t="s">
        <v>63</v>
      </c>
      <c s="32" t="s">
        <v>16690</v>
      </c>
      <c s="33" t="s">
        <v>6194</v>
      </c>
      <c s="34">
        <v>93</v>
      </c>
      <c s="35">
        <v>0</v>
      </c>
      <c s="35">
        <f>ROUND(ROUND(H510,2)*ROUND(G510,3),2)</f>
      </c>
      <c s="33" t="s">
        <v>8185</v>
      </c>
      <c r="O510">
        <f>(I510*21)/100</f>
      </c>
      <c t="s">
        <v>33</v>
      </c>
    </row>
    <row r="511" spans="1:5" ht="25.5">
      <c r="A511" s="36" t="s">
        <v>67</v>
      </c>
      <c r="E511" s="37" t="s">
        <v>16691</v>
      </c>
    </row>
    <row r="512" spans="1:5" ht="191.25">
      <c r="A512" s="38" t="s">
        <v>68</v>
      </c>
      <c r="E512" s="39" t="s">
        <v>16688</v>
      </c>
    </row>
    <row r="513" spans="1:5" ht="12.75">
      <c r="A513" t="s">
        <v>70</v>
      </c>
      <c r="E513" s="37" t="s">
        <v>15253</v>
      </c>
    </row>
    <row r="514" spans="1:16" ht="12.75">
      <c r="A514" s="26" t="s">
        <v>61</v>
      </c>
      <c s="31" t="s">
        <v>538</v>
      </c>
      <c s="31" t="s">
        <v>16692</v>
      </c>
      <c s="26" t="s">
        <v>63</v>
      </c>
      <c s="32" t="s">
        <v>16693</v>
      </c>
      <c s="33" t="s">
        <v>6194</v>
      </c>
      <c s="34">
        <v>43.1</v>
      </c>
      <c s="35">
        <v>0</v>
      </c>
      <c s="35">
        <f>ROUND(ROUND(H514,2)*ROUND(G514,3),2)</f>
      </c>
      <c s="33" t="s">
        <v>8185</v>
      </c>
      <c r="O514">
        <f>(I514*21)/100</f>
      </c>
      <c t="s">
        <v>33</v>
      </c>
    </row>
    <row r="515" spans="1:5" ht="25.5">
      <c r="A515" s="36" t="s">
        <v>67</v>
      </c>
      <c r="E515" s="37" t="s">
        <v>16694</v>
      </c>
    </row>
    <row r="516" spans="1:5" ht="140.25">
      <c r="A516" s="38" t="s">
        <v>68</v>
      </c>
      <c r="E516" s="39" t="s">
        <v>16686</v>
      </c>
    </row>
    <row r="517" spans="1:5" ht="12.75">
      <c r="A517" t="s">
        <v>70</v>
      </c>
      <c r="E517" s="37" t="s">
        <v>15253</v>
      </c>
    </row>
    <row r="518" spans="1:16" ht="12.75">
      <c r="A518" s="26" t="s">
        <v>61</v>
      </c>
      <c s="31" t="s">
        <v>542</v>
      </c>
      <c s="31" t="s">
        <v>16695</v>
      </c>
      <c s="26" t="s">
        <v>63</v>
      </c>
      <c s="32" t="s">
        <v>16696</v>
      </c>
      <c s="33" t="s">
        <v>1090</v>
      </c>
      <c s="34">
        <v>25.96</v>
      </c>
      <c s="35">
        <v>0</v>
      </c>
      <c s="35">
        <f>ROUND(ROUND(H518,2)*ROUND(G518,3),2)</f>
      </c>
      <c s="33" t="s">
        <v>8185</v>
      </c>
      <c r="O518">
        <f>(I518*21)/100</f>
      </c>
      <c t="s">
        <v>33</v>
      </c>
    </row>
    <row r="519" spans="1:5" ht="25.5">
      <c r="A519" s="36" t="s">
        <v>67</v>
      </c>
      <c r="E519" s="37" t="s">
        <v>16697</v>
      </c>
    </row>
    <row r="520" spans="1:5" ht="25.5">
      <c r="A520" s="38" t="s">
        <v>68</v>
      </c>
      <c r="E520" s="39" t="s">
        <v>16698</v>
      </c>
    </row>
    <row r="521" spans="1:5" ht="12.75">
      <c r="A521" t="s">
        <v>70</v>
      </c>
      <c r="E521" s="37" t="s">
        <v>63</v>
      </c>
    </row>
    <row r="522" spans="1:16" ht="12.75">
      <c r="A522" s="26" t="s">
        <v>61</v>
      </c>
      <c s="31" t="s">
        <v>546</v>
      </c>
      <c s="31" t="s">
        <v>16699</v>
      </c>
      <c s="26" t="s">
        <v>63</v>
      </c>
      <c s="32" t="s">
        <v>16700</v>
      </c>
      <c s="33" t="s">
        <v>507</v>
      </c>
      <c s="34">
        <v>10</v>
      </c>
      <c s="35">
        <v>0</v>
      </c>
      <c s="35">
        <f>ROUND(ROUND(H522,2)*ROUND(G522,3),2)</f>
      </c>
      <c s="33" t="s">
        <v>8185</v>
      </c>
      <c r="O522">
        <f>(I522*21)/100</f>
      </c>
      <c t="s">
        <v>33</v>
      </c>
    </row>
    <row r="523" spans="1:5" ht="25.5">
      <c r="A523" s="36" t="s">
        <v>67</v>
      </c>
      <c r="E523" s="37" t="s">
        <v>16701</v>
      </c>
    </row>
    <row r="524" spans="1:5" ht="114.75">
      <c r="A524" s="38" t="s">
        <v>68</v>
      </c>
      <c r="E524" s="39" t="s">
        <v>16702</v>
      </c>
    </row>
    <row r="525" spans="1:5" ht="25.5">
      <c r="A525" t="s">
        <v>70</v>
      </c>
      <c r="E525" s="37" t="s">
        <v>16703</v>
      </c>
    </row>
    <row r="526" spans="1:16" ht="12.75">
      <c r="A526" s="26" t="s">
        <v>61</v>
      </c>
      <c s="31" t="s">
        <v>9677</v>
      </c>
      <c s="31" t="s">
        <v>16704</v>
      </c>
      <c s="26" t="s">
        <v>63</v>
      </c>
      <c s="32" t="s">
        <v>16705</v>
      </c>
      <c s="33" t="s">
        <v>1090</v>
      </c>
      <c s="34">
        <v>793.39</v>
      </c>
      <c s="35">
        <v>0</v>
      </c>
      <c s="35">
        <f>ROUND(ROUND(H526,2)*ROUND(G526,3),2)</f>
      </c>
      <c s="33" t="s">
        <v>1048</v>
      </c>
      <c r="O526">
        <f>(I526*21)/100</f>
      </c>
      <c t="s">
        <v>33</v>
      </c>
    </row>
    <row r="527" spans="1:5" ht="12.75">
      <c r="A527" s="36" t="s">
        <v>67</v>
      </c>
      <c r="E527" s="37" t="s">
        <v>63</v>
      </c>
    </row>
    <row r="528" spans="1:5" ht="409.5">
      <c r="A528" s="38" t="s">
        <v>68</v>
      </c>
      <c r="E528" s="39" t="s">
        <v>16706</v>
      </c>
    </row>
    <row r="529" spans="1:5" ht="12.75">
      <c r="A529" t="s">
        <v>70</v>
      </c>
      <c r="E529" s="37" t="s">
        <v>63</v>
      </c>
    </row>
    <row r="530" spans="1:16" ht="12.75">
      <c r="A530" s="26" t="s">
        <v>61</v>
      </c>
      <c s="31" t="s">
        <v>9681</v>
      </c>
      <c s="31" t="s">
        <v>16707</v>
      </c>
      <c s="26" t="s">
        <v>63</v>
      </c>
      <c s="32" t="s">
        <v>16708</v>
      </c>
      <c s="33" t="s">
        <v>1090</v>
      </c>
      <c s="34">
        <v>96.4</v>
      </c>
      <c s="35">
        <v>0</v>
      </c>
      <c s="35">
        <f>ROUND(ROUND(H530,2)*ROUND(G530,3),2)</f>
      </c>
      <c s="33" t="s">
        <v>1048</v>
      </c>
      <c r="O530">
        <f>(I530*21)/100</f>
      </c>
      <c t="s">
        <v>33</v>
      </c>
    </row>
    <row r="531" spans="1:5" ht="12.75">
      <c r="A531" s="36" t="s">
        <v>67</v>
      </c>
      <c r="E531" s="37" t="s">
        <v>63</v>
      </c>
    </row>
    <row r="532" spans="1:5" ht="76.5">
      <c r="A532" s="38" t="s">
        <v>68</v>
      </c>
      <c r="E532" s="39" t="s">
        <v>16709</v>
      </c>
    </row>
    <row r="533" spans="1:5" ht="12.75">
      <c r="A533" t="s">
        <v>70</v>
      </c>
      <c r="E533" s="37" t="s">
        <v>63</v>
      </c>
    </row>
    <row r="534" spans="1:16" ht="12.75">
      <c r="A534" s="26" t="s">
        <v>61</v>
      </c>
      <c s="31" t="s">
        <v>9685</v>
      </c>
      <c s="31" t="s">
        <v>16710</v>
      </c>
      <c s="26" t="s">
        <v>63</v>
      </c>
      <c s="32" t="s">
        <v>16711</v>
      </c>
      <c s="33" t="s">
        <v>1090</v>
      </c>
      <c s="34">
        <v>0.8</v>
      </c>
      <c s="35">
        <v>0</v>
      </c>
      <c s="35">
        <f>ROUND(ROUND(H534,2)*ROUND(G534,3),2)</f>
      </c>
      <c s="33" t="s">
        <v>1048</v>
      </c>
      <c r="O534">
        <f>(I534*21)/100</f>
      </c>
      <c t="s">
        <v>33</v>
      </c>
    </row>
    <row r="535" spans="1:5" ht="12.75">
      <c r="A535" s="36" t="s">
        <v>67</v>
      </c>
      <c r="E535" s="37" t="s">
        <v>63</v>
      </c>
    </row>
    <row r="536" spans="1:5" ht="38.25">
      <c r="A536" s="38" t="s">
        <v>68</v>
      </c>
      <c r="E536" s="39" t="s">
        <v>16712</v>
      </c>
    </row>
    <row r="537" spans="1:5" ht="12.75">
      <c r="A537" t="s">
        <v>70</v>
      </c>
      <c r="E537" s="37" t="s">
        <v>63</v>
      </c>
    </row>
    <row r="538" spans="1:16" ht="12.75">
      <c r="A538" s="26" t="s">
        <v>61</v>
      </c>
      <c s="31" t="s">
        <v>9688</v>
      </c>
      <c s="31" t="s">
        <v>16713</v>
      </c>
      <c s="26" t="s">
        <v>63</v>
      </c>
      <c s="32" t="s">
        <v>16714</v>
      </c>
      <c s="33" t="s">
        <v>1090</v>
      </c>
      <c s="34">
        <v>2.8</v>
      </c>
      <c s="35">
        <v>0</v>
      </c>
      <c s="35">
        <f>ROUND(ROUND(H538,2)*ROUND(G538,3),2)</f>
      </c>
      <c s="33" t="s">
        <v>1048</v>
      </c>
      <c r="O538">
        <f>(I538*21)/100</f>
      </c>
      <c t="s">
        <v>33</v>
      </c>
    </row>
    <row r="539" spans="1:5" ht="12.75">
      <c r="A539" s="36" t="s">
        <v>67</v>
      </c>
      <c r="E539" s="37" t="s">
        <v>63</v>
      </c>
    </row>
    <row r="540" spans="1:5" ht="76.5">
      <c r="A540" s="38" t="s">
        <v>68</v>
      </c>
      <c r="E540" s="39" t="s">
        <v>16715</v>
      </c>
    </row>
    <row r="541" spans="1:5" ht="38.25">
      <c r="A541" t="s">
        <v>70</v>
      </c>
      <c r="E541" s="37" t="s">
        <v>15245</v>
      </c>
    </row>
    <row r="542" spans="1:16" ht="25.5">
      <c r="A542" s="26" t="s">
        <v>61</v>
      </c>
      <c s="31" t="s">
        <v>9701</v>
      </c>
      <c s="31" t="s">
        <v>16716</v>
      </c>
      <c s="26" t="s">
        <v>63</v>
      </c>
      <c s="32" t="s">
        <v>16717</v>
      </c>
      <c s="33" t="s">
        <v>1090</v>
      </c>
      <c s="34">
        <v>25.96</v>
      </c>
      <c s="35">
        <v>0</v>
      </c>
      <c s="35">
        <f>ROUND(ROUND(H542,2)*ROUND(G542,3),2)</f>
      </c>
      <c s="33" t="s">
        <v>1048</v>
      </c>
      <c r="O542">
        <f>(I542*21)/100</f>
      </c>
      <c t="s">
        <v>33</v>
      </c>
    </row>
    <row r="543" spans="1:5" ht="12.75">
      <c r="A543" s="36" t="s">
        <v>67</v>
      </c>
      <c r="E543" s="37" t="s">
        <v>63</v>
      </c>
    </row>
    <row r="544" spans="1:5" ht="12.75">
      <c r="A544" s="38" t="s">
        <v>68</v>
      </c>
      <c r="E544" s="39" t="s">
        <v>16718</v>
      </c>
    </row>
    <row r="545" spans="1:5" ht="12.75">
      <c r="A545" t="s">
        <v>70</v>
      </c>
      <c r="E545" s="37" t="s">
        <v>63</v>
      </c>
    </row>
    <row r="546" spans="1:18" ht="12.75" customHeight="1">
      <c r="A546" s="6" t="s">
        <v>58</v>
      </c>
      <c s="6"/>
      <c s="42" t="s">
        <v>4241</v>
      </c>
      <c s="6"/>
      <c s="29" t="s">
        <v>9821</v>
      </c>
      <c s="6"/>
      <c s="6"/>
      <c s="6"/>
      <c s="43">
        <f>0+Q546</f>
      </c>
      <c s="6"/>
      <c r="O546">
        <f>0+R546</f>
      </c>
      <c r="Q546">
        <f>0+I547+I551+I555+I559+I563+I567+I571+I575+I579+I583+I587+I591+I595+I599</f>
      </c>
      <c>
        <f>0+O547+O551+O555+O559+O563+O567+O571+O575+O579+O583+O587+O591+O595+O599</f>
      </c>
    </row>
    <row r="547" spans="1:16" ht="12.75">
      <c r="A547" s="26" t="s">
        <v>61</v>
      </c>
      <c s="31" t="s">
        <v>39</v>
      </c>
      <c s="31" t="s">
        <v>9864</v>
      </c>
      <c s="26" t="s">
        <v>63</v>
      </c>
      <c s="32" t="s">
        <v>9865</v>
      </c>
      <c s="33" t="s">
        <v>738</v>
      </c>
      <c s="34">
        <v>0.05</v>
      </c>
      <c s="35">
        <v>0</v>
      </c>
      <c s="35">
        <f>ROUND(ROUND(H547,2)*ROUND(G547,3),2)</f>
      </c>
      <c s="33" t="s">
        <v>8185</v>
      </c>
      <c r="O547">
        <f>(I547*21)/100</f>
      </c>
      <c t="s">
        <v>33</v>
      </c>
    </row>
    <row r="548" spans="1:5" ht="12.75">
      <c r="A548" s="36" t="s">
        <v>67</v>
      </c>
      <c r="E548" s="37" t="s">
        <v>63</v>
      </c>
    </row>
    <row r="549" spans="1:5" ht="38.25">
      <c r="A549" s="38" t="s">
        <v>68</v>
      </c>
      <c r="E549" s="39" t="s">
        <v>16719</v>
      </c>
    </row>
    <row r="550" spans="1:5" ht="12.75">
      <c r="A550" t="s">
        <v>70</v>
      </c>
      <c r="E550" s="37" t="s">
        <v>63</v>
      </c>
    </row>
    <row r="551" spans="1:16" ht="38.25">
      <c r="A551" s="26" t="s">
        <v>61</v>
      </c>
      <c s="31" t="s">
        <v>432</v>
      </c>
      <c s="31" t="s">
        <v>13981</v>
      </c>
      <c s="26" t="s">
        <v>63</v>
      </c>
      <c s="32" t="s">
        <v>13982</v>
      </c>
      <c s="33" t="s">
        <v>1090</v>
      </c>
      <c s="34">
        <v>185.871</v>
      </c>
      <c s="35">
        <v>0</v>
      </c>
      <c s="35">
        <f>ROUND(ROUND(H551,2)*ROUND(G551,3),2)</f>
      </c>
      <c s="33" t="s">
        <v>8185</v>
      </c>
      <c r="O551">
        <f>(I551*21)/100</f>
      </c>
      <c t="s">
        <v>33</v>
      </c>
    </row>
    <row r="552" spans="1:5" ht="12.75">
      <c r="A552" s="36" t="s">
        <v>67</v>
      </c>
      <c r="E552" s="37" t="s">
        <v>63</v>
      </c>
    </row>
    <row r="553" spans="1:5" ht="38.25">
      <c r="A553" s="38" t="s">
        <v>68</v>
      </c>
      <c r="E553" s="39" t="s">
        <v>16720</v>
      </c>
    </row>
    <row r="554" spans="1:5" ht="12.75">
      <c r="A554" t="s">
        <v>70</v>
      </c>
      <c r="E554" s="37" t="s">
        <v>63</v>
      </c>
    </row>
    <row r="555" spans="1:16" ht="12.75">
      <c r="A555" s="26" t="s">
        <v>61</v>
      </c>
      <c s="31" t="s">
        <v>558</v>
      </c>
      <c s="31" t="s">
        <v>13950</v>
      </c>
      <c s="26" t="s">
        <v>63</v>
      </c>
      <c s="32" t="s">
        <v>13951</v>
      </c>
      <c s="33" t="s">
        <v>1090</v>
      </c>
      <c s="34">
        <v>128.561</v>
      </c>
      <c s="35">
        <v>0</v>
      </c>
      <c s="35">
        <f>ROUND(ROUND(H555,2)*ROUND(G555,3),2)</f>
      </c>
      <c s="33" t="s">
        <v>8185</v>
      </c>
      <c r="O555">
        <f>(I555*21)/100</f>
      </c>
      <c t="s">
        <v>33</v>
      </c>
    </row>
    <row r="556" spans="1:5" ht="25.5">
      <c r="A556" s="36" t="s">
        <v>67</v>
      </c>
      <c r="E556" s="37" t="s">
        <v>13952</v>
      </c>
    </row>
    <row r="557" spans="1:5" ht="344.25">
      <c r="A557" s="38" t="s">
        <v>68</v>
      </c>
      <c r="E557" s="39" t="s">
        <v>16721</v>
      </c>
    </row>
    <row r="558" spans="1:5" ht="25.5">
      <c r="A558" t="s">
        <v>70</v>
      </c>
      <c r="E558" s="37" t="s">
        <v>13954</v>
      </c>
    </row>
    <row r="559" spans="1:16" ht="12.75">
      <c r="A559" s="26" t="s">
        <v>61</v>
      </c>
      <c s="31" t="s">
        <v>562</v>
      </c>
      <c s="31" t="s">
        <v>13955</v>
      </c>
      <c s="26" t="s">
        <v>63</v>
      </c>
      <c s="32" t="s">
        <v>13956</v>
      </c>
      <c s="33" t="s">
        <v>1090</v>
      </c>
      <c s="34">
        <v>31.688</v>
      </c>
      <c s="35">
        <v>0</v>
      </c>
      <c s="35">
        <f>ROUND(ROUND(H559,2)*ROUND(G559,3),2)</f>
      </c>
      <c s="33" t="s">
        <v>8185</v>
      </c>
      <c r="O559">
        <f>(I559*21)/100</f>
      </c>
      <c t="s">
        <v>33</v>
      </c>
    </row>
    <row r="560" spans="1:5" ht="25.5">
      <c r="A560" s="36" t="s">
        <v>67</v>
      </c>
      <c r="E560" s="37" t="s">
        <v>13957</v>
      </c>
    </row>
    <row r="561" spans="1:5" ht="102">
      <c r="A561" s="38" t="s">
        <v>68</v>
      </c>
      <c r="E561" s="39" t="s">
        <v>16722</v>
      </c>
    </row>
    <row r="562" spans="1:5" ht="25.5">
      <c r="A562" t="s">
        <v>70</v>
      </c>
      <c r="E562" s="37" t="s">
        <v>13954</v>
      </c>
    </row>
    <row r="563" spans="1:16" ht="12.75">
      <c r="A563" s="26" t="s">
        <v>61</v>
      </c>
      <c s="31" t="s">
        <v>567</v>
      </c>
      <c s="31" t="s">
        <v>10989</v>
      </c>
      <c s="26" t="s">
        <v>63</v>
      </c>
      <c s="32" t="s">
        <v>16723</v>
      </c>
      <c s="33" t="s">
        <v>1090</v>
      </c>
      <c s="34">
        <v>169.8</v>
      </c>
      <c s="35">
        <v>0</v>
      </c>
      <c s="35">
        <f>ROUND(ROUND(H563,2)*ROUND(G563,3),2)</f>
      </c>
      <c s="33" t="s">
        <v>8185</v>
      </c>
      <c r="O563">
        <f>(I563*21)/100</f>
      </c>
      <c t="s">
        <v>33</v>
      </c>
    </row>
    <row r="564" spans="1:5" ht="12.75">
      <c r="A564" s="36" t="s">
        <v>67</v>
      </c>
      <c r="E564" s="37" t="s">
        <v>16724</v>
      </c>
    </row>
    <row r="565" spans="1:5" ht="255">
      <c r="A565" s="38" t="s">
        <v>68</v>
      </c>
      <c r="E565" s="39" t="s">
        <v>16725</v>
      </c>
    </row>
    <row r="566" spans="1:5" ht="25.5">
      <c r="A566" t="s">
        <v>70</v>
      </c>
      <c r="E566" s="37" t="s">
        <v>10992</v>
      </c>
    </row>
    <row r="567" spans="1:16" ht="12.75">
      <c r="A567" s="26" t="s">
        <v>61</v>
      </c>
      <c s="31" t="s">
        <v>571</v>
      </c>
      <c s="31" t="s">
        <v>13959</v>
      </c>
      <c s="26" t="s">
        <v>63</v>
      </c>
      <c s="32" t="s">
        <v>13960</v>
      </c>
      <c s="33" t="s">
        <v>1090</v>
      </c>
      <c s="34">
        <v>128.561</v>
      </c>
      <c s="35">
        <v>0</v>
      </c>
      <c s="35">
        <f>ROUND(ROUND(H567,2)*ROUND(G567,3),2)</f>
      </c>
      <c s="33" t="s">
        <v>8185</v>
      </c>
      <c r="O567">
        <f>(I567*21)/100</f>
      </c>
      <c t="s">
        <v>33</v>
      </c>
    </row>
    <row r="568" spans="1:5" ht="12.75">
      <c r="A568" s="36" t="s">
        <v>67</v>
      </c>
      <c r="E568" s="37" t="s">
        <v>13961</v>
      </c>
    </row>
    <row r="569" spans="1:5" ht="344.25">
      <c r="A569" s="38" t="s">
        <v>68</v>
      </c>
      <c r="E569" s="39" t="s">
        <v>16721</v>
      </c>
    </row>
    <row r="570" spans="1:5" ht="25.5">
      <c r="A570" t="s">
        <v>70</v>
      </c>
      <c r="E570" s="37" t="s">
        <v>13962</v>
      </c>
    </row>
    <row r="571" spans="1:16" ht="12.75">
      <c r="A571" s="26" t="s">
        <v>61</v>
      </c>
      <c s="31" t="s">
        <v>575</v>
      </c>
      <c s="31" t="s">
        <v>13963</v>
      </c>
      <c s="26" t="s">
        <v>63</v>
      </c>
      <c s="32" t="s">
        <v>13964</v>
      </c>
      <c s="33" t="s">
        <v>1090</v>
      </c>
      <c s="34">
        <v>31.688</v>
      </c>
      <c s="35">
        <v>0</v>
      </c>
      <c s="35">
        <f>ROUND(ROUND(H571,2)*ROUND(G571,3),2)</f>
      </c>
      <c s="33" t="s">
        <v>8185</v>
      </c>
      <c r="O571">
        <f>(I571*21)/100</f>
      </c>
      <c t="s">
        <v>33</v>
      </c>
    </row>
    <row r="572" spans="1:5" ht="12.75">
      <c r="A572" s="36" t="s">
        <v>67</v>
      </c>
      <c r="E572" s="37" t="s">
        <v>13965</v>
      </c>
    </row>
    <row r="573" spans="1:5" ht="89.25">
      <c r="A573" s="38" t="s">
        <v>68</v>
      </c>
      <c r="E573" s="39" t="s">
        <v>16726</v>
      </c>
    </row>
    <row r="574" spans="1:5" ht="25.5">
      <c r="A574" t="s">
        <v>70</v>
      </c>
      <c r="E574" s="37" t="s">
        <v>13962</v>
      </c>
    </row>
    <row r="575" spans="1:16" ht="12.75">
      <c r="A575" s="26" t="s">
        <v>61</v>
      </c>
      <c s="31" t="s">
        <v>579</v>
      </c>
      <c s="31" t="s">
        <v>16727</v>
      </c>
      <c s="26" t="s">
        <v>63</v>
      </c>
      <c s="32" t="s">
        <v>16728</v>
      </c>
      <c s="33" t="s">
        <v>1090</v>
      </c>
      <c s="34">
        <v>3.783</v>
      </c>
      <c s="35">
        <v>0</v>
      </c>
      <c s="35">
        <f>ROUND(ROUND(H575,2)*ROUND(G575,3),2)</f>
      </c>
      <c s="33" t="s">
        <v>8185</v>
      </c>
      <c r="O575">
        <f>(I575*21)/100</f>
      </c>
      <c t="s">
        <v>33</v>
      </c>
    </row>
    <row r="576" spans="1:5" ht="12.75">
      <c r="A576" s="36" t="s">
        <v>67</v>
      </c>
      <c r="E576" s="37" t="s">
        <v>16729</v>
      </c>
    </row>
    <row r="577" spans="1:5" ht="89.25">
      <c r="A577" s="38" t="s">
        <v>68</v>
      </c>
      <c r="E577" s="39" t="s">
        <v>16730</v>
      </c>
    </row>
    <row r="578" spans="1:5" ht="12.75">
      <c r="A578" t="s">
        <v>70</v>
      </c>
      <c r="E578" s="37" t="s">
        <v>63</v>
      </c>
    </row>
    <row r="579" spans="1:16" ht="25.5">
      <c r="A579" s="26" t="s">
        <v>61</v>
      </c>
      <c s="31" t="s">
        <v>10840</v>
      </c>
      <c s="31" t="s">
        <v>13974</v>
      </c>
      <c s="26" t="s">
        <v>63</v>
      </c>
      <c s="32" t="s">
        <v>13975</v>
      </c>
      <c s="33" t="s">
        <v>738</v>
      </c>
      <c s="34">
        <v>0.738</v>
      </c>
      <c s="35">
        <v>0</v>
      </c>
      <c s="35">
        <f>ROUND(ROUND(H579,2)*ROUND(G579,3),2)</f>
      </c>
      <c s="33" t="s">
        <v>8185</v>
      </c>
      <c r="O579">
        <f>(I579*21)/100</f>
      </c>
      <c t="s">
        <v>33</v>
      </c>
    </row>
    <row r="580" spans="1:5" ht="38.25">
      <c r="A580" s="36" t="s">
        <v>67</v>
      </c>
      <c r="E580" s="37" t="s">
        <v>13976</v>
      </c>
    </row>
    <row r="581" spans="1:5" ht="12.75">
      <c r="A581" s="38" t="s">
        <v>68</v>
      </c>
      <c r="E581" s="39" t="s">
        <v>63</v>
      </c>
    </row>
    <row r="582" spans="1:5" ht="114.75">
      <c r="A582" t="s">
        <v>70</v>
      </c>
      <c r="E582" s="37" t="s">
        <v>8114</v>
      </c>
    </row>
    <row r="583" spans="1:16" ht="12.75">
      <c r="A583" s="26" t="s">
        <v>61</v>
      </c>
      <c s="31" t="s">
        <v>10879</v>
      </c>
      <c s="31" t="s">
        <v>16731</v>
      </c>
      <c s="26" t="s">
        <v>63</v>
      </c>
      <c s="32" t="s">
        <v>16732</v>
      </c>
      <c s="33" t="s">
        <v>6231</v>
      </c>
      <c s="34">
        <v>0.446</v>
      </c>
      <c s="35">
        <v>0</v>
      </c>
      <c s="35">
        <f>ROUND(ROUND(H583,2)*ROUND(G583,3),2)</f>
      </c>
      <c s="33" t="s">
        <v>1048</v>
      </c>
      <c r="O583">
        <f>(I583*21)/100</f>
      </c>
      <c t="s">
        <v>33</v>
      </c>
    </row>
    <row r="584" spans="1:5" ht="12.75">
      <c r="A584" s="36" t="s">
        <v>67</v>
      </c>
      <c r="E584" s="37" t="s">
        <v>63</v>
      </c>
    </row>
    <row r="585" spans="1:5" ht="12.75">
      <c r="A585" s="38" t="s">
        <v>68</v>
      </c>
      <c r="E585" s="39" t="s">
        <v>16733</v>
      </c>
    </row>
    <row r="586" spans="1:5" ht="12.75">
      <c r="A586" t="s">
        <v>70</v>
      </c>
      <c r="E586" s="37" t="s">
        <v>63</v>
      </c>
    </row>
    <row r="587" spans="1:16" ht="25.5">
      <c r="A587" s="26" t="s">
        <v>61</v>
      </c>
      <c s="31" t="s">
        <v>9704</v>
      </c>
      <c s="31" t="s">
        <v>16734</v>
      </c>
      <c s="26" t="s">
        <v>63</v>
      </c>
      <c s="32" t="s">
        <v>16735</v>
      </c>
      <c s="33" t="s">
        <v>1090</v>
      </c>
      <c s="34">
        <v>52.5</v>
      </c>
      <c s="35">
        <v>0</v>
      </c>
      <c s="35">
        <f>ROUND(ROUND(H587,2)*ROUND(G587,3),2)</f>
      </c>
      <c s="33" t="s">
        <v>1048</v>
      </c>
      <c r="O587">
        <f>(I587*21)/100</f>
      </c>
      <c t="s">
        <v>33</v>
      </c>
    </row>
    <row r="588" spans="1:5" ht="12.75">
      <c r="A588" s="36" t="s">
        <v>67</v>
      </c>
      <c r="E588" s="37" t="s">
        <v>63</v>
      </c>
    </row>
    <row r="589" spans="1:5" ht="178.5">
      <c r="A589" s="38" t="s">
        <v>68</v>
      </c>
      <c r="E589" s="39" t="s">
        <v>16736</v>
      </c>
    </row>
    <row r="590" spans="1:5" ht="12.75">
      <c r="A590" t="s">
        <v>70</v>
      </c>
      <c r="E590" s="37" t="s">
        <v>63</v>
      </c>
    </row>
    <row r="591" spans="1:16" ht="25.5">
      <c r="A591" s="26" t="s">
        <v>61</v>
      </c>
      <c s="31" t="s">
        <v>9709</v>
      </c>
      <c s="31" t="s">
        <v>16737</v>
      </c>
      <c s="26" t="s">
        <v>63</v>
      </c>
      <c s="32" t="s">
        <v>16738</v>
      </c>
      <c s="33" t="s">
        <v>1090</v>
      </c>
      <c s="34">
        <v>10.524</v>
      </c>
      <c s="35">
        <v>0</v>
      </c>
      <c s="35">
        <f>ROUND(ROUND(H591,2)*ROUND(G591,3),2)</f>
      </c>
      <c s="33" t="s">
        <v>1048</v>
      </c>
      <c r="O591">
        <f>(I591*21)/100</f>
      </c>
      <c t="s">
        <v>33</v>
      </c>
    </row>
    <row r="592" spans="1:5" ht="12.75">
      <c r="A592" s="36" t="s">
        <v>67</v>
      </c>
      <c r="E592" s="37" t="s">
        <v>63</v>
      </c>
    </row>
    <row r="593" spans="1:5" ht="38.25">
      <c r="A593" s="38" t="s">
        <v>68</v>
      </c>
      <c r="E593" s="39" t="s">
        <v>16739</v>
      </c>
    </row>
    <row r="594" spans="1:5" ht="12.75">
      <c r="A594" t="s">
        <v>70</v>
      </c>
      <c r="E594" s="37" t="s">
        <v>63</v>
      </c>
    </row>
    <row r="595" spans="1:16" ht="25.5">
      <c r="A595" s="26" t="s">
        <v>61</v>
      </c>
      <c s="31" t="s">
        <v>9713</v>
      </c>
      <c s="31" t="s">
        <v>16740</v>
      </c>
      <c s="26" t="s">
        <v>63</v>
      </c>
      <c s="32" t="s">
        <v>16741</v>
      </c>
      <c s="33" t="s">
        <v>1090</v>
      </c>
      <c s="34">
        <v>46.35</v>
      </c>
      <c s="35">
        <v>0</v>
      </c>
      <c s="35">
        <f>ROUND(ROUND(H595,2)*ROUND(G595,3),2)</f>
      </c>
      <c s="33" t="s">
        <v>1048</v>
      </c>
      <c r="O595">
        <f>(I595*21)/100</f>
      </c>
      <c t="s">
        <v>33</v>
      </c>
    </row>
    <row r="596" spans="1:5" ht="12.75">
      <c r="A596" s="36" t="s">
        <v>67</v>
      </c>
      <c r="E596" s="37" t="s">
        <v>63</v>
      </c>
    </row>
    <row r="597" spans="1:5" ht="191.25">
      <c r="A597" s="38" t="s">
        <v>68</v>
      </c>
      <c r="E597" s="39" t="s">
        <v>16742</v>
      </c>
    </row>
    <row r="598" spans="1:5" ht="12.75">
      <c r="A598" t="s">
        <v>70</v>
      </c>
      <c r="E598" s="37" t="s">
        <v>63</v>
      </c>
    </row>
    <row r="599" spans="1:16" ht="25.5">
      <c r="A599" s="26" t="s">
        <v>61</v>
      </c>
      <c s="31" t="s">
        <v>9718</v>
      </c>
      <c s="31" t="s">
        <v>9859</v>
      </c>
      <c s="26" t="s">
        <v>63</v>
      </c>
      <c s="32" t="s">
        <v>16743</v>
      </c>
      <c s="33" t="s">
        <v>6194</v>
      </c>
      <c s="34">
        <v>20.8</v>
      </c>
      <c s="35">
        <v>0</v>
      </c>
      <c s="35">
        <f>ROUND(ROUND(H599,2)*ROUND(G599,3),2)</f>
      </c>
      <c s="33" t="s">
        <v>1048</v>
      </c>
      <c r="O599">
        <f>(I599*21)/100</f>
      </c>
      <c t="s">
        <v>33</v>
      </c>
    </row>
    <row r="600" spans="1:5" ht="12.75">
      <c r="A600" s="36" t="s">
        <v>67</v>
      </c>
      <c r="E600" s="37" t="s">
        <v>63</v>
      </c>
    </row>
    <row r="601" spans="1:5" ht="38.25">
      <c r="A601" s="38" t="s">
        <v>68</v>
      </c>
      <c r="E601" s="39" t="s">
        <v>16744</v>
      </c>
    </row>
    <row r="602" spans="1:5" ht="12.75">
      <c r="A602" t="s">
        <v>70</v>
      </c>
      <c r="E602" s="37" t="s">
        <v>63</v>
      </c>
    </row>
    <row r="603" spans="1:18" ht="12.75" customHeight="1">
      <c r="A603" s="6" t="s">
        <v>58</v>
      </c>
      <c s="6"/>
      <c s="42" t="s">
        <v>5171</v>
      </c>
      <c s="6"/>
      <c s="29" t="s">
        <v>5172</v>
      </c>
      <c s="6"/>
      <c s="6"/>
      <c s="6"/>
      <c s="43">
        <f>0+Q603</f>
      </c>
      <c s="6"/>
      <c r="O603">
        <f>0+R603</f>
      </c>
      <c r="Q603">
        <f>0+I604+I608+I612+I616+I620+I624+I628+I632+I636+I640</f>
      </c>
      <c>
        <f>0+O604+O608+O612+O616+O620+O624+O628+O632+O636+O640</f>
      </c>
    </row>
    <row r="604" spans="1:16" ht="12.75">
      <c r="A604" s="26" t="s">
        <v>61</v>
      </c>
      <c s="31" t="s">
        <v>202</v>
      </c>
      <c s="31" t="s">
        <v>16745</v>
      </c>
      <c s="26" t="s">
        <v>63</v>
      </c>
      <c s="32" t="s">
        <v>16746</v>
      </c>
      <c s="33" t="s">
        <v>1090</v>
      </c>
      <c s="34">
        <v>33.403</v>
      </c>
      <c s="35">
        <v>0</v>
      </c>
      <c s="35">
        <f>ROUND(ROUND(H604,2)*ROUND(G604,3),2)</f>
      </c>
      <c s="33" t="s">
        <v>8185</v>
      </c>
      <c r="O604">
        <f>(I604*21)/100</f>
      </c>
      <c t="s">
        <v>33</v>
      </c>
    </row>
    <row r="605" spans="1:5" ht="12.75">
      <c r="A605" s="36" t="s">
        <v>67</v>
      </c>
      <c r="E605" s="37" t="s">
        <v>63</v>
      </c>
    </row>
    <row r="606" spans="1:5" ht="12.75">
      <c r="A606" s="38" t="s">
        <v>68</v>
      </c>
      <c r="E606" s="39" t="s">
        <v>16747</v>
      </c>
    </row>
    <row r="607" spans="1:5" ht="12.75">
      <c r="A607" t="s">
        <v>70</v>
      </c>
      <c r="E607" s="37" t="s">
        <v>63</v>
      </c>
    </row>
    <row r="608" spans="1:16" ht="12.75">
      <c r="A608" s="26" t="s">
        <v>61</v>
      </c>
      <c s="31" t="s">
        <v>488</v>
      </c>
      <c s="31" t="s">
        <v>16748</v>
      </c>
      <c s="26" t="s">
        <v>63</v>
      </c>
      <c s="32" t="s">
        <v>16749</v>
      </c>
      <c s="33" t="s">
        <v>6194</v>
      </c>
      <c s="34">
        <v>100.98</v>
      </c>
      <c s="35">
        <v>0</v>
      </c>
      <c s="35">
        <f>ROUND(ROUND(H608,2)*ROUND(G608,3),2)</f>
      </c>
      <c s="33" t="s">
        <v>8185</v>
      </c>
      <c r="O608">
        <f>(I608*21)/100</f>
      </c>
      <c t="s">
        <v>33</v>
      </c>
    </row>
    <row r="609" spans="1:5" ht="12.75">
      <c r="A609" s="36" t="s">
        <v>67</v>
      </c>
      <c r="E609" s="37" t="s">
        <v>63</v>
      </c>
    </row>
    <row r="610" spans="1:5" ht="12.75">
      <c r="A610" s="38" t="s">
        <v>68</v>
      </c>
      <c r="E610" s="39" t="s">
        <v>16750</v>
      </c>
    </row>
    <row r="611" spans="1:5" ht="12.75">
      <c r="A611" t="s">
        <v>70</v>
      </c>
      <c r="E611" s="37" t="s">
        <v>63</v>
      </c>
    </row>
    <row r="612" spans="1:16" ht="12.75">
      <c r="A612" s="26" t="s">
        <v>61</v>
      </c>
      <c s="31" t="s">
        <v>584</v>
      </c>
      <c s="31" t="s">
        <v>10015</v>
      </c>
      <c s="26" t="s">
        <v>63</v>
      </c>
      <c s="32" t="s">
        <v>16751</v>
      </c>
      <c s="33" t="s">
        <v>6194</v>
      </c>
      <c s="34">
        <v>328.6</v>
      </c>
      <c s="35">
        <v>0</v>
      </c>
      <c s="35">
        <f>ROUND(ROUND(H612,2)*ROUND(G612,3),2)</f>
      </c>
      <c s="33" t="s">
        <v>8185</v>
      </c>
      <c r="O612">
        <f>(I612*21)/100</f>
      </c>
      <c t="s">
        <v>33</v>
      </c>
    </row>
    <row r="613" spans="1:5" ht="12.75">
      <c r="A613" s="36" t="s">
        <v>67</v>
      </c>
      <c r="E613" s="37" t="s">
        <v>10016</v>
      </c>
    </row>
    <row r="614" spans="1:5" ht="409.5">
      <c r="A614" s="38" t="s">
        <v>68</v>
      </c>
      <c r="E614" s="39" t="s">
        <v>16752</v>
      </c>
    </row>
    <row r="615" spans="1:5" ht="25.5">
      <c r="A615" t="s">
        <v>70</v>
      </c>
      <c r="E615" s="37" t="s">
        <v>10014</v>
      </c>
    </row>
    <row r="616" spans="1:16" ht="25.5">
      <c r="A616" s="26" t="s">
        <v>61</v>
      </c>
      <c s="31" t="s">
        <v>588</v>
      </c>
      <c s="31" t="s">
        <v>16753</v>
      </c>
      <c s="26" t="s">
        <v>63</v>
      </c>
      <c s="32" t="s">
        <v>16754</v>
      </c>
      <c s="33" t="s">
        <v>1090</v>
      </c>
      <c s="34">
        <v>31.812</v>
      </c>
      <c s="35">
        <v>0</v>
      </c>
      <c s="35">
        <f>ROUND(ROUND(H616,2)*ROUND(G616,3),2)</f>
      </c>
      <c s="33" t="s">
        <v>8185</v>
      </c>
      <c r="O616">
        <f>(I616*21)/100</f>
      </c>
      <c t="s">
        <v>33</v>
      </c>
    </row>
    <row r="617" spans="1:5" ht="25.5">
      <c r="A617" s="36" t="s">
        <v>67</v>
      </c>
      <c r="E617" s="37" t="s">
        <v>16755</v>
      </c>
    </row>
    <row r="618" spans="1:5" ht="25.5">
      <c r="A618" s="38" t="s">
        <v>68</v>
      </c>
      <c r="E618" s="39" t="s">
        <v>16756</v>
      </c>
    </row>
    <row r="619" spans="1:5" ht="76.5">
      <c r="A619" t="s">
        <v>70</v>
      </c>
      <c r="E619" s="37" t="s">
        <v>14021</v>
      </c>
    </row>
    <row r="620" spans="1:16" ht="12.75">
      <c r="A620" s="26" t="s">
        <v>61</v>
      </c>
      <c s="31" t="s">
        <v>10844</v>
      </c>
      <c s="31" t="s">
        <v>16757</v>
      </c>
      <c s="26" t="s">
        <v>63</v>
      </c>
      <c s="32" t="s">
        <v>16758</v>
      </c>
      <c s="33" t="s">
        <v>738</v>
      </c>
      <c s="34">
        <v>0.32</v>
      </c>
      <c s="35">
        <v>0</v>
      </c>
      <c s="35">
        <f>ROUND(ROUND(H620,2)*ROUND(G620,3),2)</f>
      </c>
      <c s="33" t="s">
        <v>8185</v>
      </c>
      <c r="O620">
        <f>(I620*21)/100</f>
      </c>
      <c t="s">
        <v>33</v>
      </c>
    </row>
    <row r="621" spans="1:5" ht="25.5">
      <c r="A621" s="36" t="s">
        <v>67</v>
      </c>
      <c r="E621" s="37" t="s">
        <v>16759</v>
      </c>
    </row>
    <row r="622" spans="1:5" ht="12.75">
      <c r="A622" s="38" t="s">
        <v>68</v>
      </c>
      <c r="E622" s="39" t="s">
        <v>63</v>
      </c>
    </row>
    <row r="623" spans="1:5" ht="114.75">
      <c r="A623" t="s">
        <v>70</v>
      </c>
      <c r="E623" s="37" t="s">
        <v>7868</v>
      </c>
    </row>
    <row r="624" spans="1:16" ht="12.75">
      <c r="A624" s="26" t="s">
        <v>61</v>
      </c>
      <c s="31" t="s">
        <v>9652</v>
      </c>
      <c s="31" t="s">
        <v>16760</v>
      </c>
      <c s="26" t="s">
        <v>63</v>
      </c>
      <c s="32" t="s">
        <v>16761</v>
      </c>
      <c s="33" t="s">
        <v>1090</v>
      </c>
      <c s="34">
        <v>30.584</v>
      </c>
      <c s="35">
        <v>0</v>
      </c>
      <c s="35">
        <f>ROUND(ROUND(H624,2)*ROUND(G624,3),2)</f>
      </c>
      <c s="33" t="s">
        <v>1048</v>
      </c>
      <c r="O624">
        <f>(I624*21)/100</f>
      </c>
      <c t="s">
        <v>33</v>
      </c>
    </row>
    <row r="625" spans="1:5" ht="12.75">
      <c r="A625" s="36" t="s">
        <v>67</v>
      </c>
      <c r="E625" s="37" t="s">
        <v>63</v>
      </c>
    </row>
    <row r="626" spans="1:5" ht="12.75">
      <c r="A626" s="38" t="s">
        <v>68</v>
      </c>
      <c r="E626" s="39" t="s">
        <v>16762</v>
      </c>
    </row>
    <row r="627" spans="1:5" ht="12.75">
      <c r="A627" t="s">
        <v>70</v>
      </c>
      <c r="E627" s="37" t="s">
        <v>63</v>
      </c>
    </row>
    <row r="628" spans="1:16" ht="12.75">
      <c r="A628" s="26" t="s">
        <v>61</v>
      </c>
      <c s="31" t="s">
        <v>9663</v>
      </c>
      <c s="31" t="s">
        <v>16763</v>
      </c>
      <c s="26" t="s">
        <v>63</v>
      </c>
      <c s="32" t="s">
        <v>16764</v>
      </c>
      <c s="33" t="s">
        <v>1090</v>
      </c>
      <c s="34">
        <v>7.917</v>
      </c>
      <c s="35">
        <v>0</v>
      </c>
      <c s="35">
        <f>ROUND(ROUND(H628,2)*ROUND(G628,3),2)</f>
      </c>
      <c s="33" t="s">
        <v>1048</v>
      </c>
      <c r="O628">
        <f>(I628*21)/100</f>
      </c>
      <c t="s">
        <v>33</v>
      </c>
    </row>
    <row r="629" spans="1:5" ht="12.75">
      <c r="A629" s="36" t="s">
        <v>67</v>
      </c>
      <c r="E629" s="37" t="s">
        <v>63</v>
      </c>
    </row>
    <row r="630" spans="1:5" ht="12.75">
      <c r="A630" s="38" t="s">
        <v>68</v>
      </c>
      <c r="E630" s="39" t="s">
        <v>16765</v>
      </c>
    </row>
    <row r="631" spans="1:5" ht="12.75">
      <c r="A631" t="s">
        <v>70</v>
      </c>
      <c r="E631" s="37" t="s">
        <v>63</v>
      </c>
    </row>
    <row r="632" spans="1:16" ht="12.75">
      <c r="A632" s="26" t="s">
        <v>61</v>
      </c>
      <c s="31" t="s">
        <v>9668</v>
      </c>
      <c s="31" t="s">
        <v>16766</v>
      </c>
      <c s="26" t="s">
        <v>63</v>
      </c>
      <c s="32" t="s">
        <v>16767</v>
      </c>
      <c s="33" t="s">
        <v>1090</v>
      </c>
      <c s="34">
        <v>3.5</v>
      </c>
      <c s="35">
        <v>0</v>
      </c>
      <c s="35">
        <f>ROUND(ROUND(H632,2)*ROUND(G632,3),2)</f>
      </c>
      <c s="33" t="s">
        <v>1048</v>
      </c>
      <c r="O632">
        <f>(I632*21)/100</f>
      </c>
      <c t="s">
        <v>33</v>
      </c>
    </row>
    <row r="633" spans="1:5" ht="12.75">
      <c r="A633" s="36" t="s">
        <v>67</v>
      </c>
      <c r="E633" s="37" t="s">
        <v>63</v>
      </c>
    </row>
    <row r="634" spans="1:5" ht="25.5">
      <c r="A634" s="38" t="s">
        <v>68</v>
      </c>
      <c r="E634" s="39" t="s">
        <v>16768</v>
      </c>
    </row>
    <row r="635" spans="1:5" ht="12.75">
      <c r="A635" t="s">
        <v>70</v>
      </c>
      <c r="E635" s="37" t="s">
        <v>63</v>
      </c>
    </row>
    <row r="636" spans="1:16" ht="12.75">
      <c r="A636" s="26" t="s">
        <v>61</v>
      </c>
      <c s="31" t="s">
        <v>9672</v>
      </c>
      <c s="31" t="s">
        <v>16769</v>
      </c>
      <c s="26" t="s">
        <v>63</v>
      </c>
      <c s="32" t="s">
        <v>16770</v>
      </c>
      <c s="33" t="s">
        <v>1090</v>
      </c>
      <c s="34">
        <v>7.577</v>
      </c>
      <c s="35">
        <v>0</v>
      </c>
      <c s="35">
        <f>ROUND(ROUND(H636,2)*ROUND(G636,3),2)</f>
      </c>
      <c s="33" t="s">
        <v>1048</v>
      </c>
      <c r="O636">
        <f>(I636*21)/100</f>
      </c>
      <c t="s">
        <v>33</v>
      </c>
    </row>
    <row r="637" spans="1:5" ht="12.75">
      <c r="A637" s="36" t="s">
        <v>67</v>
      </c>
      <c r="E637" s="37" t="s">
        <v>63</v>
      </c>
    </row>
    <row r="638" spans="1:5" ht="12.75">
      <c r="A638" s="38" t="s">
        <v>68</v>
      </c>
      <c r="E638" s="39" t="s">
        <v>16771</v>
      </c>
    </row>
    <row r="639" spans="1:5" ht="12.75">
      <c r="A639" t="s">
        <v>70</v>
      </c>
      <c r="E639" s="37" t="s">
        <v>63</v>
      </c>
    </row>
    <row r="640" spans="1:16" ht="38.25">
      <c r="A640" s="26" t="s">
        <v>61</v>
      </c>
      <c s="31" t="s">
        <v>9722</v>
      </c>
      <c s="31" t="s">
        <v>16772</v>
      </c>
      <c s="26" t="s">
        <v>63</v>
      </c>
      <c s="32" t="s">
        <v>16773</v>
      </c>
      <c s="33" t="s">
        <v>1090</v>
      </c>
      <c s="34">
        <v>38.501</v>
      </c>
      <c s="35">
        <v>0</v>
      </c>
      <c s="35">
        <f>ROUND(ROUND(H640,2)*ROUND(G640,3),2)</f>
      </c>
      <c s="33" t="s">
        <v>1048</v>
      </c>
      <c r="O640">
        <f>(I640*21)/100</f>
      </c>
      <c t="s">
        <v>33</v>
      </c>
    </row>
    <row r="641" spans="1:5" ht="12.75">
      <c r="A641" s="36" t="s">
        <v>67</v>
      </c>
      <c r="E641" s="37" t="s">
        <v>63</v>
      </c>
    </row>
    <row r="642" spans="1:5" ht="331.5">
      <c r="A642" s="38" t="s">
        <v>68</v>
      </c>
      <c r="E642" s="39" t="s">
        <v>16774</v>
      </c>
    </row>
    <row r="643" spans="1:5" ht="12.75">
      <c r="A643" t="s">
        <v>70</v>
      </c>
      <c r="E643" s="37" t="s">
        <v>63</v>
      </c>
    </row>
    <row r="644" spans="1:15" ht="12.75" customHeight="1">
      <c r="A644" s="1" t="s">
        <v>58</v>
      </c>
      <c s="1"/>
      <c s="4" t="s">
        <v>12047</v>
      </c>
      <c s="1"/>
      <c s="25" t="s">
        <v>12048</v>
      </c>
      <c s="1"/>
      <c s="1"/>
      <c s="1"/>
      <c s="41">
        <f>0</f>
      </c>
      <c s="1"/>
      <c r="O644">
        <f>0</f>
      </c>
    </row>
    <row r="645" spans="1:18" ht="12.75" customHeight="1">
      <c r="A645" s="6" t="s">
        <v>58</v>
      </c>
      <c s="6"/>
      <c s="42" t="s">
        <v>4790</v>
      </c>
      <c s="6"/>
      <c s="48" t="s">
        <v>4791</v>
      </c>
      <c s="6"/>
      <c s="6"/>
      <c s="6"/>
      <c s="43">
        <f>0+Q645</f>
      </c>
      <c s="6"/>
      <c r="O645">
        <f>0+R645</f>
      </c>
      <c r="Q645">
        <f>0+I646</f>
      </c>
      <c>
        <f>0+O646</f>
      </c>
    </row>
    <row r="646" spans="1:16" ht="12.75">
      <c r="A646" s="26" t="s">
        <v>61</v>
      </c>
      <c s="31" t="s">
        <v>9727</v>
      </c>
      <c s="31" t="s">
        <v>16775</v>
      </c>
      <c s="26" t="s">
        <v>63</v>
      </c>
      <c s="32" t="s">
        <v>16776</v>
      </c>
      <c s="33" t="s">
        <v>1090</v>
      </c>
      <c s="34">
        <v>43.131</v>
      </c>
      <c s="35">
        <v>0</v>
      </c>
      <c s="35">
        <f>ROUND(ROUND(H646,2)*ROUND(G646,3),2)</f>
      </c>
      <c s="33" t="s">
        <v>1048</v>
      </c>
      <c r="O646">
        <f>(I646*21)/100</f>
      </c>
      <c t="s">
        <v>33</v>
      </c>
    </row>
    <row r="647" spans="1:5" ht="12.75">
      <c r="A647" s="36" t="s">
        <v>67</v>
      </c>
      <c r="E647" s="37" t="s">
        <v>63</v>
      </c>
    </row>
    <row r="648" spans="1:5" ht="165.75">
      <c r="A648" s="38" t="s">
        <v>68</v>
      </c>
      <c r="E648" s="39" t="s">
        <v>16777</v>
      </c>
    </row>
    <row r="649" spans="1:5" ht="12.75">
      <c r="A649" t="s">
        <v>70</v>
      </c>
      <c r="E649" s="37" t="s">
        <v>63</v>
      </c>
    </row>
    <row r="650" spans="1:18" ht="12.75" customHeight="1">
      <c r="A650" s="6" t="s">
        <v>58</v>
      </c>
      <c s="6"/>
      <c s="42" t="s">
        <v>10119</v>
      </c>
      <c s="6"/>
      <c s="29" t="s">
        <v>10120</v>
      </c>
      <c s="6"/>
      <c s="6"/>
      <c s="6"/>
      <c s="43">
        <f>0+Q650</f>
      </c>
      <c s="6"/>
      <c r="O650">
        <f>0+R650</f>
      </c>
      <c r="Q650">
        <f>0+I651+I655+I659+I663+I667+I671+I675+I679</f>
      </c>
      <c>
        <f>0+O651+O655+O659+O663+O667+O671+O675+O679</f>
      </c>
    </row>
    <row r="651" spans="1:16" ht="12.75">
      <c r="A651" s="26" t="s">
        <v>61</v>
      </c>
      <c s="31" t="s">
        <v>592</v>
      </c>
      <c s="31" t="s">
        <v>16778</v>
      </c>
      <c s="26" t="s">
        <v>63</v>
      </c>
      <c s="32" t="s">
        <v>16779</v>
      </c>
      <c s="33" t="s">
        <v>1090</v>
      </c>
      <c s="34">
        <v>26.932</v>
      </c>
      <c s="35">
        <v>0</v>
      </c>
      <c s="35">
        <f>ROUND(ROUND(H651,2)*ROUND(G651,3),2)</f>
      </c>
      <c s="33" t="s">
        <v>8185</v>
      </c>
      <c r="O651">
        <f>(I651*21)/100</f>
      </c>
      <c t="s">
        <v>33</v>
      </c>
    </row>
    <row r="652" spans="1:5" ht="38.25">
      <c r="A652" s="36" t="s">
        <v>67</v>
      </c>
      <c r="E652" s="37" t="s">
        <v>16780</v>
      </c>
    </row>
    <row r="653" spans="1:5" ht="140.25">
      <c r="A653" s="38" t="s">
        <v>68</v>
      </c>
      <c r="E653" s="39" t="s">
        <v>16781</v>
      </c>
    </row>
    <row r="654" spans="1:5" ht="38.25">
      <c r="A654" t="s">
        <v>70</v>
      </c>
      <c r="E654" s="37" t="s">
        <v>16782</v>
      </c>
    </row>
    <row r="655" spans="1:16" ht="12.75">
      <c r="A655" s="26" t="s">
        <v>61</v>
      </c>
      <c s="31" t="s">
        <v>596</v>
      </c>
      <c s="31" t="s">
        <v>16783</v>
      </c>
      <c s="26" t="s">
        <v>63</v>
      </c>
      <c s="32" t="s">
        <v>16784</v>
      </c>
      <c s="33" t="s">
        <v>1090</v>
      </c>
      <c s="34">
        <v>2.881</v>
      </c>
      <c s="35">
        <v>0</v>
      </c>
      <c s="35">
        <f>ROUND(ROUND(H655,2)*ROUND(G655,3),2)</f>
      </c>
      <c s="33" t="s">
        <v>8185</v>
      </c>
      <c r="O655">
        <f>(I655*21)/100</f>
      </c>
      <c t="s">
        <v>33</v>
      </c>
    </row>
    <row r="656" spans="1:5" ht="25.5">
      <c r="A656" s="36" t="s">
        <v>67</v>
      </c>
      <c r="E656" s="37" t="s">
        <v>16785</v>
      </c>
    </row>
    <row r="657" spans="1:5" ht="102">
      <c r="A657" s="38" t="s">
        <v>68</v>
      </c>
      <c r="E657" s="39" t="s">
        <v>16786</v>
      </c>
    </row>
    <row r="658" spans="1:5" ht="51">
      <c r="A658" t="s">
        <v>70</v>
      </c>
      <c r="E658" s="37" t="s">
        <v>16787</v>
      </c>
    </row>
    <row r="659" spans="1:16" ht="25.5">
      <c r="A659" s="26" t="s">
        <v>61</v>
      </c>
      <c s="31" t="s">
        <v>600</v>
      </c>
      <c s="31" t="s">
        <v>16788</v>
      </c>
      <c s="26" t="s">
        <v>63</v>
      </c>
      <c s="32" t="s">
        <v>16789</v>
      </c>
      <c s="33" t="s">
        <v>1090</v>
      </c>
      <c s="34">
        <v>2.306</v>
      </c>
      <c s="35">
        <v>0</v>
      </c>
      <c s="35">
        <f>ROUND(ROUND(H659,2)*ROUND(G659,3),2)</f>
      </c>
      <c s="33" t="s">
        <v>8185</v>
      </c>
      <c r="O659">
        <f>(I659*21)/100</f>
      </c>
      <c t="s">
        <v>33</v>
      </c>
    </row>
    <row r="660" spans="1:5" ht="25.5">
      <c r="A660" s="36" t="s">
        <v>67</v>
      </c>
      <c r="E660" s="37" t="s">
        <v>16790</v>
      </c>
    </row>
    <row r="661" spans="1:5" ht="25.5">
      <c r="A661" s="38" t="s">
        <v>68</v>
      </c>
      <c r="E661" s="39" t="s">
        <v>16791</v>
      </c>
    </row>
    <row r="662" spans="1:5" ht="76.5">
      <c r="A662" t="s">
        <v>70</v>
      </c>
      <c r="E662" s="37" t="s">
        <v>16792</v>
      </c>
    </row>
    <row r="663" spans="1:16" ht="25.5">
      <c r="A663" s="26" t="s">
        <v>61</v>
      </c>
      <c s="31" t="s">
        <v>604</v>
      </c>
      <c s="31" t="s">
        <v>16793</v>
      </c>
      <c s="26" t="s">
        <v>63</v>
      </c>
      <c s="32" t="s">
        <v>16794</v>
      </c>
      <c s="33" t="s">
        <v>1090</v>
      </c>
      <c s="34">
        <v>2.16</v>
      </c>
      <c s="35">
        <v>0</v>
      </c>
      <c s="35">
        <f>ROUND(ROUND(H663,2)*ROUND(G663,3),2)</f>
      </c>
      <c s="33" t="s">
        <v>8185</v>
      </c>
      <c r="O663">
        <f>(I663*21)/100</f>
      </c>
      <c t="s">
        <v>33</v>
      </c>
    </row>
    <row r="664" spans="1:5" ht="25.5">
      <c r="A664" s="36" t="s">
        <v>67</v>
      </c>
      <c r="E664" s="37" t="s">
        <v>16795</v>
      </c>
    </row>
    <row r="665" spans="1:5" ht="38.25">
      <c r="A665" s="38" t="s">
        <v>68</v>
      </c>
      <c r="E665" s="39" t="s">
        <v>16796</v>
      </c>
    </row>
    <row r="666" spans="1:5" ht="76.5">
      <c r="A666" t="s">
        <v>70</v>
      </c>
      <c r="E666" s="37" t="s">
        <v>16797</v>
      </c>
    </row>
    <row r="667" spans="1:16" ht="12.75">
      <c r="A667" s="26" t="s">
        <v>61</v>
      </c>
      <c s="31" t="s">
        <v>608</v>
      </c>
      <c s="31" t="s">
        <v>16798</v>
      </c>
      <c s="26" t="s">
        <v>63</v>
      </c>
      <c s="32" t="s">
        <v>16799</v>
      </c>
      <c s="33" t="s">
        <v>1090</v>
      </c>
      <c s="34">
        <v>2.16</v>
      </c>
      <c s="35">
        <v>0</v>
      </c>
      <c s="35">
        <f>ROUND(ROUND(H667,2)*ROUND(G667,3),2)</f>
      </c>
      <c s="33" t="s">
        <v>8185</v>
      </c>
      <c r="O667">
        <f>(I667*21)/100</f>
      </c>
      <c t="s">
        <v>33</v>
      </c>
    </row>
    <row r="668" spans="1:5" ht="12.75">
      <c r="A668" s="36" t="s">
        <v>67</v>
      </c>
      <c r="E668" s="37" t="s">
        <v>16800</v>
      </c>
    </row>
    <row r="669" spans="1:5" ht="38.25">
      <c r="A669" s="38" t="s">
        <v>68</v>
      </c>
      <c r="E669" s="39" t="s">
        <v>16801</v>
      </c>
    </row>
    <row r="670" spans="1:5" ht="25.5">
      <c r="A670" t="s">
        <v>70</v>
      </c>
      <c r="E670" s="37" t="s">
        <v>16802</v>
      </c>
    </row>
    <row r="671" spans="1:16" ht="12.75">
      <c r="A671" s="26" t="s">
        <v>61</v>
      </c>
      <c s="31" t="s">
        <v>10848</v>
      </c>
      <c s="31" t="s">
        <v>16803</v>
      </c>
      <c s="26" t="s">
        <v>63</v>
      </c>
      <c s="32" t="s">
        <v>16804</v>
      </c>
      <c s="33" t="s">
        <v>738</v>
      </c>
      <c s="34">
        <v>1.122</v>
      </c>
      <c s="35">
        <v>0</v>
      </c>
      <c s="35">
        <f>ROUND(ROUND(H671,2)*ROUND(G671,3),2)</f>
      </c>
      <c s="33" t="s">
        <v>8185</v>
      </c>
      <c r="O671">
        <f>(I671*21)/100</f>
      </c>
      <c t="s">
        <v>33</v>
      </c>
    </row>
    <row r="672" spans="1:5" ht="38.25">
      <c r="A672" s="36" t="s">
        <v>67</v>
      </c>
      <c r="E672" s="37" t="s">
        <v>16805</v>
      </c>
    </row>
    <row r="673" spans="1:5" ht="12.75">
      <c r="A673" s="38" t="s">
        <v>68</v>
      </c>
      <c r="E673" s="39" t="s">
        <v>63</v>
      </c>
    </row>
    <row r="674" spans="1:5" ht="127.5">
      <c r="A674" t="s">
        <v>70</v>
      </c>
      <c r="E674" s="37" t="s">
        <v>16806</v>
      </c>
    </row>
    <row r="675" spans="1:16" ht="38.25">
      <c r="A675" s="26" t="s">
        <v>61</v>
      </c>
      <c s="31" t="s">
        <v>9754</v>
      </c>
      <c s="31" t="s">
        <v>16807</v>
      </c>
      <c s="26" t="s">
        <v>63</v>
      </c>
      <c s="32" t="s">
        <v>16808</v>
      </c>
      <c s="33" t="s">
        <v>1090</v>
      </c>
      <c s="34">
        <v>3.062</v>
      </c>
      <c s="35">
        <v>0</v>
      </c>
      <c s="35">
        <f>ROUND(ROUND(H675,2)*ROUND(G675,3),2)</f>
      </c>
      <c s="33" t="s">
        <v>1048</v>
      </c>
      <c r="O675">
        <f>(I675*21)/100</f>
      </c>
      <c t="s">
        <v>33</v>
      </c>
    </row>
    <row r="676" spans="1:5" ht="12.75">
      <c r="A676" s="36" t="s">
        <v>67</v>
      </c>
      <c r="E676" s="37" t="s">
        <v>63</v>
      </c>
    </row>
    <row r="677" spans="1:5" ht="63.75">
      <c r="A677" s="38" t="s">
        <v>68</v>
      </c>
      <c r="E677" s="39" t="s">
        <v>16809</v>
      </c>
    </row>
    <row r="678" spans="1:5" ht="51">
      <c r="A678" t="s">
        <v>70</v>
      </c>
      <c r="E678" s="37" t="s">
        <v>16787</v>
      </c>
    </row>
    <row r="679" spans="1:16" ht="25.5">
      <c r="A679" s="26" t="s">
        <v>61</v>
      </c>
      <c s="31" t="s">
        <v>9759</v>
      </c>
      <c s="31" t="s">
        <v>16810</v>
      </c>
      <c s="26" t="s">
        <v>63</v>
      </c>
      <c s="32" t="s">
        <v>16811</v>
      </c>
      <c s="33" t="s">
        <v>6194</v>
      </c>
      <c s="34">
        <v>3.59</v>
      </c>
      <c s="35">
        <v>0</v>
      </c>
      <c s="35">
        <f>ROUND(ROUND(H679,2)*ROUND(G679,3),2)</f>
      </c>
      <c s="33" t="s">
        <v>1048</v>
      </c>
      <c r="O679">
        <f>(I679*21)/100</f>
      </c>
      <c t="s">
        <v>33</v>
      </c>
    </row>
    <row r="680" spans="1:5" ht="12.75">
      <c r="A680" s="36" t="s">
        <v>67</v>
      </c>
      <c r="E680" s="37" t="s">
        <v>63</v>
      </c>
    </row>
    <row r="681" spans="1:5" ht="51">
      <c r="A681" s="38" t="s">
        <v>68</v>
      </c>
      <c r="E681" s="39" t="s">
        <v>16812</v>
      </c>
    </row>
    <row r="682" spans="1:5" ht="12.75">
      <c r="A682" t="s">
        <v>70</v>
      </c>
      <c r="E682" s="37" t="s">
        <v>63</v>
      </c>
    </row>
    <row r="683" spans="1:18" ht="12.75" customHeight="1">
      <c r="A683" s="6" t="s">
        <v>58</v>
      </c>
      <c s="6"/>
      <c s="42" t="s">
        <v>7455</v>
      </c>
      <c s="6"/>
      <c s="29" t="s">
        <v>7456</v>
      </c>
      <c s="6"/>
      <c s="6"/>
      <c s="6"/>
      <c s="43">
        <f>0+Q683</f>
      </c>
      <c s="6"/>
      <c r="O683">
        <f>0+R683</f>
      </c>
      <c r="Q683">
        <f>0+I684+I688+I692</f>
      </c>
      <c>
        <f>0+O684+O688+O692</f>
      </c>
    </row>
    <row r="684" spans="1:16" ht="12.75">
      <c r="A684" s="26" t="s">
        <v>61</v>
      </c>
      <c s="31" t="s">
        <v>612</v>
      </c>
      <c s="31" t="s">
        <v>16813</v>
      </c>
      <c s="26" t="s">
        <v>63</v>
      </c>
      <c s="32" t="s">
        <v>16814</v>
      </c>
      <c s="33" t="s">
        <v>6194</v>
      </c>
      <c s="34">
        <v>12</v>
      </c>
      <c s="35">
        <v>0</v>
      </c>
      <c s="35">
        <f>ROUND(ROUND(H684,2)*ROUND(G684,3),2)</f>
      </c>
      <c s="33" t="s">
        <v>8185</v>
      </c>
      <c r="O684">
        <f>(I684*21)/100</f>
      </c>
      <c t="s">
        <v>33</v>
      </c>
    </row>
    <row r="685" spans="1:5" ht="12.75">
      <c r="A685" s="36" t="s">
        <v>67</v>
      </c>
      <c r="E685" s="37" t="s">
        <v>16815</v>
      </c>
    </row>
    <row r="686" spans="1:5" ht="63.75">
      <c r="A686" s="38" t="s">
        <v>68</v>
      </c>
      <c r="E686" s="39" t="s">
        <v>16816</v>
      </c>
    </row>
    <row r="687" spans="1:5" ht="12.75">
      <c r="A687" t="s">
        <v>70</v>
      </c>
      <c r="E687" s="37" t="s">
        <v>63</v>
      </c>
    </row>
    <row r="688" spans="1:16" ht="25.5">
      <c r="A688" s="26" t="s">
        <v>61</v>
      </c>
      <c s="31" t="s">
        <v>616</v>
      </c>
      <c s="31" t="s">
        <v>16817</v>
      </c>
      <c s="26" t="s">
        <v>63</v>
      </c>
      <c s="32" t="s">
        <v>16818</v>
      </c>
      <c s="33" t="s">
        <v>6194</v>
      </c>
      <c s="34">
        <v>4.8</v>
      </c>
      <c s="35">
        <v>0</v>
      </c>
      <c s="35">
        <f>ROUND(ROUND(H688,2)*ROUND(G688,3),2)</f>
      </c>
      <c s="33" t="s">
        <v>8185</v>
      </c>
      <c r="O688">
        <f>(I688*21)/100</f>
      </c>
      <c t="s">
        <v>33</v>
      </c>
    </row>
    <row r="689" spans="1:5" ht="25.5">
      <c r="A689" s="36" t="s">
        <v>67</v>
      </c>
      <c r="E689" s="37" t="s">
        <v>16819</v>
      </c>
    </row>
    <row r="690" spans="1:5" ht="114.75">
      <c r="A690" s="38" t="s">
        <v>68</v>
      </c>
      <c r="E690" s="39" t="s">
        <v>16820</v>
      </c>
    </row>
    <row r="691" spans="1:5" ht="12.75">
      <c r="A691" t="s">
        <v>70</v>
      </c>
      <c r="E691" s="37" t="s">
        <v>63</v>
      </c>
    </row>
    <row r="692" spans="1:16" ht="12.75">
      <c r="A692" s="26" t="s">
        <v>61</v>
      </c>
      <c s="31" t="s">
        <v>10851</v>
      </c>
      <c s="31" t="s">
        <v>10271</v>
      </c>
      <c s="26" t="s">
        <v>63</v>
      </c>
      <c s="32" t="s">
        <v>15337</v>
      </c>
      <c s="33" t="s">
        <v>738</v>
      </c>
      <c s="34">
        <v>0.008</v>
      </c>
      <c s="35">
        <v>0</v>
      </c>
      <c s="35">
        <f>ROUND(ROUND(H692,2)*ROUND(G692,3),2)</f>
      </c>
      <c s="33" t="s">
        <v>8185</v>
      </c>
      <c r="O692">
        <f>(I692*21)/100</f>
      </c>
      <c t="s">
        <v>33</v>
      </c>
    </row>
    <row r="693" spans="1:5" ht="25.5">
      <c r="A693" s="36" t="s">
        <v>67</v>
      </c>
      <c r="E693" s="37" t="s">
        <v>10272</v>
      </c>
    </row>
    <row r="694" spans="1:5" ht="12.75">
      <c r="A694" s="38" t="s">
        <v>68</v>
      </c>
      <c r="E694" s="39" t="s">
        <v>63</v>
      </c>
    </row>
    <row r="695" spans="1:5" ht="114.75">
      <c r="A695" t="s">
        <v>70</v>
      </c>
      <c r="E695" s="37" t="s">
        <v>8126</v>
      </c>
    </row>
    <row r="696" spans="1:18" ht="12.75" customHeight="1">
      <c r="A696" s="6" t="s">
        <v>58</v>
      </c>
      <c s="6"/>
      <c s="42" t="s">
        <v>10301</v>
      </c>
      <c s="6"/>
      <c s="29" t="s">
        <v>10302</v>
      </c>
      <c s="6"/>
      <c s="6"/>
      <c s="6"/>
      <c s="43">
        <f>0+Q696</f>
      </c>
      <c s="6"/>
      <c r="O696">
        <f>0+R696</f>
      </c>
      <c r="Q696">
        <f>0+I697+I701+I705+I709+I713+I717+I721+I725+I729+I733+I737+I741</f>
      </c>
      <c>
        <f>0+O697+O701+O705+O709+O713+O717+O721+O725+O729+O733+O737+O741</f>
      </c>
    </row>
    <row r="697" spans="1:16" ht="12.75">
      <c r="A697" s="26" t="s">
        <v>61</v>
      </c>
      <c s="31" t="s">
        <v>620</v>
      </c>
      <c s="31" t="s">
        <v>16821</v>
      </c>
      <c s="26" t="s">
        <v>63</v>
      </c>
      <c s="32" t="s">
        <v>16822</v>
      </c>
      <c s="33" t="s">
        <v>507</v>
      </c>
      <c s="34">
        <v>29</v>
      </c>
      <c s="35">
        <v>0</v>
      </c>
      <c s="35">
        <f>ROUND(ROUND(H697,2)*ROUND(G697,3),2)</f>
      </c>
      <c s="33" t="s">
        <v>8185</v>
      </c>
      <c r="O697">
        <f>(I697*21)/100</f>
      </c>
      <c t="s">
        <v>33</v>
      </c>
    </row>
    <row r="698" spans="1:5" ht="25.5">
      <c r="A698" s="36" t="s">
        <v>67</v>
      </c>
      <c r="E698" s="37" t="s">
        <v>16823</v>
      </c>
    </row>
    <row r="699" spans="1:5" ht="51">
      <c r="A699" s="38" t="s">
        <v>68</v>
      </c>
      <c r="E699" s="39" t="s">
        <v>16824</v>
      </c>
    </row>
    <row r="700" spans="1:5" ht="12.75">
      <c r="A700" t="s">
        <v>70</v>
      </c>
      <c r="E700" s="37" t="s">
        <v>16825</v>
      </c>
    </row>
    <row r="701" spans="1:16" ht="12.75">
      <c r="A701" s="26" t="s">
        <v>61</v>
      </c>
      <c s="31" t="s">
        <v>624</v>
      </c>
      <c s="31" t="s">
        <v>16826</v>
      </c>
      <c s="26" t="s">
        <v>63</v>
      </c>
      <c s="32" t="s">
        <v>16827</v>
      </c>
      <c s="33" t="s">
        <v>507</v>
      </c>
      <c s="34">
        <v>4</v>
      </c>
      <c s="35">
        <v>0</v>
      </c>
      <c s="35">
        <f>ROUND(ROUND(H701,2)*ROUND(G701,3),2)</f>
      </c>
      <c s="33" t="s">
        <v>8185</v>
      </c>
      <c r="O701">
        <f>(I701*21)/100</f>
      </c>
      <c t="s">
        <v>33</v>
      </c>
    </row>
    <row r="702" spans="1:5" ht="38.25">
      <c r="A702" s="36" t="s">
        <v>67</v>
      </c>
      <c r="E702" s="37" t="s">
        <v>16828</v>
      </c>
    </row>
    <row r="703" spans="1:5" ht="12.75">
      <c r="A703" s="38" t="s">
        <v>68</v>
      </c>
      <c r="E703" s="39" t="s">
        <v>16829</v>
      </c>
    </row>
    <row r="704" spans="1:5" ht="12.75">
      <c r="A704" t="s">
        <v>70</v>
      </c>
      <c r="E704" s="37" t="s">
        <v>16825</v>
      </c>
    </row>
    <row r="705" spans="1:16" ht="25.5">
      <c r="A705" s="26" t="s">
        <v>61</v>
      </c>
      <c s="31" t="s">
        <v>9763</v>
      </c>
      <c s="31" t="s">
        <v>16830</v>
      </c>
      <c s="26" t="s">
        <v>63</v>
      </c>
      <c s="32" t="s">
        <v>16831</v>
      </c>
      <c s="33" t="s">
        <v>507</v>
      </c>
      <c s="34">
        <v>3</v>
      </c>
      <c s="35">
        <v>0</v>
      </c>
      <c s="35">
        <f>ROUND(ROUND(H705,2)*ROUND(G705,3),2)</f>
      </c>
      <c s="33" t="s">
        <v>1048</v>
      </c>
      <c r="O705">
        <f>(I705*21)/100</f>
      </c>
      <c t="s">
        <v>33</v>
      </c>
    </row>
    <row r="706" spans="1:5" ht="12.75">
      <c r="A706" s="36" t="s">
        <v>67</v>
      </c>
      <c r="E706" s="37" t="s">
        <v>63</v>
      </c>
    </row>
    <row r="707" spans="1:5" ht="140.25">
      <c r="A707" s="38" t="s">
        <v>68</v>
      </c>
      <c r="E707" s="39" t="s">
        <v>16832</v>
      </c>
    </row>
    <row r="708" spans="1:5" ht="12.75">
      <c r="A708" t="s">
        <v>70</v>
      </c>
      <c r="E708" s="37" t="s">
        <v>63</v>
      </c>
    </row>
    <row r="709" spans="1:16" ht="25.5">
      <c r="A709" s="26" t="s">
        <v>61</v>
      </c>
      <c s="31" t="s">
        <v>11022</v>
      </c>
      <c s="31" t="s">
        <v>16833</v>
      </c>
      <c s="26" t="s">
        <v>63</v>
      </c>
      <c s="32" t="s">
        <v>16834</v>
      </c>
      <c s="33" t="s">
        <v>507</v>
      </c>
      <c s="34">
        <v>1</v>
      </c>
      <c s="35">
        <v>0</v>
      </c>
      <c s="35">
        <f>ROUND(ROUND(H709,2)*ROUND(G709,3),2)</f>
      </c>
      <c s="33" t="s">
        <v>1048</v>
      </c>
      <c r="O709">
        <f>(I709*21)/100</f>
      </c>
      <c t="s">
        <v>33</v>
      </c>
    </row>
    <row r="710" spans="1:5" ht="12.75">
      <c r="A710" s="36" t="s">
        <v>67</v>
      </c>
      <c r="E710" s="37" t="s">
        <v>63</v>
      </c>
    </row>
    <row r="711" spans="1:5" ht="140.25">
      <c r="A711" s="38" t="s">
        <v>68</v>
      </c>
      <c r="E711" s="39" t="s">
        <v>16835</v>
      </c>
    </row>
    <row r="712" spans="1:5" ht="12.75">
      <c r="A712" t="s">
        <v>70</v>
      </c>
      <c r="E712" s="37" t="s">
        <v>63</v>
      </c>
    </row>
    <row r="713" spans="1:16" ht="25.5">
      <c r="A713" s="26" t="s">
        <v>61</v>
      </c>
      <c s="31" t="s">
        <v>9767</v>
      </c>
      <c s="31" t="s">
        <v>16836</v>
      </c>
      <c s="26" t="s">
        <v>63</v>
      </c>
      <c s="32" t="s">
        <v>16837</v>
      </c>
      <c s="33" t="s">
        <v>507</v>
      </c>
      <c s="34">
        <v>1</v>
      </c>
      <c s="35">
        <v>0</v>
      </c>
      <c s="35">
        <f>ROUND(ROUND(H713,2)*ROUND(G713,3),2)</f>
      </c>
      <c s="33" t="s">
        <v>1048</v>
      </c>
      <c r="O713">
        <f>(I713*21)/100</f>
      </c>
      <c t="s">
        <v>33</v>
      </c>
    </row>
    <row r="714" spans="1:5" ht="12.75">
      <c r="A714" s="36" t="s">
        <v>67</v>
      </c>
      <c r="E714" s="37" t="s">
        <v>63</v>
      </c>
    </row>
    <row r="715" spans="1:5" ht="153">
      <c r="A715" s="38" t="s">
        <v>68</v>
      </c>
      <c r="E715" s="39" t="s">
        <v>16838</v>
      </c>
    </row>
    <row r="716" spans="1:5" ht="12.75">
      <c r="A716" t="s">
        <v>70</v>
      </c>
      <c r="E716" s="37" t="s">
        <v>63</v>
      </c>
    </row>
    <row r="717" spans="1:16" ht="25.5">
      <c r="A717" s="26" t="s">
        <v>61</v>
      </c>
      <c s="31" t="s">
        <v>11027</v>
      </c>
      <c s="31" t="s">
        <v>16839</v>
      </c>
      <c s="26" t="s">
        <v>63</v>
      </c>
      <c s="32" t="s">
        <v>16840</v>
      </c>
      <c s="33" t="s">
        <v>507</v>
      </c>
      <c s="34">
        <v>1</v>
      </c>
      <c s="35">
        <v>0</v>
      </c>
      <c s="35">
        <f>ROUND(ROUND(H717,2)*ROUND(G717,3),2)</f>
      </c>
      <c s="33" t="s">
        <v>1048</v>
      </c>
      <c r="O717">
        <f>(I717*21)/100</f>
      </c>
      <c t="s">
        <v>33</v>
      </c>
    </row>
    <row r="718" spans="1:5" ht="25.5">
      <c r="A718" s="36" t="s">
        <v>67</v>
      </c>
      <c r="E718" s="37" t="s">
        <v>16841</v>
      </c>
    </row>
    <row r="719" spans="1:5" ht="165.75">
      <c r="A719" s="38" t="s">
        <v>68</v>
      </c>
      <c r="E719" s="39" t="s">
        <v>16842</v>
      </c>
    </row>
    <row r="720" spans="1:5" ht="12.75">
      <c r="A720" t="s">
        <v>70</v>
      </c>
      <c r="E720" s="37" t="s">
        <v>63</v>
      </c>
    </row>
    <row r="721" spans="1:16" ht="25.5">
      <c r="A721" s="26" t="s">
        <v>61</v>
      </c>
      <c s="31" t="s">
        <v>11031</v>
      </c>
      <c s="31" t="s">
        <v>16843</v>
      </c>
      <c s="26" t="s">
        <v>63</v>
      </c>
      <c s="32" t="s">
        <v>16844</v>
      </c>
      <c s="33" t="s">
        <v>507</v>
      </c>
      <c s="34">
        <v>1</v>
      </c>
      <c s="35">
        <v>0</v>
      </c>
      <c s="35">
        <f>ROUND(ROUND(H721,2)*ROUND(G721,3),2)</f>
      </c>
      <c s="33" t="s">
        <v>1048</v>
      </c>
      <c r="O721">
        <f>(I721*21)/100</f>
      </c>
      <c t="s">
        <v>33</v>
      </c>
    </row>
    <row r="722" spans="1:5" ht="25.5">
      <c r="A722" s="36" t="s">
        <v>67</v>
      </c>
      <c r="E722" s="37" t="s">
        <v>16845</v>
      </c>
    </row>
    <row r="723" spans="1:5" ht="165.75">
      <c r="A723" s="38" t="s">
        <v>68</v>
      </c>
      <c r="E723" s="39" t="s">
        <v>16846</v>
      </c>
    </row>
    <row r="724" spans="1:5" ht="12.75">
      <c r="A724" t="s">
        <v>70</v>
      </c>
      <c r="E724" s="37" t="s">
        <v>63</v>
      </c>
    </row>
    <row r="725" spans="1:16" ht="12.75">
      <c r="A725" s="26" t="s">
        <v>61</v>
      </c>
      <c s="31" t="s">
        <v>11034</v>
      </c>
      <c s="31" t="s">
        <v>16847</v>
      </c>
      <c s="26" t="s">
        <v>63</v>
      </c>
      <c s="32" t="s">
        <v>16848</v>
      </c>
      <c s="33" t="s">
        <v>507</v>
      </c>
      <c s="34">
        <v>1</v>
      </c>
      <c s="35">
        <v>0</v>
      </c>
      <c s="35">
        <f>ROUND(ROUND(H725,2)*ROUND(G725,3),2)</f>
      </c>
      <c s="33" t="s">
        <v>1048</v>
      </c>
      <c r="O725">
        <f>(I725*21)/100</f>
      </c>
      <c t="s">
        <v>33</v>
      </c>
    </row>
    <row r="726" spans="1:5" ht="12.75">
      <c r="A726" s="36" t="s">
        <v>67</v>
      </c>
      <c r="E726" s="37" t="s">
        <v>16849</v>
      </c>
    </row>
    <row r="727" spans="1:5" ht="114.75">
      <c r="A727" s="38" t="s">
        <v>68</v>
      </c>
      <c r="E727" s="39" t="s">
        <v>16850</v>
      </c>
    </row>
    <row r="728" spans="1:5" ht="12.75">
      <c r="A728" t="s">
        <v>70</v>
      </c>
      <c r="E728" s="37" t="s">
        <v>63</v>
      </c>
    </row>
    <row r="729" spans="1:16" ht="25.5">
      <c r="A729" s="26" t="s">
        <v>61</v>
      </c>
      <c s="31" t="s">
        <v>11037</v>
      </c>
      <c s="31" t="s">
        <v>16851</v>
      </c>
      <c s="26" t="s">
        <v>63</v>
      </c>
      <c s="32" t="s">
        <v>16852</v>
      </c>
      <c s="33" t="s">
        <v>507</v>
      </c>
      <c s="34">
        <v>1</v>
      </c>
      <c s="35">
        <v>0</v>
      </c>
      <c s="35">
        <f>ROUND(ROUND(H729,2)*ROUND(G729,3),2)</f>
      </c>
      <c s="33" t="s">
        <v>1048</v>
      </c>
      <c r="O729">
        <f>(I729*21)/100</f>
      </c>
      <c t="s">
        <v>33</v>
      </c>
    </row>
    <row r="730" spans="1:5" ht="12.75">
      <c r="A730" s="36" t="s">
        <v>67</v>
      </c>
      <c r="E730" s="37" t="s">
        <v>63</v>
      </c>
    </row>
    <row r="731" spans="1:5" ht="153">
      <c r="A731" s="38" t="s">
        <v>68</v>
      </c>
      <c r="E731" s="39" t="s">
        <v>16853</v>
      </c>
    </row>
    <row r="732" spans="1:5" ht="12.75">
      <c r="A732" t="s">
        <v>70</v>
      </c>
      <c r="E732" s="37" t="s">
        <v>63</v>
      </c>
    </row>
    <row r="733" spans="1:16" ht="25.5">
      <c r="A733" s="26" t="s">
        <v>61</v>
      </c>
      <c s="31" t="s">
        <v>9816</v>
      </c>
      <c s="31" t="s">
        <v>16854</v>
      </c>
      <c s="26" t="s">
        <v>63</v>
      </c>
      <c s="32" t="s">
        <v>16855</v>
      </c>
      <c s="33" t="s">
        <v>507</v>
      </c>
      <c s="34">
        <v>1</v>
      </c>
      <c s="35">
        <v>0</v>
      </c>
      <c s="35">
        <f>ROUND(ROUND(H733,2)*ROUND(G733,3),2)</f>
      </c>
      <c s="33" t="s">
        <v>1048</v>
      </c>
      <c r="O733">
        <f>(I733*21)/100</f>
      </c>
      <c t="s">
        <v>33</v>
      </c>
    </row>
    <row r="734" spans="1:5" ht="12.75">
      <c r="A734" s="36" t="s">
        <v>67</v>
      </c>
      <c r="E734" s="37" t="s">
        <v>63</v>
      </c>
    </row>
    <row r="735" spans="1:5" ht="140.25">
      <c r="A735" s="38" t="s">
        <v>68</v>
      </c>
      <c r="E735" s="39" t="s">
        <v>16856</v>
      </c>
    </row>
    <row r="736" spans="1:5" ht="12.75">
      <c r="A736" t="s">
        <v>70</v>
      </c>
      <c r="E736" s="37" t="s">
        <v>63</v>
      </c>
    </row>
    <row r="737" spans="1:16" ht="25.5">
      <c r="A737" s="26" t="s">
        <v>61</v>
      </c>
      <c s="31" t="s">
        <v>9850</v>
      </c>
      <c s="31" t="s">
        <v>16857</v>
      </c>
      <c s="26" t="s">
        <v>63</v>
      </c>
      <c s="32" t="s">
        <v>16858</v>
      </c>
      <c s="33" t="s">
        <v>507</v>
      </c>
      <c s="34">
        <v>2</v>
      </c>
      <c s="35">
        <v>0</v>
      </c>
      <c s="35">
        <f>ROUND(ROUND(H737,2)*ROUND(G737,3),2)</f>
      </c>
      <c s="33" t="s">
        <v>1048</v>
      </c>
      <c r="O737">
        <f>(I737*21)/100</f>
      </c>
      <c t="s">
        <v>33</v>
      </c>
    </row>
    <row r="738" spans="1:5" ht="12.75">
      <c r="A738" s="36" t="s">
        <v>67</v>
      </c>
      <c r="E738" s="37" t="s">
        <v>63</v>
      </c>
    </row>
    <row r="739" spans="1:5" ht="140.25">
      <c r="A739" s="38" t="s">
        <v>68</v>
      </c>
      <c r="E739" s="39" t="s">
        <v>16859</v>
      </c>
    </row>
    <row r="740" spans="1:5" ht="12.75">
      <c r="A740" t="s">
        <v>70</v>
      </c>
      <c r="E740" s="37" t="s">
        <v>63</v>
      </c>
    </row>
    <row r="741" spans="1:16" ht="12.75">
      <c r="A741" s="26" t="s">
        <v>61</v>
      </c>
      <c s="31" t="s">
        <v>9942</v>
      </c>
      <c s="31" t="s">
        <v>16860</v>
      </c>
      <c s="26" t="s">
        <v>63</v>
      </c>
      <c s="32" t="s">
        <v>16861</v>
      </c>
      <c s="33" t="s">
        <v>507</v>
      </c>
      <c s="34">
        <v>1</v>
      </c>
      <c s="35">
        <v>0</v>
      </c>
      <c s="35">
        <f>ROUND(ROUND(H741,2)*ROUND(G741,3),2)</f>
      </c>
      <c s="33" t="s">
        <v>1048</v>
      </c>
      <c r="O741">
        <f>(I741*21)/100</f>
      </c>
      <c t="s">
        <v>33</v>
      </c>
    </row>
    <row r="742" spans="1:5" ht="12.75">
      <c r="A742" s="36" t="s">
        <v>67</v>
      </c>
      <c r="E742" s="37" t="s">
        <v>63</v>
      </c>
    </row>
    <row r="743" spans="1:5" ht="114.75">
      <c r="A743" s="38" t="s">
        <v>68</v>
      </c>
      <c r="E743" s="39" t="s">
        <v>16862</v>
      </c>
    </row>
    <row r="744" spans="1:5" ht="12.75">
      <c r="A744" t="s">
        <v>70</v>
      </c>
      <c r="E744" s="37" t="s">
        <v>63</v>
      </c>
    </row>
    <row r="745" spans="1:18" ht="12.75" customHeight="1">
      <c r="A745" s="6" t="s">
        <v>58</v>
      </c>
      <c s="6"/>
      <c s="42" t="s">
        <v>4345</v>
      </c>
      <c s="6"/>
      <c s="29" t="s">
        <v>4346</v>
      </c>
      <c s="6"/>
      <c s="6"/>
      <c s="6"/>
      <c s="43">
        <f>0+Q745</f>
      </c>
      <c s="6"/>
      <c r="O745">
        <f>0+R745</f>
      </c>
      <c r="Q745">
        <f>0+I746+I750+I754+I758+I762+I766+I770+I774+I778+I782+I786+I790+I794+I798+I802+I806+I810+I814+I818+I822+I826+I830+I834+I838+I842+I846+I850</f>
      </c>
      <c>
        <f>0+O746+O750+O754+O758+O762+O766+O770+O774+O778+O782+O786+O790+O794+O798+O802+O806+O810+O814+O818+O822+O826+O830+O834+O838+O842+O846+O850</f>
      </c>
    </row>
    <row r="746" spans="1:16" ht="12.75">
      <c r="A746" s="26" t="s">
        <v>61</v>
      </c>
      <c s="31" t="s">
        <v>628</v>
      </c>
      <c s="31" t="s">
        <v>10518</v>
      </c>
      <c s="26" t="s">
        <v>63</v>
      </c>
      <c s="32" t="s">
        <v>16863</v>
      </c>
      <c s="33" t="s">
        <v>507</v>
      </c>
      <c s="34">
        <v>1</v>
      </c>
      <c s="35">
        <v>0</v>
      </c>
      <c s="35">
        <f>ROUND(ROUND(H746,2)*ROUND(G746,3),2)</f>
      </c>
      <c s="33" t="s">
        <v>8185</v>
      </c>
      <c r="O746">
        <f>(I746*21)/100</f>
      </c>
      <c t="s">
        <v>33</v>
      </c>
    </row>
    <row r="747" spans="1:5" ht="25.5">
      <c r="A747" s="36" t="s">
        <v>67</v>
      </c>
      <c r="E747" s="37" t="s">
        <v>16864</v>
      </c>
    </row>
    <row r="748" spans="1:5" ht="12.75">
      <c r="A748" s="38" t="s">
        <v>68</v>
      </c>
      <c r="E748" s="39" t="s">
        <v>63</v>
      </c>
    </row>
    <row r="749" spans="1:5" ht="102">
      <c r="A749" t="s">
        <v>70</v>
      </c>
      <c r="E749" s="37" t="s">
        <v>15361</v>
      </c>
    </row>
    <row r="750" spans="1:16" ht="12.75">
      <c r="A750" s="26" t="s">
        <v>61</v>
      </c>
      <c s="31" t="s">
        <v>632</v>
      </c>
      <c s="31" t="s">
        <v>10523</v>
      </c>
      <c s="26" t="s">
        <v>63</v>
      </c>
      <c s="32" t="s">
        <v>16865</v>
      </c>
      <c s="33" t="s">
        <v>507</v>
      </c>
      <c s="34">
        <v>1</v>
      </c>
      <c s="35">
        <v>0</v>
      </c>
      <c s="35">
        <f>ROUND(ROUND(H750,2)*ROUND(G750,3),2)</f>
      </c>
      <c s="33" t="s">
        <v>8185</v>
      </c>
      <c r="O750">
        <f>(I750*21)/100</f>
      </c>
      <c t="s">
        <v>33</v>
      </c>
    </row>
    <row r="751" spans="1:5" ht="25.5">
      <c r="A751" s="36" t="s">
        <v>67</v>
      </c>
      <c r="E751" s="37" t="s">
        <v>10524</v>
      </c>
    </row>
    <row r="752" spans="1:5" ht="12.75">
      <c r="A752" s="38" t="s">
        <v>68</v>
      </c>
      <c r="E752" s="39" t="s">
        <v>63</v>
      </c>
    </row>
    <row r="753" spans="1:5" ht="102">
      <c r="A753" t="s">
        <v>70</v>
      </c>
      <c r="E753" s="37" t="s">
        <v>15361</v>
      </c>
    </row>
    <row r="754" spans="1:16" ht="12.75">
      <c r="A754" s="26" t="s">
        <v>61</v>
      </c>
      <c s="31" t="s">
        <v>636</v>
      </c>
      <c s="31" t="s">
        <v>16866</v>
      </c>
      <c s="26" t="s">
        <v>63</v>
      </c>
      <c s="32" t="s">
        <v>16867</v>
      </c>
      <c s="33" t="s">
        <v>507</v>
      </c>
      <c s="34">
        <v>21</v>
      </c>
      <c s="35">
        <v>0</v>
      </c>
      <c s="35">
        <f>ROUND(ROUND(H754,2)*ROUND(G754,3),2)</f>
      </c>
      <c s="33" t="s">
        <v>8185</v>
      </c>
      <c r="O754">
        <f>(I754*21)/100</f>
      </c>
      <c t="s">
        <v>33</v>
      </c>
    </row>
    <row r="755" spans="1:5" ht="12.75">
      <c r="A755" s="36" t="s">
        <v>67</v>
      </c>
      <c r="E755" s="37" t="s">
        <v>16868</v>
      </c>
    </row>
    <row r="756" spans="1:5" ht="178.5">
      <c r="A756" s="38" t="s">
        <v>68</v>
      </c>
      <c r="E756" s="39" t="s">
        <v>16869</v>
      </c>
    </row>
    <row r="757" spans="1:5" ht="12.75">
      <c r="A757" t="s">
        <v>70</v>
      </c>
      <c r="E757" s="37" t="s">
        <v>63</v>
      </c>
    </row>
    <row r="758" spans="1:16" ht="25.5">
      <c r="A758" s="26" t="s">
        <v>61</v>
      </c>
      <c s="31" t="s">
        <v>640</v>
      </c>
      <c s="31" t="s">
        <v>11018</v>
      </c>
      <c s="26" t="s">
        <v>63</v>
      </c>
      <c s="32" t="s">
        <v>16870</v>
      </c>
      <c s="33" t="s">
        <v>6231</v>
      </c>
      <c s="34">
        <v>2235.57</v>
      </c>
      <c s="35">
        <v>0</v>
      </c>
      <c s="35">
        <f>ROUND(ROUND(H758,2)*ROUND(G758,3),2)</f>
      </c>
      <c s="33" t="s">
        <v>8185</v>
      </c>
      <c r="O758">
        <f>(I758*21)/100</f>
      </c>
      <c t="s">
        <v>33</v>
      </c>
    </row>
    <row r="759" spans="1:5" ht="25.5">
      <c r="A759" s="36" t="s">
        <v>67</v>
      </c>
      <c r="E759" s="37" t="s">
        <v>16871</v>
      </c>
    </row>
    <row r="760" spans="1:5" ht="242.25">
      <c r="A760" s="38" t="s">
        <v>68</v>
      </c>
      <c r="E760" s="39" t="s">
        <v>16872</v>
      </c>
    </row>
    <row r="761" spans="1:5" ht="63.75">
      <c r="A761" t="s">
        <v>70</v>
      </c>
      <c r="E761" s="37" t="s">
        <v>16873</v>
      </c>
    </row>
    <row r="762" spans="1:16" ht="12.75">
      <c r="A762" s="26" t="s">
        <v>61</v>
      </c>
      <c s="31" t="s">
        <v>10855</v>
      </c>
      <c s="31" t="s">
        <v>16874</v>
      </c>
      <c s="26" t="s">
        <v>63</v>
      </c>
      <c s="32" t="s">
        <v>16875</v>
      </c>
      <c s="33" t="s">
        <v>738</v>
      </c>
      <c s="34">
        <v>0.181</v>
      </c>
      <c s="35">
        <v>0</v>
      </c>
      <c s="35">
        <f>ROUND(ROUND(H762,2)*ROUND(G762,3),2)</f>
      </c>
      <c s="33" t="s">
        <v>8185</v>
      </c>
      <c r="O762">
        <f>(I762*21)/100</f>
      </c>
      <c t="s">
        <v>33</v>
      </c>
    </row>
    <row r="763" spans="1:5" ht="25.5">
      <c r="A763" s="36" t="s">
        <v>67</v>
      </c>
      <c r="E763" s="37" t="s">
        <v>16876</v>
      </c>
    </row>
    <row r="764" spans="1:5" ht="12.75">
      <c r="A764" s="38" t="s">
        <v>68</v>
      </c>
      <c r="E764" s="39" t="s">
        <v>63</v>
      </c>
    </row>
    <row r="765" spans="1:5" ht="114.75">
      <c r="A765" t="s">
        <v>70</v>
      </c>
      <c r="E765" s="37" t="s">
        <v>16877</v>
      </c>
    </row>
    <row r="766" spans="1:16" ht="12.75">
      <c r="A766" s="26" t="s">
        <v>61</v>
      </c>
      <c s="31" t="s">
        <v>10966</v>
      </c>
      <c s="31" t="s">
        <v>16878</v>
      </c>
      <c s="26" t="s">
        <v>63</v>
      </c>
      <c s="32" t="s">
        <v>16879</v>
      </c>
      <c s="33" t="s">
        <v>507</v>
      </c>
      <c s="34">
        <v>1</v>
      </c>
      <c s="35">
        <v>0</v>
      </c>
      <c s="35">
        <f>ROUND(ROUND(H766,2)*ROUND(G766,3),2)</f>
      </c>
      <c s="33" t="s">
        <v>1048</v>
      </c>
      <c r="O766">
        <f>(I766*21)/100</f>
      </c>
      <c t="s">
        <v>33</v>
      </c>
    </row>
    <row r="767" spans="1:5" ht="12.75">
      <c r="A767" s="36" t="s">
        <v>67</v>
      </c>
      <c r="E767" s="37" t="s">
        <v>63</v>
      </c>
    </row>
    <row r="768" spans="1:5" ht="140.25">
      <c r="A768" s="38" t="s">
        <v>68</v>
      </c>
      <c r="E768" s="39" t="s">
        <v>16880</v>
      </c>
    </row>
    <row r="769" spans="1:5" ht="12.75">
      <c r="A769" t="s">
        <v>70</v>
      </c>
      <c r="E769" s="37" t="s">
        <v>63</v>
      </c>
    </row>
    <row r="770" spans="1:16" ht="12.75">
      <c r="A770" s="26" t="s">
        <v>61</v>
      </c>
      <c s="31" t="s">
        <v>10041</v>
      </c>
      <c s="31" t="s">
        <v>14070</v>
      </c>
      <c s="26" t="s">
        <v>63</v>
      </c>
      <c s="32" t="s">
        <v>14071</v>
      </c>
      <c s="33" t="s">
        <v>1090</v>
      </c>
      <c s="34">
        <v>3</v>
      </c>
      <c s="35">
        <v>0</v>
      </c>
      <c s="35">
        <f>ROUND(ROUND(H770,2)*ROUND(G770,3),2)</f>
      </c>
      <c s="33" t="s">
        <v>1048</v>
      </c>
      <c r="O770">
        <f>(I770*21)/100</f>
      </c>
      <c t="s">
        <v>33</v>
      </c>
    </row>
    <row r="771" spans="1:5" ht="12.75">
      <c r="A771" s="36" t="s">
        <v>67</v>
      </c>
      <c r="E771" s="37" t="s">
        <v>63</v>
      </c>
    </row>
    <row r="772" spans="1:5" ht="165.75">
      <c r="A772" s="38" t="s">
        <v>68</v>
      </c>
      <c r="E772" s="39" t="s">
        <v>16881</v>
      </c>
    </row>
    <row r="773" spans="1:5" ht="12.75">
      <c r="A773" t="s">
        <v>70</v>
      </c>
      <c r="E773" s="37" t="s">
        <v>63</v>
      </c>
    </row>
    <row r="774" spans="1:16" ht="25.5">
      <c r="A774" s="26" t="s">
        <v>61</v>
      </c>
      <c s="31" t="s">
        <v>10054</v>
      </c>
      <c s="31" t="s">
        <v>16882</v>
      </c>
      <c s="26" t="s">
        <v>63</v>
      </c>
      <c s="32" t="s">
        <v>16883</v>
      </c>
      <c s="33" t="s">
        <v>507</v>
      </c>
      <c s="34">
        <v>1</v>
      </c>
      <c s="35">
        <v>0</v>
      </c>
      <c s="35">
        <f>ROUND(ROUND(H774,2)*ROUND(G774,3),2)</f>
      </c>
      <c s="33" t="s">
        <v>1048</v>
      </c>
      <c r="O774">
        <f>(I774*21)/100</f>
      </c>
      <c t="s">
        <v>33</v>
      </c>
    </row>
    <row r="775" spans="1:5" ht="12.75">
      <c r="A775" s="36" t="s">
        <v>67</v>
      </c>
      <c r="E775" s="37" t="s">
        <v>63</v>
      </c>
    </row>
    <row r="776" spans="1:5" ht="153">
      <c r="A776" s="38" t="s">
        <v>68</v>
      </c>
      <c r="E776" s="39" t="s">
        <v>16884</v>
      </c>
    </row>
    <row r="777" spans="1:5" ht="12.75">
      <c r="A777" t="s">
        <v>70</v>
      </c>
      <c r="E777" s="37" t="s">
        <v>63</v>
      </c>
    </row>
    <row r="778" spans="1:16" ht="25.5">
      <c r="A778" s="26" t="s">
        <v>61</v>
      </c>
      <c s="31" t="s">
        <v>10099</v>
      </c>
      <c s="31" t="s">
        <v>16885</v>
      </c>
      <c s="26" t="s">
        <v>63</v>
      </c>
      <c s="32" t="s">
        <v>16886</v>
      </c>
      <c s="33" t="s">
        <v>507</v>
      </c>
      <c s="34">
        <v>1</v>
      </c>
      <c s="35">
        <v>0</v>
      </c>
      <c s="35">
        <f>ROUND(ROUND(H778,2)*ROUND(G778,3),2)</f>
      </c>
      <c s="33" t="s">
        <v>1048</v>
      </c>
      <c r="O778">
        <f>(I778*21)/100</f>
      </c>
      <c t="s">
        <v>33</v>
      </c>
    </row>
    <row r="779" spans="1:5" ht="12.75">
      <c r="A779" s="36" t="s">
        <v>67</v>
      </c>
      <c r="E779" s="37" t="s">
        <v>63</v>
      </c>
    </row>
    <row r="780" spans="1:5" ht="153">
      <c r="A780" s="38" t="s">
        <v>68</v>
      </c>
      <c r="E780" s="39" t="s">
        <v>16887</v>
      </c>
    </row>
    <row r="781" spans="1:5" ht="12.75">
      <c r="A781" t="s">
        <v>70</v>
      </c>
      <c r="E781" s="37" t="s">
        <v>63</v>
      </c>
    </row>
    <row r="782" spans="1:16" ht="25.5">
      <c r="A782" s="26" t="s">
        <v>61</v>
      </c>
      <c s="31" t="s">
        <v>10103</v>
      </c>
      <c s="31" t="s">
        <v>16888</v>
      </c>
      <c s="26" t="s">
        <v>63</v>
      </c>
      <c s="32" t="s">
        <v>16889</v>
      </c>
      <c s="33" t="s">
        <v>507</v>
      </c>
      <c s="34">
        <v>1</v>
      </c>
      <c s="35">
        <v>0</v>
      </c>
      <c s="35">
        <f>ROUND(ROUND(H782,2)*ROUND(G782,3),2)</f>
      </c>
      <c s="33" t="s">
        <v>1048</v>
      </c>
      <c r="O782">
        <f>(I782*21)/100</f>
      </c>
      <c t="s">
        <v>33</v>
      </c>
    </row>
    <row r="783" spans="1:5" ht="12.75">
      <c r="A783" s="36" t="s">
        <v>67</v>
      </c>
      <c r="E783" s="37" t="s">
        <v>63</v>
      </c>
    </row>
    <row r="784" spans="1:5" ht="255">
      <c r="A784" s="38" t="s">
        <v>68</v>
      </c>
      <c r="E784" s="39" t="s">
        <v>16890</v>
      </c>
    </row>
    <row r="785" spans="1:5" ht="12.75">
      <c r="A785" t="s">
        <v>70</v>
      </c>
      <c r="E785" s="37" t="s">
        <v>63</v>
      </c>
    </row>
    <row r="786" spans="1:16" ht="25.5">
      <c r="A786" s="26" t="s">
        <v>61</v>
      </c>
      <c s="31" t="s">
        <v>10179</v>
      </c>
      <c s="31" t="s">
        <v>16891</v>
      </c>
      <c s="26" t="s">
        <v>63</v>
      </c>
      <c s="32" t="s">
        <v>16892</v>
      </c>
      <c s="33" t="s">
        <v>507</v>
      </c>
      <c s="34">
        <v>1</v>
      </c>
      <c s="35">
        <v>0</v>
      </c>
      <c s="35">
        <f>ROUND(ROUND(H786,2)*ROUND(G786,3),2)</f>
      </c>
      <c s="33" t="s">
        <v>1048</v>
      </c>
      <c r="O786">
        <f>(I786*21)/100</f>
      </c>
      <c t="s">
        <v>33</v>
      </c>
    </row>
    <row r="787" spans="1:5" ht="12.75">
      <c r="A787" s="36" t="s">
        <v>67</v>
      </c>
      <c r="E787" s="37" t="s">
        <v>63</v>
      </c>
    </row>
    <row r="788" spans="1:5" ht="191.25">
      <c r="A788" s="38" t="s">
        <v>68</v>
      </c>
      <c r="E788" s="39" t="s">
        <v>16893</v>
      </c>
    </row>
    <row r="789" spans="1:5" ht="12.75">
      <c r="A789" t="s">
        <v>70</v>
      </c>
      <c r="E789" s="37" t="s">
        <v>63</v>
      </c>
    </row>
    <row r="790" spans="1:16" ht="25.5">
      <c r="A790" s="26" t="s">
        <v>61</v>
      </c>
      <c s="31" t="s">
        <v>10270</v>
      </c>
      <c s="31" t="s">
        <v>16894</v>
      </c>
      <c s="26" t="s">
        <v>63</v>
      </c>
      <c s="32" t="s">
        <v>16895</v>
      </c>
      <c s="33" t="s">
        <v>507</v>
      </c>
      <c s="34">
        <v>1</v>
      </c>
      <c s="35">
        <v>0</v>
      </c>
      <c s="35">
        <f>ROUND(ROUND(H790,2)*ROUND(G790,3),2)</f>
      </c>
      <c s="33" t="s">
        <v>1048</v>
      </c>
      <c r="O790">
        <f>(I790*21)/100</f>
      </c>
      <c t="s">
        <v>33</v>
      </c>
    </row>
    <row r="791" spans="1:5" ht="12.75">
      <c r="A791" s="36" t="s">
        <v>67</v>
      </c>
      <c r="E791" s="37" t="s">
        <v>63</v>
      </c>
    </row>
    <row r="792" spans="1:5" ht="191.25">
      <c r="A792" s="38" t="s">
        <v>68</v>
      </c>
      <c r="E792" s="39" t="s">
        <v>16896</v>
      </c>
    </row>
    <row r="793" spans="1:5" ht="12.75">
      <c r="A793" t="s">
        <v>70</v>
      </c>
      <c r="E793" s="37" t="s">
        <v>63</v>
      </c>
    </row>
    <row r="794" spans="1:16" ht="12.75">
      <c r="A794" s="26" t="s">
        <v>61</v>
      </c>
      <c s="31" t="s">
        <v>10347</v>
      </c>
      <c s="31" t="s">
        <v>14079</v>
      </c>
      <c s="26" t="s">
        <v>63</v>
      </c>
      <c s="32" t="s">
        <v>16897</v>
      </c>
      <c s="33" t="s">
        <v>507</v>
      </c>
      <c s="34">
        <v>2</v>
      </c>
      <c s="35">
        <v>0</v>
      </c>
      <c s="35">
        <f>ROUND(ROUND(H794,2)*ROUND(G794,3),2)</f>
      </c>
      <c s="33" t="s">
        <v>1048</v>
      </c>
      <c r="O794">
        <f>(I794*21)/100</f>
      </c>
      <c t="s">
        <v>33</v>
      </c>
    </row>
    <row r="795" spans="1:5" ht="12.75">
      <c r="A795" s="36" t="s">
        <v>67</v>
      </c>
      <c r="E795" s="37" t="s">
        <v>63</v>
      </c>
    </row>
    <row r="796" spans="1:5" ht="114.75">
      <c r="A796" s="38" t="s">
        <v>68</v>
      </c>
      <c r="E796" s="39" t="s">
        <v>16898</v>
      </c>
    </row>
    <row r="797" spans="1:5" ht="12.75">
      <c r="A797" t="s">
        <v>70</v>
      </c>
      <c r="E797" s="37" t="s">
        <v>63</v>
      </c>
    </row>
    <row r="798" spans="1:16" ht="12.75">
      <c r="A798" s="26" t="s">
        <v>61</v>
      </c>
      <c s="31" t="s">
        <v>10533</v>
      </c>
      <c s="31" t="s">
        <v>15364</v>
      </c>
      <c s="26" t="s">
        <v>63</v>
      </c>
      <c s="32" t="s">
        <v>16899</v>
      </c>
      <c s="33" t="s">
        <v>507</v>
      </c>
      <c s="34">
        <v>1</v>
      </c>
      <c s="35">
        <v>0</v>
      </c>
      <c s="35">
        <f>ROUND(ROUND(H798,2)*ROUND(G798,3),2)</f>
      </c>
      <c s="33" t="s">
        <v>1048</v>
      </c>
      <c r="O798">
        <f>(I798*21)/100</f>
      </c>
      <c t="s">
        <v>33</v>
      </c>
    </row>
    <row r="799" spans="1:5" ht="12.75">
      <c r="A799" s="36" t="s">
        <v>67</v>
      </c>
      <c r="E799" s="37" t="s">
        <v>63</v>
      </c>
    </row>
    <row r="800" spans="1:5" ht="114.75">
      <c r="A800" s="38" t="s">
        <v>68</v>
      </c>
      <c r="E800" s="39" t="s">
        <v>16900</v>
      </c>
    </row>
    <row r="801" spans="1:5" ht="12.75">
      <c r="A801" t="s">
        <v>70</v>
      </c>
      <c r="E801" s="37" t="s">
        <v>63</v>
      </c>
    </row>
    <row r="802" spans="1:16" ht="12.75">
      <c r="A802" s="26" t="s">
        <v>61</v>
      </c>
      <c s="31" t="s">
        <v>10801</v>
      </c>
      <c s="31" t="s">
        <v>15367</v>
      </c>
      <c s="26" t="s">
        <v>63</v>
      </c>
      <c s="32" t="s">
        <v>16901</v>
      </c>
      <c s="33" t="s">
        <v>507</v>
      </c>
      <c s="34">
        <v>2</v>
      </c>
      <c s="35">
        <v>0</v>
      </c>
      <c s="35">
        <f>ROUND(ROUND(H802,2)*ROUND(G802,3),2)</f>
      </c>
      <c s="33" t="s">
        <v>1048</v>
      </c>
      <c r="O802">
        <f>(I802*21)/100</f>
      </c>
      <c t="s">
        <v>33</v>
      </c>
    </row>
    <row r="803" spans="1:5" ht="12.75">
      <c r="A803" s="36" t="s">
        <v>67</v>
      </c>
      <c r="E803" s="37" t="s">
        <v>63</v>
      </c>
    </row>
    <row r="804" spans="1:5" ht="114.75">
      <c r="A804" s="38" t="s">
        <v>68</v>
      </c>
      <c r="E804" s="39" t="s">
        <v>16898</v>
      </c>
    </row>
    <row r="805" spans="1:5" ht="12.75">
      <c r="A805" t="s">
        <v>70</v>
      </c>
      <c r="E805" s="37" t="s">
        <v>63</v>
      </c>
    </row>
    <row r="806" spans="1:16" ht="12.75">
      <c r="A806" s="26" t="s">
        <v>61</v>
      </c>
      <c s="31" t="s">
        <v>10870</v>
      </c>
      <c s="31" t="s">
        <v>14088</v>
      </c>
      <c s="26" t="s">
        <v>63</v>
      </c>
      <c s="32" t="s">
        <v>16902</v>
      </c>
      <c s="33" t="s">
        <v>6231</v>
      </c>
      <c s="34">
        <v>26</v>
      </c>
      <c s="35">
        <v>0</v>
      </c>
      <c s="35">
        <f>ROUND(ROUND(H806,2)*ROUND(G806,3),2)</f>
      </c>
      <c s="33" t="s">
        <v>1048</v>
      </c>
      <c r="O806">
        <f>(I806*21)/100</f>
      </c>
      <c t="s">
        <v>33</v>
      </c>
    </row>
    <row r="807" spans="1:5" ht="12.75">
      <c r="A807" s="36" t="s">
        <v>67</v>
      </c>
      <c r="E807" s="37" t="s">
        <v>63</v>
      </c>
    </row>
    <row r="808" spans="1:5" ht="63.75">
      <c r="A808" s="38" t="s">
        <v>68</v>
      </c>
      <c r="E808" s="39" t="s">
        <v>16903</v>
      </c>
    </row>
    <row r="809" spans="1:5" ht="12.75">
      <c r="A809" t="s">
        <v>70</v>
      </c>
      <c r="E809" s="37" t="s">
        <v>63</v>
      </c>
    </row>
    <row r="810" spans="1:16" ht="12.75">
      <c r="A810" s="26" t="s">
        <v>61</v>
      </c>
      <c s="31" t="s">
        <v>10883</v>
      </c>
      <c s="31" t="s">
        <v>14092</v>
      </c>
      <c s="26" t="s">
        <v>63</v>
      </c>
      <c s="32" t="s">
        <v>16904</v>
      </c>
      <c s="33" t="s">
        <v>6231</v>
      </c>
      <c s="34">
        <v>395.74</v>
      </c>
      <c s="35">
        <v>0</v>
      </c>
      <c s="35">
        <f>ROUND(ROUND(H810,2)*ROUND(G810,3),2)</f>
      </c>
      <c s="33" t="s">
        <v>1048</v>
      </c>
      <c r="O810">
        <f>(I810*21)/100</f>
      </c>
      <c t="s">
        <v>33</v>
      </c>
    </row>
    <row r="811" spans="1:5" ht="12.75">
      <c r="A811" s="36" t="s">
        <v>67</v>
      </c>
      <c r="E811" s="37" t="s">
        <v>63</v>
      </c>
    </row>
    <row r="812" spans="1:5" ht="153">
      <c r="A812" s="38" t="s">
        <v>68</v>
      </c>
      <c r="E812" s="39" t="s">
        <v>16905</v>
      </c>
    </row>
    <row r="813" spans="1:5" ht="12.75">
      <c r="A813" t="s">
        <v>70</v>
      </c>
      <c r="E813" s="37" t="s">
        <v>63</v>
      </c>
    </row>
    <row r="814" spans="1:16" ht="12.75">
      <c r="A814" s="26" t="s">
        <v>61</v>
      </c>
      <c s="31" t="s">
        <v>10921</v>
      </c>
      <c s="31" t="s">
        <v>15374</v>
      </c>
      <c s="26" t="s">
        <v>63</v>
      </c>
      <c s="32" t="s">
        <v>16906</v>
      </c>
      <c s="33" t="s">
        <v>507</v>
      </c>
      <c s="34">
        <v>1</v>
      </c>
      <c s="35">
        <v>0</v>
      </c>
      <c s="35">
        <f>ROUND(ROUND(H814,2)*ROUND(G814,3),2)</f>
      </c>
      <c s="33" t="s">
        <v>1048</v>
      </c>
      <c r="O814">
        <f>(I814*21)/100</f>
      </c>
      <c t="s">
        <v>33</v>
      </c>
    </row>
    <row r="815" spans="1:5" ht="12.75">
      <c r="A815" s="36" t="s">
        <v>67</v>
      </c>
      <c r="E815" s="37" t="s">
        <v>63</v>
      </c>
    </row>
    <row r="816" spans="1:5" ht="76.5">
      <c r="A816" s="38" t="s">
        <v>68</v>
      </c>
      <c r="E816" s="39" t="s">
        <v>16907</v>
      </c>
    </row>
    <row r="817" spans="1:5" ht="12.75">
      <c r="A817" t="s">
        <v>70</v>
      </c>
      <c r="E817" s="37" t="s">
        <v>63</v>
      </c>
    </row>
    <row r="818" spans="1:16" ht="12.75">
      <c r="A818" s="26" t="s">
        <v>61</v>
      </c>
      <c s="31" t="s">
        <v>11046</v>
      </c>
      <c s="31" t="s">
        <v>15377</v>
      </c>
      <c s="26" t="s">
        <v>63</v>
      </c>
      <c s="32" t="s">
        <v>16908</v>
      </c>
      <c s="33" t="s">
        <v>507</v>
      </c>
      <c s="34">
        <v>1</v>
      </c>
      <c s="35">
        <v>0</v>
      </c>
      <c s="35">
        <f>ROUND(ROUND(H818,2)*ROUND(G818,3),2)</f>
      </c>
      <c s="33" t="s">
        <v>1048</v>
      </c>
      <c r="O818">
        <f>(I818*21)/100</f>
      </c>
      <c t="s">
        <v>33</v>
      </c>
    </row>
    <row r="819" spans="1:5" ht="12.75">
      <c r="A819" s="36" t="s">
        <v>67</v>
      </c>
      <c r="E819" s="37" t="s">
        <v>63</v>
      </c>
    </row>
    <row r="820" spans="1:5" ht="63.75">
      <c r="A820" s="38" t="s">
        <v>68</v>
      </c>
      <c r="E820" s="39" t="s">
        <v>16909</v>
      </c>
    </row>
    <row r="821" spans="1:5" ht="12.75">
      <c r="A821" t="s">
        <v>70</v>
      </c>
      <c r="E821" s="37" t="s">
        <v>63</v>
      </c>
    </row>
    <row r="822" spans="1:16" ht="12.75">
      <c r="A822" s="26" t="s">
        <v>61</v>
      </c>
      <c s="31" t="s">
        <v>11050</v>
      </c>
      <c s="31" t="s">
        <v>15380</v>
      </c>
      <c s="26" t="s">
        <v>63</v>
      </c>
      <c s="32" t="s">
        <v>16910</v>
      </c>
      <c s="33" t="s">
        <v>507</v>
      </c>
      <c s="34">
        <v>1</v>
      </c>
      <c s="35">
        <v>0</v>
      </c>
      <c s="35">
        <f>ROUND(ROUND(H822,2)*ROUND(G822,3),2)</f>
      </c>
      <c s="33" t="s">
        <v>1048</v>
      </c>
      <c r="O822">
        <f>(I822*21)/100</f>
      </c>
      <c t="s">
        <v>33</v>
      </c>
    </row>
    <row r="823" spans="1:5" ht="12.75">
      <c r="A823" s="36" t="s">
        <v>67</v>
      </c>
      <c r="E823" s="37" t="s">
        <v>63</v>
      </c>
    </row>
    <row r="824" spans="1:5" ht="76.5">
      <c r="A824" s="38" t="s">
        <v>68</v>
      </c>
      <c r="E824" s="39" t="s">
        <v>16911</v>
      </c>
    </row>
    <row r="825" spans="1:5" ht="12.75">
      <c r="A825" t="s">
        <v>70</v>
      </c>
      <c r="E825" s="37" t="s">
        <v>63</v>
      </c>
    </row>
    <row r="826" spans="1:16" ht="12.75">
      <c r="A826" s="26" t="s">
        <v>61</v>
      </c>
      <c s="31" t="s">
        <v>11054</v>
      </c>
      <c s="31" t="s">
        <v>15383</v>
      </c>
      <c s="26" t="s">
        <v>63</v>
      </c>
      <c s="32" t="s">
        <v>16912</v>
      </c>
      <c s="33" t="s">
        <v>507</v>
      </c>
      <c s="34">
        <v>1</v>
      </c>
      <c s="35">
        <v>0</v>
      </c>
      <c s="35">
        <f>ROUND(ROUND(H826,2)*ROUND(G826,3),2)</f>
      </c>
      <c s="33" t="s">
        <v>1048</v>
      </c>
      <c r="O826">
        <f>(I826*21)/100</f>
      </c>
      <c t="s">
        <v>33</v>
      </c>
    </row>
    <row r="827" spans="1:5" ht="12.75">
      <c r="A827" s="36" t="s">
        <v>67</v>
      </c>
      <c r="E827" s="37" t="s">
        <v>63</v>
      </c>
    </row>
    <row r="828" spans="1:5" ht="76.5">
      <c r="A828" s="38" t="s">
        <v>68</v>
      </c>
      <c r="E828" s="39" t="s">
        <v>16913</v>
      </c>
    </row>
    <row r="829" spans="1:5" ht="12.75">
      <c r="A829" t="s">
        <v>70</v>
      </c>
      <c r="E829" s="37" t="s">
        <v>63</v>
      </c>
    </row>
    <row r="830" spans="1:16" ht="12.75">
      <c r="A830" s="26" t="s">
        <v>61</v>
      </c>
      <c s="31" t="s">
        <v>11058</v>
      </c>
      <c s="31" t="s">
        <v>15386</v>
      </c>
      <c s="26" t="s">
        <v>63</v>
      </c>
      <c s="32" t="s">
        <v>16914</v>
      </c>
      <c s="33" t="s">
        <v>507</v>
      </c>
      <c s="34">
        <v>2</v>
      </c>
      <c s="35">
        <v>0</v>
      </c>
      <c s="35">
        <f>ROUND(ROUND(H830,2)*ROUND(G830,3),2)</f>
      </c>
      <c s="33" t="s">
        <v>1048</v>
      </c>
      <c r="O830">
        <f>(I830*21)/100</f>
      </c>
      <c t="s">
        <v>33</v>
      </c>
    </row>
    <row r="831" spans="1:5" ht="12.75">
      <c r="A831" s="36" t="s">
        <v>67</v>
      </c>
      <c r="E831" s="37" t="s">
        <v>63</v>
      </c>
    </row>
    <row r="832" spans="1:5" ht="51">
      <c r="A832" s="38" t="s">
        <v>68</v>
      </c>
      <c r="E832" s="39" t="s">
        <v>16915</v>
      </c>
    </row>
    <row r="833" spans="1:5" ht="12.75">
      <c r="A833" t="s">
        <v>70</v>
      </c>
      <c r="E833" s="37" t="s">
        <v>63</v>
      </c>
    </row>
    <row r="834" spans="1:16" ht="12.75">
      <c r="A834" s="26" t="s">
        <v>61</v>
      </c>
      <c s="31" t="s">
        <v>11062</v>
      </c>
      <c s="31" t="s">
        <v>15389</v>
      </c>
      <c s="26" t="s">
        <v>63</v>
      </c>
      <c s="32" t="s">
        <v>16916</v>
      </c>
      <c s="33" t="s">
        <v>507</v>
      </c>
      <c s="34">
        <v>2</v>
      </c>
      <c s="35">
        <v>0</v>
      </c>
      <c s="35">
        <f>ROUND(ROUND(H834,2)*ROUND(G834,3),2)</f>
      </c>
      <c s="33" t="s">
        <v>1048</v>
      </c>
      <c r="O834">
        <f>(I834*21)/100</f>
      </c>
      <c t="s">
        <v>33</v>
      </c>
    </row>
    <row r="835" spans="1:5" ht="12.75">
      <c r="A835" s="36" t="s">
        <v>67</v>
      </c>
      <c r="E835" s="37" t="s">
        <v>63</v>
      </c>
    </row>
    <row r="836" spans="1:5" ht="51">
      <c r="A836" s="38" t="s">
        <v>68</v>
      </c>
      <c r="E836" s="39" t="s">
        <v>16915</v>
      </c>
    </row>
    <row r="837" spans="1:5" ht="12.75">
      <c r="A837" t="s">
        <v>70</v>
      </c>
      <c r="E837" s="37" t="s">
        <v>63</v>
      </c>
    </row>
    <row r="838" spans="1:16" ht="12.75">
      <c r="A838" s="26" t="s">
        <v>61</v>
      </c>
      <c s="31" t="s">
        <v>9394</v>
      </c>
      <c s="31" t="s">
        <v>15392</v>
      </c>
      <c s="26" t="s">
        <v>63</v>
      </c>
      <c s="32" t="s">
        <v>16917</v>
      </c>
      <c s="33" t="s">
        <v>507</v>
      </c>
      <c s="34">
        <v>1</v>
      </c>
      <c s="35">
        <v>0</v>
      </c>
      <c s="35">
        <f>ROUND(ROUND(H838,2)*ROUND(G838,3),2)</f>
      </c>
      <c s="33" t="s">
        <v>1048</v>
      </c>
      <c r="O838">
        <f>(I838*21)/100</f>
      </c>
      <c t="s">
        <v>33</v>
      </c>
    </row>
    <row r="839" spans="1:5" ht="12.75">
      <c r="A839" s="36" t="s">
        <v>67</v>
      </c>
      <c r="E839" s="37" t="s">
        <v>63</v>
      </c>
    </row>
    <row r="840" spans="1:5" ht="63.75">
      <c r="A840" s="38" t="s">
        <v>68</v>
      </c>
      <c r="E840" s="39" t="s">
        <v>16918</v>
      </c>
    </row>
    <row r="841" spans="1:5" ht="12.75">
      <c r="A841" t="s">
        <v>70</v>
      </c>
      <c r="E841" s="37" t="s">
        <v>63</v>
      </c>
    </row>
    <row r="842" spans="1:16" ht="12.75">
      <c r="A842" s="26" t="s">
        <v>61</v>
      </c>
      <c s="31" t="s">
        <v>9398</v>
      </c>
      <c s="31" t="s">
        <v>15395</v>
      </c>
      <c s="26" t="s">
        <v>63</v>
      </c>
      <c s="32" t="s">
        <v>16919</v>
      </c>
      <c s="33" t="s">
        <v>507</v>
      </c>
      <c s="34">
        <v>1</v>
      </c>
      <c s="35">
        <v>0</v>
      </c>
      <c s="35">
        <f>ROUND(ROUND(H842,2)*ROUND(G842,3),2)</f>
      </c>
      <c s="33" t="s">
        <v>1048</v>
      </c>
      <c r="O842">
        <f>(I842*21)/100</f>
      </c>
      <c t="s">
        <v>33</v>
      </c>
    </row>
    <row r="843" spans="1:5" ht="12.75">
      <c r="A843" s="36" t="s">
        <v>67</v>
      </c>
      <c r="E843" s="37" t="s">
        <v>63</v>
      </c>
    </row>
    <row r="844" spans="1:5" ht="63.75">
      <c r="A844" s="38" t="s">
        <v>68</v>
      </c>
      <c r="E844" s="39" t="s">
        <v>16918</v>
      </c>
    </row>
    <row r="845" spans="1:5" ht="12.75">
      <c r="A845" t="s">
        <v>70</v>
      </c>
      <c r="E845" s="37" t="s">
        <v>63</v>
      </c>
    </row>
    <row r="846" spans="1:16" ht="12.75">
      <c r="A846" s="26" t="s">
        <v>61</v>
      </c>
      <c s="31" t="s">
        <v>9402</v>
      </c>
      <c s="31" t="s">
        <v>15398</v>
      </c>
      <c s="26" t="s">
        <v>63</v>
      </c>
      <c s="32" t="s">
        <v>16920</v>
      </c>
      <c s="33" t="s">
        <v>507</v>
      </c>
      <c s="34">
        <v>1</v>
      </c>
      <c s="35">
        <v>0</v>
      </c>
      <c s="35">
        <f>ROUND(ROUND(H846,2)*ROUND(G846,3),2)</f>
      </c>
      <c s="33" t="s">
        <v>1048</v>
      </c>
      <c r="O846">
        <f>(I846*21)/100</f>
      </c>
      <c t="s">
        <v>33</v>
      </c>
    </row>
    <row r="847" spans="1:5" ht="12.75">
      <c r="A847" s="36" t="s">
        <v>67</v>
      </c>
      <c r="E847" s="37" t="s">
        <v>63</v>
      </c>
    </row>
    <row r="848" spans="1:5" ht="102">
      <c r="A848" s="38" t="s">
        <v>68</v>
      </c>
      <c r="E848" s="39" t="s">
        <v>16921</v>
      </c>
    </row>
    <row r="849" spans="1:5" ht="12.75">
      <c r="A849" t="s">
        <v>70</v>
      </c>
      <c r="E849" s="37" t="s">
        <v>63</v>
      </c>
    </row>
    <row r="850" spans="1:16" ht="12.75">
      <c r="A850" s="26" t="s">
        <v>61</v>
      </c>
      <c s="31" t="s">
        <v>9407</v>
      </c>
      <c s="31" t="s">
        <v>15401</v>
      </c>
      <c s="26" t="s">
        <v>63</v>
      </c>
      <c s="32" t="s">
        <v>16922</v>
      </c>
      <c s="33" t="s">
        <v>507</v>
      </c>
      <c s="34">
        <v>1</v>
      </c>
      <c s="35">
        <v>0</v>
      </c>
      <c s="35">
        <f>ROUND(ROUND(H850,2)*ROUND(G850,3),2)</f>
      </c>
      <c s="33" t="s">
        <v>1048</v>
      </c>
      <c r="O850">
        <f>(I850*21)/100</f>
      </c>
      <c t="s">
        <v>33</v>
      </c>
    </row>
    <row r="851" spans="1:5" ht="12.75">
      <c r="A851" s="36" t="s">
        <v>67</v>
      </c>
      <c r="E851" s="37" t="s">
        <v>63</v>
      </c>
    </row>
    <row r="852" spans="1:5" ht="25.5">
      <c r="A852" s="38" t="s">
        <v>68</v>
      </c>
      <c r="E852" s="39" t="s">
        <v>16923</v>
      </c>
    </row>
    <row r="853" spans="1:5" ht="12.75">
      <c r="A853" t="s">
        <v>70</v>
      </c>
      <c r="E853" s="37" t="s">
        <v>63</v>
      </c>
    </row>
    <row r="854" spans="1:18" ht="12.75" customHeight="1">
      <c r="A854" s="6" t="s">
        <v>58</v>
      </c>
      <c s="6"/>
      <c s="42" t="s">
        <v>5406</v>
      </c>
      <c s="6"/>
      <c s="29" t="s">
        <v>5407</v>
      </c>
      <c s="6"/>
      <c s="6"/>
      <c s="6"/>
      <c s="43">
        <f>0+Q854</f>
      </c>
      <c s="6"/>
      <c r="O854">
        <f>0+R854</f>
      </c>
      <c r="Q854">
        <f>0+I855+I859+I863+I867+I871+I875+I879+I883+I887+I891</f>
      </c>
      <c>
        <f>0+O855+O859+O863+O867+O871+O875+O879+O883+O887+O891</f>
      </c>
    </row>
    <row r="855" spans="1:16" ht="12.75">
      <c r="A855" s="26" t="s">
        <v>61</v>
      </c>
      <c s="31" t="s">
        <v>339</v>
      </c>
      <c s="31" t="s">
        <v>16924</v>
      </c>
      <c s="26" t="s">
        <v>63</v>
      </c>
      <c s="32" t="s">
        <v>16925</v>
      </c>
      <c s="33" t="s">
        <v>6194</v>
      </c>
      <c s="34">
        <v>5.94</v>
      </c>
      <c s="35">
        <v>0</v>
      </c>
      <c s="35">
        <f>ROUND(ROUND(H855,2)*ROUND(G855,3),2)</f>
      </c>
      <c s="33" t="s">
        <v>8185</v>
      </c>
      <c r="O855">
        <f>(I855*21)/100</f>
      </c>
      <c t="s">
        <v>33</v>
      </c>
    </row>
    <row r="856" spans="1:5" ht="12.75">
      <c r="A856" s="36" t="s">
        <v>67</v>
      </c>
      <c r="E856" s="37" t="s">
        <v>63</v>
      </c>
    </row>
    <row r="857" spans="1:5" ht="12.75">
      <c r="A857" s="38" t="s">
        <v>68</v>
      </c>
      <c r="E857" s="39" t="s">
        <v>16926</v>
      </c>
    </row>
    <row r="858" spans="1:5" ht="12.75">
      <c r="A858" t="s">
        <v>70</v>
      </c>
      <c r="E858" s="37" t="s">
        <v>63</v>
      </c>
    </row>
    <row r="859" spans="1:16" ht="12.75">
      <c r="A859" s="26" t="s">
        <v>61</v>
      </c>
      <c s="31" t="s">
        <v>59</v>
      </c>
      <c s="31" t="s">
        <v>14095</v>
      </c>
      <c s="26" t="s">
        <v>63</v>
      </c>
      <c s="32" t="s">
        <v>14096</v>
      </c>
      <c s="33" t="s">
        <v>1090</v>
      </c>
      <c s="34">
        <v>70.4</v>
      </c>
      <c s="35">
        <v>0</v>
      </c>
      <c s="35">
        <f>ROUND(ROUND(H859,2)*ROUND(G859,3),2)</f>
      </c>
      <c s="33" t="s">
        <v>8185</v>
      </c>
      <c r="O859">
        <f>(I859*21)/100</f>
      </c>
      <c t="s">
        <v>33</v>
      </c>
    </row>
    <row r="860" spans="1:5" ht="12.75">
      <c r="A860" s="36" t="s">
        <v>67</v>
      </c>
      <c r="E860" s="37" t="s">
        <v>63</v>
      </c>
    </row>
    <row r="861" spans="1:5" ht="12.75">
      <c r="A861" s="38" t="s">
        <v>68</v>
      </c>
      <c r="E861" s="39" t="s">
        <v>16927</v>
      </c>
    </row>
    <row r="862" spans="1:5" ht="12.75">
      <c r="A862" t="s">
        <v>70</v>
      </c>
      <c r="E862" s="37" t="s">
        <v>63</v>
      </c>
    </row>
    <row r="863" spans="1:16" ht="25.5">
      <c r="A863" s="26" t="s">
        <v>61</v>
      </c>
      <c s="31" t="s">
        <v>349</v>
      </c>
      <c s="31" t="s">
        <v>16928</v>
      </c>
      <c s="26" t="s">
        <v>63</v>
      </c>
      <c s="32" t="s">
        <v>16929</v>
      </c>
      <c s="33" t="s">
        <v>507</v>
      </c>
      <c s="34">
        <v>290</v>
      </c>
      <c s="35">
        <v>0</v>
      </c>
      <c s="35">
        <f>ROUND(ROUND(H863,2)*ROUND(G863,3),2)</f>
      </c>
      <c s="33" t="s">
        <v>8185</v>
      </c>
      <c r="O863">
        <f>(I863*21)/100</f>
      </c>
      <c t="s">
        <v>33</v>
      </c>
    </row>
    <row r="864" spans="1:5" ht="12.75">
      <c r="A864" s="36" t="s">
        <v>67</v>
      </c>
      <c r="E864" s="37" t="s">
        <v>63</v>
      </c>
    </row>
    <row r="865" spans="1:5" ht="25.5">
      <c r="A865" s="38" t="s">
        <v>68</v>
      </c>
      <c r="E865" s="39" t="s">
        <v>16930</v>
      </c>
    </row>
    <row r="866" spans="1:5" ht="12.75">
      <c r="A866" t="s">
        <v>70</v>
      </c>
      <c r="E866" s="37" t="s">
        <v>63</v>
      </c>
    </row>
    <row r="867" spans="1:16" ht="12.75">
      <c r="A867" s="26" t="s">
        <v>61</v>
      </c>
      <c s="31" t="s">
        <v>353</v>
      </c>
      <c s="31" t="s">
        <v>16931</v>
      </c>
      <c s="26" t="s">
        <v>63</v>
      </c>
      <c s="32" t="s">
        <v>16932</v>
      </c>
      <c s="33" t="s">
        <v>1090</v>
      </c>
      <c s="34">
        <v>1.65</v>
      </c>
      <c s="35">
        <v>0</v>
      </c>
      <c s="35">
        <f>ROUND(ROUND(H867,2)*ROUND(G867,3),2)</f>
      </c>
      <c s="33" t="s">
        <v>8185</v>
      </c>
      <c r="O867">
        <f>(I867*21)/100</f>
      </c>
      <c t="s">
        <v>33</v>
      </c>
    </row>
    <row r="868" spans="1:5" ht="12.75">
      <c r="A868" s="36" t="s">
        <v>67</v>
      </c>
      <c r="E868" s="37" t="s">
        <v>63</v>
      </c>
    </row>
    <row r="869" spans="1:5" ht="12.75">
      <c r="A869" s="38" t="s">
        <v>68</v>
      </c>
      <c r="E869" s="39" t="s">
        <v>16933</v>
      </c>
    </row>
    <row r="870" spans="1:5" ht="12.75">
      <c r="A870" t="s">
        <v>70</v>
      </c>
      <c r="E870" s="37" t="s">
        <v>63</v>
      </c>
    </row>
    <row r="871" spans="1:16" ht="12.75">
      <c r="A871" s="26" t="s">
        <v>61</v>
      </c>
      <c s="31" t="s">
        <v>644</v>
      </c>
      <c s="31" t="s">
        <v>16934</v>
      </c>
      <c s="26" t="s">
        <v>63</v>
      </c>
      <c s="32" t="s">
        <v>16935</v>
      </c>
      <c s="33" t="s">
        <v>6194</v>
      </c>
      <c s="34">
        <v>5.4</v>
      </c>
      <c s="35">
        <v>0</v>
      </c>
      <c s="35">
        <f>ROUND(ROUND(H871,2)*ROUND(G871,3),2)</f>
      </c>
      <c s="33" t="s">
        <v>8185</v>
      </c>
      <c r="O871">
        <f>(I871*21)/100</f>
      </c>
      <c t="s">
        <v>33</v>
      </c>
    </row>
    <row r="872" spans="1:5" ht="25.5">
      <c r="A872" s="36" t="s">
        <v>67</v>
      </c>
      <c r="E872" s="37" t="s">
        <v>16936</v>
      </c>
    </row>
    <row r="873" spans="1:5" ht="89.25">
      <c r="A873" s="38" t="s">
        <v>68</v>
      </c>
      <c r="E873" s="39" t="s">
        <v>16937</v>
      </c>
    </row>
    <row r="874" spans="1:5" ht="76.5">
      <c r="A874" t="s">
        <v>70</v>
      </c>
      <c r="E874" s="37" t="s">
        <v>14103</v>
      </c>
    </row>
    <row r="875" spans="1:16" ht="12.75">
      <c r="A875" s="26" t="s">
        <v>61</v>
      </c>
      <c s="31" t="s">
        <v>648</v>
      </c>
      <c s="31" t="s">
        <v>10768</v>
      </c>
      <c s="26" t="s">
        <v>63</v>
      </c>
      <c s="32" t="s">
        <v>14107</v>
      </c>
      <c s="33" t="s">
        <v>6194</v>
      </c>
      <c s="34">
        <v>78.5</v>
      </c>
      <c s="35">
        <v>0</v>
      </c>
      <c s="35">
        <f>ROUND(ROUND(H875,2)*ROUND(G875,3),2)</f>
      </c>
      <c s="33" t="s">
        <v>8185</v>
      </c>
      <c r="O875">
        <f>(I875*21)/100</f>
      </c>
      <c t="s">
        <v>33</v>
      </c>
    </row>
    <row r="876" spans="1:5" ht="25.5">
      <c r="A876" s="36" t="s">
        <v>67</v>
      </c>
      <c r="E876" s="37" t="s">
        <v>10769</v>
      </c>
    </row>
    <row r="877" spans="1:5" ht="153">
      <c r="A877" s="38" t="s">
        <v>68</v>
      </c>
      <c r="E877" s="39" t="s">
        <v>16938</v>
      </c>
    </row>
    <row r="878" spans="1:5" ht="12.75">
      <c r="A878" t="s">
        <v>70</v>
      </c>
      <c r="E878" s="37" t="s">
        <v>63</v>
      </c>
    </row>
    <row r="879" spans="1:16" ht="12.75">
      <c r="A879" s="26" t="s">
        <v>61</v>
      </c>
      <c s="31" t="s">
        <v>652</v>
      </c>
      <c s="31" t="s">
        <v>14109</v>
      </c>
      <c s="26" t="s">
        <v>63</v>
      </c>
      <c s="32" t="s">
        <v>14110</v>
      </c>
      <c s="33" t="s">
        <v>1090</v>
      </c>
      <c s="34">
        <v>64</v>
      </c>
      <c s="35">
        <v>0</v>
      </c>
      <c s="35">
        <f>ROUND(ROUND(H879,2)*ROUND(G879,3),2)</f>
      </c>
      <c s="33" t="s">
        <v>8185</v>
      </c>
      <c r="O879">
        <f>(I879*21)/100</f>
      </c>
      <c t="s">
        <v>33</v>
      </c>
    </row>
    <row r="880" spans="1:5" ht="25.5">
      <c r="A880" s="36" t="s">
        <v>67</v>
      </c>
      <c r="E880" s="37" t="s">
        <v>14111</v>
      </c>
    </row>
    <row r="881" spans="1:5" ht="191.25">
      <c r="A881" s="38" t="s">
        <v>68</v>
      </c>
      <c r="E881" s="39" t="s">
        <v>16939</v>
      </c>
    </row>
    <row r="882" spans="1:5" ht="12.75">
      <c r="A882" t="s">
        <v>70</v>
      </c>
      <c r="E882" s="37" t="s">
        <v>14112</v>
      </c>
    </row>
    <row r="883" spans="1:16" ht="25.5">
      <c r="A883" s="26" t="s">
        <v>61</v>
      </c>
      <c s="31" t="s">
        <v>656</v>
      </c>
      <c s="31" t="s">
        <v>16940</v>
      </c>
      <c s="26" t="s">
        <v>63</v>
      </c>
      <c s="32" t="s">
        <v>16941</v>
      </c>
      <c s="33" t="s">
        <v>1090</v>
      </c>
      <c s="34">
        <v>1.5</v>
      </c>
      <c s="35">
        <v>0</v>
      </c>
      <c s="35">
        <f>ROUND(ROUND(H883,2)*ROUND(G883,3),2)</f>
      </c>
      <c s="33" t="s">
        <v>8185</v>
      </c>
      <c r="O883">
        <f>(I883*21)/100</f>
      </c>
      <c t="s">
        <v>33</v>
      </c>
    </row>
    <row r="884" spans="1:5" ht="38.25">
      <c r="A884" s="36" t="s">
        <v>67</v>
      </c>
      <c r="E884" s="37" t="s">
        <v>16942</v>
      </c>
    </row>
    <row r="885" spans="1:5" ht="76.5">
      <c r="A885" s="38" t="s">
        <v>68</v>
      </c>
      <c r="E885" s="39" t="s">
        <v>16943</v>
      </c>
    </row>
    <row r="886" spans="1:5" ht="12.75">
      <c r="A886" t="s">
        <v>70</v>
      </c>
      <c r="E886" s="37" t="s">
        <v>14112</v>
      </c>
    </row>
    <row r="887" spans="1:16" ht="25.5">
      <c r="A887" s="26" t="s">
        <v>61</v>
      </c>
      <c s="31" t="s">
        <v>660</v>
      </c>
      <c s="31" t="s">
        <v>16944</v>
      </c>
      <c s="26" t="s">
        <v>63</v>
      </c>
      <c s="32" t="s">
        <v>16945</v>
      </c>
      <c s="33" t="s">
        <v>1090</v>
      </c>
      <c s="34">
        <v>3.1</v>
      </c>
      <c s="35">
        <v>0</v>
      </c>
      <c s="35">
        <f>ROUND(ROUND(H887,2)*ROUND(G887,3),2)</f>
      </c>
      <c s="33" t="s">
        <v>8185</v>
      </c>
      <c r="O887">
        <f>(I887*21)/100</f>
      </c>
      <c t="s">
        <v>33</v>
      </c>
    </row>
    <row r="888" spans="1:5" ht="25.5">
      <c r="A888" s="36" t="s">
        <v>67</v>
      </c>
      <c r="E888" s="37" t="s">
        <v>16946</v>
      </c>
    </row>
    <row r="889" spans="1:5" ht="12.75">
      <c r="A889" s="38" t="s">
        <v>68</v>
      </c>
      <c r="E889" s="39" t="s">
        <v>63</v>
      </c>
    </row>
    <row r="890" spans="1:5" ht="12.75">
      <c r="A890" t="s">
        <v>70</v>
      </c>
      <c r="E890" s="37" t="s">
        <v>14112</v>
      </c>
    </row>
    <row r="891" spans="1:16" ht="12.75">
      <c r="A891" s="26" t="s">
        <v>61</v>
      </c>
      <c s="31" t="s">
        <v>10859</v>
      </c>
      <c s="31" t="s">
        <v>16947</v>
      </c>
      <c s="26" t="s">
        <v>63</v>
      </c>
      <c s="32" t="s">
        <v>16948</v>
      </c>
      <c s="33" t="s">
        <v>738</v>
      </c>
      <c s="34">
        <v>1.887</v>
      </c>
      <c s="35">
        <v>0</v>
      </c>
      <c s="35">
        <f>ROUND(ROUND(H891,2)*ROUND(G891,3),2)</f>
      </c>
      <c s="33" t="s">
        <v>8185</v>
      </c>
      <c r="O891">
        <f>(I891*21)/100</f>
      </c>
      <c t="s">
        <v>33</v>
      </c>
    </row>
    <row r="892" spans="1:5" ht="25.5">
      <c r="A892" s="36" t="s">
        <v>67</v>
      </c>
      <c r="E892" s="37" t="s">
        <v>16949</v>
      </c>
    </row>
    <row r="893" spans="1:5" ht="12.75">
      <c r="A893" s="38" t="s">
        <v>68</v>
      </c>
      <c r="E893" s="39" t="s">
        <v>63</v>
      </c>
    </row>
    <row r="894" spans="1:5" ht="114.75">
      <c r="A894" t="s">
        <v>70</v>
      </c>
      <c r="E894" s="37" t="s">
        <v>8114</v>
      </c>
    </row>
    <row r="895" spans="1:18" ht="12.75" customHeight="1">
      <c r="A895" s="6" t="s">
        <v>58</v>
      </c>
      <c s="6"/>
      <c s="42" t="s">
        <v>10825</v>
      </c>
      <c s="6"/>
      <c s="29" t="s">
        <v>10826</v>
      </c>
      <c s="6"/>
      <c s="6"/>
      <c s="6"/>
      <c s="43">
        <f>0+Q895</f>
      </c>
      <c s="6"/>
      <c r="O895">
        <f>0+R895</f>
      </c>
      <c r="Q895">
        <f>0+I896+I900+I904+I908+I912+I916+I920+I924+I928+I932+I936+I940</f>
      </c>
      <c>
        <f>0+O896+O900+O904+O908+O912+O916+O920+O924+O928+O932+O936+O940</f>
      </c>
    </row>
    <row r="896" spans="1:16" ht="12.75">
      <c r="A896" s="26" t="s">
        <v>61</v>
      </c>
      <c s="31" t="s">
        <v>206</v>
      </c>
      <c s="31" t="s">
        <v>14116</v>
      </c>
      <c s="26" t="s">
        <v>63</v>
      </c>
      <c s="32" t="s">
        <v>14117</v>
      </c>
      <c s="33" t="s">
        <v>6194</v>
      </c>
      <c s="34">
        <v>224.502</v>
      </c>
      <c s="35">
        <v>0</v>
      </c>
      <c s="35">
        <f>ROUND(ROUND(H896,2)*ROUND(G896,3),2)</f>
      </c>
      <c s="33" t="s">
        <v>8185</v>
      </c>
      <c r="O896">
        <f>(I896*21)/100</f>
      </c>
      <c t="s">
        <v>33</v>
      </c>
    </row>
    <row r="897" spans="1:5" ht="12.75">
      <c r="A897" s="36" t="s">
        <v>67</v>
      </c>
      <c r="E897" s="37" t="s">
        <v>63</v>
      </c>
    </row>
    <row r="898" spans="1:5" ht="12.75">
      <c r="A898" s="38" t="s">
        <v>68</v>
      </c>
      <c r="E898" s="39" t="s">
        <v>16950</v>
      </c>
    </row>
    <row r="899" spans="1:5" ht="12.75">
      <c r="A899" t="s">
        <v>70</v>
      </c>
      <c r="E899" s="37" t="s">
        <v>63</v>
      </c>
    </row>
    <row r="900" spans="1:16" ht="25.5">
      <c r="A900" s="26" t="s">
        <v>61</v>
      </c>
      <c s="31" t="s">
        <v>210</v>
      </c>
      <c s="31" t="s">
        <v>14119</v>
      </c>
      <c s="26" t="s">
        <v>63</v>
      </c>
      <c s="32" t="s">
        <v>14120</v>
      </c>
      <c s="33" t="s">
        <v>1090</v>
      </c>
      <c s="34">
        <v>126.379</v>
      </c>
      <c s="35">
        <v>0</v>
      </c>
      <c s="35">
        <f>ROUND(ROUND(H900,2)*ROUND(G900,3),2)</f>
      </c>
      <c s="33" t="s">
        <v>8185</v>
      </c>
      <c r="O900">
        <f>(I900*21)/100</f>
      </c>
      <c t="s">
        <v>33</v>
      </c>
    </row>
    <row r="901" spans="1:5" ht="12.75">
      <c r="A901" s="36" t="s">
        <v>67</v>
      </c>
      <c r="E901" s="37" t="s">
        <v>63</v>
      </c>
    </row>
    <row r="902" spans="1:5" ht="12.75">
      <c r="A902" s="38" t="s">
        <v>68</v>
      </c>
      <c r="E902" s="39" t="s">
        <v>16951</v>
      </c>
    </row>
    <row r="903" spans="1:5" ht="12.75">
      <c r="A903" t="s">
        <v>70</v>
      </c>
      <c r="E903" s="37" t="s">
        <v>63</v>
      </c>
    </row>
    <row r="904" spans="1:16" ht="25.5">
      <c r="A904" s="26" t="s">
        <v>61</v>
      </c>
      <c s="31" t="s">
        <v>214</v>
      </c>
      <c s="31" t="s">
        <v>14122</v>
      </c>
      <c s="26" t="s">
        <v>63</v>
      </c>
      <c s="32" t="s">
        <v>14123</v>
      </c>
      <c s="33" t="s">
        <v>1090</v>
      </c>
      <c s="34">
        <v>249.7</v>
      </c>
      <c s="35">
        <v>0</v>
      </c>
      <c s="35">
        <f>ROUND(ROUND(H904,2)*ROUND(G904,3),2)</f>
      </c>
      <c s="33" t="s">
        <v>8185</v>
      </c>
      <c r="O904">
        <f>(I904*21)/100</f>
      </c>
      <c t="s">
        <v>33</v>
      </c>
    </row>
    <row r="905" spans="1:5" ht="12.75">
      <c r="A905" s="36" t="s">
        <v>67</v>
      </c>
      <c r="E905" s="37" t="s">
        <v>63</v>
      </c>
    </row>
    <row r="906" spans="1:5" ht="12.75">
      <c r="A906" s="38" t="s">
        <v>68</v>
      </c>
      <c r="E906" s="39" t="s">
        <v>16952</v>
      </c>
    </row>
    <row r="907" spans="1:5" ht="12.75">
      <c r="A907" t="s">
        <v>70</v>
      </c>
      <c r="E907" s="37" t="s">
        <v>63</v>
      </c>
    </row>
    <row r="908" spans="1:16" ht="25.5">
      <c r="A908" s="26" t="s">
        <v>61</v>
      </c>
      <c s="31" t="s">
        <v>554</v>
      </c>
      <c s="31" t="s">
        <v>16953</v>
      </c>
      <c s="26" t="s">
        <v>63</v>
      </c>
      <c s="32" t="s">
        <v>16954</v>
      </c>
      <c s="33" t="s">
        <v>1090</v>
      </c>
      <c s="34">
        <v>9.24</v>
      </c>
      <c s="35">
        <v>0</v>
      </c>
      <c s="35">
        <f>ROUND(ROUND(H908,2)*ROUND(G908,3),2)</f>
      </c>
      <c s="33" t="s">
        <v>8185</v>
      </c>
      <c r="O908">
        <f>(I908*21)/100</f>
      </c>
      <c t="s">
        <v>33</v>
      </c>
    </row>
    <row r="909" spans="1:5" ht="12.75">
      <c r="A909" s="36" t="s">
        <v>67</v>
      </c>
      <c r="E909" s="37" t="s">
        <v>63</v>
      </c>
    </row>
    <row r="910" spans="1:5" ht="12.75">
      <c r="A910" s="38" t="s">
        <v>68</v>
      </c>
      <c r="E910" s="39" t="s">
        <v>16955</v>
      </c>
    </row>
    <row r="911" spans="1:5" ht="12.75">
      <c r="A911" t="s">
        <v>70</v>
      </c>
      <c r="E911" s="37" t="s">
        <v>63</v>
      </c>
    </row>
    <row r="912" spans="1:16" ht="12.75">
      <c r="A912" s="26" t="s">
        <v>61</v>
      </c>
      <c s="31" t="s">
        <v>665</v>
      </c>
      <c s="31" t="s">
        <v>16956</v>
      </c>
      <c s="26" t="s">
        <v>63</v>
      </c>
      <c s="32" t="s">
        <v>16957</v>
      </c>
      <c s="33" t="s">
        <v>1090</v>
      </c>
      <c s="34">
        <v>270.8</v>
      </c>
      <c s="35">
        <v>0</v>
      </c>
      <c s="35">
        <f>ROUND(ROUND(H912,2)*ROUND(G912,3),2)</f>
      </c>
      <c s="33" t="s">
        <v>8185</v>
      </c>
      <c r="O912">
        <f>(I912*21)/100</f>
      </c>
      <c t="s">
        <v>33</v>
      </c>
    </row>
    <row r="913" spans="1:5" ht="12.75">
      <c r="A913" s="36" t="s">
        <v>67</v>
      </c>
      <c r="E913" s="37" t="s">
        <v>16958</v>
      </c>
    </row>
    <row r="914" spans="1:5" ht="191.25">
      <c r="A914" s="38" t="s">
        <v>68</v>
      </c>
      <c r="E914" s="39" t="s">
        <v>16959</v>
      </c>
    </row>
    <row r="915" spans="1:5" ht="12.75">
      <c r="A915" t="s">
        <v>70</v>
      </c>
      <c r="E915" s="37" t="s">
        <v>63</v>
      </c>
    </row>
    <row r="916" spans="1:16" ht="12.75">
      <c r="A916" s="26" t="s">
        <v>61</v>
      </c>
      <c s="31" t="s">
        <v>669</v>
      </c>
      <c s="31" t="s">
        <v>10852</v>
      </c>
      <c s="26" t="s">
        <v>63</v>
      </c>
      <c s="32" t="s">
        <v>14131</v>
      </c>
      <c s="33" t="s">
        <v>1090</v>
      </c>
      <c s="34">
        <v>114.89</v>
      </c>
      <c s="35">
        <v>0</v>
      </c>
      <c s="35">
        <f>ROUND(ROUND(H916,2)*ROUND(G916,3),2)</f>
      </c>
      <c s="33" t="s">
        <v>8185</v>
      </c>
      <c r="O916">
        <f>(I916*21)/100</f>
      </c>
      <c t="s">
        <v>33</v>
      </c>
    </row>
    <row r="917" spans="1:5" ht="12.75">
      <c r="A917" s="36" t="s">
        <v>67</v>
      </c>
      <c r="E917" s="37" t="s">
        <v>10853</v>
      </c>
    </row>
    <row r="918" spans="1:5" ht="153">
      <c r="A918" s="38" t="s">
        <v>68</v>
      </c>
      <c r="E918" s="39" t="s">
        <v>16960</v>
      </c>
    </row>
    <row r="919" spans="1:5" ht="12.75">
      <c r="A919" t="s">
        <v>70</v>
      </c>
      <c r="E919" s="37" t="s">
        <v>63</v>
      </c>
    </row>
    <row r="920" spans="1:16" ht="12.75">
      <c r="A920" s="26" t="s">
        <v>61</v>
      </c>
      <c s="31" t="s">
        <v>673</v>
      </c>
      <c s="31" t="s">
        <v>14133</v>
      </c>
      <c s="26" t="s">
        <v>63</v>
      </c>
      <c s="32" t="s">
        <v>14134</v>
      </c>
      <c s="33" t="s">
        <v>1090</v>
      </c>
      <c s="34">
        <v>227</v>
      </c>
      <c s="35">
        <v>0</v>
      </c>
      <c s="35">
        <f>ROUND(ROUND(H920,2)*ROUND(G920,3),2)</f>
      </c>
      <c s="33" t="s">
        <v>8185</v>
      </c>
      <c r="O920">
        <f>(I920*21)/100</f>
      </c>
      <c t="s">
        <v>33</v>
      </c>
    </row>
    <row r="921" spans="1:5" ht="25.5">
      <c r="A921" s="36" t="s">
        <v>67</v>
      </c>
      <c r="E921" s="37" t="s">
        <v>14135</v>
      </c>
    </row>
    <row r="922" spans="1:5" ht="331.5">
      <c r="A922" s="38" t="s">
        <v>68</v>
      </c>
      <c r="E922" s="39" t="s">
        <v>16961</v>
      </c>
    </row>
    <row r="923" spans="1:5" ht="12.75">
      <c r="A923" t="s">
        <v>70</v>
      </c>
      <c r="E923" s="37" t="s">
        <v>63</v>
      </c>
    </row>
    <row r="924" spans="1:16" ht="12.75">
      <c r="A924" s="26" t="s">
        <v>61</v>
      </c>
      <c s="31" t="s">
        <v>677</v>
      </c>
      <c s="31" t="s">
        <v>16962</v>
      </c>
      <c s="26" t="s">
        <v>63</v>
      </c>
      <c s="32" t="s">
        <v>16963</v>
      </c>
      <c s="33" t="s">
        <v>6194</v>
      </c>
      <c s="34">
        <v>154.1</v>
      </c>
      <c s="35">
        <v>0</v>
      </c>
      <c s="35">
        <f>ROUND(ROUND(H924,2)*ROUND(G924,3),2)</f>
      </c>
      <c s="33" t="s">
        <v>8185</v>
      </c>
      <c r="O924">
        <f>(I924*21)/100</f>
      </c>
      <c t="s">
        <v>33</v>
      </c>
    </row>
    <row r="925" spans="1:5" ht="12.75">
      <c r="A925" s="36" t="s">
        <v>67</v>
      </c>
      <c r="E925" s="37" t="s">
        <v>16964</v>
      </c>
    </row>
    <row r="926" spans="1:5" ht="191.25">
      <c r="A926" s="38" t="s">
        <v>68</v>
      </c>
      <c r="E926" s="39" t="s">
        <v>16965</v>
      </c>
    </row>
    <row r="927" spans="1:5" ht="12.75">
      <c r="A927" t="s">
        <v>70</v>
      </c>
      <c r="E927" s="37" t="s">
        <v>63</v>
      </c>
    </row>
    <row r="928" spans="1:16" ht="12.75">
      <c r="A928" s="26" t="s">
        <v>61</v>
      </c>
      <c s="31" t="s">
        <v>681</v>
      </c>
      <c s="31" t="s">
        <v>16966</v>
      </c>
      <c s="26" t="s">
        <v>63</v>
      </c>
      <c s="32" t="s">
        <v>16967</v>
      </c>
      <c s="33" t="s">
        <v>6194</v>
      </c>
      <c s="34">
        <v>220.1</v>
      </c>
      <c s="35">
        <v>0</v>
      </c>
      <c s="35">
        <f>ROUND(ROUND(H928,2)*ROUND(G928,3),2)</f>
      </c>
      <c s="33" t="s">
        <v>8185</v>
      </c>
      <c r="O928">
        <f>(I928*21)/100</f>
      </c>
      <c t="s">
        <v>33</v>
      </c>
    </row>
    <row r="929" spans="1:5" ht="12.75">
      <c r="A929" s="36" t="s">
        <v>67</v>
      </c>
      <c r="E929" s="37" t="s">
        <v>16968</v>
      </c>
    </row>
    <row r="930" spans="1:5" ht="357">
      <c r="A930" s="38" t="s">
        <v>68</v>
      </c>
      <c r="E930" s="39" t="s">
        <v>16969</v>
      </c>
    </row>
    <row r="931" spans="1:5" ht="12.75">
      <c r="A931" t="s">
        <v>70</v>
      </c>
      <c r="E931" s="37" t="s">
        <v>63</v>
      </c>
    </row>
    <row r="932" spans="1:16" ht="12.75">
      <c r="A932" s="26" t="s">
        <v>61</v>
      </c>
      <c s="31" t="s">
        <v>10863</v>
      </c>
      <c s="31" t="s">
        <v>16970</v>
      </c>
      <c s="26" t="s">
        <v>63</v>
      </c>
      <c s="32" t="s">
        <v>16971</v>
      </c>
      <c s="33" t="s">
        <v>738</v>
      </c>
      <c s="34">
        <v>1.555</v>
      </c>
      <c s="35">
        <v>0</v>
      </c>
      <c s="35">
        <f>ROUND(ROUND(H932,2)*ROUND(G932,3),2)</f>
      </c>
      <c s="33" t="s">
        <v>8185</v>
      </c>
      <c r="O932">
        <f>(I932*21)/100</f>
      </c>
      <c t="s">
        <v>33</v>
      </c>
    </row>
    <row r="933" spans="1:5" ht="25.5">
      <c r="A933" s="36" t="s">
        <v>67</v>
      </c>
      <c r="E933" s="37" t="s">
        <v>16972</v>
      </c>
    </row>
    <row r="934" spans="1:5" ht="12.75">
      <c r="A934" s="38" t="s">
        <v>68</v>
      </c>
      <c r="E934" s="39" t="s">
        <v>63</v>
      </c>
    </row>
    <row r="935" spans="1:5" ht="114.75">
      <c r="A935" t="s">
        <v>70</v>
      </c>
      <c r="E935" s="37" t="s">
        <v>14147</v>
      </c>
    </row>
    <row r="936" spans="1:16" ht="12.75">
      <c r="A936" s="26" t="s">
        <v>61</v>
      </c>
      <c s="31" t="s">
        <v>9412</v>
      </c>
      <c s="31" t="s">
        <v>16973</v>
      </c>
      <c s="26" t="s">
        <v>63</v>
      </c>
      <c s="32" t="s">
        <v>16974</v>
      </c>
      <c s="33" t="s">
        <v>6194</v>
      </c>
      <c s="34">
        <v>32.5</v>
      </c>
      <c s="35">
        <v>0</v>
      </c>
      <c s="35">
        <f>ROUND(ROUND(H936,2)*ROUND(G936,3),2)</f>
      </c>
      <c s="33" t="s">
        <v>1048</v>
      </c>
      <c r="O936">
        <f>(I936*21)/100</f>
      </c>
      <c t="s">
        <v>33</v>
      </c>
    </row>
    <row r="937" spans="1:5" ht="12.75">
      <c r="A937" s="36" t="s">
        <v>67</v>
      </c>
      <c r="E937" s="37" t="s">
        <v>63</v>
      </c>
    </row>
    <row r="938" spans="1:5" ht="76.5">
      <c r="A938" s="38" t="s">
        <v>68</v>
      </c>
      <c r="E938" s="39" t="s">
        <v>16975</v>
      </c>
    </row>
    <row r="939" spans="1:5" ht="12.75">
      <c r="A939" t="s">
        <v>70</v>
      </c>
      <c r="E939" s="37" t="s">
        <v>63</v>
      </c>
    </row>
    <row r="940" spans="1:16" ht="12.75">
      <c r="A940" s="26" t="s">
        <v>61</v>
      </c>
      <c s="31" t="s">
        <v>9416</v>
      </c>
      <c s="31" t="s">
        <v>16976</v>
      </c>
      <c s="26" t="s">
        <v>63</v>
      </c>
      <c s="32" t="s">
        <v>16977</v>
      </c>
      <c s="33" t="s">
        <v>1090</v>
      </c>
      <c s="34">
        <v>8.4</v>
      </c>
      <c s="35">
        <v>0</v>
      </c>
      <c s="35">
        <f>ROUND(ROUND(H940,2)*ROUND(G940,3),2)</f>
      </c>
      <c s="33" t="s">
        <v>1048</v>
      </c>
      <c r="O940">
        <f>(I940*21)/100</f>
      </c>
      <c t="s">
        <v>33</v>
      </c>
    </row>
    <row r="941" spans="1:5" ht="12.75">
      <c r="A941" s="36" t="s">
        <v>67</v>
      </c>
      <c r="E941" s="37" t="s">
        <v>63</v>
      </c>
    </row>
    <row r="942" spans="1:5" ht="51">
      <c r="A942" s="38" t="s">
        <v>68</v>
      </c>
      <c r="E942" s="39" t="s">
        <v>16978</v>
      </c>
    </row>
    <row r="943" spans="1:5" ht="25.5">
      <c r="A943" t="s">
        <v>70</v>
      </c>
      <c r="E943" s="37" t="s">
        <v>16979</v>
      </c>
    </row>
    <row r="944" spans="1:18" ht="12.75" customHeight="1">
      <c r="A944" s="6" t="s">
        <v>58</v>
      </c>
      <c s="6"/>
      <c s="42" t="s">
        <v>10895</v>
      </c>
      <c s="6"/>
      <c s="29" t="s">
        <v>10896</v>
      </c>
      <c s="6"/>
      <c s="6"/>
      <c s="6"/>
      <c s="43">
        <f>0+Q944</f>
      </c>
      <c s="6"/>
      <c r="O944">
        <f>0+R944</f>
      </c>
      <c r="Q944">
        <f>0+I945+I949+I953+I957+I961</f>
      </c>
      <c>
        <f>0+O945+O949+O953+O957+O961</f>
      </c>
    </row>
    <row r="945" spans="1:16" ht="12.75">
      <c r="A945" s="26" t="s">
        <v>61</v>
      </c>
      <c s="31" t="s">
        <v>345</v>
      </c>
      <c s="31" t="s">
        <v>16980</v>
      </c>
      <c s="26" t="s">
        <v>63</v>
      </c>
      <c s="32" t="s">
        <v>16981</v>
      </c>
      <c s="33" t="s">
        <v>1090</v>
      </c>
      <c s="34">
        <v>18.616</v>
      </c>
      <c s="35">
        <v>0</v>
      </c>
      <c s="35">
        <f>ROUND(ROUND(H945,2)*ROUND(G945,3),2)</f>
      </c>
      <c s="33" t="s">
        <v>8185</v>
      </c>
      <c r="O945">
        <f>(I945*21)/100</f>
      </c>
      <c t="s">
        <v>33</v>
      </c>
    </row>
    <row r="946" spans="1:5" ht="12.75">
      <c r="A946" s="36" t="s">
        <v>67</v>
      </c>
      <c r="E946" s="37" t="s">
        <v>63</v>
      </c>
    </row>
    <row r="947" spans="1:5" ht="12.75">
      <c r="A947" s="38" t="s">
        <v>68</v>
      </c>
      <c r="E947" s="39" t="s">
        <v>16982</v>
      </c>
    </row>
    <row r="948" spans="1:5" ht="12.75">
      <c r="A948" t="s">
        <v>70</v>
      </c>
      <c r="E948" s="37" t="s">
        <v>63</v>
      </c>
    </row>
    <row r="949" spans="1:16" ht="25.5">
      <c r="A949" s="26" t="s">
        <v>61</v>
      </c>
      <c s="31" t="s">
        <v>685</v>
      </c>
      <c s="31" t="s">
        <v>16983</v>
      </c>
      <c s="26" t="s">
        <v>63</v>
      </c>
      <c s="32" t="s">
        <v>16984</v>
      </c>
      <c s="33" t="s">
        <v>1090</v>
      </c>
      <c s="34">
        <v>16.924</v>
      </c>
      <c s="35">
        <v>0</v>
      </c>
      <c s="35">
        <f>ROUND(ROUND(H949,2)*ROUND(G949,3),2)</f>
      </c>
      <c s="33" t="s">
        <v>8185</v>
      </c>
      <c r="O949">
        <f>(I949*21)/100</f>
      </c>
      <c t="s">
        <v>33</v>
      </c>
    </row>
    <row r="950" spans="1:5" ht="25.5">
      <c r="A950" s="36" t="s">
        <v>67</v>
      </c>
      <c r="E950" s="37" t="s">
        <v>16985</v>
      </c>
    </row>
    <row r="951" spans="1:5" ht="76.5">
      <c r="A951" s="38" t="s">
        <v>68</v>
      </c>
      <c r="E951" s="39" t="s">
        <v>16986</v>
      </c>
    </row>
    <row r="952" spans="1:5" ht="12.75">
      <c r="A952" t="s">
        <v>70</v>
      </c>
      <c r="E952" s="37" t="s">
        <v>10779</v>
      </c>
    </row>
    <row r="953" spans="1:16" ht="12.75">
      <c r="A953" s="26" t="s">
        <v>61</v>
      </c>
      <c s="31" t="s">
        <v>689</v>
      </c>
      <c s="31" t="s">
        <v>10918</v>
      </c>
      <c s="26" t="s">
        <v>63</v>
      </c>
      <c s="32" t="s">
        <v>16987</v>
      </c>
      <c s="33" t="s">
        <v>1090</v>
      </c>
      <c s="34">
        <v>16.924</v>
      </c>
      <c s="35">
        <v>0</v>
      </c>
      <c s="35">
        <f>ROUND(ROUND(H953,2)*ROUND(G953,3),2)</f>
      </c>
      <c s="33" t="s">
        <v>8185</v>
      </c>
      <c r="O953">
        <f>(I953*21)/100</f>
      </c>
      <c t="s">
        <v>33</v>
      </c>
    </row>
    <row r="954" spans="1:5" ht="25.5">
      <c r="A954" s="36" t="s">
        <v>67</v>
      </c>
      <c r="E954" s="37" t="s">
        <v>10919</v>
      </c>
    </row>
    <row r="955" spans="1:5" ht="12.75">
      <c r="A955" s="38" t="s">
        <v>68</v>
      </c>
      <c r="E955" s="39" t="s">
        <v>63</v>
      </c>
    </row>
    <row r="956" spans="1:5" ht="12.75">
      <c r="A956" t="s">
        <v>70</v>
      </c>
      <c r="E956" s="37" t="s">
        <v>10779</v>
      </c>
    </row>
    <row r="957" spans="1:16" ht="12.75">
      <c r="A957" s="26" t="s">
        <v>61</v>
      </c>
      <c s="31" t="s">
        <v>693</v>
      </c>
      <c s="31" t="s">
        <v>16988</v>
      </c>
      <c s="26" t="s">
        <v>63</v>
      </c>
      <c s="32" t="s">
        <v>16989</v>
      </c>
      <c s="33" t="s">
        <v>1090</v>
      </c>
      <c s="34">
        <v>10.524</v>
      </c>
      <c s="35">
        <v>0</v>
      </c>
      <c s="35">
        <f>ROUND(ROUND(H957,2)*ROUND(G957,3),2)</f>
      </c>
      <c s="33" t="s">
        <v>8185</v>
      </c>
      <c r="O957">
        <f>(I957*21)/100</f>
      </c>
      <c t="s">
        <v>33</v>
      </c>
    </row>
    <row r="958" spans="1:5" ht="25.5">
      <c r="A958" s="36" t="s">
        <v>67</v>
      </c>
      <c r="E958" s="37" t="s">
        <v>16990</v>
      </c>
    </row>
    <row r="959" spans="1:5" ht="12.75">
      <c r="A959" s="38" t="s">
        <v>68</v>
      </c>
      <c r="E959" s="39" t="s">
        <v>63</v>
      </c>
    </row>
    <row r="960" spans="1:5" ht="12.75">
      <c r="A960" t="s">
        <v>70</v>
      </c>
      <c r="E960" s="37" t="s">
        <v>10779</v>
      </c>
    </row>
    <row r="961" spans="1:16" ht="12.75">
      <c r="A961" s="26" t="s">
        <v>61</v>
      </c>
      <c s="31" t="s">
        <v>10867</v>
      </c>
      <c s="31" t="s">
        <v>16991</v>
      </c>
      <c s="26" t="s">
        <v>63</v>
      </c>
      <c s="32" t="s">
        <v>16992</v>
      </c>
      <c s="33" t="s">
        <v>738</v>
      </c>
      <c s="34">
        <v>0.321</v>
      </c>
      <c s="35">
        <v>0</v>
      </c>
      <c s="35">
        <f>ROUND(ROUND(H961,2)*ROUND(G961,3),2)</f>
      </c>
      <c s="33" t="s">
        <v>8185</v>
      </c>
      <c r="O961">
        <f>(I961*21)/100</f>
      </c>
      <c t="s">
        <v>33</v>
      </c>
    </row>
    <row r="962" spans="1:5" ht="25.5">
      <c r="A962" s="36" t="s">
        <v>67</v>
      </c>
      <c r="E962" s="37" t="s">
        <v>16993</v>
      </c>
    </row>
    <row r="963" spans="1:5" ht="12.75">
      <c r="A963" s="38" t="s">
        <v>68</v>
      </c>
      <c r="E963" s="39" t="s">
        <v>63</v>
      </c>
    </row>
    <row r="964" spans="1:5" ht="114.75">
      <c r="A964" t="s">
        <v>70</v>
      </c>
      <c r="E964" s="37" t="s">
        <v>8114</v>
      </c>
    </row>
    <row r="965" spans="1:18" ht="12.75" customHeight="1">
      <c r="A965" s="6" t="s">
        <v>58</v>
      </c>
      <c s="6"/>
      <c s="42" t="s">
        <v>5427</v>
      </c>
      <c s="6"/>
      <c s="29" t="s">
        <v>10928</v>
      </c>
      <c s="6"/>
      <c s="6"/>
      <c s="6"/>
      <c s="43">
        <f>0+Q965</f>
      </c>
      <c s="6"/>
      <c r="O965">
        <f>0+R965</f>
      </c>
      <c r="Q965">
        <f>0+I966+I970+I974+I978+I982+I986</f>
      </c>
      <c>
        <f>0+O966+O970+O974+O978+O982+O986</f>
      </c>
    </row>
    <row r="966" spans="1:16" ht="12.75">
      <c r="A966" s="26" t="s">
        <v>61</v>
      </c>
      <c s="31" t="s">
        <v>697</v>
      </c>
      <c s="31" t="s">
        <v>16994</v>
      </c>
      <c s="26" t="s">
        <v>63</v>
      </c>
      <c s="32" t="s">
        <v>16995</v>
      </c>
      <c s="33" t="s">
        <v>1090</v>
      </c>
      <c s="34">
        <v>1051.273</v>
      </c>
      <c s="35">
        <v>0</v>
      </c>
      <c s="35">
        <f>ROUND(ROUND(H966,2)*ROUND(G966,3),2)</f>
      </c>
      <c s="33" t="s">
        <v>8185</v>
      </c>
      <c r="O966">
        <f>(I966*21)/100</f>
      </c>
      <c t="s">
        <v>33</v>
      </c>
    </row>
    <row r="967" spans="1:5" ht="12.75">
      <c r="A967" s="36" t="s">
        <v>67</v>
      </c>
      <c r="E967" s="37" t="s">
        <v>16996</v>
      </c>
    </row>
    <row r="968" spans="1:5" ht="409.5">
      <c r="A968" s="38" t="s">
        <v>68</v>
      </c>
      <c r="E968" s="39" t="s">
        <v>16997</v>
      </c>
    </row>
    <row r="969" spans="1:5" ht="12.75">
      <c r="A969" t="s">
        <v>70</v>
      </c>
      <c r="E969" s="37" t="s">
        <v>63</v>
      </c>
    </row>
    <row r="970" spans="1:16" ht="25.5">
      <c r="A970" s="26" t="s">
        <v>61</v>
      </c>
      <c s="31" t="s">
        <v>701</v>
      </c>
      <c s="31" t="s">
        <v>16998</v>
      </c>
      <c s="26" t="s">
        <v>63</v>
      </c>
      <c s="32" t="s">
        <v>16999</v>
      </c>
      <c s="33" t="s">
        <v>507</v>
      </c>
      <c s="34">
        <v>30</v>
      </c>
      <c s="35">
        <v>0</v>
      </c>
      <c s="35">
        <f>ROUND(ROUND(H970,2)*ROUND(G970,3),2)</f>
      </c>
      <c s="33" t="s">
        <v>8185</v>
      </c>
      <c r="O970">
        <f>(I970*21)/100</f>
      </c>
      <c t="s">
        <v>33</v>
      </c>
    </row>
    <row r="971" spans="1:5" ht="25.5">
      <c r="A971" s="36" t="s">
        <v>67</v>
      </c>
      <c r="E971" s="37" t="s">
        <v>17000</v>
      </c>
    </row>
    <row r="972" spans="1:5" ht="38.25">
      <c r="A972" s="38" t="s">
        <v>68</v>
      </c>
      <c r="E972" s="39" t="s">
        <v>17001</v>
      </c>
    </row>
    <row r="973" spans="1:5" ht="25.5">
      <c r="A973" t="s">
        <v>70</v>
      </c>
      <c r="E973" s="37" t="s">
        <v>17002</v>
      </c>
    </row>
    <row r="974" spans="1:16" ht="12.75">
      <c r="A974" s="26" t="s">
        <v>61</v>
      </c>
      <c s="31" t="s">
        <v>705</v>
      </c>
      <c s="31" t="s">
        <v>17003</v>
      </c>
      <c s="26" t="s">
        <v>63</v>
      </c>
      <c s="32" t="s">
        <v>17004</v>
      </c>
      <c s="33" t="s">
        <v>1090</v>
      </c>
      <c s="34">
        <v>994.672</v>
      </c>
      <c s="35">
        <v>0</v>
      </c>
      <c s="35">
        <f>ROUND(ROUND(H974,2)*ROUND(G974,3),2)</f>
      </c>
      <c s="33" t="s">
        <v>8185</v>
      </c>
      <c r="O974">
        <f>(I974*21)/100</f>
      </c>
      <c t="s">
        <v>33</v>
      </c>
    </row>
    <row r="975" spans="1:5" ht="12.75">
      <c r="A975" s="36" t="s">
        <v>67</v>
      </c>
      <c r="E975" s="37" t="s">
        <v>17005</v>
      </c>
    </row>
    <row r="976" spans="1:5" ht="409.5">
      <c r="A976" s="38" t="s">
        <v>68</v>
      </c>
      <c r="E976" s="39" t="s">
        <v>17006</v>
      </c>
    </row>
    <row r="977" spans="1:5" ht="12.75">
      <c r="A977" t="s">
        <v>70</v>
      </c>
      <c r="E977" s="37" t="s">
        <v>63</v>
      </c>
    </row>
    <row r="978" spans="1:16" ht="12.75">
      <c r="A978" s="26" t="s">
        <v>61</v>
      </c>
      <c s="31" t="s">
        <v>710</v>
      </c>
      <c s="31" t="s">
        <v>17007</v>
      </c>
      <c s="26" t="s">
        <v>63</v>
      </c>
      <c s="32" t="s">
        <v>17008</v>
      </c>
      <c s="33" t="s">
        <v>1090</v>
      </c>
      <c s="34">
        <v>994.672</v>
      </c>
      <c s="35">
        <v>0</v>
      </c>
      <c s="35">
        <f>ROUND(ROUND(H978,2)*ROUND(G978,3),2)</f>
      </c>
      <c s="33" t="s">
        <v>8185</v>
      </c>
      <c r="O978">
        <f>(I978*21)/100</f>
      </c>
      <c t="s">
        <v>33</v>
      </c>
    </row>
    <row r="979" spans="1:5" ht="25.5">
      <c r="A979" s="36" t="s">
        <v>67</v>
      </c>
      <c r="E979" s="37" t="s">
        <v>17009</v>
      </c>
    </row>
    <row r="980" spans="1:5" ht="12.75">
      <c r="A980" s="38" t="s">
        <v>68</v>
      </c>
      <c r="E980" s="39" t="s">
        <v>63</v>
      </c>
    </row>
    <row r="981" spans="1:5" ht="12.75">
      <c r="A981" t="s">
        <v>70</v>
      </c>
      <c r="E981" s="37" t="s">
        <v>63</v>
      </c>
    </row>
    <row r="982" spans="1:16" ht="12.75">
      <c r="A982" s="26" t="s">
        <v>61</v>
      </c>
      <c s="31" t="s">
        <v>714</v>
      </c>
      <c s="31" t="s">
        <v>17010</v>
      </c>
      <c s="26" t="s">
        <v>63</v>
      </c>
      <c s="32" t="s">
        <v>17011</v>
      </c>
      <c s="33" t="s">
        <v>1090</v>
      </c>
      <c s="34">
        <v>994.672</v>
      </c>
      <c s="35">
        <v>0</v>
      </c>
      <c s="35">
        <f>ROUND(ROUND(H982,2)*ROUND(G982,3),2)</f>
      </c>
      <c s="33" t="s">
        <v>8185</v>
      </c>
      <c r="O982">
        <f>(I982*21)/100</f>
      </c>
      <c t="s">
        <v>33</v>
      </c>
    </row>
    <row r="983" spans="1:5" ht="25.5">
      <c r="A983" s="36" t="s">
        <v>67</v>
      </c>
      <c r="E983" s="37" t="s">
        <v>17012</v>
      </c>
    </row>
    <row r="984" spans="1:5" ht="12.75">
      <c r="A984" s="38" t="s">
        <v>68</v>
      </c>
      <c r="E984" s="39" t="s">
        <v>63</v>
      </c>
    </row>
    <row r="985" spans="1:5" ht="12.75">
      <c r="A985" t="s">
        <v>70</v>
      </c>
      <c r="E985" s="37" t="s">
        <v>63</v>
      </c>
    </row>
    <row r="986" spans="1:16" ht="12.75">
      <c r="A986" s="26" t="s">
        <v>61</v>
      </c>
      <c s="31" t="s">
        <v>9440</v>
      </c>
      <c s="31" t="s">
        <v>17013</v>
      </c>
      <c s="26" t="s">
        <v>63</v>
      </c>
      <c s="32" t="s">
        <v>17014</v>
      </c>
      <c s="33" t="s">
        <v>1090</v>
      </c>
      <c s="34">
        <v>0.4</v>
      </c>
      <c s="35">
        <v>0</v>
      </c>
      <c s="35">
        <f>ROUND(ROUND(H986,2)*ROUND(G986,3),2)</f>
      </c>
      <c s="33" t="s">
        <v>1048</v>
      </c>
      <c r="O986">
        <f>(I986*21)/100</f>
      </c>
      <c t="s">
        <v>33</v>
      </c>
    </row>
    <row r="987" spans="1:5" ht="12.75">
      <c r="A987" s="36" t="s">
        <v>67</v>
      </c>
      <c r="E987" s="37" t="s">
        <v>63</v>
      </c>
    </row>
    <row r="988" spans="1:5" ht="25.5">
      <c r="A988" s="38" t="s">
        <v>68</v>
      </c>
      <c r="E988" s="39" t="s">
        <v>17015</v>
      </c>
    </row>
    <row r="989" spans="1:5" ht="25.5">
      <c r="A989" t="s">
        <v>70</v>
      </c>
      <c r="E989" s="37" t="s">
        <v>17016</v>
      </c>
    </row>
    <row r="990" spans="1:18" ht="12.75" customHeight="1">
      <c r="A990" s="6" t="s">
        <v>58</v>
      </c>
      <c s="6"/>
      <c s="42" t="s">
        <v>10933</v>
      </c>
      <c s="6"/>
      <c s="29" t="s">
        <v>10934</v>
      </c>
      <c s="6"/>
      <c s="6"/>
      <c s="6"/>
      <c s="43">
        <f>0+Q990</f>
      </c>
      <c s="6"/>
      <c r="O990">
        <f>0+R990</f>
      </c>
      <c r="Q990">
        <f>0+I991+I995+I999</f>
      </c>
      <c>
        <f>0+O991+O995+O999</f>
      </c>
    </row>
    <row r="991" spans="1:16" ht="12.75">
      <c r="A991" s="26" t="s">
        <v>61</v>
      </c>
      <c s="31" t="s">
        <v>718</v>
      </c>
      <c s="31" t="s">
        <v>17017</v>
      </c>
      <c s="26" t="s">
        <v>63</v>
      </c>
      <c s="32" t="s">
        <v>17018</v>
      </c>
      <c s="33" t="s">
        <v>1090</v>
      </c>
      <c s="34">
        <v>1971.796</v>
      </c>
      <c s="35">
        <v>0</v>
      </c>
      <c s="35">
        <f>ROUND(ROUND(H991,2)*ROUND(G991,3),2)</f>
      </c>
      <c s="33" t="s">
        <v>8185</v>
      </c>
      <c r="O991">
        <f>(I991*21)/100</f>
      </c>
      <c t="s">
        <v>33</v>
      </c>
    </row>
    <row r="992" spans="1:5" ht="12.75">
      <c r="A992" s="36" t="s">
        <v>67</v>
      </c>
      <c r="E992" s="37" t="s">
        <v>17019</v>
      </c>
    </row>
    <row r="993" spans="1:5" ht="12.75">
      <c r="A993" s="38" t="s">
        <v>68</v>
      </c>
      <c r="E993" s="39" t="s">
        <v>63</v>
      </c>
    </row>
    <row r="994" spans="1:5" ht="12.75">
      <c r="A994" t="s">
        <v>70</v>
      </c>
      <c r="E994" s="37" t="s">
        <v>17020</v>
      </c>
    </row>
    <row r="995" spans="1:16" ht="12.75">
      <c r="A995" s="26" t="s">
        <v>61</v>
      </c>
      <c s="31" t="s">
        <v>722</v>
      </c>
      <c s="31" t="s">
        <v>14159</v>
      </c>
      <c s="26" t="s">
        <v>63</v>
      </c>
      <c s="32" t="s">
        <v>14160</v>
      </c>
      <c s="33" t="s">
        <v>1090</v>
      </c>
      <c s="34">
        <v>1971.796</v>
      </c>
      <c s="35">
        <v>0</v>
      </c>
      <c s="35">
        <f>ROUND(ROUND(H995,2)*ROUND(G995,3),2)</f>
      </c>
      <c s="33" t="s">
        <v>8185</v>
      </c>
      <c r="O995">
        <f>(I995*21)/100</f>
      </c>
      <c t="s">
        <v>33</v>
      </c>
    </row>
    <row r="996" spans="1:5" ht="25.5">
      <c r="A996" s="36" t="s">
        <v>67</v>
      </c>
      <c r="E996" s="37" t="s">
        <v>14161</v>
      </c>
    </row>
    <row r="997" spans="1:5" ht="409.5">
      <c r="A997" s="38" t="s">
        <v>68</v>
      </c>
      <c r="E997" s="39" t="s">
        <v>17021</v>
      </c>
    </row>
    <row r="998" spans="1:5" ht="12.75">
      <c r="A998" t="s">
        <v>70</v>
      </c>
      <c r="E998" s="37" t="s">
        <v>63</v>
      </c>
    </row>
    <row r="999" spans="1:16" ht="25.5">
      <c r="A999" s="26" t="s">
        <v>61</v>
      </c>
      <c s="31" t="s">
        <v>726</v>
      </c>
      <c s="31" t="s">
        <v>10951</v>
      </c>
      <c s="26" t="s">
        <v>63</v>
      </c>
      <c s="32" t="s">
        <v>17022</v>
      </c>
      <c s="33" t="s">
        <v>1090</v>
      </c>
      <c s="34">
        <v>1971.796</v>
      </c>
      <c s="35">
        <v>0</v>
      </c>
      <c s="35">
        <f>ROUND(ROUND(H999,2)*ROUND(G999,3),2)</f>
      </c>
      <c s="33" t="s">
        <v>8185</v>
      </c>
      <c r="O999">
        <f>(I999*21)/100</f>
      </c>
      <c t="s">
        <v>33</v>
      </c>
    </row>
    <row r="1000" spans="1:5" ht="25.5">
      <c r="A1000" s="36" t="s">
        <v>67</v>
      </c>
      <c r="E1000" s="37" t="s">
        <v>10952</v>
      </c>
    </row>
    <row r="1001" spans="1:5" ht="12.75">
      <c r="A1001" s="38" t="s">
        <v>68</v>
      </c>
      <c r="E1001" s="39" t="s">
        <v>63</v>
      </c>
    </row>
    <row r="1002" spans="1:5" ht="12.75">
      <c r="A1002" t="s">
        <v>70</v>
      </c>
      <c r="E1002" s="37" t="s">
        <v>63</v>
      </c>
    </row>
    <row r="1003" spans="1:18" ht="12.75" customHeight="1">
      <c r="A1003" s="6" t="s">
        <v>58</v>
      </c>
      <c s="6"/>
      <c s="42" t="s">
        <v>17023</v>
      </c>
      <c s="6"/>
      <c s="29" t="s">
        <v>17024</v>
      </c>
      <c s="6"/>
      <c s="6"/>
      <c s="6"/>
      <c s="43">
        <f>0+Q1003</f>
      </c>
      <c s="6"/>
      <c r="O1003">
        <f>0+R1003</f>
      </c>
      <c r="Q1003">
        <f>0+I1004</f>
      </c>
      <c>
        <f>0+O1004</f>
      </c>
    </row>
    <row r="1004" spans="1:16" ht="25.5">
      <c r="A1004" s="26" t="s">
        <v>61</v>
      </c>
      <c s="31" t="s">
        <v>9855</v>
      </c>
      <c s="31" t="s">
        <v>17025</v>
      </c>
      <c s="26" t="s">
        <v>63</v>
      </c>
      <c s="32" t="s">
        <v>17026</v>
      </c>
      <c s="33" t="s">
        <v>507</v>
      </c>
      <c s="34">
        <v>5</v>
      </c>
      <c s="35">
        <v>0</v>
      </c>
      <c s="35">
        <f>ROUND(ROUND(H1004,2)*ROUND(G1004,3),2)</f>
      </c>
      <c s="33" t="s">
        <v>1048</v>
      </c>
      <c r="O1004">
        <f>(I1004*21)/100</f>
      </c>
      <c t="s">
        <v>33</v>
      </c>
    </row>
    <row r="1005" spans="1:5" ht="12.75">
      <c r="A1005" s="36" t="s">
        <v>67</v>
      </c>
      <c r="E1005" s="37" t="s">
        <v>17027</v>
      </c>
    </row>
    <row r="1006" spans="1:5" ht="89.25">
      <c r="A1006" s="38" t="s">
        <v>68</v>
      </c>
      <c r="E1006" s="39" t="s">
        <v>17028</v>
      </c>
    </row>
    <row r="1007" spans="1:5" ht="12.75">
      <c r="A1007" t="s">
        <v>70</v>
      </c>
      <c r="E1007" s="37" t="s">
        <v>63</v>
      </c>
    </row>
    <row r="1008" spans="1:18" ht="12.75" customHeight="1">
      <c r="A1008" s="6" t="s">
        <v>58</v>
      </c>
      <c s="6"/>
      <c s="42" t="s">
        <v>17029</v>
      </c>
      <c s="6"/>
      <c s="29" t="s">
        <v>17030</v>
      </c>
      <c s="6"/>
      <c s="6"/>
      <c s="6"/>
      <c s="43">
        <f>0+Q1008</f>
      </c>
      <c s="6"/>
      <c r="O1008">
        <f>0+R1008</f>
      </c>
      <c r="Q1008">
        <f>0+I1009+I1013+I1017+I1021+I1025</f>
      </c>
      <c>
        <f>0+O1009+O1013+O1017+O1021+O1025</f>
      </c>
    </row>
    <row r="1009" spans="1:16" ht="12.75">
      <c r="A1009" s="26" t="s">
        <v>61</v>
      </c>
      <c s="31" t="s">
        <v>731</v>
      </c>
      <c s="31" t="s">
        <v>17031</v>
      </c>
      <c s="26" t="s">
        <v>63</v>
      </c>
      <c s="32" t="s">
        <v>17032</v>
      </c>
      <c s="33" t="s">
        <v>1090</v>
      </c>
      <c s="34">
        <v>10.8</v>
      </c>
      <c s="35">
        <v>0</v>
      </c>
      <c s="35">
        <f>ROUND(ROUND(H1009,2)*ROUND(G1009,3),2)</f>
      </c>
      <c s="33" t="s">
        <v>8185</v>
      </c>
      <c r="O1009">
        <f>(I1009*21)/100</f>
      </c>
      <c t="s">
        <v>33</v>
      </c>
    </row>
    <row r="1010" spans="1:5" ht="12.75">
      <c r="A1010" s="36" t="s">
        <v>67</v>
      </c>
      <c r="E1010" s="37" t="s">
        <v>17033</v>
      </c>
    </row>
    <row r="1011" spans="1:5" ht="51">
      <c r="A1011" s="38" t="s">
        <v>68</v>
      </c>
      <c r="E1011" s="39" t="s">
        <v>17034</v>
      </c>
    </row>
    <row r="1012" spans="1:5" ht="12.75">
      <c r="A1012" t="s">
        <v>70</v>
      </c>
      <c r="E1012" s="37" t="s">
        <v>63</v>
      </c>
    </row>
    <row r="1013" spans="1:16" ht="12.75">
      <c r="A1013" s="26" t="s">
        <v>61</v>
      </c>
      <c s="31" t="s">
        <v>735</v>
      </c>
      <c s="31" t="s">
        <v>17035</v>
      </c>
      <c s="26" t="s">
        <v>63</v>
      </c>
      <c s="32" t="s">
        <v>17036</v>
      </c>
      <c s="33" t="s">
        <v>1090</v>
      </c>
      <c s="34">
        <v>6.48</v>
      </c>
      <c s="35">
        <v>0</v>
      </c>
      <c s="35">
        <f>ROUND(ROUND(H1013,2)*ROUND(G1013,3),2)</f>
      </c>
      <c s="33" t="s">
        <v>8185</v>
      </c>
      <c r="O1013">
        <f>(I1013*21)/100</f>
      </c>
      <c t="s">
        <v>33</v>
      </c>
    </row>
    <row r="1014" spans="1:5" ht="12.75">
      <c r="A1014" s="36" t="s">
        <v>67</v>
      </c>
      <c r="E1014" s="37" t="s">
        <v>17037</v>
      </c>
    </row>
    <row r="1015" spans="1:5" ht="25.5">
      <c r="A1015" s="38" t="s">
        <v>68</v>
      </c>
      <c r="E1015" s="39" t="s">
        <v>17038</v>
      </c>
    </row>
    <row r="1016" spans="1:5" ht="12.75">
      <c r="A1016" t="s">
        <v>70</v>
      </c>
      <c r="E1016" s="37" t="s">
        <v>63</v>
      </c>
    </row>
    <row r="1017" spans="1:16" ht="12.75">
      <c r="A1017" s="26" t="s">
        <v>61</v>
      </c>
      <c s="31" t="s">
        <v>10875</v>
      </c>
      <c s="31" t="s">
        <v>17039</v>
      </c>
      <c s="26" t="s">
        <v>63</v>
      </c>
      <c s="32" t="s">
        <v>17040</v>
      </c>
      <c s="33" t="s">
        <v>738</v>
      </c>
      <c s="34">
        <v>0.002</v>
      </c>
      <c s="35">
        <v>0</v>
      </c>
      <c s="35">
        <f>ROUND(ROUND(H1017,2)*ROUND(G1017,3),2)</f>
      </c>
      <c s="33" t="s">
        <v>8185</v>
      </c>
      <c r="O1017">
        <f>(I1017*21)/100</f>
      </c>
      <c t="s">
        <v>33</v>
      </c>
    </row>
    <row r="1018" spans="1:5" ht="25.5">
      <c r="A1018" s="36" t="s">
        <v>67</v>
      </c>
      <c r="E1018" s="37" t="s">
        <v>17041</v>
      </c>
    </row>
    <row r="1019" spans="1:5" ht="12.75">
      <c r="A1019" s="38" t="s">
        <v>68</v>
      </c>
      <c r="E1019" s="39" t="s">
        <v>63</v>
      </c>
    </row>
    <row r="1020" spans="1:5" ht="114.75">
      <c r="A1020" t="s">
        <v>70</v>
      </c>
      <c r="E1020" s="37" t="s">
        <v>16877</v>
      </c>
    </row>
    <row r="1021" spans="1:16" ht="12.75">
      <c r="A1021" s="26" t="s">
        <v>61</v>
      </c>
      <c s="31" t="s">
        <v>9693</v>
      </c>
      <c s="31" t="s">
        <v>17042</v>
      </c>
      <c s="26" t="s">
        <v>63</v>
      </c>
      <c s="32" t="s">
        <v>17043</v>
      </c>
      <c s="33" t="s">
        <v>1090</v>
      </c>
      <c s="34">
        <v>11.34</v>
      </c>
      <c s="35">
        <v>0</v>
      </c>
      <c s="35">
        <f>ROUND(ROUND(H1021,2)*ROUND(G1021,3),2)</f>
      </c>
      <c s="33" t="s">
        <v>1048</v>
      </c>
      <c r="O1021">
        <f>(I1021*21)/100</f>
      </c>
      <c t="s">
        <v>33</v>
      </c>
    </row>
    <row r="1022" spans="1:5" ht="12.75">
      <c r="A1022" s="36" t="s">
        <v>67</v>
      </c>
      <c r="E1022" s="37" t="s">
        <v>63</v>
      </c>
    </row>
    <row r="1023" spans="1:5" ht="76.5">
      <c r="A1023" s="38" t="s">
        <v>68</v>
      </c>
      <c r="E1023" s="39" t="s">
        <v>17044</v>
      </c>
    </row>
    <row r="1024" spans="1:5" ht="12.75">
      <c r="A1024" t="s">
        <v>70</v>
      </c>
      <c r="E1024" s="37" t="s">
        <v>63</v>
      </c>
    </row>
    <row r="1025" spans="1:16" ht="12.75">
      <c r="A1025" s="26" t="s">
        <v>61</v>
      </c>
      <c s="31" t="s">
        <v>9697</v>
      </c>
      <c s="31" t="s">
        <v>17045</v>
      </c>
      <c s="26" t="s">
        <v>63</v>
      </c>
      <c s="32" t="s">
        <v>17046</v>
      </c>
      <c s="33" t="s">
        <v>1090</v>
      </c>
      <c s="34">
        <v>6.804</v>
      </c>
      <c s="35">
        <v>0</v>
      </c>
      <c s="35">
        <f>ROUND(ROUND(H1025,2)*ROUND(G1025,3),2)</f>
      </c>
      <c s="33" t="s">
        <v>1048</v>
      </c>
      <c r="O1025">
        <f>(I1025*21)/100</f>
      </c>
      <c t="s">
        <v>33</v>
      </c>
    </row>
    <row r="1026" spans="1:5" ht="12.75">
      <c r="A1026" s="36" t="s">
        <v>67</v>
      </c>
      <c r="E1026" s="37" t="s">
        <v>63</v>
      </c>
    </row>
    <row r="1027" spans="1:5" ht="89.25">
      <c r="A1027" s="38" t="s">
        <v>68</v>
      </c>
      <c r="E1027" s="39" t="s">
        <v>17047</v>
      </c>
    </row>
    <row r="1028" spans="1:5" ht="12.75">
      <c r="A1028" t="s">
        <v>70</v>
      </c>
      <c r="E1028" s="37" t="s">
        <v>63</v>
      </c>
    </row>
    <row r="1029" spans="1:18" ht="12.75" customHeight="1">
      <c r="A1029" s="6" t="s">
        <v>58</v>
      </c>
      <c s="6"/>
      <c s="42" t="s">
        <v>14166</v>
      </c>
      <c s="6"/>
      <c s="29" t="s">
        <v>14167</v>
      </c>
      <c s="6"/>
      <c s="6"/>
      <c s="6"/>
      <c s="43">
        <f>0+Q1029</f>
      </c>
      <c s="6"/>
      <c r="O1029">
        <f>0+R1029</f>
      </c>
      <c r="Q1029">
        <f>0+I1030+I1034+I1038+I1042</f>
      </c>
      <c>
        <f>0+O1030+O1034+O1038+O1042</f>
      </c>
    </row>
    <row r="1030" spans="1:16" ht="12.75">
      <c r="A1030" s="26" t="s">
        <v>61</v>
      </c>
      <c s="31" t="s">
        <v>9946</v>
      </c>
      <c s="31" t="s">
        <v>15438</v>
      </c>
      <c s="26" t="s">
        <v>63</v>
      </c>
      <c s="32" t="s">
        <v>17048</v>
      </c>
      <c s="33" t="s">
        <v>14170</v>
      </c>
      <c s="34">
        <v>14</v>
      </c>
      <c s="35">
        <v>0</v>
      </c>
      <c s="35">
        <f>ROUND(ROUND(H1030,2)*ROUND(G1030,3),2)</f>
      </c>
      <c s="33" t="s">
        <v>1048</v>
      </c>
      <c r="O1030">
        <f>(I1030*21)/100</f>
      </c>
      <c t="s">
        <v>33</v>
      </c>
    </row>
    <row r="1031" spans="1:5" ht="12.75">
      <c r="A1031" s="36" t="s">
        <v>67</v>
      </c>
      <c r="E1031" s="37" t="s">
        <v>63</v>
      </c>
    </row>
    <row r="1032" spans="1:5" ht="12.75">
      <c r="A1032" s="38" t="s">
        <v>68</v>
      </c>
      <c r="E1032" s="39" t="s">
        <v>17049</v>
      </c>
    </row>
    <row r="1033" spans="1:5" ht="12.75">
      <c r="A1033" t="s">
        <v>70</v>
      </c>
      <c r="E1033" s="37" t="s">
        <v>63</v>
      </c>
    </row>
    <row r="1034" spans="1:16" ht="12.75">
      <c r="A1034" s="26" t="s">
        <v>61</v>
      </c>
      <c s="31" t="s">
        <v>9950</v>
      </c>
      <c s="31" t="s">
        <v>17050</v>
      </c>
      <c s="26" t="s">
        <v>63</v>
      </c>
      <c s="32" t="s">
        <v>17051</v>
      </c>
      <c s="33" t="s">
        <v>1090</v>
      </c>
      <c s="34">
        <v>0.963</v>
      </c>
      <c s="35">
        <v>0</v>
      </c>
      <c s="35">
        <f>ROUND(ROUND(H1034,2)*ROUND(G1034,3),2)</f>
      </c>
      <c s="33" t="s">
        <v>1048</v>
      </c>
      <c r="O1034">
        <f>(I1034*21)/100</f>
      </c>
      <c t="s">
        <v>33</v>
      </c>
    </row>
    <row r="1035" spans="1:5" ht="12.75">
      <c r="A1035" s="36" t="s">
        <v>67</v>
      </c>
      <c r="E1035" s="37" t="s">
        <v>17052</v>
      </c>
    </row>
    <row r="1036" spans="1:5" ht="89.25">
      <c r="A1036" s="38" t="s">
        <v>68</v>
      </c>
      <c r="E1036" s="39" t="s">
        <v>17053</v>
      </c>
    </row>
    <row r="1037" spans="1:5" ht="153">
      <c r="A1037" t="s">
        <v>70</v>
      </c>
      <c r="E1037" s="37" t="s">
        <v>14178</v>
      </c>
    </row>
    <row r="1038" spans="1:16" ht="12.75">
      <c r="A1038" s="26" t="s">
        <v>61</v>
      </c>
      <c s="31" t="s">
        <v>10045</v>
      </c>
      <c s="31" t="s">
        <v>14179</v>
      </c>
      <c s="26" t="s">
        <v>63</v>
      </c>
      <c s="32" t="s">
        <v>17054</v>
      </c>
      <c s="33" t="s">
        <v>6140</v>
      </c>
      <c s="34">
        <v>1</v>
      </c>
      <c s="35">
        <v>0</v>
      </c>
      <c s="35">
        <f>ROUND(ROUND(H1038,2)*ROUND(G1038,3),2)</f>
      </c>
      <c s="33" t="s">
        <v>1048</v>
      </c>
      <c r="O1038">
        <f>(I1038*21)/100</f>
      </c>
      <c t="s">
        <v>33</v>
      </c>
    </row>
    <row r="1039" spans="1:5" ht="12.75">
      <c r="A1039" s="36" t="s">
        <v>67</v>
      </c>
      <c r="E1039" s="37" t="s">
        <v>63</v>
      </c>
    </row>
    <row r="1040" spans="1:5" ht="89.25">
      <c r="A1040" s="38" t="s">
        <v>68</v>
      </c>
      <c r="E1040" s="39" t="s">
        <v>17055</v>
      </c>
    </row>
    <row r="1041" spans="1:5" ht="153">
      <c r="A1041" t="s">
        <v>70</v>
      </c>
      <c r="E1041" s="37" t="s">
        <v>14178</v>
      </c>
    </row>
    <row r="1042" spans="1:16" ht="25.5">
      <c r="A1042" s="26" t="s">
        <v>61</v>
      </c>
      <c s="31" t="s">
        <v>10537</v>
      </c>
      <c s="31" t="s">
        <v>14182</v>
      </c>
      <c s="26" t="s">
        <v>63</v>
      </c>
      <c s="32" t="s">
        <v>14183</v>
      </c>
      <c s="33" t="s">
        <v>14170</v>
      </c>
      <c s="34">
        <v>1</v>
      </c>
      <c s="35">
        <v>0</v>
      </c>
      <c s="35">
        <f>ROUND(ROUND(H1042,2)*ROUND(G1042,3),2)</f>
      </c>
      <c s="33" t="s">
        <v>1048</v>
      </c>
      <c r="O1042">
        <f>(I1042*21)/100</f>
      </c>
      <c t="s">
        <v>33</v>
      </c>
    </row>
    <row r="1043" spans="1:5" ht="12.75">
      <c r="A1043" s="36" t="s">
        <v>67</v>
      </c>
      <c r="E1043" s="37" t="s">
        <v>63</v>
      </c>
    </row>
    <row r="1044" spans="1:5" ht="140.25">
      <c r="A1044" s="38" t="s">
        <v>68</v>
      </c>
      <c r="E1044" s="39" t="s">
        <v>14184</v>
      </c>
    </row>
    <row r="1045" spans="1:5" ht="12.75">
      <c r="A1045" t="s">
        <v>70</v>
      </c>
      <c r="E1045" s="37" t="s">
        <v>63</v>
      </c>
    </row>
    <row r="1046" spans="1:18" ht="12.75" customHeight="1">
      <c r="A1046" s="6" t="s">
        <v>58</v>
      </c>
      <c s="6"/>
      <c s="42" t="s">
        <v>91</v>
      </c>
      <c s="6"/>
      <c s="29" t="s">
        <v>4247</v>
      </c>
      <c s="6"/>
      <c s="6"/>
      <c s="6"/>
      <c s="43">
        <f>0+Q1046</f>
      </c>
      <c s="6"/>
      <c r="O1046">
        <f>0+R1046</f>
      </c>
      <c r="Q1046">
        <f>0+I1047</f>
      </c>
      <c>
        <f>0+O1047</f>
      </c>
    </row>
    <row r="1047" spans="1:16" ht="12.75">
      <c r="A1047" s="26" t="s">
        <v>61</v>
      </c>
      <c s="31" t="s">
        <v>740</v>
      </c>
      <c s="31" t="s">
        <v>17056</v>
      </c>
      <c s="26" t="s">
        <v>63</v>
      </c>
      <c s="32" t="s">
        <v>17057</v>
      </c>
      <c s="33" t="s">
        <v>507</v>
      </c>
      <c s="34">
        <v>2</v>
      </c>
      <c s="35">
        <v>0</v>
      </c>
      <c s="35">
        <f>ROUND(ROUND(H1047,2)*ROUND(G1047,3),2)</f>
      </c>
      <c s="33" t="s">
        <v>8185</v>
      </c>
      <c r="O1047">
        <f>(I1047*21)/100</f>
      </c>
      <c t="s">
        <v>33</v>
      </c>
    </row>
    <row r="1048" spans="1:5" ht="25.5">
      <c r="A1048" s="36" t="s">
        <v>67</v>
      </c>
      <c r="E1048" s="37" t="s">
        <v>17058</v>
      </c>
    </row>
    <row r="1049" spans="1:5" ht="12.75">
      <c r="A1049" s="38" t="s">
        <v>68</v>
      </c>
      <c r="E1049" s="39" t="s">
        <v>17059</v>
      </c>
    </row>
    <row r="1050" spans="1:5" ht="12.75">
      <c r="A1050" t="s">
        <v>70</v>
      </c>
      <c r="E1050" s="37" t="s">
        <v>63</v>
      </c>
    </row>
    <row r="1051" spans="1:18" ht="12.75" customHeight="1">
      <c r="A1051" s="6" t="s">
        <v>58</v>
      </c>
      <c s="6"/>
      <c s="42" t="s">
        <v>50</v>
      </c>
      <c s="6"/>
      <c s="29" t="s">
        <v>7888</v>
      </c>
      <c s="6"/>
      <c s="6"/>
      <c s="6"/>
      <c s="43">
        <f>0+Q1051</f>
      </c>
      <c s="6"/>
      <c r="O1051">
        <f>0+R1051</f>
      </c>
      <c r="Q1051">
        <f>0+I1052+I1056+I1060+I1064+I1068+I1072+I1076+I1080+I1084+I1088+I1092+I1096+I1100+I1104+I1108+I1112+I1116+I1120+I1124+I1128+I1132+I1136+I1140+I1144+I1148+I1152+I1156+I1160+I1164+I1168+I1172+I1176+I1180+I1184+I1188+I1192+I1196+I1200+I1204+I1208+I1212+I1216+I1220+I1224+I1228+I1232+I1236+I1240+I1244+I1248+I1252+I1256+I1260+I1264+I1268+I1272+I1276+I1280+I1284+I1288+I1292</f>
      </c>
      <c>
        <f>0+O1052+O1056+O1060+O1064+O1068+O1072+O1076+O1080+O1084+O1088+O1092+O1096+O1100+O1104+O1108+O1112+O1116+O1120+O1124+O1128+O1132+O1136+O1140+O1144+O1148+O1152+O1156+O1160+O1164+O1168+O1172+O1176+O1180+O1184+O1188+O1192+O1196+O1200+O1204+O1208+O1212+O1216+O1220+O1224+O1228+O1232+O1236+O1240+O1244+O1248+O1252+O1256+O1260+O1264+O1268+O1272+O1276+O1280+O1284+O1288+O1292</f>
      </c>
    </row>
    <row r="1052" spans="1:16" ht="12.75">
      <c r="A1052" s="26" t="s">
        <v>61</v>
      </c>
      <c s="31" t="s">
        <v>744</v>
      </c>
      <c s="31" t="s">
        <v>17060</v>
      </c>
      <c s="26" t="s">
        <v>63</v>
      </c>
      <c s="32" t="s">
        <v>17061</v>
      </c>
      <c s="33" t="s">
        <v>1090</v>
      </c>
      <c s="34">
        <v>81.199</v>
      </c>
      <c s="35">
        <v>0</v>
      </c>
      <c s="35">
        <f>ROUND(ROUND(H1052,2)*ROUND(G1052,3),2)</f>
      </c>
      <c s="33" t="s">
        <v>8185</v>
      </c>
      <c r="O1052">
        <f>(I1052*21)/100</f>
      </c>
      <c t="s">
        <v>33</v>
      </c>
    </row>
    <row r="1053" spans="1:5" ht="12.75">
      <c r="A1053" s="36" t="s">
        <v>67</v>
      </c>
      <c r="E1053" s="37" t="s">
        <v>63</v>
      </c>
    </row>
    <row r="1054" spans="1:5" ht="242.25">
      <c r="A1054" s="38" t="s">
        <v>68</v>
      </c>
      <c r="E1054" s="39" t="s">
        <v>17062</v>
      </c>
    </row>
    <row r="1055" spans="1:5" ht="191.25">
      <c r="A1055" t="s">
        <v>70</v>
      </c>
      <c r="E1055" s="37" t="s">
        <v>17063</v>
      </c>
    </row>
    <row r="1056" spans="1:16" ht="25.5">
      <c r="A1056" s="26" t="s">
        <v>61</v>
      </c>
      <c s="31" t="s">
        <v>748</v>
      </c>
      <c s="31" t="s">
        <v>14190</v>
      </c>
      <c s="26" t="s">
        <v>63</v>
      </c>
      <c s="32" t="s">
        <v>14191</v>
      </c>
      <c s="33" t="s">
        <v>1090</v>
      </c>
      <c s="34">
        <v>1203.765</v>
      </c>
      <c s="35">
        <v>0</v>
      </c>
      <c s="35">
        <f>ROUND(ROUND(H1056,2)*ROUND(G1056,3),2)</f>
      </c>
      <c s="33" t="s">
        <v>8185</v>
      </c>
      <c r="O1056">
        <f>(I1056*21)/100</f>
      </c>
      <c t="s">
        <v>33</v>
      </c>
    </row>
    <row r="1057" spans="1:5" ht="25.5">
      <c r="A1057" s="36" t="s">
        <v>67</v>
      </c>
      <c r="E1057" s="37" t="s">
        <v>14192</v>
      </c>
    </row>
    <row r="1058" spans="1:5" ht="242.25">
      <c r="A1058" s="38" t="s">
        <v>68</v>
      </c>
      <c r="E1058" s="39" t="s">
        <v>17064</v>
      </c>
    </row>
    <row r="1059" spans="1:5" ht="63.75">
      <c r="A1059" t="s">
        <v>70</v>
      </c>
      <c r="E1059" s="37" t="s">
        <v>14194</v>
      </c>
    </row>
    <row r="1060" spans="1:16" ht="25.5">
      <c r="A1060" s="26" t="s">
        <v>61</v>
      </c>
      <c s="31" t="s">
        <v>752</v>
      </c>
      <c s="31" t="s">
        <v>14195</v>
      </c>
      <c s="26" t="s">
        <v>63</v>
      </c>
      <c s="32" t="s">
        <v>14196</v>
      </c>
      <c s="33" t="s">
        <v>1090</v>
      </c>
      <c s="34">
        <v>54169.425</v>
      </c>
      <c s="35">
        <v>0</v>
      </c>
      <c s="35">
        <f>ROUND(ROUND(H1060,2)*ROUND(G1060,3),2)</f>
      </c>
      <c s="33" t="s">
        <v>8185</v>
      </c>
      <c r="O1060">
        <f>(I1060*21)/100</f>
      </c>
      <c t="s">
        <v>33</v>
      </c>
    </row>
    <row r="1061" spans="1:5" ht="38.25">
      <c r="A1061" s="36" t="s">
        <v>67</v>
      </c>
      <c r="E1061" s="37" t="s">
        <v>14197</v>
      </c>
    </row>
    <row r="1062" spans="1:5" ht="25.5">
      <c r="A1062" s="38" t="s">
        <v>68</v>
      </c>
      <c r="E1062" s="39" t="s">
        <v>17065</v>
      </c>
    </row>
    <row r="1063" spans="1:5" ht="63.75">
      <c r="A1063" t="s">
        <v>70</v>
      </c>
      <c r="E1063" s="37" t="s">
        <v>14194</v>
      </c>
    </row>
    <row r="1064" spans="1:16" ht="25.5">
      <c r="A1064" s="26" t="s">
        <v>61</v>
      </c>
      <c s="31" t="s">
        <v>756</v>
      </c>
      <c s="31" t="s">
        <v>14199</v>
      </c>
      <c s="26" t="s">
        <v>63</v>
      </c>
      <c s="32" t="s">
        <v>14200</v>
      </c>
      <c s="33" t="s">
        <v>1090</v>
      </c>
      <c s="34">
        <v>1203.765</v>
      </c>
      <c s="35">
        <v>0</v>
      </c>
      <c s="35">
        <f>ROUND(ROUND(H1064,2)*ROUND(G1064,3),2)</f>
      </c>
      <c s="33" t="s">
        <v>8185</v>
      </c>
      <c r="O1064">
        <f>(I1064*21)/100</f>
      </c>
      <c t="s">
        <v>33</v>
      </c>
    </row>
    <row r="1065" spans="1:5" ht="25.5">
      <c r="A1065" s="36" t="s">
        <v>67</v>
      </c>
      <c r="E1065" s="37" t="s">
        <v>14201</v>
      </c>
    </row>
    <row r="1066" spans="1:5" ht="12.75">
      <c r="A1066" s="38" t="s">
        <v>68</v>
      </c>
      <c r="E1066" s="39" t="s">
        <v>63</v>
      </c>
    </row>
    <row r="1067" spans="1:5" ht="25.5">
      <c r="A1067" t="s">
        <v>70</v>
      </c>
      <c r="E1067" s="37" t="s">
        <v>14202</v>
      </c>
    </row>
    <row r="1068" spans="1:16" ht="25.5">
      <c r="A1068" s="26" t="s">
        <v>61</v>
      </c>
      <c s="31" t="s">
        <v>759</v>
      </c>
      <c s="31" t="s">
        <v>9705</v>
      </c>
      <c s="26" t="s">
        <v>63</v>
      </c>
      <c s="32" t="s">
        <v>17066</v>
      </c>
      <c s="33" t="s">
        <v>1090</v>
      </c>
      <c s="34">
        <v>354.3</v>
      </c>
      <c s="35">
        <v>0</v>
      </c>
      <c s="35">
        <f>ROUND(ROUND(H1068,2)*ROUND(G1068,3),2)</f>
      </c>
      <c s="33" t="s">
        <v>8185</v>
      </c>
      <c r="O1068">
        <f>(I1068*21)/100</f>
      </c>
      <c t="s">
        <v>33</v>
      </c>
    </row>
    <row r="1069" spans="1:5" ht="25.5">
      <c r="A1069" s="36" t="s">
        <v>67</v>
      </c>
      <c r="E1069" s="37" t="s">
        <v>17067</v>
      </c>
    </row>
    <row r="1070" spans="1:5" ht="12.75">
      <c r="A1070" s="38" t="s">
        <v>68</v>
      </c>
      <c r="E1070" s="39" t="s">
        <v>17068</v>
      </c>
    </row>
    <row r="1071" spans="1:5" ht="63.75">
      <c r="A1071" t="s">
        <v>70</v>
      </c>
      <c r="E1071" s="37" t="s">
        <v>17069</v>
      </c>
    </row>
    <row r="1072" spans="1:16" ht="12.75">
      <c r="A1072" s="26" t="s">
        <v>61</v>
      </c>
      <c s="31" t="s">
        <v>762</v>
      </c>
      <c s="31" t="s">
        <v>17070</v>
      </c>
      <c s="26" t="s">
        <v>63</v>
      </c>
      <c s="32" t="s">
        <v>17071</v>
      </c>
      <c s="33" t="s">
        <v>1090</v>
      </c>
      <c s="34">
        <v>558.6</v>
      </c>
      <c s="35">
        <v>0</v>
      </c>
      <c s="35">
        <f>ROUND(ROUND(H1072,2)*ROUND(G1072,3),2)</f>
      </c>
      <c s="33" t="s">
        <v>8185</v>
      </c>
      <c r="O1072">
        <f>(I1072*21)/100</f>
      </c>
      <c t="s">
        <v>33</v>
      </c>
    </row>
    <row r="1073" spans="1:5" ht="25.5">
      <c r="A1073" s="36" t="s">
        <v>67</v>
      </c>
      <c r="E1073" s="37" t="s">
        <v>17072</v>
      </c>
    </row>
    <row r="1074" spans="1:5" ht="51">
      <c r="A1074" s="38" t="s">
        <v>68</v>
      </c>
      <c r="E1074" s="39" t="s">
        <v>17073</v>
      </c>
    </row>
    <row r="1075" spans="1:5" ht="242.25">
      <c r="A1075" t="s">
        <v>70</v>
      </c>
      <c r="E1075" s="37" t="s">
        <v>14206</v>
      </c>
    </row>
    <row r="1076" spans="1:16" ht="12.75">
      <c r="A1076" s="26" t="s">
        <v>61</v>
      </c>
      <c s="31" t="s">
        <v>765</v>
      </c>
      <c s="31" t="s">
        <v>17074</v>
      </c>
      <c s="26" t="s">
        <v>63</v>
      </c>
      <c s="32" t="s">
        <v>17075</v>
      </c>
      <c s="33" t="s">
        <v>65</v>
      </c>
      <c s="34">
        <v>39.293</v>
      </c>
      <c s="35">
        <v>0</v>
      </c>
      <c s="35">
        <f>ROUND(ROUND(H1076,2)*ROUND(G1076,3),2)</f>
      </c>
      <c s="33" t="s">
        <v>8185</v>
      </c>
      <c r="O1076">
        <f>(I1076*21)/100</f>
      </c>
      <c t="s">
        <v>33</v>
      </c>
    </row>
    <row r="1077" spans="1:5" ht="12.75">
      <c r="A1077" s="36" t="s">
        <v>67</v>
      </c>
      <c r="E1077" s="37" t="s">
        <v>17076</v>
      </c>
    </row>
    <row r="1078" spans="1:5" ht="409.5">
      <c r="A1078" s="38" t="s">
        <v>68</v>
      </c>
      <c r="E1078" s="39" t="s">
        <v>17077</v>
      </c>
    </row>
    <row r="1079" spans="1:5" ht="12.75">
      <c r="A1079" t="s">
        <v>70</v>
      </c>
      <c r="E1079" s="37" t="s">
        <v>63</v>
      </c>
    </row>
    <row r="1080" spans="1:16" ht="12.75">
      <c r="A1080" s="26" t="s">
        <v>61</v>
      </c>
      <c s="31" t="s">
        <v>504</v>
      </c>
      <c s="31" t="s">
        <v>17078</v>
      </c>
      <c s="26" t="s">
        <v>63</v>
      </c>
      <c s="32" t="s">
        <v>17079</v>
      </c>
      <c s="33" t="s">
        <v>1090</v>
      </c>
      <c s="34">
        <v>102.175</v>
      </c>
      <c s="35">
        <v>0</v>
      </c>
      <c s="35">
        <f>ROUND(ROUND(H1080,2)*ROUND(G1080,3),2)</f>
      </c>
      <c s="33" t="s">
        <v>8185</v>
      </c>
      <c r="O1080">
        <f>(I1080*21)/100</f>
      </c>
      <c t="s">
        <v>33</v>
      </c>
    </row>
    <row r="1081" spans="1:5" ht="25.5">
      <c r="A1081" s="36" t="s">
        <v>67</v>
      </c>
      <c r="E1081" s="37" t="s">
        <v>17080</v>
      </c>
    </row>
    <row r="1082" spans="1:5" ht="409.5">
      <c r="A1082" s="38" t="s">
        <v>68</v>
      </c>
      <c r="E1082" s="39" t="s">
        <v>17081</v>
      </c>
    </row>
    <row r="1083" spans="1:5" ht="12.75">
      <c r="A1083" t="s">
        <v>70</v>
      </c>
      <c r="E1083" s="37" t="s">
        <v>63</v>
      </c>
    </row>
    <row r="1084" spans="1:16" ht="12.75">
      <c r="A1084" s="26" t="s">
        <v>61</v>
      </c>
      <c s="31" t="s">
        <v>510</v>
      </c>
      <c s="31" t="s">
        <v>17082</v>
      </c>
      <c s="26" t="s">
        <v>63</v>
      </c>
      <c s="32" t="s">
        <v>17083</v>
      </c>
      <c s="33" t="s">
        <v>1090</v>
      </c>
      <c s="34">
        <v>23.415</v>
      </c>
      <c s="35">
        <v>0</v>
      </c>
      <c s="35">
        <f>ROUND(ROUND(H1084,2)*ROUND(G1084,3),2)</f>
      </c>
      <c s="33" t="s">
        <v>8185</v>
      </c>
      <c r="O1084">
        <f>(I1084*21)/100</f>
      </c>
      <c t="s">
        <v>33</v>
      </c>
    </row>
    <row r="1085" spans="1:5" ht="25.5">
      <c r="A1085" s="36" t="s">
        <v>67</v>
      </c>
      <c r="E1085" s="37" t="s">
        <v>17084</v>
      </c>
    </row>
    <row r="1086" spans="1:5" ht="140.25">
      <c r="A1086" s="38" t="s">
        <v>68</v>
      </c>
      <c r="E1086" s="39" t="s">
        <v>17085</v>
      </c>
    </row>
    <row r="1087" spans="1:5" ht="12.75">
      <c r="A1087" t="s">
        <v>70</v>
      </c>
      <c r="E1087" s="37" t="s">
        <v>63</v>
      </c>
    </row>
    <row r="1088" spans="1:16" ht="12.75">
      <c r="A1088" s="26" t="s">
        <v>61</v>
      </c>
      <c s="31" t="s">
        <v>10266</v>
      </c>
      <c s="31" t="s">
        <v>17086</v>
      </c>
      <c s="26" t="s">
        <v>63</v>
      </c>
      <c s="32" t="s">
        <v>17087</v>
      </c>
      <c s="33" t="s">
        <v>65</v>
      </c>
      <c s="34">
        <v>16.93</v>
      </c>
      <c s="35">
        <v>0</v>
      </c>
      <c s="35">
        <f>ROUND(ROUND(H1088,2)*ROUND(G1088,3),2)</f>
      </c>
      <c s="33" t="s">
        <v>8185</v>
      </c>
      <c r="O1088">
        <f>(I1088*21)/100</f>
      </c>
      <c t="s">
        <v>33</v>
      </c>
    </row>
    <row r="1089" spans="1:5" ht="12.75">
      <c r="A1089" s="36" t="s">
        <v>67</v>
      </c>
      <c r="E1089" s="37" t="s">
        <v>17088</v>
      </c>
    </row>
    <row r="1090" spans="1:5" ht="267.75">
      <c r="A1090" s="38" t="s">
        <v>68</v>
      </c>
      <c r="E1090" s="39" t="s">
        <v>17089</v>
      </c>
    </row>
    <row r="1091" spans="1:5" ht="12.75">
      <c r="A1091" t="s">
        <v>70</v>
      </c>
      <c r="E1091" s="37" t="s">
        <v>63</v>
      </c>
    </row>
    <row r="1092" spans="1:16" ht="25.5">
      <c r="A1092" s="26" t="s">
        <v>61</v>
      </c>
      <c s="31" t="s">
        <v>10303</v>
      </c>
      <c s="31" t="s">
        <v>17090</v>
      </c>
      <c s="26" t="s">
        <v>63</v>
      </c>
      <c s="32" t="s">
        <v>17091</v>
      </c>
      <c s="33" t="s">
        <v>65</v>
      </c>
      <c s="34">
        <v>24.853</v>
      </c>
      <c s="35">
        <v>0</v>
      </c>
      <c s="35">
        <f>ROUND(ROUND(H1092,2)*ROUND(G1092,3),2)</f>
      </c>
      <c s="33" t="s">
        <v>8185</v>
      </c>
      <c r="O1092">
        <f>(I1092*21)/100</f>
      </c>
      <c t="s">
        <v>33</v>
      </c>
    </row>
    <row r="1093" spans="1:5" ht="12.75">
      <c r="A1093" s="36" t="s">
        <v>67</v>
      </c>
      <c r="E1093" s="37" t="s">
        <v>17092</v>
      </c>
    </row>
    <row r="1094" spans="1:5" ht="409.5">
      <c r="A1094" s="38" t="s">
        <v>68</v>
      </c>
      <c r="E1094" s="39" t="s">
        <v>17093</v>
      </c>
    </row>
    <row r="1095" spans="1:5" ht="12.75">
      <c r="A1095" t="s">
        <v>70</v>
      </c>
      <c r="E1095" s="37" t="s">
        <v>63</v>
      </c>
    </row>
    <row r="1096" spans="1:16" ht="12.75">
      <c r="A1096" s="26" t="s">
        <v>61</v>
      </c>
      <c s="31" t="s">
        <v>10308</v>
      </c>
      <c s="31" t="s">
        <v>11035</v>
      </c>
      <c s="26" t="s">
        <v>63</v>
      </c>
      <c s="32" t="s">
        <v>17094</v>
      </c>
      <c s="33" t="s">
        <v>1090</v>
      </c>
      <c s="34">
        <v>11.8</v>
      </c>
      <c s="35">
        <v>0</v>
      </c>
      <c s="35">
        <f>ROUND(ROUND(H1096,2)*ROUND(G1096,3),2)</f>
      </c>
      <c s="33" t="s">
        <v>8185</v>
      </c>
      <c r="O1096">
        <f>(I1096*21)/100</f>
      </c>
      <c t="s">
        <v>33</v>
      </c>
    </row>
    <row r="1097" spans="1:5" ht="25.5">
      <c r="A1097" s="36" t="s">
        <v>67</v>
      </c>
      <c r="E1097" s="37" t="s">
        <v>11036</v>
      </c>
    </row>
    <row r="1098" spans="1:5" ht="63.75">
      <c r="A1098" s="38" t="s">
        <v>68</v>
      </c>
      <c r="E1098" s="39" t="s">
        <v>17095</v>
      </c>
    </row>
    <row r="1099" spans="1:5" ht="12.75">
      <c r="A1099" t="s">
        <v>70</v>
      </c>
      <c r="E1099" s="37" t="s">
        <v>63</v>
      </c>
    </row>
    <row r="1100" spans="1:16" ht="12.75">
      <c r="A1100" s="26" t="s">
        <v>61</v>
      </c>
      <c s="31" t="s">
        <v>10313</v>
      </c>
      <c s="31" t="s">
        <v>17096</v>
      </c>
      <c s="26" t="s">
        <v>63</v>
      </c>
      <c s="32" t="s">
        <v>17097</v>
      </c>
      <c s="33" t="s">
        <v>1090</v>
      </c>
      <c s="34">
        <v>270.8</v>
      </c>
      <c s="35">
        <v>0</v>
      </c>
      <c s="35">
        <f>ROUND(ROUND(H1100,2)*ROUND(G1100,3),2)</f>
      </c>
      <c s="33" t="s">
        <v>8185</v>
      </c>
      <c r="O1100">
        <f>(I1100*21)/100</f>
      </c>
      <c t="s">
        <v>33</v>
      </c>
    </row>
    <row r="1101" spans="1:5" ht="12.75">
      <c r="A1101" s="36" t="s">
        <v>67</v>
      </c>
      <c r="E1101" s="37" t="s">
        <v>63</v>
      </c>
    </row>
    <row r="1102" spans="1:5" ht="191.25">
      <c r="A1102" s="38" t="s">
        <v>68</v>
      </c>
      <c r="E1102" s="39" t="s">
        <v>16959</v>
      </c>
    </row>
    <row r="1103" spans="1:5" ht="38.25">
      <c r="A1103" t="s">
        <v>70</v>
      </c>
      <c r="E1103" s="37" t="s">
        <v>17098</v>
      </c>
    </row>
    <row r="1104" spans="1:16" ht="12.75">
      <c r="A1104" s="26" t="s">
        <v>61</v>
      </c>
      <c s="31" t="s">
        <v>10317</v>
      </c>
      <c s="31" t="s">
        <v>17099</v>
      </c>
      <c s="26" t="s">
        <v>63</v>
      </c>
      <c s="32" t="s">
        <v>17100</v>
      </c>
      <c s="33" t="s">
        <v>1090</v>
      </c>
      <c s="34">
        <v>1583.6</v>
      </c>
      <c s="35">
        <v>0</v>
      </c>
      <c s="35">
        <f>ROUND(ROUND(H1104,2)*ROUND(G1104,3),2)</f>
      </c>
      <c s="33" t="s">
        <v>8185</v>
      </c>
      <c r="O1104">
        <f>(I1104*21)/100</f>
      </c>
      <c t="s">
        <v>33</v>
      </c>
    </row>
    <row r="1105" spans="1:5" ht="12.75">
      <c r="A1105" s="36" t="s">
        <v>67</v>
      </c>
      <c r="E1105" s="37" t="s">
        <v>17101</v>
      </c>
    </row>
    <row r="1106" spans="1:5" ht="216.75">
      <c r="A1106" s="38" t="s">
        <v>68</v>
      </c>
      <c r="E1106" s="39" t="s">
        <v>17102</v>
      </c>
    </row>
    <row r="1107" spans="1:5" ht="38.25">
      <c r="A1107" t="s">
        <v>70</v>
      </c>
      <c r="E1107" s="37" t="s">
        <v>17098</v>
      </c>
    </row>
    <row r="1108" spans="1:16" ht="25.5">
      <c r="A1108" s="26" t="s">
        <v>61</v>
      </c>
      <c s="31" t="s">
        <v>10321</v>
      </c>
      <c s="31" t="s">
        <v>11038</v>
      </c>
      <c s="26" t="s">
        <v>63</v>
      </c>
      <c s="32" t="s">
        <v>17103</v>
      </c>
      <c s="33" t="s">
        <v>65</v>
      </c>
      <c s="34">
        <v>24.725</v>
      </c>
      <c s="35">
        <v>0</v>
      </c>
      <c s="35">
        <f>ROUND(ROUND(H1108,2)*ROUND(G1108,3),2)</f>
      </c>
      <c s="33" t="s">
        <v>8185</v>
      </c>
      <c r="O1108">
        <f>(I1108*21)/100</f>
      </c>
      <c t="s">
        <v>33</v>
      </c>
    </row>
    <row r="1109" spans="1:5" ht="25.5">
      <c r="A1109" s="36" t="s">
        <v>67</v>
      </c>
      <c r="E1109" s="37" t="s">
        <v>11039</v>
      </c>
    </row>
    <row r="1110" spans="1:5" ht="12.75">
      <c r="A1110" s="38" t="s">
        <v>68</v>
      </c>
      <c r="E1110" s="39" t="s">
        <v>63</v>
      </c>
    </row>
    <row r="1111" spans="1:5" ht="12.75">
      <c r="A1111" t="s">
        <v>70</v>
      </c>
      <c r="E1111" s="37" t="s">
        <v>63</v>
      </c>
    </row>
    <row r="1112" spans="1:16" ht="25.5">
      <c r="A1112" s="26" t="s">
        <v>61</v>
      </c>
      <c s="31" t="s">
        <v>10325</v>
      </c>
      <c s="31" t="s">
        <v>17104</v>
      </c>
      <c s="26" t="s">
        <v>63</v>
      </c>
      <c s="32" t="s">
        <v>17105</v>
      </c>
      <c s="33" t="s">
        <v>1090</v>
      </c>
      <c s="34">
        <v>58.8</v>
      </c>
      <c s="35">
        <v>0</v>
      </c>
      <c s="35">
        <f>ROUND(ROUND(H1112,2)*ROUND(G1112,3),2)</f>
      </c>
      <c s="33" t="s">
        <v>8185</v>
      </c>
      <c r="O1112">
        <f>(I1112*21)/100</f>
      </c>
      <c t="s">
        <v>33</v>
      </c>
    </row>
    <row r="1113" spans="1:5" ht="25.5">
      <c r="A1113" s="36" t="s">
        <v>67</v>
      </c>
      <c r="E1113" s="37" t="s">
        <v>17106</v>
      </c>
    </row>
    <row r="1114" spans="1:5" ht="216.75">
      <c r="A1114" s="38" t="s">
        <v>68</v>
      </c>
      <c r="E1114" s="39" t="s">
        <v>17107</v>
      </c>
    </row>
    <row r="1115" spans="1:5" ht="12.75">
      <c r="A1115" t="s">
        <v>70</v>
      </c>
      <c r="E1115" s="37" t="s">
        <v>17108</v>
      </c>
    </row>
    <row r="1116" spans="1:16" ht="25.5">
      <c r="A1116" s="26" t="s">
        <v>61</v>
      </c>
      <c s="31" t="s">
        <v>10329</v>
      </c>
      <c s="31" t="s">
        <v>17109</v>
      </c>
      <c s="26" t="s">
        <v>63</v>
      </c>
      <c s="32" t="s">
        <v>17110</v>
      </c>
      <c s="33" t="s">
        <v>1090</v>
      </c>
      <c s="34">
        <v>30.5</v>
      </c>
      <c s="35">
        <v>0</v>
      </c>
      <c s="35">
        <f>ROUND(ROUND(H1116,2)*ROUND(G1116,3),2)</f>
      </c>
      <c s="33" t="s">
        <v>8185</v>
      </c>
      <c r="O1116">
        <f>(I1116*21)/100</f>
      </c>
      <c t="s">
        <v>33</v>
      </c>
    </row>
    <row r="1117" spans="1:5" ht="25.5">
      <c r="A1117" s="36" t="s">
        <v>67</v>
      </c>
      <c r="E1117" s="37" t="s">
        <v>17111</v>
      </c>
    </row>
    <row r="1118" spans="1:5" ht="76.5">
      <c r="A1118" s="38" t="s">
        <v>68</v>
      </c>
      <c r="E1118" s="39" t="s">
        <v>17112</v>
      </c>
    </row>
    <row r="1119" spans="1:5" ht="12.75">
      <c r="A1119" t="s">
        <v>70</v>
      </c>
      <c r="E1119" s="37" t="s">
        <v>17108</v>
      </c>
    </row>
    <row r="1120" spans="1:16" ht="12.75">
      <c r="A1120" s="26" t="s">
        <v>61</v>
      </c>
      <c s="31" t="s">
        <v>10334</v>
      </c>
      <c s="31" t="s">
        <v>17113</v>
      </c>
      <c s="26" t="s">
        <v>63</v>
      </c>
      <c s="32" t="s">
        <v>17114</v>
      </c>
      <c s="33" t="s">
        <v>65</v>
      </c>
      <c s="34">
        <v>13.315</v>
      </c>
      <c s="35">
        <v>0</v>
      </c>
      <c s="35">
        <f>ROUND(ROUND(H1120,2)*ROUND(G1120,3),2)</f>
      </c>
      <c s="33" t="s">
        <v>8185</v>
      </c>
      <c r="O1120">
        <f>(I1120*21)/100</f>
      </c>
      <c t="s">
        <v>33</v>
      </c>
    </row>
    <row r="1121" spans="1:5" ht="25.5">
      <c r="A1121" s="36" t="s">
        <v>67</v>
      </c>
      <c r="E1121" s="37" t="s">
        <v>17115</v>
      </c>
    </row>
    <row r="1122" spans="1:5" ht="178.5">
      <c r="A1122" s="38" t="s">
        <v>68</v>
      </c>
      <c r="E1122" s="39" t="s">
        <v>17116</v>
      </c>
    </row>
    <row r="1123" spans="1:5" ht="12.75">
      <c r="A1123" t="s">
        <v>70</v>
      </c>
      <c r="E1123" s="37" t="s">
        <v>63</v>
      </c>
    </row>
    <row r="1124" spans="1:16" ht="12.75">
      <c r="A1124" s="26" t="s">
        <v>61</v>
      </c>
      <c s="31" t="s">
        <v>10338</v>
      </c>
      <c s="31" t="s">
        <v>17117</v>
      </c>
      <c s="26" t="s">
        <v>63</v>
      </c>
      <c s="32" t="s">
        <v>17118</v>
      </c>
      <c s="33" t="s">
        <v>1090</v>
      </c>
      <c s="34">
        <v>4.29</v>
      </c>
      <c s="35">
        <v>0</v>
      </c>
      <c s="35">
        <f>ROUND(ROUND(H1124,2)*ROUND(G1124,3),2)</f>
      </c>
      <c s="33" t="s">
        <v>8185</v>
      </c>
      <c r="O1124">
        <f>(I1124*21)/100</f>
      </c>
      <c t="s">
        <v>33</v>
      </c>
    </row>
    <row r="1125" spans="1:5" ht="25.5">
      <c r="A1125" s="36" t="s">
        <v>67</v>
      </c>
      <c r="E1125" s="37" t="s">
        <v>17119</v>
      </c>
    </row>
    <row r="1126" spans="1:5" ht="102">
      <c r="A1126" s="38" t="s">
        <v>68</v>
      </c>
      <c r="E1126" s="39" t="s">
        <v>17120</v>
      </c>
    </row>
    <row r="1127" spans="1:5" ht="12.75">
      <c r="A1127" t="s">
        <v>70</v>
      </c>
      <c r="E1127" s="37" t="s">
        <v>63</v>
      </c>
    </row>
    <row r="1128" spans="1:16" ht="12.75">
      <c r="A1128" s="26" t="s">
        <v>61</v>
      </c>
      <c s="31" t="s">
        <v>10342</v>
      </c>
      <c s="31" t="s">
        <v>17121</v>
      </c>
      <c s="26" t="s">
        <v>63</v>
      </c>
      <c s="32" t="s">
        <v>17122</v>
      </c>
      <c s="33" t="s">
        <v>1090</v>
      </c>
      <c s="34">
        <v>21.276</v>
      </c>
      <c s="35">
        <v>0</v>
      </c>
      <c s="35">
        <f>ROUND(ROUND(H1128,2)*ROUND(G1128,3),2)</f>
      </c>
      <c s="33" t="s">
        <v>8185</v>
      </c>
      <c r="O1128">
        <f>(I1128*21)/100</f>
      </c>
      <c t="s">
        <v>33</v>
      </c>
    </row>
    <row r="1129" spans="1:5" ht="25.5">
      <c r="A1129" s="36" t="s">
        <v>67</v>
      </c>
      <c r="E1129" s="37" t="s">
        <v>17123</v>
      </c>
    </row>
    <row r="1130" spans="1:5" ht="114.75">
      <c r="A1130" s="38" t="s">
        <v>68</v>
      </c>
      <c r="E1130" s="39" t="s">
        <v>17124</v>
      </c>
    </row>
    <row r="1131" spans="1:5" ht="38.25">
      <c r="A1131" t="s">
        <v>70</v>
      </c>
      <c r="E1131" s="37" t="s">
        <v>17125</v>
      </c>
    </row>
    <row r="1132" spans="1:16" ht="12.75">
      <c r="A1132" s="26" t="s">
        <v>61</v>
      </c>
      <c s="31" t="s">
        <v>10460</v>
      </c>
      <c s="31" t="s">
        <v>17126</v>
      </c>
      <c s="26" t="s">
        <v>63</v>
      </c>
      <c s="32" t="s">
        <v>17127</v>
      </c>
      <c s="33" t="s">
        <v>1090</v>
      </c>
      <c s="34">
        <v>20.095</v>
      </c>
      <c s="35">
        <v>0</v>
      </c>
      <c s="35">
        <f>ROUND(ROUND(H1132,2)*ROUND(G1132,3),2)</f>
      </c>
      <c s="33" t="s">
        <v>8185</v>
      </c>
      <c r="O1132">
        <f>(I1132*21)/100</f>
      </c>
      <c t="s">
        <v>33</v>
      </c>
    </row>
    <row r="1133" spans="1:5" ht="25.5">
      <c r="A1133" s="36" t="s">
        <v>67</v>
      </c>
      <c r="E1133" s="37" t="s">
        <v>17128</v>
      </c>
    </row>
    <row r="1134" spans="1:5" ht="102">
      <c r="A1134" s="38" t="s">
        <v>68</v>
      </c>
      <c r="E1134" s="39" t="s">
        <v>17129</v>
      </c>
    </row>
    <row r="1135" spans="1:5" ht="38.25">
      <c r="A1135" t="s">
        <v>70</v>
      </c>
      <c r="E1135" s="37" t="s">
        <v>17125</v>
      </c>
    </row>
    <row r="1136" spans="1:16" ht="12.75">
      <c r="A1136" s="26" t="s">
        <v>61</v>
      </c>
      <c s="31" t="s">
        <v>10465</v>
      </c>
      <c s="31" t="s">
        <v>17130</v>
      </c>
      <c s="26" t="s">
        <v>63</v>
      </c>
      <c s="32" t="s">
        <v>17131</v>
      </c>
      <c s="33" t="s">
        <v>1090</v>
      </c>
      <c s="34">
        <v>5.76</v>
      </c>
      <c s="35">
        <v>0</v>
      </c>
      <c s="35">
        <f>ROUND(ROUND(H1136,2)*ROUND(G1136,3),2)</f>
      </c>
      <c s="33" t="s">
        <v>8185</v>
      </c>
      <c r="O1136">
        <f>(I1136*21)/100</f>
      </c>
      <c t="s">
        <v>33</v>
      </c>
    </row>
    <row r="1137" spans="1:5" ht="25.5">
      <c r="A1137" s="36" t="s">
        <v>67</v>
      </c>
      <c r="E1137" s="37" t="s">
        <v>17132</v>
      </c>
    </row>
    <row r="1138" spans="1:5" ht="25.5">
      <c r="A1138" s="38" t="s">
        <v>68</v>
      </c>
      <c r="E1138" s="39" t="s">
        <v>17133</v>
      </c>
    </row>
    <row r="1139" spans="1:5" ht="38.25">
      <c r="A1139" t="s">
        <v>70</v>
      </c>
      <c r="E1139" s="37" t="s">
        <v>17125</v>
      </c>
    </row>
    <row r="1140" spans="1:16" ht="12.75">
      <c r="A1140" s="26" t="s">
        <v>61</v>
      </c>
      <c s="31" t="s">
        <v>10470</v>
      </c>
      <c s="31" t="s">
        <v>17134</v>
      </c>
      <c s="26" t="s">
        <v>63</v>
      </c>
      <c s="32" t="s">
        <v>17135</v>
      </c>
      <c s="33" t="s">
        <v>1090</v>
      </c>
      <c s="34">
        <v>21.6</v>
      </c>
      <c s="35">
        <v>0</v>
      </c>
      <c s="35">
        <f>ROUND(ROUND(H1140,2)*ROUND(G1140,3),2)</f>
      </c>
      <c s="33" t="s">
        <v>8185</v>
      </c>
      <c r="O1140">
        <f>(I1140*21)/100</f>
      </c>
      <c t="s">
        <v>33</v>
      </c>
    </row>
    <row r="1141" spans="1:5" ht="25.5">
      <c r="A1141" s="36" t="s">
        <v>67</v>
      </c>
      <c r="E1141" s="37" t="s">
        <v>17136</v>
      </c>
    </row>
    <row r="1142" spans="1:5" ht="76.5">
      <c r="A1142" s="38" t="s">
        <v>68</v>
      </c>
      <c r="E1142" s="39" t="s">
        <v>17137</v>
      </c>
    </row>
    <row r="1143" spans="1:5" ht="38.25">
      <c r="A1143" t="s">
        <v>70</v>
      </c>
      <c r="E1143" s="37" t="s">
        <v>17138</v>
      </c>
    </row>
    <row r="1144" spans="1:16" ht="12.75">
      <c r="A1144" s="26" t="s">
        <v>61</v>
      </c>
      <c s="31" t="s">
        <v>10474</v>
      </c>
      <c s="31" t="s">
        <v>17139</v>
      </c>
      <c s="26" t="s">
        <v>63</v>
      </c>
      <c s="32" t="s">
        <v>17140</v>
      </c>
      <c s="33" t="s">
        <v>1090</v>
      </c>
      <c s="34">
        <v>9.015</v>
      </c>
      <c s="35">
        <v>0</v>
      </c>
      <c s="35">
        <f>ROUND(ROUND(H1144,2)*ROUND(G1144,3),2)</f>
      </c>
      <c s="33" t="s">
        <v>8185</v>
      </c>
      <c r="O1144">
        <f>(I1144*21)/100</f>
      </c>
      <c t="s">
        <v>33</v>
      </c>
    </row>
    <row r="1145" spans="1:5" ht="25.5">
      <c r="A1145" s="36" t="s">
        <v>67</v>
      </c>
      <c r="E1145" s="37" t="s">
        <v>17141</v>
      </c>
    </row>
    <row r="1146" spans="1:5" ht="51">
      <c r="A1146" s="38" t="s">
        <v>68</v>
      </c>
      <c r="E1146" s="39" t="s">
        <v>17142</v>
      </c>
    </row>
    <row r="1147" spans="1:5" ht="38.25">
      <c r="A1147" t="s">
        <v>70</v>
      </c>
      <c r="E1147" s="37" t="s">
        <v>17138</v>
      </c>
    </row>
    <row r="1148" spans="1:16" ht="12.75">
      <c r="A1148" s="26" t="s">
        <v>61</v>
      </c>
      <c s="31" t="s">
        <v>10479</v>
      </c>
      <c s="31" t="s">
        <v>17143</v>
      </c>
      <c s="26" t="s">
        <v>63</v>
      </c>
      <c s="32" t="s">
        <v>17144</v>
      </c>
      <c s="33" t="s">
        <v>507</v>
      </c>
      <c s="34">
        <v>23</v>
      </c>
      <c s="35">
        <v>0</v>
      </c>
      <c s="35">
        <f>ROUND(ROUND(H1148,2)*ROUND(G1148,3),2)</f>
      </c>
      <c s="33" t="s">
        <v>8185</v>
      </c>
      <c r="O1148">
        <f>(I1148*21)/100</f>
      </c>
      <c t="s">
        <v>33</v>
      </c>
    </row>
    <row r="1149" spans="1:5" ht="38.25">
      <c r="A1149" s="36" t="s">
        <v>67</v>
      </c>
      <c r="E1149" s="37" t="s">
        <v>17145</v>
      </c>
    </row>
    <row r="1150" spans="1:5" ht="89.25">
      <c r="A1150" s="38" t="s">
        <v>68</v>
      </c>
      <c r="E1150" s="39" t="s">
        <v>17146</v>
      </c>
    </row>
    <row r="1151" spans="1:5" ht="12.75">
      <c r="A1151" t="s">
        <v>70</v>
      </c>
      <c r="E1151" s="37" t="s">
        <v>63</v>
      </c>
    </row>
    <row r="1152" spans="1:16" ht="12.75">
      <c r="A1152" s="26" t="s">
        <v>61</v>
      </c>
      <c s="31" t="s">
        <v>10483</v>
      </c>
      <c s="31" t="s">
        <v>17147</v>
      </c>
      <c s="26" t="s">
        <v>63</v>
      </c>
      <c s="32" t="s">
        <v>17148</v>
      </c>
      <c s="33" t="s">
        <v>507</v>
      </c>
      <c s="34">
        <v>9</v>
      </c>
      <c s="35">
        <v>0</v>
      </c>
      <c s="35">
        <f>ROUND(ROUND(H1152,2)*ROUND(G1152,3),2)</f>
      </c>
      <c s="33" t="s">
        <v>8185</v>
      </c>
      <c r="O1152">
        <f>(I1152*21)/100</f>
      </c>
      <c t="s">
        <v>33</v>
      </c>
    </row>
    <row r="1153" spans="1:5" ht="38.25">
      <c r="A1153" s="36" t="s">
        <v>67</v>
      </c>
      <c r="E1153" s="37" t="s">
        <v>17149</v>
      </c>
    </row>
    <row r="1154" spans="1:5" ht="38.25">
      <c r="A1154" s="38" t="s">
        <v>68</v>
      </c>
      <c r="E1154" s="39" t="s">
        <v>17150</v>
      </c>
    </row>
    <row r="1155" spans="1:5" ht="12.75">
      <c r="A1155" t="s">
        <v>70</v>
      </c>
      <c r="E1155" s="37" t="s">
        <v>63</v>
      </c>
    </row>
    <row r="1156" spans="1:16" ht="12.75">
      <c r="A1156" s="26" t="s">
        <v>61</v>
      </c>
      <c s="31" t="s">
        <v>10489</v>
      </c>
      <c s="31" t="s">
        <v>17151</v>
      </c>
      <c s="26" t="s">
        <v>63</v>
      </c>
      <c s="32" t="s">
        <v>17152</v>
      </c>
      <c s="33" t="s">
        <v>507</v>
      </c>
      <c s="34">
        <v>2</v>
      </c>
      <c s="35">
        <v>0</v>
      </c>
      <c s="35">
        <f>ROUND(ROUND(H1156,2)*ROUND(G1156,3),2)</f>
      </c>
      <c s="33" t="s">
        <v>8185</v>
      </c>
      <c r="O1156">
        <f>(I1156*21)/100</f>
      </c>
      <c t="s">
        <v>33</v>
      </c>
    </row>
    <row r="1157" spans="1:5" ht="38.25">
      <c r="A1157" s="36" t="s">
        <v>67</v>
      </c>
      <c r="E1157" s="37" t="s">
        <v>17153</v>
      </c>
    </row>
    <row r="1158" spans="1:5" ht="12.75">
      <c r="A1158" s="38" t="s">
        <v>68</v>
      </c>
      <c r="E1158" s="39" t="s">
        <v>17154</v>
      </c>
    </row>
    <row r="1159" spans="1:5" ht="12.75">
      <c r="A1159" t="s">
        <v>70</v>
      </c>
      <c r="E1159" s="37" t="s">
        <v>63</v>
      </c>
    </row>
    <row r="1160" spans="1:16" ht="12.75">
      <c r="A1160" s="26" t="s">
        <v>61</v>
      </c>
      <c s="31" t="s">
        <v>10494</v>
      </c>
      <c s="31" t="s">
        <v>17155</v>
      </c>
      <c s="26" t="s">
        <v>63</v>
      </c>
      <c s="32" t="s">
        <v>17156</v>
      </c>
      <c s="33" t="s">
        <v>507</v>
      </c>
      <c s="34">
        <v>1</v>
      </c>
      <c s="35">
        <v>0</v>
      </c>
      <c s="35">
        <f>ROUND(ROUND(H1160,2)*ROUND(G1160,3),2)</f>
      </c>
      <c s="33" t="s">
        <v>8185</v>
      </c>
      <c r="O1160">
        <f>(I1160*21)/100</f>
      </c>
      <c t="s">
        <v>33</v>
      </c>
    </row>
    <row r="1161" spans="1:5" ht="25.5">
      <c r="A1161" s="36" t="s">
        <v>67</v>
      </c>
      <c r="E1161" s="37" t="s">
        <v>17157</v>
      </c>
    </row>
    <row r="1162" spans="1:5" ht="12.75">
      <c r="A1162" s="38" t="s">
        <v>68</v>
      </c>
      <c r="E1162" s="39" t="s">
        <v>17158</v>
      </c>
    </row>
    <row r="1163" spans="1:5" ht="12.75">
      <c r="A1163" t="s">
        <v>70</v>
      </c>
      <c r="E1163" s="37" t="s">
        <v>63</v>
      </c>
    </row>
    <row r="1164" spans="1:16" ht="12.75">
      <c r="A1164" s="26" t="s">
        <v>61</v>
      </c>
      <c s="31" t="s">
        <v>10498</v>
      </c>
      <c s="31" t="s">
        <v>17159</v>
      </c>
      <c s="26" t="s">
        <v>63</v>
      </c>
      <c s="32" t="s">
        <v>17160</v>
      </c>
      <c s="33" t="s">
        <v>507</v>
      </c>
      <c s="34">
        <v>1</v>
      </c>
      <c s="35">
        <v>0</v>
      </c>
      <c s="35">
        <f>ROUND(ROUND(H1164,2)*ROUND(G1164,3),2)</f>
      </c>
      <c s="33" t="s">
        <v>8185</v>
      </c>
      <c r="O1164">
        <f>(I1164*21)/100</f>
      </c>
      <c t="s">
        <v>33</v>
      </c>
    </row>
    <row r="1165" spans="1:5" ht="25.5">
      <c r="A1165" s="36" t="s">
        <v>67</v>
      </c>
      <c r="E1165" s="37" t="s">
        <v>17161</v>
      </c>
    </row>
    <row r="1166" spans="1:5" ht="12.75">
      <c r="A1166" s="38" t="s">
        <v>68</v>
      </c>
      <c r="E1166" s="39" t="s">
        <v>17162</v>
      </c>
    </row>
    <row r="1167" spans="1:5" ht="12.75">
      <c r="A1167" t="s">
        <v>70</v>
      </c>
      <c r="E1167" s="37" t="s">
        <v>63</v>
      </c>
    </row>
    <row r="1168" spans="1:16" ht="12.75">
      <c r="A1168" s="26" t="s">
        <v>61</v>
      </c>
      <c s="31" t="s">
        <v>10503</v>
      </c>
      <c s="31" t="s">
        <v>17163</v>
      </c>
      <c s="26" t="s">
        <v>63</v>
      </c>
      <c s="32" t="s">
        <v>17164</v>
      </c>
      <c s="33" t="s">
        <v>6194</v>
      </c>
      <c s="34">
        <v>3</v>
      </c>
      <c s="35">
        <v>0</v>
      </c>
      <c s="35">
        <f>ROUND(ROUND(H1168,2)*ROUND(G1168,3),2)</f>
      </c>
      <c s="33" t="s">
        <v>8185</v>
      </c>
      <c r="O1168">
        <f>(I1168*21)/100</f>
      </c>
      <c t="s">
        <v>33</v>
      </c>
    </row>
    <row r="1169" spans="1:5" ht="38.25">
      <c r="A1169" s="36" t="s">
        <v>67</v>
      </c>
      <c r="E1169" s="37" t="s">
        <v>17165</v>
      </c>
    </row>
    <row r="1170" spans="1:5" ht="25.5">
      <c r="A1170" s="38" t="s">
        <v>68</v>
      </c>
      <c r="E1170" s="39" t="s">
        <v>17166</v>
      </c>
    </row>
    <row r="1171" spans="1:5" ht="12.75">
      <c r="A1171" t="s">
        <v>70</v>
      </c>
      <c r="E1171" s="37" t="s">
        <v>63</v>
      </c>
    </row>
    <row r="1172" spans="1:16" ht="12.75">
      <c r="A1172" s="26" t="s">
        <v>61</v>
      </c>
      <c s="31" t="s">
        <v>10508</v>
      </c>
      <c s="31" t="s">
        <v>17167</v>
      </c>
      <c s="26" t="s">
        <v>63</v>
      </c>
      <c s="32" t="s">
        <v>17168</v>
      </c>
      <c s="33" t="s">
        <v>6194</v>
      </c>
      <c s="34">
        <v>0.225</v>
      </c>
      <c s="35">
        <v>0</v>
      </c>
      <c s="35">
        <f>ROUND(ROUND(H1172,2)*ROUND(G1172,3),2)</f>
      </c>
      <c s="33" t="s">
        <v>8185</v>
      </c>
      <c r="O1172">
        <f>(I1172*21)/100</f>
      </c>
      <c t="s">
        <v>33</v>
      </c>
    </row>
    <row r="1173" spans="1:5" ht="12.75">
      <c r="A1173" s="36" t="s">
        <v>67</v>
      </c>
      <c r="E1173" s="37" t="s">
        <v>17169</v>
      </c>
    </row>
    <row r="1174" spans="1:5" ht="25.5">
      <c r="A1174" s="38" t="s">
        <v>68</v>
      </c>
      <c r="E1174" s="39" t="s">
        <v>17170</v>
      </c>
    </row>
    <row r="1175" spans="1:5" ht="12.75">
      <c r="A1175" t="s">
        <v>70</v>
      </c>
      <c r="E1175" s="37" t="s">
        <v>63</v>
      </c>
    </row>
    <row r="1176" spans="1:16" ht="12.75">
      <c r="A1176" s="26" t="s">
        <v>61</v>
      </c>
      <c s="31" t="s">
        <v>10512</v>
      </c>
      <c s="31" t="s">
        <v>17171</v>
      </c>
      <c s="26" t="s">
        <v>63</v>
      </c>
      <c s="32" t="s">
        <v>17172</v>
      </c>
      <c s="33" t="s">
        <v>6194</v>
      </c>
      <c s="34">
        <v>6.55</v>
      </c>
      <c s="35">
        <v>0</v>
      </c>
      <c s="35">
        <f>ROUND(ROUND(H1176,2)*ROUND(G1176,3),2)</f>
      </c>
      <c s="33" t="s">
        <v>8185</v>
      </c>
      <c r="O1176">
        <f>(I1176*21)/100</f>
      </c>
      <c t="s">
        <v>33</v>
      </c>
    </row>
    <row r="1177" spans="1:5" ht="12.75">
      <c r="A1177" s="36" t="s">
        <v>67</v>
      </c>
      <c r="E1177" s="37" t="s">
        <v>17173</v>
      </c>
    </row>
    <row r="1178" spans="1:5" ht="51">
      <c r="A1178" s="38" t="s">
        <v>68</v>
      </c>
      <c r="E1178" s="39" t="s">
        <v>17174</v>
      </c>
    </row>
    <row r="1179" spans="1:5" ht="12.75">
      <c r="A1179" t="s">
        <v>70</v>
      </c>
      <c r="E1179" s="37" t="s">
        <v>63</v>
      </c>
    </row>
    <row r="1180" spans="1:16" ht="25.5">
      <c r="A1180" s="26" t="s">
        <v>61</v>
      </c>
      <c s="31" t="s">
        <v>10517</v>
      </c>
      <c s="31" t="s">
        <v>17175</v>
      </c>
      <c s="26" t="s">
        <v>63</v>
      </c>
      <c s="32" t="s">
        <v>17176</v>
      </c>
      <c s="33" t="s">
        <v>6194</v>
      </c>
      <c s="34">
        <v>85.2</v>
      </c>
      <c s="35">
        <v>0</v>
      </c>
      <c s="35">
        <f>ROUND(ROUND(H1180,2)*ROUND(G1180,3),2)</f>
      </c>
      <c s="33" t="s">
        <v>8185</v>
      </c>
      <c r="O1180">
        <f>(I1180*21)/100</f>
      </c>
      <c t="s">
        <v>33</v>
      </c>
    </row>
    <row r="1181" spans="1:5" ht="25.5">
      <c r="A1181" s="36" t="s">
        <v>67</v>
      </c>
      <c r="E1181" s="37" t="s">
        <v>17177</v>
      </c>
    </row>
    <row r="1182" spans="1:5" ht="102">
      <c r="A1182" s="38" t="s">
        <v>68</v>
      </c>
      <c r="E1182" s="39" t="s">
        <v>17178</v>
      </c>
    </row>
    <row r="1183" spans="1:5" ht="12.75">
      <c r="A1183" t="s">
        <v>70</v>
      </c>
      <c r="E1183" s="37" t="s">
        <v>17179</v>
      </c>
    </row>
    <row r="1184" spans="1:16" ht="12.75">
      <c r="A1184" s="26" t="s">
        <v>61</v>
      </c>
      <c s="31" t="s">
        <v>10522</v>
      </c>
      <c s="31" t="s">
        <v>17180</v>
      </c>
      <c s="26" t="s">
        <v>63</v>
      </c>
      <c s="32" t="s">
        <v>17181</v>
      </c>
      <c s="33" t="s">
        <v>507</v>
      </c>
      <c s="34">
        <v>18</v>
      </c>
      <c s="35">
        <v>0</v>
      </c>
      <c s="35">
        <f>ROUND(ROUND(H1184,2)*ROUND(G1184,3),2)</f>
      </c>
      <c s="33" t="s">
        <v>8185</v>
      </c>
      <c r="O1184">
        <f>(I1184*21)/100</f>
      </c>
      <c t="s">
        <v>33</v>
      </c>
    </row>
    <row r="1185" spans="1:5" ht="38.25">
      <c r="A1185" s="36" t="s">
        <v>67</v>
      </c>
      <c r="E1185" s="37" t="s">
        <v>17182</v>
      </c>
    </row>
    <row r="1186" spans="1:5" ht="38.25">
      <c r="A1186" s="38" t="s">
        <v>68</v>
      </c>
      <c r="E1186" s="39" t="s">
        <v>17183</v>
      </c>
    </row>
    <row r="1187" spans="1:5" ht="12.75">
      <c r="A1187" t="s">
        <v>70</v>
      </c>
      <c r="E1187" s="37" t="s">
        <v>63</v>
      </c>
    </row>
    <row r="1188" spans="1:16" ht="12.75">
      <c r="A1188" s="26" t="s">
        <v>61</v>
      </c>
      <c s="31" t="s">
        <v>10525</v>
      </c>
      <c s="31" t="s">
        <v>17184</v>
      </c>
      <c s="26" t="s">
        <v>63</v>
      </c>
      <c s="32" t="s">
        <v>17185</v>
      </c>
      <c s="33" t="s">
        <v>507</v>
      </c>
      <c s="34">
        <v>2</v>
      </c>
      <c s="35">
        <v>0</v>
      </c>
      <c s="35">
        <f>ROUND(ROUND(H1188,2)*ROUND(G1188,3),2)</f>
      </c>
      <c s="33" t="s">
        <v>8185</v>
      </c>
      <c r="O1188">
        <f>(I1188*21)/100</f>
      </c>
      <c t="s">
        <v>33</v>
      </c>
    </row>
    <row r="1189" spans="1:5" ht="38.25">
      <c r="A1189" s="36" t="s">
        <v>67</v>
      </c>
      <c r="E1189" s="37" t="s">
        <v>17186</v>
      </c>
    </row>
    <row r="1190" spans="1:5" ht="12.75">
      <c r="A1190" s="38" t="s">
        <v>68</v>
      </c>
      <c r="E1190" s="39" t="s">
        <v>17187</v>
      </c>
    </row>
    <row r="1191" spans="1:5" ht="12.75">
      <c r="A1191" t="s">
        <v>70</v>
      </c>
      <c r="E1191" s="37" t="s">
        <v>63</v>
      </c>
    </row>
    <row r="1192" spans="1:16" ht="12.75">
      <c r="A1192" s="26" t="s">
        <v>61</v>
      </c>
      <c s="31" t="s">
        <v>10529</v>
      </c>
      <c s="31" t="s">
        <v>17188</v>
      </c>
      <c s="26" t="s">
        <v>63</v>
      </c>
      <c s="32" t="s">
        <v>17189</v>
      </c>
      <c s="33" t="s">
        <v>6194</v>
      </c>
      <c s="34">
        <v>3.6</v>
      </c>
      <c s="35">
        <v>0</v>
      </c>
      <c s="35">
        <f>ROUND(ROUND(H1192,2)*ROUND(G1192,3),2)</f>
      </c>
      <c s="33" t="s">
        <v>8185</v>
      </c>
      <c r="O1192">
        <f>(I1192*21)/100</f>
      </c>
      <c t="s">
        <v>33</v>
      </c>
    </row>
    <row r="1193" spans="1:5" ht="12.75">
      <c r="A1193" s="36" t="s">
        <v>67</v>
      </c>
      <c r="E1193" s="37" t="s">
        <v>17190</v>
      </c>
    </row>
    <row r="1194" spans="1:5" ht="25.5">
      <c r="A1194" s="38" t="s">
        <v>68</v>
      </c>
      <c r="E1194" s="39" t="s">
        <v>17191</v>
      </c>
    </row>
    <row r="1195" spans="1:5" ht="25.5">
      <c r="A1195" t="s">
        <v>70</v>
      </c>
      <c r="E1195" s="37" t="s">
        <v>17192</v>
      </c>
    </row>
    <row r="1196" spans="1:16" ht="12.75">
      <c r="A1196" s="26" t="s">
        <v>61</v>
      </c>
      <c s="31" t="s">
        <v>11017</v>
      </c>
      <c s="31" t="s">
        <v>8153</v>
      </c>
      <c s="26" t="s">
        <v>63</v>
      </c>
      <c s="32" t="s">
        <v>8154</v>
      </c>
      <c s="33" t="s">
        <v>6194</v>
      </c>
      <c s="34">
        <v>1.2</v>
      </c>
      <c s="35">
        <v>0</v>
      </c>
      <c s="35">
        <f>ROUND(ROUND(H1196,2)*ROUND(G1196,3),2)</f>
      </c>
      <c s="33" t="s">
        <v>8185</v>
      </c>
      <c r="O1196">
        <f>(I1196*21)/100</f>
      </c>
      <c t="s">
        <v>33</v>
      </c>
    </row>
    <row r="1197" spans="1:5" ht="25.5">
      <c r="A1197" s="36" t="s">
        <v>67</v>
      </c>
      <c r="E1197" s="37" t="s">
        <v>8155</v>
      </c>
    </row>
    <row r="1198" spans="1:5" ht="38.25">
      <c r="A1198" s="38" t="s">
        <v>68</v>
      </c>
      <c r="E1198" s="39" t="s">
        <v>17193</v>
      </c>
    </row>
    <row r="1199" spans="1:5" ht="51">
      <c r="A1199" t="s">
        <v>70</v>
      </c>
      <c r="E1199" s="37" t="s">
        <v>8157</v>
      </c>
    </row>
    <row r="1200" spans="1:16" ht="12.75">
      <c r="A1200" s="26" t="s">
        <v>61</v>
      </c>
      <c s="31" t="s">
        <v>10739</v>
      </c>
      <c s="31" t="s">
        <v>17194</v>
      </c>
      <c s="26" t="s">
        <v>63</v>
      </c>
      <c s="32" t="s">
        <v>17195</v>
      </c>
      <c s="33" t="s">
        <v>6194</v>
      </c>
      <c s="34">
        <v>2.55</v>
      </c>
      <c s="35">
        <v>0</v>
      </c>
      <c s="35">
        <f>ROUND(ROUND(H1200,2)*ROUND(G1200,3),2)</f>
      </c>
      <c s="33" t="s">
        <v>8185</v>
      </c>
      <c r="O1200">
        <f>(I1200*21)/100</f>
      </c>
      <c t="s">
        <v>33</v>
      </c>
    </row>
    <row r="1201" spans="1:5" ht="25.5">
      <c r="A1201" s="36" t="s">
        <v>67</v>
      </c>
      <c r="E1201" s="37" t="s">
        <v>17196</v>
      </c>
    </row>
    <row r="1202" spans="1:5" ht="51">
      <c r="A1202" s="38" t="s">
        <v>68</v>
      </c>
      <c r="E1202" s="39" t="s">
        <v>17197</v>
      </c>
    </row>
    <row r="1203" spans="1:5" ht="51">
      <c r="A1203" t="s">
        <v>70</v>
      </c>
      <c r="E1203" s="37" t="s">
        <v>8157</v>
      </c>
    </row>
    <row r="1204" spans="1:16" ht="12.75">
      <c r="A1204" s="26" t="s">
        <v>61</v>
      </c>
      <c s="31" t="s">
        <v>10744</v>
      </c>
      <c s="31" t="s">
        <v>12070</v>
      </c>
      <c s="26" t="s">
        <v>63</v>
      </c>
      <c s="32" t="s">
        <v>17198</v>
      </c>
      <c s="33" t="s">
        <v>6194</v>
      </c>
      <c s="34">
        <v>0.4</v>
      </c>
      <c s="35">
        <v>0</v>
      </c>
      <c s="35">
        <f>ROUND(ROUND(H1204,2)*ROUND(G1204,3),2)</f>
      </c>
      <c s="33" t="s">
        <v>8185</v>
      </c>
      <c r="O1204">
        <f>(I1204*21)/100</f>
      </c>
      <c t="s">
        <v>33</v>
      </c>
    </row>
    <row r="1205" spans="1:5" ht="25.5">
      <c r="A1205" s="36" t="s">
        <v>67</v>
      </c>
      <c r="E1205" s="37" t="s">
        <v>12071</v>
      </c>
    </row>
    <row r="1206" spans="1:5" ht="12.75">
      <c r="A1206" s="38" t="s">
        <v>68</v>
      </c>
      <c r="E1206" s="39" t="s">
        <v>17199</v>
      </c>
    </row>
    <row r="1207" spans="1:5" ht="51">
      <c r="A1207" t="s">
        <v>70</v>
      </c>
      <c r="E1207" s="37" t="s">
        <v>8157</v>
      </c>
    </row>
    <row r="1208" spans="1:16" ht="12.75">
      <c r="A1208" s="26" t="s">
        <v>61</v>
      </c>
      <c s="31" t="s">
        <v>10747</v>
      </c>
      <c s="31" t="s">
        <v>17200</v>
      </c>
      <c s="26" t="s">
        <v>63</v>
      </c>
      <c s="32" t="s">
        <v>17201</v>
      </c>
      <c s="33" t="s">
        <v>6194</v>
      </c>
      <c s="34">
        <v>0.8</v>
      </c>
      <c s="35">
        <v>0</v>
      </c>
      <c s="35">
        <f>ROUND(ROUND(H1208,2)*ROUND(G1208,3),2)</f>
      </c>
      <c s="33" t="s">
        <v>8185</v>
      </c>
      <c r="O1208">
        <f>(I1208*21)/100</f>
      </c>
      <c t="s">
        <v>33</v>
      </c>
    </row>
    <row r="1209" spans="1:5" ht="25.5">
      <c r="A1209" s="36" t="s">
        <v>67</v>
      </c>
      <c r="E1209" s="37" t="s">
        <v>17202</v>
      </c>
    </row>
    <row r="1210" spans="1:5" ht="12.75">
      <c r="A1210" s="38" t="s">
        <v>68</v>
      </c>
      <c r="E1210" s="39" t="s">
        <v>17203</v>
      </c>
    </row>
    <row r="1211" spans="1:5" ht="51">
      <c r="A1211" t="s">
        <v>70</v>
      </c>
      <c r="E1211" s="37" t="s">
        <v>8157</v>
      </c>
    </row>
    <row r="1212" spans="1:16" ht="12.75">
      <c r="A1212" s="26" t="s">
        <v>61</v>
      </c>
      <c s="31" t="s">
        <v>10751</v>
      </c>
      <c s="31" t="s">
        <v>12074</v>
      </c>
      <c s="26" t="s">
        <v>63</v>
      </c>
      <c s="32" t="s">
        <v>17204</v>
      </c>
      <c s="33" t="s">
        <v>6194</v>
      </c>
      <c s="34">
        <v>0.6</v>
      </c>
      <c s="35">
        <v>0</v>
      </c>
      <c s="35">
        <f>ROUND(ROUND(H1212,2)*ROUND(G1212,3),2)</f>
      </c>
      <c s="33" t="s">
        <v>8185</v>
      </c>
      <c r="O1212">
        <f>(I1212*21)/100</f>
      </c>
      <c t="s">
        <v>33</v>
      </c>
    </row>
    <row r="1213" spans="1:5" ht="25.5">
      <c r="A1213" s="36" t="s">
        <v>67</v>
      </c>
      <c r="E1213" s="37" t="s">
        <v>12075</v>
      </c>
    </row>
    <row r="1214" spans="1:5" ht="12.75">
      <c r="A1214" s="38" t="s">
        <v>68</v>
      </c>
      <c r="E1214" s="39" t="s">
        <v>17205</v>
      </c>
    </row>
    <row r="1215" spans="1:5" ht="51">
      <c r="A1215" t="s">
        <v>70</v>
      </c>
      <c r="E1215" s="37" t="s">
        <v>8157</v>
      </c>
    </row>
    <row r="1216" spans="1:16" ht="12.75">
      <c r="A1216" s="26" t="s">
        <v>61</v>
      </c>
      <c s="31" t="s">
        <v>10755</v>
      </c>
      <c s="31" t="s">
        <v>12077</v>
      </c>
      <c s="26" t="s">
        <v>63</v>
      </c>
      <c s="32" t="s">
        <v>17206</v>
      </c>
      <c s="33" t="s">
        <v>6194</v>
      </c>
      <c s="34">
        <v>1.5</v>
      </c>
      <c s="35">
        <v>0</v>
      </c>
      <c s="35">
        <f>ROUND(ROUND(H1216,2)*ROUND(G1216,3),2)</f>
      </c>
      <c s="33" t="s">
        <v>8185</v>
      </c>
      <c r="O1216">
        <f>(I1216*21)/100</f>
      </c>
      <c t="s">
        <v>33</v>
      </c>
    </row>
    <row r="1217" spans="1:5" ht="25.5">
      <c r="A1217" s="36" t="s">
        <v>67</v>
      </c>
      <c r="E1217" s="37" t="s">
        <v>12078</v>
      </c>
    </row>
    <row r="1218" spans="1:5" ht="25.5">
      <c r="A1218" s="38" t="s">
        <v>68</v>
      </c>
      <c r="E1218" s="39" t="s">
        <v>17207</v>
      </c>
    </row>
    <row r="1219" spans="1:5" ht="51">
      <c r="A1219" t="s">
        <v>70</v>
      </c>
      <c r="E1219" s="37" t="s">
        <v>8157</v>
      </c>
    </row>
    <row r="1220" spans="1:16" ht="12.75">
      <c r="A1220" s="26" t="s">
        <v>61</v>
      </c>
      <c s="31" t="s">
        <v>10760</v>
      </c>
      <c s="31" t="s">
        <v>17208</v>
      </c>
      <c s="26" t="s">
        <v>63</v>
      </c>
      <c s="32" t="s">
        <v>17209</v>
      </c>
      <c s="33" t="s">
        <v>6194</v>
      </c>
      <c s="34">
        <v>55.82</v>
      </c>
      <c s="35">
        <v>0</v>
      </c>
      <c s="35">
        <f>ROUND(ROUND(H1220,2)*ROUND(G1220,3),2)</f>
      </c>
      <c s="33" t="s">
        <v>8185</v>
      </c>
      <c r="O1220">
        <f>(I1220*21)/100</f>
      </c>
      <c t="s">
        <v>33</v>
      </c>
    </row>
    <row r="1221" spans="1:5" ht="25.5">
      <c r="A1221" s="36" t="s">
        <v>67</v>
      </c>
      <c r="E1221" s="37" t="s">
        <v>17210</v>
      </c>
    </row>
    <row r="1222" spans="1:5" ht="153">
      <c r="A1222" s="38" t="s">
        <v>68</v>
      </c>
      <c r="E1222" s="39" t="s">
        <v>17211</v>
      </c>
    </row>
    <row r="1223" spans="1:5" ht="89.25">
      <c r="A1223" t="s">
        <v>70</v>
      </c>
      <c r="E1223" s="37" t="s">
        <v>17212</v>
      </c>
    </row>
    <row r="1224" spans="1:16" ht="12.75">
      <c r="A1224" s="26" t="s">
        <v>61</v>
      </c>
      <c s="31" t="s">
        <v>10764</v>
      </c>
      <c s="31" t="s">
        <v>17213</v>
      </c>
      <c s="26" t="s">
        <v>63</v>
      </c>
      <c s="32" t="s">
        <v>17214</v>
      </c>
      <c s="33" t="s">
        <v>6194</v>
      </c>
      <c s="34">
        <v>20.52</v>
      </c>
      <c s="35">
        <v>0</v>
      </c>
      <c s="35">
        <f>ROUND(ROUND(H1224,2)*ROUND(G1224,3),2)</f>
      </c>
      <c s="33" t="s">
        <v>8185</v>
      </c>
      <c r="O1224">
        <f>(I1224*21)/100</f>
      </c>
      <c t="s">
        <v>33</v>
      </c>
    </row>
    <row r="1225" spans="1:5" ht="25.5">
      <c r="A1225" s="36" t="s">
        <v>67</v>
      </c>
      <c r="E1225" s="37" t="s">
        <v>17215</v>
      </c>
    </row>
    <row r="1226" spans="1:5" ht="102">
      <c r="A1226" s="38" t="s">
        <v>68</v>
      </c>
      <c r="E1226" s="39" t="s">
        <v>17216</v>
      </c>
    </row>
    <row r="1227" spans="1:5" ht="89.25">
      <c r="A1227" t="s">
        <v>70</v>
      </c>
      <c r="E1227" s="37" t="s">
        <v>17212</v>
      </c>
    </row>
    <row r="1228" spans="1:16" ht="12.75">
      <c r="A1228" s="26" t="s">
        <v>61</v>
      </c>
      <c s="31" t="s">
        <v>10767</v>
      </c>
      <c s="31" t="s">
        <v>17217</v>
      </c>
      <c s="26" t="s">
        <v>63</v>
      </c>
      <c s="32" t="s">
        <v>17218</v>
      </c>
      <c s="33" t="s">
        <v>6194</v>
      </c>
      <c s="34">
        <v>6.6</v>
      </c>
      <c s="35">
        <v>0</v>
      </c>
      <c s="35">
        <f>ROUND(ROUND(H1228,2)*ROUND(G1228,3),2)</f>
      </c>
      <c s="33" t="s">
        <v>8185</v>
      </c>
      <c r="O1228">
        <f>(I1228*21)/100</f>
      </c>
      <c t="s">
        <v>33</v>
      </c>
    </row>
    <row r="1229" spans="1:5" ht="25.5">
      <c r="A1229" s="36" t="s">
        <v>67</v>
      </c>
      <c r="E1229" s="37" t="s">
        <v>17219</v>
      </c>
    </row>
    <row r="1230" spans="1:5" ht="89.25">
      <c r="A1230" s="38" t="s">
        <v>68</v>
      </c>
      <c r="E1230" s="39" t="s">
        <v>17220</v>
      </c>
    </row>
    <row r="1231" spans="1:5" ht="89.25">
      <c r="A1231" t="s">
        <v>70</v>
      </c>
      <c r="E1231" s="37" t="s">
        <v>17212</v>
      </c>
    </row>
    <row r="1232" spans="1:16" ht="25.5">
      <c r="A1232" s="26" t="s">
        <v>61</v>
      </c>
      <c s="31" t="s">
        <v>10771</v>
      </c>
      <c s="31" t="s">
        <v>17221</v>
      </c>
      <c s="26" t="s">
        <v>63</v>
      </c>
      <c s="32" t="s">
        <v>17222</v>
      </c>
      <c s="33" t="s">
        <v>1090</v>
      </c>
      <c s="34">
        <v>524.1</v>
      </c>
      <c s="35">
        <v>0</v>
      </c>
      <c s="35">
        <f>ROUND(ROUND(H1232,2)*ROUND(G1232,3),2)</f>
      </c>
      <c s="33" t="s">
        <v>8185</v>
      </c>
      <c r="O1232">
        <f>(I1232*21)/100</f>
      </c>
      <c t="s">
        <v>33</v>
      </c>
    </row>
    <row r="1233" spans="1:5" ht="25.5">
      <c r="A1233" s="36" t="s">
        <v>67</v>
      </c>
      <c r="E1233" s="37" t="s">
        <v>17223</v>
      </c>
    </row>
    <row r="1234" spans="1:5" ht="280.5">
      <c r="A1234" s="38" t="s">
        <v>68</v>
      </c>
      <c r="E1234" s="39" t="s">
        <v>17224</v>
      </c>
    </row>
    <row r="1235" spans="1:5" ht="25.5">
      <c r="A1235" t="s">
        <v>70</v>
      </c>
      <c r="E1235" s="37" t="s">
        <v>17225</v>
      </c>
    </row>
    <row r="1236" spans="1:16" ht="25.5">
      <c r="A1236" s="26" t="s">
        <v>61</v>
      </c>
      <c s="31" t="s">
        <v>10775</v>
      </c>
      <c s="31" t="s">
        <v>17226</v>
      </c>
      <c s="26" t="s">
        <v>63</v>
      </c>
      <c s="32" t="s">
        <v>17227</v>
      </c>
      <c s="33" t="s">
        <v>1090</v>
      </c>
      <c s="34">
        <v>80.28</v>
      </c>
      <c s="35">
        <v>0</v>
      </c>
      <c s="35">
        <f>ROUND(ROUND(H1236,2)*ROUND(G1236,3),2)</f>
      </c>
      <c s="33" t="s">
        <v>8185</v>
      </c>
      <c r="O1236">
        <f>(I1236*21)/100</f>
      </c>
      <c t="s">
        <v>33</v>
      </c>
    </row>
    <row r="1237" spans="1:5" ht="25.5">
      <c r="A1237" s="36" t="s">
        <v>67</v>
      </c>
      <c r="E1237" s="37" t="s">
        <v>17228</v>
      </c>
    </row>
    <row r="1238" spans="1:5" ht="89.25">
      <c r="A1238" s="38" t="s">
        <v>68</v>
      </c>
      <c r="E1238" s="39" t="s">
        <v>17229</v>
      </c>
    </row>
    <row r="1239" spans="1:5" ht="25.5">
      <c r="A1239" t="s">
        <v>70</v>
      </c>
      <c r="E1239" s="37" t="s">
        <v>17225</v>
      </c>
    </row>
    <row r="1240" spans="1:16" ht="25.5">
      <c r="A1240" s="26" t="s">
        <v>61</v>
      </c>
      <c s="31" t="s">
        <v>10780</v>
      </c>
      <c s="31" t="s">
        <v>17230</v>
      </c>
      <c s="26" t="s">
        <v>63</v>
      </c>
      <c s="32" t="s">
        <v>17231</v>
      </c>
      <c s="33" t="s">
        <v>1090</v>
      </c>
      <c s="34">
        <v>1282.223</v>
      </c>
      <c s="35">
        <v>0</v>
      </c>
      <c s="35">
        <f>ROUND(ROUND(H1240,2)*ROUND(G1240,3),2)</f>
      </c>
      <c s="33" t="s">
        <v>8185</v>
      </c>
      <c r="O1240">
        <f>(I1240*21)/100</f>
      </c>
      <c t="s">
        <v>33</v>
      </c>
    </row>
    <row r="1241" spans="1:5" ht="25.5">
      <c r="A1241" s="36" t="s">
        <v>67</v>
      </c>
      <c r="E1241" s="37" t="s">
        <v>17232</v>
      </c>
    </row>
    <row r="1242" spans="1:5" ht="409.5">
      <c r="A1242" s="38" t="s">
        <v>68</v>
      </c>
      <c r="E1242" s="39" t="s">
        <v>16596</v>
      </c>
    </row>
    <row r="1243" spans="1:5" ht="25.5">
      <c r="A1243" t="s">
        <v>70</v>
      </c>
      <c r="E1243" s="37" t="s">
        <v>17225</v>
      </c>
    </row>
    <row r="1244" spans="1:16" ht="25.5">
      <c r="A1244" s="26" t="s">
        <v>61</v>
      </c>
      <c s="31" t="s">
        <v>10784</v>
      </c>
      <c s="31" t="s">
        <v>17233</v>
      </c>
      <c s="26" t="s">
        <v>63</v>
      </c>
      <c s="32" t="s">
        <v>17234</v>
      </c>
      <c s="33" t="s">
        <v>1090</v>
      </c>
      <c s="34">
        <v>78.563</v>
      </c>
      <c s="35">
        <v>0</v>
      </c>
      <c s="35">
        <f>ROUND(ROUND(H1244,2)*ROUND(G1244,3),2)</f>
      </c>
      <c s="33" t="s">
        <v>8185</v>
      </c>
      <c r="O1244">
        <f>(I1244*21)/100</f>
      </c>
      <c t="s">
        <v>33</v>
      </c>
    </row>
    <row r="1245" spans="1:5" ht="25.5">
      <c r="A1245" s="36" t="s">
        <v>67</v>
      </c>
      <c r="E1245" s="37" t="s">
        <v>17235</v>
      </c>
    </row>
    <row r="1246" spans="1:5" ht="114.75">
      <c r="A1246" s="38" t="s">
        <v>68</v>
      </c>
      <c r="E1246" s="39" t="s">
        <v>17236</v>
      </c>
    </row>
    <row r="1247" spans="1:5" ht="25.5">
      <c r="A1247" t="s">
        <v>70</v>
      </c>
      <c r="E1247" s="37" t="s">
        <v>17225</v>
      </c>
    </row>
    <row r="1248" spans="1:16" ht="12.75">
      <c r="A1248" s="26" t="s">
        <v>61</v>
      </c>
      <c s="31" t="s">
        <v>10788</v>
      </c>
      <c s="31" t="s">
        <v>17237</v>
      </c>
      <c s="26" t="s">
        <v>63</v>
      </c>
      <c s="32" t="s">
        <v>17238</v>
      </c>
      <c s="33" t="s">
        <v>1090</v>
      </c>
      <c s="34">
        <v>9.801</v>
      </c>
      <c s="35">
        <v>0</v>
      </c>
      <c s="35">
        <f>ROUND(ROUND(H1248,2)*ROUND(G1248,3),2)</f>
      </c>
      <c s="33" t="s">
        <v>8185</v>
      </c>
      <c r="O1248">
        <f>(I1248*21)/100</f>
      </c>
      <c t="s">
        <v>33</v>
      </c>
    </row>
    <row r="1249" spans="1:5" ht="25.5">
      <c r="A1249" s="36" t="s">
        <v>67</v>
      </c>
      <c r="E1249" s="37" t="s">
        <v>17239</v>
      </c>
    </row>
    <row r="1250" spans="1:5" ht="38.25">
      <c r="A1250" s="38" t="s">
        <v>68</v>
      </c>
      <c r="E1250" s="39" t="s">
        <v>17240</v>
      </c>
    </row>
    <row r="1251" spans="1:5" ht="12.75">
      <c r="A1251" t="s">
        <v>70</v>
      </c>
      <c r="E1251" s="37" t="s">
        <v>17108</v>
      </c>
    </row>
    <row r="1252" spans="1:16" ht="25.5">
      <c r="A1252" s="26" t="s">
        <v>61</v>
      </c>
      <c s="31" t="s">
        <v>10792</v>
      </c>
      <c s="31" t="s">
        <v>17241</v>
      </c>
      <c s="26" t="s">
        <v>63</v>
      </c>
      <c s="32" t="s">
        <v>17242</v>
      </c>
      <c s="33" t="s">
        <v>6194</v>
      </c>
      <c s="34">
        <v>17.86</v>
      </c>
      <c s="35">
        <v>0</v>
      </c>
      <c s="35">
        <f>ROUND(ROUND(H1252,2)*ROUND(G1252,3),2)</f>
      </c>
      <c s="33" t="s">
        <v>8185</v>
      </c>
      <c r="O1252">
        <f>(I1252*21)/100</f>
      </c>
      <c t="s">
        <v>33</v>
      </c>
    </row>
    <row r="1253" spans="1:5" ht="25.5">
      <c r="A1253" s="36" t="s">
        <v>67</v>
      </c>
      <c r="E1253" s="37" t="s">
        <v>17243</v>
      </c>
    </row>
    <row r="1254" spans="1:5" ht="306">
      <c r="A1254" s="38" t="s">
        <v>68</v>
      </c>
      <c r="E1254" s="39" t="s">
        <v>17244</v>
      </c>
    </row>
    <row r="1255" spans="1:5" ht="89.25">
      <c r="A1255" t="s">
        <v>70</v>
      </c>
      <c r="E1255" s="37" t="s">
        <v>17245</v>
      </c>
    </row>
    <row r="1256" spans="1:16" ht="25.5">
      <c r="A1256" s="26" t="s">
        <v>61</v>
      </c>
      <c s="31" t="s">
        <v>10797</v>
      </c>
      <c s="31" t="s">
        <v>17246</v>
      </c>
      <c s="26" t="s">
        <v>63</v>
      </c>
      <c s="32" t="s">
        <v>17247</v>
      </c>
      <c s="33" t="s">
        <v>6194</v>
      </c>
      <c s="34">
        <v>31.5</v>
      </c>
      <c s="35">
        <v>0</v>
      </c>
      <c s="35">
        <f>ROUND(ROUND(H1256,2)*ROUND(G1256,3),2)</f>
      </c>
      <c s="33" t="s">
        <v>8185</v>
      </c>
      <c r="O1256">
        <f>(I1256*21)/100</f>
      </c>
      <c t="s">
        <v>33</v>
      </c>
    </row>
    <row r="1257" spans="1:5" ht="25.5">
      <c r="A1257" s="36" t="s">
        <v>67</v>
      </c>
      <c r="E1257" s="37" t="s">
        <v>17248</v>
      </c>
    </row>
    <row r="1258" spans="1:5" ht="191.25">
      <c r="A1258" s="38" t="s">
        <v>68</v>
      </c>
      <c r="E1258" s="39" t="s">
        <v>17249</v>
      </c>
    </row>
    <row r="1259" spans="1:5" ht="89.25">
      <c r="A1259" t="s">
        <v>70</v>
      </c>
      <c r="E1259" s="37" t="s">
        <v>17245</v>
      </c>
    </row>
    <row r="1260" spans="1:16" ht="25.5">
      <c r="A1260" s="26" t="s">
        <v>61</v>
      </c>
      <c s="31" t="s">
        <v>11066</v>
      </c>
      <c s="31" t="s">
        <v>17250</v>
      </c>
      <c s="26" t="s">
        <v>63</v>
      </c>
      <c s="32" t="s">
        <v>15464</v>
      </c>
      <c s="33" t="s">
        <v>6140</v>
      </c>
      <c s="34">
        <v>1</v>
      </c>
      <c s="35">
        <v>0</v>
      </c>
      <c s="35">
        <f>ROUND(ROUND(H1260,2)*ROUND(G1260,3),2)</f>
      </c>
      <c s="33" t="s">
        <v>1048</v>
      </c>
      <c r="O1260">
        <f>(I1260*21)/100</f>
      </c>
      <c t="s">
        <v>33</v>
      </c>
    </row>
    <row r="1261" spans="1:5" ht="12.75">
      <c r="A1261" s="36" t="s">
        <v>67</v>
      </c>
      <c r="E1261" s="37" t="s">
        <v>63</v>
      </c>
    </row>
    <row r="1262" spans="1:5" ht="38.25">
      <c r="A1262" s="38" t="s">
        <v>68</v>
      </c>
      <c r="E1262" s="39" t="s">
        <v>15465</v>
      </c>
    </row>
    <row r="1263" spans="1:5" ht="12.75">
      <c r="A1263" t="s">
        <v>70</v>
      </c>
      <c r="E1263" s="37" t="s">
        <v>63</v>
      </c>
    </row>
    <row r="1264" spans="1:16" ht="12.75">
      <c r="A1264" s="26" t="s">
        <v>61</v>
      </c>
      <c s="31" t="s">
        <v>9772</v>
      </c>
      <c s="31" t="s">
        <v>17251</v>
      </c>
      <c s="26" t="s">
        <v>63</v>
      </c>
      <c s="32" t="s">
        <v>15467</v>
      </c>
      <c s="33" t="s">
        <v>6140</v>
      </c>
      <c s="34">
        <v>1</v>
      </c>
      <c s="35">
        <v>0</v>
      </c>
      <c s="35">
        <f>ROUND(ROUND(H1264,2)*ROUND(G1264,3),2)</f>
      </c>
      <c s="33" t="s">
        <v>1048</v>
      </c>
      <c r="O1264">
        <f>(I1264*21)/100</f>
      </c>
      <c t="s">
        <v>33</v>
      </c>
    </row>
    <row r="1265" spans="1:5" ht="12.75">
      <c r="A1265" s="36" t="s">
        <v>67</v>
      </c>
      <c r="E1265" s="37" t="s">
        <v>63</v>
      </c>
    </row>
    <row r="1266" spans="1:5" ht="51">
      <c r="A1266" s="38" t="s">
        <v>68</v>
      </c>
      <c r="E1266" s="39" t="s">
        <v>15468</v>
      </c>
    </row>
    <row r="1267" spans="1:5" ht="12.75">
      <c r="A1267" t="s">
        <v>70</v>
      </c>
      <c r="E1267" s="37" t="s">
        <v>63</v>
      </c>
    </row>
    <row r="1268" spans="1:16" ht="12.75">
      <c r="A1268" s="26" t="s">
        <v>61</v>
      </c>
      <c s="31" t="s">
        <v>10541</v>
      </c>
      <c s="31" t="s">
        <v>17252</v>
      </c>
      <c s="26" t="s">
        <v>63</v>
      </c>
      <c s="32" t="s">
        <v>15470</v>
      </c>
      <c s="33" t="s">
        <v>6140</v>
      </c>
      <c s="34">
        <v>1</v>
      </c>
      <c s="35">
        <v>0</v>
      </c>
      <c s="35">
        <f>ROUND(ROUND(H1268,2)*ROUND(G1268,3),2)</f>
      </c>
      <c s="33" t="s">
        <v>1048</v>
      </c>
      <c r="O1268">
        <f>(I1268*21)/100</f>
      </c>
      <c t="s">
        <v>33</v>
      </c>
    </row>
    <row r="1269" spans="1:5" ht="12.75">
      <c r="A1269" s="36" t="s">
        <v>67</v>
      </c>
      <c r="E1269" s="37" t="s">
        <v>63</v>
      </c>
    </row>
    <row r="1270" spans="1:5" ht="51">
      <c r="A1270" s="38" t="s">
        <v>68</v>
      </c>
      <c r="E1270" s="39" t="s">
        <v>15471</v>
      </c>
    </row>
    <row r="1271" spans="1:5" ht="12.75">
      <c r="A1271" t="s">
        <v>70</v>
      </c>
      <c r="E1271" s="37" t="s">
        <v>63</v>
      </c>
    </row>
    <row r="1272" spans="1:16" ht="38.25">
      <c r="A1272" s="26" t="s">
        <v>61</v>
      </c>
      <c s="31" t="s">
        <v>10545</v>
      </c>
      <c s="31" t="s">
        <v>17253</v>
      </c>
      <c s="26" t="s">
        <v>63</v>
      </c>
      <c s="32" t="s">
        <v>15473</v>
      </c>
      <c s="33" t="s">
        <v>6140</v>
      </c>
      <c s="34">
        <v>1</v>
      </c>
      <c s="35">
        <v>0</v>
      </c>
      <c s="35">
        <f>ROUND(ROUND(H1272,2)*ROUND(G1272,3),2)</f>
      </c>
      <c s="33" t="s">
        <v>1048</v>
      </c>
      <c r="O1272">
        <f>(I1272*21)/100</f>
      </c>
      <c t="s">
        <v>33</v>
      </c>
    </row>
    <row r="1273" spans="1:5" ht="12.75">
      <c r="A1273" s="36" t="s">
        <v>67</v>
      </c>
      <c r="E1273" s="37" t="s">
        <v>63</v>
      </c>
    </row>
    <row r="1274" spans="1:5" ht="25.5">
      <c r="A1274" s="38" t="s">
        <v>68</v>
      </c>
      <c r="E1274" s="39" t="s">
        <v>15474</v>
      </c>
    </row>
    <row r="1275" spans="1:5" ht="12.75">
      <c r="A1275" t="s">
        <v>70</v>
      </c>
      <c r="E1275" s="37" t="s">
        <v>63</v>
      </c>
    </row>
    <row r="1276" spans="1:16" ht="38.25">
      <c r="A1276" s="26" t="s">
        <v>61</v>
      </c>
      <c s="31" t="s">
        <v>10550</v>
      </c>
      <c s="31" t="s">
        <v>17254</v>
      </c>
      <c s="26" t="s">
        <v>63</v>
      </c>
      <c s="32" t="s">
        <v>17255</v>
      </c>
      <c s="33" t="s">
        <v>6140</v>
      </c>
      <c s="34">
        <v>1</v>
      </c>
      <c s="35">
        <v>0</v>
      </c>
      <c s="35">
        <f>ROUND(ROUND(H1276,2)*ROUND(G1276,3),2)</f>
      </c>
      <c s="33" t="s">
        <v>1048</v>
      </c>
      <c r="O1276">
        <f>(I1276*21)/100</f>
      </c>
      <c t="s">
        <v>33</v>
      </c>
    </row>
    <row r="1277" spans="1:5" ht="12.75">
      <c r="A1277" s="36" t="s">
        <v>67</v>
      </c>
      <c r="E1277" s="37" t="s">
        <v>63</v>
      </c>
    </row>
    <row r="1278" spans="1:5" ht="38.25">
      <c r="A1278" s="38" t="s">
        <v>68</v>
      </c>
      <c r="E1278" s="39" t="s">
        <v>15477</v>
      </c>
    </row>
    <row r="1279" spans="1:5" ht="12.75">
      <c r="A1279" t="s">
        <v>70</v>
      </c>
      <c r="E1279" s="37" t="s">
        <v>63</v>
      </c>
    </row>
    <row r="1280" spans="1:16" ht="12.75">
      <c r="A1280" s="26" t="s">
        <v>61</v>
      </c>
      <c s="31" t="s">
        <v>10554</v>
      </c>
      <c s="31" t="s">
        <v>17256</v>
      </c>
      <c s="26" t="s">
        <v>63</v>
      </c>
      <c s="32" t="s">
        <v>15479</v>
      </c>
      <c s="33" t="s">
        <v>6140</v>
      </c>
      <c s="34">
        <v>1</v>
      </c>
      <c s="35">
        <v>0</v>
      </c>
      <c s="35">
        <f>ROUND(ROUND(H1280,2)*ROUND(G1280,3),2)</f>
      </c>
      <c s="33" t="s">
        <v>1048</v>
      </c>
      <c r="O1280">
        <f>(I1280*21)/100</f>
      </c>
      <c t="s">
        <v>33</v>
      </c>
    </row>
    <row r="1281" spans="1:5" ht="12.75">
      <c r="A1281" s="36" t="s">
        <v>67</v>
      </c>
      <c r="E1281" s="37" t="s">
        <v>63</v>
      </c>
    </row>
    <row r="1282" spans="1:5" ht="51">
      <c r="A1282" s="38" t="s">
        <v>68</v>
      </c>
      <c r="E1282" s="39" t="s">
        <v>17257</v>
      </c>
    </row>
    <row r="1283" spans="1:5" ht="12.75">
      <c r="A1283" t="s">
        <v>70</v>
      </c>
      <c r="E1283" s="37" t="s">
        <v>63</v>
      </c>
    </row>
    <row r="1284" spans="1:16" ht="12.75">
      <c r="A1284" s="26" t="s">
        <v>61</v>
      </c>
      <c s="31" t="s">
        <v>9657</v>
      </c>
      <c s="31" t="s">
        <v>17258</v>
      </c>
      <c s="26" t="s">
        <v>63</v>
      </c>
      <c s="32" t="s">
        <v>17259</v>
      </c>
      <c s="33" t="s">
        <v>1090</v>
      </c>
      <c s="34">
        <v>328</v>
      </c>
      <c s="35">
        <v>0</v>
      </c>
      <c s="35">
        <f>ROUND(ROUND(H1284,2)*ROUND(G1284,3),2)</f>
      </c>
      <c s="33" t="s">
        <v>1048</v>
      </c>
      <c r="O1284">
        <f>(I1284*21)/100</f>
      </c>
      <c t="s">
        <v>33</v>
      </c>
    </row>
    <row r="1285" spans="1:5" ht="12.75">
      <c r="A1285" s="36" t="s">
        <v>67</v>
      </c>
      <c r="E1285" s="37" t="s">
        <v>63</v>
      </c>
    </row>
    <row r="1286" spans="1:5" ht="306">
      <c r="A1286" s="38" t="s">
        <v>68</v>
      </c>
      <c r="E1286" s="39" t="s">
        <v>17260</v>
      </c>
    </row>
    <row r="1287" spans="1:5" ht="306">
      <c r="A1287" t="s">
        <v>70</v>
      </c>
      <c r="E1287" s="37" t="s">
        <v>17261</v>
      </c>
    </row>
    <row r="1288" spans="1:16" ht="12.75">
      <c r="A1288" s="26" t="s">
        <v>61</v>
      </c>
      <c s="31" t="s">
        <v>9642</v>
      </c>
      <c s="31" t="s">
        <v>17262</v>
      </c>
      <c s="26" t="s">
        <v>63</v>
      </c>
      <c s="32" t="s">
        <v>17263</v>
      </c>
      <c s="33" t="s">
        <v>6194</v>
      </c>
      <c s="34">
        <v>5.1</v>
      </c>
      <c s="35">
        <v>0</v>
      </c>
      <c s="35">
        <f>ROUND(ROUND(H1288,2)*ROUND(G1288,3),2)</f>
      </c>
      <c s="33" t="s">
        <v>1048</v>
      </c>
      <c r="O1288">
        <f>(I1288*21)/100</f>
      </c>
      <c t="s">
        <v>33</v>
      </c>
    </row>
    <row r="1289" spans="1:5" ht="12.75">
      <c r="A1289" s="36" t="s">
        <v>67</v>
      </c>
      <c r="E1289" s="37" t="s">
        <v>63</v>
      </c>
    </row>
    <row r="1290" spans="1:5" ht="38.25">
      <c r="A1290" s="38" t="s">
        <v>68</v>
      </c>
      <c r="E1290" s="39" t="s">
        <v>17264</v>
      </c>
    </row>
    <row r="1291" spans="1:5" ht="12.75">
      <c r="A1291" t="s">
        <v>70</v>
      </c>
      <c r="E1291" s="37" t="s">
        <v>63</v>
      </c>
    </row>
    <row r="1292" spans="1:16" ht="25.5">
      <c r="A1292" s="26" t="s">
        <v>61</v>
      </c>
      <c s="31" t="s">
        <v>9646</v>
      </c>
      <c s="31" t="s">
        <v>17265</v>
      </c>
      <c s="26" t="s">
        <v>63</v>
      </c>
      <c s="32" t="s">
        <v>17266</v>
      </c>
      <c s="33" t="s">
        <v>1090</v>
      </c>
      <c s="34">
        <v>25.451</v>
      </c>
      <c s="35">
        <v>0</v>
      </c>
      <c s="35">
        <f>ROUND(ROUND(H1292,2)*ROUND(G1292,3),2)</f>
      </c>
      <c s="33" t="s">
        <v>1048</v>
      </c>
      <c r="O1292">
        <f>(I1292*21)/100</f>
      </c>
      <c t="s">
        <v>33</v>
      </c>
    </row>
    <row r="1293" spans="1:5" ht="12.75">
      <c r="A1293" s="36" t="s">
        <v>67</v>
      </c>
      <c r="E1293" s="37" t="s">
        <v>63</v>
      </c>
    </row>
    <row r="1294" spans="1:5" ht="255">
      <c r="A1294" s="38" t="s">
        <v>68</v>
      </c>
      <c r="E1294" s="39" t="s">
        <v>17267</v>
      </c>
    </row>
    <row r="1295" spans="1:5" ht="165.75">
      <c r="A1295" t="s">
        <v>70</v>
      </c>
      <c r="E1295" s="37" t="s">
        <v>17268</v>
      </c>
    </row>
    <row r="1296" spans="1:18" ht="12.75" customHeight="1">
      <c r="A1296" s="6" t="s">
        <v>58</v>
      </c>
      <c s="6"/>
      <c s="42" t="s">
        <v>7901</v>
      </c>
      <c s="6"/>
      <c s="29" t="s">
        <v>7902</v>
      </c>
      <c s="6"/>
      <c s="6"/>
      <c s="6"/>
      <c s="43">
        <f>0+Q1296</f>
      </c>
      <c s="6"/>
      <c r="O1296">
        <f>0+R1296</f>
      </c>
      <c r="Q1296">
        <f>0+I1297+I1301+I1305+I1309+I1313+I1317+I1321</f>
      </c>
      <c>
        <f>0+O1297+O1301+O1305+O1309+O1313+O1317+O1321</f>
      </c>
    </row>
    <row r="1297" spans="1:16" ht="12.75">
      <c r="A1297" s="26" t="s">
        <v>61</v>
      </c>
      <c s="31" t="s">
        <v>10832</v>
      </c>
      <c s="31" t="s">
        <v>17269</v>
      </c>
      <c s="26" t="s">
        <v>63</v>
      </c>
      <c s="32" t="s">
        <v>17270</v>
      </c>
      <c s="33" t="s">
        <v>738</v>
      </c>
      <c s="34">
        <v>286.947</v>
      </c>
      <c s="35">
        <v>0</v>
      </c>
      <c s="35">
        <f>ROUND(ROUND(H1297,2)*ROUND(G1297,3),2)</f>
      </c>
      <c s="33" t="s">
        <v>8185</v>
      </c>
      <c r="O1297">
        <f>(I1297*21)/100</f>
      </c>
      <c t="s">
        <v>33</v>
      </c>
    </row>
    <row r="1298" spans="1:5" ht="12.75">
      <c r="A1298" s="36" t="s">
        <v>67</v>
      </c>
      <c r="E1298" s="37" t="s">
        <v>17271</v>
      </c>
    </row>
    <row r="1299" spans="1:5" ht="12.75">
      <c r="A1299" s="38" t="s">
        <v>68</v>
      </c>
      <c r="E1299" s="39" t="s">
        <v>63</v>
      </c>
    </row>
    <row r="1300" spans="1:5" ht="38.25">
      <c r="A1300" t="s">
        <v>70</v>
      </c>
      <c r="E1300" s="37" t="s">
        <v>17272</v>
      </c>
    </row>
    <row r="1301" spans="1:16" ht="25.5">
      <c r="A1301" s="26" t="s">
        <v>61</v>
      </c>
      <c s="31" t="s">
        <v>10184</v>
      </c>
      <c s="31" t="s">
        <v>17273</v>
      </c>
      <c s="26" t="s">
        <v>63</v>
      </c>
      <c s="32" t="s">
        <v>17274</v>
      </c>
      <c s="33" t="s">
        <v>738</v>
      </c>
      <c s="34">
        <v>73.037</v>
      </c>
      <c s="35">
        <v>0</v>
      </c>
      <c s="35">
        <f>ROUND(ROUND(H1301,2)*ROUND(G1301,3),2)</f>
      </c>
      <c s="33" t="s">
        <v>1048</v>
      </c>
      <c r="O1301">
        <f>(I1301*21)/100</f>
      </c>
      <c t="s">
        <v>33</v>
      </c>
    </row>
    <row r="1302" spans="1:5" ht="12.75">
      <c r="A1302" s="36" t="s">
        <v>67</v>
      </c>
      <c r="E1302" s="37" t="s">
        <v>63</v>
      </c>
    </row>
    <row r="1303" spans="1:5" ht="25.5">
      <c r="A1303" s="38" t="s">
        <v>68</v>
      </c>
      <c r="E1303" s="39" t="s">
        <v>17275</v>
      </c>
    </row>
    <row r="1304" spans="1:5" ht="76.5">
      <c r="A1304" t="s">
        <v>70</v>
      </c>
      <c r="E1304" s="37" t="s">
        <v>17276</v>
      </c>
    </row>
    <row r="1305" spans="1:16" ht="25.5">
      <c r="A1305" s="26" t="s">
        <v>61</v>
      </c>
      <c s="31" t="s">
        <v>10558</v>
      </c>
      <c s="31" t="s">
        <v>17277</v>
      </c>
      <c s="26" t="s">
        <v>63</v>
      </c>
      <c s="32" t="s">
        <v>17278</v>
      </c>
      <c s="33" t="s">
        <v>738</v>
      </c>
      <c s="34">
        <v>185.243</v>
      </c>
      <c s="35">
        <v>0</v>
      </c>
      <c s="35">
        <f>ROUND(ROUND(H1305,2)*ROUND(G1305,3),2)</f>
      </c>
      <c s="33" t="s">
        <v>1048</v>
      </c>
      <c r="O1305">
        <f>(I1305*21)/100</f>
      </c>
      <c t="s">
        <v>33</v>
      </c>
    </row>
    <row r="1306" spans="1:5" ht="12.75">
      <c r="A1306" s="36" t="s">
        <v>67</v>
      </c>
      <c r="E1306" s="37" t="s">
        <v>63</v>
      </c>
    </row>
    <row r="1307" spans="1:5" ht="12.75">
      <c r="A1307" s="38" t="s">
        <v>68</v>
      </c>
      <c r="E1307" s="39" t="s">
        <v>63</v>
      </c>
    </row>
    <row r="1308" spans="1:5" ht="76.5">
      <c r="A1308" t="s">
        <v>70</v>
      </c>
      <c r="E1308" s="37" t="s">
        <v>17276</v>
      </c>
    </row>
    <row r="1309" spans="1:16" ht="25.5">
      <c r="A1309" s="26" t="s">
        <v>61</v>
      </c>
      <c s="31" t="s">
        <v>10562</v>
      </c>
      <c s="31" t="s">
        <v>17279</v>
      </c>
      <c s="26" t="s">
        <v>63</v>
      </c>
      <c s="32" t="s">
        <v>17280</v>
      </c>
      <c s="33" t="s">
        <v>738</v>
      </c>
      <c s="34">
        <v>0.776</v>
      </c>
      <c s="35">
        <v>0</v>
      </c>
      <c s="35">
        <f>ROUND(ROUND(H1309,2)*ROUND(G1309,3),2)</f>
      </c>
      <c s="33" t="s">
        <v>1048</v>
      </c>
      <c r="O1309">
        <f>(I1309*21)/100</f>
      </c>
      <c t="s">
        <v>33</v>
      </c>
    </row>
    <row r="1310" spans="1:5" ht="12.75">
      <c r="A1310" s="36" t="s">
        <v>67</v>
      </c>
      <c r="E1310" s="37" t="s">
        <v>63</v>
      </c>
    </row>
    <row r="1311" spans="1:5" ht="12.75">
      <c r="A1311" s="38" t="s">
        <v>68</v>
      </c>
      <c r="E1311" s="39" t="s">
        <v>63</v>
      </c>
    </row>
    <row r="1312" spans="1:5" ht="76.5">
      <c r="A1312" t="s">
        <v>70</v>
      </c>
      <c r="E1312" s="37" t="s">
        <v>17276</v>
      </c>
    </row>
    <row r="1313" spans="1:16" ht="25.5">
      <c r="A1313" s="26" t="s">
        <v>61</v>
      </c>
      <c s="31" t="s">
        <v>10567</v>
      </c>
      <c s="31" t="s">
        <v>17281</v>
      </c>
      <c s="26" t="s">
        <v>63</v>
      </c>
      <c s="32" t="s">
        <v>17282</v>
      </c>
      <c s="33" t="s">
        <v>738</v>
      </c>
      <c s="34">
        <v>5.857</v>
      </c>
      <c s="35">
        <v>0</v>
      </c>
      <c s="35">
        <f>ROUND(ROUND(H1313,2)*ROUND(G1313,3),2)</f>
      </c>
      <c s="33" t="s">
        <v>1048</v>
      </c>
      <c r="O1313">
        <f>(I1313*21)/100</f>
      </c>
      <c t="s">
        <v>33</v>
      </c>
    </row>
    <row r="1314" spans="1:5" ht="12.75">
      <c r="A1314" s="36" t="s">
        <v>67</v>
      </c>
      <c r="E1314" s="37" t="s">
        <v>63</v>
      </c>
    </row>
    <row r="1315" spans="1:5" ht="12.75">
      <c r="A1315" s="38" t="s">
        <v>68</v>
      </c>
      <c r="E1315" s="39" t="s">
        <v>63</v>
      </c>
    </row>
    <row r="1316" spans="1:5" ht="76.5">
      <c r="A1316" t="s">
        <v>70</v>
      </c>
      <c r="E1316" s="37" t="s">
        <v>17276</v>
      </c>
    </row>
    <row r="1317" spans="1:16" ht="25.5">
      <c r="A1317" s="26" t="s">
        <v>61</v>
      </c>
      <c s="31" t="s">
        <v>10572</v>
      </c>
      <c s="31" t="s">
        <v>17283</v>
      </c>
      <c s="26" t="s">
        <v>63</v>
      </c>
      <c s="32" t="s">
        <v>17284</v>
      </c>
      <c s="33" t="s">
        <v>738</v>
      </c>
      <c s="34">
        <v>2.384</v>
      </c>
      <c s="35">
        <v>0</v>
      </c>
      <c s="35">
        <f>ROUND(ROUND(H1317,2)*ROUND(G1317,3),2)</f>
      </c>
      <c s="33" t="s">
        <v>1048</v>
      </c>
      <c r="O1317">
        <f>(I1317*21)/100</f>
      </c>
      <c t="s">
        <v>33</v>
      </c>
    </row>
    <row r="1318" spans="1:5" ht="25.5">
      <c r="A1318" s="36" t="s">
        <v>67</v>
      </c>
      <c r="E1318" s="37" t="s">
        <v>17285</v>
      </c>
    </row>
    <row r="1319" spans="1:5" ht="12.75">
      <c r="A1319" s="38" t="s">
        <v>68</v>
      </c>
      <c r="E1319" s="39" t="s">
        <v>63</v>
      </c>
    </row>
    <row r="1320" spans="1:5" ht="76.5">
      <c r="A1320" t="s">
        <v>70</v>
      </c>
      <c r="E1320" s="37" t="s">
        <v>14466</v>
      </c>
    </row>
    <row r="1321" spans="1:16" ht="25.5">
      <c r="A1321" s="26" t="s">
        <v>61</v>
      </c>
      <c s="31" t="s">
        <v>10577</v>
      </c>
      <c s="31" t="s">
        <v>17286</v>
      </c>
      <c s="26" t="s">
        <v>63</v>
      </c>
      <c s="32" t="s">
        <v>17287</v>
      </c>
      <c s="33" t="s">
        <v>738</v>
      </c>
      <c s="34">
        <v>0.679</v>
      </c>
      <c s="35">
        <v>0</v>
      </c>
      <c s="35">
        <f>ROUND(ROUND(H1321,2)*ROUND(G1321,3),2)</f>
      </c>
      <c s="33" t="s">
        <v>1048</v>
      </c>
      <c r="O1321">
        <f>(I1321*21)/100</f>
      </c>
      <c t="s">
        <v>33</v>
      </c>
    </row>
    <row r="1322" spans="1:5" ht="12.75">
      <c r="A1322" s="36" t="s">
        <v>67</v>
      </c>
      <c r="E1322" s="37" t="s">
        <v>63</v>
      </c>
    </row>
    <row r="1323" spans="1:5" ht="12.75">
      <c r="A1323" s="38" t="s">
        <v>68</v>
      </c>
      <c r="E1323" s="39" t="s">
        <v>63</v>
      </c>
    </row>
    <row r="1324" spans="1:5" ht="76.5">
      <c r="A1324" t="s">
        <v>70</v>
      </c>
      <c r="E1324" s="37" t="s">
        <v>14466</v>
      </c>
    </row>
    <row r="1325" spans="1:18" ht="12.75" customHeight="1">
      <c r="A1325" s="6" t="s">
        <v>58</v>
      </c>
      <c s="6"/>
      <c s="42" t="s">
        <v>7919</v>
      </c>
      <c s="6"/>
      <c s="29" t="s">
        <v>7920</v>
      </c>
      <c s="6"/>
      <c s="6"/>
      <c s="6"/>
      <c s="43">
        <f>0+Q1325</f>
      </c>
      <c s="6"/>
      <c r="O1325">
        <f>0+R1325</f>
      </c>
      <c r="Q1325">
        <f>0+I1326</f>
      </c>
      <c>
        <f>0+O1326</f>
      </c>
    </row>
    <row r="1326" spans="1:16" ht="12.75">
      <c r="A1326" s="26" t="s">
        <v>61</v>
      </c>
      <c s="31" t="s">
        <v>10837</v>
      </c>
      <c s="31" t="s">
        <v>17288</v>
      </c>
      <c s="26" t="s">
        <v>63</v>
      </c>
      <c s="32" t="s">
        <v>17289</v>
      </c>
      <c s="33" t="s">
        <v>738</v>
      </c>
      <c s="34">
        <v>323.474</v>
      </c>
      <c s="35">
        <v>0</v>
      </c>
      <c s="35">
        <f>ROUND(ROUND(H1326,2)*ROUND(G1326,3),2)</f>
      </c>
      <c s="33" t="s">
        <v>8185</v>
      </c>
      <c r="O1326">
        <f>(I1326*21)/100</f>
      </c>
      <c t="s">
        <v>33</v>
      </c>
    </row>
    <row r="1327" spans="1:5" ht="38.25">
      <c r="A1327" s="36" t="s">
        <v>67</v>
      </c>
      <c r="E1327" s="37" t="s">
        <v>17290</v>
      </c>
    </row>
    <row r="1328" spans="1:5" ht="12.75">
      <c r="A1328" s="38" t="s">
        <v>68</v>
      </c>
      <c r="E1328" s="39" t="s">
        <v>63</v>
      </c>
    </row>
    <row r="1329" spans="1:5" ht="76.5">
      <c r="A1329" t="s">
        <v>70</v>
      </c>
      <c r="E1329" s="37" t="s">
        <v>14232</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0+O12+O29+O90+O143+O168</f>
      </c>
      <c t="s">
        <v>32</v>
      </c>
    </row>
    <row r="3" spans="1:16" ht="15" customHeight="1">
      <c r="A3" t="s">
        <v>12</v>
      </c>
      <c s="12" t="s">
        <v>14</v>
      </c>
      <c s="13" t="s">
        <v>15</v>
      </c>
      <c s="1"/>
      <c s="14" t="s">
        <v>16</v>
      </c>
      <c s="1"/>
      <c s="9"/>
      <c s="8" t="s">
        <v>17291</v>
      </c>
      <c s="40">
        <f>0+I12+I29+I90+I143+I168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16339</v>
      </c>
      <c s="1"/>
      <c s="14" t="s">
        <v>16340</v>
      </c>
      <c s="1"/>
      <c s="1"/>
      <c s="1"/>
      <c s="1"/>
      <c s="1"/>
    </row>
    <row r="8" spans="1:10" ht="12.75" customHeight="1">
      <c r="A8" t="s">
        <v>9352</v>
      </c>
      <c s="16" t="s">
        <v>28</v>
      </c>
      <c s="17" t="s">
        <v>17291</v>
      </c>
      <c s="6"/>
      <c s="18" t="s">
        <v>17292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f>
      </c>
      <c>
        <f>0+O13+O17+O21+O25</f>
      </c>
    </row>
    <row r="13" spans="1:16" ht="12.75">
      <c r="A13" s="26" t="s">
        <v>61</v>
      </c>
      <c s="31" t="s">
        <v>39</v>
      </c>
      <c s="31" t="s">
        <v>11419</v>
      </c>
      <c s="26" t="s">
        <v>63</v>
      </c>
      <c s="32" t="s">
        <v>15501</v>
      </c>
      <c s="33" t="s">
        <v>65</v>
      </c>
      <c s="34">
        <v>1</v>
      </c>
      <c s="35">
        <v>0</v>
      </c>
      <c s="35">
        <f>ROUND(ROUND(H13,2)*ROUND(G13,3),2)</f>
      </c>
      <c s="33" t="s">
        <v>7697</v>
      </c>
      <c r="O13">
        <f>(I13*21)/100</f>
      </c>
      <c t="s">
        <v>33</v>
      </c>
    </row>
    <row r="14" spans="1:5" ht="38.25">
      <c r="A14" s="36" t="s">
        <v>67</v>
      </c>
      <c r="E14" s="37" t="s">
        <v>15502</v>
      </c>
    </row>
    <row r="15" spans="1:5" ht="38.25">
      <c r="A15" s="38" t="s">
        <v>68</v>
      </c>
      <c r="E15" s="39" t="s">
        <v>7788</v>
      </c>
    </row>
    <row r="16" spans="1:5" ht="63.75">
      <c r="A16" t="s">
        <v>70</v>
      </c>
      <c r="E16" s="37" t="s">
        <v>15504</v>
      </c>
    </row>
    <row r="17" spans="1:16" ht="12.75">
      <c r="A17" s="26" t="s">
        <v>61</v>
      </c>
      <c s="31" t="s">
        <v>33</v>
      </c>
      <c s="31" t="s">
        <v>16361</v>
      </c>
      <c s="26" t="s">
        <v>63</v>
      </c>
      <c s="32" t="s">
        <v>16362</v>
      </c>
      <c s="33" t="s">
        <v>65</v>
      </c>
      <c s="34">
        <v>0.9</v>
      </c>
      <c s="35">
        <v>0</v>
      </c>
      <c s="35">
        <f>ROUND(ROUND(H17,2)*ROUND(G17,3),2)</f>
      </c>
      <c s="33" t="s">
        <v>7697</v>
      </c>
      <c r="O17">
        <f>(I17*21)/100</f>
      </c>
      <c t="s">
        <v>33</v>
      </c>
    </row>
    <row r="18" spans="1:5" ht="25.5">
      <c r="A18" s="36" t="s">
        <v>67</v>
      </c>
      <c r="E18" s="37" t="s">
        <v>16363</v>
      </c>
    </row>
    <row r="19" spans="1:5" ht="38.25">
      <c r="A19" s="38" t="s">
        <v>68</v>
      </c>
      <c r="E19" s="39" t="s">
        <v>17294</v>
      </c>
    </row>
    <row r="20" spans="1:5" ht="409.5">
      <c r="A20" t="s">
        <v>70</v>
      </c>
      <c r="E20" s="37" t="s">
        <v>7758</v>
      </c>
    </row>
    <row r="21" spans="1:16" ht="12.75">
      <c r="A21" s="26" t="s">
        <v>61</v>
      </c>
      <c s="31" t="s">
        <v>32</v>
      </c>
      <c s="31" t="s">
        <v>7759</v>
      </c>
      <c s="26" t="s">
        <v>63</v>
      </c>
      <c s="32" t="s">
        <v>7760</v>
      </c>
      <c s="33" t="s">
        <v>65</v>
      </c>
      <c s="34">
        <v>0.1</v>
      </c>
      <c s="35">
        <v>0</v>
      </c>
      <c s="35">
        <f>ROUND(ROUND(H21,2)*ROUND(G21,3),2)</f>
      </c>
      <c s="33" t="s">
        <v>7697</v>
      </c>
      <c r="O21">
        <f>(I21*21)/100</f>
      </c>
      <c t="s">
        <v>33</v>
      </c>
    </row>
    <row r="22" spans="1:5" ht="38.25">
      <c r="A22" s="36" t="s">
        <v>67</v>
      </c>
      <c r="E22" s="37" t="s">
        <v>7761</v>
      </c>
    </row>
    <row r="23" spans="1:5" ht="38.25">
      <c r="A23" s="38" t="s">
        <v>68</v>
      </c>
      <c r="E23" s="39" t="s">
        <v>17295</v>
      </c>
    </row>
    <row r="24" spans="1:5" ht="102">
      <c r="A24" t="s">
        <v>70</v>
      </c>
      <c r="E24" s="37" t="s">
        <v>7763</v>
      </c>
    </row>
    <row r="25" spans="1:16" ht="12.75">
      <c r="A25" s="26" t="s">
        <v>61</v>
      </c>
      <c s="31" t="s">
        <v>43</v>
      </c>
      <c s="31" t="s">
        <v>17296</v>
      </c>
      <c s="26" t="s">
        <v>63</v>
      </c>
      <c s="32" t="s">
        <v>17297</v>
      </c>
      <c s="33" t="s">
        <v>738</v>
      </c>
      <c s="34">
        <v>0.2</v>
      </c>
      <c s="35">
        <v>0</v>
      </c>
      <c s="35">
        <f>ROUND(ROUND(H25,2)*ROUND(G25,3),2)</f>
      </c>
      <c s="33" t="s">
        <v>7697</v>
      </c>
      <c r="O25">
        <f>(I25*21)/100</f>
      </c>
      <c t="s">
        <v>33</v>
      </c>
    </row>
    <row r="26" spans="1:5" ht="12.75">
      <c r="A26" s="36" t="s">
        <v>67</v>
      </c>
      <c r="E26" s="37" t="s">
        <v>63</v>
      </c>
    </row>
    <row r="27" spans="1:5" ht="38.25">
      <c r="A27" s="38" t="s">
        <v>68</v>
      </c>
      <c r="E27" s="39" t="s">
        <v>17298</v>
      </c>
    </row>
    <row r="28" spans="1:5" ht="12.75">
      <c r="A28" t="s">
        <v>70</v>
      </c>
      <c r="E28" s="37" t="s">
        <v>63</v>
      </c>
    </row>
    <row r="29" spans="1:18" ht="12.75" customHeight="1">
      <c r="A29" s="6" t="s">
        <v>58</v>
      </c>
      <c s="6"/>
      <c s="42" t="s">
        <v>5378</v>
      </c>
      <c s="6"/>
      <c s="29" t="s">
        <v>8101</v>
      </c>
      <c s="6"/>
      <c s="6"/>
      <c s="6"/>
      <c s="43">
        <f>0+Q29</f>
      </c>
      <c s="6"/>
      <c r="O29">
        <f>0+R29</f>
      </c>
      <c r="Q29">
        <f>0+I30+I34+I38+I42+I46+I50+I54+I58+I62+I66+I70+I74+I78+I82+I86</f>
      </c>
      <c>
        <f>0+O30+O34+O38+O42+O46+O50+O54+O58+O62+O66+O70+O74+O78+O82+O86</f>
      </c>
    </row>
    <row r="30" spans="1:16" ht="12.75">
      <c r="A30" s="26" t="s">
        <v>61</v>
      </c>
      <c s="31" t="s">
        <v>45</v>
      </c>
      <c s="31" t="s">
        <v>17299</v>
      </c>
      <c s="26" t="s">
        <v>63</v>
      </c>
      <c s="32" t="s">
        <v>17300</v>
      </c>
      <c s="33" t="s">
        <v>507</v>
      </c>
      <c s="34">
        <v>1</v>
      </c>
      <c s="35">
        <v>0</v>
      </c>
      <c s="35">
        <f>ROUND(ROUND(H30,2)*ROUND(G30,3),2)</f>
      </c>
      <c s="33" t="s">
        <v>7697</v>
      </c>
      <c r="O30">
        <f>(I30*21)/100</f>
      </c>
      <c t="s">
        <v>33</v>
      </c>
    </row>
    <row r="31" spans="1:5" ht="12.75">
      <c r="A31" s="36" t="s">
        <v>67</v>
      </c>
      <c r="E31" s="37" t="s">
        <v>17301</v>
      </c>
    </row>
    <row r="32" spans="1:5" ht="38.25">
      <c r="A32" s="38" t="s">
        <v>68</v>
      </c>
      <c r="E32" s="39" t="s">
        <v>7788</v>
      </c>
    </row>
    <row r="33" spans="1:5" ht="12.75">
      <c r="A33" t="s">
        <v>70</v>
      </c>
      <c r="E33" s="37" t="s">
        <v>63</v>
      </c>
    </row>
    <row r="34" spans="1:16" ht="12.75">
      <c r="A34" s="26" t="s">
        <v>61</v>
      </c>
      <c s="31" t="s">
        <v>47</v>
      </c>
      <c s="31" t="s">
        <v>17302</v>
      </c>
      <c s="26" t="s">
        <v>63</v>
      </c>
      <c s="32" t="s">
        <v>17303</v>
      </c>
      <c s="33" t="s">
        <v>507</v>
      </c>
      <c s="34">
        <v>1</v>
      </c>
      <c s="35">
        <v>0</v>
      </c>
      <c s="35">
        <f>ROUND(ROUND(H34,2)*ROUND(G34,3),2)</f>
      </c>
      <c s="33" t="s">
        <v>7697</v>
      </c>
      <c r="O34">
        <f>(I34*21)/100</f>
      </c>
      <c t="s">
        <v>33</v>
      </c>
    </row>
    <row r="35" spans="1:5" ht="12.75">
      <c r="A35" s="36" t="s">
        <v>67</v>
      </c>
      <c r="E35" s="37" t="s">
        <v>17304</v>
      </c>
    </row>
    <row r="36" spans="1:5" ht="38.25">
      <c r="A36" s="38" t="s">
        <v>68</v>
      </c>
      <c r="E36" s="39" t="s">
        <v>7788</v>
      </c>
    </row>
    <row r="37" spans="1:5" ht="12.75">
      <c r="A37" t="s">
        <v>70</v>
      </c>
      <c r="E37" s="37" t="s">
        <v>63</v>
      </c>
    </row>
    <row r="38" spans="1:16" ht="12.75">
      <c r="A38" s="26" t="s">
        <v>61</v>
      </c>
      <c s="31" t="s">
        <v>87</v>
      </c>
      <c s="31" t="s">
        <v>17305</v>
      </c>
      <c s="26" t="s">
        <v>63</v>
      </c>
      <c s="32" t="s">
        <v>17306</v>
      </c>
      <c s="33" t="s">
        <v>6194</v>
      </c>
      <c s="34">
        <v>22</v>
      </c>
      <c s="35">
        <v>0</v>
      </c>
      <c s="35">
        <f>ROUND(ROUND(H38,2)*ROUND(G38,3),2)</f>
      </c>
      <c s="33" t="s">
        <v>7697</v>
      </c>
      <c r="O38">
        <f>(I38*21)/100</f>
      </c>
      <c t="s">
        <v>33</v>
      </c>
    </row>
    <row r="39" spans="1:5" ht="12.75">
      <c r="A39" s="36" t="s">
        <v>67</v>
      </c>
      <c r="E39" s="37" t="s">
        <v>17307</v>
      </c>
    </row>
    <row r="40" spans="1:5" ht="38.25">
      <c r="A40" s="38" t="s">
        <v>68</v>
      </c>
      <c r="E40" s="39" t="s">
        <v>8183</v>
      </c>
    </row>
    <row r="41" spans="1:5" ht="25.5">
      <c r="A41" t="s">
        <v>70</v>
      </c>
      <c r="E41" s="37" t="s">
        <v>17308</v>
      </c>
    </row>
    <row r="42" spans="1:16" ht="12.75">
      <c r="A42" s="26" t="s">
        <v>61</v>
      </c>
      <c s="31" t="s">
        <v>91</v>
      </c>
      <c s="31" t="s">
        <v>17309</v>
      </c>
      <c s="26" t="s">
        <v>63</v>
      </c>
      <c s="32" t="s">
        <v>17310</v>
      </c>
      <c s="33" t="s">
        <v>507</v>
      </c>
      <c s="34">
        <v>3</v>
      </c>
      <c s="35">
        <v>0</v>
      </c>
      <c s="35">
        <f>ROUND(ROUND(H42,2)*ROUND(G42,3),2)</f>
      </c>
      <c s="33" t="s">
        <v>7697</v>
      </c>
      <c r="O42">
        <f>(I42*21)/100</f>
      </c>
      <c t="s">
        <v>33</v>
      </c>
    </row>
    <row r="43" spans="1:5" ht="12.75">
      <c r="A43" s="36" t="s">
        <v>67</v>
      </c>
      <c r="E43" s="37" t="s">
        <v>17311</v>
      </c>
    </row>
    <row r="44" spans="1:5" ht="38.25">
      <c r="A44" s="38" t="s">
        <v>68</v>
      </c>
      <c r="E44" s="39" t="s">
        <v>8402</v>
      </c>
    </row>
    <row r="45" spans="1:5" ht="12.75">
      <c r="A45" t="s">
        <v>70</v>
      </c>
      <c r="E45" s="37" t="s">
        <v>63</v>
      </c>
    </row>
    <row r="46" spans="1:16" ht="12.75">
      <c r="A46" s="26" t="s">
        <v>61</v>
      </c>
      <c s="31" t="s">
        <v>50</v>
      </c>
      <c s="31" t="s">
        <v>11484</v>
      </c>
      <c s="26" t="s">
        <v>63</v>
      </c>
      <c s="32" t="s">
        <v>14251</v>
      </c>
      <c s="33" t="s">
        <v>6194</v>
      </c>
      <c s="34">
        <v>2</v>
      </c>
      <c s="35">
        <v>0</v>
      </c>
      <c s="35">
        <f>ROUND(ROUND(H46,2)*ROUND(G46,3),2)</f>
      </c>
      <c s="33" t="s">
        <v>7697</v>
      </c>
      <c r="O46">
        <f>(I46*21)/100</f>
      </c>
      <c t="s">
        <v>33</v>
      </c>
    </row>
    <row r="47" spans="1:5" ht="12.75">
      <c r="A47" s="36" t="s">
        <v>67</v>
      </c>
      <c r="E47" s="37" t="s">
        <v>11485</v>
      </c>
    </row>
    <row r="48" spans="1:5" ht="38.25">
      <c r="A48" s="38" t="s">
        <v>68</v>
      </c>
      <c r="E48" s="39" t="s">
        <v>8052</v>
      </c>
    </row>
    <row r="49" spans="1:5" ht="51">
      <c r="A49" t="s">
        <v>70</v>
      </c>
      <c r="E49" s="37" t="s">
        <v>8106</v>
      </c>
    </row>
    <row r="50" spans="1:16" ht="12.75">
      <c r="A50" s="26" t="s">
        <v>61</v>
      </c>
      <c s="31" t="s">
        <v>52</v>
      </c>
      <c s="31" t="s">
        <v>11513</v>
      </c>
      <c s="26" t="s">
        <v>63</v>
      </c>
      <c s="32" t="s">
        <v>17312</v>
      </c>
      <c s="33" t="s">
        <v>6194</v>
      </c>
      <c s="34">
        <v>66</v>
      </c>
      <c s="35">
        <v>0</v>
      </c>
      <c s="35">
        <f>ROUND(ROUND(H50,2)*ROUND(G50,3),2)</f>
      </c>
      <c s="33" t="s">
        <v>7697</v>
      </c>
      <c r="O50">
        <f>(I50*21)/100</f>
      </c>
      <c t="s">
        <v>33</v>
      </c>
    </row>
    <row r="51" spans="1:5" ht="12.75">
      <c r="A51" s="36" t="s">
        <v>67</v>
      </c>
      <c r="E51" s="37" t="s">
        <v>11514</v>
      </c>
    </row>
    <row r="52" spans="1:5" ht="38.25">
      <c r="A52" s="38" t="s">
        <v>68</v>
      </c>
      <c r="E52" s="39" t="s">
        <v>14805</v>
      </c>
    </row>
    <row r="53" spans="1:5" ht="51">
      <c r="A53" t="s">
        <v>70</v>
      </c>
      <c r="E53" s="37" t="s">
        <v>8106</v>
      </c>
    </row>
    <row r="54" spans="1:16" ht="12.75">
      <c r="A54" s="26" t="s">
        <v>61</v>
      </c>
      <c s="31" t="s">
        <v>54</v>
      </c>
      <c s="31" t="s">
        <v>11516</v>
      </c>
      <c s="26" t="s">
        <v>63</v>
      </c>
      <c s="32" t="s">
        <v>14261</v>
      </c>
      <c s="33" t="s">
        <v>6194</v>
      </c>
      <c s="34">
        <v>5</v>
      </c>
      <c s="35">
        <v>0</v>
      </c>
      <c s="35">
        <f>ROUND(ROUND(H54,2)*ROUND(G54,3),2)</f>
      </c>
      <c s="33" t="s">
        <v>7697</v>
      </c>
      <c r="O54">
        <f>(I54*21)/100</f>
      </c>
      <c t="s">
        <v>33</v>
      </c>
    </row>
    <row r="55" spans="1:5" ht="12.75">
      <c r="A55" s="36" t="s">
        <v>67</v>
      </c>
      <c r="E55" s="37" t="s">
        <v>11517</v>
      </c>
    </row>
    <row r="56" spans="1:5" ht="38.25">
      <c r="A56" s="38" t="s">
        <v>68</v>
      </c>
      <c r="E56" s="39" t="s">
        <v>17313</v>
      </c>
    </row>
    <row r="57" spans="1:5" ht="51">
      <c r="A57" t="s">
        <v>70</v>
      </c>
      <c r="E57" s="37" t="s">
        <v>8106</v>
      </c>
    </row>
    <row r="58" spans="1:16" ht="12.75">
      <c r="A58" s="26" t="s">
        <v>61</v>
      </c>
      <c s="31" t="s">
        <v>103</v>
      </c>
      <c s="31" t="s">
        <v>11528</v>
      </c>
      <c s="26" t="s">
        <v>63</v>
      </c>
      <c s="32" t="s">
        <v>17314</v>
      </c>
      <c s="33" t="s">
        <v>507</v>
      </c>
      <c s="34">
        <v>9</v>
      </c>
      <c s="35">
        <v>0</v>
      </c>
      <c s="35">
        <f>ROUND(ROUND(H58,2)*ROUND(G58,3),2)</f>
      </c>
      <c s="33" t="s">
        <v>7697</v>
      </c>
      <c r="O58">
        <f>(I58*21)/100</f>
      </c>
      <c t="s">
        <v>33</v>
      </c>
    </row>
    <row r="59" spans="1:5" ht="12.75">
      <c r="A59" s="36" t="s">
        <v>67</v>
      </c>
      <c r="E59" s="37" t="s">
        <v>11529</v>
      </c>
    </row>
    <row r="60" spans="1:5" ht="38.25">
      <c r="A60" s="38" t="s">
        <v>68</v>
      </c>
      <c r="E60" s="39" t="s">
        <v>8130</v>
      </c>
    </row>
    <row r="61" spans="1:5" ht="51">
      <c r="A61" t="s">
        <v>70</v>
      </c>
      <c r="E61" s="37" t="s">
        <v>14270</v>
      </c>
    </row>
    <row r="62" spans="1:16" ht="12.75">
      <c r="A62" s="26" t="s">
        <v>61</v>
      </c>
      <c s="31" t="s">
        <v>107</v>
      </c>
      <c s="31" t="s">
        <v>11532</v>
      </c>
      <c s="26" t="s">
        <v>63</v>
      </c>
      <c s="32" t="s">
        <v>14271</v>
      </c>
      <c s="33" t="s">
        <v>507</v>
      </c>
      <c s="34">
        <v>3</v>
      </c>
      <c s="35">
        <v>0</v>
      </c>
      <c s="35">
        <f>ROUND(ROUND(H62,2)*ROUND(G62,3),2)</f>
      </c>
      <c s="33" t="s">
        <v>7697</v>
      </c>
      <c r="O62">
        <f>(I62*21)/100</f>
      </c>
      <c t="s">
        <v>33</v>
      </c>
    </row>
    <row r="63" spans="1:5" ht="12.75">
      <c r="A63" s="36" t="s">
        <v>67</v>
      </c>
      <c r="E63" s="37" t="s">
        <v>11533</v>
      </c>
    </row>
    <row r="64" spans="1:5" ht="38.25">
      <c r="A64" s="38" t="s">
        <v>68</v>
      </c>
      <c r="E64" s="39" t="s">
        <v>8402</v>
      </c>
    </row>
    <row r="65" spans="1:5" ht="51">
      <c r="A65" t="s">
        <v>70</v>
      </c>
      <c r="E65" s="37" t="s">
        <v>14270</v>
      </c>
    </row>
    <row r="66" spans="1:16" ht="12.75">
      <c r="A66" s="26" t="s">
        <v>61</v>
      </c>
      <c s="31" t="s">
        <v>111</v>
      </c>
      <c s="31" t="s">
        <v>17315</v>
      </c>
      <c s="26" t="s">
        <v>63</v>
      </c>
      <c s="32" t="s">
        <v>14276</v>
      </c>
      <c s="33" t="s">
        <v>507</v>
      </c>
      <c s="34">
        <v>1</v>
      </c>
      <c s="35">
        <v>0</v>
      </c>
      <c s="35">
        <f>ROUND(ROUND(H66,2)*ROUND(G66,3),2)</f>
      </c>
      <c s="33" t="s">
        <v>7697</v>
      </c>
      <c r="O66">
        <f>(I66*21)/100</f>
      </c>
      <c t="s">
        <v>33</v>
      </c>
    </row>
    <row r="67" spans="1:5" ht="12.75">
      <c r="A67" s="36" t="s">
        <v>67</v>
      </c>
      <c r="E67" s="37" t="s">
        <v>14277</v>
      </c>
    </row>
    <row r="68" spans="1:5" ht="38.25">
      <c r="A68" s="38" t="s">
        <v>68</v>
      </c>
      <c r="E68" s="39" t="s">
        <v>7788</v>
      </c>
    </row>
    <row r="69" spans="1:5" ht="12.75">
      <c r="A69" t="s">
        <v>70</v>
      </c>
      <c r="E69" s="37" t="s">
        <v>63</v>
      </c>
    </row>
    <row r="70" spans="1:16" ht="12.75">
      <c r="A70" s="26" t="s">
        <v>61</v>
      </c>
      <c s="31" t="s">
        <v>115</v>
      </c>
      <c s="31" t="s">
        <v>8107</v>
      </c>
      <c s="26" t="s">
        <v>63</v>
      </c>
      <c s="32" t="s">
        <v>8108</v>
      </c>
      <c s="33" t="s">
        <v>6194</v>
      </c>
      <c s="34">
        <v>73</v>
      </c>
      <c s="35">
        <v>0</v>
      </c>
      <c s="35">
        <f>ROUND(ROUND(H70,2)*ROUND(G70,3),2)</f>
      </c>
      <c s="33" t="s">
        <v>7697</v>
      </c>
      <c r="O70">
        <f>(I70*21)/100</f>
      </c>
      <c t="s">
        <v>33</v>
      </c>
    </row>
    <row r="71" spans="1:5" ht="12.75">
      <c r="A71" s="36" t="s">
        <v>67</v>
      </c>
      <c r="E71" s="37" t="s">
        <v>8109</v>
      </c>
    </row>
    <row r="72" spans="1:5" ht="38.25">
      <c r="A72" s="38" t="s">
        <v>68</v>
      </c>
      <c r="E72" s="39" t="s">
        <v>17316</v>
      </c>
    </row>
    <row r="73" spans="1:5" ht="25.5">
      <c r="A73" t="s">
        <v>70</v>
      </c>
      <c r="E73" s="37" t="s">
        <v>8110</v>
      </c>
    </row>
    <row r="74" spans="1:16" ht="25.5">
      <c r="A74" s="26" t="s">
        <v>61</v>
      </c>
      <c s="31" t="s">
        <v>119</v>
      </c>
      <c s="31" t="s">
        <v>17317</v>
      </c>
      <c s="26" t="s">
        <v>63</v>
      </c>
      <c s="32" t="s">
        <v>17318</v>
      </c>
      <c s="33" t="s">
        <v>738</v>
      </c>
      <c s="34">
        <v>0.05</v>
      </c>
      <c s="35">
        <v>0</v>
      </c>
      <c s="35">
        <f>ROUND(ROUND(H74,2)*ROUND(G74,3),2)</f>
      </c>
      <c s="33" t="s">
        <v>7697</v>
      </c>
      <c r="O74">
        <f>(I74*21)/100</f>
      </c>
      <c t="s">
        <v>33</v>
      </c>
    </row>
    <row r="75" spans="1:5" ht="25.5">
      <c r="A75" s="36" t="s">
        <v>67</v>
      </c>
      <c r="E75" s="37" t="s">
        <v>17319</v>
      </c>
    </row>
    <row r="76" spans="1:5" ht="38.25">
      <c r="A76" s="38" t="s">
        <v>68</v>
      </c>
      <c r="E76" s="39" t="s">
        <v>14608</v>
      </c>
    </row>
    <row r="77" spans="1:5" ht="12.75">
      <c r="A77" t="s">
        <v>70</v>
      </c>
      <c r="E77" s="37" t="s">
        <v>63</v>
      </c>
    </row>
    <row r="78" spans="1:16" ht="12.75">
      <c r="A78" s="26" t="s">
        <v>61</v>
      </c>
      <c s="31" t="s">
        <v>177</v>
      </c>
      <c s="31" t="s">
        <v>8111</v>
      </c>
      <c s="26" t="s">
        <v>63</v>
      </c>
      <c s="32" t="s">
        <v>8112</v>
      </c>
      <c s="33" t="s">
        <v>7810</v>
      </c>
      <c s="34">
        <v>586.34</v>
      </c>
      <c s="35">
        <v>0</v>
      </c>
      <c s="35">
        <f>ROUND(ROUND(H78,2)*ROUND(G78,3),2)</f>
      </c>
      <c s="33" t="s">
        <v>7697</v>
      </c>
      <c r="O78">
        <f>(I78*21)/100</f>
      </c>
      <c t="s">
        <v>33</v>
      </c>
    </row>
    <row r="79" spans="1:5" ht="25.5">
      <c r="A79" s="36" t="s">
        <v>67</v>
      </c>
      <c r="E79" s="37" t="s">
        <v>8113</v>
      </c>
    </row>
    <row r="80" spans="1:5" ht="12.75">
      <c r="A80" s="38" t="s">
        <v>68</v>
      </c>
      <c r="E80" s="39" t="s">
        <v>63</v>
      </c>
    </row>
    <row r="81" spans="1:5" ht="114.75">
      <c r="A81" t="s">
        <v>70</v>
      </c>
      <c r="E81" s="37" t="s">
        <v>8114</v>
      </c>
    </row>
    <row r="82" spans="1:16" ht="25.5">
      <c r="A82" s="26" t="s">
        <v>61</v>
      </c>
      <c s="31" t="s">
        <v>184</v>
      </c>
      <c s="31" t="s">
        <v>17320</v>
      </c>
      <c s="26" t="s">
        <v>63</v>
      </c>
      <c s="32" t="s">
        <v>17321</v>
      </c>
      <c s="33" t="s">
        <v>6194</v>
      </c>
      <c s="34">
        <v>66</v>
      </c>
      <c s="35">
        <v>0</v>
      </c>
      <c s="35">
        <f>ROUND(ROUND(H82,2)*ROUND(G82,3),2)</f>
      </c>
      <c s="33" t="s">
        <v>1048</v>
      </c>
      <c r="O82">
        <f>(I82*21)/100</f>
      </c>
      <c t="s">
        <v>33</v>
      </c>
    </row>
    <row r="83" spans="1:5" ht="12.75">
      <c r="A83" s="36" t="s">
        <v>67</v>
      </c>
      <c r="E83" s="37" t="s">
        <v>63</v>
      </c>
    </row>
    <row r="84" spans="1:5" ht="38.25">
      <c r="A84" s="38" t="s">
        <v>68</v>
      </c>
      <c r="E84" s="39" t="s">
        <v>14805</v>
      </c>
    </row>
    <row r="85" spans="1:5" ht="12.75">
      <c r="A85" t="s">
        <v>70</v>
      </c>
      <c r="E85" s="37" t="s">
        <v>63</v>
      </c>
    </row>
    <row r="86" spans="1:16" ht="12.75">
      <c r="A86" s="26" t="s">
        <v>61</v>
      </c>
      <c s="31" t="s">
        <v>188</v>
      </c>
      <c s="31" t="s">
        <v>17322</v>
      </c>
      <c s="26" t="s">
        <v>63</v>
      </c>
      <c s="32" t="s">
        <v>17323</v>
      </c>
      <c s="33" t="s">
        <v>507</v>
      </c>
      <c s="34">
        <v>9</v>
      </c>
      <c s="35">
        <v>0</v>
      </c>
      <c s="35">
        <f>ROUND(ROUND(H86,2)*ROUND(G86,3),2)</f>
      </c>
      <c s="33" t="s">
        <v>1048</v>
      </c>
      <c r="O86">
        <f>(I86*21)/100</f>
      </c>
      <c t="s">
        <v>33</v>
      </c>
    </row>
    <row r="87" spans="1:5" ht="12.75">
      <c r="A87" s="36" t="s">
        <v>67</v>
      </c>
      <c r="E87" s="37" t="s">
        <v>11546</v>
      </c>
    </row>
    <row r="88" spans="1:5" ht="38.25">
      <c r="A88" s="38" t="s">
        <v>68</v>
      </c>
      <c r="E88" s="39" t="s">
        <v>8130</v>
      </c>
    </row>
    <row r="89" spans="1:5" ht="12.75">
      <c r="A89" t="s">
        <v>70</v>
      </c>
      <c r="E89" s="37" t="s">
        <v>63</v>
      </c>
    </row>
    <row r="90" spans="1:18" ht="12.75" customHeight="1">
      <c r="A90" s="6" t="s">
        <v>58</v>
      </c>
      <c s="6"/>
      <c s="42" t="s">
        <v>8856</v>
      </c>
      <c s="6"/>
      <c s="29" t="s">
        <v>8857</v>
      </c>
      <c s="6"/>
      <c s="6"/>
      <c s="6"/>
      <c s="43">
        <f>0+Q90</f>
      </c>
      <c s="6"/>
      <c r="O90">
        <f>0+R90</f>
      </c>
      <c r="Q90">
        <f>0+I91+I95+I99+I103+I107+I111+I115+I119+I123+I127+I131+I135+I139</f>
      </c>
      <c>
        <f>0+O91+O95+O99+O103+O107+O111+O115+O119+O123+O127+O131+O135+O139</f>
      </c>
    </row>
    <row r="91" spans="1:16" ht="12.75">
      <c r="A91" s="26" t="s">
        <v>61</v>
      </c>
      <c s="31" t="s">
        <v>123</v>
      </c>
      <c s="31" t="s">
        <v>17324</v>
      </c>
      <c s="26" t="s">
        <v>63</v>
      </c>
      <c s="32" t="s">
        <v>17325</v>
      </c>
      <c s="33" t="s">
        <v>6194</v>
      </c>
      <c s="34">
        <v>8</v>
      </c>
      <c s="35">
        <v>0</v>
      </c>
      <c s="35">
        <f>ROUND(ROUND(H91,2)*ROUND(G91,3),2)</f>
      </c>
      <c s="33" t="s">
        <v>7697</v>
      </c>
      <c r="O91">
        <f>(I91*21)/100</f>
      </c>
      <c t="s">
        <v>33</v>
      </c>
    </row>
    <row r="92" spans="1:5" ht="12.75">
      <c r="A92" s="36" t="s">
        <v>67</v>
      </c>
      <c r="E92" s="37" t="s">
        <v>17326</v>
      </c>
    </row>
    <row r="93" spans="1:5" ht="38.25">
      <c r="A93" s="38" t="s">
        <v>68</v>
      </c>
      <c r="E93" s="39" t="s">
        <v>7726</v>
      </c>
    </row>
    <row r="94" spans="1:5" ht="12.75">
      <c r="A94" t="s">
        <v>70</v>
      </c>
      <c r="E94" s="37" t="s">
        <v>63</v>
      </c>
    </row>
    <row r="95" spans="1:16" ht="12.75">
      <c r="A95" s="26" t="s">
        <v>61</v>
      </c>
      <c s="31" t="s">
        <v>127</v>
      </c>
      <c s="31" t="s">
        <v>17327</v>
      </c>
      <c s="26" t="s">
        <v>63</v>
      </c>
      <c s="32" t="s">
        <v>17328</v>
      </c>
      <c s="33" t="s">
        <v>3360</v>
      </c>
      <c s="34">
        <v>2</v>
      </c>
      <c s="35">
        <v>0</v>
      </c>
      <c s="35">
        <f>ROUND(ROUND(H95,2)*ROUND(G95,3),2)</f>
      </c>
      <c s="33" t="s">
        <v>7697</v>
      </c>
      <c r="O95">
        <f>(I95*21)/100</f>
      </c>
      <c t="s">
        <v>33</v>
      </c>
    </row>
    <row r="96" spans="1:5" ht="25.5">
      <c r="A96" s="36" t="s">
        <v>67</v>
      </c>
      <c r="E96" s="37" t="s">
        <v>17329</v>
      </c>
    </row>
    <row r="97" spans="1:5" ht="38.25">
      <c r="A97" s="38" t="s">
        <v>68</v>
      </c>
      <c r="E97" s="39" t="s">
        <v>8052</v>
      </c>
    </row>
    <row r="98" spans="1:5" ht="38.25">
      <c r="A98" t="s">
        <v>70</v>
      </c>
      <c r="E98" s="37" t="s">
        <v>17330</v>
      </c>
    </row>
    <row r="99" spans="1:16" ht="25.5">
      <c r="A99" s="26" t="s">
        <v>61</v>
      </c>
      <c s="31" t="s">
        <v>131</v>
      </c>
      <c s="31" t="s">
        <v>11602</v>
      </c>
      <c s="26" t="s">
        <v>63</v>
      </c>
      <c s="32" t="s">
        <v>17331</v>
      </c>
      <c s="33" t="s">
        <v>6194</v>
      </c>
      <c s="34">
        <v>26</v>
      </c>
      <c s="35">
        <v>0</v>
      </c>
      <c s="35">
        <f>ROUND(ROUND(H99,2)*ROUND(G99,3),2)</f>
      </c>
      <c s="33" t="s">
        <v>7697</v>
      </c>
      <c r="O99">
        <f>(I99*21)/100</f>
      </c>
      <c t="s">
        <v>33</v>
      </c>
    </row>
    <row r="100" spans="1:5" ht="38.25">
      <c r="A100" s="36" t="s">
        <v>67</v>
      </c>
      <c r="E100" s="37" t="s">
        <v>17332</v>
      </c>
    </row>
    <row r="101" spans="1:5" ht="38.25">
      <c r="A101" s="38" t="s">
        <v>68</v>
      </c>
      <c r="E101" s="39" t="s">
        <v>8055</v>
      </c>
    </row>
    <row r="102" spans="1:5" ht="25.5">
      <c r="A102" t="s">
        <v>70</v>
      </c>
      <c r="E102" s="37" t="s">
        <v>14294</v>
      </c>
    </row>
    <row r="103" spans="1:16" ht="12.75">
      <c r="A103" s="26" t="s">
        <v>61</v>
      </c>
      <c s="31" t="s">
        <v>135</v>
      </c>
      <c s="31" t="s">
        <v>17333</v>
      </c>
      <c s="26" t="s">
        <v>63</v>
      </c>
      <c s="32" t="s">
        <v>17334</v>
      </c>
      <c s="33" t="s">
        <v>507</v>
      </c>
      <c s="34">
        <v>5</v>
      </c>
      <c s="35">
        <v>0</v>
      </c>
      <c s="35">
        <f>ROUND(ROUND(H103,2)*ROUND(G103,3),2)</f>
      </c>
      <c s="33" t="s">
        <v>7697</v>
      </c>
      <c r="O103">
        <f>(I103*21)/100</f>
      </c>
      <c t="s">
        <v>33</v>
      </c>
    </row>
    <row r="104" spans="1:5" ht="12.75">
      <c r="A104" s="36" t="s">
        <v>67</v>
      </c>
      <c r="E104" s="37" t="s">
        <v>17335</v>
      </c>
    </row>
    <row r="105" spans="1:5" ht="38.25">
      <c r="A105" s="38" t="s">
        <v>68</v>
      </c>
      <c r="E105" s="39" t="s">
        <v>8537</v>
      </c>
    </row>
    <row r="106" spans="1:5" ht="51">
      <c r="A106" t="s">
        <v>70</v>
      </c>
      <c r="E106" s="37" t="s">
        <v>17336</v>
      </c>
    </row>
    <row r="107" spans="1:16" ht="12.75">
      <c r="A107" s="26" t="s">
        <v>61</v>
      </c>
      <c s="31" t="s">
        <v>139</v>
      </c>
      <c s="31" t="s">
        <v>15548</v>
      </c>
      <c s="26" t="s">
        <v>63</v>
      </c>
      <c s="32" t="s">
        <v>17337</v>
      </c>
      <c s="33" t="s">
        <v>507</v>
      </c>
      <c s="34">
        <v>1</v>
      </c>
      <c s="35">
        <v>0</v>
      </c>
      <c s="35">
        <f>ROUND(ROUND(H107,2)*ROUND(G107,3),2)</f>
      </c>
      <c s="33" t="s">
        <v>7697</v>
      </c>
      <c r="O107">
        <f>(I107*21)/100</f>
      </c>
      <c t="s">
        <v>33</v>
      </c>
    </row>
    <row r="108" spans="1:5" ht="12.75">
      <c r="A108" s="36" t="s">
        <v>67</v>
      </c>
      <c r="E108" s="37" t="s">
        <v>15550</v>
      </c>
    </row>
    <row r="109" spans="1:5" ht="38.25">
      <c r="A109" s="38" t="s">
        <v>68</v>
      </c>
      <c r="E109" s="39" t="s">
        <v>7788</v>
      </c>
    </row>
    <row r="110" spans="1:5" ht="25.5">
      <c r="A110" t="s">
        <v>70</v>
      </c>
      <c r="E110" s="37" t="s">
        <v>14351</v>
      </c>
    </row>
    <row r="111" spans="1:16" ht="12.75">
      <c r="A111" s="26" t="s">
        <v>61</v>
      </c>
      <c s="31" t="s">
        <v>143</v>
      </c>
      <c s="31" t="s">
        <v>17338</v>
      </c>
      <c s="26" t="s">
        <v>63</v>
      </c>
      <c s="32" t="s">
        <v>17339</v>
      </c>
      <c s="33" t="s">
        <v>507</v>
      </c>
      <c s="34">
        <v>1</v>
      </c>
      <c s="35">
        <v>0</v>
      </c>
      <c s="35">
        <f>ROUND(ROUND(H111,2)*ROUND(G111,3),2)</f>
      </c>
      <c s="33" t="s">
        <v>7697</v>
      </c>
      <c r="O111">
        <f>(I111*21)/100</f>
      </c>
      <c t="s">
        <v>33</v>
      </c>
    </row>
    <row r="112" spans="1:5" ht="12.75">
      <c r="A112" s="36" t="s">
        <v>67</v>
      </c>
      <c r="E112" s="37" t="s">
        <v>17340</v>
      </c>
    </row>
    <row r="113" spans="1:5" ht="38.25">
      <c r="A113" s="38" t="s">
        <v>68</v>
      </c>
      <c r="E113" s="39" t="s">
        <v>7788</v>
      </c>
    </row>
    <row r="114" spans="1:5" ht="12.75">
      <c r="A114" t="s">
        <v>70</v>
      </c>
      <c r="E114" s="37" t="s">
        <v>63</v>
      </c>
    </row>
    <row r="115" spans="1:16" ht="12.75">
      <c r="A115" s="26" t="s">
        <v>61</v>
      </c>
      <c s="31" t="s">
        <v>148</v>
      </c>
      <c s="31" t="s">
        <v>11669</v>
      </c>
      <c s="26" t="s">
        <v>63</v>
      </c>
      <c s="32" t="s">
        <v>14375</v>
      </c>
      <c s="33" t="s">
        <v>6194</v>
      </c>
      <c s="34">
        <v>26</v>
      </c>
      <c s="35">
        <v>0</v>
      </c>
      <c s="35">
        <f>ROUND(ROUND(H115,2)*ROUND(G115,3),2)</f>
      </c>
      <c s="33" t="s">
        <v>7697</v>
      </c>
      <c r="O115">
        <f>(I115*21)/100</f>
      </c>
      <c t="s">
        <v>33</v>
      </c>
    </row>
    <row r="116" spans="1:5" ht="25.5">
      <c r="A116" s="36" t="s">
        <v>67</v>
      </c>
      <c r="E116" s="37" t="s">
        <v>14376</v>
      </c>
    </row>
    <row r="117" spans="1:5" ht="38.25">
      <c r="A117" s="38" t="s">
        <v>68</v>
      </c>
      <c r="E117" s="39" t="s">
        <v>8055</v>
      </c>
    </row>
    <row r="118" spans="1:5" ht="63.75">
      <c r="A118" t="s">
        <v>70</v>
      </c>
      <c r="E118" s="37" t="s">
        <v>14378</v>
      </c>
    </row>
    <row r="119" spans="1:16" ht="12.75">
      <c r="A119" s="26" t="s">
        <v>61</v>
      </c>
      <c s="31" t="s">
        <v>151</v>
      </c>
      <c s="31" t="s">
        <v>11673</v>
      </c>
      <c s="26" t="s">
        <v>63</v>
      </c>
      <c s="32" t="s">
        <v>14379</v>
      </c>
      <c s="33" t="s">
        <v>6194</v>
      </c>
      <c s="34">
        <v>26</v>
      </c>
      <c s="35">
        <v>0</v>
      </c>
      <c s="35">
        <f>ROUND(ROUND(H119,2)*ROUND(G119,3),2)</f>
      </c>
      <c s="33" t="s">
        <v>7697</v>
      </c>
      <c r="O119">
        <f>(I119*21)/100</f>
      </c>
      <c t="s">
        <v>33</v>
      </c>
    </row>
    <row r="120" spans="1:5" ht="25.5">
      <c r="A120" s="36" t="s">
        <v>67</v>
      </c>
      <c r="E120" s="37" t="s">
        <v>14380</v>
      </c>
    </row>
    <row r="121" spans="1:5" ht="38.25">
      <c r="A121" s="38" t="s">
        <v>68</v>
      </c>
      <c r="E121" s="39" t="s">
        <v>8055</v>
      </c>
    </row>
    <row r="122" spans="1:5" ht="63.75">
      <c r="A122" t="s">
        <v>70</v>
      </c>
      <c r="E122" s="37" t="s">
        <v>14378</v>
      </c>
    </row>
    <row r="123" spans="1:16" ht="25.5">
      <c r="A123" s="26" t="s">
        <v>61</v>
      </c>
      <c s="31" t="s">
        <v>155</v>
      </c>
      <c s="31" t="s">
        <v>17341</v>
      </c>
      <c s="26" t="s">
        <v>63</v>
      </c>
      <c s="32" t="s">
        <v>17342</v>
      </c>
      <c s="33" t="s">
        <v>738</v>
      </c>
      <c s="34">
        <v>0.02</v>
      </c>
      <c s="35">
        <v>0</v>
      </c>
      <c s="35">
        <f>ROUND(ROUND(H123,2)*ROUND(G123,3),2)</f>
      </c>
      <c s="33" t="s">
        <v>7697</v>
      </c>
      <c r="O123">
        <f>(I123*21)/100</f>
      </c>
      <c t="s">
        <v>33</v>
      </c>
    </row>
    <row r="124" spans="1:5" ht="25.5">
      <c r="A124" s="36" t="s">
        <v>67</v>
      </c>
      <c r="E124" s="37" t="s">
        <v>17343</v>
      </c>
    </row>
    <row r="125" spans="1:5" ht="38.25">
      <c r="A125" s="38" t="s">
        <v>68</v>
      </c>
      <c r="E125" s="39" t="s">
        <v>17344</v>
      </c>
    </row>
    <row r="126" spans="1:5" ht="12.75">
      <c r="A126" t="s">
        <v>70</v>
      </c>
      <c r="E126" s="37" t="s">
        <v>63</v>
      </c>
    </row>
    <row r="127" spans="1:16" ht="12.75">
      <c r="A127" s="26" t="s">
        <v>61</v>
      </c>
      <c s="31" t="s">
        <v>180</v>
      </c>
      <c s="31" t="s">
        <v>8875</v>
      </c>
      <c s="26" t="s">
        <v>63</v>
      </c>
      <c s="32" t="s">
        <v>8876</v>
      </c>
      <c s="33" t="s">
        <v>7810</v>
      </c>
      <c s="34">
        <v>186.388</v>
      </c>
      <c s="35">
        <v>0</v>
      </c>
      <c s="35">
        <f>ROUND(ROUND(H127,2)*ROUND(G127,3),2)</f>
      </c>
      <c s="33" t="s">
        <v>7697</v>
      </c>
      <c r="O127">
        <f>(I127*21)/100</f>
      </c>
      <c t="s">
        <v>33</v>
      </c>
    </row>
    <row r="128" spans="1:5" ht="25.5">
      <c r="A128" s="36" t="s">
        <v>67</v>
      </c>
      <c r="E128" s="37" t="s">
        <v>8877</v>
      </c>
    </row>
    <row r="129" spans="1:5" ht="12.75">
      <c r="A129" s="38" t="s">
        <v>68</v>
      </c>
      <c r="E129" s="39" t="s">
        <v>63</v>
      </c>
    </row>
    <row r="130" spans="1:5" ht="114.75">
      <c r="A130" t="s">
        <v>70</v>
      </c>
      <c r="E130" s="37" t="s">
        <v>8878</v>
      </c>
    </row>
    <row r="131" spans="1:16" ht="25.5">
      <c r="A131" s="26" t="s">
        <v>61</v>
      </c>
      <c s="31" t="s">
        <v>191</v>
      </c>
      <c s="31" t="s">
        <v>17345</v>
      </c>
      <c s="26" t="s">
        <v>63</v>
      </c>
      <c s="32" t="s">
        <v>17346</v>
      </c>
      <c s="33" t="s">
        <v>507</v>
      </c>
      <c s="34">
        <v>4</v>
      </c>
      <c s="35">
        <v>0</v>
      </c>
      <c s="35">
        <f>ROUND(ROUND(H131,2)*ROUND(G131,3),2)</f>
      </c>
      <c s="33" t="s">
        <v>1048</v>
      </c>
      <c r="O131">
        <f>(I131*21)/100</f>
      </c>
      <c t="s">
        <v>33</v>
      </c>
    </row>
    <row r="132" spans="1:5" ht="12.75">
      <c r="A132" s="36" t="s">
        <v>67</v>
      </c>
      <c r="E132" s="37" t="s">
        <v>63</v>
      </c>
    </row>
    <row r="133" spans="1:5" ht="38.25">
      <c r="A133" s="38" t="s">
        <v>68</v>
      </c>
      <c r="E133" s="39" t="s">
        <v>8105</v>
      </c>
    </row>
    <row r="134" spans="1:5" ht="51">
      <c r="A134" t="s">
        <v>70</v>
      </c>
      <c r="E134" s="37" t="s">
        <v>17347</v>
      </c>
    </row>
    <row r="135" spans="1:16" ht="25.5">
      <c r="A135" s="26" t="s">
        <v>61</v>
      </c>
      <c s="31" t="s">
        <v>194</v>
      </c>
      <c s="31" t="s">
        <v>17348</v>
      </c>
      <c s="26" t="s">
        <v>63</v>
      </c>
      <c s="32" t="s">
        <v>17349</v>
      </c>
      <c s="33" t="s">
        <v>6194</v>
      </c>
      <c s="34">
        <v>18</v>
      </c>
      <c s="35">
        <v>0</v>
      </c>
      <c s="35">
        <f>ROUND(ROUND(H135,2)*ROUND(G135,3),2)</f>
      </c>
      <c s="33" t="s">
        <v>1048</v>
      </c>
      <c r="O135">
        <f>(I135*21)/100</f>
      </c>
      <c t="s">
        <v>33</v>
      </c>
    </row>
    <row r="136" spans="1:5" ht="25.5">
      <c r="A136" s="36" t="s">
        <v>67</v>
      </c>
      <c r="E136" s="37" t="s">
        <v>11569</v>
      </c>
    </row>
    <row r="137" spans="1:5" ht="38.25">
      <c r="A137" s="38" t="s">
        <v>68</v>
      </c>
      <c r="E137" s="39" t="s">
        <v>14788</v>
      </c>
    </row>
    <row r="138" spans="1:5" ht="25.5">
      <c r="A138" t="s">
        <v>70</v>
      </c>
      <c r="E138" s="37" t="s">
        <v>14287</v>
      </c>
    </row>
    <row r="139" spans="1:16" ht="25.5">
      <c r="A139" s="26" t="s">
        <v>61</v>
      </c>
      <c s="31" t="s">
        <v>198</v>
      </c>
      <c s="31" t="s">
        <v>17350</v>
      </c>
      <c s="26" t="s">
        <v>63</v>
      </c>
      <c s="32" t="s">
        <v>17351</v>
      </c>
      <c s="33" t="s">
        <v>6194</v>
      </c>
      <c s="34">
        <v>8</v>
      </c>
      <c s="35">
        <v>0</v>
      </c>
      <c s="35">
        <f>ROUND(ROUND(H139,2)*ROUND(G139,3),2)</f>
      </c>
      <c s="33" t="s">
        <v>1048</v>
      </c>
      <c r="O139">
        <f>(I139*21)/100</f>
      </c>
      <c t="s">
        <v>33</v>
      </c>
    </row>
    <row r="140" spans="1:5" ht="25.5">
      <c r="A140" s="36" t="s">
        <v>67</v>
      </c>
      <c r="E140" s="37" t="s">
        <v>11573</v>
      </c>
    </row>
    <row r="141" spans="1:5" ht="38.25">
      <c r="A141" s="38" t="s">
        <v>68</v>
      </c>
      <c r="E141" s="39" t="s">
        <v>7726</v>
      </c>
    </row>
    <row r="142" spans="1:5" ht="25.5">
      <c r="A142" t="s">
        <v>70</v>
      </c>
      <c r="E142" s="37" t="s">
        <v>14287</v>
      </c>
    </row>
    <row r="143" spans="1:18" ht="12.75" customHeight="1">
      <c r="A143" s="6" t="s">
        <v>58</v>
      </c>
      <c s="6"/>
      <c s="42" t="s">
        <v>10052</v>
      </c>
      <c s="6"/>
      <c s="29" t="s">
        <v>10053</v>
      </c>
      <c s="6"/>
      <c s="6"/>
      <c s="6"/>
      <c s="43">
        <f>0+Q143</f>
      </c>
      <c s="6"/>
      <c r="O143">
        <f>0+R143</f>
      </c>
      <c r="Q143">
        <f>0+I144+I148+I152+I156+I160+I164</f>
      </c>
      <c>
        <f>0+O144+O148+O152+O156+O160+O164</f>
      </c>
    </row>
    <row r="144" spans="1:16" ht="25.5">
      <c r="A144" s="26" t="s">
        <v>61</v>
      </c>
      <c s="31" t="s">
        <v>158</v>
      </c>
      <c s="31" t="s">
        <v>14395</v>
      </c>
      <c s="26" t="s">
        <v>63</v>
      </c>
      <c s="32" t="s">
        <v>14396</v>
      </c>
      <c s="33" t="s">
        <v>3360</v>
      </c>
      <c s="34">
        <v>1</v>
      </c>
      <c s="35">
        <v>0</v>
      </c>
      <c s="35">
        <f>ROUND(ROUND(H144,2)*ROUND(G144,3),2)</f>
      </c>
      <c s="33" t="s">
        <v>7697</v>
      </c>
      <c r="O144">
        <f>(I144*21)/100</f>
      </c>
      <c t="s">
        <v>33</v>
      </c>
    </row>
    <row r="145" spans="1:5" ht="25.5">
      <c r="A145" s="36" t="s">
        <v>67</v>
      </c>
      <c r="E145" s="37" t="s">
        <v>14397</v>
      </c>
    </row>
    <row r="146" spans="1:5" ht="38.25">
      <c r="A146" s="38" t="s">
        <v>68</v>
      </c>
      <c r="E146" s="39" t="s">
        <v>7788</v>
      </c>
    </row>
    <row r="147" spans="1:5" ht="102">
      <c r="A147" t="s">
        <v>70</v>
      </c>
      <c r="E147" s="37" t="s">
        <v>14399</v>
      </c>
    </row>
    <row r="148" spans="1:16" ht="12.75">
      <c r="A148" s="26" t="s">
        <v>61</v>
      </c>
      <c s="31" t="s">
        <v>162</v>
      </c>
      <c s="31" t="s">
        <v>11718</v>
      </c>
      <c s="26" t="s">
        <v>63</v>
      </c>
      <c s="32" t="s">
        <v>14412</v>
      </c>
      <c s="33" t="s">
        <v>3360</v>
      </c>
      <c s="34">
        <v>2</v>
      </c>
      <c s="35">
        <v>0</v>
      </c>
      <c s="35">
        <f>ROUND(ROUND(H148,2)*ROUND(G148,3),2)</f>
      </c>
      <c s="33" t="s">
        <v>7697</v>
      </c>
      <c r="O148">
        <f>(I148*21)/100</f>
      </c>
      <c t="s">
        <v>33</v>
      </c>
    </row>
    <row r="149" spans="1:5" ht="12.75">
      <c r="A149" s="36" t="s">
        <v>67</v>
      </c>
      <c r="E149" s="37" t="s">
        <v>11719</v>
      </c>
    </row>
    <row r="150" spans="1:5" ht="38.25">
      <c r="A150" s="38" t="s">
        <v>68</v>
      </c>
      <c r="E150" s="39" t="s">
        <v>8052</v>
      </c>
    </row>
    <row r="151" spans="1:5" ht="12.75">
      <c r="A151" t="s">
        <v>70</v>
      </c>
      <c r="E151" s="37" t="s">
        <v>63</v>
      </c>
    </row>
    <row r="152" spans="1:16" ht="12.75">
      <c r="A152" s="26" t="s">
        <v>61</v>
      </c>
      <c s="31" t="s">
        <v>166</v>
      </c>
      <c s="31" t="s">
        <v>11728</v>
      </c>
      <c s="26" t="s">
        <v>63</v>
      </c>
      <c s="32" t="s">
        <v>14418</v>
      </c>
      <c s="33" t="s">
        <v>3360</v>
      </c>
      <c s="34">
        <v>1</v>
      </c>
      <c s="35">
        <v>0</v>
      </c>
      <c s="35">
        <f>ROUND(ROUND(H152,2)*ROUND(G152,3),2)</f>
      </c>
      <c s="33" t="s">
        <v>7697</v>
      </c>
      <c r="O152">
        <f>(I152*21)/100</f>
      </c>
      <c t="s">
        <v>33</v>
      </c>
    </row>
    <row r="153" spans="1:5" ht="12.75">
      <c r="A153" s="36" t="s">
        <v>67</v>
      </c>
      <c r="E153" s="37" t="s">
        <v>11729</v>
      </c>
    </row>
    <row r="154" spans="1:5" ht="38.25">
      <c r="A154" s="38" t="s">
        <v>68</v>
      </c>
      <c r="E154" s="39" t="s">
        <v>7788</v>
      </c>
    </row>
    <row r="155" spans="1:5" ht="12.75">
      <c r="A155" t="s">
        <v>70</v>
      </c>
      <c r="E155" s="37" t="s">
        <v>11731</v>
      </c>
    </row>
    <row r="156" spans="1:16" ht="12.75">
      <c r="A156" s="26" t="s">
        <v>61</v>
      </c>
      <c s="31" t="s">
        <v>170</v>
      </c>
      <c s="31" t="s">
        <v>17352</v>
      </c>
      <c s="26" t="s">
        <v>63</v>
      </c>
      <c s="32" t="s">
        <v>17353</v>
      </c>
      <c s="33" t="s">
        <v>507</v>
      </c>
      <c s="34">
        <v>1</v>
      </c>
      <c s="35">
        <v>0</v>
      </c>
      <c s="35">
        <f>ROUND(ROUND(H156,2)*ROUND(G156,3),2)</f>
      </c>
      <c s="33" t="s">
        <v>7697</v>
      </c>
      <c r="O156">
        <f>(I156*21)/100</f>
      </c>
      <c t="s">
        <v>33</v>
      </c>
    </row>
    <row r="157" spans="1:5" ht="12.75">
      <c r="A157" s="36" t="s">
        <v>67</v>
      </c>
      <c r="E157" s="37" t="s">
        <v>17354</v>
      </c>
    </row>
    <row r="158" spans="1:5" ht="38.25">
      <c r="A158" s="38" t="s">
        <v>68</v>
      </c>
      <c r="E158" s="39" t="s">
        <v>7788</v>
      </c>
    </row>
    <row r="159" spans="1:5" ht="89.25">
      <c r="A159" t="s">
        <v>70</v>
      </c>
      <c r="E159" s="37" t="s">
        <v>17355</v>
      </c>
    </row>
    <row r="160" spans="1:16" ht="12.75">
      <c r="A160" s="26" t="s">
        <v>61</v>
      </c>
      <c s="31" t="s">
        <v>202</v>
      </c>
      <c s="31" t="s">
        <v>17356</v>
      </c>
      <c s="26" t="s">
        <v>63</v>
      </c>
      <c s="32" t="s">
        <v>17357</v>
      </c>
      <c s="33" t="s">
        <v>3360</v>
      </c>
      <c s="34">
        <v>1</v>
      </c>
      <c s="35">
        <v>0</v>
      </c>
      <c s="35">
        <f>ROUND(ROUND(H160,2)*ROUND(G160,3),2)</f>
      </c>
      <c s="33" t="s">
        <v>1048</v>
      </c>
      <c r="O160">
        <f>(I160*21)/100</f>
      </c>
      <c t="s">
        <v>33</v>
      </c>
    </row>
    <row r="161" spans="1:5" ht="12.75">
      <c r="A161" s="36" t="s">
        <v>67</v>
      </c>
      <c r="E161" s="37" t="s">
        <v>14422</v>
      </c>
    </row>
    <row r="162" spans="1:5" ht="38.25">
      <c r="A162" s="38" t="s">
        <v>68</v>
      </c>
      <c r="E162" s="39" t="s">
        <v>7788</v>
      </c>
    </row>
    <row r="163" spans="1:5" ht="12.75">
      <c r="A163" t="s">
        <v>70</v>
      </c>
      <c r="E163" s="37" t="s">
        <v>11736</v>
      </c>
    </row>
    <row r="164" spans="1:16" ht="12.75">
      <c r="A164" s="26" t="s">
        <v>61</v>
      </c>
      <c s="31" t="s">
        <v>206</v>
      </c>
      <c s="31" t="s">
        <v>17358</v>
      </c>
      <c s="26" t="s">
        <v>63</v>
      </c>
      <c s="32" t="s">
        <v>17359</v>
      </c>
      <c s="33" t="s">
        <v>507</v>
      </c>
      <c s="34">
        <v>1</v>
      </c>
      <c s="35">
        <v>0</v>
      </c>
      <c s="35">
        <f>ROUND(ROUND(H164,2)*ROUND(G164,3),2)</f>
      </c>
      <c s="33" t="s">
        <v>1048</v>
      </c>
      <c r="O164">
        <f>(I164*21)/100</f>
      </c>
      <c t="s">
        <v>33</v>
      </c>
    </row>
    <row r="165" spans="1:5" ht="12.75">
      <c r="A165" s="36" t="s">
        <v>67</v>
      </c>
      <c r="E165" s="37" t="s">
        <v>17360</v>
      </c>
    </row>
    <row r="166" spans="1:5" ht="38.25">
      <c r="A166" s="38" t="s">
        <v>68</v>
      </c>
      <c r="E166" s="39" t="s">
        <v>7788</v>
      </c>
    </row>
    <row r="167" spans="1:5" ht="89.25">
      <c r="A167" t="s">
        <v>70</v>
      </c>
      <c r="E167" s="37" t="s">
        <v>17355</v>
      </c>
    </row>
    <row r="168" spans="1:18" ht="12.75" customHeight="1">
      <c r="A168" s="6" t="s">
        <v>58</v>
      </c>
      <c s="6"/>
      <c s="42" t="s">
        <v>11740</v>
      </c>
      <c s="6"/>
      <c s="29" t="s">
        <v>11741</v>
      </c>
      <c s="6"/>
      <c s="6"/>
      <c s="6"/>
      <c s="43">
        <f>0+Q168</f>
      </c>
      <c s="6"/>
      <c r="O168">
        <f>0+R168</f>
      </c>
      <c r="Q168">
        <f>0+I169</f>
      </c>
      <c>
        <f>0+O169</f>
      </c>
    </row>
    <row r="169" spans="1:16" ht="25.5">
      <c r="A169" s="26" t="s">
        <v>61</v>
      </c>
      <c s="31" t="s">
        <v>173</v>
      </c>
      <c s="31" t="s">
        <v>11742</v>
      </c>
      <c s="26" t="s">
        <v>63</v>
      </c>
      <c s="32" t="s">
        <v>17361</v>
      </c>
      <c s="33" t="s">
        <v>507</v>
      </c>
      <c s="34">
        <v>5</v>
      </c>
      <c s="35">
        <v>0</v>
      </c>
      <c s="35">
        <f>ROUND(ROUND(H169,2)*ROUND(G169,3),2)</f>
      </c>
      <c s="33" t="s">
        <v>7697</v>
      </c>
      <c r="O169">
        <f>(I169*21)/100</f>
      </c>
      <c t="s">
        <v>33</v>
      </c>
    </row>
    <row r="170" spans="1:5" ht="25.5">
      <c r="A170" s="36" t="s">
        <v>67</v>
      </c>
      <c r="E170" s="37" t="s">
        <v>11743</v>
      </c>
    </row>
    <row r="171" spans="1:5" ht="38.25">
      <c r="A171" s="38" t="s">
        <v>68</v>
      </c>
      <c r="E171" s="39" t="s">
        <v>8537</v>
      </c>
    </row>
    <row r="172" spans="1:5" ht="12.75">
      <c r="A172" t="s">
        <v>70</v>
      </c>
      <c r="E172"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0+O12+O25</f>
      </c>
      <c t="s">
        <v>32</v>
      </c>
    </row>
    <row r="3" spans="1:16" ht="15" customHeight="1">
      <c r="A3" t="s">
        <v>12</v>
      </c>
      <c s="12" t="s">
        <v>14</v>
      </c>
      <c s="13" t="s">
        <v>15</v>
      </c>
      <c s="1"/>
      <c s="14" t="s">
        <v>16</v>
      </c>
      <c s="1"/>
      <c s="9"/>
      <c s="8" t="s">
        <v>17362</v>
      </c>
      <c s="40">
        <f>0+I12+I25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16339</v>
      </c>
      <c s="1"/>
      <c s="14" t="s">
        <v>16340</v>
      </c>
      <c s="1"/>
      <c s="1"/>
      <c s="1"/>
      <c s="1"/>
      <c s="1"/>
    </row>
    <row r="8" spans="1:10" ht="12.75" customHeight="1">
      <c r="A8" t="s">
        <v>9352</v>
      </c>
      <c s="16" t="s">
        <v>28</v>
      </c>
      <c s="17" t="s">
        <v>17362</v>
      </c>
      <c s="6"/>
      <c s="18" t="s">
        <v>17363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f>
      </c>
      <c>
        <f>0+O13+O17+O21</f>
      </c>
    </row>
    <row r="13" spans="1:16" ht="12.75">
      <c r="A13" s="26" t="s">
        <v>61</v>
      </c>
      <c s="31" t="s">
        <v>39</v>
      </c>
      <c s="31" t="s">
        <v>8058</v>
      </c>
      <c s="26" t="s">
        <v>63</v>
      </c>
      <c s="32" t="s">
        <v>8059</v>
      </c>
      <c s="33" t="s">
        <v>65</v>
      </c>
      <c s="34">
        <v>8</v>
      </c>
      <c s="35">
        <v>0</v>
      </c>
      <c s="35">
        <f>ROUND(ROUND(H13,2)*ROUND(G13,3),2)</f>
      </c>
      <c s="33" t="s">
        <v>7697</v>
      </c>
      <c r="O13">
        <f>(I13*21)/100</f>
      </c>
      <c t="s">
        <v>33</v>
      </c>
    </row>
    <row r="14" spans="1:5" ht="25.5">
      <c r="A14" s="36" t="s">
        <v>67</v>
      </c>
      <c r="E14" s="37" t="s">
        <v>8060</v>
      </c>
    </row>
    <row r="15" spans="1:5" ht="38.25">
      <c r="A15" s="38" t="s">
        <v>68</v>
      </c>
      <c r="E15" s="39" t="s">
        <v>7726</v>
      </c>
    </row>
    <row r="16" spans="1:5" ht="114.75">
      <c r="A16" t="s">
        <v>70</v>
      </c>
      <c r="E16" s="37" t="s">
        <v>8062</v>
      </c>
    </row>
    <row r="17" spans="1:16" ht="12.75">
      <c r="A17" s="26" t="s">
        <v>61</v>
      </c>
      <c s="31" t="s">
        <v>33</v>
      </c>
      <c s="31" t="s">
        <v>8063</v>
      </c>
      <c s="26" t="s">
        <v>63</v>
      </c>
      <c s="32" t="s">
        <v>8064</v>
      </c>
      <c s="33" t="s">
        <v>65</v>
      </c>
      <c s="34">
        <v>8</v>
      </c>
      <c s="35">
        <v>0</v>
      </c>
      <c s="35">
        <f>ROUND(ROUND(H17,2)*ROUND(G17,3),2)</f>
      </c>
      <c s="33" t="s">
        <v>7697</v>
      </c>
      <c r="O17">
        <f>(I17*21)/100</f>
      </c>
      <c t="s">
        <v>33</v>
      </c>
    </row>
    <row r="18" spans="1:5" ht="38.25">
      <c r="A18" s="36" t="s">
        <v>67</v>
      </c>
      <c r="E18" s="37" t="s">
        <v>8065</v>
      </c>
    </row>
    <row r="19" spans="1:5" ht="38.25">
      <c r="A19" s="38" t="s">
        <v>68</v>
      </c>
      <c r="E19" s="39" t="s">
        <v>7726</v>
      </c>
    </row>
    <row r="20" spans="1:5" ht="114.75">
      <c r="A20" t="s">
        <v>70</v>
      </c>
      <c r="E20" s="37" t="s">
        <v>8062</v>
      </c>
    </row>
    <row r="21" spans="1:16" ht="12.75">
      <c r="A21" s="26" t="s">
        <v>61</v>
      </c>
      <c s="31" t="s">
        <v>32</v>
      </c>
      <c s="31" t="s">
        <v>7754</v>
      </c>
      <c s="26" t="s">
        <v>63</v>
      </c>
      <c s="32" t="s">
        <v>7755</v>
      </c>
      <c s="33" t="s">
        <v>65</v>
      </c>
      <c s="34">
        <v>8</v>
      </c>
      <c s="35">
        <v>0</v>
      </c>
      <c s="35">
        <f>ROUND(ROUND(H21,2)*ROUND(G21,3),2)</f>
      </c>
      <c s="33" t="s">
        <v>7697</v>
      </c>
      <c r="O21">
        <f>(I21*21)/100</f>
      </c>
      <c t="s">
        <v>33</v>
      </c>
    </row>
    <row r="22" spans="1:5" ht="25.5">
      <c r="A22" s="36" t="s">
        <v>67</v>
      </c>
      <c r="E22" s="37" t="s">
        <v>7756</v>
      </c>
    </row>
    <row r="23" spans="1:5" ht="38.25">
      <c r="A23" s="38" t="s">
        <v>68</v>
      </c>
      <c r="E23" s="39" t="s">
        <v>7726</v>
      </c>
    </row>
    <row r="24" spans="1:5" ht="409.5">
      <c r="A24" t="s">
        <v>70</v>
      </c>
      <c r="E24" s="37" t="s">
        <v>7758</v>
      </c>
    </row>
    <row r="25" spans="1:18" ht="12.75" customHeight="1">
      <c r="A25" s="6" t="s">
        <v>58</v>
      </c>
      <c s="6"/>
      <c s="42" t="s">
        <v>7841</v>
      </c>
      <c s="6"/>
      <c s="29" t="s">
        <v>7842</v>
      </c>
      <c s="6"/>
      <c s="6"/>
      <c s="6"/>
      <c s="43">
        <f>0+Q25</f>
      </c>
      <c s="6"/>
      <c r="O25">
        <f>0+R25</f>
      </c>
      <c r="Q25">
        <f>0+I26+I30+I34</f>
      </c>
      <c>
        <f>0+O26+O30+O34</f>
      </c>
    </row>
    <row r="26" spans="1:16" ht="12.75">
      <c r="A26" s="26" t="s">
        <v>61</v>
      </c>
      <c s="31" t="s">
        <v>43</v>
      </c>
      <c s="31" t="s">
        <v>17365</v>
      </c>
      <c s="26" t="s">
        <v>63</v>
      </c>
      <c s="32" t="s">
        <v>17366</v>
      </c>
      <c s="33" t="s">
        <v>6194</v>
      </c>
      <c s="34">
        <v>32</v>
      </c>
      <c s="35">
        <v>0</v>
      </c>
      <c s="35">
        <f>ROUND(ROUND(H26,2)*ROUND(G26,3),2)</f>
      </c>
      <c s="33" t="s">
        <v>7697</v>
      </c>
      <c r="O26">
        <f>(I26*21)/100</f>
      </c>
      <c t="s">
        <v>33</v>
      </c>
    </row>
    <row r="27" spans="1:5" ht="12.75">
      <c r="A27" s="36" t="s">
        <v>67</v>
      </c>
      <c r="E27" s="37" t="s">
        <v>17367</v>
      </c>
    </row>
    <row r="28" spans="1:5" ht="38.25">
      <c r="A28" s="38" t="s">
        <v>68</v>
      </c>
      <c r="E28" s="39" t="s">
        <v>14911</v>
      </c>
    </row>
    <row r="29" spans="1:5" ht="12.75">
      <c r="A29" t="s">
        <v>70</v>
      </c>
      <c r="E29" s="37" t="s">
        <v>63</v>
      </c>
    </row>
    <row r="30" spans="1:16" ht="12.75">
      <c r="A30" s="26" t="s">
        <v>61</v>
      </c>
      <c s="31" t="s">
        <v>45</v>
      </c>
      <c s="31" t="s">
        <v>17368</v>
      </c>
      <c s="26" t="s">
        <v>63</v>
      </c>
      <c s="32" t="s">
        <v>17369</v>
      </c>
      <c s="33" t="s">
        <v>6194</v>
      </c>
      <c s="34">
        <v>58</v>
      </c>
      <c s="35">
        <v>0</v>
      </c>
      <c s="35">
        <f>ROUND(ROUND(H30,2)*ROUND(G30,3),2)</f>
      </c>
      <c s="33" t="s">
        <v>7697</v>
      </c>
      <c r="O30">
        <f>(I30*21)/100</f>
      </c>
      <c t="s">
        <v>33</v>
      </c>
    </row>
    <row r="31" spans="1:5" ht="12.75">
      <c r="A31" s="36" t="s">
        <v>67</v>
      </c>
      <c r="E31" s="37" t="s">
        <v>17370</v>
      </c>
    </row>
    <row r="32" spans="1:5" ht="38.25">
      <c r="A32" s="38" t="s">
        <v>68</v>
      </c>
      <c r="E32" s="39" t="s">
        <v>8385</v>
      </c>
    </row>
    <row r="33" spans="1:5" ht="12.75">
      <c r="A33" t="s">
        <v>70</v>
      </c>
      <c r="E33" s="37" t="s">
        <v>63</v>
      </c>
    </row>
    <row r="34" spans="1:16" ht="25.5">
      <c r="A34" s="26" t="s">
        <v>61</v>
      </c>
      <c s="31" t="s">
        <v>47</v>
      </c>
      <c s="31" t="s">
        <v>17371</v>
      </c>
      <c s="26" t="s">
        <v>63</v>
      </c>
      <c s="32" t="s">
        <v>17372</v>
      </c>
      <c s="33" t="s">
        <v>738</v>
      </c>
      <c s="34">
        <v>0.59</v>
      </c>
      <c s="35">
        <v>0</v>
      </c>
      <c s="35">
        <f>ROUND(ROUND(H34,2)*ROUND(G34,3),2)</f>
      </c>
      <c s="33" t="s">
        <v>7697</v>
      </c>
      <c r="O34">
        <f>(I34*21)/100</f>
      </c>
      <c t="s">
        <v>33</v>
      </c>
    </row>
    <row r="35" spans="1:5" ht="25.5">
      <c r="A35" s="36" t="s">
        <v>67</v>
      </c>
      <c r="E35" s="37" t="s">
        <v>17373</v>
      </c>
    </row>
    <row r="36" spans="1:5" ht="38.25">
      <c r="A36" s="38" t="s">
        <v>68</v>
      </c>
      <c r="E36" s="39" t="s">
        <v>17374</v>
      </c>
    </row>
    <row r="37" spans="1:5" ht="12.75">
      <c r="A37" t="s">
        <v>70</v>
      </c>
      <c r="E3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f>
      </c>
      <c t="s">
        <v>32</v>
      </c>
    </row>
    <row r="3" spans="1:16" ht="15" customHeight="1">
      <c r="A3" t="s">
        <v>12</v>
      </c>
      <c s="12" t="s">
        <v>14</v>
      </c>
      <c s="13" t="s">
        <v>15</v>
      </c>
      <c s="1"/>
      <c s="14" t="s">
        <v>16</v>
      </c>
      <c s="1"/>
      <c s="9"/>
      <c s="8" t="s">
        <v>17375</v>
      </c>
      <c s="40">
        <f>0+I12+I29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16339</v>
      </c>
      <c s="1"/>
      <c s="14" t="s">
        <v>16340</v>
      </c>
      <c s="1"/>
      <c s="1"/>
      <c s="1"/>
      <c s="1"/>
      <c s="1"/>
    </row>
    <row r="8" spans="1:10" ht="12.75" customHeight="1">
      <c r="A8" t="s">
        <v>9352</v>
      </c>
      <c s="16" t="s">
        <v>28</v>
      </c>
      <c s="17" t="s">
        <v>17375</v>
      </c>
      <c s="6"/>
      <c s="18" t="s">
        <v>17376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11892</v>
      </c>
      <c s="27"/>
      <c s="29" t="s">
        <v>11893</v>
      </c>
      <c s="27"/>
      <c s="27"/>
      <c s="27"/>
      <c s="30">
        <f>0+Q12</f>
      </c>
      <c s="27"/>
      <c r="O12">
        <f>0+R12</f>
      </c>
      <c r="Q12">
        <f>0+I13+I17+I21+I25</f>
      </c>
      <c>
        <f>0+O13+O17+O21+O25</f>
      </c>
    </row>
    <row r="13" spans="1:16" ht="12.75">
      <c r="A13" s="26" t="s">
        <v>61</v>
      </c>
      <c s="31" t="s">
        <v>39</v>
      </c>
      <c s="31" t="s">
        <v>7847</v>
      </c>
      <c s="26" t="s">
        <v>63</v>
      </c>
      <c s="32" t="s">
        <v>7848</v>
      </c>
      <c s="33" t="s">
        <v>6194</v>
      </c>
      <c s="34">
        <v>248</v>
      </c>
      <c s="35">
        <v>0</v>
      </c>
      <c s="35">
        <f>ROUND(ROUND(H13,2)*ROUND(G13,3),2)</f>
      </c>
      <c s="33" t="s">
        <v>7697</v>
      </c>
      <c r="O13">
        <f>(I13*21)/100</f>
      </c>
      <c t="s">
        <v>33</v>
      </c>
    </row>
    <row r="14" spans="1:5" ht="12.75">
      <c r="A14" s="36" t="s">
        <v>67</v>
      </c>
      <c r="E14" s="37" t="s">
        <v>7849</v>
      </c>
    </row>
    <row r="15" spans="1:5" ht="38.25">
      <c r="A15" s="38" t="s">
        <v>68</v>
      </c>
      <c r="E15" s="39" t="s">
        <v>17378</v>
      </c>
    </row>
    <row r="16" spans="1:5" ht="102">
      <c r="A16" t="s">
        <v>70</v>
      </c>
      <c r="E16" s="37" t="s">
        <v>7851</v>
      </c>
    </row>
    <row r="17" spans="1:16" ht="12.75">
      <c r="A17" s="26" t="s">
        <v>61</v>
      </c>
      <c s="31" t="s">
        <v>33</v>
      </c>
      <c s="31" t="s">
        <v>17379</v>
      </c>
      <c s="26" t="s">
        <v>63</v>
      </c>
      <c s="32" t="s">
        <v>17380</v>
      </c>
      <c s="33" t="s">
        <v>6194</v>
      </c>
      <c s="34">
        <v>248</v>
      </c>
      <c s="35">
        <v>0</v>
      </c>
      <c s="35">
        <f>ROUND(ROUND(H17,2)*ROUND(G17,3),2)</f>
      </c>
      <c s="33" t="s">
        <v>7697</v>
      </c>
      <c r="O17">
        <f>(I17*21)/100</f>
      </c>
      <c t="s">
        <v>33</v>
      </c>
    </row>
    <row r="18" spans="1:5" ht="12.75">
      <c r="A18" s="36" t="s">
        <v>67</v>
      </c>
      <c r="E18" s="37" t="s">
        <v>17381</v>
      </c>
    </row>
    <row r="19" spans="1:5" ht="38.25">
      <c r="A19" s="38" t="s">
        <v>68</v>
      </c>
      <c r="E19" s="39" t="s">
        <v>17378</v>
      </c>
    </row>
    <row r="20" spans="1:5" ht="12.75">
      <c r="A20" t="s">
        <v>70</v>
      </c>
      <c r="E20" s="37" t="s">
        <v>63</v>
      </c>
    </row>
    <row r="21" spans="1:16" ht="12.75">
      <c r="A21" s="26" t="s">
        <v>61</v>
      </c>
      <c s="31" t="s">
        <v>32</v>
      </c>
      <c s="31" t="s">
        <v>17382</v>
      </c>
      <c s="26" t="s">
        <v>63</v>
      </c>
      <c s="32" t="s">
        <v>17383</v>
      </c>
      <c s="33" t="s">
        <v>507</v>
      </c>
      <c s="34">
        <v>12</v>
      </c>
      <c s="35">
        <v>0</v>
      </c>
      <c s="35">
        <f>ROUND(ROUND(H21,2)*ROUND(G21,3),2)</f>
      </c>
      <c s="33" t="s">
        <v>7697</v>
      </c>
      <c r="O21">
        <f>(I21*21)/100</f>
      </c>
      <c t="s">
        <v>33</v>
      </c>
    </row>
    <row r="22" spans="1:5" ht="25.5">
      <c r="A22" s="36" t="s">
        <v>67</v>
      </c>
      <c r="E22" s="37" t="s">
        <v>17384</v>
      </c>
    </row>
    <row r="23" spans="1:5" ht="38.25">
      <c r="A23" s="38" t="s">
        <v>68</v>
      </c>
      <c r="E23" s="39" t="s">
        <v>8245</v>
      </c>
    </row>
    <row r="24" spans="1:5" ht="12.75">
      <c r="A24" t="s">
        <v>70</v>
      </c>
      <c r="E24" s="37" t="s">
        <v>63</v>
      </c>
    </row>
    <row r="25" spans="1:16" ht="12.75">
      <c r="A25" s="26" t="s">
        <v>61</v>
      </c>
      <c s="31" t="s">
        <v>43</v>
      </c>
      <c s="31" t="s">
        <v>17385</v>
      </c>
      <c s="26" t="s">
        <v>63</v>
      </c>
      <c s="32" t="s">
        <v>17386</v>
      </c>
      <c s="33" t="s">
        <v>738</v>
      </c>
      <c s="34">
        <v>0.794</v>
      </c>
      <c s="35">
        <v>0</v>
      </c>
      <c s="35">
        <f>ROUND(ROUND(H25,2)*ROUND(G25,3),2)</f>
      </c>
      <c s="33" t="s">
        <v>7697</v>
      </c>
      <c r="O25">
        <f>(I25*21)/100</f>
      </c>
      <c t="s">
        <v>33</v>
      </c>
    </row>
    <row r="26" spans="1:5" ht="25.5">
      <c r="A26" s="36" t="s">
        <v>67</v>
      </c>
      <c r="E26" s="37" t="s">
        <v>17387</v>
      </c>
    </row>
    <row r="27" spans="1:5" ht="38.25">
      <c r="A27" s="38" t="s">
        <v>68</v>
      </c>
      <c r="E27" s="39" t="s">
        <v>17388</v>
      </c>
    </row>
    <row r="28" spans="1:5" ht="12.75">
      <c r="A28" t="s">
        <v>70</v>
      </c>
      <c r="E28" s="37" t="s">
        <v>63</v>
      </c>
    </row>
    <row r="29" spans="1:18" ht="12.75" customHeight="1">
      <c r="A29" s="6" t="s">
        <v>58</v>
      </c>
      <c s="6"/>
      <c s="42" t="s">
        <v>11986</v>
      </c>
      <c s="6"/>
      <c s="29" t="s">
        <v>11987</v>
      </c>
      <c s="6"/>
      <c s="6"/>
      <c s="6"/>
      <c s="43">
        <f>0+Q29</f>
      </c>
      <c s="6"/>
      <c r="O29">
        <f>0+R29</f>
      </c>
      <c r="Q29">
        <f>0+I30+I34+I38+I42+I46+I50+I54+I58</f>
      </c>
      <c>
        <f>0+O30+O34+O38+O42+O46+O50+O54+O58</f>
      </c>
    </row>
    <row r="30" spans="1:16" ht="12.75">
      <c r="A30" s="26" t="s">
        <v>61</v>
      </c>
      <c s="31" t="s">
        <v>45</v>
      </c>
      <c s="31" t="s">
        <v>17389</v>
      </c>
      <c s="26" t="s">
        <v>63</v>
      </c>
      <c s="32" t="s">
        <v>17390</v>
      </c>
      <c s="33" t="s">
        <v>1090</v>
      </c>
      <c s="34">
        <v>60</v>
      </c>
      <c s="35">
        <v>0</v>
      </c>
      <c s="35">
        <f>ROUND(ROUND(H30,2)*ROUND(G30,3),2)</f>
      </c>
      <c s="33" t="s">
        <v>7697</v>
      </c>
      <c r="O30">
        <f>(I30*21)/100</f>
      </c>
      <c t="s">
        <v>33</v>
      </c>
    </row>
    <row r="31" spans="1:5" ht="12.75">
      <c r="A31" s="36" t="s">
        <v>67</v>
      </c>
      <c r="E31" s="37" t="s">
        <v>17391</v>
      </c>
    </row>
    <row r="32" spans="1:5" ht="38.25">
      <c r="A32" s="38" t="s">
        <v>68</v>
      </c>
      <c r="E32" s="39" t="s">
        <v>8211</v>
      </c>
    </row>
    <row r="33" spans="1:5" ht="12.75">
      <c r="A33" t="s">
        <v>70</v>
      </c>
      <c r="E33" s="37" t="s">
        <v>63</v>
      </c>
    </row>
    <row r="34" spans="1:16" ht="12.75">
      <c r="A34" s="26" t="s">
        <v>61</v>
      </c>
      <c s="31" t="s">
        <v>47</v>
      </c>
      <c s="31" t="s">
        <v>17392</v>
      </c>
      <c s="26" t="s">
        <v>63</v>
      </c>
      <c s="32" t="s">
        <v>17393</v>
      </c>
      <c s="33" t="s">
        <v>3360</v>
      </c>
      <c s="34">
        <v>31</v>
      </c>
      <c s="35">
        <v>0</v>
      </c>
      <c s="35">
        <f>ROUND(ROUND(H34,2)*ROUND(G34,3),2)</f>
      </c>
      <c s="33" t="s">
        <v>7697</v>
      </c>
      <c r="O34">
        <f>(I34*21)/100</f>
      </c>
      <c t="s">
        <v>33</v>
      </c>
    </row>
    <row r="35" spans="1:5" ht="25.5">
      <c r="A35" s="36" t="s">
        <v>67</v>
      </c>
      <c r="E35" s="37" t="s">
        <v>17394</v>
      </c>
    </row>
    <row r="36" spans="1:5" ht="38.25">
      <c r="A36" s="38" t="s">
        <v>68</v>
      </c>
      <c r="E36" s="39" t="s">
        <v>17395</v>
      </c>
    </row>
    <row r="37" spans="1:5" ht="12.75">
      <c r="A37" t="s">
        <v>70</v>
      </c>
      <c r="E37" s="37" t="s">
        <v>63</v>
      </c>
    </row>
    <row r="38" spans="1:16" ht="12.75">
      <c r="A38" s="26" t="s">
        <v>61</v>
      </c>
      <c s="31" t="s">
        <v>87</v>
      </c>
      <c s="31" t="s">
        <v>17396</v>
      </c>
      <c s="26" t="s">
        <v>63</v>
      </c>
      <c s="32" t="s">
        <v>17397</v>
      </c>
      <c s="33" t="s">
        <v>1090</v>
      </c>
      <c s="34">
        <v>60</v>
      </c>
      <c s="35">
        <v>0</v>
      </c>
      <c s="35">
        <f>ROUND(ROUND(H38,2)*ROUND(G38,3),2)</f>
      </c>
      <c s="33" t="s">
        <v>7697</v>
      </c>
      <c r="O38">
        <f>(I38*21)/100</f>
      </c>
      <c t="s">
        <v>33</v>
      </c>
    </row>
    <row r="39" spans="1:5" ht="12.75">
      <c r="A39" s="36" t="s">
        <v>67</v>
      </c>
      <c r="E39" s="37" t="s">
        <v>17398</v>
      </c>
    </row>
    <row r="40" spans="1:5" ht="38.25">
      <c r="A40" s="38" t="s">
        <v>68</v>
      </c>
      <c r="E40" s="39" t="s">
        <v>8211</v>
      </c>
    </row>
    <row r="41" spans="1:5" ht="114.75">
      <c r="A41" t="s">
        <v>70</v>
      </c>
      <c r="E41" s="37" t="s">
        <v>17399</v>
      </c>
    </row>
    <row r="42" spans="1:16" ht="25.5">
      <c r="A42" s="26" t="s">
        <v>61</v>
      </c>
      <c s="31" t="s">
        <v>91</v>
      </c>
      <c s="31" t="s">
        <v>17400</v>
      </c>
      <c s="26" t="s">
        <v>63</v>
      </c>
      <c s="32" t="s">
        <v>17401</v>
      </c>
      <c s="33" t="s">
        <v>738</v>
      </c>
      <c s="34">
        <v>0.634</v>
      </c>
      <c s="35">
        <v>0</v>
      </c>
      <c s="35">
        <f>ROUND(ROUND(H42,2)*ROUND(G42,3),2)</f>
      </c>
      <c s="33" t="s">
        <v>7697</v>
      </c>
      <c r="O42">
        <f>(I42*21)/100</f>
      </c>
      <c t="s">
        <v>33</v>
      </c>
    </row>
    <row r="43" spans="1:5" ht="25.5">
      <c r="A43" s="36" t="s">
        <v>67</v>
      </c>
      <c r="E43" s="37" t="s">
        <v>17402</v>
      </c>
    </row>
    <row r="44" spans="1:5" ht="38.25">
      <c r="A44" s="38" t="s">
        <v>68</v>
      </c>
      <c r="E44" s="39" t="s">
        <v>17403</v>
      </c>
    </row>
    <row r="45" spans="1:5" ht="12.75">
      <c r="A45" t="s">
        <v>70</v>
      </c>
      <c r="E45" s="37" t="s">
        <v>63</v>
      </c>
    </row>
    <row r="46" spans="1:16" ht="12.75">
      <c r="A46" s="26" t="s">
        <v>61</v>
      </c>
      <c s="31" t="s">
        <v>50</v>
      </c>
      <c s="31" t="s">
        <v>17404</v>
      </c>
      <c s="26" t="s">
        <v>63</v>
      </c>
      <c s="32" t="s">
        <v>17405</v>
      </c>
      <c s="33" t="s">
        <v>7810</v>
      </c>
      <c s="34">
        <v>711.712</v>
      </c>
      <c s="35">
        <v>0</v>
      </c>
      <c s="35">
        <f>ROUND(ROUND(H46,2)*ROUND(G46,3),2)</f>
      </c>
      <c s="33" t="s">
        <v>7697</v>
      </c>
      <c r="O46">
        <f>(I46*21)/100</f>
      </c>
      <c t="s">
        <v>33</v>
      </c>
    </row>
    <row r="47" spans="1:5" ht="25.5">
      <c r="A47" s="36" t="s">
        <v>67</v>
      </c>
      <c r="E47" s="37" t="s">
        <v>17406</v>
      </c>
    </row>
    <row r="48" spans="1:5" ht="12.75">
      <c r="A48" s="38" t="s">
        <v>68</v>
      </c>
      <c r="E48" s="39" t="s">
        <v>63</v>
      </c>
    </row>
    <row r="49" spans="1:5" ht="114.75">
      <c r="A49" t="s">
        <v>70</v>
      </c>
      <c r="E49" s="37" t="s">
        <v>14431</v>
      </c>
    </row>
    <row r="50" spans="1:16" ht="12.75">
      <c r="A50" s="26" t="s">
        <v>61</v>
      </c>
      <c s="31" t="s">
        <v>52</v>
      </c>
      <c s="31" t="s">
        <v>17407</v>
      </c>
      <c s="26" t="s">
        <v>63</v>
      </c>
      <c s="32" t="s">
        <v>17408</v>
      </c>
      <c s="33" t="s">
        <v>507</v>
      </c>
      <c s="34">
        <v>14</v>
      </c>
      <c s="35">
        <v>0</v>
      </c>
      <c s="35">
        <f>ROUND(ROUND(H50,2)*ROUND(G50,3),2)</f>
      </c>
      <c s="33"/>
      <c r="O50">
        <f>(I50*21)/100</f>
      </c>
      <c t="s">
        <v>33</v>
      </c>
    </row>
    <row r="51" spans="1:5" ht="12.75">
      <c r="A51" s="36" t="s">
        <v>67</v>
      </c>
      <c r="E51" s="37" t="s">
        <v>63</v>
      </c>
    </row>
    <row r="52" spans="1:5" ht="38.25">
      <c r="A52" s="38" t="s">
        <v>68</v>
      </c>
      <c r="E52" s="39" t="s">
        <v>8186</v>
      </c>
    </row>
    <row r="53" spans="1:5" ht="12.75">
      <c r="A53" t="s">
        <v>70</v>
      </c>
      <c r="E53" s="37" t="s">
        <v>63</v>
      </c>
    </row>
    <row r="54" spans="1:16" ht="12.75">
      <c r="A54" s="26" t="s">
        <v>61</v>
      </c>
      <c s="31" t="s">
        <v>54</v>
      </c>
      <c s="31" t="s">
        <v>17409</v>
      </c>
      <c s="26" t="s">
        <v>63</v>
      </c>
      <c s="32" t="s">
        <v>17410</v>
      </c>
      <c s="33" t="s">
        <v>507</v>
      </c>
      <c s="34">
        <v>14</v>
      </c>
      <c s="35">
        <v>0</v>
      </c>
      <c s="35">
        <f>ROUND(ROUND(H54,2)*ROUND(G54,3),2)</f>
      </c>
      <c s="33"/>
      <c r="O54">
        <f>(I54*21)/100</f>
      </c>
      <c t="s">
        <v>33</v>
      </c>
    </row>
    <row r="55" spans="1:5" ht="12.75">
      <c r="A55" s="36" t="s">
        <v>67</v>
      </c>
      <c r="E55" s="37" t="s">
        <v>63</v>
      </c>
    </row>
    <row r="56" spans="1:5" ht="38.25">
      <c r="A56" s="38" t="s">
        <v>68</v>
      </c>
      <c r="E56" s="39" t="s">
        <v>8186</v>
      </c>
    </row>
    <row r="57" spans="1:5" ht="12.75">
      <c r="A57" t="s">
        <v>70</v>
      </c>
      <c r="E57" s="37" t="s">
        <v>63</v>
      </c>
    </row>
    <row r="58" spans="1:16" ht="12.75">
      <c r="A58" s="26" t="s">
        <v>61</v>
      </c>
      <c s="31" t="s">
        <v>103</v>
      </c>
      <c s="31" t="s">
        <v>17411</v>
      </c>
      <c s="26" t="s">
        <v>63</v>
      </c>
      <c s="32" t="s">
        <v>17412</v>
      </c>
      <c s="33" t="s">
        <v>507</v>
      </c>
      <c s="34">
        <v>3</v>
      </c>
      <c s="35">
        <v>0</v>
      </c>
      <c s="35">
        <f>ROUND(ROUND(H58,2)*ROUND(G58,3),2)</f>
      </c>
      <c s="33"/>
      <c r="O58">
        <f>(I58*21)/100</f>
      </c>
      <c t="s">
        <v>33</v>
      </c>
    </row>
    <row r="59" spans="1:5" ht="12.75">
      <c r="A59" s="36" t="s">
        <v>67</v>
      </c>
      <c r="E59" s="37" t="s">
        <v>63</v>
      </c>
    </row>
    <row r="60" spans="1:5" ht="38.25">
      <c r="A60" s="38" t="s">
        <v>68</v>
      </c>
      <c r="E60" s="39" t="s">
        <v>8402</v>
      </c>
    </row>
    <row r="61" spans="1:5" ht="12.75">
      <c r="A61" t="s">
        <v>70</v>
      </c>
      <c r="E61"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0+O12+O17+O110</f>
      </c>
      <c t="s">
        <v>32</v>
      </c>
    </row>
    <row r="3" spans="1:16" ht="15" customHeight="1">
      <c r="A3" t="s">
        <v>12</v>
      </c>
      <c s="12" t="s">
        <v>14</v>
      </c>
      <c s="13" t="s">
        <v>15</v>
      </c>
      <c s="1"/>
      <c s="14" t="s">
        <v>16</v>
      </c>
      <c s="1"/>
      <c s="9"/>
      <c s="8" t="s">
        <v>17413</v>
      </c>
      <c s="40">
        <f>0+I12+I17+I110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16339</v>
      </c>
      <c s="1"/>
      <c s="14" t="s">
        <v>16340</v>
      </c>
      <c s="1"/>
      <c s="1"/>
      <c s="1"/>
      <c s="1"/>
      <c s="1"/>
    </row>
    <row r="8" spans="1:10" ht="12.75" customHeight="1">
      <c r="A8" t="s">
        <v>9352</v>
      </c>
      <c s="16" t="s">
        <v>28</v>
      </c>
      <c s="17" t="s">
        <v>17413</v>
      </c>
      <c s="6"/>
      <c s="18" t="s">
        <v>17414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11740</v>
      </c>
      <c s="27"/>
      <c s="29" t="s">
        <v>11741</v>
      </c>
      <c s="27"/>
      <c s="27"/>
      <c s="27"/>
      <c s="30">
        <f>0+Q12</f>
      </c>
      <c s="27"/>
      <c r="O12">
        <f>0+R12</f>
      </c>
      <c r="Q12">
        <f>0+I13</f>
      </c>
      <c>
        <f>0+O13</f>
      </c>
    </row>
    <row r="13" spans="1:16" ht="25.5">
      <c r="A13" s="26" t="s">
        <v>61</v>
      </c>
      <c s="31" t="s">
        <v>39</v>
      </c>
      <c s="31" t="s">
        <v>17416</v>
      </c>
      <c s="26" t="s">
        <v>63</v>
      </c>
      <c s="32" t="s">
        <v>17417</v>
      </c>
      <c s="33" t="s">
        <v>507</v>
      </c>
      <c s="34">
        <v>5</v>
      </c>
      <c s="35">
        <v>0</v>
      </c>
      <c s="35">
        <f>ROUND(ROUND(H13,2)*ROUND(G13,3),2)</f>
      </c>
      <c s="33" t="s">
        <v>7697</v>
      </c>
      <c r="O13">
        <f>(I13*21)/100</f>
      </c>
      <c t="s">
        <v>33</v>
      </c>
    </row>
    <row r="14" spans="1:5" ht="25.5">
      <c r="A14" s="36" t="s">
        <v>67</v>
      </c>
      <c r="E14" s="37" t="s">
        <v>17418</v>
      </c>
    </row>
    <row r="15" spans="1:5" ht="38.25">
      <c r="A15" s="38" t="s">
        <v>68</v>
      </c>
      <c r="E15" s="39" t="s">
        <v>8537</v>
      </c>
    </row>
    <row r="16" spans="1:5" ht="12.75">
      <c r="A16" t="s">
        <v>70</v>
      </c>
      <c r="E16" s="37" t="s">
        <v>63</v>
      </c>
    </row>
    <row r="17" spans="1:18" ht="12.75" customHeight="1">
      <c r="A17" s="6" t="s">
        <v>58</v>
      </c>
      <c s="6"/>
      <c s="42" t="s">
        <v>12047</v>
      </c>
      <c s="6"/>
      <c s="29" t="s">
        <v>12048</v>
      </c>
      <c s="6"/>
      <c s="6"/>
      <c s="6"/>
      <c s="43">
        <f>0+Q17</f>
      </c>
      <c s="6"/>
      <c r="O17">
        <f>0+R17</f>
      </c>
      <c r="Q17">
        <f>0+I18+I22+I26+I30+I34+I38+I42+I46+I50+I54+I58+I62+I66+I70+I74+I78+I82+I86+I90+I94+I98+I102+I106</f>
      </c>
      <c>
        <f>0+O18+O22+O26+O30+O34+O38+O42+O46+O50+O54+O58+O62+O66+O70+O74+O78+O82+O86+O90+O94+O98+O102+O106</f>
      </c>
    </row>
    <row r="18" spans="1:16" ht="12.75">
      <c r="A18" s="26" t="s">
        <v>61</v>
      </c>
      <c s="31" t="s">
        <v>33</v>
      </c>
      <c s="31" t="s">
        <v>17419</v>
      </c>
      <c s="26" t="s">
        <v>63</v>
      </c>
      <c s="32" t="s">
        <v>17420</v>
      </c>
      <c s="33" t="s">
        <v>507</v>
      </c>
      <c s="34">
        <v>1</v>
      </c>
      <c s="35">
        <v>0</v>
      </c>
      <c s="35">
        <f>ROUND(ROUND(H18,2)*ROUND(G18,3),2)</f>
      </c>
      <c s="33" t="s">
        <v>7697</v>
      </c>
      <c r="O18">
        <f>(I18*21)/100</f>
      </c>
      <c t="s">
        <v>33</v>
      </c>
    </row>
    <row r="19" spans="1:5" ht="25.5">
      <c r="A19" s="36" t="s">
        <v>67</v>
      </c>
      <c r="E19" s="37" t="s">
        <v>17421</v>
      </c>
    </row>
    <row r="20" spans="1:5" ht="38.25">
      <c r="A20" s="38" t="s">
        <v>68</v>
      </c>
      <c r="E20" s="39" t="s">
        <v>7788</v>
      </c>
    </row>
    <row r="21" spans="1:5" ht="12.75">
      <c r="A21" t="s">
        <v>70</v>
      </c>
      <c r="E21" s="37" t="s">
        <v>63</v>
      </c>
    </row>
    <row r="22" spans="1:16" ht="12.75">
      <c r="A22" s="26" t="s">
        <v>61</v>
      </c>
      <c s="31" t="s">
        <v>32</v>
      </c>
      <c s="31" t="s">
        <v>17422</v>
      </c>
      <c s="26" t="s">
        <v>63</v>
      </c>
      <c s="32" t="s">
        <v>17423</v>
      </c>
      <c s="33" t="s">
        <v>507</v>
      </c>
      <c s="34">
        <v>1</v>
      </c>
      <c s="35">
        <v>0</v>
      </c>
      <c s="35">
        <f>ROUND(ROUND(H22,2)*ROUND(G22,3),2)</f>
      </c>
      <c s="33" t="s">
        <v>7697</v>
      </c>
      <c r="O22">
        <f>(I22*21)/100</f>
      </c>
      <c t="s">
        <v>33</v>
      </c>
    </row>
    <row r="23" spans="1:5" ht="25.5">
      <c r="A23" s="36" t="s">
        <v>67</v>
      </c>
      <c r="E23" s="37" t="s">
        <v>17424</v>
      </c>
    </row>
    <row r="24" spans="1:5" ht="38.25">
      <c r="A24" s="38" t="s">
        <v>68</v>
      </c>
      <c r="E24" s="39" t="s">
        <v>7788</v>
      </c>
    </row>
    <row r="25" spans="1:5" ht="12.75">
      <c r="A25" t="s">
        <v>70</v>
      </c>
      <c r="E25" s="37" t="s">
        <v>63</v>
      </c>
    </row>
    <row r="26" spans="1:16" ht="12.75">
      <c r="A26" s="26" t="s">
        <v>61</v>
      </c>
      <c s="31" t="s">
        <v>43</v>
      </c>
      <c s="31" t="s">
        <v>17425</v>
      </c>
      <c s="26" t="s">
        <v>63</v>
      </c>
      <c s="32" t="s">
        <v>17426</v>
      </c>
      <c s="33" t="s">
        <v>507</v>
      </c>
      <c s="34">
        <v>5</v>
      </c>
      <c s="35">
        <v>0</v>
      </c>
      <c s="35">
        <f>ROUND(ROUND(H26,2)*ROUND(G26,3),2)</f>
      </c>
      <c s="33" t="s">
        <v>7697</v>
      </c>
      <c r="O26">
        <f>(I26*21)/100</f>
      </c>
      <c t="s">
        <v>33</v>
      </c>
    </row>
    <row r="27" spans="1:5" ht="25.5">
      <c r="A27" s="36" t="s">
        <v>67</v>
      </c>
      <c r="E27" s="37" t="s">
        <v>17427</v>
      </c>
    </row>
    <row r="28" spans="1:5" ht="38.25">
      <c r="A28" s="38" t="s">
        <v>68</v>
      </c>
      <c r="E28" s="39" t="s">
        <v>8537</v>
      </c>
    </row>
    <row r="29" spans="1:5" ht="12.75">
      <c r="A29" t="s">
        <v>70</v>
      </c>
      <c r="E29" s="37" t="s">
        <v>63</v>
      </c>
    </row>
    <row r="30" spans="1:16" ht="25.5">
      <c r="A30" s="26" t="s">
        <v>61</v>
      </c>
      <c s="31" t="s">
        <v>45</v>
      </c>
      <c s="31" t="s">
        <v>17428</v>
      </c>
      <c s="26" t="s">
        <v>63</v>
      </c>
      <c s="32" t="s">
        <v>17429</v>
      </c>
      <c s="33" t="s">
        <v>6194</v>
      </c>
      <c s="34">
        <v>2</v>
      </c>
      <c s="35">
        <v>0</v>
      </c>
      <c s="35">
        <f>ROUND(ROUND(H30,2)*ROUND(G30,3),2)</f>
      </c>
      <c s="33" t="s">
        <v>7697</v>
      </c>
      <c r="O30">
        <f>(I30*21)/100</f>
      </c>
      <c t="s">
        <v>33</v>
      </c>
    </row>
    <row r="31" spans="1:5" ht="25.5">
      <c r="A31" s="36" t="s">
        <v>67</v>
      </c>
      <c r="E31" s="37" t="s">
        <v>17430</v>
      </c>
    </row>
    <row r="32" spans="1:5" ht="38.25">
      <c r="A32" s="38" t="s">
        <v>68</v>
      </c>
      <c r="E32" s="39" t="s">
        <v>8052</v>
      </c>
    </row>
    <row r="33" spans="1:5" ht="12.75">
      <c r="A33" t="s">
        <v>70</v>
      </c>
      <c r="E33" s="37" t="s">
        <v>17431</v>
      </c>
    </row>
    <row r="34" spans="1:16" ht="12.75">
      <c r="A34" s="26" t="s">
        <v>61</v>
      </c>
      <c s="31" t="s">
        <v>47</v>
      </c>
      <c s="31" t="s">
        <v>17432</v>
      </c>
      <c s="26" t="s">
        <v>63</v>
      </c>
      <c s="32" t="s">
        <v>17433</v>
      </c>
      <c s="33" t="s">
        <v>507</v>
      </c>
      <c s="34">
        <v>2</v>
      </c>
      <c s="35">
        <v>0</v>
      </c>
      <c s="35">
        <f>ROUND(ROUND(H34,2)*ROUND(G34,3),2)</f>
      </c>
      <c s="33" t="s">
        <v>7697</v>
      </c>
      <c r="O34">
        <f>(I34*21)/100</f>
      </c>
      <c t="s">
        <v>33</v>
      </c>
    </row>
    <row r="35" spans="1:5" ht="25.5">
      <c r="A35" s="36" t="s">
        <v>67</v>
      </c>
      <c r="E35" s="37" t="s">
        <v>17434</v>
      </c>
    </row>
    <row r="36" spans="1:5" ht="38.25">
      <c r="A36" s="38" t="s">
        <v>68</v>
      </c>
      <c r="E36" s="39" t="s">
        <v>17435</v>
      </c>
    </row>
    <row r="37" spans="1:5" ht="12.75">
      <c r="A37" t="s">
        <v>70</v>
      </c>
      <c r="E37" s="37" t="s">
        <v>63</v>
      </c>
    </row>
    <row r="38" spans="1:16" ht="12.75">
      <c r="A38" s="26" t="s">
        <v>61</v>
      </c>
      <c s="31" t="s">
        <v>87</v>
      </c>
      <c s="31" t="s">
        <v>17436</v>
      </c>
      <c s="26" t="s">
        <v>63</v>
      </c>
      <c s="32" t="s">
        <v>17437</v>
      </c>
      <c s="33" t="s">
        <v>507</v>
      </c>
      <c s="34">
        <v>7</v>
      </c>
      <c s="35">
        <v>0</v>
      </c>
      <c s="35">
        <f>ROUND(ROUND(H38,2)*ROUND(G38,3),2)</f>
      </c>
      <c s="33" t="s">
        <v>7697</v>
      </c>
      <c r="O38">
        <f>(I38*21)/100</f>
      </c>
      <c t="s">
        <v>33</v>
      </c>
    </row>
    <row r="39" spans="1:5" ht="25.5">
      <c r="A39" s="36" t="s">
        <v>67</v>
      </c>
      <c r="E39" s="37" t="s">
        <v>17438</v>
      </c>
    </row>
    <row r="40" spans="1:5" ht="38.25">
      <c r="A40" s="38" t="s">
        <v>68</v>
      </c>
      <c r="E40" s="39" t="s">
        <v>17439</v>
      </c>
    </row>
    <row r="41" spans="1:5" ht="12.75">
      <c r="A41" t="s">
        <v>70</v>
      </c>
      <c r="E41" s="37" t="s">
        <v>63</v>
      </c>
    </row>
    <row r="42" spans="1:16" ht="25.5">
      <c r="A42" s="26" t="s">
        <v>61</v>
      </c>
      <c s="31" t="s">
        <v>91</v>
      </c>
      <c s="31" t="s">
        <v>12287</v>
      </c>
      <c s="26" t="s">
        <v>63</v>
      </c>
      <c s="32" t="s">
        <v>17440</v>
      </c>
      <c s="33" t="s">
        <v>507</v>
      </c>
      <c s="34">
        <v>2</v>
      </c>
      <c s="35">
        <v>0</v>
      </c>
      <c s="35">
        <f>ROUND(ROUND(H42,2)*ROUND(G42,3),2)</f>
      </c>
      <c s="33" t="s">
        <v>7697</v>
      </c>
      <c r="O42">
        <f>(I42*21)/100</f>
      </c>
      <c t="s">
        <v>33</v>
      </c>
    </row>
    <row r="43" spans="1:5" ht="12.75">
      <c r="A43" s="36" t="s">
        <v>67</v>
      </c>
      <c r="E43" s="37" t="s">
        <v>12288</v>
      </c>
    </row>
    <row r="44" spans="1:5" ht="38.25">
      <c r="A44" s="38" t="s">
        <v>68</v>
      </c>
      <c r="E44" s="39" t="s">
        <v>8052</v>
      </c>
    </row>
    <row r="45" spans="1:5" ht="12.75">
      <c r="A45" t="s">
        <v>70</v>
      </c>
      <c r="E45" s="37" t="s">
        <v>63</v>
      </c>
    </row>
    <row r="46" spans="1:16" ht="25.5">
      <c r="A46" s="26" t="s">
        <v>61</v>
      </c>
      <c s="31" t="s">
        <v>50</v>
      </c>
      <c s="31" t="s">
        <v>12290</v>
      </c>
      <c s="26" t="s">
        <v>63</v>
      </c>
      <c s="32" t="s">
        <v>17441</v>
      </c>
      <c s="33" t="s">
        <v>507</v>
      </c>
      <c s="34">
        <v>3</v>
      </c>
      <c s="35">
        <v>0</v>
      </c>
      <c s="35">
        <f>ROUND(ROUND(H46,2)*ROUND(G46,3),2)</f>
      </c>
      <c s="33" t="s">
        <v>7697</v>
      </c>
      <c r="O46">
        <f>(I46*21)/100</f>
      </c>
      <c t="s">
        <v>33</v>
      </c>
    </row>
    <row r="47" spans="1:5" ht="12.75">
      <c r="A47" s="36" t="s">
        <v>67</v>
      </c>
      <c r="E47" s="37" t="s">
        <v>12291</v>
      </c>
    </row>
    <row r="48" spans="1:5" ht="38.25">
      <c r="A48" s="38" t="s">
        <v>68</v>
      </c>
      <c r="E48" s="39" t="s">
        <v>8402</v>
      </c>
    </row>
    <row r="49" spans="1:5" ht="12.75">
      <c r="A49" t="s">
        <v>70</v>
      </c>
      <c r="E49" s="37" t="s">
        <v>63</v>
      </c>
    </row>
    <row r="50" spans="1:16" ht="25.5">
      <c r="A50" s="26" t="s">
        <v>61</v>
      </c>
      <c s="31" t="s">
        <v>52</v>
      </c>
      <c s="31" t="s">
        <v>12293</v>
      </c>
      <c s="26" t="s">
        <v>63</v>
      </c>
      <c s="32" t="s">
        <v>17442</v>
      </c>
      <c s="33" t="s">
        <v>6194</v>
      </c>
      <c s="34">
        <v>156</v>
      </c>
      <c s="35">
        <v>0</v>
      </c>
      <c s="35">
        <f>ROUND(ROUND(H50,2)*ROUND(G50,3),2)</f>
      </c>
      <c s="33" t="s">
        <v>7697</v>
      </c>
      <c r="O50">
        <f>(I50*21)/100</f>
      </c>
      <c t="s">
        <v>33</v>
      </c>
    </row>
    <row r="51" spans="1:5" ht="25.5">
      <c r="A51" s="36" t="s">
        <v>67</v>
      </c>
      <c r="E51" s="37" t="s">
        <v>17443</v>
      </c>
    </row>
    <row r="52" spans="1:5" ht="38.25">
      <c r="A52" s="38" t="s">
        <v>68</v>
      </c>
      <c r="E52" s="39" t="s">
        <v>14613</v>
      </c>
    </row>
    <row r="53" spans="1:5" ht="12.75">
      <c r="A53" t="s">
        <v>70</v>
      </c>
      <c r="E53" s="37" t="s">
        <v>63</v>
      </c>
    </row>
    <row r="54" spans="1:16" ht="12.75">
      <c r="A54" s="26" t="s">
        <v>61</v>
      </c>
      <c s="31" t="s">
        <v>54</v>
      </c>
      <c s="31" t="s">
        <v>17444</v>
      </c>
      <c s="26" t="s">
        <v>63</v>
      </c>
      <c s="32" t="s">
        <v>17445</v>
      </c>
      <c s="33" t="s">
        <v>738</v>
      </c>
      <c s="34">
        <v>0.2</v>
      </c>
      <c s="35">
        <v>0</v>
      </c>
      <c s="35">
        <f>ROUND(ROUND(H54,2)*ROUND(G54,3),2)</f>
      </c>
      <c s="33" t="s">
        <v>7697</v>
      </c>
      <c r="O54">
        <f>(I54*21)/100</f>
      </c>
      <c t="s">
        <v>33</v>
      </c>
    </row>
    <row r="55" spans="1:5" ht="25.5">
      <c r="A55" s="36" t="s">
        <v>67</v>
      </c>
      <c r="E55" s="37" t="s">
        <v>17446</v>
      </c>
    </row>
    <row r="56" spans="1:5" ht="12.75">
      <c r="A56" s="38" t="s">
        <v>68</v>
      </c>
      <c r="E56" s="39" t="s">
        <v>63</v>
      </c>
    </row>
    <row r="57" spans="1:5" ht="114.75">
      <c r="A57" t="s">
        <v>70</v>
      </c>
      <c r="E57" s="37" t="s">
        <v>8114</v>
      </c>
    </row>
    <row r="58" spans="1:16" ht="12.75">
      <c r="A58" s="26" t="s">
        <v>61</v>
      </c>
      <c s="31" t="s">
        <v>103</v>
      </c>
      <c s="31" t="s">
        <v>12054</v>
      </c>
      <c s="26" t="s">
        <v>63</v>
      </c>
      <c s="32" t="s">
        <v>15679</v>
      </c>
      <c s="33" t="s">
        <v>7810</v>
      </c>
      <c s="34">
        <v>3900.633</v>
      </c>
      <c s="35">
        <v>0</v>
      </c>
      <c s="35">
        <f>ROUND(ROUND(H58,2)*ROUND(G58,3),2)</f>
      </c>
      <c s="33" t="s">
        <v>7697</v>
      </c>
      <c r="O58">
        <f>(I58*21)/100</f>
      </c>
      <c t="s">
        <v>33</v>
      </c>
    </row>
    <row r="59" spans="1:5" ht="25.5">
      <c r="A59" s="36" t="s">
        <v>67</v>
      </c>
      <c r="E59" s="37" t="s">
        <v>12055</v>
      </c>
    </row>
    <row r="60" spans="1:5" ht="12.75">
      <c r="A60" s="38" t="s">
        <v>68</v>
      </c>
      <c r="E60" s="39" t="s">
        <v>63</v>
      </c>
    </row>
    <row r="61" spans="1:5" ht="114.75">
      <c r="A61" t="s">
        <v>70</v>
      </c>
      <c r="E61" s="37" t="s">
        <v>8114</v>
      </c>
    </row>
    <row r="62" spans="1:16" ht="25.5">
      <c r="A62" s="26" t="s">
        <v>61</v>
      </c>
      <c s="31" t="s">
        <v>107</v>
      </c>
      <c s="31" t="s">
        <v>17320</v>
      </c>
      <c s="26" t="s">
        <v>63</v>
      </c>
      <c s="32" t="s">
        <v>17321</v>
      </c>
      <c s="33" t="s">
        <v>6194</v>
      </c>
      <c s="34">
        <v>92</v>
      </c>
      <c s="35">
        <v>0</v>
      </c>
      <c s="35">
        <f>ROUND(ROUND(H62,2)*ROUND(G62,3),2)</f>
      </c>
      <c s="33" t="s">
        <v>1048</v>
      </c>
      <c r="O62">
        <f>(I62*21)/100</f>
      </c>
      <c t="s">
        <v>33</v>
      </c>
    </row>
    <row r="63" spans="1:5" ht="12.75">
      <c r="A63" s="36" t="s">
        <v>67</v>
      </c>
      <c r="E63" s="37" t="s">
        <v>63</v>
      </c>
    </row>
    <row r="64" spans="1:5" ht="38.25">
      <c r="A64" s="38" t="s">
        <v>68</v>
      </c>
      <c r="E64" s="39" t="s">
        <v>17447</v>
      </c>
    </row>
    <row r="65" spans="1:5" ht="12.75">
      <c r="A65" t="s">
        <v>70</v>
      </c>
      <c r="E65" s="37" t="s">
        <v>63</v>
      </c>
    </row>
    <row r="66" spans="1:16" ht="12.75">
      <c r="A66" s="26" t="s">
        <v>61</v>
      </c>
      <c s="31" t="s">
        <v>111</v>
      </c>
      <c s="31" t="s">
        <v>17448</v>
      </c>
      <c s="26" t="s">
        <v>63</v>
      </c>
      <c s="32" t="s">
        <v>17449</v>
      </c>
      <c s="33" t="s">
        <v>3310</v>
      </c>
      <c s="34">
        <v>2</v>
      </c>
      <c s="35">
        <v>0</v>
      </c>
      <c s="35">
        <f>ROUND(ROUND(H66,2)*ROUND(G66,3),2)</f>
      </c>
      <c s="33" t="s">
        <v>1048</v>
      </c>
      <c r="O66">
        <f>(I66*21)/100</f>
      </c>
      <c t="s">
        <v>33</v>
      </c>
    </row>
    <row r="67" spans="1:5" ht="12.75">
      <c r="A67" s="36" t="s">
        <v>67</v>
      </c>
      <c r="E67" s="37" t="s">
        <v>63</v>
      </c>
    </row>
    <row r="68" spans="1:5" ht="38.25">
      <c r="A68" s="38" t="s">
        <v>68</v>
      </c>
      <c r="E68" s="39" t="s">
        <v>8052</v>
      </c>
    </row>
    <row r="69" spans="1:5" ht="12.75">
      <c r="A69" t="s">
        <v>70</v>
      </c>
      <c r="E69" s="37" t="s">
        <v>63</v>
      </c>
    </row>
    <row r="70" spans="1:16" ht="12.75">
      <c r="A70" s="26" t="s">
        <v>61</v>
      </c>
      <c s="31" t="s">
        <v>115</v>
      </c>
      <c s="31" t="s">
        <v>17450</v>
      </c>
      <c s="26" t="s">
        <v>63</v>
      </c>
      <c s="32" t="s">
        <v>17451</v>
      </c>
      <c s="33" t="s">
        <v>3310</v>
      </c>
      <c s="34">
        <v>5</v>
      </c>
      <c s="35">
        <v>0</v>
      </c>
      <c s="35">
        <f>ROUND(ROUND(H70,2)*ROUND(G70,3),2)</f>
      </c>
      <c s="33" t="s">
        <v>1048</v>
      </c>
      <c r="O70">
        <f>(I70*21)/100</f>
      </c>
      <c t="s">
        <v>33</v>
      </c>
    </row>
    <row r="71" spans="1:5" ht="12.75">
      <c r="A71" s="36" t="s">
        <v>67</v>
      </c>
      <c r="E71" s="37" t="s">
        <v>17452</v>
      </c>
    </row>
    <row r="72" spans="1:5" ht="38.25">
      <c r="A72" s="38" t="s">
        <v>68</v>
      </c>
      <c r="E72" s="39" t="s">
        <v>8537</v>
      </c>
    </row>
    <row r="73" spans="1:5" ht="12.75">
      <c r="A73" t="s">
        <v>70</v>
      </c>
      <c r="E73" s="37" t="s">
        <v>63</v>
      </c>
    </row>
    <row r="74" spans="1:16" ht="12.75">
      <c r="A74" s="26" t="s">
        <v>61</v>
      </c>
      <c s="31" t="s">
        <v>119</v>
      </c>
      <c s="31" t="s">
        <v>17453</v>
      </c>
      <c s="26" t="s">
        <v>63</v>
      </c>
      <c s="32" t="s">
        <v>17454</v>
      </c>
      <c s="33" t="s">
        <v>3310</v>
      </c>
      <c s="34">
        <v>2</v>
      </c>
      <c s="35">
        <v>0</v>
      </c>
      <c s="35">
        <f>ROUND(ROUND(H74,2)*ROUND(G74,3),2)</f>
      </c>
      <c s="33" t="s">
        <v>1048</v>
      </c>
      <c r="O74">
        <f>(I74*21)/100</f>
      </c>
      <c t="s">
        <v>33</v>
      </c>
    </row>
    <row r="75" spans="1:5" ht="12.75">
      <c r="A75" s="36" t="s">
        <v>67</v>
      </c>
      <c r="E75" s="37" t="s">
        <v>17455</v>
      </c>
    </row>
    <row r="76" spans="1:5" ht="38.25">
      <c r="A76" s="38" t="s">
        <v>68</v>
      </c>
      <c r="E76" s="39" t="s">
        <v>8052</v>
      </c>
    </row>
    <row r="77" spans="1:5" ht="12.75">
      <c r="A77" t="s">
        <v>70</v>
      </c>
      <c r="E77" s="37" t="s">
        <v>63</v>
      </c>
    </row>
    <row r="78" spans="1:16" ht="12.75">
      <c r="A78" s="26" t="s">
        <v>61</v>
      </c>
      <c s="31" t="s">
        <v>123</v>
      </c>
      <c s="31" t="s">
        <v>17456</v>
      </c>
      <c s="26" t="s">
        <v>63</v>
      </c>
      <c s="32" t="s">
        <v>17457</v>
      </c>
      <c s="33" t="s">
        <v>3310</v>
      </c>
      <c s="34">
        <v>2</v>
      </c>
      <c s="35">
        <v>0</v>
      </c>
      <c s="35">
        <f>ROUND(ROUND(H78,2)*ROUND(G78,3),2)</f>
      </c>
      <c s="33" t="s">
        <v>1048</v>
      </c>
      <c r="O78">
        <f>(I78*21)/100</f>
      </c>
      <c t="s">
        <v>33</v>
      </c>
    </row>
    <row r="79" spans="1:5" ht="12.75">
      <c r="A79" s="36" t="s">
        <v>67</v>
      </c>
      <c r="E79" s="37" t="s">
        <v>63</v>
      </c>
    </row>
    <row r="80" spans="1:5" ht="38.25">
      <c r="A80" s="38" t="s">
        <v>68</v>
      </c>
      <c r="E80" s="39" t="s">
        <v>8052</v>
      </c>
    </row>
    <row r="81" spans="1:5" ht="12.75">
      <c r="A81" t="s">
        <v>70</v>
      </c>
      <c r="E81" s="37" t="s">
        <v>63</v>
      </c>
    </row>
    <row r="82" spans="1:16" ht="25.5">
      <c r="A82" s="26" t="s">
        <v>61</v>
      </c>
      <c s="31" t="s">
        <v>127</v>
      </c>
      <c s="31" t="s">
        <v>17458</v>
      </c>
      <c s="26" t="s">
        <v>63</v>
      </c>
      <c s="32" t="s">
        <v>17459</v>
      </c>
      <c s="33" t="s">
        <v>3310</v>
      </c>
      <c s="34">
        <v>5</v>
      </c>
      <c s="35">
        <v>0</v>
      </c>
      <c s="35">
        <f>ROUND(ROUND(H82,2)*ROUND(G82,3),2)</f>
      </c>
      <c s="33" t="s">
        <v>1048</v>
      </c>
      <c r="O82">
        <f>(I82*21)/100</f>
      </c>
      <c t="s">
        <v>33</v>
      </c>
    </row>
    <row r="83" spans="1:5" ht="12.75">
      <c r="A83" s="36" t="s">
        <v>67</v>
      </c>
      <c r="E83" s="37" t="s">
        <v>17460</v>
      </c>
    </row>
    <row r="84" spans="1:5" ht="38.25">
      <c r="A84" s="38" t="s">
        <v>68</v>
      </c>
      <c r="E84" s="39" t="s">
        <v>8537</v>
      </c>
    </row>
    <row r="85" spans="1:5" ht="12.75">
      <c r="A85" t="s">
        <v>70</v>
      </c>
      <c r="E85" s="37" t="s">
        <v>63</v>
      </c>
    </row>
    <row r="86" spans="1:16" ht="12.75">
      <c r="A86" s="26" t="s">
        <v>61</v>
      </c>
      <c s="31" t="s">
        <v>131</v>
      </c>
      <c s="31" t="s">
        <v>17461</v>
      </c>
      <c s="26" t="s">
        <v>63</v>
      </c>
      <c s="32" t="s">
        <v>17462</v>
      </c>
      <c s="33" t="s">
        <v>507</v>
      </c>
      <c s="34">
        <v>2</v>
      </c>
      <c s="35">
        <v>0</v>
      </c>
      <c s="35">
        <f>ROUND(ROUND(H86,2)*ROUND(G86,3),2)</f>
      </c>
      <c s="33" t="s">
        <v>1048</v>
      </c>
      <c r="O86">
        <f>(I86*21)/100</f>
      </c>
      <c t="s">
        <v>33</v>
      </c>
    </row>
    <row r="87" spans="1:5" ht="12.75">
      <c r="A87" s="36" t="s">
        <v>67</v>
      </c>
      <c r="E87" s="37" t="s">
        <v>17463</v>
      </c>
    </row>
    <row r="88" spans="1:5" ht="38.25">
      <c r="A88" s="38" t="s">
        <v>68</v>
      </c>
      <c r="E88" s="39" t="s">
        <v>8052</v>
      </c>
    </row>
    <row r="89" spans="1:5" ht="12.75">
      <c r="A89" t="s">
        <v>70</v>
      </c>
      <c r="E89" s="37" t="s">
        <v>63</v>
      </c>
    </row>
    <row r="90" spans="1:16" ht="12.75">
      <c r="A90" s="26" t="s">
        <v>61</v>
      </c>
      <c s="31" t="s">
        <v>135</v>
      </c>
      <c s="31" t="s">
        <v>17464</v>
      </c>
      <c s="26" t="s">
        <v>63</v>
      </c>
      <c s="32" t="s">
        <v>17465</v>
      </c>
      <c s="33" t="s">
        <v>507</v>
      </c>
      <c s="34">
        <v>2</v>
      </c>
      <c s="35">
        <v>0</v>
      </c>
      <c s="35">
        <f>ROUND(ROUND(H90,2)*ROUND(G90,3),2)</f>
      </c>
      <c s="33" t="s">
        <v>1048</v>
      </c>
      <c r="O90">
        <f>(I90*21)/100</f>
      </c>
      <c t="s">
        <v>33</v>
      </c>
    </row>
    <row r="91" spans="1:5" ht="12.75">
      <c r="A91" s="36" t="s">
        <v>67</v>
      </c>
      <c r="E91" s="37" t="s">
        <v>63</v>
      </c>
    </row>
    <row r="92" spans="1:5" ht="38.25">
      <c r="A92" s="38" t="s">
        <v>68</v>
      </c>
      <c r="E92" s="39" t="s">
        <v>8052</v>
      </c>
    </row>
    <row r="93" spans="1:5" ht="12.75">
      <c r="A93" t="s">
        <v>70</v>
      </c>
      <c r="E93" s="37" t="s">
        <v>63</v>
      </c>
    </row>
    <row r="94" spans="1:16" ht="12.75">
      <c r="A94" s="26" t="s">
        <v>61</v>
      </c>
      <c s="31" t="s">
        <v>139</v>
      </c>
      <c s="31" t="s">
        <v>17466</v>
      </c>
      <c s="26" t="s">
        <v>63</v>
      </c>
      <c s="32" t="s">
        <v>17467</v>
      </c>
      <c s="33" t="s">
        <v>507</v>
      </c>
      <c s="34">
        <v>1</v>
      </c>
      <c s="35">
        <v>0</v>
      </c>
      <c s="35">
        <f>ROUND(ROUND(H94,2)*ROUND(G94,3),2)</f>
      </c>
      <c s="33" t="s">
        <v>1048</v>
      </c>
      <c r="O94">
        <f>(I94*21)/100</f>
      </c>
      <c t="s">
        <v>33</v>
      </c>
    </row>
    <row r="95" spans="1:5" ht="12.75">
      <c r="A95" s="36" t="s">
        <v>67</v>
      </c>
      <c r="E95" s="37" t="s">
        <v>17465</v>
      </c>
    </row>
    <row r="96" spans="1:5" ht="38.25">
      <c r="A96" s="38" t="s">
        <v>68</v>
      </c>
      <c r="E96" s="39" t="s">
        <v>7788</v>
      </c>
    </row>
    <row r="97" spans="1:5" ht="12.75">
      <c r="A97" t="s">
        <v>70</v>
      </c>
      <c r="E97" s="37" t="s">
        <v>63</v>
      </c>
    </row>
    <row r="98" spans="1:16" ht="25.5">
      <c r="A98" s="26" t="s">
        <v>61</v>
      </c>
      <c s="31" t="s">
        <v>143</v>
      </c>
      <c s="31" t="s">
        <v>17468</v>
      </c>
      <c s="26" t="s">
        <v>63</v>
      </c>
      <c s="32" t="s">
        <v>17469</v>
      </c>
      <c s="33" t="s">
        <v>3310</v>
      </c>
      <c s="34">
        <v>2</v>
      </c>
      <c s="35">
        <v>0</v>
      </c>
      <c s="35">
        <f>ROUND(ROUND(H98,2)*ROUND(G98,3),2)</f>
      </c>
      <c s="33" t="s">
        <v>1048</v>
      </c>
      <c r="O98">
        <f>(I98*21)/100</f>
      </c>
      <c t="s">
        <v>33</v>
      </c>
    </row>
    <row r="99" spans="1:5" ht="12.75">
      <c r="A99" s="36" t="s">
        <v>67</v>
      </c>
      <c r="E99" s="37" t="s">
        <v>17470</v>
      </c>
    </row>
    <row r="100" spans="1:5" ht="38.25">
      <c r="A100" s="38" t="s">
        <v>68</v>
      </c>
      <c r="E100" s="39" t="s">
        <v>8052</v>
      </c>
    </row>
    <row r="101" spans="1:5" ht="12.75">
      <c r="A101" t="s">
        <v>70</v>
      </c>
      <c r="E101" s="37" t="s">
        <v>63</v>
      </c>
    </row>
    <row r="102" spans="1:16" ht="25.5">
      <c r="A102" s="26" t="s">
        <v>61</v>
      </c>
      <c s="31" t="s">
        <v>148</v>
      </c>
      <c s="31" t="s">
        <v>17471</v>
      </c>
      <c s="26" t="s">
        <v>63</v>
      </c>
      <c s="32" t="s">
        <v>17472</v>
      </c>
      <c s="33" t="s">
        <v>3310</v>
      </c>
      <c s="34">
        <v>1</v>
      </c>
      <c s="35">
        <v>0</v>
      </c>
      <c s="35">
        <f>ROUND(ROUND(H102,2)*ROUND(G102,3),2)</f>
      </c>
      <c s="33" t="s">
        <v>1048</v>
      </c>
      <c r="O102">
        <f>(I102*21)/100</f>
      </c>
      <c t="s">
        <v>33</v>
      </c>
    </row>
    <row r="103" spans="1:5" ht="12.75">
      <c r="A103" s="36" t="s">
        <v>67</v>
      </c>
      <c r="E103" s="37" t="s">
        <v>17470</v>
      </c>
    </row>
    <row r="104" spans="1:5" ht="38.25">
      <c r="A104" s="38" t="s">
        <v>68</v>
      </c>
      <c r="E104" s="39" t="s">
        <v>7788</v>
      </c>
    </row>
    <row r="105" spans="1:5" ht="12.75">
      <c r="A105" t="s">
        <v>70</v>
      </c>
      <c r="E105" s="37" t="s">
        <v>63</v>
      </c>
    </row>
    <row r="106" spans="1:16" ht="12.75">
      <c r="A106" s="26" t="s">
        <v>61</v>
      </c>
      <c s="31" t="s">
        <v>151</v>
      </c>
      <c s="31" t="s">
        <v>17473</v>
      </c>
      <c s="26" t="s">
        <v>63</v>
      </c>
      <c s="32" t="s">
        <v>17474</v>
      </c>
      <c s="33" t="s">
        <v>507</v>
      </c>
      <c s="34">
        <v>1</v>
      </c>
      <c s="35">
        <v>0</v>
      </c>
      <c s="35">
        <f>ROUND(ROUND(H106,2)*ROUND(G106,3),2)</f>
      </c>
      <c s="33" t="s">
        <v>1048</v>
      </c>
      <c r="O106">
        <f>(I106*21)/100</f>
      </c>
      <c t="s">
        <v>33</v>
      </c>
    </row>
    <row r="107" spans="1:5" ht="12.75">
      <c r="A107" s="36" t="s">
        <v>67</v>
      </c>
      <c r="E107" s="37" t="s">
        <v>63</v>
      </c>
    </row>
    <row r="108" spans="1:5" ht="38.25">
      <c r="A108" s="38" t="s">
        <v>68</v>
      </c>
      <c r="E108" s="39" t="s">
        <v>7788</v>
      </c>
    </row>
    <row r="109" spans="1:5" ht="12.75">
      <c r="A109" t="s">
        <v>70</v>
      </c>
      <c r="E109" s="37" t="s">
        <v>63</v>
      </c>
    </row>
    <row r="110" spans="1:18" ht="12.75" customHeight="1">
      <c r="A110" s="6" t="s">
        <v>58</v>
      </c>
      <c s="6"/>
      <c s="42" t="s">
        <v>12057</v>
      </c>
      <c s="6"/>
      <c s="29" t="s">
        <v>3083</v>
      </c>
      <c s="6"/>
      <c s="6"/>
      <c s="6"/>
      <c s="43">
        <f>0+Q110</f>
      </c>
      <c s="6"/>
      <c r="O110">
        <f>0+R110</f>
      </c>
      <c r="Q110">
        <f>0+I111</f>
      </c>
      <c>
        <f>0+O111</f>
      </c>
    </row>
    <row r="111" spans="1:16" ht="12.75">
      <c r="A111" s="26" t="s">
        <v>61</v>
      </c>
      <c s="31" t="s">
        <v>155</v>
      </c>
      <c s="31" t="s">
        <v>17475</v>
      </c>
      <c s="26" t="s">
        <v>63</v>
      </c>
      <c s="32" t="s">
        <v>12307</v>
      </c>
      <c s="33" t="s">
        <v>507</v>
      </c>
      <c s="34">
        <v>1</v>
      </c>
      <c s="35">
        <v>0</v>
      </c>
      <c s="35">
        <f>ROUND(ROUND(H111,2)*ROUND(G111,3),2)</f>
      </c>
      <c s="33" t="s">
        <v>1048</v>
      </c>
      <c r="O111">
        <f>(I111*21)/100</f>
      </c>
      <c t="s">
        <v>33</v>
      </c>
    </row>
    <row r="112" spans="1:5" ht="12.75">
      <c r="A112" s="36" t="s">
        <v>67</v>
      </c>
      <c r="E112" s="37" t="s">
        <v>63</v>
      </c>
    </row>
    <row r="113" spans="1:5" ht="38.25">
      <c r="A113" s="38" t="s">
        <v>68</v>
      </c>
      <c r="E113" s="39" t="s">
        <v>7788</v>
      </c>
    </row>
    <row r="114" spans="1:5" ht="12.75">
      <c r="A114" t="s">
        <v>70</v>
      </c>
      <c r="E114"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168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26+O51+O56+O65+O114+O119+O132+O137+O142+O147+O152+O157+O162+O175+O180+O185+O202+O207+O212+O221+O226+O231+O236+O257+O266+O279+O284+O289+O310+O331+O336+O341+O346+O355+O360+O369+O378+O387+O392+O397+O402+O415+O464+O469+O474+O483+O492+O557+O574+O595+O604+O613+O618+O623+O664+O717+O734+O747+O768+O777+O782+O787+O832+O885+O906+O919+O940+O949+O954+O959+O1012+O1021+O1034+O1043+O1052+O1057+O1062+O1099+O1152+O1173+O1182+O1187+O1192+O1245+O1254+O1263+O1268+O1273+O1298+O1351+O1372+O1381+O1386+O1391+O1448+O1457+O1466+O1471+O1476+O1485+O1498+O1523+O1540+O1545+O1554+O1559+O1572+O1581+O1586+O1591+O1596+O1605+O1610+O1615+O1636+O1645+O1670+O1675+O1680</f>
      </c>
      <c t="s">
        <v>32</v>
      </c>
    </row>
    <row r="3" spans="1:16" ht="15" customHeight="1">
      <c r="A3" t="s">
        <v>12</v>
      </c>
      <c s="12" t="s">
        <v>14</v>
      </c>
      <c s="13" t="s">
        <v>15</v>
      </c>
      <c s="1"/>
      <c s="14" t="s">
        <v>16</v>
      </c>
      <c s="1"/>
      <c s="9"/>
      <c s="8" t="s">
        <v>17476</v>
      </c>
      <c s="40">
        <f>0+I12+I21+I26+I51+I56+I65+I114+I119+I132+I137+I142+I147+I152+I157+I162+I175+I180+I185+I202+I207+I212+I221+I226+I231+I236+I257+I266+I279+I284+I289+I310+I331+I336+I341+I346+I355+I360+I369+I378+I387+I392+I397+I402+I415+I464+I469+I474+I483+I492+I557+I574+I595+I604+I613+I618+I623+I664+I717+I734+I747+I768+I777+I782+I787+I832+I885+I906+I919+I940+I949+I954+I959+I1012+I1021+I1034+I1043+I1052+I1057+I1062+I1099+I1152+I1173+I1182+I1187+I1192+I1245+I1254+I1263+I1268+I1273+I1298+I1351+I1372+I1381+I1386+I1391+I1448+I1457+I1466+I1471+I1476+I1485+I1498+I1523+I1540+I1545+I1554+I1559+I1572+I1581+I1586+I1591+I1596+I1605+I1610+I1615+I1636+I1645+I1670+I1675+I1680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16339</v>
      </c>
      <c s="1"/>
      <c s="14" t="s">
        <v>16340</v>
      </c>
      <c s="1"/>
      <c s="1"/>
      <c s="1"/>
      <c s="1"/>
      <c s="1"/>
    </row>
    <row r="8" spans="1:10" ht="12.75" customHeight="1">
      <c r="A8" t="s">
        <v>9352</v>
      </c>
      <c s="16" t="s">
        <v>28</v>
      </c>
      <c s="17" t="s">
        <v>17476</v>
      </c>
      <c s="6"/>
      <c s="18" t="s">
        <v>17477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0+I13+I17</f>
      </c>
      <c>
        <f>0+O13+O17</f>
      </c>
    </row>
    <row r="13" spans="1:16" ht="12.75">
      <c r="A13" s="26" t="s">
        <v>61</v>
      </c>
      <c s="31" t="s">
        <v>10298</v>
      </c>
      <c s="31" t="s">
        <v>15713</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10591</v>
      </c>
      <c s="31" t="s">
        <v>15714</v>
      </c>
      <c s="26" t="s">
        <v>63</v>
      </c>
      <c s="32" t="s">
        <v>13593</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16272</v>
      </c>
      <c s="6"/>
      <c s="29" t="s">
        <v>17479</v>
      </c>
      <c s="6"/>
      <c s="6"/>
      <c s="6"/>
      <c s="43">
        <f>0+Q21</f>
      </c>
      <c s="6"/>
      <c r="O21">
        <f>0+R21</f>
      </c>
      <c r="Q21">
        <f>0+I22</f>
      </c>
      <c>
        <f>0+O22</f>
      </c>
    </row>
    <row r="22" spans="1:16" ht="12.75">
      <c r="A22" s="26" t="s">
        <v>61</v>
      </c>
      <c s="31" t="s">
        <v>39</v>
      </c>
      <c s="31" t="s">
        <v>17480</v>
      </c>
      <c s="26" t="s">
        <v>63</v>
      </c>
      <c s="32" t="s">
        <v>17481</v>
      </c>
      <c s="33" t="s">
        <v>5700</v>
      </c>
      <c s="34">
        <v>5</v>
      </c>
      <c s="35">
        <v>0</v>
      </c>
      <c s="35">
        <f>ROUND(ROUND(H22,2)*ROUND(G22,3),2)</f>
      </c>
      <c s="33" t="s">
        <v>5574</v>
      </c>
      <c r="O22">
        <f>(I22*21)/100</f>
      </c>
      <c t="s">
        <v>33</v>
      </c>
    </row>
    <row r="23" spans="1:5" ht="12.75">
      <c r="A23" s="36" t="s">
        <v>67</v>
      </c>
      <c r="E23" s="37" t="s">
        <v>63</v>
      </c>
    </row>
    <row r="24" spans="1:5" ht="25.5">
      <c r="A24" s="38" t="s">
        <v>68</v>
      </c>
      <c r="E24" s="39" t="s">
        <v>1000</v>
      </c>
    </row>
    <row r="25" spans="1:5" ht="25.5">
      <c r="A25" t="s">
        <v>70</v>
      </c>
      <c r="E25" s="37" t="s">
        <v>1086</v>
      </c>
    </row>
    <row r="26" spans="1:18" ht="12.75" customHeight="1">
      <c r="A26" s="6" t="s">
        <v>58</v>
      </c>
      <c s="6"/>
      <c s="42" t="s">
        <v>15715</v>
      </c>
      <c s="6"/>
      <c s="29" t="s">
        <v>13181</v>
      </c>
      <c s="6"/>
      <c s="6"/>
      <c s="6"/>
      <c s="43">
        <f>0+Q26</f>
      </c>
      <c s="6"/>
      <c r="O26">
        <f>0+R26</f>
      </c>
      <c r="Q26">
        <f>0+I27+I31+I35+I39+I43+I47</f>
      </c>
      <c>
        <f>0+O27+O31+O35+O39+O43+O47</f>
      </c>
    </row>
    <row r="27" spans="1:16" ht="12.75">
      <c r="A27" s="26" t="s">
        <v>61</v>
      </c>
      <c s="31" t="s">
        <v>33</v>
      </c>
      <c s="31" t="s">
        <v>17482</v>
      </c>
      <c s="26" t="s">
        <v>63</v>
      </c>
      <c s="32" t="s">
        <v>16127</v>
      </c>
      <c s="33" t="s">
        <v>5700</v>
      </c>
      <c s="34">
        <v>260</v>
      </c>
      <c s="35">
        <v>0</v>
      </c>
      <c s="35">
        <f>ROUND(ROUND(H27,2)*ROUND(G27,3),2)</f>
      </c>
      <c s="33" t="s">
        <v>5574</v>
      </c>
      <c r="O27">
        <f>(I27*21)/100</f>
      </c>
      <c t="s">
        <v>33</v>
      </c>
    </row>
    <row r="28" spans="1:5" ht="12.75">
      <c r="A28" s="36" t="s">
        <v>67</v>
      </c>
      <c r="E28" s="37" t="s">
        <v>63</v>
      </c>
    </row>
    <row r="29" spans="1:5" ht="25.5">
      <c r="A29" s="38" t="s">
        <v>68</v>
      </c>
      <c r="E29" s="39" t="s">
        <v>1000</v>
      </c>
    </row>
    <row r="30" spans="1:5" ht="25.5">
      <c r="A30" t="s">
        <v>70</v>
      </c>
      <c r="E30" s="37" t="s">
        <v>1086</v>
      </c>
    </row>
    <row r="31" spans="1:16" ht="12.75">
      <c r="A31" s="26" t="s">
        <v>61</v>
      </c>
      <c s="31" t="s">
        <v>32</v>
      </c>
      <c s="31" t="s">
        <v>17483</v>
      </c>
      <c s="26" t="s">
        <v>63</v>
      </c>
      <c s="32" t="s">
        <v>17484</v>
      </c>
      <c s="33" t="s">
        <v>5700</v>
      </c>
      <c s="34">
        <v>20</v>
      </c>
      <c s="35">
        <v>0</v>
      </c>
      <c s="35">
        <f>ROUND(ROUND(H31,2)*ROUND(G31,3),2)</f>
      </c>
      <c s="33" t="s">
        <v>5574</v>
      </c>
      <c r="O31">
        <f>(I31*21)/100</f>
      </c>
      <c t="s">
        <v>33</v>
      </c>
    </row>
    <row r="32" spans="1:5" ht="12.75">
      <c r="A32" s="36" t="s">
        <v>67</v>
      </c>
      <c r="E32" s="37" t="s">
        <v>63</v>
      </c>
    </row>
    <row r="33" spans="1:5" ht="25.5">
      <c r="A33" s="38" t="s">
        <v>68</v>
      </c>
      <c r="E33" s="39" t="s">
        <v>1000</v>
      </c>
    </row>
    <row r="34" spans="1:5" ht="25.5">
      <c r="A34" t="s">
        <v>70</v>
      </c>
      <c r="E34" s="37" t="s">
        <v>1086</v>
      </c>
    </row>
    <row r="35" spans="1:16" ht="12.75">
      <c r="A35" s="26" t="s">
        <v>61</v>
      </c>
      <c s="31" t="s">
        <v>43</v>
      </c>
      <c s="31" t="s">
        <v>17485</v>
      </c>
      <c s="26" t="s">
        <v>63</v>
      </c>
      <c s="32" t="s">
        <v>17486</v>
      </c>
      <c s="33" t="s">
        <v>5700</v>
      </c>
      <c s="34">
        <v>40</v>
      </c>
      <c s="35">
        <v>0</v>
      </c>
      <c s="35">
        <f>ROUND(ROUND(H35,2)*ROUND(G35,3),2)</f>
      </c>
      <c s="33" t="s">
        <v>5574</v>
      </c>
      <c r="O35">
        <f>(I35*21)/100</f>
      </c>
      <c t="s">
        <v>33</v>
      </c>
    </row>
    <row r="36" spans="1:5" ht="12.75">
      <c r="A36" s="36" t="s">
        <v>67</v>
      </c>
      <c r="E36" s="37" t="s">
        <v>63</v>
      </c>
    </row>
    <row r="37" spans="1:5" ht="25.5">
      <c r="A37" s="38" t="s">
        <v>68</v>
      </c>
      <c r="E37" s="39" t="s">
        <v>1000</v>
      </c>
    </row>
    <row r="38" spans="1:5" ht="25.5">
      <c r="A38" t="s">
        <v>70</v>
      </c>
      <c r="E38" s="37" t="s">
        <v>1086</v>
      </c>
    </row>
    <row r="39" spans="1:16" ht="12.75">
      <c r="A39" s="26" t="s">
        <v>61</v>
      </c>
      <c s="31" t="s">
        <v>45</v>
      </c>
      <c s="31" t="s">
        <v>17487</v>
      </c>
      <c s="26" t="s">
        <v>63</v>
      </c>
      <c s="32" t="s">
        <v>16129</v>
      </c>
      <c s="33" t="s">
        <v>5700</v>
      </c>
      <c s="34">
        <v>20</v>
      </c>
      <c s="35">
        <v>0</v>
      </c>
      <c s="35">
        <f>ROUND(ROUND(H39,2)*ROUND(G39,3),2)</f>
      </c>
      <c s="33" t="s">
        <v>5574</v>
      </c>
      <c r="O39">
        <f>(I39*21)/100</f>
      </c>
      <c t="s">
        <v>33</v>
      </c>
    </row>
    <row r="40" spans="1:5" ht="12.75">
      <c r="A40" s="36" t="s">
        <v>67</v>
      </c>
      <c r="E40" s="37" t="s">
        <v>63</v>
      </c>
    </row>
    <row r="41" spans="1:5" ht="25.5">
      <c r="A41" s="38" t="s">
        <v>68</v>
      </c>
      <c r="E41" s="39" t="s">
        <v>1000</v>
      </c>
    </row>
    <row r="42" spans="1:5" ht="25.5">
      <c r="A42" t="s">
        <v>70</v>
      </c>
      <c r="E42" s="37" t="s">
        <v>1086</v>
      </c>
    </row>
    <row r="43" spans="1:16" ht="12.75">
      <c r="A43" s="26" t="s">
        <v>61</v>
      </c>
      <c s="31" t="s">
        <v>47</v>
      </c>
      <c s="31" t="s">
        <v>17488</v>
      </c>
      <c s="26" t="s">
        <v>63</v>
      </c>
      <c s="32" t="s">
        <v>15806</v>
      </c>
      <c s="33" t="s">
        <v>5700</v>
      </c>
      <c s="34">
        <v>24</v>
      </c>
      <c s="35">
        <v>0</v>
      </c>
      <c s="35">
        <f>ROUND(ROUND(H43,2)*ROUND(G43,3),2)</f>
      </c>
      <c s="33" t="s">
        <v>5574</v>
      </c>
      <c r="O43">
        <f>(I43*21)/100</f>
      </c>
      <c t="s">
        <v>33</v>
      </c>
    </row>
    <row r="44" spans="1:5" ht="12.75">
      <c r="A44" s="36" t="s">
        <v>67</v>
      </c>
      <c r="E44" s="37" t="s">
        <v>63</v>
      </c>
    </row>
    <row r="45" spans="1:5" ht="25.5">
      <c r="A45" s="38" t="s">
        <v>68</v>
      </c>
      <c r="E45" s="39" t="s">
        <v>1000</v>
      </c>
    </row>
    <row r="46" spans="1:5" ht="25.5">
      <c r="A46" t="s">
        <v>70</v>
      </c>
      <c r="E46" s="37" t="s">
        <v>1086</v>
      </c>
    </row>
    <row r="47" spans="1:16" ht="12.75">
      <c r="A47" s="26" t="s">
        <v>61</v>
      </c>
      <c s="31" t="s">
        <v>87</v>
      </c>
      <c s="31" t="s">
        <v>17489</v>
      </c>
      <c s="26" t="s">
        <v>63</v>
      </c>
      <c s="32" t="s">
        <v>16132</v>
      </c>
      <c s="33" t="s">
        <v>5700</v>
      </c>
      <c s="34">
        <v>4</v>
      </c>
      <c s="35">
        <v>0</v>
      </c>
      <c s="35">
        <f>ROUND(ROUND(H47,2)*ROUND(G47,3),2)</f>
      </c>
      <c s="33" t="s">
        <v>5574</v>
      </c>
      <c r="O47">
        <f>(I47*21)/100</f>
      </c>
      <c t="s">
        <v>33</v>
      </c>
    </row>
    <row r="48" spans="1:5" ht="12.75">
      <c r="A48" s="36" t="s">
        <v>67</v>
      </c>
      <c r="E48" s="37" t="s">
        <v>63</v>
      </c>
    </row>
    <row r="49" spans="1:5" ht="25.5">
      <c r="A49" s="38" t="s">
        <v>68</v>
      </c>
      <c r="E49" s="39" t="s">
        <v>1000</v>
      </c>
    </row>
    <row r="50" spans="1:5" ht="25.5">
      <c r="A50" t="s">
        <v>70</v>
      </c>
      <c r="E50" s="37" t="s">
        <v>1086</v>
      </c>
    </row>
    <row r="51" spans="1:18" ht="12.75" customHeight="1">
      <c r="A51" s="6" t="s">
        <v>58</v>
      </c>
      <c s="6"/>
      <c s="42" t="s">
        <v>17490</v>
      </c>
      <c s="6"/>
      <c s="29" t="s">
        <v>16134</v>
      </c>
      <c s="6"/>
      <c s="6"/>
      <c s="6"/>
      <c s="43">
        <f>0+Q51</f>
      </c>
      <c s="6"/>
      <c r="O51">
        <f>0+R51</f>
      </c>
      <c r="Q51">
        <f>0+I52</f>
      </c>
      <c>
        <f>0+O52</f>
      </c>
    </row>
    <row r="52" spans="1:16" ht="12.75">
      <c r="A52" s="26" t="s">
        <v>61</v>
      </c>
      <c s="31" t="s">
        <v>91</v>
      </c>
      <c s="31" t="s">
        <v>17491</v>
      </c>
      <c s="26" t="s">
        <v>63</v>
      </c>
      <c s="32" t="s">
        <v>13193</v>
      </c>
      <c s="33" t="s">
        <v>5700</v>
      </c>
      <c s="34">
        <v>110</v>
      </c>
      <c s="35">
        <v>0</v>
      </c>
      <c s="35">
        <f>ROUND(ROUND(H52,2)*ROUND(G52,3),2)</f>
      </c>
      <c s="33" t="s">
        <v>5574</v>
      </c>
      <c r="O52">
        <f>(I52*21)/100</f>
      </c>
      <c t="s">
        <v>33</v>
      </c>
    </row>
    <row r="53" spans="1:5" ht="12.75">
      <c r="A53" s="36" t="s">
        <v>67</v>
      </c>
      <c r="E53" s="37" t="s">
        <v>63</v>
      </c>
    </row>
    <row r="54" spans="1:5" ht="25.5">
      <c r="A54" s="38" t="s">
        <v>68</v>
      </c>
      <c r="E54" s="39" t="s">
        <v>1000</v>
      </c>
    </row>
    <row r="55" spans="1:5" ht="25.5">
      <c r="A55" t="s">
        <v>70</v>
      </c>
      <c r="E55" s="37" t="s">
        <v>1086</v>
      </c>
    </row>
    <row r="56" spans="1:18" ht="12.75" customHeight="1">
      <c r="A56" s="6" t="s">
        <v>58</v>
      </c>
      <c s="6"/>
      <c s="42" t="s">
        <v>17492</v>
      </c>
      <c s="6"/>
      <c s="29" t="s">
        <v>16137</v>
      </c>
      <c s="6"/>
      <c s="6"/>
      <c s="6"/>
      <c s="43">
        <f>0+Q56</f>
      </c>
      <c s="6"/>
      <c r="O56">
        <f>0+R56</f>
      </c>
      <c r="Q56">
        <f>0+I57+I61</f>
      </c>
      <c>
        <f>0+O57+O61</f>
      </c>
    </row>
    <row r="57" spans="1:16" ht="12.75">
      <c r="A57" s="26" t="s">
        <v>61</v>
      </c>
      <c s="31" t="s">
        <v>50</v>
      </c>
      <c s="31" t="s">
        <v>17493</v>
      </c>
      <c s="26" t="s">
        <v>63</v>
      </c>
      <c s="32" t="s">
        <v>16139</v>
      </c>
      <c s="33" t="s">
        <v>81</v>
      </c>
      <c s="34">
        <v>80</v>
      </c>
      <c s="35">
        <v>0</v>
      </c>
      <c s="35">
        <f>ROUND(ROUND(H57,2)*ROUND(G57,3),2)</f>
      </c>
      <c s="33" t="s">
        <v>5574</v>
      </c>
      <c r="O57">
        <f>(I57*21)/100</f>
      </c>
      <c t="s">
        <v>33</v>
      </c>
    </row>
    <row r="58" spans="1:5" ht="12.75">
      <c r="A58" s="36" t="s">
        <v>67</v>
      </c>
      <c r="E58" s="37" t="s">
        <v>63</v>
      </c>
    </row>
    <row r="59" spans="1:5" ht="25.5">
      <c r="A59" s="38" t="s">
        <v>68</v>
      </c>
      <c r="E59" s="39" t="s">
        <v>1000</v>
      </c>
    </row>
    <row r="60" spans="1:5" ht="25.5">
      <c r="A60" t="s">
        <v>70</v>
      </c>
      <c r="E60" s="37" t="s">
        <v>1086</v>
      </c>
    </row>
    <row r="61" spans="1:16" ht="12.75">
      <c r="A61" s="26" t="s">
        <v>61</v>
      </c>
      <c s="31" t="s">
        <v>52</v>
      </c>
      <c s="31" t="s">
        <v>17494</v>
      </c>
      <c s="26" t="s">
        <v>63</v>
      </c>
      <c s="32" t="s">
        <v>16141</v>
      </c>
      <c s="33" t="s">
        <v>81</v>
      </c>
      <c s="34">
        <v>310</v>
      </c>
      <c s="35">
        <v>0</v>
      </c>
      <c s="35">
        <f>ROUND(ROUND(H61,2)*ROUND(G61,3),2)</f>
      </c>
      <c s="33" t="s">
        <v>5574</v>
      </c>
      <c r="O61">
        <f>(I61*21)/100</f>
      </c>
      <c t="s">
        <v>33</v>
      </c>
    </row>
    <row r="62" spans="1:5" ht="12.75">
      <c r="A62" s="36" t="s">
        <v>67</v>
      </c>
      <c r="E62" s="37" t="s">
        <v>63</v>
      </c>
    </row>
    <row r="63" spans="1:5" ht="25.5">
      <c r="A63" s="38" t="s">
        <v>68</v>
      </c>
      <c r="E63" s="39" t="s">
        <v>1000</v>
      </c>
    </row>
    <row r="64" spans="1:5" ht="25.5">
      <c r="A64" t="s">
        <v>70</v>
      </c>
      <c r="E64" s="37" t="s">
        <v>1086</v>
      </c>
    </row>
    <row r="65" spans="1:18" ht="12.75" customHeight="1">
      <c r="A65" s="6" t="s">
        <v>58</v>
      </c>
      <c s="6"/>
      <c s="42" t="s">
        <v>17495</v>
      </c>
      <c s="6"/>
      <c s="29" t="s">
        <v>16143</v>
      </c>
      <c s="6"/>
      <c s="6"/>
      <c s="6"/>
      <c s="43">
        <f>0+Q65</f>
      </c>
      <c s="6"/>
      <c r="O65">
        <f>0+R65</f>
      </c>
      <c r="Q65">
        <f>0+I66+I70+I74+I78+I82+I86+I90+I94+I98+I102+I106+I110</f>
      </c>
      <c>
        <f>0+O66+O70+O74+O78+O82+O86+O90+O94+O98+O102+O106+O110</f>
      </c>
    </row>
    <row r="66" spans="1:16" ht="12.75">
      <c r="A66" s="26" t="s">
        <v>61</v>
      </c>
      <c s="31" t="s">
        <v>54</v>
      </c>
      <c s="31" t="s">
        <v>17496</v>
      </c>
      <c s="26" t="s">
        <v>63</v>
      </c>
      <c s="32" t="s">
        <v>16145</v>
      </c>
      <c s="33" t="s">
        <v>81</v>
      </c>
      <c s="34">
        <v>165</v>
      </c>
      <c s="35">
        <v>0</v>
      </c>
      <c s="35">
        <f>ROUND(ROUND(H66,2)*ROUND(G66,3),2)</f>
      </c>
      <c s="33" t="s">
        <v>5574</v>
      </c>
      <c r="O66">
        <f>(I66*21)/100</f>
      </c>
      <c t="s">
        <v>33</v>
      </c>
    </row>
    <row r="67" spans="1:5" ht="12.75">
      <c r="A67" s="36" t="s">
        <v>67</v>
      </c>
      <c r="E67" s="37" t="s">
        <v>63</v>
      </c>
    </row>
    <row r="68" spans="1:5" ht="25.5">
      <c r="A68" s="38" t="s">
        <v>68</v>
      </c>
      <c r="E68" s="39" t="s">
        <v>1000</v>
      </c>
    </row>
    <row r="69" spans="1:5" ht="25.5">
      <c r="A69" t="s">
        <v>70</v>
      </c>
      <c r="E69" s="37" t="s">
        <v>1086</v>
      </c>
    </row>
    <row r="70" spans="1:16" ht="12.75">
      <c r="A70" s="26" t="s">
        <v>61</v>
      </c>
      <c s="31" t="s">
        <v>103</v>
      </c>
      <c s="31" t="s">
        <v>17497</v>
      </c>
      <c s="26" t="s">
        <v>63</v>
      </c>
      <c s="32" t="s">
        <v>16149</v>
      </c>
      <c s="33" t="s">
        <v>81</v>
      </c>
      <c s="34">
        <v>850</v>
      </c>
      <c s="35">
        <v>0</v>
      </c>
      <c s="35">
        <f>ROUND(ROUND(H70,2)*ROUND(G70,3),2)</f>
      </c>
      <c s="33" t="s">
        <v>5574</v>
      </c>
      <c r="O70">
        <f>(I70*21)/100</f>
      </c>
      <c t="s">
        <v>33</v>
      </c>
    </row>
    <row r="71" spans="1:5" ht="12.75">
      <c r="A71" s="36" t="s">
        <v>67</v>
      </c>
      <c r="E71" s="37" t="s">
        <v>63</v>
      </c>
    </row>
    <row r="72" spans="1:5" ht="25.5">
      <c r="A72" s="38" t="s">
        <v>68</v>
      </c>
      <c r="E72" s="39" t="s">
        <v>1000</v>
      </c>
    </row>
    <row r="73" spans="1:5" ht="25.5">
      <c r="A73" t="s">
        <v>70</v>
      </c>
      <c r="E73" s="37" t="s">
        <v>1086</v>
      </c>
    </row>
    <row r="74" spans="1:16" ht="12.75">
      <c r="A74" s="26" t="s">
        <v>61</v>
      </c>
      <c s="31" t="s">
        <v>107</v>
      </c>
      <c s="31" t="s">
        <v>17498</v>
      </c>
      <c s="26" t="s">
        <v>63</v>
      </c>
      <c s="32" t="s">
        <v>16151</v>
      </c>
      <c s="33" t="s">
        <v>81</v>
      </c>
      <c s="34">
        <v>640</v>
      </c>
      <c s="35">
        <v>0</v>
      </c>
      <c s="35">
        <f>ROUND(ROUND(H74,2)*ROUND(G74,3),2)</f>
      </c>
      <c s="33" t="s">
        <v>5574</v>
      </c>
      <c r="O74">
        <f>(I74*21)/100</f>
      </c>
      <c t="s">
        <v>33</v>
      </c>
    </row>
    <row r="75" spans="1:5" ht="12.75">
      <c r="A75" s="36" t="s">
        <v>67</v>
      </c>
      <c r="E75" s="37" t="s">
        <v>63</v>
      </c>
    </row>
    <row r="76" spans="1:5" ht="25.5">
      <c r="A76" s="38" t="s">
        <v>68</v>
      </c>
      <c r="E76" s="39" t="s">
        <v>1000</v>
      </c>
    </row>
    <row r="77" spans="1:5" ht="25.5">
      <c r="A77" t="s">
        <v>70</v>
      </c>
      <c r="E77" s="37" t="s">
        <v>1086</v>
      </c>
    </row>
    <row r="78" spans="1:16" ht="12.75">
      <c r="A78" s="26" t="s">
        <v>61</v>
      </c>
      <c s="31" t="s">
        <v>111</v>
      </c>
      <c s="31" t="s">
        <v>17499</v>
      </c>
      <c s="26" t="s">
        <v>63</v>
      </c>
      <c s="32" t="s">
        <v>17500</v>
      </c>
      <c s="33" t="s">
        <v>81</v>
      </c>
      <c s="34">
        <v>90</v>
      </c>
      <c s="35">
        <v>0</v>
      </c>
      <c s="35">
        <f>ROUND(ROUND(H78,2)*ROUND(G78,3),2)</f>
      </c>
      <c s="33" t="s">
        <v>5574</v>
      </c>
      <c r="O78">
        <f>(I78*21)/100</f>
      </c>
      <c t="s">
        <v>33</v>
      </c>
    </row>
    <row r="79" spans="1:5" ht="12.75">
      <c r="A79" s="36" t="s">
        <v>67</v>
      </c>
      <c r="E79" s="37" t="s">
        <v>63</v>
      </c>
    </row>
    <row r="80" spans="1:5" ht="25.5">
      <c r="A80" s="38" t="s">
        <v>68</v>
      </c>
      <c r="E80" s="39" t="s">
        <v>1000</v>
      </c>
    </row>
    <row r="81" spans="1:5" ht="25.5">
      <c r="A81" t="s">
        <v>70</v>
      </c>
      <c r="E81" s="37" t="s">
        <v>1086</v>
      </c>
    </row>
    <row r="82" spans="1:16" ht="12.75">
      <c r="A82" s="26" t="s">
        <v>61</v>
      </c>
      <c s="31" t="s">
        <v>115</v>
      </c>
      <c s="31" t="s">
        <v>17501</v>
      </c>
      <c s="26" t="s">
        <v>63</v>
      </c>
      <c s="32" t="s">
        <v>17502</v>
      </c>
      <c s="33" t="s">
        <v>81</v>
      </c>
      <c s="34">
        <v>530</v>
      </c>
      <c s="35">
        <v>0</v>
      </c>
      <c s="35">
        <f>ROUND(ROUND(H82,2)*ROUND(G82,3),2)</f>
      </c>
      <c s="33" t="s">
        <v>5574</v>
      </c>
      <c r="O82">
        <f>(I82*21)/100</f>
      </c>
      <c t="s">
        <v>33</v>
      </c>
    </row>
    <row r="83" spans="1:5" ht="12.75">
      <c r="A83" s="36" t="s">
        <v>67</v>
      </c>
      <c r="E83" s="37" t="s">
        <v>63</v>
      </c>
    </row>
    <row r="84" spans="1:5" ht="25.5">
      <c r="A84" s="38" t="s">
        <v>68</v>
      </c>
      <c r="E84" s="39" t="s">
        <v>1000</v>
      </c>
    </row>
    <row r="85" spans="1:5" ht="25.5">
      <c r="A85" t="s">
        <v>70</v>
      </c>
      <c r="E85" s="37" t="s">
        <v>1086</v>
      </c>
    </row>
    <row r="86" spans="1:16" ht="12.75">
      <c r="A86" s="26" t="s">
        <v>61</v>
      </c>
      <c s="31" t="s">
        <v>119</v>
      </c>
      <c s="31" t="s">
        <v>17503</v>
      </c>
      <c s="26" t="s">
        <v>63</v>
      </c>
      <c s="32" t="s">
        <v>16153</v>
      </c>
      <c s="33" t="s">
        <v>81</v>
      </c>
      <c s="34">
        <v>6</v>
      </c>
      <c s="35">
        <v>0</v>
      </c>
      <c s="35">
        <f>ROUND(ROUND(H86,2)*ROUND(G86,3),2)</f>
      </c>
      <c s="33" t="s">
        <v>5574</v>
      </c>
      <c r="O86">
        <f>(I86*21)/100</f>
      </c>
      <c t="s">
        <v>33</v>
      </c>
    </row>
    <row r="87" spans="1:5" ht="12.75">
      <c r="A87" s="36" t="s">
        <v>67</v>
      </c>
      <c r="E87" s="37" t="s">
        <v>63</v>
      </c>
    </row>
    <row r="88" spans="1:5" ht="25.5">
      <c r="A88" s="38" t="s">
        <v>68</v>
      </c>
      <c r="E88" s="39" t="s">
        <v>1000</v>
      </c>
    </row>
    <row r="89" spans="1:5" ht="25.5">
      <c r="A89" t="s">
        <v>70</v>
      </c>
      <c r="E89" s="37" t="s">
        <v>1086</v>
      </c>
    </row>
    <row r="90" spans="1:16" ht="12.75">
      <c r="A90" s="26" t="s">
        <v>61</v>
      </c>
      <c s="31" t="s">
        <v>123</v>
      </c>
      <c s="31" t="s">
        <v>17504</v>
      </c>
      <c s="26" t="s">
        <v>63</v>
      </c>
      <c s="32" t="s">
        <v>16157</v>
      </c>
      <c s="33" t="s">
        <v>81</v>
      </c>
      <c s="34">
        <v>30</v>
      </c>
      <c s="35">
        <v>0</v>
      </c>
      <c s="35">
        <f>ROUND(ROUND(H90,2)*ROUND(G90,3),2)</f>
      </c>
      <c s="33" t="s">
        <v>5574</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127</v>
      </c>
      <c s="31" t="s">
        <v>17505</v>
      </c>
      <c s="26" t="s">
        <v>63</v>
      </c>
      <c s="32" t="s">
        <v>17506</v>
      </c>
      <c s="33" t="s">
        <v>81</v>
      </c>
      <c s="34">
        <v>140</v>
      </c>
      <c s="35">
        <v>0</v>
      </c>
      <c s="35">
        <f>ROUND(ROUND(H94,2)*ROUND(G94,3),2)</f>
      </c>
      <c s="33" t="s">
        <v>5574</v>
      </c>
      <c r="O94">
        <f>(I94*21)/100</f>
      </c>
      <c t="s">
        <v>33</v>
      </c>
    </row>
    <row r="95" spans="1:5" ht="12.75">
      <c r="A95" s="36" t="s">
        <v>67</v>
      </c>
      <c r="E95" s="37" t="s">
        <v>63</v>
      </c>
    </row>
    <row r="96" spans="1:5" ht="25.5">
      <c r="A96" s="38" t="s">
        <v>68</v>
      </c>
      <c r="E96" s="39" t="s">
        <v>1000</v>
      </c>
    </row>
    <row r="97" spans="1:5" ht="25.5">
      <c r="A97" t="s">
        <v>70</v>
      </c>
      <c r="E97" s="37" t="s">
        <v>1086</v>
      </c>
    </row>
    <row r="98" spans="1:16" ht="12.75">
      <c r="A98" s="26" t="s">
        <v>61</v>
      </c>
      <c s="31" t="s">
        <v>131</v>
      </c>
      <c s="31" t="s">
        <v>17507</v>
      </c>
      <c s="26" t="s">
        <v>63</v>
      </c>
      <c s="32" t="s">
        <v>17508</v>
      </c>
      <c s="33" t="s">
        <v>81</v>
      </c>
      <c s="34">
        <v>62</v>
      </c>
      <c s="35">
        <v>0</v>
      </c>
      <c s="35">
        <f>ROUND(ROUND(H98,2)*ROUND(G98,3),2)</f>
      </c>
      <c s="33" t="s">
        <v>5574</v>
      </c>
      <c r="O98">
        <f>(I98*21)/100</f>
      </c>
      <c t="s">
        <v>33</v>
      </c>
    </row>
    <row r="99" spans="1:5" ht="12.75">
      <c r="A99" s="36" t="s">
        <v>67</v>
      </c>
      <c r="E99" s="37" t="s">
        <v>63</v>
      </c>
    </row>
    <row r="100" spans="1:5" ht="25.5">
      <c r="A100" s="38" t="s">
        <v>68</v>
      </c>
      <c r="E100" s="39" t="s">
        <v>1000</v>
      </c>
    </row>
    <row r="101" spans="1:5" ht="25.5">
      <c r="A101" t="s">
        <v>70</v>
      </c>
      <c r="E101" s="37" t="s">
        <v>1086</v>
      </c>
    </row>
    <row r="102" spans="1:16" ht="12.75">
      <c r="A102" s="26" t="s">
        <v>61</v>
      </c>
      <c s="31" t="s">
        <v>135</v>
      </c>
      <c s="31" t="s">
        <v>17509</v>
      </c>
      <c s="26" t="s">
        <v>63</v>
      </c>
      <c s="32" t="s">
        <v>17510</v>
      </c>
      <c s="33" t="s">
        <v>81</v>
      </c>
      <c s="34">
        <v>210</v>
      </c>
      <c s="35">
        <v>0</v>
      </c>
      <c s="35">
        <f>ROUND(ROUND(H102,2)*ROUND(G102,3),2)</f>
      </c>
      <c s="33" t="s">
        <v>5574</v>
      </c>
      <c r="O102">
        <f>(I102*21)/100</f>
      </c>
      <c t="s">
        <v>33</v>
      </c>
    </row>
    <row r="103" spans="1:5" ht="12.75">
      <c r="A103" s="36" t="s">
        <v>67</v>
      </c>
      <c r="E103" s="37" t="s">
        <v>63</v>
      </c>
    </row>
    <row r="104" spans="1:5" ht="25.5">
      <c r="A104" s="38" t="s">
        <v>68</v>
      </c>
      <c r="E104" s="39" t="s">
        <v>1000</v>
      </c>
    </row>
    <row r="105" spans="1:5" ht="25.5">
      <c r="A105" t="s">
        <v>70</v>
      </c>
      <c r="E105" s="37" t="s">
        <v>1086</v>
      </c>
    </row>
    <row r="106" spans="1:16" ht="12.75">
      <c r="A106" s="26" t="s">
        <v>61</v>
      </c>
      <c s="31" t="s">
        <v>139</v>
      </c>
      <c s="31" t="s">
        <v>17511</v>
      </c>
      <c s="26" t="s">
        <v>63</v>
      </c>
      <c s="32" t="s">
        <v>16159</v>
      </c>
      <c s="33" t="s">
        <v>81</v>
      </c>
      <c s="34">
        <v>150</v>
      </c>
      <c s="35">
        <v>0</v>
      </c>
      <c s="35">
        <f>ROUND(ROUND(H106,2)*ROUND(G106,3),2)</f>
      </c>
      <c s="33" t="s">
        <v>5574</v>
      </c>
      <c r="O106">
        <f>(I106*21)/100</f>
      </c>
      <c t="s">
        <v>33</v>
      </c>
    </row>
    <row r="107" spans="1:5" ht="12.75">
      <c r="A107" s="36" t="s">
        <v>67</v>
      </c>
      <c r="E107" s="37" t="s">
        <v>63</v>
      </c>
    </row>
    <row r="108" spans="1:5" ht="25.5">
      <c r="A108" s="38" t="s">
        <v>68</v>
      </c>
      <c r="E108" s="39" t="s">
        <v>1000</v>
      </c>
    </row>
    <row r="109" spans="1:5" ht="25.5">
      <c r="A109" t="s">
        <v>70</v>
      </c>
      <c r="E109" s="37" t="s">
        <v>1086</v>
      </c>
    </row>
    <row r="110" spans="1:16" ht="12.75">
      <c r="A110" s="26" t="s">
        <v>61</v>
      </c>
      <c s="31" t="s">
        <v>143</v>
      </c>
      <c s="31" t="s">
        <v>17512</v>
      </c>
      <c s="26" t="s">
        <v>63</v>
      </c>
      <c s="32" t="s">
        <v>17513</v>
      </c>
      <c s="33" t="s">
        <v>81</v>
      </c>
      <c s="34">
        <v>55</v>
      </c>
      <c s="35">
        <v>0</v>
      </c>
      <c s="35">
        <f>ROUND(ROUND(H110,2)*ROUND(G110,3),2)</f>
      </c>
      <c s="33" t="s">
        <v>5574</v>
      </c>
      <c r="O110">
        <f>(I110*21)/100</f>
      </c>
      <c t="s">
        <v>33</v>
      </c>
    </row>
    <row r="111" spans="1:5" ht="12.75">
      <c r="A111" s="36" t="s">
        <v>67</v>
      </c>
      <c r="E111" s="37" t="s">
        <v>63</v>
      </c>
    </row>
    <row r="112" spans="1:5" ht="25.5">
      <c r="A112" s="38" t="s">
        <v>68</v>
      </c>
      <c r="E112" s="39" t="s">
        <v>1000</v>
      </c>
    </row>
    <row r="113" spans="1:5" ht="25.5">
      <c r="A113" t="s">
        <v>70</v>
      </c>
      <c r="E113" s="37" t="s">
        <v>1086</v>
      </c>
    </row>
    <row r="114" spans="1:18" ht="12.75" customHeight="1">
      <c r="A114" s="6" t="s">
        <v>58</v>
      </c>
      <c s="6"/>
      <c s="42" t="s">
        <v>17514</v>
      </c>
      <c s="6"/>
      <c s="29" t="s">
        <v>17515</v>
      </c>
      <c s="6"/>
      <c s="6"/>
      <c s="6"/>
      <c s="43">
        <f>0+Q114</f>
      </c>
      <c s="6"/>
      <c r="O114">
        <f>0+R114</f>
      </c>
      <c r="Q114">
        <f>0+I115</f>
      </c>
      <c>
        <f>0+O115</f>
      </c>
    </row>
    <row r="115" spans="1:16" ht="12.75">
      <c r="A115" s="26" t="s">
        <v>61</v>
      </c>
      <c s="31" t="s">
        <v>148</v>
      </c>
      <c s="31" t="s">
        <v>17516</v>
      </c>
      <c s="26" t="s">
        <v>63</v>
      </c>
      <c s="32" t="s">
        <v>17517</v>
      </c>
      <c s="33" t="s">
        <v>81</v>
      </c>
      <c s="34">
        <v>110</v>
      </c>
      <c s="35">
        <v>0</v>
      </c>
      <c s="35">
        <f>ROUND(ROUND(H115,2)*ROUND(G115,3),2)</f>
      </c>
      <c s="33" t="s">
        <v>5574</v>
      </c>
      <c r="O115">
        <f>(I115*21)/100</f>
      </c>
      <c t="s">
        <v>33</v>
      </c>
    </row>
    <row r="116" spans="1:5" ht="12.75">
      <c r="A116" s="36" t="s">
        <v>67</v>
      </c>
      <c r="E116" s="37" t="s">
        <v>63</v>
      </c>
    </row>
    <row r="117" spans="1:5" ht="25.5">
      <c r="A117" s="38" t="s">
        <v>68</v>
      </c>
      <c r="E117" s="39" t="s">
        <v>1000</v>
      </c>
    </row>
    <row r="118" spans="1:5" ht="25.5">
      <c r="A118" t="s">
        <v>70</v>
      </c>
      <c r="E118" s="37" t="s">
        <v>1086</v>
      </c>
    </row>
    <row r="119" spans="1:18" ht="12.75" customHeight="1">
      <c r="A119" s="6" t="s">
        <v>58</v>
      </c>
      <c s="6"/>
      <c s="42" t="s">
        <v>17518</v>
      </c>
      <c s="6"/>
      <c s="29" t="s">
        <v>16164</v>
      </c>
      <c s="6"/>
      <c s="6"/>
      <c s="6"/>
      <c s="43">
        <f>0+Q119</f>
      </c>
      <c s="6"/>
      <c r="O119">
        <f>0+R119</f>
      </c>
      <c r="Q119">
        <f>0+I120+I124+I128</f>
      </c>
      <c>
        <f>0+O120+O124+O128</f>
      </c>
    </row>
    <row r="120" spans="1:16" ht="12.75">
      <c r="A120" s="26" t="s">
        <v>61</v>
      </c>
      <c s="31" t="s">
        <v>151</v>
      </c>
      <c s="31" t="s">
        <v>17519</v>
      </c>
      <c s="26" t="s">
        <v>63</v>
      </c>
      <c s="32" t="s">
        <v>17520</v>
      </c>
      <c s="33" t="s">
        <v>81</v>
      </c>
      <c s="34">
        <v>98</v>
      </c>
      <c s="35">
        <v>0</v>
      </c>
      <c s="35">
        <f>ROUND(ROUND(H120,2)*ROUND(G120,3),2)</f>
      </c>
      <c s="33" t="s">
        <v>5574</v>
      </c>
      <c r="O120">
        <f>(I120*21)/100</f>
      </c>
      <c t="s">
        <v>33</v>
      </c>
    </row>
    <row r="121" spans="1:5" ht="12.75">
      <c r="A121" s="36" t="s">
        <v>67</v>
      </c>
      <c r="E121" s="37" t="s">
        <v>63</v>
      </c>
    </row>
    <row r="122" spans="1:5" ht="25.5">
      <c r="A122" s="38" t="s">
        <v>68</v>
      </c>
      <c r="E122" s="39" t="s">
        <v>1000</v>
      </c>
    </row>
    <row r="123" spans="1:5" ht="25.5">
      <c r="A123" t="s">
        <v>70</v>
      </c>
      <c r="E123" s="37" t="s">
        <v>1086</v>
      </c>
    </row>
    <row r="124" spans="1:16" ht="12.75">
      <c r="A124" s="26" t="s">
        <v>61</v>
      </c>
      <c s="31" t="s">
        <v>155</v>
      </c>
      <c s="31" t="s">
        <v>17521</v>
      </c>
      <c s="26" t="s">
        <v>63</v>
      </c>
      <c s="32" t="s">
        <v>17522</v>
      </c>
      <c s="33" t="s">
        <v>81</v>
      </c>
      <c s="34">
        <v>24</v>
      </c>
      <c s="35">
        <v>0</v>
      </c>
      <c s="35">
        <f>ROUND(ROUND(H124,2)*ROUND(G124,3),2)</f>
      </c>
      <c s="33" t="s">
        <v>5574</v>
      </c>
      <c r="O124">
        <f>(I124*21)/100</f>
      </c>
      <c t="s">
        <v>33</v>
      </c>
    </row>
    <row r="125" spans="1:5" ht="12.75">
      <c r="A125" s="36" t="s">
        <v>67</v>
      </c>
      <c r="E125" s="37" t="s">
        <v>63</v>
      </c>
    </row>
    <row r="126" spans="1:5" ht="25.5">
      <c r="A126" s="38" t="s">
        <v>68</v>
      </c>
      <c r="E126" s="39" t="s">
        <v>1000</v>
      </c>
    </row>
    <row r="127" spans="1:5" ht="25.5">
      <c r="A127" t="s">
        <v>70</v>
      </c>
      <c r="E127" s="37" t="s">
        <v>1086</v>
      </c>
    </row>
    <row r="128" spans="1:16" ht="12.75">
      <c r="A128" s="26" t="s">
        <v>61</v>
      </c>
      <c s="31" t="s">
        <v>158</v>
      </c>
      <c s="31" t="s">
        <v>17523</v>
      </c>
      <c s="26" t="s">
        <v>63</v>
      </c>
      <c s="32" t="s">
        <v>17524</v>
      </c>
      <c s="33" t="s">
        <v>81</v>
      </c>
      <c s="34">
        <v>136</v>
      </c>
      <c s="35">
        <v>0</v>
      </c>
      <c s="35">
        <f>ROUND(ROUND(H128,2)*ROUND(G128,3),2)</f>
      </c>
      <c s="33" t="s">
        <v>5574</v>
      </c>
      <c r="O128">
        <f>(I128*21)/100</f>
      </c>
      <c t="s">
        <v>33</v>
      </c>
    </row>
    <row r="129" spans="1:5" ht="12.75">
      <c r="A129" s="36" t="s">
        <v>67</v>
      </c>
      <c r="E129" s="37" t="s">
        <v>63</v>
      </c>
    </row>
    <row r="130" spans="1:5" ht="25.5">
      <c r="A130" s="38" t="s">
        <v>68</v>
      </c>
      <c r="E130" s="39" t="s">
        <v>1000</v>
      </c>
    </row>
    <row r="131" spans="1:5" ht="25.5">
      <c r="A131" t="s">
        <v>70</v>
      </c>
      <c r="E131" s="37" t="s">
        <v>1086</v>
      </c>
    </row>
    <row r="132" spans="1:18" ht="12.75" customHeight="1">
      <c r="A132" s="6" t="s">
        <v>58</v>
      </c>
      <c s="6"/>
      <c s="42" t="s">
        <v>17525</v>
      </c>
      <c s="6"/>
      <c s="29" t="s">
        <v>13285</v>
      </c>
      <c s="6"/>
      <c s="6"/>
      <c s="6"/>
      <c s="43">
        <f>0+Q132</f>
      </c>
      <c s="6"/>
      <c r="O132">
        <f>0+R132</f>
      </c>
      <c r="Q132">
        <f>0+I133</f>
      </c>
      <c>
        <f>0+O133</f>
      </c>
    </row>
    <row r="133" spans="1:16" ht="25.5">
      <c r="A133" s="26" t="s">
        <v>61</v>
      </c>
      <c s="31" t="s">
        <v>162</v>
      </c>
      <c s="31" t="s">
        <v>17526</v>
      </c>
      <c s="26" t="s">
        <v>63</v>
      </c>
      <c s="32" t="s">
        <v>17527</v>
      </c>
      <c s="33" t="s">
        <v>5700</v>
      </c>
      <c s="34">
        <v>4</v>
      </c>
      <c s="35">
        <v>0</v>
      </c>
      <c s="35">
        <f>ROUND(ROUND(H133,2)*ROUND(G133,3),2)</f>
      </c>
      <c s="33" t="s">
        <v>5574</v>
      </c>
      <c r="O133">
        <f>(I133*21)/100</f>
      </c>
      <c t="s">
        <v>33</v>
      </c>
    </row>
    <row r="134" spans="1:5" ht="12.75">
      <c r="A134" s="36" t="s">
        <v>67</v>
      </c>
      <c r="E134" s="37" t="s">
        <v>63</v>
      </c>
    </row>
    <row r="135" spans="1:5" ht="25.5">
      <c r="A135" s="38" t="s">
        <v>68</v>
      </c>
      <c r="E135" s="39" t="s">
        <v>1000</v>
      </c>
    </row>
    <row r="136" spans="1:5" ht="25.5">
      <c r="A136" t="s">
        <v>70</v>
      </c>
      <c r="E136" s="37" t="s">
        <v>1086</v>
      </c>
    </row>
    <row r="137" spans="1:18" ht="12.75" customHeight="1">
      <c r="A137" s="6" t="s">
        <v>58</v>
      </c>
      <c s="6"/>
      <c s="42" t="s">
        <v>17528</v>
      </c>
      <c s="6"/>
      <c s="29" t="s">
        <v>17529</v>
      </c>
      <c s="6"/>
      <c s="6"/>
      <c s="6"/>
      <c s="43">
        <f>0+Q137</f>
      </c>
      <c s="6"/>
      <c r="O137">
        <f>0+R137</f>
      </c>
      <c r="Q137">
        <f>0+I138</f>
      </c>
      <c>
        <f>0+O138</f>
      </c>
    </row>
    <row r="138" spans="1:16" ht="25.5">
      <c r="A138" s="26" t="s">
        <v>61</v>
      </c>
      <c s="31" t="s">
        <v>166</v>
      </c>
      <c s="31" t="s">
        <v>17530</v>
      </c>
      <c s="26" t="s">
        <v>63</v>
      </c>
      <c s="32" t="s">
        <v>17531</v>
      </c>
      <c s="33" t="s">
        <v>5700</v>
      </c>
      <c s="34">
        <v>3</v>
      </c>
      <c s="35">
        <v>0</v>
      </c>
      <c s="35">
        <f>ROUND(ROUND(H138,2)*ROUND(G138,3),2)</f>
      </c>
      <c s="33" t="s">
        <v>5574</v>
      </c>
      <c r="O138">
        <f>(I138*21)/100</f>
      </c>
      <c t="s">
        <v>33</v>
      </c>
    </row>
    <row r="139" spans="1:5" ht="12.75">
      <c r="A139" s="36" t="s">
        <v>67</v>
      </c>
      <c r="E139" s="37" t="s">
        <v>63</v>
      </c>
    </row>
    <row r="140" spans="1:5" ht="25.5">
      <c r="A140" s="38" t="s">
        <v>68</v>
      </c>
      <c r="E140" s="39" t="s">
        <v>1000</v>
      </c>
    </row>
    <row r="141" spans="1:5" ht="25.5">
      <c r="A141" t="s">
        <v>70</v>
      </c>
      <c r="E141" s="37" t="s">
        <v>1086</v>
      </c>
    </row>
    <row r="142" spans="1:18" ht="12.75" customHeight="1">
      <c r="A142" s="6" t="s">
        <v>58</v>
      </c>
      <c s="6"/>
      <c s="42" t="s">
        <v>17532</v>
      </c>
      <c s="6"/>
      <c s="29" t="s">
        <v>17533</v>
      </c>
      <c s="6"/>
      <c s="6"/>
      <c s="6"/>
      <c s="43">
        <f>0+Q142</f>
      </c>
      <c s="6"/>
      <c r="O142">
        <f>0+R142</f>
      </c>
      <c r="Q142">
        <f>0+I143</f>
      </c>
      <c>
        <f>0+O143</f>
      </c>
    </row>
    <row r="143" spans="1:16" ht="25.5">
      <c r="A143" s="26" t="s">
        <v>61</v>
      </c>
      <c s="31" t="s">
        <v>170</v>
      </c>
      <c s="31" t="s">
        <v>17534</v>
      </c>
      <c s="26" t="s">
        <v>63</v>
      </c>
      <c s="32" t="s">
        <v>17535</v>
      </c>
      <c s="33" t="s">
        <v>5700</v>
      </c>
      <c s="34">
        <v>3</v>
      </c>
      <c s="35">
        <v>0</v>
      </c>
      <c s="35">
        <f>ROUND(ROUND(H143,2)*ROUND(G143,3),2)</f>
      </c>
      <c s="33" t="s">
        <v>5574</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17536</v>
      </c>
      <c s="6"/>
      <c s="29" t="s">
        <v>17537</v>
      </c>
      <c s="6"/>
      <c s="6"/>
      <c s="6"/>
      <c s="43">
        <f>0+Q147</f>
      </c>
      <c s="6"/>
      <c r="O147">
        <f>0+R147</f>
      </c>
      <c r="Q147">
        <f>0+I148</f>
      </c>
      <c>
        <f>0+O148</f>
      </c>
    </row>
    <row r="148" spans="1:16" ht="12.75">
      <c r="A148" s="26" t="s">
        <v>61</v>
      </c>
      <c s="31" t="s">
        <v>173</v>
      </c>
      <c s="31" t="s">
        <v>17538</v>
      </c>
      <c s="26" t="s">
        <v>63</v>
      </c>
      <c s="32" t="s">
        <v>13306</v>
      </c>
      <c s="33" t="s">
        <v>5700</v>
      </c>
      <c s="34">
        <v>4</v>
      </c>
      <c s="35">
        <v>0</v>
      </c>
      <c s="35">
        <f>ROUND(ROUND(H148,2)*ROUND(G148,3),2)</f>
      </c>
      <c s="33" t="s">
        <v>5574</v>
      </c>
      <c r="O148">
        <f>(I148*21)/100</f>
      </c>
      <c t="s">
        <v>33</v>
      </c>
    </row>
    <row r="149" spans="1:5" ht="12.75">
      <c r="A149" s="36" t="s">
        <v>67</v>
      </c>
      <c r="E149" s="37" t="s">
        <v>63</v>
      </c>
    </row>
    <row r="150" spans="1:5" ht="25.5">
      <c r="A150" s="38" t="s">
        <v>68</v>
      </c>
      <c r="E150" s="39" t="s">
        <v>1000</v>
      </c>
    </row>
    <row r="151" spans="1:5" ht="25.5">
      <c r="A151" t="s">
        <v>70</v>
      </c>
      <c r="E151" s="37" t="s">
        <v>1086</v>
      </c>
    </row>
    <row r="152" spans="1:18" ht="12.75" customHeight="1">
      <c r="A152" s="6" t="s">
        <v>58</v>
      </c>
      <c s="6"/>
      <c s="42" t="s">
        <v>17539</v>
      </c>
      <c s="6"/>
      <c s="29" t="s">
        <v>17540</v>
      </c>
      <c s="6"/>
      <c s="6"/>
      <c s="6"/>
      <c s="43">
        <f>0+Q152</f>
      </c>
      <c s="6"/>
      <c r="O152">
        <f>0+R152</f>
      </c>
      <c r="Q152">
        <f>0+I153</f>
      </c>
      <c>
        <f>0+O153</f>
      </c>
    </row>
    <row r="153" spans="1:16" ht="12.75">
      <c r="A153" s="26" t="s">
        <v>61</v>
      </c>
      <c s="31" t="s">
        <v>177</v>
      </c>
      <c s="31" t="s">
        <v>17541</v>
      </c>
      <c s="26" t="s">
        <v>63</v>
      </c>
      <c s="32" t="s">
        <v>17542</v>
      </c>
      <c s="33" t="s">
        <v>5700</v>
      </c>
      <c s="34">
        <v>3</v>
      </c>
      <c s="35">
        <v>0</v>
      </c>
      <c s="35">
        <f>ROUND(ROUND(H153,2)*ROUND(G153,3),2)</f>
      </c>
      <c s="33" t="s">
        <v>5574</v>
      </c>
      <c r="O153">
        <f>(I153*21)/100</f>
      </c>
      <c t="s">
        <v>33</v>
      </c>
    </row>
    <row r="154" spans="1:5" ht="12.75">
      <c r="A154" s="36" t="s">
        <v>67</v>
      </c>
      <c r="E154" s="37" t="s">
        <v>63</v>
      </c>
    </row>
    <row r="155" spans="1:5" ht="25.5">
      <c r="A155" s="38" t="s">
        <v>68</v>
      </c>
      <c r="E155" s="39" t="s">
        <v>1000</v>
      </c>
    </row>
    <row r="156" spans="1:5" ht="25.5">
      <c r="A156" t="s">
        <v>70</v>
      </c>
      <c r="E156" s="37" t="s">
        <v>1086</v>
      </c>
    </row>
    <row r="157" spans="1:18" ht="12.75" customHeight="1">
      <c r="A157" s="6" t="s">
        <v>58</v>
      </c>
      <c s="6"/>
      <c s="42" t="s">
        <v>17543</v>
      </c>
      <c s="6"/>
      <c s="29" t="s">
        <v>17544</v>
      </c>
      <c s="6"/>
      <c s="6"/>
      <c s="6"/>
      <c s="43">
        <f>0+Q157</f>
      </c>
      <c s="6"/>
      <c r="O157">
        <f>0+R157</f>
      </c>
      <c r="Q157">
        <f>0+I158</f>
      </c>
      <c>
        <f>0+O158</f>
      </c>
    </row>
    <row r="158" spans="1:16" ht="12.75">
      <c r="A158" s="26" t="s">
        <v>61</v>
      </c>
      <c s="31" t="s">
        <v>180</v>
      </c>
      <c s="31" t="s">
        <v>17545</v>
      </c>
      <c s="26" t="s">
        <v>63</v>
      </c>
      <c s="32" t="s">
        <v>17546</v>
      </c>
      <c s="33" t="s">
        <v>5700</v>
      </c>
      <c s="34">
        <v>2</v>
      </c>
      <c s="35">
        <v>0</v>
      </c>
      <c s="35">
        <f>ROUND(ROUND(H158,2)*ROUND(G158,3),2)</f>
      </c>
      <c s="33" t="s">
        <v>5574</v>
      </c>
      <c r="O158">
        <f>(I158*21)/100</f>
      </c>
      <c t="s">
        <v>33</v>
      </c>
    </row>
    <row r="159" spans="1:5" ht="12.75">
      <c r="A159" s="36" t="s">
        <v>67</v>
      </c>
      <c r="E159" s="37" t="s">
        <v>63</v>
      </c>
    </row>
    <row r="160" spans="1:5" ht="25.5">
      <c r="A160" s="38" t="s">
        <v>68</v>
      </c>
      <c r="E160" s="39" t="s">
        <v>1000</v>
      </c>
    </row>
    <row r="161" spans="1:5" ht="25.5">
      <c r="A161" t="s">
        <v>70</v>
      </c>
      <c r="E161" s="37" t="s">
        <v>1086</v>
      </c>
    </row>
    <row r="162" spans="1:18" ht="12.75" customHeight="1">
      <c r="A162" s="6" t="s">
        <v>58</v>
      </c>
      <c s="6"/>
      <c s="42" t="s">
        <v>17547</v>
      </c>
      <c s="6"/>
      <c s="29" t="s">
        <v>17548</v>
      </c>
      <c s="6"/>
      <c s="6"/>
      <c s="6"/>
      <c s="43">
        <f>0+Q162</f>
      </c>
      <c s="6"/>
      <c r="O162">
        <f>0+R162</f>
      </c>
      <c r="Q162">
        <f>0+I163+I167+I171</f>
      </c>
      <c>
        <f>0+O163+O167+O171</f>
      </c>
    </row>
    <row r="163" spans="1:16" ht="12.75">
      <c r="A163" s="26" t="s">
        <v>61</v>
      </c>
      <c s="31" t="s">
        <v>184</v>
      </c>
      <c s="31" t="s">
        <v>17549</v>
      </c>
      <c s="26" t="s">
        <v>63</v>
      </c>
      <c s="32" t="s">
        <v>13312</v>
      </c>
      <c s="33" t="s">
        <v>5700</v>
      </c>
      <c s="34">
        <v>11</v>
      </c>
      <c s="35">
        <v>0</v>
      </c>
      <c s="35">
        <f>ROUND(ROUND(H163,2)*ROUND(G163,3),2)</f>
      </c>
      <c s="33" t="s">
        <v>5574</v>
      </c>
      <c r="O163">
        <f>(I163*21)/100</f>
      </c>
      <c t="s">
        <v>33</v>
      </c>
    </row>
    <row r="164" spans="1:5" ht="12.75">
      <c r="A164" s="36" t="s">
        <v>67</v>
      </c>
      <c r="E164" s="37" t="s">
        <v>63</v>
      </c>
    </row>
    <row r="165" spans="1:5" ht="25.5">
      <c r="A165" s="38" t="s">
        <v>68</v>
      </c>
      <c r="E165" s="39" t="s">
        <v>1000</v>
      </c>
    </row>
    <row r="166" spans="1:5" ht="25.5">
      <c r="A166" t="s">
        <v>70</v>
      </c>
      <c r="E166" s="37" t="s">
        <v>1086</v>
      </c>
    </row>
    <row r="167" spans="1:16" ht="12.75">
      <c r="A167" s="26" t="s">
        <v>61</v>
      </c>
      <c s="31" t="s">
        <v>188</v>
      </c>
      <c s="31" t="s">
        <v>17550</v>
      </c>
      <c s="26" t="s">
        <v>63</v>
      </c>
      <c s="32" t="s">
        <v>13316</v>
      </c>
      <c s="33" t="s">
        <v>5700</v>
      </c>
      <c s="34">
        <v>1</v>
      </c>
      <c s="35">
        <v>0</v>
      </c>
      <c s="35">
        <f>ROUND(ROUND(H167,2)*ROUND(G167,3),2)</f>
      </c>
      <c s="33" t="s">
        <v>5574</v>
      </c>
      <c r="O167">
        <f>(I167*21)/100</f>
      </c>
      <c t="s">
        <v>33</v>
      </c>
    </row>
    <row r="168" spans="1:5" ht="12.75">
      <c r="A168" s="36" t="s">
        <v>67</v>
      </c>
      <c r="E168" s="37" t="s">
        <v>63</v>
      </c>
    </row>
    <row r="169" spans="1:5" ht="25.5">
      <c r="A169" s="38" t="s">
        <v>68</v>
      </c>
      <c r="E169" s="39" t="s">
        <v>1000</v>
      </c>
    </row>
    <row r="170" spans="1:5" ht="25.5">
      <c r="A170" t="s">
        <v>70</v>
      </c>
      <c r="E170" s="37" t="s">
        <v>1086</v>
      </c>
    </row>
    <row r="171" spans="1:16" ht="12.75">
      <c r="A171" s="26" t="s">
        <v>61</v>
      </c>
      <c s="31" t="s">
        <v>191</v>
      </c>
      <c s="31" t="s">
        <v>17551</v>
      </c>
      <c s="26" t="s">
        <v>63</v>
      </c>
      <c s="32" t="s">
        <v>17552</v>
      </c>
      <c s="33" t="s">
        <v>5700</v>
      </c>
      <c s="34">
        <v>4</v>
      </c>
      <c s="35">
        <v>0</v>
      </c>
      <c s="35">
        <f>ROUND(ROUND(H171,2)*ROUND(G171,3),2)</f>
      </c>
      <c s="33" t="s">
        <v>5574</v>
      </c>
      <c r="O171">
        <f>(I171*21)/100</f>
      </c>
      <c t="s">
        <v>33</v>
      </c>
    </row>
    <row r="172" spans="1:5" ht="12.75">
      <c r="A172" s="36" t="s">
        <v>67</v>
      </c>
      <c r="E172" s="37" t="s">
        <v>63</v>
      </c>
    </row>
    <row r="173" spans="1:5" ht="25.5">
      <c r="A173" s="38" t="s">
        <v>68</v>
      </c>
      <c r="E173" s="39" t="s">
        <v>1000</v>
      </c>
    </row>
    <row r="174" spans="1:5" ht="25.5">
      <c r="A174" t="s">
        <v>70</v>
      </c>
      <c r="E174" s="37" t="s">
        <v>1086</v>
      </c>
    </row>
    <row r="175" spans="1:18" ht="12.75" customHeight="1">
      <c r="A175" s="6" t="s">
        <v>58</v>
      </c>
      <c s="6"/>
      <c s="42" t="s">
        <v>17553</v>
      </c>
      <c s="6"/>
      <c s="29" t="s">
        <v>17554</v>
      </c>
      <c s="6"/>
      <c s="6"/>
      <c s="6"/>
      <c s="43">
        <f>0+Q175</f>
      </c>
      <c s="6"/>
      <c r="O175">
        <f>0+R175</f>
      </c>
      <c r="Q175">
        <f>0+I176</f>
      </c>
      <c>
        <f>0+O176</f>
      </c>
    </row>
    <row r="176" spans="1:16" ht="25.5">
      <c r="A176" s="26" t="s">
        <v>61</v>
      </c>
      <c s="31" t="s">
        <v>194</v>
      </c>
      <c s="31" t="s">
        <v>17555</v>
      </c>
      <c s="26" t="s">
        <v>63</v>
      </c>
      <c s="32" t="s">
        <v>17556</v>
      </c>
      <c s="33" t="s">
        <v>5700</v>
      </c>
      <c s="34">
        <v>28</v>
      </c>
      <c s="35">
        <v>0</v>
      </c>
      <c s="35">
        <f>ROUND(ROUND(H176,2)*ROUND(G176,3),2)</f>
      </c>
      <c s="33" t="s">
        <v>5574</v>
      </c>
      <c r="O176">
        <f>(I176*21)/100</f>
      </c>
      <c t="s">
        <v>33</v>
      </c>
    </row>
    <row r="177" spans="1:5" ht="12.75">
      <c r="A177" s="36" t="s">
        <v>67</v>
      </c>
      <c r="E177" s="37" t="s">
        <v>63</v>
      </c>
    </row>
    <row r="178" spans="1:5" ht="25.5">
      <c r="A178" s="38" t="s">
        <v>68</v>
      </c>
      <c r="E178" s="39" t="s">
        <v>1000</v>
      </c>
    </row>
    <row r="179" spans="1:5" ht="25.5">
      <c r="A179" t="s">
        <v>70</v>
      </c>
      <c r="E179" s="37" t="s">
        <v>1086</v>
      </c>
    </row>
    <row r="180" spans="1:18" ht="12.75" customHeight="1">
      <c r="A180" s="6" t="s">
        <v>58</v>
      </c>
      <c s="6"/>
      <c s="42" t="s">
        <v>17557</v>
      </c>
      <c s="6"/>
      <c s="29" t="s">
        <v>17558</v>
      </c>
      <c s="6"/>
      <c s="6"/>
      <c s="6"/>
      <c s="43">
        <f>0+Q180</f>
      </c>
      <c s="6"/>
      <c r="O180">
        <f>0+R180</f>
      </c>
      <c r="Q180">
        <f>0+I181</f>
      </c>
      <c>
        <f>0+O181</f>
      </c>
    </row>
    <row r="181" spans="1:16" ht="25.5">
      <c r="A181" s="26" t="s">
        <v>61</v>
      </c>
      <c s="31" t="s">
        <v>198</v>
      </c>
      <c s="31" t="s">
        <v>17559</v>
      </c>
      <c s="26" t="s">
        <v>63</v>
      </c>
      <c s="32" t="s">
        <v>17560</v>
      </c>
      <c s="33" t="s">
        <v>5700</v>
      </c>
      <c s="34">
        <v>3</v>
      </c>
      <c s="35">
        <v>0</v>
      </c>
      <c s="35">
        <f>ROUND(ROUND(H181,2)*ROUND(G181,3),2)</f>
      </c>
      <c s="33" t="s">
        <v>5574</v>
      </c>
      <c r="O181">
        <f>(I181*21)/100</f>
      </c>
      <c t="s">
        <v>33</v>
      </c>
    </row>
    <row r="182" spans="1:5" ht="25.5">
      <c r="A182" s="36" t="s">
        <v>67</v>
      </c>
      <c r="E182" s="37" t="s">
        <v>17561</v>
      </c>
    </row>
    <row r="183" spans="1:5" ht="25.5">
      <c r="A183" s="38" t="s">
        <v>68</v>
      </c>
      <c r="E183" s="39" t="s">
        <v>1000</v>
      </c>
    </row>
    <row r="184" spans="1:5" ht="25.5">
      <c r="A184" t="s">
        <v>70</v>
      </c>
      <c r="E184" s="37" t="s">
        <v>1086</v>
      </c>
    </row>
    <row r="185" spans="1:18" ht="12.75" customHeight="1">
      <c r="A185" s="6" t="s">
        <v>58</v>
      </c>
      <c s="6"/>
      <c s="42" t="s">
        <v>17562</v>
      </c>
      <c s="6"/>
      <c s="29" t="s">
        <v>17563</v>
      </c>
      <c s="6"/>
      <c s="6"/>
      <c s="6"/>
      <c s="43">
        <f>0+Q185</f>
      </c>
      <c s="6"/>
      <c r="O185">
        <f>0+R185</f>
      </c>
      <c r="Q185">
        <f>0+I186+I190+I194+I198</f>
      </c>
      <c>
        <f>0+O186+O190+O194+O198</f>
      </c>
    </row>
    <row r="186" spans="1:16" ht="12.75">
      <c r="A186" s="26" t="s">
        <v>61</v>
      </c>
      <c s="31" t="s">
        <v>202</v>
      </c>
      <c s="31" t="s">
        <v>17564</v>
      </c>
      <c s="26" t="s">
        <v>63</v>
      </c>
      <c s="32" t="s">
        <v>17565</v>
      </c>
      <c s="33" t="s">
        <v>5700</v>
      </c>
      <c s="34">
        <v>7</v>
      </c>
      <c s="35">
        <v>0</v>
      </c>
      <c s="35">
        <f>ROUND(ROUND(H186,2)*ROUND(G186,3),2)</f>
      </c>
      <c s="33" t="s">
        <v>5574</v>
      </c>
      <c r="O186">
        <f>(I186*21)/100</f>
      </c>
      <c t="s">
        <v>33</v>
      </c>
    </row>
    <row r="187" spans="1:5" ht="12.75">
      <c r="A187" s="36" t="s">
        <v>67</v>
      </c>
      <c r="E187" s="37" t="s">
        <v>63</v>
      </c>
    </row>
    <row r="188" spans="1:5" ht="25.5">
      <c r="A188" s="38" t="s">
        <v>68</v>
      </c>
      <c r="E188" s="39" t="s">
        <v>1000</v>
      </c>
    </row>
    <row r="189" spans="1:5" ht="25.5">
      <c r="A189" t="s">
        <v>70</v>
      </c>
      <c r="E189" s="37" t="s">
        <v>1086</v>
      </c>
    </row>
    <row r="190" spans="1:16" ht="12.75">
      <c r="A190" s="26" t="s">
        <v>61</v>
      </c>
      <c s="31" t="s">
        <v>206</v>
      </c>
      <c s="31" t="s">
        <v>17566</v>
      </c>
      <c s="26" t="s">
        <v>63</v>
      </c>
      <c s="32" t="s">
        <v>17567</v>
      </c>
      <c s="33" t="s">
        <v>5700</v>
      </c>
      <c s="34">
        <v>5</v>
      </c>
      <c s="35">
        <v>0</v>
      </c>
      <c s="35">
        <f>ROUND(ROUND(H190,2)*ROUND(G190,3),2)</f>
      </c>
      <c s="33" t="s">
        <v>5574</v>
      </c>
      <c r="O190">
        <f>(I190*21)/100</f>
      </c>
      <c t="s">
        <v>33</v>
      </c>
    </row>
    <row r="191" spans="1:5" ht="12.75">
      <c r="A191" s="36" t="s">
        <v>67</v>
      </c>
      <c r="E191" s="37" t="s">
        <v>63</v>
      </c>
    </row>
    <row r="192" spans="1:5" ht="25.5">
      <c r="A192" s="38" t="s">
        <v>68</v>
      </c>
      <c r="E192" s="39" t="s">
        <v>1000</v>
      </c>
    </row>
    <row r="193" spans="1:5" ht="25.5">
      <c r="A193" t="s">
        <v>70</v>
      </c>
      <c r="E193" s="37" t="s">
        <v>1086</v>
      </c>
    </row>
    <row r="194" spans="1:16" ht="12.75">
      <c r="A194" s="26" t="s">
        <v>61</v>
      </c>
      <c s="31" t="s">
        <v>210</v>
      </c>
      <c s="31" t="s">
        <v>17568</v>
      </c>
      <c s="26" t="s">
        <v>63</v>
      </c>
      <c s="32" t="s">
        <v>17569</v>
      </c>
      <c s="33" t="s">
        <v>5700</v>
      </c>
      <c s="34">
        <v>4</v>
      </c>
      <c s="35">
        <v>0</v>
      </c>
      <c s="35">
        <f>ROUND(ROUND(H194,2)*ROUND(G194,3),2)</f>
      </c>
      <c s="33" t="s">
        <v>5574</v>
      </c>
      <c r="O194">
        <f>(I194*21)/100</f>
      </c>
      <c t="s">
        <v>33</v>
      </c>
    </row>
    <row r="195" spans="1:5" ht="12.75">
      <c r="A195" s="36" t="s">
        <v>67</v>
      </c>
      <c r="E195" s="37" t="s">
        <v>63</v>
      </c>
    </row>
    <row r="196" spans="1:5" ht="25.5">
      <c r="A196" s="38" t="s">
        <v>68</v>
      </c>
      <c r="E196" s="39" t="s">
        <v>1000</v>
      </c>
    </row>
    <row r="197" spans="1:5" ht="25.5">
      <c r="A197" t="s">
        <v>70</v>
      </c>
      <c r="E197" s="37" t="s">
        <v>1086</v>
      </c>
    </row>
    <row r="198" spans="1:16" ht="12.75">
      <c r="A198" s="26" t="s">
        <v>61</v>
      </c>
      <c s="31" t="s">
        <v>214</v>
      </c>
      <c s="31" t="s">
        <v>17570</v>
      </c>
      <c s="26" t="s">
        <v>63</v>
      </c>
      <c s="32" t="s">
        <v>17571</v>
      </c>
      <c s="33" t="s">
        <v>5700</v>
      </c>
      <c s="34">
        <v>1</v>
      </c>
      <c s="35">
        <v>0</v>
      </c>
      <c s="35">
        <f>ROUND(ROUND(H198,2)*ROUND(G198,3),2)</f>
      </c>
      <c s="33" t="s">
        <v>5574</v>
      </c>
      <c r="O198">
        <f>(I198*21)/100</f>
      </c>
      <c t="s">
        <v>33</v>
      </c>
    </row>
    <row r="199" spans="1:5" ht="12.75">
      <c r="A199" s="36" t="s">
        <v>67</v>
      </c>
      <c r="E199" s="37" t="s">
        <v>63</v>
      </c>
    </row>
    <row r="200" spans="1:5" ht="25.5">
      <c r="A200" s="38" t="s">
        <v>68</v>
      </c>
      <c r="E200" s="39" t="s">
        <v>1000</v>
      </c>
    </row>
    <row r="201" spans="1:5" ht="25.5">
      <c r="A201" t="s">
        <v>70</v>
      </c>
      <c r="E201" s="37" t="s">
        <v>1086</v>
      </c>
    </row>
    <row r="202" spans="1:18" ht="12.75" customHeight="1">
      <c r="A202" s="6" t="s">
        <v>58</v>
      </c>
      <c s="6"/>
      <c s="42" t="s">
        <v>17572</v>
      </c>
      <c s="6"/>
      <c s="29" t="s">
        <v>17573</v>
      </c>
      <c s="6"/>
      <c s="6"/>
      <c s="6"/>
      <c s="43">
        <f>0+Q202</f>
      </c>
      <c s="6"/>
      <c r="O202">
        <f>0+R202</f>
      </c>
      <c r="Q202">
        <f>0+I203</f>
      </c>
      <c>
        <f>0+O203</f>
      </c>
    </row>
    <row r="203" spans="1:16" ht="12.75">
      <c r="A203" s="26" t="s">
        <v>61</v>
      </c>
      <c s="31" t="s">
        <v>217</v>
      </c>
      <c s="31" t="s">
        <v>17574</v>
      </c>
      <c s="26" t="s">
        <v>63</v>
      </c>
      <c s="32" t="s">
        <v>17575</v>
      </c>
      <c s="33" t="s">
        <v>5700</v>
      </c>
      <c s="34">
        <v>20</v>
      </c>
      <c s="35">
        <v>0</v>
      </c>
      <c s="35">
        <f>ROUND(ROUND(H203,2)*ROUND(G203,3),2)</f>
      </c>
      <c s="33" t="s">
        <v>5574</v>
      </c>
      <c r="O203">
        <f>(I203*21)/100</f>
      </c>
      <c t="s">
        <v>33</v>
      </c>
    </row>
    <row r="204" spans="1:5" ht="12.75">
      <c r="A204" s="36" t="s">
        <v>67</v>
      </c>
      <c r="E204" s="37" t="s">
        <v>63</v>
      </c>
    </row>
    <row r="205" spans="1:5" ht="25.5">
      <c r="A205" s="38" t="s">
        <v>68</v>
      </c>
      <c r="E205" s="39" t="s">
        <v>1000</v>
      </c>
    </row>
    <row r="206" spans="1:5" ht="25.5">
      <c r="A206" t="s">
        <v>70</v>
      </c>
      <c r="E206" s="37" t="s">
        <v>1086</v>
      </c>
    </row>
    <row r="207" spans="1:18" ht="12.75" customHeight="1">
      <c r="A207" s="6" t="s">
        <v>58</v>
      </c>
      <c s="6"/>
      <c s="42" t="s">
        <v>17576</v>
      </c>
      <c s="6"/>
      <c s="29" t="s">
        <v>16178</v>
      </c>
      <c s="6"/>
      <c s="6"/>
      <c s="6"/>
      <c s="43">
        <f>0+Q207</f>
      </c>
      <c s="6"/>
      <c r="O207">
        <f>0+R207</f>
      </c>
      <c r="Q207">
        <f>0+I208</f>
      </c>
      <c>
        <f>0+O208</f>
      </c>
    </row>
    <row r="208" spans="1:16" ht="12.75">
      <c r="A208" s="26" t="s">
        <v>61</v>
      </c>
      <c s="31" t="s">
        <v>220</v>
      </c>
      <c s="31" t="s">
        <v>17577</v>
      </c>
      <c s="26" t="s">
        <v>63</v>
      </c>
      <c s="32" t="s">
        <v>16180</v>
      </c>
      <c s="33" t="s">
        <v>5700</v>
      </c>
      <c s="34">
        <v>6</v>
      </c>
      <c s="35">
        <v>0</v>
      </c>
      <c s="35">
        <f>ROUND(ROUND(H208,2)*ROUND(G208,3),2)</f>
      </c>
      <c s="33" t="s">
        <v>5574</v>
      </c>
      <c r="O208">
        <f>(I208*21)/100</f>
      </c>
      <c t="s">
        <v>33</v>
      </c>
    </row>
    <row r="209" spans="1:5" ht="12.75">
      <c r="A209" s="36" t="s">
        <v>67</v>
      </c>
      <c r="E209" s="37" t="s">
        <v>63</v>
      </c>
    </row>
    <row r="210" spans="1:5" ht="25.5">
      <c r="A210" s="38" t="s">
        <v>68</v>
      </c>
      <c r="E210" s="39" t="s">
        <v>1000</v>
      </c>
    </row>
    <row r="211" spans="1:5" ht="25.5">
      <c r="A211" t="s">
        <v>70</v>
      </c>
      <c r="E211" s="37" t="s">
        <v>1086</v>
      </c>
    </row>
    <row r="212" spans="1:18" ht="12.75" customHeight="1">
      <c r="A212" s="6" t="s">
        <v>58</v>
      </c>
      <c s="6"/>
      <c s="42" t="s">
        <v>17578</v>
      </c>
      <c s="6"/>
      <c s="29" t="s">
        <v>17579</v>
      </c>
      <c s="6"/>
      <c s="6"/>
      <c s="6"/>
      <c s="43">
        <f>0+Q212</f>
      </c>
      <c s="6"/>
      <c r="O212">
        <f>0+R212</f>
      </c>
      <c r="Q212">
        <f>0+I213+I217</f>
      </c>
      <c>
        <f>0+O213+O217</f>
      </c>
    </row>
    <row r="213" spans="1:16" ht="12.75">
      <c r="A213" s="26" t="s">
        <v>61</v>
      </c>
      <c s="31" t="s">
        <v>223</v>
      </c>
      <c s="31" t="s">
        <v>17580</v>
      </c>
      <c s="26" t="s">
        <v>63</v>
      </c>
      <c s="32" t="s">
        <v>17581</v>
      </c>
      <c s="33" t="s">
        <v>5700</v>
      </c>
      <c s="34">
        <v>7</v>
      </c>
      <c s="35">
        <v>0</v>
      </c>
      <c s="35">
        <f>ROUND(ROUND(H213,2)*ROUND(G213,3),2)</f>
      </c>
      <c s="33" t="s">
        <v>5574</v>
      </c>
      <c r="O213">
        <f>(I213*21)/100</f>
      </c>
      <c t="s">
        <v>33</v>
      </c>
    </row>
    <row r="214" spans="1:5" ht="12.75">
      <c r="A214" s="36" t="s">
        <v>67</v>
      </c>
      <c r="E214" s="37" t="s">
        <v>63</v>
      </c>
    </row>
    <row r="215" spans="1:5" ht="25.5">
      <c r="A215" s="38" t="s">
        <v>68</v>
      </c>
      <c r="E215" s="39" t="s">
        <v>1000</v>
      </c>
    </row>
    <row r="216" spans="1:5" ht="25.5">
      <c r="A216" t="s">
        <v>70</v>
      </c>
      <c r="E216" s="37" t="s">
        <v>1086</v>
      </c>
    </row>
    <row r="217" spans="1:16" ht="12.75">
      <c r="A217" s="26" t="s">
        <v>61</v>
      </c>
      <c s="31" t="s">
        <v>226</v>
      </c>
      <c s="31" t="s">
        <v>17582</v>
      </c>
      <c s="26" t="s">
        <v>63</v>
      </c>
      <c s="32" t="s">
        <v>17583</v>
      </c>
      <c s="33" t="s">
        <v>5700</v>
      </c>
      <c s="34">
        <v>1</v>
      </c>
      <c s="35">
        <v>0</v>
      </c>
      <c s="35">
        <f>ROUND(ROUND(H217,2)*ROUND(G217,3),2)</f>
      </c>
      <c s="33" t="s">
        <v>5574</v>
      </c>
      <c r="O217">
        <f>(I217*21)/100</f>
      </c>
      <c t="s">
        <v>33</v>
      </c>
    </row>
    <row r="218" spans="1:5" ht="12.75">
      <c r="A218" s="36" t="s">
        <v>67</v>
      </c>
      <c r="E218" s="37" t="s">
        <v>63</v>
      </c>
    </row>
    <row r="219" spans="1:5" ht="25.5">
      <c r="A219" s="38" t="s">
        <v>68</v>
      </c>
      <c r="E219" s="39" t="s">
        <v>1000</v>
      </c>
    </row>
    <row r="220" spans="1:5" ht="25.5">
      <c r="A220" t="s">
        <v>70</v>
      </c>
      <c r="E220" s="37" t="s">
        <v>1086</v>
      </c>
    </row>
    <row r="221" spans="1:18" ht="12.75" customHeight="1">
      <c r="A221" s="6" t="s">
        <v>58</v>
      </c>
      <c s="6"/>
      <c s="42" t="s">
        <v>17584</v>
      </c>
      <c s="6"/>
      <c s="29" t="s">
        <v>16186</v>
      </c>
      <c s="6"/>
      <c s="6"/>
      <c s="6"/>
      <c s="43">
        <f>0+Q221</f>
      </c>
      <c s="6"/>
      <c r="O221">
        <f>0+R221</f>
      </c>
      <c r="Q221">
        <f>0+I222</f>
      </c>
      <c>
        <f>0+O222</f>
      </c>
    </row>
    <row r="222" spans="1:16" ht="25.5">
      <c r="A222" s="26" t="s">
        <v>61</v>
      </c>
      <c s="31" t="s">
        <v>230</v>
      </c>
      <c s="31" t="s">
        <v>17585</v>
      </c>
      <c s="26" t="s">
        <v>63</v>
      </c>
      <c s="32" t="s">
        <v>16188</v>
      </c>
      <c s="33" t="s">
        <v>5700</v>
      </c>
      <c s="34">
        <v>2</v>
      </c>
      <c s="35">
        <v>0</v>
      </c>
      <c s="35">
        <f>ROUND(ROUND(H222,2)*ROUND(G222,3),2)</f>
      </c>
      <c s="33" t="s">
        <v>5574</v>
      </c>
      <c r="O222">
        <f>(I222*21)/100</f>
      </c>
      <c t="s">
        <v>33</v>
      </c>
    </row>
    <row r="223" spans="1:5" ht="12.75">
      <c r="A223" s="36" t="s">
        <v>67</v>
      </c>
      <c r="E223" s="37" t="s">
        <v>63</v>
      </c>
    </row>
    <row r="224" spans="1:5" ht="25.5">
      <c r="A224" s="38" t="s">
        <v>68</v>
      </c>
      <c r="E224" s="39" t="s">
        <v>1000</v>
      </c>
    </row>
    <row r="225" spans="1:5" ht="25.5">
      <c r="A225" t="s">
        <v>70</v>
      </c>
      <c r="E225" s="37" t="s">
        <v>1086</v>
      </c>
    </row>
    <row r="226" spans="1:18" ht="12.75" customHeight="1">
      <c r="A226" s="6" t="s">
        <v>58</v>
      </c>
      <c s="6"/>
      <c s="42" t="s">
        <v>17586</v>
      </c>
      <c s="6"/>
      <c s="29" t="s">
        <v>16194</v>
      </c>
      <c s="6"/>
      <c s="6"/>
      <c s="6"/>
      <c s="43">
        <f>0+Q226</f>
      </c>
      <c s="6"/>
      <c r="O226">
        <f>0+R226</f>
      </c>
      <c r="Q226">
        <f>0+I227</f>
      </c>
      <c>
        <f>0+O227</f>
      </c>
    </row>
    <row r="227" spans="1:16" ht="12.75">
      <c r="A227" s="26" t="s">
        <v>61</v>
      </c>
      <c s="31" t="s">
        <v>234</v>
      </c>
      <c s="31" t="s">
        <v>17587</v>
      </c>
      <c s="26" t="s">
        <v>63</v>
      </c>
      <c s="32" t="s">
        <v>17588</v>
      </c>
      <c s="33" t="s">
        <v>5700</v>
      </c>
      <c s="34">
        <v>2</v>
      </c>
      <c s="35">
        <v>0</v>
      </c>
      <c s="35">
        <f>ROUND(ROUND(H227,2)*ROUND(G227,3),2)</f>
      </c>
      <c s="33" t="s">
        <v>5574</v>
      </c>
      <c r="O227">
        <f>(I227*21)/100</f>
      </c>
      <c t="s">
        <v>33</v>
      </c>
    </row>
    <row r="228" spans="1:5" ht="12.75">
      <c r="A228" s="36" t="s">
        <v>67</v>
      </c>
      <c r="E228" s="37" t="s">
        <v>63</v>
      </c>
    </row>
    <row r="229" spans="1:5" ht="25.5">
      <c r="A229" s="38" t="s">
        <v>68</v>
      </c>
      <c r="E229" s="39" t="s">
        <v>1000</v>
      </c>
    </row>
    <row r="230" spans="1:5" ht="25.5">
      <c r="A230" t="s">
        <v>70</v>
      </c>
      <c r="E230" s="37" t="s">
        <v>1086</v>
      </c>
    </row>
    <row r="231" spans="1:18" ht="12.75" customHeight="1">
      <c r="A231" s="6" t="s">
        <v>58</v>
      </c>
      <c s="6"/>
      <c s="42" t="s">
        <v>17589</v>
      </c>
      <c s="6"/>
      <c s="29" t="s">
        <v>17590</v>
      </c>
      <c s="6"/>
      <c s="6"/>
      <c s="6"/>
      <c s="43">
        <f>0+Q231</f>
      </c>
      <c s="6"/>
      <c r="O231">
        <f>0+R231</f>
      </c>
      <c r="Q231">
        <f>0+I232</f>
      </c>
      <c>
        <f>0+O232</f>
      </c>
    </row>
    <row r="232" spans="1:16" ht="12.75">
      <c r="A232" s="26" t="s">
        <v>61</v>
      </c>
      <c s="31" t="s">
        <v>238</v>
      </c>
      <c s="31" t="s">
        <v>17591</v>
      </c>
      <c s="26" t="s">
        <v>63</v>
      </c>
      <c s="32" t="s">
        <v>17592</v>
      </c>
      <c s="33" t="s">
        <v>5700</v>
      </c>
      <c s="34">
        <v>1</v>
      </c>
      <c s="35">
        <v>0</v>
      </c>
      <c s="35">
        <f>ROUND(ROUND(H232,2)*ROUND(G232,3),2)</f>
      </c>
      <c s="33" t="s">
        <v>5574</v>
      </c>
      <c r="O232">
        <f>(I232*21)/100</f>
      </c>
      <c t="s">
        <v>33</v>
      </c>
    </row>
    <row r="233" spans="1:5" ht="12.75">
      <c r="A233" s="36" t="s">
        <v>67</v>
      </c>
      <c r="E233" s="37" t="s">
        <v>63</v>
      </c>
    </row>
    <row r="234" spans="1:5" ht="25.5">
      <c r="A234" s="38" t="s">
        <v>68</v>
      </c>
      <c r="E234" s="39" t="s">
        <v>1000</v>
      </c>
    </row>
    <row r="235" spans="1:5" ht="25.5">
      <c r="A235" t="s">
        <v>70</v>
      </c>
      <c r="E235" s="37" t="s">
        <v>1086</v>
      </c>
    </row>
    <row r="236" spans="1:18" ht="12.75" customHeight="1">
      <c r="A236" s="6" t="s">
        <v>58</v>
      </c>
      <c s="6"/>
      <c s="42" t="s">
        <v>17593</v>
      </c>
      <c s="6"/>
      <c s="29" t="s">
        <v>16198</v>
      </c>
      <c s="6"/>
      <c s="6"/>
      <c s="6"/>
      <c s="43">
        <f>0+Q236</f>
      </c>
      <c s="6"/>
      <c r="O236">
        <f>0+R236</f>
      </c>
      <c r="Q236">
        <f>0+I237+I241+I245+I249+I253</f>
      </c>
      <c>
        <f>0+O237+O241+O245+O249+O253</f>
      </c>
    </row>
    <row r="237" spans="1:16" ht="25.5">
      <c r="A237" s="26" t="s">
        <v>61</v>
      </c>
      <c s="31" t="s">
        <v>242</v>
      </c>
      <c s="31" t="s">
        <v>17594</v>
      </c>
      <c s="26" t="s">
        <v>63</v>
      </c>
      <c s="32" t="s">
        <v>17595</v>
      </c>
      <c s="33" t="s">
        <v>5700</v>
      </c>
      <c s="34">
        <v>6</v>
      </c>
      <c s="35">
        <v>0</v>
      </c>
      <c s="35">
        <f>ROUND(ROUND(H237,2)*ROUND(G237,3),2)</f>
      </c>
      <c s="33" t="s">
        <v>5574</v>
      </c>
      <c r="O237">
        <f>(I237*21)/100</f>
      </c>
      <c t="s">
        <v>33</v>
      </c>
    </row>
    <row r="238" spans="1:5" ht="12.75">
      <c r="A238" s="36" t="s">
        <v>67</v>
      </c>
      <c r="E238" s="37" t="s">
        <v>63</v>
      </c>
    </row>
    <row r="239" spans="1:5" ht="25.5">
      <c r="A239" s="38" t="s">
        <v>68</v>
      </c>
      <c r="E239" s="39" t="s">
        <v>1000</v>
      </c>
    </row>
    <row r="240" spans="1:5" ht="25.5">
      <c r="A240" t="s">
        <v>70</v>
      </c>
      <c r="E240" s="37" t="s">
        <v>1086</v>
      </c>
    </row>
    <row r="241" spans="1:16" ht="25.5">
      <c r="A241" s="26" t="s">
        <v>61</v>
      </c>
      <c s="31" t="s">
        <v>247</v>
      </c>
      <c s="31" t="s">
        <v>17596</v>
      </c>
      <c s="26" t="s">
        <v>63</v>
      </c>
      <c s="32" t="s">
        <v>17597</v>
      </c>
      <c s="33" t="s">
        <v>5700</v>
      </c>
      <c s="34">
        <v>39</v>
      </c>
      <c s="35">
        <v>0</v>
      </c>
      <c s="35">
        <f>ROUND(ROUND(H241,2)*ROUND(G241,3),2)</f>
      </c>
      <c s="33" t="s">
        <v>5574</v>
      </c>
      <c r="O241">
        <f>(I241*21)/100</f>
      </c>
      <c t="s">
        <v>33</v>
      </c>
    </row>
    <row r="242" spans="1:5" ht="12.75">
      <c r="A242" s="36" t="s">
        <v>67</v>
      </c>
      <c r="E242" s="37" t="s">
        <v>63</v>
      </c>
    </row>
    <row r="243" spans="1:5" ht="25.5">
      <c r="A243" s="38" t="s">
        <v>68</v>
      </c>
      <c r="E243" s="39" t="s">
        <v>1000</v>
      </c>
    </row>
    <row r="244" spans="1:5" ht="25.5">
      <c r="A244" t="s">
        <v>70</v>
      </c>
      <c r="E244" s="37" t="s">
        <v>1086</v>
      </c>
    </row>
    <row r="245" spans="1:16" ht="25.5">
      <c r="A245" s="26" t="s">
        <v>61</v>
      </c>
      <c s="31" t="s">
        <v>251</v>
      </c>
      <c s="31" t="s">
        <v>17598</v>
      </c>
      <c s="26" t="s">
        <v>63</v>
      </c>
      <c s="32" t="s">
        <v>17599</v>
      </c>
      <c s="33" t="s">
        <v>5700</v>
      </c>
      <c s="34">
        <v>24</v>
      </c>
      <c s="35">
        <v>0</v>
      </c>
      <c s="35">
        <f>ROUND(ROUND(H245,2)*ROUND(G245,3),2)</f>
      </c>
      <c s="33" t="s">
        <v>5574</v>
      </c>
      <c r="O245">
        <f>(I245*21)/100</f>
      </c>
      <c t="s">
        <v>33</v>
      </c>
    </row>
    <row r="246" spans="1:5" ht="12.75">
      <c r="A246" s="36" t="s">
        <v>67</v>
      </c>
      <c r="E246" s="37" t="s">
        <v>63</v>
      </c>
    </row>
    <row r="247" spans="1:5" ht="25.5">
      <c r="A247" s="38" t="s">
        <v>68</v>
      </c>
      <c r="E247" s="39" t="s">
        <v>1000</v>
      </c>
    </row>
    <row r="248" spans="1:5" ht="25.5">
      <c r="A248" t="s">
        <v>70</v>
      </c>
      <c r="E248" s="37" t="s">
        <v>1086</v>
      </c>
    </row>
    <row r="249" spans="1:16" ht="25.5">
      <c r="A249" s="26" t="s">
        <v>61</v>
      </c>
      <c s="31" t="s">
        <v>255</v>
      </c>
      <c s="31" t="s">
        <v>17600</v>
      </c>
      <c s="26" t="s">
        <v>63</v>
      </c>
      <c s="32" t="s">
        <v>17601</v>
      </c>
      <c s="33" t="s">
        <v>5700</v>
      </c>
      <c s="34">
        <v>5</v>
      </c>
      <c s="35">
        <v>0</v>
      </c>
      <c s="35">
        <f>ROUND(ROUND(H249,2)*ROUND(G249,3),2)</f>
      </c>
      <c s="33" t="s">
        <v>5574</v>
      </c>
      <c r="O249">
        <f>(I249*21)/100</f>
      </c>
      <c t="s">
        <v>33</v>
      </c>
    </row>
    <row r="250" spans="1:5" ht="12.75">
      <c r="A250" s="36" t="s">
        <v>67</v>
      </c>
      <c r="E250" s="37" t="s">
        <v>63</v>
      </c>
    </row>
    <row r="251" spans="1:5" ht="25.5">
      <c r="A251" s="38" t="s">
        <v>68</v>
      </c>
      <c r="E251" s="39" t="s">
        <v>1000</v>
      </c>
    </row>
    <row r="252" spans="1:5" ht="25.5">
      <c r="A252" t="s">
        <v>70</v>
      </c>
      <c r="E252" s="37" t="s">
        <v>1086</v>
      </c>
    </row>
    <row r="253" spans="1:16" ht="25.5">
      <c r="A253" s="26" t="s">
        <v>61</v>
      </c>
      <c s="31" t="s">
        <v>259</v>
      </c>
      <c s="31" t="s">
        <v>17602</v>
      </c>
      <c s="26" t="s">
        <v>63</v>
      </c>
      <c s="32" t="s">
        <v>17603</v>
      </c>
      <c s="33" t="s">
        <v>5700</v>
      </c>
      <c s="34">
        <v>5</v>
      </c>
      <c s="35">
        <v>0</v>
      </c>
      <c s="35">
        <f>ROUND(ROUND(H253,2)*ROUND(G253,3),2)</f>
      </c>
      <c s="33" t="s">
        <v>5574</v>
      </c>
      <c r="O253">
        <f>(I253*21)/100</f>
      </c>
      <c t="s">
        <v>33</v>
      </c>
    </row>
    <row r="254" spans="1:5" ht="12.75">
      <c r="A254" s="36" t="s">
        <v>67</v>
      </c>
      <c r="E254" s="37" t="s">
        <v>63</v>
      </c>
    </row>
    <row r="255" spans="1:5" ht="25.5">
      <c r="A255" s="38" t="s">
        <v>68</v>
      </c>
      <c r="E255" s="39" t="s">
        <v>1000</v>
      </c>
    </row>
    <row r="256" spans="1:5" ht="25.5">
      <c r="A256" t="s">
        <v>70</v>
      </c>
      <c r="E256" s="37" t="s">
        <v>1086</v>
      </c>
    </row>
    <row r="257" spans="1:18" ht="12.75" customHeight="1">
      <c r="A257" s="6" t="s">
        <v>58</v>
      </c>
      <c s="6"/>
      <c s="42" t="s">
        <v>17604</v>
      </c>
      <c s="6"/>
      <c s="29" t="s">
        <v>16220</v>
      </c>
      <c s="6"/>
      <c s="6"/>
      <c s="6"/>
      <c s="43">
        <f>0+Q257</f>
      </c>
      <c s="6"/>
      <c r="O257">
        <f>0+R257</f>
      </c>
      <c r="Q257">
        <f>0+I258+I262</f>
      </c>
      <c>
        <f>0+O258+O262</f>
      </c>
    </row>
    <row r="258" spans="1:16" ht="12.75">
      <c r="A258" s="26" t="s">
        <v>61</v>
      </c>
      <c s="31" t="s">
        <v>263</v>
      </c>
      <c s="31" t="s">
        <v>17605</v>
      </c>
      <c s="26" t="s">
        <v>63</v>
      </c>
      <c s="32" t="s">
        <v>16222</v>
      </c>
      <c s="33" t="s">
        <v>5700</v>
      </c>
      <c s="34">
        <v>78</v>
      </c>
      <c s="35">
        <v>0</v>
      </c>
      <c s="35">
        <f>ROUND(ROUND(H258,2)*ROUND(G258,3),2)</f>
      </c>
      <c s="33" t="s">
        <v>5574</v>
      </c>
      <c r="O258">
        <f>(I258*21)/100</f>
      </c>
      <c t="s">
        <v>33</v>
      </c>
    </row>
    <row r="259" spans="1:5" ht="12.75">
      <c r="A259" s="36" t="s">
        <v>67</v>
      </c>
      <c r="E259" s="37" t="s">
        <v>63</v>
      </c>
    </row>
    <row r="260" spans="1:5" ht="25.5">
      <c r="A260" s="38" t="s">
        <v>68</v>
      </c>
      <c r="E260" s="39" t="s">
        <v>1000</v>
      </c>
    </row>
    <row r="261" spans="1:5" ht="25.5">
      <c r="A261" t="s">
        <v>70</v>
      </c>
      <c r="E261" s="37" t="s">
        <v>1086</v>
      </c>
    </row>
    <row r="262" spans="1:16" ht="12.75">
      <c r="A262" s="26" t="s">
        <v>61</v>
      </c>
      <c s="31" t="s">
        <v>267</v>
      </c>
      <c s="31" t="s">
        <v>17606</v>
      </c>
      <c s="26" t="s">
        <v>63</v>
      </c>
      <c s="32" t="s">
        <v>16224</v>
      </c>
      <c s="33" t="s">
        <v>5700</v>
      </c>
      <c s="34">
        <v>78</v>
      </c>
      <c s="35">
        <v>0</v>
      </c>
      <c s="35">
        <f>ROUND(ROUND(H262,2)*ROUND(G262,3),2)</f>
      </c>
      <c s="33" t="s">
        <v>5574</v>
      </c>
      <c r="O262">
        <f>(I262*21)/100</f>
      </c>
      <c t="s">
        <v>33</v>
      </c>
    </row>
    <row r="263" spans="1:5" ht="12.75">
      <c r="A263" s="36" t="s">
        <v>67</v>
      </c>
      <c r="E263" s="37" t="s">
        <v>63</v>
      </c>
    </row>
    <row r="264" spans="1:5" ht="25.5">
      <c r="A264" s="38" t="s">
        <v>68</v>
      </c>
      <c r="E264" s="39" t="s">
        <v>1000</v>
      </c>
    </row>
    <row r="265" spans="1:5" ht="25.5">
      <c r="A265" t="s">
        <v>70</v>
      </c>
      <c r="E265" s="37" t="s">
        <v>1086</v>
      </c>
    </row>
    <row r="266" spans="1:18" ht="12.75" customHeight="1">
      <c r="A266" s="6" t="s">
        <v>58</v>
      </c>
      <c s="6"/>
      <c s="42" t="s">
        <v>17607</v>
      </c>
      <c s="6"/>
      <c s="29" t="s">
        <v>17608</v>
      </c>
      <c s="6"/>
      <c s="6"/>
      <c s="6"/>
      <c s="43">
        <f>0+Q266</f>
      </c>
      <c s="6"/>
      <c r="O266">
        <f>0+R266</f>
      </c>
      <c r="Q266">
        <f>0+I267+I271+I275</f>
      </c>
      <c>
        <f>0+O267+O271+O275</f>
      </c>
    </row>
    <row r="267" spans="1:16" ht="12.75">
      <c r="A267" s="26" t="s">
        <v>61</v>
      </c>
      <c s="31" t="s">
        <v>271</v>
      </c>
      <c s="31" t="s">
        <v>17609</v>
      </c>
      <c s="26" t="s">
        <v>63</v>
      </c>
      <c s="32" t="s">
        <v>17610</v>
      </c>
      <c s="33" t="s">
        <v>5700</v>
      </c>
      <c s="34">
        <v>10</v>
      </c>
      <c s="35">
        <v>0</v>
      </c>
      <c s="35">
        <f>ROUND(ROUND(H267,2)*ROUND(G267,3),2)</f>
      </c>
      <c s="33" t="s">
        <v>5574</v>
      </c>
      <c r="O267">
        <f>(I267*21)/100</f>
      </c>
      <c t="s">
        <v>33</v>
      </c>
    </row>
    <row r="268" spans="1:5" ht="12.75">
      <c r="A268" s="36" t="s">
        <v>67</v>
      </c>
      <c r="E268" s="37" t="s">
        <v>63</v>
      </c>
    </row>
    <row r="269" spans="1:5" ht="25.5">
      <c r="A269" s="38" t="s">
        <v>68</v>
      </c>
      <c r="E269" s="39" t="s">
        <v>1000</v>
      </c>
    </row>
    <row r="270" spans="1:5" ht="25.5">
      <c r="A270" t="s">
        <v>70</v>
      </c>
      <c r="E270" s="37" t="s">
        <v>1086</v>
      </c>
    </row>
    <row r="271" spans="1:16" ht="12.75">
      <c r="A271" s="26" t="s">
        <v>61</v>
      </c>
      <c s="31" t="s">
        <v>274</v>
      </c>
      <c s="31" t="s">
        <v>17611</v>
      </c>
      <c s="26" t="s">
        <v>63</v>
      </c>
      <c s="32" t="s">
        <v>17612</v>
      </c>
      <c s="33" t="s">
        <v>5700</v>
      </c>
      <c s="34">
        <v>12</v>
      </c>
      <c s="35">
        <v>0</v>
      </c>
      <c s="35">
        <f>ROUND(ROUND(H271,2)*ROUND(G271,3),2)</f>
      </c>
      <c s="33" t="s">
        <v>5574</v>
      </c>
      <c r="O271">
        <f>(I271*21)/100</f>
      </c>
      <c t="s">
        <v>33</v>
      </c>
    </row>
    <row r="272" spans="1:5" ht="12.75">
      <c r="A272" s="36" t="s">
        <v>67</v>
      </c>
      <c r="E272" s="37" t="s">
        <v>63</v>
      </c>
    </row>
    <row r="273" spans="1:5" ht="25.5">
      <c r="A273" s="38" t="s">
        <v>68</v>
      </c>
      <c r="E273" s="39" t="s">
        <v>1000</v>
      </c>
    </row>
    <row r="274" spans="1:5" ht="25.5">
      <c r="A274" t="s">
        <v>70</v>
      </c>
      <c r="E274" s="37" t="s">
        <v>1086</v>
      </c>
    </row>
    <row r="275" spans="1:16" ht="12.75">
      <c r="A275" s="26" t="s">
        <v>61</v>
      </c>
      <c s="31" t="s">
        <v>278</v>
      </c>
      <c s="31" t="s">
        <v>17613</v>
      </c>
      <c s="26" t="s">
        <v>63</v>
      </c>
      <c s="32" t="s">
        <v>17614</v>
      </c>
      <c s="33" t="s">
        <v>5700</v>
      </c>
      <c s="34">
        <v>2</v>
      </c>
      <c s="35">
        <v>0</v>
      </c>
      <c s="35">
        <f>ROUND(ROUND(H275,2)*ROUND(G275,3),2)</f>
      </c>
      <c s="33" t="s">
        <v>5574</v>
      </c>
      <c r="O275">
        <f>(I275*21)/100</f>
      </c>
      <c t="s">
        <v>33</v>
      </c>
    </row>
    <row r="276" spans="1:5" ht="12.75">
      <c r="A276" s="36" t="s">
        <v>67</v>
      </c>
      <c r="E276" s="37" t="s">
        <v>63</v>
      </c>
    </row>
    <row r="277" spans="1:5" ht="25.5">
      <c r="A277" s="38" t="s">
        <v>68</v>
      </c>
      <c r="E277" s="39" t="s">
        <v>1000</v>
      </c>
    </row>
    <row r="278" spans="1:5" ht="25.5">
      <c r="A278" t="s">
        <v>70</v>
      </c>
      <c r="E278" s="37" t="s">
        <v>1086</v>
      </c>
    </row>
    <row r="279" spans="1:18" ht="12.75" customHeight="1">
      <c r="A279" s="6" t="s">
        <v>58</v>
      </c>
      <c s="6"/>
      <c s="42" t="s">
        <v>17615</v>
      </c>
      <c s="6"/>
      <c s="29" t="s">
        <v>17616</v>
      </c>
      <c s="6"/>
      <c s="6"/>
      <c s="6"/>
      <c s="43">
        <f>0+Q279</f>
      </c>
      <c s="6"/>
      <c r="O279">
        <f>0+R279</f>
      </c>
      <c r="Q279">
        <f>0+I280</f>
      </c>
      <c>
        <f>0+O280</f>
      </c>
    </row>
    <row r="280" spans="1:16" ht="12.75">
      <c r="A280" s="26" t="s">
        <v>61</v>
      </c>
      <c s="31" t="s">
        <v>282</v>
      </c>
      <c s="31" t="s">
        <v>17617</v>
      </c>
      <c s="26" t="s">
        <v>63</v>
      </c>
      <c s="32" t="s">
        <v>17618</v>
      </c>
      <c s="33" t="s">
        <v>81</v>
      </c>
      <c s="34">
        <v>68</v>
      </c>
      <c s="35">
        <v>0</v>
      </c>
      <c s="35">
        <f>ROUND(ROUND(H280,2)*ROUND(G280,3),2)</f>
      </c>
      <c s="33" t="s">
        <v>5574</v>
      </c>
      <c r="O280">
        <f>(I280*21)/100</f>
      </c>
      <c t="s">
        <v>33</v>
      </c>
    </row>
    <row r="281" spans="1:5" ht="12.75">
      <c r="A281" s="36" t="s">
        <v>67</v>
      </c>
      <c r="E281" s="37" t="s">
        <v>63</v>
      </c>
    </row>
    <row r="282" spans="1:5" ht="25.5">
      <c r="A282" s="38" t="s">
        <v>68</v>
      </c>
      <c r="E282" s="39" t="s">
        <v>1000</v>
      </c>
    </row>
    <row r="283" spans="1:5" ht="25.5">
      <c r="A283" t="s">
        <v>70</v>
      </c>
      <c r="E283" s="37" t="s">
        <v>1086</v>
      </c>
    </row>
    <row r="284" spans="1:18" ht="12.75" customHeight="1">
      <c r="A284" s="6" t="s">
        <v>58</v>
      </c>
      <c s="6"/>
      <c s="42" t="s">
        <v>17619</v>
      </c>
      <c s="6"/>
      <c s="29" t="s">
        <v>16295</v>
      </c>
      <c s="6"/>
      <c s="6"/>
      <c s="6"/>
      <c s="43">
        <f>0+Q284</f>
      </c>
      <c s="6"/>
      <c r="O284">
        <f>0+R284</f>
      </c>
      <c r="Q284">
        <f>0+I285</f>
      </c>
      <c>
        <f>0+O285</f>
      </c>
    </row>
    <row r="285" spans="1:16" ht="12.75">
      <c r="A285" s="26" t="s">
        <v>61</v>
      </c>
      <c s="31" t="s">
        <v>286</v>
      </c>
      <c s="31" t="s">
        <v>17620</v>
      </c>
      <c s="26" t="s">
        <v>63</v>
      </c>
      <c s="32" t="s">
        <v>17621</v>
      </c>
      <c s="33" t="s">
        <v>5700</v>
      </c>
      <c s="34">
        <v>168</v>
      </c>
      <c s="35">
        <v>0</v>
      </c>
      <c s="35">
        <f>ROUND(ROUND(H285,2)*ROUND(G285,3),2)</f>
      </c>
      <c s="33" t="s">
        <v>5574</v>
      </c>
      <c r="O285">
        <f>(I285*21)/100</f>
      </c>
      <c t="s">
        <v>33</v>
      </c>
    </row>
    <row r="286" spans="1:5" ht="12.75">
      <c r="A286" s="36" t="s">
        <v>67</v>
      </c>
      <c r="E286" s="37" t="s">
        <v>63</v>
      </c>
    </row>
    <row r="287" spans="1:5" ht="25.5">
      <c r="A287" s="38" t="s">
        <v>68</v>
      </c>
      <c r="E287" s="39" t="s">
        <v>1000</v>
      </c>
    </row>
    <row r="288" spans="1:5" ht="25.5">
      <c r="A288" t="s">
        <v>70</v>
      </c>
      <c r="E288" s="37" t="s">
        <v>1086</v>
      </c>
    </row>
    <row r="289" spans="1:18" ht="12.75" customHeight="1">
      <c r="A289" s="6" t="s">
        <v>58</v>
      </c>
      <c s="6"/>
      <c s="42" t="s">
        <v>17622</v>
      </c>
      <c s="6"/>
      <c s="29" t="s">
        <v>17623</v>
      </c>
      <c s="6"/>
      <c s="6"/>
      <c s="6"/>
      <c s="43">
        <f>0+Q289</f>
      </c>
      <c s="6"/>
      <c r="O289">
        <f>0+R289</f>
      </c>
      <c r="Q289">
        <f>0+I290+I294+I298+I302+I306</f>
      </c>
      <c>
        <f>0+O290+O294+O298+O302+O306</f>
      </c>
    </row>
    <row r="290" spans="1:16" ht="12.75">
      <c r="A290" s="26" t="s">
        <v>61</v>
      </c>
      <c s="31" t="s">
        <v>290</v>
      </c>
      <c s="31" t="s">
        <v>17624</v>
      </c>
      <c s="26" t="s">
        <v>63</v>
      </c>
      <c s="32" t="s">
        <v>17625</v>
      </c>
      <c s="33" t="s">
        <v>5700</v>
      </c>
      <c s="34">
        <v>2</v>
      </c>
      <c s="35">
        <v>0</v>
      </c>
      <c s="35">
        <f>ROUND(ROUND(H290,2)*ROUND(G290,3),2)</f>
      </c>
      <c s="33" t="s">
        <v>5574</v>
      </c>
      <c r="O290">
        <f>(I290*21)/100</f>
      </c>
      <c t="s">
        <v>33</v>
      </c>
    </row>
    <row r="291" spans="1:5" ht="12.75">
      <c r="A291" s="36" t="s">
        <v>67</v>
      </c>
      <c r="E291" s="37" t="s">
        <v>63</v>
      </c>
    </row>
    <row r="292" spans="1:5" ht="25.5">
      <c r="A292" s="38" t="s">
        <v>68</v>
      </c>
      <c r="E292" s="39" t="s">
        <v>1000</v>
      </c>
    </row>
    <row r="293" spans="1:5" ht="25.5">
      <c r="A293" t="s">
        <v>70</v>
      </c>
      <c r="E293" s="37" t="s">
        <v>1086</v>
      </c>
    </row>
    <row r="294" spans="1:16" ht="12.75">
      <c r="A294" s="26" t="s">
        <v>61</v>
      </c>
      <c s="31" t="s">
        <v>294</v>
      </c>
      <c s="31" t="s">
        <v>17626</v>
      </c>
      <c s="26" t="s">
        <v>63</v>
      </c>
      <c s="32" t="s">
        <v>17627</v>
      </c>
      <c s="33" t="s">
        <v>5700</v>
      </c>
      <c s="34">
        <v>20</v>
      </c>
      <c s="35">
        <v>0</v>
      </c>
      <c s="35">
        <f>ROUND(ROUND(H294,2)*ROUND(G294,3),2)</f>
      </c>
      <c s="33" t="s">
        <v>5574</v>
      </c>
      <c r="O294">
        <f>(I294*21)/100</f>
      </c>
      <c t="s">
        <v>33</v>
      </c>
    </row>
    <row r="295" spans="1:5" ht="12.75">
      <c r="A295" s="36" t="s">
        <v>67</v>
      </c>
      <c r="E295" s="37" t="s">
        <v>63</v>
      </c>
    </row>
    <row r="296" spans="1:5" ht="25.5">
      <c r="A296" s="38" t="s">
        <v>68</v>
      </c>
      <c r="E296" s="39" t="s">
        <v>1000</v>
      </c>
    </row>
    <row r="297" spans="1:5" ht="25.5">
      <c r="A297" t="s">
        <v>70</v>
      </c>
      <c r="E297" s="37" t="s">
        <v>1086</v>
      </c>
    </row>
    <row r="298" spans="1:16" ht="12.75">
      <c r="A298" s="26" t="s">
        <v>61</v>
      </c>
      <c s="31" t="s">
        <v>298</v>
      </c>
      <c s="31" t="s">
        <v>17628</v>
      </c>
      <c s="26" t="s">
        <v>63</v>
      </c>
      <c s="32" t="s">
        <v>17629</v>
      </c>
      <c s="33" t="s">
        <v>5700</v>
      </c>
      <c s="34">
        <v>14</v>
      </c>
      <c s="35">
        <v>0</v>
      </c>
      <c s="35">
        <f>ROUND(ROUND(H298,2)*ROUND(G298,3),2)</f>
      </c>
      <c s="33" t="s">
        <v>5574</v>
      </c>
      <c r="O298">
        <f>(I298*21)/100</f>
      </c>
      <c t="s">
        <v>33</v>
      </c>
    </row>
    <row r="299" spans="1:5" ht="12.75">
      <c r="A299" s="36" t="s">
        <v>67</v>
      </c>
      <c r="E299" s="37" t="s">
        <v>63</v>
      </c>
    </row>
    <row r="300" spans="1:5" ht="25.5">
      <c r="A300" s="38" t="s">
        <v>68</v>
      </c>
      <c r="E300" s="39" t="s">
        <v>1000</v>
      </c>
    </row>
    <row r="301" spans="1:5" ht="25.5">
      <c r="A301" t="s">
        <v>70</v>
      </c>
      <c r="E301" s="37" t="s">
        <v>1086</v>
      </c>
    </row>
    <row r="302" spans="1:16" ht="12.75">
      <c r="A302" s="26" t="s">
        <v>61</v>
      </c>
      <c s="31" t="s">
        <v>302</v>
      </c>
      <c s="31" t="s">
        <v>17630</v>
      </c>
      <c s="26" t="s">
        <v>63</v>
      </c>
      <c s="32" t="s">
        <v>17631</v>
      </c>
      <c s="33" t="s">
        <v>5700</v>
      </c>
      <c s="34">
        <v>8</v>
      </c>
      <c s="35">
        <v>0</v>
      </c>
      <c s="35">
        <f>ROUND(ROUND(H302,2)*ROUND(G302,3),2)</f>
      </c>
      <c s="33" t="s">
        <v>5574</v>
      </c>
      <c r="O302">
        <f>(I302*21)/100</f>
      </c>
      <c t="s">
        <v>33</v>
      </c>
    </row>
    <row r="303" spans="1:5" ht="12.75">
      <c r="A303" s="36" t="s">
        <v>67</v>
      </c>
      <c r="E303" s="37" t="s">
        <v>63</v>
      </c>
    </row>
    <row r="304" spans="1:5" ht="25.5">
      <c r="A304" s="38" t="s">
        <v>68</v>
      </c>
      <c r="E304" s="39" t="s">
        <v>1000</v>
      </c>
    </row>
    <row r="305" spans="1:5" ht="25.5">
      <c r="A305" t="s">
        <v>70</v>
      </c>
      <c r="E305" s="37" t="s">
        <v>1086</v>
      </c>
    </row>
    <row r="306" spans="1:16" ht="12.75">
      <c r="A306" s="26" t="s">
        <v>61</v>
      </c>
      <c s="31" t="s">
        <v>306</v>
      </c>
      <c s="31" t="s">
        <v>17632</v>
      </c>
      <c s="26" t="s">
        <v>63</v>
      </c>
      <c s="32" t="s">
        <v>17633</v>
      </c>
      <c s="33" t="s">
        <v>5700</v>
      </c>
      <c s="34">
        <v>8</v>
      </c>
      <c s="35">
        <v>0</v>
      </c>
      <c s="35">
        <f>ROUND(ROUND(H306,2)*ROUND(G306,3),2)</f>
      </c>
      <c s="33" t="s">
        <v>5574</v>
      </c>
      <c r="O306">
        <f>(I306*21)/100</f>
      </c>
      <c t="s">
        <v>33</v>
      </c>
    </row>
    <row r="307" spans="1:5" ht="12.75">
      <c r="A307" s="36" t="s">
        <v>67</v>
      </c>
      <c r="E307" s="37" t="s">
        <v>63</v>
      </c>
    </row>
    <row r="308" spans="1:5" ht="25.5">
      <c r="A308" s="38" t="s">
        <v>68</v>
      </c>
      <c r="E308" s="39" t="s">
        <v>1000</v>
      </c>
    </row>
    <row r="309" spans="1:5" ht="25.5">
      <c r="A309" t="s">
        <v>70</v>
      </c>
      <c r="E309" s="37" t="s">
        <v>1086</v>
      </c>
    </row>
    <row r="310" spans="1:18" ht="12.75" customHeight="1">
      <c r="A310" s="6" t="s">
        <v>58</v>
      </c>
      <c s="6"/>
      <c s="42" t="s">
        <v>17634</v>
      </c>
      <c s="6"/>
      <c s="29" t="s">
        <v>16137</v>
      </c>
      <c s="6"/>
      <c s="6"/>
      <c s="6"/>
      <c s="43">
        <f>0+Q310</f>
      </c>
      <c s="6"/>
      <c r="O310">
        <f>0+R310</f>
      </c>
      <c r="Q310">
        <f>0+I311+I315+I319+I323+I327</f>
      </c>
      <c>
        <f>0+O311+O315+O319+O323+O327</f>
      </c>
    </row>
    <row r="311" spans="1:16" ht="12.75">
      <c r="A311" s="26" t="s">
        <v>61</v>
      </c>
      <c s="31" t="s">
        <v>310</v>
      </c>
      <c s="31" t="s">
        <v>17635</v>
      </c>
      <c s="26" t="s">
        <v>63</v>
      </c>
      <c s="32" t="s">
        <v>17636</v>
      </c>
      <c s="33" t="s">
        <v>81</v>
      </c>
      <c s="34">
        <v>30</v>
      </c>
      <c s="35">
        <v>0</v>
      </c>
      <c s="35">
        <f>ROUND(ROUND(H311,2)*ROUND(G311,3),2)</f>
      </c>
      <c s="33" t="s">
        <v>5574</v>
      </c>
      <c r="O311">
        <f>(I311*21)/100</f>
      </c>
      <c t="s">
        <v>33</v>
      </c>
    </row>
    <row r="312" spans="1:5" ht="12.75">
      <c r="A312" s="36" t="s">
        <v>67</v>
      </c>
      <c r="E312" s="37" t="s">
        <v>63</v>
      </c>
    </row>
    <row r="313" spans="1:5" ht="25.5">
      <c r="A313" s="38" t="s">
        <v>68</v>
      </c>
      <c r="E313" s="39" t="s">
        <v>1000</v>
      </c>
    </row>
    <row r="314" spans="1:5" ht="25.5">
      <c r="A314" t="s">
        <v>70</v>
      </c>
      <c r="E314" s="37" t="s">
        <v>1086</v>
      </c>
    </row>
    <row r="315" spans="1:16" ht="12.75">
      <c r="A315" s="26" t="s">
        <v>61</v>
      </c>
      <c s="31" t="s">
        <v>314</v>
      </c>
      <c s="31" t="s">
        <v>17637</v>
      </c>
      <c s="26" t="s">
        <v>63</v>
      </c>
      <c s="32" t="s">
        <v>17638</v>
      </c>
      <c s="33" t="s">
        <v>81</v>
      </c>
      <c s="34">
        <v>25</v>
      </c>
      <c s="35">
        <v>0</v>
      </c>
      <c s="35">
        <f>ROUND(ROUND(H315,2)*ROUND(G315,3),2)</f>
      </c>
      <c s="33" t="s">
        <v>5574</v>
      </c>
      <c r="O315">
        <f>(I315*21)/100</f>
      </c>
      <c t="s">
        <v>33</v>
      </c>
    </row>
    <row r="316" spans="1:5" ht="12.75">
      <c r="A316" s="36" t="s">
        <v>67</v>
      </c>
      <c r="E316" s="37" t="s">
        <v>63</v>
      </c>
    </row>
    <row r="317" spans="1:5" ht="25.5">
      <c r="A317" s="38" t="s">
        <v>68</v>
      </c>
      <c r="E317" s="39" t="s">
        <v>1000</v>
      </c>
    </row>
    <row r="318" spans="1:5" ht="25.5">
      <c r="A318" t="s">
        <v>70</v>
      </c>
      <c r="E318" s="37" t="s">
        <v>1086</v>
      </c>
    </row>
    <row r="319" spans="1:16" ht="12.75">
      <c r="A319" s="26" t="s">
        <v>61</v>
      </c>
      <c s="31" t="s">
        <v>318</v>
      </c>
      <c s="31" t="s">
        <v>17639</v>
      </c>
      <c s="26" t="s">
        <v>63</v>
      </c>
      <c s="32" t="s">
        <v>17640</v>
      </c>
      <c s="33" t="s">
        <v>81</v>
      </c>
      <c s="34">
        <v>20</v>
      </c>
      <c s="35">
        <v>0</v>
      </c>
      <c s="35">
        <f>ROUND(ROUND(H319,2)*ROUND(G319,3),2)</f>
      </c>
      <c s="33" t="s">
        <v>5574</v>
      </c>
      <c r="O319">
        <f>(I319*21)/100</f>
      </c>
      <c t="s">
        <v>33</v>
      </c>
    </row>
    <row r="320" spans="1:5" ht="12.75">
      <c r="A320" s="36" t="s">
        <v>67</v>
      </c>
      <c r="E320" s="37" t="s">
        <v>63</v>
      </c>
    </row>
    <row r="321" spans="1:5" ht="25.5">
      <c r="A321" s="38" t="s">
        <v>68</v>
      </c>
      <c r="E321" s="39" t="s">
        <v>1000</v>
      </c>
    </row>
    <row r="322" spans="1:5" ht="25.5">
      <c r="A322" t="s">
        <v>70</v>
      </c>
      <c r="E322" s="37" t="s">
        <v>1086</v>
      </c>
    </row>
    <row r="323" spans="1:16" ht="12.75">
      <c r="A323" s="26" t="s">
        <v>61</v>
      </c>
      <c s="31" t="s">
        <v>322</v>
      </c>
      <c s="31" t="s">
        <v>17641</v>
      </c>
      <c s="26" t="s">
        <v>63</v>
      </c>
      <c s="32" t="s">
        <v>17642</v>
      </c>
      <c s="33" t="s">
        <v>81</v>
      </c>
      <c s="34">
        <v>30</v>
      </c>
      <c s="35">
        <v>0</v>
      </c>
      <c s="35">
        <f>ROUND(ROUND(H323,2)*ROUND(G323,3),2)</f>
      </c>
      <c s="33" t="s">
        <v>5574</v>
      </c>
      <c r="O323">
        <f>(I323*21)/100</f>
      </c>
      <c t="s">
        <v>33</v>
      </c>
    </row>
    <row r="324" spans="1:5" ht="12.75">
      <c r="A324" s="36" t="s">
        <v>67</v>
      </c>
      <c r="E324" s="37" t="s">
        <v>63</v>
      </c>
    </row>
    <row r="325" spans="1:5" ht="25.5">
      <c r="A325" s="38" t="s">
        <v>68</v>
      </c>
      <c r="E325" s="39" t="s">
        <v>1000</v>
      </c>
    </row>
    <row r="326" spans="1:5" ht="25.5">
      <c r="A326" t="s">
        <v>70</v>
      </c>
      <c r="E326" s="37" t="s">
        <v>1086</v>
      </c>
    </row>
    <row r="327" spans="1:16" ht="12.75">
      <c r="A327" s="26" t="s">
        <v>61</v>
      </c>
      <c s="31" t="s">
        <v>327</v>
      </c>
      <c s="31" t="s">
        <v>17643</v>
      </c>
      <c s="26" t="s">
        <v>63</v>
      </c>
      <c s="32" t="s">
        <v>17644</v>
      </c>
      <c s="33" t="s">
        <v>81</v>
      </c>
      <c s="34">
        <v>56</v>
      </c>
      <c s="35">
        <v>0</v>
      </c>
      <c s="35">
        <f>ROUND(ROUND(H327,2)*ROUND(G327,3),2)</f>
      </c>
      <c s="33" t="s">
        <v>5574</v>
      </c>
      <c r="O327">
        <f>(I327*21)/100</f>
      </c>
      <c t="s">
        <v>33</v>
      </c>
    </row>
    <row r="328" spans="1:5" ht="12.75">
      <c r="A328" s="36" t="s">
        <v>67</v>
      </c>
      <c r="E328" s="37" t="s">
        <v>63</v>
      </c>
    </row>
    <row r="329" spans="1:5" ht="25.5">
      <c r="A329" s="38" t="s">
        <v>68</v>
      </c>
      <c r="E329" s="39" t="s">
        <v>1000</v>
      </c>
    </row>
    <row r="330" spans="1:5" ht="25.5">
      <c r="A330" t="s">
        <v>70</v>
      </c>
      <c r="E330" s="37" t="s">
        <v>1086</v>
      </c>
    </row>
    <row r="331" spans="1:18" ht="12.75" customHeight="1">
      <c r="A331" s="6" t="s">
        <v>58</v>
      </c>
      <c s="6"/>
      <c s="42" t="s">
        <v>17645</v>
      </c>
      <c s="6"/>
      <c s="29" t="s">
        <v>16325</v>
      </c>
      <c s="6"/>
      <c s="6"/>
      <c s="6"/>
      <c s="43">
        <f>0+Q331</f>
      </c>
      <c s="6"/>
      <c r="O331">
        <f>0+R331</f>
      </c>
      <c r="Q331">
        <f>0+I332</f>
      </c>
      <c>
        <f>0+O332</f>
      </c>
    </row>
    <row r="332" spans="1:16" ht="12.75">
      <c r="A332" s="26" t="s">
        <v>61</v>
      </c>
      <c s="31" t="s">
        <v>331</v>
      </c>
      <c s="31" t="s">
        <v>17646</v>
      </c>
      <c s="26" t="s">
        <v>63</v>
      </c>
      <c s="32" t="s">
        <v>16329</v>
      </c>
      <c s="33" t="s">
        <v>5700</v>
      </c>
      <c s="34">
        <v>30</v>
      </c>
      <c s="35">
        <v>0</v>
      </c>
      <c s="35">
        <f>ROUND(ROUND(H332,2)*ROUND(G332,3),2)</f>
      </c>
      <c s="33" t="s">
        <v>5574</v>
      </c>
      <c r="O332">
        <f>(I332*21)/100</f>
      </c>
      <c t="s">
        <v>33</v>
      </c>
    </row>
    <row r="333" spans="1:5" ht="12.75">
      <c r="A333" s="36" t="s">
        <v>67</v>
      </c>
      <c r="E333" s="37" t="s">
        <v>63</v>
      </c>
    </row>
    <row r="334" spans="1:5" ht="25.5">
      <c r="A334" s="38" t="s">
        <v>68</v>
      </c>
      <c r="E334" s="39" t="s">
        <v>1000</v>
      </c>
    </row>
    <row r="335" spans="1:5" ht="25.5">
      <c r="A335" t="s">
        <v>70</v>
      </c>
      <c r="E335" s="37" t="s">
        <v>1086</v>
      </c>
    </row>
    <row r="336" spans="1:18" ht="12.75" customHeight="1">
      <c r="A336" s="6" t="s">
        <v>58</v>
      </c>
      <c s="6"/>
      <c s="42" t="s">
        <v>17647</v>
      </c>
      <c s="6"/>
      <c s="29" t="s">
        <v>16226</v>
      </c>
      <c s="6"/>
      <c s="6"/>
      <c s="6"/>
      <c s="43">
        <f>0+Q336</f>
      </c>
      <c s="6"/>
      <c r="O336">
        <f>0+R336</f>
      </c>
      <c r="Q336">
        <f>0+I337</f>
      </c>
      <c>
        <f>0+O337</f>
      </c>
    </row>
    <row r="337" spans="1:16" ht="12.75">
      <c r="A337" s="26" t="s">
        <v>61</v>
      </c>
      <c s="31" t="s">
        <v>335</v>
      </c>
      <c s="31" t="s">
        <v>17648</v>
      </c>
      <c s="26" t="s">
        <v>63</v>
      </c>
      <c s="32" t="s">
        <v>16228</v>
      </c>
      <c s="33" t="s">
        <v>5700</v>
      </c>
      <c s="34">
        <v>8</v>
      </c>
      <c s="35">
        <v>0</v>
      </c>
      <c s="35">
        <f>ROUND(ROUND(H337,2)*ROUND(G337,3),2)</f>
      </c>
      <c s="33" t="s">
        <v>5574</v>
      </c>
      <c r="O337">
        <f>(I337*21)/100</f>
      </c>
      <c t="s">
        <v>33</v>
      </c>
    </row>
    <row r="338" spans="1:5" ht="12.75">
      <c r="A338" s="36" t="s">
        <v>67</v>
      </c>
      <c r="E338" s="37" t="s">
        <v>63</v>
      </c>
    </row>
    <row r="339" spans="1:5" ht="25.5">
      <c r="A339" s="38" t="s">
        <v>68</v>
      </c>
      <c r="E339" s="39" t="s">
        <v>1000</v>
      </c>
    </row>
    <row r="340" spans="1:5" ht="25.5">
      <c r="A340" t="s">
        <v>70</v>
      </c>
      <c r="E340" s="37" t="s">
        <v>1086</v>
      </c>
    </row>
    <row r="341" spans="1:18" ht="12.75" customHeight="1">
      <c r="A341" s="6" t="s">
        <v>58</v>
      </c>
      <c s="6"/>
      <c s="42" t="s">
        <v>17649</v>
      </c>
      <c s="6"/>
      <c s="29" t="s">
        <v>16230</v>
      </c>
      <c s="6"/>
      <c s="6"/>
      <c s="6"/>
      <c s="43">
        <f>0+Q341</f>
      </c>
      <c s="6"/>
      <c r="O341">
        <f>0+R341</f>
      </c>
      <c r="Q341">
        <f>0+I342</f>
      </c>
      <c>
        <f>0+O342</f>
      </c>
    </row>
    <row r="342" spans="1:16" ht="12.75">
      <c r="A342" s="26" t="s">
        <v>61</v>
      </c>
      <c s="31" t="s">
        <v>339</v>
      </c>
      <c s="31" t="s">
        <v>17650</v>
      </c>
      <c s="26" t="s">
        <v>63</v>
      </c>
      <c s="32" t="s">
        <v>16232</v>
      </c>
      <c s="33" t="s">
        <v>5700</v>
      </c>
      <c s="34">
        <v>1</v>
      </c>
      <c s="35">
        <v>0</v>
      </c>
      <c s="35">
        <f>ROUND(ROUND(H342,2)*ROUND(G342,3),2)</f>
      </c>
      <c s="33" t="s">
        <v>5574</v>
      </c>
      <c r="O342">
        <f>(I342*21)/100</f>
      </c>
      <c t="s">
        <v>33</v>
      </c>
    </row>
    <row r="343" spans="1:5" ht="12.75">
      <c r="A343" s="36" t="s">
        <v>67</v>
      </c>
      <c r="E343" s="37" t="s">
        <v>63</v>
      </c>
    </row>
    <row r="344" spans="1:5" ht="25.5">
      <c r="A344" s="38" t="s">
        <v>68</v>
      </c>
      <c r="E344" s="39" t="s">
        <v>1000</v>
      </c>
    </row>
    <row r="345" spans="1:5" ht="25.5">
      <c r="A345" t="s">
        <v>70</v>
      </c>
      <c r="E345" s="37" t="s">
        <v>1086</v>
      </c>
    </row>
    <row r="346" spans="1:18" ht="12.75" customHeight="1">
      <c r="A346" s="6" t="s">
        <v>58</v>
      </c>
      <c s="6"/>
      <c s="42" t="s">
        <v>17651</v>
      </c>
      <c s="6"/>
      <c s="29" t="s">
        <v>16234</v>
      </c>
      <c s="6"/>
      <c s="6"/>
      <c s="6"/>
      <c s="43">
        <f>0+Q346</f>
      </c>
      <c s="6"/>
      <c r="O346">
        <f>0+R346</f>
      </c>
      <c r="Q346">
        <f>0+I347+I351</f>
      </c>
      <c>
        <f>0+O347+O351</f>
      </c>
    </row>
    <row r="347" spans="1:16" ht="12.75">
      <c r="A347" s="26" t="s">
        <v>61</v>
      </c>
      <c s="31" t="s">
        <v>59</v>
      </c>
      <c s="31" t="s">
        <v>17652</v>
      </c>
      <c s="26" t="s">
        <v>63</v>
      </c>
      <c s="32" t="s">
        <v>16236</v>
      </c>
      <c s="33" t="s">
        <v>5700</v>
      </c>
      <c s="34">
        <v>24</v>
      </c>
      <c s="35">
        <v>0</v>
      </c>
      <c s="35">
        <f>ROUND(ROUND(H347,2)*ROUND(G347,3),2)</f>
      </c>
      <c s="33" t="s">
        <v>5574</v>
      </c>
      <c r="O347">
        <f>(I347*21)/100</f>
      </c>
      <c t="s">
        <v>33</v>
      </c>
    </row>
    <row r="348" spans="1:5" ht="12.75">
      <c r="A348" s="36" t="s">
        <v>67</v>
      </c>
      <c r="E348" s="37" t="s">
        <v>63</v>
      </c>
    </row>
    <row r="349" spans="1:5" ht="25.5">
      <c r="A349" s="38" t="s">
        <v>68</v>
      </c>
      <c r="E349" s="39" t="s">
        <v>1000</v>
      </c>
    </row>
    <row r="350" spans="1:5" ht="25.5">
      <c r="A350" t="s">
        <v>70</v>
      </c>
      <c r="E350" s="37" t="s">
        <v>1086</v>
      </c>
    </row>
    <row r="351" spans="1:16" ht="12.75">
      <c r="A351" s="26" t="s">
        <v>61</v>
      </c>
      <c s="31" t="s">
        <v>345</v>
      </c>
      <c s="31" t="s">
        <v>17653</v>
      </c>
      <c s="26" t="s">
        <v>63</v>
      </c>
      <c s="32" t="s">
        <v>16238</v>
      </c>
      <c s="33" t="s">
        <v>5700</v>
      </c>
      <c s="34">
        <v>12</v>
      </c>
      <c s="35">
        <v>0</v>
      </c>
      <c s="35">
        <f>ROUND(ROUND(H351,2)*ROUND(G351,3),2)</f>
      </c>
      <c s="33" t="s">
        <v>5574</v>
      </c>
      <c r="O351">
        <f>(I351*21)/100</f>
      </c>
      <c t="s">
        <v>33</v>
      </c>
    </row>
    <row r="352" spans="1:5" ht="12.75">
      <c r="A352" s="36" t="s">
        <v>67</v>
      </c>
      <c r="E352" s="37" t="s">
        <v>63</v>
      </c>
    </row>
    <row r="353" spans="1:5" ht="25.5">
      <c r="A353" s="38" t="s">
        <v>68</v>
      </c>
      <c r="E353" s="39" t="s">
        <v>1000</v>
      </c>
    </row>
    <row r="354" spans="1:5" ht="25.5">
      <c r="A354" t="s">
        <v>70</v>
      </c>
      <c r="E354" s="37" t="s">
        <v>1086</v>
      </c>
    </row>
    <row r="355" spans="1:18" ht="12.75" customHeight="1">
      <c r="A355" s="6" t="s">
        <v>58</v>
      </c>
      <c s="6"/>
      <c s="42" t="s">
        <v>17654</v>
      </c>
      <c s="6"/>
      <c s="29" t="s">
        <v>17655</v>
      </c>
      <c s="6"/>
      <c s="6"/>
      <c s="6"/>
      <c s="43">
        <f>0+Q355</f>
      </c>
      <c s="6"/>
      <c r="O355">
        <f>0+R355</f>
      </c>
      <c r="Q355">
        <f>0+I356</f>
      </c>
      <c>
        <f>0+O356</f>
      </c>
    </row>
    <row r="356" spans="1:16" ht="12.75">
      <c r="A356" s="26" t="s">
        <v>61</v>
      </c>
      <c s="31" t="s">
        <v>349</v>
      </c>
      <c s="31" t="s">
        <v>17656</v>
      </c>
      <c s="26" t="s">
        <v>63</v>
      </c>
      <c s="32" t="s">
        <v>13483</v>
      </c>
      <c s="33" t="s">
        <v>5700</v>
      </c>
      <c s="34">
        <v>5</v>
      </c>
      <c s="35">
        <v>0</v>
      </c>
      <c s="35">
        <f>ROUND(ROUND(H356,2)*ROUND(G356,3),2)</f>
      </c>
      <c s="33" t="s">
        <v>5574</v>
      </c>
      <c r="O356">
        <f>(I356*21)/100</f>
      </c>
      <c t="s">
        <v>33</v>
      </c>
    </row>
    <row r="357" spans="1:5" ht="12.75">
      <c r="A357" s="36" t="s">
        <v>67</v>
      </c>
      <c r="E357" s="37" t="s">
        <v>63</v>
      </c>
    </row>
    <row r="358" spans="1:5" ht="25.5">
      <c r="A358" s="38" t="s">
        <v>68</v>
      </c>
      <c r="E358" s="39" t="s">
        <v>1000</v>
      </c>
    </row>
    <row r="359" spans="1:5" ht="25.5">
      <c r="A359" t="s">
        <v>70</v>
      </c>
      <c r="E359" s="37" t="s">
        <v>1086</v>
      </c>
    </row>
    <row r="360" spans="1:18" ht="12.75" customHeight="1">
      <c r="A360" s="6" t="s">
        <v>58</v>
      </c>
      <c s="6"/>
      <c s="42" t="s">
        <v>17657</v>
      </c>
      <c s="6"/>
      <c s="29" t="s">
        <v>17658</v>
      </c>
      <c s="6"/>
      <c s="6"/>
      <c s="6"/>
      <c s="43">
        <f>0+Q360</f>
      </c>
      <c s="6"/>
      <c r="O360">
        <f>0+R360</f>
      </c>
      <c r="Q360">
        <f>0+I361+I365</f>
      </c>
      <c>
        <f>0+O361+O365</f>
      </c>
    </row>
    <row r="361" spans="1:16" ht="12.75">
      <c r="A361" s="26" t="s">
        <v>61</v>
      </c>
      <c s="31" t="s">
        <v>353</v>
      </c>
      <c s="31" t="s">
        <v>17659</v>
      </c>
      <c s="26" t="s">
        <v>63</v>
      </c>
      <c s="32" t="s">
        <v>17660</v>
      </c>
      <c s="33" t="s">
        <v>5700</v>
      </c>
      <c s="34">
        <v>30</v>
      </c>
      <c s="35">
        <v>0</v>
      </c>
      <c s="35">
        <f>ROUND(ROUND(H361,2)*ROUND(G361,3),2)</f>
      </c>
      <c s="33" t="s">
        <v>5574</v>
      </c>
      <c r="O361">
        <f>(I361*21)/100</f>
      </c>
      <c t="s">
        <v>33</v>
      </c>
    </row>
    <row r="362" spans="1:5" ht="12.75">
      <c r="A362" s="36" t="s">
        <v>67</v>
      </c>
      <c r="E362" s="37" t="s">
        <v>63</v>
      </c>
    </row>
    <row r="363" spans="1:5" ht="25.5">
      <c r="A363" s="38" t="s">
        <v>68</v>
      </c>
      <c r="E363" s="39" t="s">
        <v>1000</v>
      </c>
    </row>
    <row r="364" spans="1:5" ht="25.5">
      <c r="A364" t="s">
        <v>70</v>
      </c>
      <c r="E364" s="37" t="s">
        <v>1086</v>
      </c>
    </row>
    <row r="365" spans="1:16" ht="12.75">
      <c r="A365" s="26" t="s">
        <v>61</v>
      </c>
      <c s="31" t="s">
        <v>357</v>
      </c>
      <c s="31" t="s">
        <v>17661</v>
      </c>
      <c s="26" t="s">
        <v>63</v>
      </c>
      <c s="32" t="s">
        <v>17662</v>
      </c>
      <c s="33" t="s">
        <v>5700</v>
      </c>
      <c s="34">
        <v>16</v>
      </c>
      <c s="35">
        <v>0</v>
      </c>
      <c s="35">
        <f>ROUND(ROUND(H365,2)*ROUND(G365,3),2)</f>
      </c>
      <c s="33" t="s">
        <v>5574</v>
      </c>
      <c r="O365">
        <f>(I365*21)/100</f>
      </c>
      <c t="s">
        <v>33</v>
      </c>
    </row>
    <row r="366" spans="1:5" ht="12.75">
      <c r="A366" s="36" t="s">
        <v>67</v>
      </c>
      <c r="E366" s="37" t="s">
        <v>63</v>
      </c>
    </row>
    <row r="367" spans="1:5" ht="25.5">
      <c r="A367" s="38" t="s">
        <v>68</v>
      </c>
      <c r="E367" s="39" t="s">
        <v>1000</v>
      </c>
    </row>
    <row r="368" spans="1:5" ht="25.5">
      <c r="A368" t="s">
        <v>70</v>
      </c>
      <c r="E368" s="37" t="s">
        <v>1086</v>
      </c>
    </row>
    <row r="369" spans="1:18" ht="12.75" customHeight="1">
      <c r="A369" s="6" t="s">
        <v>58</v>
      </c>
      <c s="6"/>
      <c s="42" t="s">
        <v>17663</v>
      </c>
      <c s="6"/>
      <c s="29" t="s">
        <v>17664</v>
      </c>
      <c s="6"/>
      <c s="6"/>
      <c s="6"/>
      <c s="43">
        <f>0+Q369</f>
      </c>
      <c s="6"/>
      <c r="O369">
        <f>0+R369</f>
      </c>
      <c r="Q369">
        <f>0+I370+I374</f>
      </c>
      <c>
        <f>0+O370+O374</f>
      </c>
    </row>
    <row r="370" spans="1:16" ht="12.75">
      <c r="A370" s="26" t="s">
        <v>61</v>
      </c>
      <c s="31" t="s">
        <v>361</v>
      </c>
      <c s="31" t="s">
        <v>17665</v>
      </c>
      <c s="26" t="s">
        <v>63</v>
      </c>
      <c s="32" t="s">
        <v>17666</v>
      </c>
      <c s="33" t="s">
        <v>5700</v>
      </c>
      <c s="34">
        <v>33</v>
      </c>
      <c s="35">
        <v>0</v>
      </c>
      <c s="35">
        <f>ROUND(ROUND(H370,2)*ROUND(G370,3),2)</f>
      </c>
      <c s="33" t="s">
        <v>5574</v>
      </c>
      <c r="O370">
        <f>(I370*21)/100</f>
      </c>
      <c t="s">
        <v>33</v>
      </c>
    </row>
    <row r="371" spans="1:5" ht="12.75">
      <c r="A371" s="36" t="s">
        <v>67</v>
      </c>
      <c r="E371" s="37" t="s">
        <v>63</v>
      </c>
    </row>
    <row r="372" spans="1:5" ht="25.5">
      <c r="A372" s="38" t="s">
        <v>68</v>
      </c>
      <c r="E372" s="39" t="s">
        <v>1000</v>
      </c>
    </row>
    <row r="373" spans="1:5" ht="25.5">
      <c r="A373" t="s">
        <v>70</v>
      </c>
      <c r="E373" s="37" t="s">
        <v>1086</v>
      </c>
    </row>
    <row r="374" spans="1:16" ht="12.75">
      <c r="A374" s="26" t="s">
        <v>61</v>
      </c>
      <c s="31" t="s">
        <v>364</v>
      </c>
      <c s="31" t="s">
        <v>17667</v>
      </c>
      <c s="26" t="s">
        <v>63</v>
      </c>
      <c s="32" t="s">
        <v>17668</v>
      </c>
      <c s="33" t="s">
        <v>5700</v>
      </c>
      <c s="34">
        <v>2</v>
      </c>
      <c s="35">
        <v>0</v>
      </c>
      <c s="35">
        <f>ROUND(ROUND(H374,2)*ROUND(G374,3),2)</f>
      </c>
      <c s="33" t="s">
        <v>5574</v>
      </c>
      <c r="O374">
        <f>(I374*21)/100</f>
      </c>
      <c t="s">
        <v>33</v>
      </c>
    </row>
    <row r="375" spans="1:5" ht="12.75">
      <c r="A375" s="36" t="s">
        <v>67</v>
      </c>
      <c r="E375" s="37" t="s">
        <v>63</v>
      </c>
    </row>
    <row r="376" spans="1:5" ht="25.5">
      <c r="A376" s="38" t="s">
        <v>68</v>
      </c>
      <c r="E376" s="39" t="s">
        <v>1000</v>
      </c>
    </row>
    <row r="377" spans="1:5" ht="25.5">
      <c r="A377" t="s">
        <v>70</v>
      </c>
      <c r="E377" s="37" t="s">
        <v>1086</v>
      </c>
    </row>
    <row r="378" spans="1:18" ht="12.75" customHeight="1">
      <c r="A378" s="6" t="s">
        <v>58</v>
      </c>
      <c s="6"/>
      <c s="42" t="s">
        <v>17669</v>
      </c>
      <c s="6"/>
      <c s="29" t="s">
        <v>17670</v>
      </c>
      <c s="6"/>
      <c s="6"/>
      <c s="6"/>
      <c s="43">
        <f>0+Q378</f>
      </c>
      <c s="6"/>
      <c r="O378">
        <f>0+R378</f>
      </c>
      <c r="Q378">
        <f>0+I379+I383</f>
      </c>
      <c>
        <f>0+O379+O383</f>
      </c>
    </row>
    <row r="379" spans="1:16" ht="12.75">
      <c r="A379" s="26" t="s">
        <v>61</v>
      </c>
      <c s="31" t="s">
        <v>368</v>
      </c>
      <c s="31" t="s">
        <v>17671</v>
      </c>
      <c s="26" t="s">
        <v>63</v>
      </c>
      <c s="32" t="s">
        <v>17672</v>
      </c>
      <c s="33" t="s">
        <v>81</v>
      </c>
      <c s="34">
        <v>20</v>
      </c>
      <c s="35">
        <v>0</v>
      </c>
      <c s="35">
        <f>ROUND(ROUND(H379,2)*ROUND(G379,3),2)</f>
      </c>
      <c s="33" t="s">
        <v>5574</v>
      </c>
      <c r="O379">
        <f>(I379*21)/100</f>
      </c>
      <c t="s">
        <v>33</v>
      </c>
    </row>
    <row r="380" spans="1:5" ht="12.75">
      <c r="A380" s="36" t="s">
        <v>67</v>
      </c>
      <c r="E380" s="37" t="s">
        <v>63</v>
      </c>
    </row>
    <row r="381" spans="1:5" ht="25.5">
      <c r="A381" s="38" t="s">
        <v>68</v>
      </c>
      <c r="E381" s="39" t="s">
        <v>1000</v>
      </c>
    </row>
    <row r="382" spans="1:5" ht="25.5">
      <c r="A382" t="s">
        <v>70</v>
      </c>
      <c r="E382" s="37" t="s">
        <v>1086</v>
      </c>
    </row>
    <row r="383" spans="1:16" ht="12.75">
      <c r="A383" s="26" t="s">
        <v>61</v>
      </c>
      <c s="31" t="s">
        <v>372</v>
      </c>
      <c s="31" t="s">
        <v>17673</v>
      </c>
      <c s="26" t="s">
        <v>63</v>
      </c>
      <c s="32" t="s">
        <v>17674</v>
      </c>
      <c s="33" t="s">
        <v>81</v>
      </c>
      <c s="34">
        <v>6</v>
      </c>
      <c s="35">
        <v>0</v>
      </c>
      <c s="35">
        <f>ROUND(ROUND(H383,2)*ROUND(G383,3),2)</f>
      </c>
      <c s="33" t="s">
        <v>5574</v>
      </c>
      <c r="O383">
        <f>(I383*21)/100</f>
      </c>
      <c t="s">
        <v>33</v>
      </c>
    </row>
    <row r="384" spans="1:5" ht="12.75">
      <c r="A384" s="36" t="s">
        <v>67</v>
      </c>
      <c r="E384" s="37" t="s">
        <v>63</v>
      </c>
    </row>
    <row r="385" spans="1:5" ht="25.5">
      <c r="A385" s="38" t="s">
        <v>68</v>
      </c>
      <c r="E385" s="39" t="s">
        <v>1000</v>
      </c>
    </row>
    <row r="386" spans="1:5" ht="25.5">
      <c r="A386" t="s">
        <v>70</v>
      </c>
      <c r="E386" s="37" t="s">
        <v>1086</v>
      </c>
    </row>
    <row r="387" spans="1:18" ht="12.75" customHeight="1">
      <c r="A387" s="6" t="s">
        <v>58</v>
      </c>
      <c s="6"/>
      <c s="42" t="s">
        <v>17675</v>
      </c>
      <c s="6"/>
      <c s="29" t="s">
        <v>17676</v>
      </c>
      <c s="6"/>
      <c s="6"/>
      <c s="6"/>
      <c s="43">
        <f>0+Q387</f>
      </c>
      <c s="6"/>
      <c r="O387">
        <f>0+R387</f>
      </c>
      <c r="Q387">
        <f>0+I388</f>
      </c>
      <c>
        <f>0+O388</f>
      </c>
    </row>
    <row r="388" spans="1:16" ht="12.75">
      <c r="A388" s="26" t="s">
        <v>61</v>
      </c>
      <c s="31" t="s">
        <v>376</v>
      </c>
      <c s="31" t="s">
        <v>17677</v>
      </c>
      <c s="26" t="s">
        <v>63</v>
      </c>
      <c s="32" t="s">
        <v>17678</v>
      </c>
      <c s="33" t="s">
        <v>1090</v>
      </c>
      <c s="34">
        <v>1</v>
      </c>
      <c s="35">
        <v>0</v>
      </c>
      <c s="35">
        <f>ROUND(ROUND(H388,2)*ROUND(G388,3),2)</f>
      </c>
      <c s="33" t="s">
        <v>5574</v>
      </c>
      <c r="O388">
        <f>(I388*21)/100</f>
      </c>
      <c t="s">
        <v>33</v>
      </c>
    </row>
    <row r="389" spans="1:5" ht="12.75">
      <c r="A389" s="36" t="s">
        <v>67</v>
      </c>
      <c r="E389" s="37" t="s">
        <v>63</v>
      </c>
    </row>
    <row r="390" spans="1:5" ht="25.5">
      <c r="A390" s="38" t="s">
        <v>68</v>
      </c>
      <c r="E390" s="39" t="s">
        <v>1000</v>
      </c>
    </row>
    <row r="391" spans="1:5" ht="25.5">
      <c r="A391" t="s">
        <v>70</v>
      </c>
      <c r="E391" s="37" t="s">
        <v>1086</v>
      </c>
    </row>
    <row r="392" spans="1:18" ht="12.75" customHeight="1">
      <c r="A392" s="6" t="s">
        <v>58</v>
      </c>
      <c s="6"/>
      <c s="42" t="s">
        <v>17679</v>
      </c>
      <c s="6"/>
      <c s="29" t="s">
        <v>17680</v>
      </c>
      <c s="6"/>
      <c s="6"/>
      <c s="6"/>
      <c s="43">
        <f>0+Q392</f>
      </c>
      <c s="6"/>
      <c r="O392">
        <f>0+R392</f>
      </c>
      <c r="Q392">
        <f>0+I393</f>
      </c>
      <c>
        <f>0+O393</f>
      </c>
    </row>
    <row r="393" spans="1:16" ht="12.75">
      <c r="A393" s="26" t="s">
        <v>61</v>
      </c>
      <c s="31" t="s">
        <v>380</v>
      </c>
      <c s="31" t="s">
        <v>17681</v>
      </c>
      <c s="26" t="s">
        <v>63</v>
      </c>
      <c s="32" t="s">
        <v>17682</v>
      </c>
      <c s="33" t="s">
        <v>1090</v>
      </c>
      <c s="34">
        <v>1</v>
      </c>
      <c s="35">
        <v>0</v>
      </c>
      <c s="35">
        <f>ROUND(ROUND(H393,2)*ROUND(G393,3),2)</f>
      </c>
      <c s="33" t="s">
        <v>5574</v>
      </c>
      <c r="O393">
        <f>(I393*21)/100</f>
      </c>
      <c t="s">
        <v>33</v>
      </c>
    </row>
    <row r="394" spans="1:5" ht="12.75">
      <c r="A394" s="36" t="s">
        <v>67</v>
      </c>
      <c r="E394" s="37" t="s">
        <v>63</v>
      </c>
    </row>
    <row r="395" spans="1:5" ht="25.5">
      <c r="A395" s="38" t="s">
        <v>68</v>
      </c>
      <c r="E395" s="39" t="s">
        <v>1000</v>
      </c>
    </row>
    <row r="396" spans="1:5" ht="25.5">
      <c r="A396" t="s">
        <v>70</v>
      </c>
      <c r="E396" s="37" t="s">
        <v>1086</v>
      </c>
    </row>
    <row r="397" spans="1:18" ht="12.75" customHeight="1">
      <c r="A397" s="6" t="s">
        <v>58</v>
      </c>
      <c s="6"/>
      <c s="42" t="s">
        <v>17683</v>
      </c>
      <c s="6"/>
      <c s="29" t="s">
        <v>16240</v>
      </c>
      <c s="6"/>
      <c s="6"/>
      <c s="6"/>
      <c s="43">
        <f>0+Q397</f>
      </c>
      <c s="6"/>
      <c r="O397">
        <f>0+R397</f>
      </c>
      <c r="Q397">
        <f>0+I398</f>
      </c>
      <c>
        <f>0+O398</f>
      </c>
    </row>
    <row r="398" spans="1:16" ht="12.75">
      <c r="A398" s="26" t="s">
        <v>61</v>
      </c>
      <c s="31" t="s">
        <v>384</v>
      </c>
      <c s="31" t="s">
        <v>17684</v>
      </c>
      <c s="26" t="s">
        <v>63</v>
      </c>
      <c s="32" t="s">
        <v>16242</v>
      </c>
      <c s="33" t="s">
        <v>5700</v>
      </c>
      <c s="34">
        <v>4</v>
      </c>
      <c s="35">
        <v>0</v>
      </c>
      <c s="35">
        <f>ROUND(ROUND(H398,2)*ROUND(G398,3),2)</f>
      </c>
      <c s="33" t="s">
        <v>5574</v>
      </c>
      <c r="O398">
        <f>(I398*21)/100</f>
      </c>
      <c t="s">
        <v>33</v>
      </c>
    </row>
    <row r="399" spans="1:5" ht="12.75">
      <c r="A399" s="36" t="s">
        <v>67</v>
      </c>
      <c r="E399" s="37" t="s">
        <v>63</v>
      </c>
    </row>
    <row r="400" spans="1:5" ht="25.5">
      <c r="A400" s="38" t="s">
        <v>68</v>
      </c>
      <c r="E400" s="39" t="s">
        <v>1000</v>
      </c>
    </row>
    <row r="401" spans="1:5" ht="25.5">
      <c r="A401" t="s">
        <v>70</v>
      </c>
      <c r="E401" s="37" t="s">
        <v>1086</v>
      </c>
    </row>
    <row r="402" spans="1:18" ht="12.75" customHeight="1">
      <c r="A402" s="6" t="s">
        <v>58</v>
      </c>
      <c s="6"/>
      <c s="42" t="s">
        <v>17685</v>
      </c>
      <c s="6"/>
      <c s="29" t="s">
        <v>16244</v>
      </c>
      <c s="6"/>
      <c s="6"/>
      <c s="6"/>
      <c s="43">
        <f>0+Q402</f>
      </c>
      <c s="6"/>
      <c r="O402">
        <f>0+R402</f>
      </c>
      <c r="Q402">
        <f>0+I403+I407+I411</f>
      </c>
      <c>
        <f>0+O403+O407+O411</f>
      </c>
    </row>
    <row r="403" spans="1:16" ht="12.75">
      <c r="A403" s="26" t="s">
        <v>61</v>
      </c>
      <c s="31" t="s">
        <v>389</v>
      </c>
      <c s="31" t="s">
        <v>17686</v>
      </c>
      <c s="26" t="s">
        <v>63</v>
      </c>
      <c s="32" t="s">
        <v>16246</v>
      </c>
      <c s="33" t="s">
        <v>3310</v>
      </c>
      <c s="34">
        <v>1</v>
      </c>
      <c s="35">
        <v>0</v>
      </c>
      <c s="35">
        <f>ROUND(ROUND(H403,2)*ROUND(G403,3),2)</f>
      </c>
      <c s="33" t="s">
        <v>5574</v>
      </c>
      <c r="O403">
        <f>(I403*21)/100</f>
      </c>
      <c t="s">
        <v>33</v>
      </c>
    </row>
    <row r="404" spans="1:5" ht="12.75">
      <c r="A404" s="36" t="s">
        <v>67</v>
      </c>
      <c r="E404" s="37" t="s">
        <v>63</v>
      </c>
    </row>
    <row r="405" spans="1:5" ht="25.5">
      <c r="A405" s="38" t="s">
        <v>68</v>
      </c>
      <c r="E405" s="39" t="s">
        <v>1000</v>
      </c>
    </row>
    <row r="406" spans="1:5" ht="25.5">
      <c r="A406" t="s">
        <v>70</v>
      </c>
      <c r="E406" s="37" t="s">
        <v>1086</v>
      </c>
    </row>
    <row r="407" spans="1:16" ht="12.75">
      <c r="A407" s="26" t="s">
        <v>61</v>
      </c>
      <c s="31" t="s">
        <v>392</v>
      </c>
      <c s="31" t="s">
        <v>17687</v>
      </c>
      <c s="26" t="s">
        <v>63</v>
      </c>
      <c s="32" t="s">
        <v>16248</v>
      </c>
      <c s="33" t="s">
        <v>6707</v>
      </c>
      <c s="34">
        <v>14</v>
      </c>
      <c s="35">
        <v>0</v>
      </c>
      <c s="35">
        <f>ROUND(ROUND(H407,2)*ROUND(G407,3),2)</f>
      </c>
      <c s="33" t="s">
        <v>5574</v>
      </c>
      <c r="O407">
        <f>(I407*21)/100</f>
      </c>
      <c t="s">
        <v>33</v>
      </c>
    </row>
    <row r="408" spans="1:5" ht="12.75">
      <c r="A408" s="36" t="s">
        <v>67</v>
      </c>
      <c r="E408" s="37" t="s">
        <v>63</v>
      </c>
    </row>
    <row r="409" spans="1:5" ht="25.5">
      <c r="A409" s="38" t="s">
        <v>68</v>
      </c>
      <c r="E409" s="39" t="s">
        <v>1000</v>
      </c>
    </row>
    <row r="410" spans="1:5" ht="25.5">
      <c r="A410" t="s">
        <v>70</v>
      </c>
      <c r="E410" s="37" t="s">
        <v>1086</v>
      </c>
    </row>
    <row r="411" spans="1:16" ht="12.75">
      <c r="A411" s="26" t="s">
        <v>61</v>
      </c>
      <c s="31" t="s">
        <v>396</v>
      </c>
      <c s="31" t="s">
        <v>17688</v>
      </c>
      <c s="26" t="s">
        <v>63</v>
      </c>
      <c s="32" t="s">
        <v>16250</v>
      </c>
      <c s="33" t="s">
        <v>3310</v>
      </c>
      <c s="34">
        <v>1</v>
      </c>
      <c s="35">
        <v>0</v>
      </c>
      <c s="35">
        <f>ROUND(ROUND(H411,2)*ROUND(G411,3),2)</f>
      </c>
      <c s="33" t="s">
        <v>5574</v>
      </c>
      <c r="O411">
        <f>(I411*21)/100</f>
      </c>
      <c t="s">
        <v>33</v>
      </c>
    </row>
    <row r="412" spans="1:5" ht="12.75">
      <c r="A412" s="36" t="s">
        <v>67</v>
      </c>
      <c r="E412" s="37" t="s">
        <v>63</v>
      </c>
    </row>
    <row r="413" spans="1:5" ht="25.5">
      <c r="A413" s="38" t="s">
        <v>68</v>
      </c>
      <c r="E413" s="39" t="s">
        <v>1000</v>
      </c>
    </row>
    <row r="414" spans="1:5" ht="25.5">
      <c r="A414" t="s">
        <v>70</v>
      </c>
      <c r="E414" s="37" t="s">
        <v>1086</v>
      </c>
    </row>
    <row r="415" spans="1:18" ht="12.75" customHeight="1">
      <c r="A415" s="6" t="s">
        <v>58</v>
      </c>
      <c s="6"/>
      <c s="42" t="s">
        <v>17689</v>
      </c>
      <c s="6"/>
      <c s="29" t="s">
        <v>15838</v>
      </c>
      <c s="6"/>
      <c s="6"/>
      <c s="6"/>
      <c s="43">
        <f>0+Q415</f>
      </c>
      <c s="6"/>
      <c r="O415">
        <f>0+R415</f>
      </c>
      <c r="Q415">
        <f>0+I416+I420+I424+I428+I432+I436+I440+I444+I448+I452+I456+I460</f>
      </c>
      <c>
        <f>0+O416+O420+O424+O428+O432+O436+O440+O444+O448+O452+O456+O460</f>
      </c>
    </row>
    <row r="416" spans="1:16" ht="12.75">
      <c r="A416" s="26" t="s">
        <v>61</v>
      </c>
      <c s="31" t="s">
        <v>400</v>
      </c>
      <c s="31" t="s">
        <v>17690</v>
      </c>
      <c s="26" t="s">
        <v>63</v>
      </c>
      <c s="32" t="s">
        <v>17691</v>
      </c>
      <c s="33" t="s">
        <v>663</v>
      </c>
      <c s="34">
        <v>180</v>
      </c>
      <c s="35">
        <v>0</v>
      </c>
      <c s="35">
        <f>ROUND(ROUND(H416,2)*ROUND(G416,3),2)</f>
      </c>
      <c s="33" t="s">
        <v>5574</v>
      </c>
      <c r="O416">
        <f>(I416*21)/100</f>
      </c>
      <c t="s">
        <v>33</v>
      </c>
    </row>
    <row r="417" spans="1:5" ht="12.75">
      <c r="A417" s="36" t="s">
        <v>67</v>
      </c>
      <c r="E417" s="37" t="s">
        <v>63</v>
      </c>
    </row>
    <row r="418" spans="1:5" ht="25.5">
      <c r="A418" s="38" t="s">
        <v>68</v>
      </c>
      <c r="E418" s="39" t="s">
        <v>1000</v>
      </c>
    </row>
    <row r="419" spans="1:5" ht="25.5">
      <c r="A419" t="s">
        <v>70</v>
      </c>
      <c r="E419" s="37" t="s">
        <v>1086</v>
      </c>
    </row>
    <row r="420" spans="1:16" ht="12.75">
      <c r="A420" s="26" t="s">
        <v>61</v>
      </c>
      <c s="31" t="s">
        <v>404</v>
      </c>
      <c s="31" t="s">
        <v>17692</v>
      </c>
      <c s="26" t="s">
        <v>63</v>
      </c>
      <c s="32" t="s">
        <v>17693</v>
      </c>
      <c s="33" t="s">
        <v>663</v>
      </c>
      <c s="34">
        <v>20</v>
      </c>
      <c s="35">
        <v>0</v>
      </c>
      <c s="35">
        <f>ROUND(ROUND(H420,2)*ROUND(G420,3),2)</f>
      </c>
      <c s="33" t="s">
        <v>5574</v>
      </c>
      <c r="O420">
        <f>(I420*21)/100</f>
      </c>
      <c t="s">
        <v>33</v>
      </c>
    </row>
    <row r="421" spans="1:5" ht="12.75">
      <c r="A421" s="36" t="s">
        <v>67</v>
      </c>
      <c r="E421" s="37" t="s">
        <v>63</v>
      </c>
    </row>
    <row r="422" spans="1:5" ht="25.5">
      <c r="A422" s="38" t="s">
        <v>68</v>
      </c>
      <c r="E422" s="39" t="s">
        <v>1000</v>
      </c>
    </row>
    <row r="423" spans="1:5" ht="25.5">
      <c r="A423" t="s">
        <v>70</v>
      </c>
      <c r="E423" s="37" t="s">
        <v>1086</v>
      </c>
    </row>
    <row r="424" spans="1:16" ht="12.75">
      <c r="A424" s="26" t="s">
        <v>61</v>
      </c>
      <c s="31" t="s">
        <v>408</v>
      </c>
      <c s="31" t="s">
        <v>17694</v>
      </c>
      <c s="26" t="s">
        <v>63</v>
      </c>
      <c s="32" t="s">
        <v>17695</v>
      </c>
      <c s="33" t="s">
        <v>663</v>
      </c>
      <c s="34">
        <v>20</v>
      </c>
      <c s="35">
        <v>0</v>
      </c>
      <c s="35">
        <f>ROUND(ROUND(H424,2)*ROUND(G424,3),2)</f>
      </c>
      <c s="33" t="s">
        <v>5574</v>
      </c>
      <c r="O424">
        <f>(I424*21)/100</f>
      </c>
      <c t="s">
        <v>33</v>
      </c>
    </row>
    <row r="425" spans="1:5" ht="12.75">
      <c r="A425" s="36" t="s">
        <v>67</v>
      </c>
      <c r="E425" s="37" t="s">
        <v>63</v>
      </c>
    </row>
    <row r="426" spans="1:5" ht="25.5">
      <c r="A426" s="38" t="s">
        <v>68</v>
      </c>
      <c r="E426" s="39" t="s">
        <v>1000</v>
      </c>
    </row>
    <row r="427" spans="1:5" ht="25.5">
      <c r="A427" t="s">
        <v>70</v>
      </c>
      <c r="E427" s="37" t="s">
        <v>1086</v>
      </c>
    </row>
    <row r="428" spans="1:16" ht="12.75">
      <c r="A428" s="26" t="s">
        <v>61</v>
      </c>
      <c s="31" t="s">
        <v>412</v>
      </c>
      <c s="31" t="s">
        <v>17696</v>
      </c>
      <c s="26" t="s">
        <v>63</v>
      </c>
      <c s="32" t="s">
        <v>17697</v>
      </c>
      <c s="33" t="s">
        <v>663</v>
      </c>
      <c s="34">
        <v>16</v>
      </c>
      <c s="35">
        <v>0</v>
      </c>
      <c s="35">
        <f>ROUND(ROUND(H428,2)*ROUND(G428,3),2)</f>
      </c>
      <c s="33" t="s">
        <v>5574</v>
      </c>
      <c r="O428">
        <f>(I428*21)/100</f>
      </c>
      <c t="s">
        <v>33</v>
      </c>
    </row>
    <row r="429" spans="1:5" ht="12.75">
      <c r="A429" s="36" t="s">
        <v>67</v>
      </c>
      <c r="E429" s="37" t="s">
        <v>63</v>
      </c>
    </row>
    <row r="430" spans="1:5" ht="25.5">
      <c r="A430" s="38" t="s">
        <v>68</v>
      </c>
      <c r="E430" s="39" t="s">
        <v>1000</v>
      </c>
    </row>
    <row r="431" spans="1:5" ht="25.5">
      <c r="A431" t="s">
        <v>70</v>
      </c>
      <c r="E431" s="37" t="s">
        <v>1086</v>
      </c>
    </row>
    <row r="432" spans="1:16" ht="12.75">
      <c r="A432" s="26" t="s">
        <v>61</v>
      </c>
      <c s="31" t="s">
        <v>416</v>
      </c>
      <c s="31" t="s">
        <v>17698</v>
      </c>
      <c s="26" t="s">
        <v>63</v>
      </c>
      <c s="32" t="s">
        <v>17699</v>
      </c>
      <c s="33" t="s">
        <v>663</v>
      </c>
      <c s="34">
        <v>4</v>
      </c>
      <c s="35">
        <v>0</v>
      </c>
      <c s="35">
        <f>ROUND(ROUND(H432,2)*ROUND(G432,3),2)</f>
      </c>
      <c s="33" t="s">
        <v>5574</v>
      </c>
      <c r="O432">
        <f>(I432*21)/100</f>
      </c>
      <c t="s">
        <v>33</v>
      </c>
    </row>
    <row r="433" spans="1:5" ht="12.75">
      <c r="A433" s="36" t="s">
        <v>67</v>
      </c>
      <c r="E433" s="37" t="s">
        <v>63</v>
      </c>
    </row>
    <row r="434" spans="1:5" ht="25.5">
      <c r="A434" s="38" t="s">
        <v>68</v>
      </c>
      <c r="E434" s="39" t="s">
        <v>1000</v>
      </c>
    </row>
    <row r="435" spans="1:5" ht="25.5">
      <c r="A435" t="s">
        <v>70</v>
      </c>
      <c r="E435" s="37" t="s">
        <v>1086</v>
      </c>
    </row>
    <row r="436" spans="1:16" ht="12.75">
      <c r="A436" s="26" t="s">
        <v>61</v>
      </c>
      <c s="31" t="s">
        <v>420</v>
      </c>
      <c s="31" t="s">
        <v>17700</v>
      </c>
      <c s="26" t="s">
        <v>63</v>
      </c>
      <c s="32" t="s">
        <v>17701</v>
      </c>
      <c s="33" t="s">
        <v>663</v>
      </c>
      <c s="34">
        <v>6</v>
      </c>
      <c s="35">
        <v>0</v>
      </c>
      <c s="35">
        <f>ROUND(ROUND(H436,2)*ROUND(G436,3),2)</f>
      </c>
      <c s="33" t="s">
        <v>5574</v>
      </c>
      <c r="O436">
        <f>(I436*21)/100</f>
      </c>
      <c t="s">
        <v>33</v>
      </c>
    </row>
    <row r="437" spans="1:5" ht="12.75">
      <c r="A437" s="36" t="s">
        <v>67</v>
      </c>
      <c r="E437" s="37" t="s">
        <v>63</v>
      </c>
    </row>
    <row r="438" spans="1:5" ht="25.5">
      <c r="A438" s="38" t="s">
        <v>68</v>
      </c>
      <c r="E438" s="39" t="s">
        <v>1000</v>
      </c>
    </row>
    <row r="439" spans="1:5" ht="25.5">
      <c r="A439" t="s">
        <v>70</v>
      </c>
      <c r="E439" s="37" t="s">
        <v>1086</v>
      </c>
    </row>
    <row r="440" spans="1:16" ht="12.75">
      <c r="A440" s="26" t="s">
        <v>61</v>
      </c>
      <c s="31" t="s">
        <v>424</v>
      </c>
      <c s="31" t="s">
        <v>17702</v>
      </c>
      <c s="26" t="s">
        <v>63</v>
      </c>
      <c s="32" t="s">
        <v>16257</v>
      </c>
      <c s="33" t="s">
        <v>663</v>
      </c>
      <c s="34">
        <v>4</v>
      </c>
      <c s="35">
        <v>0</v>
      </c>
      <c s="35">
        <f>ROUND(ROUND(H440,2)*ROUND(G440,3),2)</f>
      </c>
      <c s="33" t="s">
        <v>5574</v>
      </c>
      <c r="O440">
        <f>(I440*21)/100</f>
      </c>
      <c t="s">
        <v>33</v>
      </c>
    </row>
    <row r="441" spans="1:5" ht="12.75">
      <c r="A441" s="36" t="s">
        <v>67</v>
      </c>
      <c r="E441" s="37" t="s">
        <v>63</v>
      </c>
    </row>
    <row r="442" spans="1:5" ht="25.5">
      <c r="A442" s="38" t="s">
        <v>68</v>
      </c>
      <c r="E442" s="39" t="s">
        <v>1000</v>
      </c>
    </row>
    <row r="443" spans="1:5" ht="25.5">
      <c r="A443" t="s">
        <v>70</v>
      </c>
      <c r="E443" s="37" t="s">
        <v>1086</v>
      </c>
    </row>
    <row r="444" spans="1:16" ht="12.75">
      <c r="A444" s="26" t="s">
        <v>61</v>
      </c>
      <c s="31" t="s">
        <v>428</v>
      </c>
      <c s="31" t="s">
        <v>17703</v>
      </c>
      <c s="26" t="s">
        <v>63</v>
      </c>
      <c s="32" t="s">
        <v>16259</v>
      </c>
      <c s="33" t="s">
        <v>663</v>
      </c>
      <c s="34">
        <v>6</v>
      </c>
      <c s="35">
        <v>0</v>
      </c>
      <c s="35">
        <f>ROUND(ROUND(H444,2)*ROUND(G444,3),2)</f>
      </c>
      <c s="33" t="s">
        <v>5574</v>
      </c>
      <c r="O444">
        <f>(I444*21)/100</f>
      </c>
      <c t="s">
        <v>33</v>
      </c>
    </row>
    <row r="445" spans="1:5" ht="12.75">
      <c r="A445" s="36" t="s">
        <v>67</v>
      </c>
      <c r="E445" s="37" t="s">
        <v>63</v>
      </c>
    </row>
    <row r="446" spans="1:5" ht="25.5">
      <c r="A446" s="38" t="s">
        <v>68</v>
      </c>
      <c r="E446" s="39" t="s">
        <v>1000</v>
      </c>
    </row>
    <row r="447" spans="1:5" ht="25.5">
      <c r="A447" t="s">
        <v>70</v>
      </c>
      <c r="E447" s="37" t="s">
        <v>1086</v>
      </c>
    </row>
    <row r="448" spans="1:16" ht="12.75">
      <c r="A448" s="26" t="s">
        <v>61</v>
      </c>
      <c s="31" t="s">
        <v>432</v>
      </c>
      <c s="31" t="s">
        <v>17704</v>
      </c>
      <c s="26" t="s">
        <v>63</v>
      </c>
      <c s="32" t="s">
        <v>16261</v>
      </c>
      <c s="33" t="s">
        <v>663</v>
      </c>
      <c s="34">
        <v>8</v>
      </c>
      <c s="35">
        <v>0</v>
      </c>
      <c s="35">
        <f>ROUND(ROUND(H448,2)*ROUND(G448,3),2)</f>
      </c>
      <c s="33" t="s">
        <v>5574</v>
      </c>
      <c r="O448">
        <f>(I448*21)/100</f>
      </c>
      <c t="s">
        <v>33</v>
      </c>
    </row>
    <row r="449" spans="1:5" ht="12.75">
      <c r="A449" s="36" t="s">
        <v>67</v>
      </c>
      <c r="E449" s="37" t="s">
        <v>63</v>
      </c>
    </row>
    <row r="450" spans="1:5" ht="25.5">
      <c r="A450" s="38" t="s">
        <v>68</v>
      </c>
      <c r="E450" s="39" t="s">
        <v>1000</v>
      </c>
    </row>
    <row r="451" spans="1:5" ht="25.5">
      <c r="A451" t="s">
        <v>70</v>
      </c>
      <c r="E451" s="37" t="s">
        <v>1086</v>
      </c>
    </row>
    <row r="452" spans="1:16" ht="12.75">
      <c r="A452" s="26" t="s">
        <v>61</v>
      </c>
      <c s="31" t="s">
        <v>437</v>
      </c>
      <c s="31" t="s">
        <v>17705</v>
      </c>
      <c s="26" t="s">
        <v>63</v>
      </c>
      <c s="32" t="s">
        <v>16263</v>
      </c>
      <c s="33" t="s">
        <v>663</v>
      </c>
      <c s="34">
        <v>12</v>
      </c>
      <c s="35">
        <v>0</v>
      </c>
      <c s="35">
        <f>ROUND(ROUND(H452,2)*ROUND(G452,3),2)</f>
      </c>
      <c s="33" t="s">
        <v>5574</v>
      </c>
      <c r="O452">
        <f>(I452*21)/100</f>
      </c>
      <c t="s">
        <v>33</v>
      </c>
    </row>
    <row r="453" spans="1:5" ht="12.75">
      <c r="A453" s="36" t="s">
        <v>67</v>
      </c>
      <c r="E453" s="37" t="s">
        <v>63</v>
      </c>
    </row>
    <row r="454" spans="1:5" ht="25.5">
      <c r="A454" s="38" t="s">
        <v>68</v>
      </c>
      <c r="E454" s="39" t="s">
        <v>1000</v>
      </c>
    </row>
    <row r="455" spans="1:5" ht="25.5">
      <c r="A455" t="s">
        <v>70</v>
      </c>
      <c r="E455" s="37" t="s">
        <v>1086</v>
      </c>
    </row>
    <row r="456" spans="1:16" ht="12.75">
      <c r="A456" s="26" t="s">
        <v>61</v>
      </c>
      <c s="31" t="s">
        <v>441</v>
      </c>
      <c s="31" t="s">
        <v>17706</v>
      </c>
      <c s="26" t="s">
        <v>63</v>
      </c>
      <c s="32" t="s">
        <v>16265</v>
      </c>
      <c s="33" t="s">
        <v>663</v>
      </c>
      <c s="34">
        <v>150</v>
      </c>
      <c s="35">
        <v>0</v>
      </c>
      <c s="35">
        <f>ROUND(ROUND(H456,2)*ROUND(G456,3),2)</f>
      </c>
      <c s="33" t="s">
        <v>5574</v>
      </c>
      <c r="O456">
        <f>(I456*21)/100</f>
      </c>
      <c t="s">
        <v>33</v>
      </c>
    </row>
    <row r="457" spans="1:5" ht="12.75">
      <c r="A457" s="36" t="s">
        <v>67</v>
      </c>
      <c r="E457" s="37" t="s">
        <v>63</v>
      </c>
    </row>
    <row r="458" spans="1:5" ht="25.5">
      <c r="A458" s="38" t="s">
        <v>68</v>
      </c>
      <c r="E458" s="39" t="s">
        <v>1000</v>
      </c>
    </row>
    <row r="459" spans="1:5" ht="25.5">
      <c r="A459" t="s">
        <v>70</v>
      </c>
      <c r="E459" s="37" t="s">
        <v>1086</v>
      </c>
    </row>
    <row r="460" spans="1:16" ht="12.75">
      <c r="A460" s="26" t="s">
        <v>61</v>
      </c>
      <c s="31" t="s">
        <v>445</v>
      </c>
      <c s="31" t="s">
        <v>17707</v>
      </c>
      <c s="26" t="s">
        <v>63</v>
      </c>
      <c s="32" t="s">
        <v>17708</v>
      </c>
      <c s="33" t="s">
        <v>663</v>
      </c>
      <c s="34">
        <v>70</v>
      </c>
      <c s="35">
        <v>0</v>
      </c>
      <c s="35">
        <f>ROUND(ROUND(H460,2)*ROUND(G460,3),2)</f>
      </c>
      <c s="33"/>
      <c r="O460">
        <f>(I460*21)/100</f>
      </c>
      <c t="s">
        <v>33</v>
      </c>
    </row>
    <row r="461" spans="1:5" ht="12.75">
      <c r="A461" s="36" t="s">
        <v>67</v>
      </c>
      <c r="E461" s="37" t="s">
        <v>63</v>
      </c>
    </row>
    <row r="462" spans="1:5" ht="25.5">
      <c r="A462" s="38" t="s">
        <v>68</v>
      </c>
      <c r="E462" s="39" t="s">
        <v>1000</v>
      </c>
    </row>
    <row r="463" spans="1:5" ht="25.5">
      <c r="A463" t="s">
        <v>70</v>
      </c>
      <c r="E463" s="37" t="s">
        <v>1086</v>
      </c>
    </row>
    <row r="464" spans="1:18" ht="12.75" customHeight="1">
      <c r="A464" s="6" t="s">
        <v>58</v>
      </c>
      <c s="6"/>
      <c s="42" t="s">
        <v>17707</v>
      </c>
      <c s="6"/>
      <c s="29" t="s">
        <v>16267</v>
      </c>
      <c s="6"/>
      <c s="6"/>
      <c s="6"/>
      <c s="43">
        <f>0+Q464</f>
      </c>
      <c s="6"/>
      <c r="O464">
        <f>0+R464</f>
      </c>
      <c r="Q464">
        <f>0+I465</f>
      </c>
      <c>
        <f>0+O465</f>
      </c>
    </row>
    <row r="465" spans="1:16" ht="12.75">
      <c r="A465" s="26" t="s">
        <v>61</v>
      </c>
      <c s="31" t="s">
        <v>448</v>
      </c>
      <c s="31" t="s">
        <v>17709</v>
      </c>
      <c s="26" t="s">
        <v>63</v>
      </c>
      <c s="32" t="s">
        <v>16269</v>
      </c>
      <c s="33" t="s">
        <v>663</v>
      </c>
      <c s="34">
        <v>8</v>
      </c>
      <c s="35">
        <v>0</v>
      </c>
      <c s="35">
        <f>ROUND(ROUND(H465,2)*ROUND(G465,3),2)</f>
      </c>
      <c s="33" t="s">
        <v>5574</v>
      </c>
      <c r="O465">
        <f>(I465*21)/100</f>
      </c>
      <c t="s">
        <v>33</v>
      </c>
    </row>
    <row r="466" spans="1:5" ht="12.75">
      <c r="A466" s="36" t="s">
        <v>67</v>
      </c>
      <c r="E466" s="37" t="s">
        <v>63</v>
      </c>
    </row>
    <row r="467" spans="1:5" ht="25.5">
      <c r="A467" s="38" t="s">
        <v>68</v>
      </c>
      <c r="E467" s="39" t="s">
        <v>1000</v>
      </c>
    </row>
    <row r="468" spans="1:5" ht="25.5">
      <c r="A468" t="s">
        <v>70</v>
      </c>
      <c r="E468" s="37" t="s">
        <v>1086</v>
      </c>
    </row>
    <row r="469" spans="1:18" ht="12.75" customHeight="1">
      <c r="A469" s="6" t="s">
        <v>58</v>
      </c>
      <c s="6"/>
      <c s="42" t="s">
        <v>17710</v>
      </c>
      <c s="6"/>
      <c s="29" t="s">
        <v>16271</v>
      </c>
      <c s="6"/>
      <c s="6"/>
      <c s="6"/>
      <c s="43">
        <f>0+Q469</f>
      </c>
      <c s="6"/>
      <c r="O469">
        <f>0+R469</f>
      </c>
      <c r="Q469">
        <f>0+I470</f>
      </c>
      <c>
        <f>0+O470</f>
      </c>
    </row>
    <row r="470" spans="1:16" ht="12.75">
      <c r="A470" s="26" t="s">
        <v>61</v>
      </c>
      <c s="31" t="s">
        <v>452</v>
      </c>
      <c s="31" t="s">
        <v>17711</v>
      </c>
      <c s="26" t="s">
        <v>63</v>
      </c>
      <c s="32" t="s">
        <v>16273</v>
      </c>
      <c s="33" t="s">
        <v>663</v>
      </c>
      <c s="34">
        <v>12</v>
      </c>
      <c s="35">
        <v>0</v>
      </c>
      <c s="35">
        <f>ROUND(ROUND(H470,2)*ROUND(G470,3),2)</f>
      </c>
      <c s="33" t="s">
        <v>5574</v>
      </c>
      <c r="O470">
        <f>(I470*21)/100</f>
      </c>
      <c t="s">
        <v>33</v>
      </c>
    </row>
    <row r="471" spans="1:5" ht="12.75">
      <c r="A471" s="36" t="s">
        <v>67</v>
      </c>
      <c r="E471" s="37" t="s">
        <v>63</v>
      </c>
    </row>
    <row r="472" spans="1:5" ht="25.5">
      <c r="A472" s="38" t="s">
        <v>68</v>
      </c>
      <c r="E472" s="39" t="s">
        <v>1000</v>
      </c>
    </row>
    <row r="473" spans="1:5" ht="25.5">
      <c r="A473" t="s">
        <v>70</v>
      </c>
      <c r="E473" s="37" t="s">
        <v>1086</v>
      </c>
    </row>
    <row r="474" spans="1:18" ht="12.75" customHeight="1">
      <c r="A474" s="6" t="s">
        <v>58</v>
      </c>
      <c s="6"/>
      <c s="42" t="s">
        <v>17712</v>
      </c>
      <c s="6"/>
      <c s="29" t="s">
        <v>15716</v>
      </c>
      <c s="6"/>
      <c s="6"/>
      <c s="6"/>
      <c s="43">
        <f>0+Q474</f>
      </c>
      <c s="6"/>
      <c r="O474">
        <f>0+R474</f>
      </c>
      <c r="Q474">
        <f>0+I475+I479</f>
      </c>
      <c>
        <f>0+O475+O479</f>
      </c>
    </row>
    <row r="475" spans="1:16" ht="12.75">
      <c r="A475" s="26" t="s">
        <v>61</v>
      </c>
      <c s="31" t="s">
        <v>456</v>
      </c>
      <c s="31" t="s">
        <v>17713</v>
      </c>
      <c s="26" t="s">
        <v>63</v>
      </c>
      <c s="32" t="s">
        <v>15718</v>
      </c>
      <c s="33" t="s">
        <v>663</v>
      </c>
      <c s="34">
        <v>30</v>
      </c>
      <c s="35">
        <v>0</v>
      </c>
      <c s="35">
        <f>ROUND(ROUND(H475,2)*ROUND(G475,3),2)</f>
      </c>
      <c s="33" t="s">
        <v>5574</v>
      </c>
      <c r="O475">
        <f>(I475*21)/100</f>
      </c>
      <c t="s">
        <v>33</v>
      </c>
    </row>
    <row r="476" spans="1:5" ht="12.75">
      <c r="A476" s="36" t="s">
        <v>67</v>
      </c>
      <c r="E476" s="37" t="s">
        <v>63</v>
      </c>
    </row>
    <row r="477" spans="1:5" ht="25.5">
      <c r="A477" s="38" t="s">
        <v>68</v>
      </c>
      <c r="E477" s="39" t="s">
        <v>1000</v>
      </c>
    </row>
    <row r="478" spans="1:5" ht="25.5">
      <c r="A478" t="s">
        <v>70</v>
      </c>
      <c r="E478" s="37" t="s">
        <v>1086</v>
      </c>
    </row>
    <row r="479" spans="1:16" ht="12.75">
      <c r="A479" s="26" t="s">
        <v>61</v>
      </c>
      <c s="31" t="s">
        <v>460</v>
      </c>
      <c s="31" t="s">
        <v>17714</v>
      </c>
      <c s="26" t="s">
        <v>63</v>
      </c>
      <c s="32" t="s">
        <v>15720</v>
      </c>
      <c s="33" t="s">
        <v>663</v>
      </c>
      <c s="34">
        <v>4</v>
      </c>
      <c s="35">
        <v>0</v>
      </c>
      <c s="35">
        <f>ROUND(ROUND(H479,2)*ROUND(G479,3),2)</f>
      </c>
      <c s="33" t="s">
        <v>5574</v>
      </c>
      <c r="O479">
        <f>(I479*21)/100</f>
      </c>
      <c t="s">
        <v>33</v>
      </c>
    </row>
    <row r="480" spans="1:5" ht="12.75">
      <c r="A480" s="36" t="s">
        <v>67</v>
      </c>
      <c r="E480" s="37" t="s">
        <v>63</v>
      </c>
    </row>
    <row r="481" spans="1:5" ht="25.5">
      <c r="A481" s="38" t="s">
        <v>68</v>
      </c>
      <c r="E481" s="39" t="s">
        <v>1000</v>
      </c>
    </row>
    <row r="482" spans="1:5" ht="25.5">
      <c r="A482" t="s">
        <v>70</v>
      </c>
      <c r="E482" s="37" t="s">
        <v>1086</v>
      </c>
    </row>
    <row r="483" spans="1:18" ht="12.75" customHeight="1">
      <c r="A483" s="6" t="s">
        <v>58</v>
      </c>
      <c s="6"/>
      <c s="42" t="s">
        <v>17715</v>
      </c>
      <c s="6"/>
      <c s="29" t="s">
        <v>17716</v>
      </c>
      <c s="6"/>
      <c s="6"/>
      <c s="6"/>
      <c s="43">
        <f>0+Q483</f>
      </c>
      <c s="6"/>
      <c r="O483">
        <f>0+R483</f>
      </c>
      <c r="Q483">
        <f>0+I484+I488</f>
      </c>
      <c>
        <f>0+O484+O488</f>
      </c>
    </row>
    <row r="484" spans="1:16" ht="12.75">
      <c r="A484" s="26" t="s">
        <v>61</v>
      </c>
      <c s="31" t="s">
        <v>464</v>
      </c>
      <c s="31" t="s">
        <v>17717</v>
      </c>
      <c s="26" t="s">
        <v>63</v>
      </c>
      <c s="32" t="s">
        <v>13581</v>
      </c>
      <c s="33" t="s">
        <v>1090</v>
      </c>
      <c s="34">
        <v>2.5</v>
      </c>
      <c s="35">
        <v>0</v>
      </c>
      <c s="35">
        <f>ROUND(ROUND(H484,2)*ROUND(G484,3),2)</f>
      </c>
      <c s="33" t="s">
        <v>5574</v>
      </c>
      <c r="O484">
        <f>(I484*21)/100</f>
      </c>
      <c t="s">
        <v>33</v>
      </c>
    </row>
    <row r="485" spans="1:5" ht="12.75">
      <c r="A485" s="36" t="s">
        <v>67</v>
      </c>
      <c r="E485" s="37" t="s">
        <v>63</v>
      </c>
    </row>
    <row r="486" spans="1:5" ht="25.5">
      <c r="A486" s="38" t="s">
        <v>68</v>
      </c>
      <c r="E486" s="39" t="s">
        <v>1000</v>
      </c>
    </row>
    <row r="487" spans="1:5" ht="25.5">
      <c r="A487" t="s">
        <v>70</v>
      </c>
      <c r="E487" s="37" t="s">
        <v>1086</v>
      </c>
    </row>
    <row r="488" spans="1:16" ht="12.75">
      <c r="A488" s="26" t="s">
        <v>61</v>
      </c>
      <c s="31" t="s">
        <v>468</v>
      </c>
      <c s="31" t="s">
        <v>17718</v>
      </c>
      <c s="26" t="s">
        <v>63</v>
      </c>
      <c s="32" t="s">
        <v>13584</v>
      </c>
      <c s="33" t="s">
        <v>85</v>
      </c>
      <c s="34">
        <v>1</v>
      </c>
      <c s="35">
        <v>0</v>
      </c>
      <c s="35">
        <f>ROUND(ROUND(H488,2)*ROUND(G488,3),2)</f>
      </c>
      <c s="33" t="s">
        <v>5574</v>
      </c>
      <c r="O488">
        <f>(I488*21)/100</f>
      </c>
      <c t="s">
        <v>33</v>
      </c>
    </row>
    <row r="489" spans="1:5" ht="12.75">
      <c r="A489" s="36" t="s">
        <v>67</v>
      </c>
      <c r="E489" s="37" t="s">
        <v>63</v>
      </c>
    </row>
    <row r="490" spans="1:5" ht="25.5">
      <c r="A490" s="38" t="s">
        <v>68</v>
      </c>
      <c r="E490" s="39" t="s">
        <v>1000</v>
      </c>
    </row>
    <row r="491" spans="1:5" ht="25.5">
      <c r="A491" t="s">
        <v>70</v>
      </c>
      <c r="E491" s="37" t="s">
        <v>1086</v>
      </c>
    </row>
    <row r="492" spans="1:18" ht="12.75" customHeight="1">
      <c r="A492" s="6" t="s">
        <v>58</v>
      </c>
      <c s="6"/>
      <c s="42" t="s">
        <v>17719</v>
      </c>
      <c s="6"/>
      <c s="29" t="s">
        <v>12312</v>
      </c>
      <c s="6"/>
      <c s="6"/>
      <c s="6"/>
      <c s="43">
        <f>0+Q492</f>
      </c>
      <c s="6"/>
      <c r="O492">
        <f>0+R492</f>
      </c>
      <c r="Q492">
        <f>0+I493+I497+I501+I505+I509+I513+I517+I521+I525+I529+I533+I537+I541+I545+I549+I553</f>
      </c>
      <c>
        <f>0+O493+O497+O501+O505+O509+O513+O517+O521+O525+O529+O533+O537+O541+O545+O549+O553</f>
      </c>
    </row>
    <row r="493" spans="1:16" ht="12.75">
      <c r="A493" s="26" t="s">
        <v>61</v>
      </c>
      <c s="31" t="s">
        <v>472</v>
      </c>
      <c s="31" t="s">
        <v>17720</v>
      </c>
      <c s="26" t="s">
        <v>63</v>
      </c>
      <c s="32" t="s">
        <v>17721</v>
      </c>
      <c s="33" t="s">
        <v>5700</v>
      </c>
      <c s="34">
        <v>1</v>
      </c>
      <c s="35">
        <v>0</v>
      </c>
      <c s="35">
        <f>ROUND(ROUND(H493,2)*ROUND(G493,3),2)</f>
      </c>
      <c s="33" t="s">
        <v>5574</v>
      </c>
      <c r="O493">
        <f>(I493*21)/100</f>
      </c>
      <c t="s">
        <v>33</v>
      </c>
    </row>
    <row r="494" spans="1:5" ht="12.75">
      <c r="A494" s="36" t="s">
        <v>67</v>
      </c>
      <c r="E494" s="37" t="s">
        <v>63</v>
      </c>
    </row>
    <row r="495" spans="1:5" ht="25.5">
      <c r="A495" s="38" t="s">
        <v>68</v>
      </c>
      <c r="E495" s="39" t="s">
        <v>1000</v>
      </c>
    </row>
    <row r="496" spans="1:5" ht="25.5">
      <c r="A496" t="s">
        <v>70</v>
      </c>
      <c r="E496" s="37" t="s">
        <v>1086</v>
      </c>
    </row>
    <row r="497" spans="1:16" ht="12.75">
      <c r="A497" s="26" t="s">
        <v>61</v>
      </c>
      <c s="31" t="s">
        <v>476</v>
      </c>
      <c s="31" t="s">
        <v>17722</v>
      </c>
      <c s="26" t="s">
        <v>63</v>
      </c>
      <c s="32" t="s">
        <v>12320</v>
      </c>
      <c s="33" t="s">
        <v>5700</v>
      </c>
      <c s="34">
        <v>2</v>
      </c>
      <c s="35">
        <v>0</v>
      </c>
      <c s="35">
        <f>ROUND(ROUND(H497,2)*ROUND(G497,3),2)</f>
      </c>
      <c s="33" t="s">
        <v>5574</v>
      </c>
      <c r="O497">
        <f>(I497*21)/100</f>
      </c>
      <c t="s">
        <v>33</v>
      </c>
    </row>
    <row r="498" spans="1:5" ht="12.75">
      <c r="A498" s="36" t="s">
        <v>67</v>
      </c>
      <c r="E498" s="37" t="s">
        <v>63</v>
      </c>
    </row>
    <row r="499" spans="1:5" ht="25.5">
      <c r="A499" s="38" t="s">
        <v>68</v>
      </c>
      <c r="E499" s="39" t="s">
        <v>1000</v>
      </c>
    </row>
    <row r="500" spans="1:5" ht="25.5">
      <c r="A500" t="s">
        <v>70</v>
      </c>
      <c r="E500" s="37" t="s">
        <v>1086</v>
      </c>
    </row>
    <row r="501" spans="1:16" ht="25.5">
      <c r="A501" s="26" t="s">
        <v>61</v>
      </c>
      <c s="31" t="s">
        <v>480</v>
      </c>
      <c s="31" t="s">
        <v>17723</v>
      </c>
      <c s="26" t="s">
        <v>63</v>
      </c>
      <c s="32" t="s">
        <v>12570</v>
      </c>
      <c s="33" t="s">
        <v>5700</v>
      </c>
      <c s="34">
        <v>6</v>
      </c>
      <c s="35">
        <v>0</v>
      </c>
      <c s="35">
        <f>ROUND(ROUND(H501,2)*ROUND(G501,3),2)</f>
      </c>
      <c s="33" t="s">
        <v>5574</v>
      </c>
      <c r="O501">
        <f>(I501*21)/100</f>
      </c>
      <c t="s">
        <v>33</v>
      </c>
    </row>
    <row r="502" spans="1:5" ht="12.75">
      <c r="A502" s="36" t="s">
        <v>67</v>
      </c>
      <c r="E502" s="37" t="s">
        <v>63</v>
      </c>
    </row>
    <row r="503" spans="1:5" ht="25.5">
      <c r="A503" s="38" t="s">
        <v>68</v>
      </c>
      <c r="E503" s="39" t="s">
        <v>1000</v>
      </c>
    </row>
    <row r="504" spans="1:5" ht="25.5">
      <c r="A504" t="s">
        <v>70</v>
      </c>
      <c r="E504" s="37" t="s">
        <v>1086</v>
      </c>
    </row>
    <row r="505" spans="1:16" ht="12.75">
      <c r="A505" s="26" t="s">
        <v>61</v>
      </c>
      <c s="31" t="s">
        <v>484</v>
      </c>
      <c s="31" t="s">
        <v>17724</v>
      </c>
      <c s="26" t="s">
        <v>63</v>
      </c>
      <c s="32" t="s">
        <v>17725</v>
      </c>
      <c s="33" t="s">
        <v>5700</v>
      </c>
      <c s="34">
        <v>1</v>
      </c>
      <c s="35">
        <v>0</v>
      </c>
      <c s="35">
        <f>ROUND(ROUND(H505,2)*ROUND(G505,3),2)</f>
      </c>
      <c s="33" t="s">
        <v>5574</v>
      </c>
      <c r="O505">
        <f>(I505*21)/100</f>
      </c>
      <c t="s">
        <v>33</v>
      </c>
    </row>
    <row r="506" spans="1:5" ht="12.75">
      <c r="A506" s="36" t="s">
        <v>67</v>
      </c>
      <c r="E506" s="37" t="s">
        <v>63</v>
      </c>
    </row>
    <row r="507" spans="1:5" ht="25.5">
      <c r="A507" s="38" t="s">
        <v>68</v>
      </c>
      <c r="E507" s="39" t="s">
        <v>1000</v>
      </c>
    </row>
    <row r="508" spans="1:5" ht="25.5">
      <c r="A508" t="s">
        <v>70</v>
      </c>
      <c r="E508" s="37" t="s">
        <v>1086</v>
      </c>
    </row>
    <row r="509" spans="1:16" ht="12.75">
      <c r="A509" s="26" t="s">
        <v>61</v>
      </c>
      <c s="31" t="s">
        <v>488</v>
      </c>
      <c s="31" t="s">
        <v>17726</v>
      </c>
      <c s="26" t="s">
        <v>63</v>
      </c>
      <c s="32" t="s">
        <v>17727</v>
      </c>
      <c s="33" t="s">
        <v>507</v>
      </c>
      <c s="34">
        <v>1</v>
      </c>
      <c s="35">
        <v>0</v>
      </c>
      <c s="35">
        <f>ROUND(ROUND(H509,2)*ROUND(G509,3),2)</f>
      </c>
      <c s="33"/>
      <c r="O509">
        <f>(I509*21)/100</f>
      </c>
      <c t="s">
        <v>33</v>
      </c>
    </row>
    <row r="510" spans="1:5" ht="12.75">
      <c r="A510" s="36" t="s">
        <v>67</v>
      </c>
      <c r="E510" s="37" t="s">
        <v>63</v>
      </c>
    </row>
    <row r="511" spans="1:5" ht="25.5">
      <c r="A511" s="38" t="s">
        <v>68</v>
      </c>
      <c r="E511" s="39" t="s">
        <v>1000</v>
      </c>
    </row>
    <row r="512" spans="1:5" ht="25.5">
      <c r="A512" t="s">
        <v>70</v>
      </c>
      <c r="E512" s="37" t="s">
        <v>1086</v>
      </c>
    </row>
    <row r="513" spans="1:16" ht="12.75">
      <c r="A513" s="26" t="s">
        <v>61</v>
      </c>
      <c s="31" t="s">
        <v>492</v>
      </c>
      <c s="31" t="s">
        <v>17728</v>
      </c>
      <c s="26" t="s">
        <v>63</v>
      </c>
      <c s="32" t="s">
        <v>12510</v>
      </c>
      <c s="33" t="s">
        <v>5700</v>
      </c>
      <c s="34">
        <v>2</v>
      </c>
      <c s="35">
        <v>0</v>
      </c>
      <c s="35">
        <f>ROUND(ROUND(H513,2)*ROUND(G513,3),2)</f>
      </c>
      <c s="33" t="s">
        <v>5574</v>
      </c>
      <c r="O513">
        <f>(I513*21)/100</f>
      </c>
      <c t="s">
        <v>33</v>
      </c>
    </row>
    <row r="514" spans="1:5" ht="12.75">
      <c r="A514" s="36" t="s">
        <v>67</v>
      </c>
      <c r="E514" s="37" t="s">
        <v>63</v>
      </c>
    </row>
    <row r="515" spans="1:5" ht="25.5">
      <c r="A515" s="38" t="s">
        <v>68</v>
      </c>
      <c r="E515" s="39" t="s">
        <v>1000</v>
      </c>
    </row>
    <row r="516" spans="1:5" ht="25.5">
      <c r="A516" t="s">
        <v>70</v>
      </c>
      <c r="E516" s="37" t="s">
        <v>1086</v>
      </c>
    </row>
    <row r="517" spans="1:16" ht="12.75">
      <c r="A517" s="26" t="s">
        <v>61</v>
      </c>
      <c s="31" t="s">
        <v>496</v>
      </c>
      <c s="31" t="s">
        <v>17729</v>
      </c>
      <c s="26" t="s">
        <v>63</v>
      </c>
      <c s="32" t="s">
        <v>12410</v>
      </c>
      <c s="33" t="s">
        <v>5700</v>
      </c>
      <c s="34">
        <v>1</v>
      </c>
      <c s="35">
        <v>0</v>
      </c>
      <c s="35">
        <f>ROUND(ROUND(H517,2)*ROUND(G517,3),2)</f>
      </c>
      <c s="33" t="s">
        <v>5574</v>
      </c>
      <c r="O517">
        <f>(I517*21)/100</f>
      </c>
      <c t="s">
        <v>33</v>
      </c>
    </row>
    <row r="518" spans="1:5" ht="12.75">
      <c r="A518" s="36" t="s">
        <v>67</v>
      </c>
      <c r="E518" s="37" t="s">
        <v>63</v>
      </c>
    </row>
    <row r="519" spans="1:5" ht="25.5">
      <c r="A519" s="38" t="s">
        <v>68</v>
      </c>
      <c r="E519" s="39" t="s">
        <v>1000</v>
      </c>
    </row>
    <row r="520" spans="1:5" ht="25.5">
      <c r="A520" t="s">
        <v>70</v>
      </c>
      <c r="E520" s="37" t="s">
        <v>1086</v>
      </c>
    </row>
    <row r="521" spans="1:16" ht="12.75">
      <c r="A521" s="26" t="s">
        <v>61</v>
      </c>
      <c s="31" t="s">
        <v>500</v>
      </c>
      <c s="31" t="s">
        <v>17730</v>
      </c>
      <c s="26" t="s">
        <v>63</v>
      </c>
      <c s="32" t="s">
        <v>17731</v>
      </c>
      <c s="33" t="s">
        <v>5700</v>
      </c>
      <c s="34">
        <v>1</v>
      </c>
      <c s="35">
        <v>0</v>
      </c>
      <c s="35">
        <f>ROUND(ROUND(H521,2)*ROUND(G521,3),2)</f>
      </c>
      <c s="33" t="s">
        <v>5574</v>
      </c>
      <c r="O521">
        <f>(I521*21)/100</f>
      </c>
      <c t="s">
        <v>33</v>
      </c>
    </row>
    <row r="522" spans="1:5" ht="12.75">
      <c r="A522" s="36" t="s">
        <v>67</v>
      </c>
      <c r="E522" s="37" t="s">
        <v>63</v>
      </c>
    </row>
    <row r="523" spans="1:5" ht="25.5">
      <c r="A523" s="38" t="s">
        <v>68</v>
      </c>
      <c r="E523" s="39" t="s">
        <v>1000</v>
      </c>
    </row>
    <row r="524" spans="1:5" ht="25.5">
      <c r="A524" t="s">
        <v>70</v>
      </c>
      <c r="E524" s="37" t="s">
        <v>1086</v>
      </c>
    </row>
    <row r="525" spans="1:16" ht="12.75">
      <c r="A525" s="26" t="s">
        <v>61</v>
      </c>
      <c s="31" t="s">
        <v>514</v>
      </c>
      <c s="31" t="s">
        <v>17732</v>
      </c>
      <c s="26" t="s">
        <v>63</v>
      </c>
      <c s="32" t="s">
        <v>12524</v>
      </c>
      <c s="33" t="s">
        <v>5700</v>
      </c>
      <c s="34">
        <v>2</v>
      </c>
      <c s="35">
        <v>0</v>
      </c>
      <c s="35">
        <f>ROUND(ROUND(H525,2)*ROUND(G525,3),2)</f>
      </c>
      <c s="33" t="s">
        <v>5574</v>
      </c>
      <c r="O525">
        <f>(I525*21)/100</f>
      </c>
      <c t="s">
        <v>33</v>
      </c>
    </row>
    <row r="526" spans="1:5" ht="12.75">
      <c r="A526" s="36" t="s">
        <v>67</v>
      </c>
      <c r="E526" s="37" t="s">
        <v>63</v>
      </c>
    </row>
    <row r="527" spans="1:5" ht="25.5">
      <c r="A527" s="38" t="s">
        <v>68</v>
      </c>
      <c r="E527" s="39" t="s">
        <v>1000</v>
      </c>
    </row>
    <row r="528" spans="1:5" ht="25.5">
      <c r="A528" t="s">
        <v>70</v>
      </c>
      <c r="E528" s="37" t="s">
        <v>1086</v>
      </c>
    </row>
    <row r="529" spans="1:16" ht="12.75">
      <c r="A529" s="26" t="s">
        <v>61</v>
      </c>
      <c s="31" t="s">
        <v>518</v>
      </c>
      <c s="31" t="s">
        <v>17733</v>
      </c>
      <c s="26" t="s">
        <v>63</v>
      </c>
      <c s="32" t="s">
        <v>12332</v>
      </c>
      <c s="33" t="s">
        <v>5700</v>
      </c>
      <c s="34">
        <v>1</v>
      </c>
      <c s="35">
        <v>0</v>
      </c>
      <c s="35">
        <f>ROUND(ROUND(H529,2)*ROUND(G529,3),2)</f>
      </c>
      <c s="33" t="s">
        <v>5574</v>
      </c>
      <c r="O529">
        <f>(I529*21)/100</f>
      </c>
      <c t="s">
        <v>33</v>
      </c>
    </row>
    <row r="530" spans="1:5" ht="12.75">
      <c r="A530" s="36" t="s">
        <v>67</v>
      </c>
      <c r="E530" s="37" t="s">
        <v>63</v>
      </c>
    </row>
    <row r="531" spans="1:5" ht="25.5">
      <c r="A531" s="38" t="s">
        <v>68</v>
      </c>
      <c r="E531" s="39" t="s">
        <v>1000</v>
      </c>
    </row>
    <row r="532" spans="1:5" ht="25.5">
      <c r="A532" t="s">
        <v>70</v>
      </c>
      <c r="E532" s="37" t="s">
        <v>1086</v>
      </c>
    </row>
    <row r="533" spans="1:16" ht="12.75">
      <c r="A533" s="26" t="s">
        <v>61</v>
      </c>
      <c s="31" t="s">
        <v>522</v>
      </c>
      <c s="31" t="s">
        <v>17734</v>
      </c>
      <c s="26" t="s">
        <v>63</v>
      </c>
      <c s="32" t="s">
        <v>12334</v>
      </c>
      <c s="33" t="s">
        <v>5700</v>
      </c>
      <c s="34">
        <v>1</v>
      </c>
      <c s="35">
        <v>0</v>
      </c>
      <c s="35">
        <f>ROUND(ROUND(H533,2)*ROUND(G533,3),2)</f>
      </c>
      <c s="33" t="s">
        <v>5574</v>
      </c>
      <c r="O533">
        <f>(I533*21)/100</f>
      </c>
      <c t="s">
        <v>33</v>
      </c>
    </row>
    <row r="534" spans="1:5" ht="12.75">
      <c r="A534" s="36" t="s">
        <v>67</v>
      </c>
      <c r="E534" s="37" t="s">
        <v>63</v>
      </c>
    </row>
    <row r="535" spans="1:5" ht="25.5">
      <c r="A535" s="38" t="s">
        <v>68</v>
      </c>
      <c r="E535" s="39" t="s">
        <v>1000</v>
      </c>
    </row>
    <row r="536" spans="1:5" ht="25.5">
      <c r="A536" t="s">
        <v>70</v>
      </c>
      <c r="E536" s="37" t="s">
        <v>1086</v>
      </c>
    </row>
    <row r="537" spans="1:16" ht="12.75">
      <c r="A537" s="26" t="s">
        <v>61</v>
      </c>
      <c s="31" t="s">
        <v>526</v>
      </c>
      <c s="31" t="s">
        <v>15722</v>
      </c>
      <c s="26" t="s">
        <v>63</v>
      </c>
      <c s="32" t="s">
        <v>12336</v>
      </c>
      <c s="33" t="s">
        <v>5700</v>
      </c>
      <c s="34">
        <v>3</v>
      </c>
      <c s="35">
        <v>0</v>
      </c>
      <c s="35">
        <f>ROUND(ROUND(H537,2)*ROUND(G537,3),2)</f>
      </c>
      <c s="33" t="s">
        <v>5574</v>
      </c>
      <c r="O537">
        <f>(I537*21)/100</f>
      </c>
      <c t="s">
        <v>33</v>
      </c>
    </row>
    <row r="538" spans="1:5" ht="12.75">
      <c r="A538" s="36" t="s">
        <v>67</v>
      </c>
      <c r="E538" s="37" t="s">
        <v>63</v>
      </c>
    </row>
    <row r="539" spans="1:5" ht="25.5">
      <c r="A539" s="38" t="s">
        <v>68</v>
      </c>
      <c r="E539" s="39" t="s">
        <v>1000</v>
      </c>
    </row>
    <row r="540" spans="1:5" ht="25.5">
      <c r="A540" t="s">
        <v>70</v>
      </c>
      <c r="E540" s="37" t="s">
        <v>1086</v>
      </c>
    </row>
    <row r="541" spans="1:16" ht="12.75">
      <c r="A541" s="26" t="s">
        <v>61</v>
      </c>
      <c s="31" t="s">
        <v>530</v>
      </c>
      <c s="31" t="s">
        <v>15724</v>
      </c>
      <c s="26" t="s">
        <v>63</v>
      </c>
      <c s="32" t="s">
        <v>12339</v>
      </c>
      <c s="33" t="s">
        <v>5700</v>
      </c>
      <c s="34">
        <v>1.5</v>
      </c>
      <c s="35">
        <v>0</v>
      </c>
      <c s="35">
        <f>ROUND(ROUND(H541,2)*ROUND(G541,3),2)</f>
      </c>
      <c s="33" t="s">
        <v>5574</v>
      </c>
      <c r="O541">
        <f>(I541*21)/100</f>
      </c>
      <c t="s">
        <v>33</v>
      </c>
    </row>
    <row r="542" spans="1:5" ht="12.75">
      <c r="A542" s="36" t="s">
        <v>67</v>
      </c>
      <c r="E542" s="37" t="s">
        <v>63</v>
      </c>
    </row>
    <row r="543" spans="1:5" ht="25.5">
      <c r="A543" s="38" t="s">
        <v>68</v>
      </c>
      <c r="E543" s="39" t="s">
        <v>1000</v>
      </c>
    </row>
    <row r="544" spans="1:5" ht="25.5">
      <c r="A544" t="s">
        <v>70</v>
      </c>
      <c r="E544" s="37" t="s">
        <v>1086</v>
      </c>
    </row>
    <row r="545" spans="1:16" ht="12.75">
      <c r="A545" s="26" t="s">
        <v>61</v>
      </c>
      <c s="31" t="s">
        <v>534</v>
      </c>
      <c s="31" t="s">
        <v>15726</v>
      </c>
      <c s="26" t="s">
        <v>63</v>
      </c>
      <c s="32" t="s">
        <v>12341</v>
      </c>
      <c s="33" t="s">
        <v>5700</v>
      </c>
      <c s="34">
        <v>1.5</v>
      </c>
      <c s="35">
        <v>0</v>
      </c>
      <c s="35">
        <f>ROUND(ROUND(H545,2)*ROUND(G545,3),2)</f>
      </c>
      <c s="33" t="s">
        <v>5574</v>
      </c>
      <c r="O545">
        <f>(I545*21)/100</f>
      </c>
      <c t="s">
        <v>33</v>
      </c>
    </row>
    <row r="546" spans="1:5" ht="12.75">
      <c r="A546" s="36" t="s">
        <v>67</v>
      </c>
      <c r="E546" s="37" t="s">
        <v>63</v>
      </c>
    </row>
    <row r="547" spans="1:5" ht="25.5">
      <c r="A547" s="38" t="s">
        <v>68</v>
      </c>
      <c r="E547" s="39" t="s">
        <v>1000</v>
      </c>
    </row>
    <row r="548" spans="1:5" ht="25.5">
      <c r="A548" t="s">
        <v>70</v>
      </c>
      <c r="E548" s="37" t="s">
        <v>1086</v>
      </c>
    </row>
    <row r="549" spans="1:16" ht="12.75">
      <c r="A549" s="26" t="s">
        <v>61</v>
      </c>
      <c s="31" t="s">
        <v>538</v>
      </c>
      <c s="31" t="s">
        <v>15728</v>
      </c>
      <c s="26" t="s">
        <v>63</v>
      </c>
      <c s="32" t="s">
        <v>12344</v>
      </c>
      <c s="33" t="s">
        <v>5700</v>
      </c>
      <c s="34">
        <v>2</v>
      </c>
      <c s="35">
        <v>0</v>
      </c>
      <c s="35">
        <f>ROUND(ROUND(H549,2)*ROUND(G549,3),2)</f>
      </c>
      <c s="33" t="s">
        <v>5574</v>
      </c>
      <c r="O549">
        <f>(I549*21)/100</f>
      </c>
      <c t="s">
        <v>33</v>
      </c>
    </row>
    <row r="550" spans="1:5" ht="12.75">
      <c r="A550" s="36" t="s">
        <v>67</v>
      </c>
      <c r="E550" s="37" t="s">
        <v>63</v>
      </c>
    </row>
    <row r="551" spans="1:5" ht="25.5">
      <c r="A551" s="38" t="s">
        <v>68</v>
      </c>
      <c r="E551" s="39" t="s">
        <v>1000</v>
      </c>
    </row>
    <row r="552" spans="1:5" ht="25.5">
      <c r="A552" t="s">
        <v>70</v>
      </c>
      <c r="E552" s="37" t="s">
        <v>1086</v>
      </c>
    </row>
    <row r="553" spans="1:16" ht="12.75">
      <c r="A553" s="26" t="s">
        <v>61</v>
      </c>
      <c s="31" t="s">
        <v>542</v>
      </c>
      <c s="31" t="s">
        <v>15730</v>
      </c>
      <c s="26" t="s">
        <v>63</v>
      </c>
      <c s="32" t="s">
        <v>12346</v>
      </c>
      <c s="33" t="s">
        <v>5700</v>
      </c>
      <c s="34">
        <v>2</v>
      </c>
      <c s="35">
        <v>0</v>
      </c>
      <c s="35">
        <f>ROUND(ROUND(H553,2)*ROUND(G553,3),2)</f>
      </c>
      <c s="33" t="s">
        <v>5574</v>
      </c>
      <c r="O553">
        <f>(I553*21)/100</f>
      </c>
      <c t="s">
        <v>33</v>
      </c>
    </row>
    <row r="554" spans="1:5" ht="12.75">
      <c r="A554" s="36" t="s">
        <v>67</v>
      </c>
      <c r="E554" s="37" t="s">
        <v>63</v>
      </c>
    </row>
    <row r="555" spans="1:5" ht="25.5">
      <c r="A555" s="38" t="s">
        <v>68</v>
      </c>
      <c r="E555" s="39" t="s">
        <v>1000</v>
      </c>
    </row>
    <row r="556" spans="1:5" ht="25.5">
      <c r="A556" t="s">
        <v>70</v>
      </c>
      <c r="E556" s="37" t="s">
        <v>1086</v>
      </c>
    </row>
    <row r="557" spans="1:18" ht="12.75" customHeight="1">
      <c r="A557" s="6" t="s">
        <v>58</v>
      </c>
      <c s="6"/>
      <c s="42" t="s">
        <v>15732</v>
      </c>
      <c s="6"/>
      <c s="29" t="s">
        <v>15795</v>
      </c>
      <c s="6"/>
      <c s="6"/>
      <c s="6"/>
      <c s="43">
        <f>0+Q557</f>
      </c>
      <c s="6"/>
      <c r="O557">
        <f>0+R557</f>
      </c>
      <c r="Q557">
        <f>0+I558+I562+I566+I570</f>
      </c>
      <c>
        <f>0+O558+O562+O566+O570</f>
      </c>
    </row>
    <row r="558" spans="1:16" ht="12.75">
      <c r="A558" s="26" t="s">
        <v>61</v>
      </c>
      <c s="31" t="s">
        <v>546</v>
      </c>
      <c s="31" t="s">
        <v>15734</v>
      </c>
      <c s="26" t="s">
        <v>63</v>
      </c>
      <c s="32" t="s">
        <v>12348</v>
      </c>
      <c s="33" t="s">
        <v>5700</v>
      </c>
      <c s="34">
        <v>23</v>
      </c>
      <c s="35">
        <v>0</v>
      </c>
      <c s="35">
        <f>ROUND(ROUND(H558,2)*ROUND(G558,3),2)</f>
      </c>
      <c s="33" t="s">
        <v>5574</v>
      </c>
      <c r="O558">
        <f>(I558*21)/100</f>
      </c>
      <c t="s">
        <v>33</v>
      </c>
    </row>
    <row r="559" spans="1:5" ht="12.75">
      <c r="A559" s="36" t="s">
        <v>67</v>
      </c>
      <c r="E559" s="37" t="s">
        <v>63</v>
      </c>
    </row>
    <row r="560" spans="1:5" ht="25.5">
      <c r="A560" s="38" t="s">
        <v>68</v>
      </c>
      <c r="E560" s="39" t="s">
        <v>1000</v>
      </c>
    </row>
    <row r="561" spans="1:5" ht="25.5">
      <c r="A561" t="s">
        <v>70</v>
      </c>
      <c r="E561" s="37" t="s">
        <v>1086</v>
      </c>
    </row>
    <row r="562" spans="1:16" ht="12.75">
      <c r="A562" s="26" t="s">
        <v>61</v>
      </c>
      <c s="31" t="s">
        <v>550</v>
      </c>
      <c s="31" t="s">
        <v>15736</v>
      </c>
      <c s="26" t="s">
        <v>63</v>
      </c>
      <c s="32" t="s">
        <v>12542</v>
      </c>
      <c s="33" t="s">
        <v>5700</v>
      </c>
      <c s="34">
        <v>9</v>
      </c>
      <c s="35">
        <v>0</v>
      </c>
      <c s="35">
        <f>ROUND(ROUND(H562,2)*ROUND(G562,3),2)</f>
      </c>
      <c s="33" t="s">
        <v>5574</v>
      </c>
      <c r="O562">
        <f>(I562*21)/100</f>
      </c>
      <c t="s">
        <v>33</v>
      </c>
    </row>
    <row r="563" spans="1:5" ht="12.75">
      <c r="A563" s="36" t="s">
        <v>67</v>
      </c>
      <c r="E563" s="37" t="s">
        <v>63</v>
      </c>
    </row>
    <row r="564" spans="1:5" ht="25.5">
      <c r="A564" s="38" t="s">
        <v>68</v>
      </c>
      <c r="E564" s="39" t="s">
        <v>1000</v>
      </c>
    </row>
    <row r="565" spans="1:5" ht="25.5">
      <c r="A565" t="s">
        <v>70</v>
      </c>
      <c r="E565" s="37" t="s">
        <v>1086</v>
      </c>
    </row>
    <row r="566" spans="1:16" ht="12.75">
      <c r="A566" s="26" t="s">
        <v>61</v>
      </c>
      <c s="31" t="s">
        <v>554</v>
      </c>
      <c s="31" t="s">
        <v>15738</v>
      </c>
      <c s="26" t="s">
        <v>63</v>
      </c>
      <c s="32" t="s">
        <v>12545</v>
      </c>
      <c s="33" t="s">
        <v>5700</v>
      </c>
      <c s="34">
        <v>3</v>
      </c>
      <c s="35">
        <v>0</v>
      </c>
      <c s="35">
        <f>ROUND(ROUND(H566,2)*ROUND(G566,3),2)</f>
      </c>
      <c s="33" t="s">
        <v>5574</v>
      </c>
      <c r="O566">
        <f>(I566*21)/100</f>
      </c>
      <c t="s">
        <v>33</v>
      </c>
    </row>
    <row r="567" spans="1:5" ht="12.75">
      <c r="A567" s="36" t="s">
        <v>67</v>
      </c>
      <c r="E567" s="37" t="s">
        <v>63</v>
      </c>
    </row>
    <row r="568" spans="1:5" ht="25.5">
      <c r="A568" s="38" t="s">
        <v>68</v>
      </c>
      <c r="E568" s="39" t="s">
        <v>1000</v>
      </c>
    </row>
    <row r="569" spans="1:5" ht="25.5">
      <c r="A569" t="s">
        <v>70</v>
      </c>
      <c r="E569" s="37" t="s">
        <v>1086</v>
      </c>
    </row>
    <row r="570" spans="1:16" ht="12.75">
      <c r="A570" s="26" t="s">
        <v>61</v>
      </c>
      <c s="31" t="s">
        <v>558</v>
      </c>
      <c s="31" t="s">
        <v>15740</v>
      </c>
      <c s="26" t="s">
        <v>63</v>
      </c>
      <c s="32" t="s">
        <v>17735</v>
      </c>
      <c s="33" t="s">
        <v>5700</v>
      </c>
      <c s="34">
        <v>6</v>
      </c>
      <c s="35">
        <v>0</v>
      </c>
      <c s="35">
        <f>ROUND(ROUND(H570,2)*ROUND(G570,3),2)</f>
      </c>
      <c s="33" t="s">
        <v>5574</v>
      </c>
      <c r="O570">
        <f>(I570*21)/100</f>
      </c>
      <c t="s">
        <v>33</v>
      </c>
    </row>
    <row r="571" spans="1:5" ht="12.75">
      <c r="A571" s="36" t="s">
        <v>67</v>
      </c>
      <c r="E571" s="37" t="s">
        <v>63</v>
      </c>
    </row>
    <row r="572" spans="1:5" ht="25.5">
      <c r="A572" s="38" t="s">
        <v>68</v>
      </c>
      <c r="E572" s="39" t="s">
        <v>1000</v>
      </c>
    </row>
    <row r="573" spans="1:5" ht="25.5">
      <c r="A573" t="s">
        <v>70</v>
      </c>
      <c r="E573" s="37" t="s">
        <v>1086</v>
      </c>
    </row>
    <row r="574" spans="1:18" ht="12.75" customHeight="1">
      <c r="A574" s="6" t="s">
        <v>58</v>
      </c>
      <c s="6"/>
      <c s="42" t="s">
        <v>15742</v>
      </c>
      <c s="6"/>
      <c s="29" t="s">
        <v>15810</v>
      </c>
      <c s="6"/>
      <c s="6"/>
      <c s="6"/>
      <c s="43">
        <f>0+Q574</f>
      </c>
      <c s="6"/>
      <c r="O574">
        <f>0+R574</f>
      </c>
      <c r="Q574">
        <f>0+I575+I579+I583+I587+I591</f>
      </c>
      <c>
        <f>0+O575+O579+O583+O587+O591</f>
      </c>
    </row>
    <row r="575" spans="1:16" ht="12.75">
      <c r="A575" s="26" t="s">
        <v>61</v>
      </c>
      <c s="31" t="s">
        <v>562</v>
      </c>
      <c s="31" t="s">
        <v>15744</v>
      </c>
      <c s="26" t="s">
        <v>63</v>
      </c>
      <c s="32" t="s">
        <v>15812</v>
      </c>
      <c s="33" t="s">
        <v>5700</v>
      </c>
      <c s="34">
        <v>1</v>
      </c>
      <c s="35">
        <v>0</v>
      </c>
      <c s="35">
        <f>ROUND(ROUND(H575,2)*ROUND(G575,3),2)</f>
      </c>
      <c s="33" t="s">
        <v>5574</v>
      </c>
      <c r="O575">
        <f>(I575*21)/100</f>
      </c>
      <c t="s">
        <v>33</v>
      </c>
    </row>
    <row r="576" spans="1:5" ht="12.75">
      <c r="A576" s="36" t="s">
        <v>67</v>
      </c>
      <c r="E576" s="37" t="s">
        <v>63</v>
      </c>
    </row>
    <row r="577" spans="1:5" ht="25.5">
      <c r="A577" s="38" t="s">
        <v>68</v>
      </c>
      <c r="E577" s="39" t="s">
        <v>1000</v>
      </c>
    </row>
    <row r="578" spans="1:5" ht="25.5">
      <c r="A578" t="s">
        <v>70</v>
      </c>
      <c r="E578" s="37" t="s">
        <v>1086</v>
      </c>
    </row>
    <row r="579" spans="1:16" ht="12.75">
      <c r="A579" s="26" t="s">
        <v>61</v>
      </c>
      <c s="31" t="s">
        <v>567</v>
      </c>
      <c s="31" t="s">
        <v>15746</v>
      </c>
      <c s="26" t="s">
        <v>63</v>
      </c>
      <c s="32" t="s">
        <v>15814</v>
      </c>
      <c s="33" t="s">
        <v>5700</v>
      </c>
      <c s="34">
        <v>4</v>
      </c>
      <c s="35">
        <v>0</v>
      </c>
      <c s="35">
        <f>ROUND(ROUND(H579,2)*ROUND(G579,3),2)</f>
      </c>
      <c s="33" t="s">
        <v>5574</v>
      </c>
      <c r="O579">
        <f>(I579*21)/100</f>
      </c>
      <c t="s">
        <v>33</v>
      </c>
    </row>
    <row r="580" spans="1:5" ht="12.75">
      <c r="A580" s="36" t="s">
        <v>67</v>
      </c>
      <c r="E580" s="37" t="s">
        <v>63</v>
      </c>
    </row>
    <row r="581" spans="1:5" ht="25.5">
      <c r="A581" s="38" t="s">
        <v>68</v>
      </c>
      <c r="E581" s="39" t="s">
        <v>1000</v>
      </c>
    </row>
    <row r="582" spans="1:5" ht="25.5">
      <c r="A582" t="s">
        <v>70</v>
      </c>
      <c r="E582" s="37" t="s">
        <v>1086</v>
      </c>
    </row>
    <row r="583" spans="1:16" ht="12.75">
      <c r="A583" s="26" t="s">
        <v>61</v>
      </c>
      <c s="31" t="s">
        <v>571</v>
      </c>
      <c s="31" t="s">
        <v>15748</v>
      </c>
      <c s="26" t="s">
        <v>63</v>
      </c>
      <c s="32" t="s">
        <v>15816</v>
      </c>
      <c s="33" t="s">
        <v>5700</v>
      </c>
      <c s="34">
        <v>9</v>
      </c>
      <c s="35">
        <v>0</v>
      </c>
      <c s="35">
        <f>ROUND(ROUND(H583,2)*ROUND(G583,3),2)</f>
      </c>
      <c s="33" t="s">
        <v>5574</v>
      </c>
      <c r="O583">
        <f>(I583*21)/100</f>
      </c>
      <c t="s">
        <v>33</v>
      </c>
    </row>
    <row r="584" spans="1:5" ht="12.75">
      <c r="A584" s="36" t="s">
        <v>67</v>
      </c>
      <c r="E584" s="37" t="s">
        <v>63</v>
      </c>
    </row>
    <row r="585" spans="1:5" ht="25.5">
      <c r="A585" s="38" t="s">
        <v>68</v>
      </c>
      <c r="E585" s="39" t="s">
        <v>1000</v>
      </c>
    </row>
    <row r="586" spans="1:5" ht="25.5">
      <c r="A586" t="s">
        <v>70</v>
      </c>
      <c r="E586" s="37" t="s">
        <v>1086</v>
      </c>
    </row>
    <row r="587" spans="1:16" ht="12.75">
      <c r="A587" s="26" t="s">
        <v>61</v>
      </c>
      <c s="31" t="s">
        <v>575</v>
      </c>
      <c s="31" t="s">
        <v>15750</v>
      </c>
      <c s="26" t="s">
        <v>63</v>
      </c>
      <c s="32" t="s">
        <v>15818</v>
      </c>
      <c s="33" t="s">
        <v>5700</v>
      </c>
      <c s="34">
        <v>4</v>
      </c>
      <c s="35">
        <v>0</v>
      </c>
      <c s="35">
        <f>ROUND(ROUND(H587,2)*ROUND(G587,3),2)</f>
      </c>
      <c s="33" t="s">
        <v>5574</v>
      </c>
      <c r="O587">
        <f>(I587*21)/100</f>
      </c>
      <c t="s">
        <v>33</v>
      </c>
    </row>
    <row r="588" spans="1:5" ht="12.75">
      <c r="A588" s="36" t="s">
        <v>67</v>
      </c>
      <c r="E588" s="37" t="s">
        <v>63</v>
      </c>
    </row>
    <row r="589" spans="1:5" ht="25.5">
      <c r="A589" s="38" t="s">
        <v>68</v>
      </c>
      <c r="E589" s="39" t="s">
        <v>1000</v>
      </c>
    </row>
    <row r="590" spans="1:5" ht="25.5">
      <c r="A590" t="s">
        <v>70</v>
      </c>
      <c r="E590" s="37" t="s">
        <v>1086</v>
      </c>
    </row>
    <row r="591" spans="1:16" ht="12.75">
      <c r="A591" s="26" t="s">
        <v>61</v>
      </c>
      <c s="31" t="s">
        <v>579</v>
      </c>
      <c s="31" t="s">
        <v>15752</v>
      </c>
      <c s="26" t="s">
        <v>63</v>
      </c>
      <c s="32" t="s">
        <v>15820</v>
      </c>
      <c s="33" t="s">
        <v>5700</v>
      </c>
      <c s="34">
        <v>1</v>
      </c>
      <c s="35">
        <v>0</v>
      </c>
      <c s="35">
        <f>ROUND(ROUND(H591,2)*ROUND(G591,3),2)</f>
      </c>
      <c s="33" t="s">
        <v>5574</v>
      </c>
      <c r="O591">
        <f>(I591*21)/100</f>
      </c>
      <c t="s">
        <v>33</v>
      </c>
    </row>
    <row r="592" spans="1:5" ht="12.75">
      <c r="A592" s="36" t="s">
        <v>67</v>
      </c>
      <c r="E592" s="37" t="s">
        <v>63</v>
      </c>
    </row>
    <row r="593" spans="1:5" ht="25.5">
      <c r="A593" s="38" t="s">
        <v>68</v>
      </c>
      <c r="E593" s="39" t="s">
        <v>1000</v>
      </c>
    </row>
    <row r="594" spans="1:5" ht="25.5">
      <c r="A594" t="s">
        <v>70</v>
      </c>
      <c r="E594" s="37" t="s">
        <v>1086</v>
      </c>
    </row>
    <row r="595" spans="1:18" ht="12.75" customHeight="1">
      <c r="A595" s="6" t="s">
        <v>58</v>
      </c>
      <c s="6"/>
      <c s="42" t="s">
        <v>15754</v>
      </c>
      <c s="6"/>
      <c s="29" t="s">
        <v>15826</v>
      </c>
      <c s="6"/>
      <c s="6"/>
      <c s="6"/>
      <c s="43">
        <f>0+Q595</f>
      </c>
      <c s="6"/>
      <c r="O595">
        <f>0+R595</f>
      </c>
      <c r="Q595">
        <f>0+I596+I600</f>
      </c>
      <c>
        <f>0+O596+O600</f>
      </c>
    </row>
    <row r="596" spans="1:16" ht="12.75">
      <c r="A596" s="26" t="s">
        <v>61</v>
      </c>
      <c s="31" t="s">
        <v>584</v>
      </c>
      <c s="31" t="s">
        <v>15755</v>
      </c>
      <c s="26" t="s">
        <v>63</v>
      </c>
      <c s="32" t="s">
        <v>15828</v>
      </c>
      <c s="33" t="s">
        <v>5700</v>
      </c>
      <c s="34">
        <v>5</v>
      </c>
      <c s="35">
        <v>0</v>
      </c>
      <c s="35">
        <f>ROUND(ROUND(H596,2)*ROUND(G596,3),2)</f>
      </c>
      <c s="33" t="s">
        <v>5574</v>
      </c>
      <c r="O596">
        <f>(I596*21)/100</f>
      </c>
      <c t="s">
        <v>33</v>
      </c>
    </row>
    <row r="597" spans="1:5" ht="12.75">
      <c r="A597" s="36" t="s">
        <v>67</v>
      </c>
      <c r="E597" s="37" t="s">
        <v>63</v>
      </c>
    </row>
    <row r="598" spans="1:5" ht="25.5">
      <c r="A598" s="38" t="s">
        <v>68</v>
      </c>
      <c r="E598" s="39" t="s">
        <v>1000</v>
      </c>
    </row>
    <row r="599" spans="1:5" ht="25.5">
      <c r="A599" t="s">
        <v>70</v>
      </c>
      <c r="E599" s="37" t="s">
        <v>1086</v>
      </c>
    </row>
    <row r="600" spans="1:16" ht="12.75">
      <c r="A600" s="26" t="s">
        <v>61</v>
      </c>
      <c s="31" t="s">
        <v>588</v>
      </c>
      <c s="31" t="s">
        <v>15756</v>
      </c>
      <c s="26" t="s">
        <v>63</v>
      </c>
      <c s="32" t="s">
        <v>15830</v>
      </c>
      <c s="33" t="s">
        <v>5700</v>
      </c>
      <c s="34">
        <v>13</v>
      </c>
      <c s="35">
        <v>0</v>
      </c>
      <c s="35">
        <f>ROUND(ROUND(H600,2)*ROUND(G600,3),2)</f>
      </c>
      <c s="33" t="s">
        <v>5574</v>
      </c>
      <c r="O600">
        <f>(I600*21)/100</f>
      </c>
      <c t="s">
        <v>33</v>
      </c>
    </row>
    <row r="601" spans="1:5" ht="12.75">
      <c r="A601" s="36" t="s">
        <v>67</v>
      </c>
      <c r="E601" s="37" t="s">
        <v>63</v>
      </c>
    </row>
    <row r="602" spans="1:5" ht="25.5">
      <c r="A602" s="38" t="s">
        <v>68</v>
      </c>
      <c r="E602" s="39" t="s">
        <v>1000</v>
      </c>
    </row>
    <row r="603" spans="1:5" ht="25.5">
      <c r="A603" t="s">
        <v>70</v>
      </c>
      <c r="E603" s="37" t="s">
        <v>1086</v>
      </c>
    </row>
    <row r="604" spans="1:18" ht="12.75" customHeight="1">
      <c r="A604" s="6" t="s">
        <v>58</v>
      </c>
      <c s="6"/>
      <c s="42" t="s">
        <v>15757</v>
      </c>
      <c s="6"/>
      <c s="29" t="s">
        <v>15802</v>
      </c>
      <c s="6"/>
      <c s="6"/>
      <c s="6"/>
      <c s="43">
        <f>0+Q604</f>
      </c>
      <c s="6"/>
      <c r="O604">
        <f>0+R604</f>
      </c>
      <c r="Q604">
        <f>0+I605+I609</f>
      </c>
      <c>
        <f>0+O605+O609</f>
      </c>
    </row>
    <row r="605" spans="1:16" ht="12.75">
      <c r="A605" s="26" t="s">
        <v>61</v>
      </c>
      <c s="31" t="s">
        <v>592</v>
      </c>
      <c s="31" t="s">
        <v>15758</v>
      </c>
      <c s="26" t="s">
        <v>63</v>
      </c>
      <c s="32" t="s">
        <v>15804</v>
      </c>
      <c s="33" t="s">
        <v>81</v>
      </c>
      <c s="34">
        <v>4</v>
      </c>
      <c s="35">
        <v>0</v>
      </c>
      <c s="35">
        <f>ROUND(ROUND(H605,2)*ROUND(G605,3),2)</f>
      </c>
      <c s="33" t="s">
        <v>5574</v>
      </c>
      <c r="O605">
        <f>(I605*21)/100</f>
      </c>
      <c t="s">
        <v>33</v>
      </c>
    </row>
    <row r="606" spans="1:5" ht="12.75">
      <c r="A606" s="36" t="s">
        <v>67</v>
      </c>
      <c r="E606" s="37" t="s">
        <v>63</v>
      </c>
    </row>
    <row r="607" spans="1:5" ht="25.5">
      <c r="A607" s="38" t="s">
        <v>68</v>
      </c>
      <c r="E607" s="39" t="s">
        <v>1000</v>
      </c>
    </row>
    <row r="608" spans="1:5" ht="25.5">
      <c r="A608" t="s">
        <v>70</v>
      </c>
      <c r="E608" s="37" t="s">
        <v>1086</v>
      </c>
    </row>
    <row r="609" spans="1:16" ht="12.75">
      <c r="A609" s="26" t="s">
        <v>61</v>
      </c>
      <c s="31" t="s">
        <v>596</v>
      </c>
      <c s="31" t="s">
        <v>15759</v>
      </c>
      <c s="26" t="s">
        <v>63</v>
      </c>
      <c s="32" t="s">
        <v>17486</v>
      </c>
      <c s="33" t="s">
        <v>81</v>
      </c>
      <c s="34">
        <v>4</v>
      </c>
      <c s="35">
        <v>0</v>
      </c>
      <c s="35">
        <f>ROUND(ROUND(H609,2)*ROUND(G609,3),2)</f>
      </c>
      <c s="33" t="s">
        <v>5574</v>
      </c>
      <c r="O609">
        <f>(I609*21)/100</f>
      </c>
      <c t="s">
        <v>33</v>
      </c>
    </row>
    <row r="610" spans="1:5" ht="12.75">
      <c r="A610" s="36" t="s">
        <v>67</v>
      </c>
      <c r="E610" s="37" t="s">
        <v>63</v>
      </c>
    </row>
    <row r="611" spans="1:5" ht="25.5">
      <c r="A611" s="38" t="s">
        <v>68</v>
      </c>
      <c r="E611" s="39" t="s">
        <v>1000</v>
      </c>
    </row>
    <row r="612" spans="1:5" ht="25.5">
      <c r="A612" t="s">
        <v>70</v>
      </c>
      <c r="E612" s="37" t="s">
        <v>1086</v>
      </c>
    </row>
    <row r="613" spans="1:18" ht="12.75" customHeight="1">
      <c r="A613" s="6" t="s">
        <v>58</v>
      </c>
      <c s="6"/>
      <c s="42" t="s">
        <v>15761</v>
      </c>
      <c s="6"/>
      <c s="29" t="s">
        <v>15834</v>
      </c>
      <c s="6"/>
      <c s="6"/>
      <c s="6"/>
      <c s="43">
        <f>0+Q613</f>
      </c>
      <c s="6"/>
      <c r="O613">
        <f>0+R613</f>
      </c>
      <c r="Q613">
        <f>0+I614</f>
      </c>
      <c>
        <f>0+O614</f>
      </c>
    </row>
    <row r="614" spans="1:16" ht="12.75">
      <c r="A614" s="26" t="s">
        <v>61</v>
      </c>
      <c s="31" t="s">
        <v>600</v>
      </c>
      <c s="31" t="s">
        <v>15763</v>
      </c>
      <c s="26" t="s">
        <v>63</v>
      </c>
      <c s="32" t="s">
        <v>15836</v>
      </c>
      <c s="33" t="s">
        <v>5700</v>
      </c>
      <c s="34">
        <v>1</v>
      </c>
      <c s="35">
        <v>0</v>
      </c>
      <c s="35">
        <f>ROUND(ROUND(H614,2)*ROUND(G614,3),2)</f>
      </c>
      <c s="33" t="s">
        <v>5574</v>
      </c>
      <c r="O614">
        <f>(I614*21)/100</f>
      </c>
      <c t="s">
        <v>33</v>
      </c>
    </row>
    <row r="615" spans="1:5" ht="12.75">
      <c r="A615" s="36" t="s">
        <v>67</v>
      </c>
      <c r="E615" s="37" t="s">
        <v>63</v>
      </c>
    </row>
    <row r="616" spans="1:5" ht="25.5">
      <c r="A616" s="38" t="s">
        <v>68</v>
      </c>
      <c r="E616" s="39" t="s">
        <v>1000</v>
      </c>
    </row>
    <row r="617" spans="1:5" ht="25.5">
      <c r="A617" t="s">
        <v>70</v>
      </c>
      <c r="E617" s="37" t="s">
        <v>1086</v>
      </c>
    </row>
    <row r="618" spans="1:18" ht="12.75" customHeight="1">
      <c r="A618" s="6" t="s">
        <v>58</v>
      </c>
      <c s="6"/>
      <c s="42" t="s">
        <v>15765</v>
      </c>
      <c s="6"/>
      <c s="29" t="s">
        <v>15838</v>
      </c>
      <c s="6"/>
      <c s="6"/>
      <c s="6"/>
      <c s="43">
        <f>0+Q618</f>
      </c>
      <c s="6"/>
      <c r="O618">
        <f>0+R618</f>
      </c>
      <c r="Q618">
        <f>0+I619</f>
      </c>
      <c>
        <f>0+O619</f>
      </c>
    </row>
    <row r="619" spans="1:16" ht="12.75">
      <c r="A619" s="26" t="s">
        <v>61</v>
      </c>
      <c s="31" t="s">
        <v>604</v>
      </c>
      <c s="31" t="s">
        <v>15766</v>
      </c>
      <c s="26" t="s">
        <v>63</v>
      </c>
      <c s="32" t="s">
        <v>15840</v>
      </c>
      <c s="33" t="s">
        <v>663</v>
      </c>
      <c s="34">
        <v>6</v>
      </c>
      <c s="35">
        <v>0</v>
      </c>
      <c s="35">
        <f>ROUND(ROUND(H619,2)*ROUND(G619,3),2)</f>
      </c>
      <c s="33" t="s">
        <v>5574</v>
      </c>
      <c r="O619">
        <f>(I619*21)/100</f>
      </c>
      <c t="s">
        <v>33</v>
      </c>
    </row>
    <row r="620" spans="1:5" ht="12.75">
      <c r="A620" s="36" t="s">
        <v>67</v>
      </c>
      <c r="E620" s="37" t="s">
        <v>63</v>
      </c>
    </row>
    <row r="621" spans="1:5" ht="25.5">
      <c r="A621" s="38" t="s">
        <v>68</v>
      </c>
      <c r="E621" s="39" t="s">
        <v>1000</v>
      </c>
    </row>
    <row r="622" spans="1:5" ht="25.5">
      <c r="A622" t="s">
        <v>70</v>
      </c>
      <c r="E622" s="37" t="s">
        <v>1086</v>
      </c>
    </row>
    <row r="623" spans="1:18" ht="12.75" customHeight="1">
      <c r="A623" s="6" t="s">
        <v>58</v>
      </c>
      <c s="6"/>
      <c s="42" t="s">
        <v>15769</v>
      </c>
      <c s="6"/>
      <c s="29" t="s">
        <v>12703</v>
      </c>
      <c s="6"/>
      <c s="6"/>
      <c s="6"/>
      <c s="43">
        <f>0+Q623</f>
      </c>
      <c s="6"/>
      <c r="O623">
        <f>0+R623</f>
      </c>
      <c r="Q623">
        <f>0+I624+I628+I632+I636+I640+I644+I648+I652+I656+I660</f>
      </c>
      <c>
        <f>0+O624+O628+O632+O636+O640+O644+O648+O652+O656+O660</f>
      </c>
    </row>
    <row r="624" spans="1:16" ht="25.5">
      <c r="A624" s="26" t="s">
        <v>61</v>
      </c>
      <c s="31" t="s">
        <v>608</v>
      </c>
      <c s="31" t="s">
        <v>15771</v>
      </c>
      <c s="26" t="s">
        <v>63</v>
      </c>
      <c s="32" t="s">
        <v>17736</v>
      </c>
      <c s="33" t="s">
        <v>5700</v>
      </c>
      <c s="34">
        <v>1</v>
      </c>
      <c s="35">
        <v>0</v>
      </c>
      <c s="35">
        <f>ROUND(ROUND(H624,2)*ROUND(G624,3),2)</f>
      </c>
      <c s="33" t="s">
        <v>5574</v>
      </c>
      <c r="O624">
        <f>(I624*21)/100</f>
      </c>
      <c t="s">
        <v>33</v>
      </c>
    </row>
    <row r="625" spans="1:5" ht="25.5">
      <c r="A625" s="36" t="s">
        <v>67</v>
      </c>
      <c r="E625" s="37" t="s">
        <v>17737</v>
      </c>
    </row>
    <row r="626" spans="1:5" ht="25.5">
      <c r="A626" s="38" t="s">
        <v>68</v>
      </c>
      <c r="E626" s="39" t="s">
        <v>1000</v>
      </c>
    </row>
    <row r="627" spans="1:5" ht="25.5">
      <c r="A627" t="s">
        <v>70</v>
      </c>
      <c r="E627" s="37" t="s">
        <v>1086</v>
      </c>
    </row>
    <row r="628" spans="1:16" ht="12.75">
      <c r="A628" s="26" t="s">
        <v>61</v>
      </c>
      <c s="31" t="s">
        <v>612</v>
      </c>
      <c s="31" t="s">
        <v>15772</v>
      </c>
      <c s="26" t="s">
        <v>63</v>
      </c>
      <c s="32" t="s">
        <v>12317</v>
      </c>
      <c s="33" t="s">
        <v>5700</v>
      </c>
      <c s="34">
        <v>2</v>
      </c>
      <c s="35">
        <v>0</v>
      </c>
      <c s="35">
        <f>ROUND(ROUND(H628,2)*ROUND(G628,3),2)</f>
      </c>
      <c s="33" t="s">
        <v>5574</v>
      </c>
      <c r="O628">
        <f>(I628*21)/100</f>
      </c>
      <c t="s">
        <v>33</v>
      </c>
    </row>
    <row r="629" spans="1:5" ht="12.75">
      <c r="A629" s="36" t="s">
        <v>67</v>
      </c>
      <c r="E629" s="37" t="s">
        <v>63</v>
      </c>
    </row>
    <row r="630" spans="1:5" ht="25.5">
      <c r="A630" s="38" t="s">
        <v>68</v>
      </c>
      <c r="E630" s="39" t="s">
        <v>1000</v>
      </c>
    </row>
    <row r="631" spans="1:5" ht="25.5">
      <c r="A631" t="s">
        <v>70</v>
      </c>
      <c r="E631" s="37" t="s">
        <v>1086</v>
      </c>
    </row>
    <row r="632" spans="1:16" ht="12.75">
      <c r="A632" s="26" t="s">
        <v>61</v>
      </c>
      <c s="31" t="s">
        <v>616</v>
      </c>
      <c s="31" t="s">
        <v>15774</v>
      </c>
      <c s="26" t="s">
        <v>63</v>
      </c>
      <c s="32" t="s">
        <v>12320</v>
      </c>
      <c s="33" t="s">
        <v>5700</v>
      </c>
      <c s="34">
        <v>5</v>
      </c>
      <c s="35">
        <v>0</v>
      </c>
      <c s="35">
        <f>ROUND(ROUND(H632,2)*ROUND(G632,3),2)</f>
      </c>
      <c s="33" t="s">
        <v>5574</v>
      </c>
      <c r="O632">
        <f>(I632*21)/100</f>
      </c>
      <c t="s">
        <v>33</v>
      </c>
    </row>
    <row r="633" spans="1:5" ht="12.75">
      <c r="A633" s="36" t="s">
        <v>67</v>
      </c>
      <c r="E633" s="37" t="s">
        <v>63</v>
      </c>
    </row>
    <row r="634" spans="1:5" ht="25.5">
      <c r="A634" s="38" t="s">
        <v>68</v>
      </c>
      <c r="E634" s="39" t="s">
        <v>1000</v>
      </c>
    </row>
    <row r="635" spans="1:5" ht="25.5">
      <c r="A635" t="s">
        <v>70</v>
      </c>
      <c r="E635" s="37" t="s">
        <v>1086</v>
      </c>
    </row>
    <row r="636" spans="1:16" ht="25.5">
      <c r="A636" s="26" t="s">
        <v>61</v>
      </c>
      <c s="31" t="s">
        <v>620</v>
      </c>
      <c s="31" t="s">
        <v>15776</v>
      </c>
      <c s="26" t="s">
        <v>63</v>
      </c>
      <c s="32" t="s">
        <v>12322</v>
      </c>
      <c s="33" t="s">
        <v>5700</v>
      </c>
      <c s="34">
        <v>6</v>
      </c>
      <c s="35">
        <v>0</v>
      </c>
      <c s="35">
        <f>ROUND(ROUND(H636,2)*ROUND(G636,3),2)</f>
      </c>
      <c s="33" t="s">
        <v>5574</v>
      </c>
      <c r="O636">
        <f>(I636*21)/100</f>
      </c>
      <c t="s">
        <v>33</v>
      </c>
    </row>
    <row r="637" spans="1:5" ht="12.75">
      <c r="A637" s="36" t="s">
        <v>67</v>
      </c>
      <c r="E637" s="37" t="s">
        <v>63</v>
      </c>
    </row>
    <row r="638" spans="1:5" ht="25.5">
      <c r="A638" s="38" t="s">
        <v>68</v>
      </c>
      <c r="E638" s="39" t="s">
        <v>1000</v>
      </c>
    </row>
    <row r="639" spans="1:5" ht="25.5">
      <c r="A639" t="s">
        <v>70</v>
      </c>
      <c r="E639" s="37" t="s">
        <v>1086</v>
      </c>
    </row>
    <row r="640" spans="1:16" ht="12.75">
      <c r="A640" s="26" t="s">
        <v>61</v>
      </c>
      <c s="31" t="s">
        <v>624</v>
      </c>
      <c s="31" t="s">
        <v>15777</v>
      </c>
      <c s="26" t="s">
        <v>63</v>
      </c>
      <c s="32" t="s">
        <v>12510</v>
      </c>
      <c s="33" t="s">
        <v>5700</v>
      </c>
      <c s="34">
        <v>2</v>
      </c>
      <c s="35">
        <v>0</v>
      </c>
      <c s="35">
        <f>ROUND(ROUND(H640,2)*ROUND(G640,3),2)</f>
      </c>
      <c s="33" t="s">
        <v>5574</v>
      </c>
      <c r="O640">
        <f>(I640*21)/100</f>
      </c>
      <c t="s">
        <v>33</v>
      </c>
    </row>
    <row r="641" spans="1:5" ht="12.75">
      <c r="A641" s="36" t="s">
        <v>67</v>
      </c>
      <c r="E641" s="37" t="s">
        <v>63</v>
      </c>
    </row>
    <row r="642" spans="1:5" ht="25.5">
      <c r="A642" s="38" t="s">
        <v>68</v>
      </c>
      <c r="E642" s="39" t="s">
        <v>1000</v>
      </c>
    </row>
    <row r="643" spans="1:5" ht="25.5">
      <c r="A643" t="s">
        <v>70</v>
      </c>
      <c r="E643" s="37" t="s">
        <v>1086</v>
      </c>
    </row>
    <row r="644" spans="1:16" ht="12.75">
      <c r="A644" s="26" t="s">
        <v>61</v>
      </c>
      <c s="31" t="s">
        <v>628</v>
      </c>
      <c s="31" t="s">
        <v>15778</v>
      </c>
      <c s="26" t="s">
        <v>63</v>
      </c>
      <c s="32" t="s">
        <v>12512</v>
      </c>
      <c s="33" t="s">
        <v>5700</v>
      </c>
      <c s="34">
        <v>1</v>
      </c>
      <c s="35">
        <v>0</v>
      </c>
      <c s="35">
        <f>ROUND(ROUND(H644,2)*ROUND(G644,3),2)</f>
      </c>
      <c s="33" t="s">
        <v>5574</v>
      </c>
      <c r="O644">
        <f>(I644*21)/100</f>
      </c>
      <c t="s">
        <v>33</v>
      </c>
    </row>
    <row r="645" spans="1:5" ht="12.75">
      <c r="A645" s="36" t="s">
        <v>67</v>
      </c>
      <c r="E645" s="37" t="s">
        <v>63</v>
      </c>
    </row>
    <row r="646" spans="1:5" ht="25.5">
      <c r="A646" s="38" t="s">
        <v>68</v>
      </c>
      <c r="E646" s="39" t="s">
        <v>1000</v>
      </c>
    </row>
    <row r="647" spans="1:5" ht="25.5">
      <c r="A647" t="s">
        <v>70</v>
      </c>
      <c r="E647" s="37" t="s">
        <v>1086</v>
      </c>
    </row>
    <row r="648" spans="1:16" ht="12.75">
      <c r="A648" s="26" t="s">
        <v>61</v>
      </c>
      <c s="31" t="s">
        <v>632</v>
      </c>
      <c s="31" t="s">
        <v>15780</v>
      </c>
      <c s="26" t="s">
        <v>63</v>
      </c>
      <c s="32" t="s">
        <v>12324</v>
      </c>
      <c s="33" t="s">
        <v>5700</v>
      </c>
      <c s="34">
        <v>2</v>
      </c>
      <c s="35">
        <v>0</v>
      </c>
      <c s="35">
        <f>ROUND(ROUND(H648,2)*ROUND(G648,3),2)</f>
      </c>
      <c s="33" t="s">
        <v>5574</v>
      </c>
      <c r="O648">
        <f>(I648*21)/100</f>
      </c>
      <c t="s">
        <v>33</v>
      </c>
    </row>
    <row r="649" spans="1:5" ht="12.75">
      <c r="A649" s="36" t="s">
        <v>67</v>
      </c>
      <c r="E649" s="37" t="s">
        <v>63</v>
      </c>
    </row>
    <row r="650" spans="1:5" ht="25.5">
      <c r="A650" s="38" t="s">
        <v>68</v>
      </c>
      <c r="E650" s="39" t="s">
        <v>1000</v>
      </c>
    </row>
    <row r="651" spans="1:5" ht="25.5">
      <c r="A651" t="s">
        <v>70</v>
      </c>
      <c r="E651" s="37" t="s">
        <v>1086</v>
      </c>
    </row>
    <row r="652" spans="1:16" ht="12.75">
      <c r="A652" s="26" t="s">
        <v>61</v>
      </c>
      <c s="31" t="s">
        <v>636</v>
      </c>
      <c s="31" t="s">
        <v>15782</v>
      </c>
      <c s="26" t="s">
        <v>63</v>
      </c>
      <c s="32" t="s">
        <v>12524</v>
      </c>
      <c s="33" t="s">
        <v>5700</v>
      </c>
      <c s="34">
        <v>1</v>
      </c>
      <c s="35">
        <v>0</v>
      </c>
      <c s="35">
        <f>ROUND(ROUND(H652,2)*ROUND(G652,3),2)</f>
      </c>
      <c s="33" t="s">
        <v>5574</v>
      </c>
      <c r="O652">
        <f>(I652*21)/100</f>
      </c>
      <c t="s">
        <v>33</v>
      </c>
    </row>
    <row r="653" spans="1:5" ht="12.75">
      <c r="A653" s="36" t="s">
        <v>67</v>
      </c>
      <c r="E653" s="37" t="s">
        <v>63</v>
      </c>
    </row>
    <row r="654" spans="1:5" ht="25.5">
      <c r="A654" s="38" t="s">
        <v>68</v>
      </c>
      <c r="E654" s="39" t="s">
        <v>1000</v>
      </c>
    </row>
    <row r="655" spans="1:5" ht="25.5">
      <c r="A655" t="s">
        <v>70</v>
      </c>
      <c r="E655" s="37" t="s">
        <v>1086</v>
      </c>
    </row>
    <row r="656" spans="1:16" ht="12.75">
      <c r="A656" s="26" t="s">
        <v>61</v>
      </c>
      <c s="31" t="s">
        <v>640</v>
      </c>
      <c s="31" t="s">
        <v>15784</v>
      </c>
      <c s="26" t="s">
        <v>63</v>
      </c>
      <c s="32" t="s">
        <v>17738</v>
      </c>
      <c s="33" t="s">
        <v>5700</v>
      </c>
      <c s="34">
        <v>1</v>
      </c>
      <c s="35">
        <v>0</v>
      </c>
      <c s="35">
        <f>ROUND(ROUND(H656,2)*ROUND(G656,3),2)</f>
      </c>
      <c s="33" t="s">
        <v>5574</v>
      </c>
      <c r="O656">
        <f>(I656*21)/100</f>
      </c>
      <c t="s">
        <v>33</v>
      </c>
    </row>
    <row r="657" spans="1:5" ht="12.75">
      <c r="A657" s="36" t="s">
        <v>67</v>
      </c>
      <c r="E657" s="37" t="s">
        <v>63</v>
      </c>
    </row>
    <row r="658" spans="1:5" ht="25.5">
      <c r="A658" s="38" t="s">
        <v>68</v>
      </c>
      <c r="E658" s="39" t="s">
        <v>1000</v>
      </c>
    </row>
    <row r="659" spans="1:5" ht="25.5">
      <c r="A659" t="s">
        <v>70</v>
      </c>
      <c r="E659" s="37" t="s">
        <v>1086</v>
      </c>
    </row>
    <row r="660" spans="1:16" ht="25.5">
      <c r="A660" s="26" t="s">
        <v>61</v>
      </c>
      <c s="31" t="s">
        <v>644</v>
      </c>
      <c s="31" t="s">
        <v>15786</v>
      </c>
      <c s="26" t="s">
        <v>63</v>
      </c>
      <c s="32" t="s">
        <v>12459</v>
      </c>
      <c s="33" t="s">
        <v>5700</v>
      </c>
      <c s="34">
        <v>2</v>
      </c>
      <c s="35">
        <v>0</v>
      </c>
      <c s="35">
        <f>ROUND(ROUND(H660,2)*ROUND(G660,3),2)</f>
      </c>
      <c s="33" t="s">
        <v>5574</v>
      </c>
      <c r="O660">
        <f>(I660*21)/100</f>
      </c>
      <c t="s">
        <v>33</v>
      </c>
    </row>
    <row r="661" spans="1:5" ht="12.75">
      <c r="A661" s="36" t="s">
        <v>67</v>
      </c>
      <c r="E661" s="37" t="s">
        <v>63</v>
      </c>
    </row>
    <row r="662" spans="1:5" ht="25.5">
      <c r="A662" s="38" t="s">
        <v>68</v>
      </c>
      <c r="E662" s="39" t="s">
        <v>1000</v>
      </c>
    </row>
    <row r="663" spans="1:5" ht="25.5">
      <c r="A663" t="s">
        <v>70</v>
      </c>
      <c r="E663" s="37" t="s">
        <v>1086</v>
      </c>
    </row>
    <row r="664" spans="1:18" ht="12.75" customHeight="1">
      <c r="A664" s="6" t="s">
        <v>58</v>
      </c>
      <c s="6"/>
      <c s="42" t="s">
        <v>15787</v>
      </c>
      <c s="6"/>
      <c s="29" t="s">
        <v>17739</v>
      </c>
      <c s="6"/>
      <c s="6"/>
      <c s="6"/>
      <c s="43">
        <f>0+Q664</f>
      </c>
      <c s="6"/>
      <c r="O664">
        <f>0+R664</f>
      </c>
      <c r="Q664">
        <f>0+I665+I669+I673+I677+I681+I685+I689+I693+I697+I701+I705+I709+I713</f>
      </c>
      <c>
        <f>0+O665+O669+O673+O677+O681+O685+O689+O693+O697+O701+O705+O709+O713</f>
      </c>
    </row>
    <row r="665" spans="1:16" ht="12.75">
      <c r="A665" s="26" t="s">
        <v>61</v>
      </c>
      <c s="31" t="s">
        <v>648</v>
      </c>
      <c s="31" t="s">
        <v>15788</v>
      </c>
      <c s="26" t="s">
        <v>63</v>
      </c>
      <c s="32" t="s">
        <v>12461</v>
      </c>
      <c s="33" t="s">
        <v>5700</v>
      </c>
      <c s="34">
        <v>1</v>
      </c>
      <c s="35">
        <v>0</v>
      </c>
      <c s="35">
        <f>ROUND(ROUND(H665,2)*ROUND(G665,3),2)</f>
      </c>
      <c s="33" t="s">
        <v>5574</v>
      </c>
      <c r="O665">
        <f>(I665*21)/100</f>
      </c>
      <c t="s">
        <v>33</v>
      </c>
    </row>
    <row r="666" spans="1:5" ht="12.75">
      <c r="A666" s="36" t="s">
        <v>67</v>
      </c>
      <c r="E666" s="37" t="s">
        <v>63</v>
      </c>
    </row>
    <row r="667" spans="1:5" ht="25.5">
      <c r="A667" s="38" t="s">
        <v>68</v>
      </c>
      <c r="E667" s="39" t="s">
        <v>1000</v>
      </c>
    </row>
    <row r="668" spans="1:5" ht="25.5">
      <c r="A668" t="s">
        <v>70</v>
      </c>
      <c r="E668" s="37" t="s">
        <v>1086</v>
      </c>
    </row>
    <row r="669" spans="1:16" ht="12.75">
      <c r="A669" s="26" t="s">
        <v>61</v>
      </c>
      <c s="31" t="s">
        <v>652</v>
      </c>
      <c s="31" t="s">
        <v>15790</v>
      </c>
      <c s="26" t="s">
        <v>63</v>
      </c>
      <c s="32" t="s">
        <v>12463</v>
      </c>
      <c s="33" t="s">
        <v>5700</v>
      </c>
      <c s="34">
        <v>1</v>
      </c>
      <c s="35">
        <v>0</v>
      </c>
      <c s="35">
        <f>ROUND(ROUND(H669,2)*ROUND(G669,3),2)</f>
      </c>
      <c s="33" t="s">
        <v>5574</v>
      </c>
      <c r="O669">
        <f>(I669*21)/100</f>
      </c>
      <c t="s">
        <v>33</v>
      </c>
    </row>
    <row r="670" spans="1:5" ht="12.75">
      <c r="A670" s="36" t="s">
        <v>67</v>
      </c>
      <c r="E670" s="37" t="s">
        <v>63</v>
      </c>
    </row>
    <row r="671" spans="1:5" ht="25.5">
      <c r="A671" s="38" t="s">
        <v>68</v>
      </c>
      <c r="E671" s="39" t="s">
        <v>1000</v>
      </c>
    </row>
    <row r="672" spans="1:5" ht="25.5">
      <c r="A672" t="s">
        <v>70</v>
      </c>
      <c r="E672" s="37" t="s">
        <v>1086</v>
      </c>
    </row>
    <row r="673" spans="1:16" ht="12.75">
      <c r="A673" s="26" t="s">
        <v>61</v>
      </c>
      <c s="31" t="s">
        <v>656</v>
      </c>
      <c s="31" t="s">
        <v>15792</v>
      </c>
      <c s="26" t="s">
        <v>63</v>
      </c>
      <c s="32" t="s">
        <v>12465</v>
      </c>
      <c s="33" t="s">
        <v>5700</v>
      </c>
      <c s="34">
        <v>1</v>
      </c>
      <c s="35">
        <v>0</v>
      </c>
      <c s="35">
        <f>ROUND(ROUND(H673,2)*ROUND(G673,3),2)</f>
      </c>
      <c s="33" t="s">
        <v>5574</v>
      </c>
      <c r="O673">
        <f>(I673*21)/100</f>
      </c>
      <c t="s">
        <v>33</v>
      </c>
    </row>
    <row r="674" spans="1:5" ht="12.75">
      <c r="A674" s="36" t="s">
        <v>67</v>
      </c>
      <c r="E674" s="37" t="s">
        <v>63</v>
      </c>
    </row>
    <row r="675" spans="1:5" ht="25.5">
      <c r="A675" s="38" t="s">
        <v>68</v>
      </c>
      <c r="E675" s="39" t="s">
        <v>1000</v>
      </c>
    </row>
    <row r="676" spans="1:5" ht="25.5">
      <c r="A676" t="s">
        <v>70</v>
      </c>
      <c r="E676" s="37" t="s">
        <v>1086</v>
      </c>
    </row>
    <row r="677" spans="1:16" ht="12.75">
      <c r="A677" s="26" t="s">
        <v>61</v>
      </c>
      <c s="31" t="s">
        <v>660</v>
      </c>
      <c s="31" t="s">
        <v>15793</v>
      </c>
      <c s="26" t="s">
        <v>63</v>
      </c>
      <c s="32" t="s">
        <v>12467</v>
      </c>
      <c s="33" t="s">
        <v>5700</v>
      </c>
      <c s="34">
        <v>1</v>
      </c>
      <c s="35">
        <v>0</v>
      </c>
      <c s="35">
        <f>ROUND(ROUND(H677,2)*ROUND(G677,3),2)</f>
      </c>
      <c s="33" t="s">
        <v>5574</v>
      </c>
      <c r="O677">
        <f>(I677*21)/100</f>
      </c>
      <c t="s">
        <v>33</v>
      </c>
    </row>
    <row r="678" spans="1:5" ht="12.75">
      <c r="A678" s="36" t="s">
        <v>67</v>
      </c>
      <c r="E678" s="37" t="s">
        <v>63</v>
      </c>
    </row>
    <row r="679" spans="1:5" ht="25.5">
      <c r="A679" s="38" t="s">
        <v>68</v>
      </c>
      <c r="E679" s="39" t="s">
        <v>1000</v>
      </c>
    </row>
    <row r="680" spans="1:5" ht="25.5">
      <c r="A680" t="s">
        <v>70</v>
      </c>
      <c r="E680" s="37" t="s">
        <v>1086</v>
      </c>
    </row>
    <row r="681" spans="1:16" ht="12.75">
      <c r="A681" s="26" t="s">
        <v>61</v>
      </c>
      <c s="31" t="s">
        <v>665</v>
      </c>
      <c s="31" t="s">
        <v>15794</v>
      </c>
      <c s="26" t="s">
        <v>63</v>
      </c>
      <c s="32" t="s">
        <v>12469</v>
      </c>
      <c s="33" t="s">
        <v>5700</v>
      </c>
      <c s="34">
        <v>2</v>
      </c>
      <c s="35">
        <v>0</v>
      </c>
      <c s="35">
        <f>ROUND(ROUND(H681,2)*ROUND(G681,3),2)</f>
      </c>
      <c s="33" t="s">
        <v>5574</v>
      </c>
      <c r="O681">
        <f>(I681*21)/100</f>
      </c>
      <c t="s">
        <v>33</v>
      </c>
    </row>
    <row r="682" spans="1:5" ht="12.75">
      <c r="A682" s="36" t="s">
        <v>67</v>
      </c>
      <c r="E682" s="37" t="s">
        <v>63</v>
      </c>
    </row>
    <row r="683" spans="1:5" ht="25.5">
      <c r="A683" s="38" t="s">
        <v>68</v>
      </c>
      <c r="E683" s="39" t="s">
        <v>1000</v>
      </c>
    </row>
    <row r="684" spans="1:5" ht="25.5">
      <c r="A684" t="s">
        <v>70</v>
      </c>
      <c r="E684" s="37" t="s">
        <v>1086</v>
      </c>
    </row>
    <row r="685" spans="1:16" ht="12.75">
      <c r="A685" s="26" t="s">
        <v>61</v>
      </c>
      <c s="31" t="s">
        <v>669</v>
      </c>
      <c s="31" t="s">
        <v>15796</v>
      </c>
      <c s="26" t="s">
        <v>63</v>
      </c>
      <c s="32" t="s">
        <v>12471</v>
      </c>
      <c s="33" t="s">
        <v>5700</v>
      </c>
      <c s="34">
        <v>2</v>
      </c>
      <c s="35">
        <v>0</v>
      </c>
      <c s="35">
        <f>ROUND(ROUND(H685,2)*ROUND(G685,3),2)</f>
      </c>
      <c s="33" t="s">
        <v>5574</v>
      </c>
      <c r="O685">
        <f>(I685*21)/100</f>
      </c>
      <c t="s">
        <v>33</v>
      </c>
    </row>
    <row r="686" spans="1:5" ht="12.75">
      <c r="A686" s="36" t="s">
        <v>67</v>
      </c>
      <c r="E686" s="37" t="s">
        <v>63</v>
      </c>
    </row>
    <row r="687" spans="1:5" ht="25.5">
      <c r="A687" s="38" t="s">
        <v>68</v>
      </c>
      <c r="E687" s="39" t="s">
        <v>1000</v>
      </c>
    </row>
    <row r="688" spans="1:5" ht="25.5">
      <c r="A688" t="s">
        <v>70</v>
      </c>
      <c r="E688" s="37" t="s">
        <v>1086</v>
      </c>
    </row>
    <row r="689" spans="1:16" ht="12.75">
      <c r="A689" s="26" t="s">
        <v>61</v>
      </c>
      <c s="31" t="s">
        <v>673</v>
      </c>
      <c s="31" t="s">
        <v>15798</v>
      </c>
      <c s="26" t="s">
        <v>63</v>
      </c>
      <c s="32" t="s">
        <v>12332</v>
      </c>
      <c s="33" t="s">
        <v>5700</v>
      </c>
      <c s="34">
        <v>2</v>
      </c>
      <c s="35">
        <v>0</v>
      </c>
      <c s="35">
        <f>ROUND(ROUND(H689,2)*ROUND(G689,3),2)</f>
      </c>
      <c s="33" t="s">
        <v>5574</v>
      </c>
      <c r="O689">
        <f>(I689*21)/100</f>
      </c>
      <c t="s">
        <v>33</v>
      </c>
    </row>
    <row r="690" spans="1:5" ht="12.75">
      <c r="A690" s="36" t="s">
        <v>67</v>
      </c>
      <c r="E690" s="37" t="s">
        <v>63</v>
      </c>
    </row>
    <row r="691" spans="1:5" ht="25.5">
      <c r="A691" s="38" t="s">
        <v>68</v>
      </c>
      <c r="E691" s="39" t="s">
        <v>1000</v>
      </c>
    </row>
    <row r="692" spans="1:5" ht="25.5">
      <c r="A692" t="s">
        <v>70</v>
      </c>
      <c r="E692" s="37" t="s">
        <v>1086</v>
      </c>
    </row>
    <row r="693" spans="1:16" ht="12.75">
      <c r="A693" s="26" t="s">
        <v>61</v>
      </c>
      <c s="31" t="s">
        <v>677</v>
      </c>
      <c s="31" t="s">
        <v>15799</v>
      </c>
      <c s="26" t="s">
        <v>63</v>
      </c>
      <c s="32" t="s">
        <v>12334</v>
      </c>
      <c s="33" t="s">
        <v>5700</v>
      </c>
      <c s="34">
        <v>2</v>
      </c>
      <c s="35">
        <v>0</v>
      </c>
      <c s="35">
        <f>ROUND(ROUND(H693,2)*ROUND(G693,3),2)</f>
      </c>
      <c s="33" t="s">
        <v>5574</v>
      </c>
      <c r="O693">
        <f>(I693*21)/100</f>
      </c>
      <c t="s">
        <v>33</v>
      </c>
    </row>
    <row r="694" spans="1:5" ht="12.75">
      <c r="A694" s="36" t="s">
        <v>67</v>
      </c>
      <c r="E694" s="37" t="s">
        <v>63</v>
      </c>
    </row>
    <row r="695" spans="1:5" ht="25.5">
      <c r="A695" s="38" t="s">
        <v>68</v>
      </c>
      <c r="E695" s="39" t="s">
        <v>1000</v>
      </c>
    </row>
    <row r="696" spans="1:5" ht="25.5">
      <c r="A696" t="s">
        <v>70</v>
      </c>
      <c r="E696" s="37" t="s">
        <v>1086</v>
      </c>
    </row>
    <row r="697" spans="1:16" ht="12.75">
      <c r="A697" s="26" t="s">
        <v>61</v>
      </c>
      <c s="31" t="s">
        <v>681</v>
      </c>
      <c s="31" t="s">
        <v>15801</v>
      </c>
      <c s="26" t="s">
        <v>63</v>
      </c>
      <c s="32" t="s">
        <v>12336</v>
      </c>
      <c s="33" t="s">
        <v>5700</v>
      </c>
      <c s="34">
        <v>6</v>
      </c>
      <c s="35">
        <v>0</v>
      </c>
      <c s="35">
        <f>ROUND(ROUND(H697,2)*ROUND(G697,3),2)</f>
      </c>
      <c s="33" t="s">
        <v>5574</v>
      </c>
      <c r="O697">
        <f>(I697*21)/100</f>
      </c>
      <c t="s">
        <v>33</v>
      </c>
    </row>
    <row r="698" spans="1:5" ht="12.75">
      <c r="A698" s="36" t="s">
        <v>67</v>
      </c>
      <c r="E698" s="37" t="s">
        <v>63</v>
      </c>
    </row>
    <row r="699" spans="1:5" ht="25.5">
      <c r="A699" s="38" t="s">
        <v>68</v>
      </c>
      <c r="E699" s="39" t="s">
        <v>1000</v>
      </c>
    </row>
    <row r="700" spans="1:5" ht="25.5">
      <c r="A700" t="s">
        <v>70</v>
      </c>
      <c r="E700" s="37" t="s">
        <v>1086</v>
      </c>
    </row>
    <row r="701" spans="1:16" ht="12.75">
      <c r="A701" s="26" t="s">
        <v>61</v>
      </c>
      <c s="31" t="s">
        <v>685</v>
      </c>
      <c s="31" t="s">
        <v>15803</v>
      </c>
      <c s="26" t="s">
        <v>63</v>
      </c>
      <c s="32" t="s">
        <v>12339</v>
      </c>
      <c s="33" t="s">
        <v>5700</v>
      </c>
      <c s="34">
        <v>1.5</v>
      </c>
      <c s="35">
        <v>0</v>
      </c>
      <c s="35">
        <f>ROUND(ROUND(H701,2)*ROUND(G701,3),2)</f>
      </c>
      <c s="33" t="s">
        <v>5574</v>
      </c>
      <c r="O701">
        <f>(I701*21)/100</f>
      </c>
      <c t="s">
        <v>33</v>
      </c>
    </row>
    <row r="702" spans="1:5" ht="12.75">
      <c r="A702" s="36" t="s">
        <v>67</v>
      </c>
      <c r="E702" s="37" t="s">
        <v>63</v>
      </c>
    </row>
    <row r="703" spans="1:5" ht="25.5">
      <c r="A703" s="38" t="s">
        <v>68</v>
      </c>
      <c r="E703" s="39" t="s">
        <v>1000</v>
      </c>
    </row>
    <row r="704" spans="1:5" ht="25.5">
      <c r="A704" t="s">
        <v>70</v>
      </c>
      <c r="E704" s="37" t="s">
        <v>1086</v>
      </c>
    </row>
    <row r="705" spans="1:16" ht="12.75">
      <c r="A705" s="26" t="s">
        <v>61</v>
      </c>
      <c s="31" t="s">
        <v>689</v>
      </c>
      <c s="31" t="s">
        <v>15805</v>
      </c>
      <c s="26" t="s">
        <v>63</v>
      </c>
      <c s="32" t="s">
        <v>12341</v>
      </c>
      <c s="33" t="s">
        <v>5700</v>
      </c>
      <c s="34">
        <v>1.5</v>
      </c>
      <c s="35">
        <v>0</v>
      </c>
      <c s="35">
        <f>ROUND(ROUND(H705,2)*ROUND(G705,3),2)</f>
      </c>
      <c s="33" t="s">
        <v>5574</v>
      </c>
      <c r="O705">
        <f>(I705*21)/100</f>
      </c>
      <c t="s">
        <v>33</v>
      </c>
    </row>
    <row r="706" spans="1:5" ht="12.75">
      <c r="A706" s="36" t="s">
        <v>67</v>
      </c>
      <c r="E706" s="37" t="s">
        <v>63</v>
      </c>
    </row>
    <row r="707" spans="1:5" ht="25.5">
      <c r="A707" s="38" t="s">
        <v>68</v>
      </c>
      <c r="E707" s="39" t="s">
        <v>1000</v>
      </c>
    </row>
    <row r="708" spans="1:5" ht="25.5">
      <c r="A708" t="s">
        <v>70</v>
      </c>
      <c r="E708" s="37" t="s">
        <v>1086</v>
      </c>
    </row>
    <row r="709" spans="1:16" ht="12.75">
      <c r="A709" s="26" t="s">
        <v>61</v>
      </c>
      <c s="31" t="s">
        <v>693</v>
      </c>
      <c s="31" t="s">
        <v>15807</v>
      </c>
      <c s="26" t="s">
        <v>63</v>
      </c>
      <c s="32" t="s">
        <v>12344</v>
      </c>
      <c s="33" t="s">
        <v>5700</v>
      </c>
      <c s="34">
        <v>2</v>
      </c>
      <c s="35">
        <v>0</v>
      </c>
      <c s="35">
        <f>ROUND(ROUND(H709,2)*ROUND(G709,3),2)</f>
      </c>
      <c s="33" t="s">
        <v>5574</v>
      </c>
      <c r="O709">
        <f>(I709*21)/100</f>
      </c>
      <c t="s">
        <v>33</v>
      </c>
    </row>
    <row r="710" spans="1:5" ht="12.75">
      <c r="A710" s="36" t="s">
        <v>67</v>
      </c>
      <c r="E710" s="37" t="s">
        <v>63</v>
      </c>
    </row>
    <row r="711" spans="1:5" ht="25.5">
      <c r="A711" s="38" t="s">
        <v>68</v>
      </c>
      <c r="E711" s="39" t="s">
        <v>1000</v>
      </c>
    </row>
    <row r="712" spans="1:5" ht="25.5">
      <c r="A712" t="s">
        <v>70</v>
      </c>
      <c r="E712" s="37" t="s">
        <v>1086</v>
      </c>
    </row>
    <row r="713" spans="1:16" ht="12.75">
      <c r="A713" s="26" t="s">
        <v>61</v>
      </c>
      <c s="31" t="s">
        <v>697</v>
      </c>
      <c s="31" t="s">
        <v>15809</v>
      </c>
      <c s="26" t="s">
        <v>63</v>
      </c>
      <c s="32" t="s">
        <v>12346</v>
      </c>
      <c s="33" t="s">
        <v>5700</v>
      </c>
      <c s="34">
        <v>2</v>
      </c>
      <c s="35">
        <v>0</v>
      </c>
      <c s="35">
        <f>ROUND(ROUND(H713,2)*ROUND(G713,3),2)</f>
      </c>
      <c s="33" t="s">
        <v>5574</v>
      </c>
      <c r="O713">
        <f>(I713*21)/100</f>
      </c>
      <c t="s">
        <v>33</v>
      </c>
    </row>
    <row r="714" spans="1:5" ht="12.75">
      <c r="A714" s="36" t="s">
        <v>67</v>
      </c>
      <c r="E714" s="37" t="s">
        <v>63</v>
      </c>
    </row>
    <row r="715" spans="1:5" ht="25.5">
      <c r="A715" s="38" t="s">
        <v>68</v>
      </c>
      <c r="E715" s="39" t="s">
        <v>1000</v>
      </c>
    </row>
    <row r="716" spans="1:5" ht="25.5">
      <c r="A716" t="s">
        <v>70</v>
      </c>
      <c r="E716" s="37" t="s">
        <v>1086</v>
      </c>
    </row>
    <row r="717" spans="1:18" ht="12.75" customHeight="1">
      <c r="A717" s="6" t="s">
        <v>58</v>
      </c>
      <c s="6"/>
      <c s="42" t="s">
        <v>15811</v>
      </c>
      <c s="6"/>
      <c s="29" t="s">
        <v>15795</v>
      </c>
      <c s="6"/>
      <c s="6"/>
      <c s="6"/>
      <c s="43">
        <f>0+Q717</f>
      </c>
      <c s="6"/>
      <c r="O717">
        <f>0+R717</f>
      </c>
      <c r="Q717">
        <f>0+I718+I722+I726+I730</f>
      </c>
      <c>
        <f>0+O718+O722+O726+O730</f>
      </c>
    </row>
    <row r="718" spans="1:16" ht="12.75">
      <c r="A718" s="26" t="s">
        <v>61</v>
      </c>
      <c s="31" t="s">
        <v>701</v>
      </c>
      <c s="31" t="s">
        <v>15813</v>
      </c>
      <c s="26" t="s">
        <v>63</v>
      </c>
      <c s="32" t="s">
        <v>12348</v>
      </c>
      <c s="33" t="s">
        <v>5700</v>
      </c>
      <c s="34">
        <v>25</v>
      </c>
      <c s="35">
        <v>0</v>
      </c>
      <c s="35">
        <f>ROUND(ROUND(H718,2)*ROUND(G718,3),2)</f>
      </c>
      <c s="33" t="s">
        <v>5574</v>
      </c>
      <c r="O718">
        <f>(I718*21)/100</f>
      </c>
      <c t="s">
        <v>33</v>
      </c>
    </row>
    <row r="719" spans="1:5" ht="12.75">
      <c r="A719" s="36" t="s">
        <v>67</v>
      </c>
      <c r="E719" s="37" t="s">
        <v>63</v>
      </c>
    </row>
    <row r="720" spans="1:5" ht="25.5">
      <c r="A720" s="38" t="s">
        <v>68</v>
      </c>
      <c r="E720" s="39" t="s">
        <v>1000</v>
      </c>
    </row>
    <row r="721" spans="1:5" ht="25.5">
      <c r="A721" t="s">
        <v>70</v>
      </c>
      <c r="E721" s="37" t="s">
        <v>1086</v>
      </c>
    </row>
    <row r="722" spans="1:16" ht="12.75">
      <c r="A722" s="26" t="s">
        <v>61</v>
      </c>
      <c s="31" t="s">
        <v>705</v>
      </c>
      <c s="31" t="s">
        <v>15815</v>
      </c>
      <c s="26" t="s">
        <v>63</v>
      </c>
      <c s="32" t="s">
        <v>12351</v>
      </c>
      <c s="33" t="s">
        <v>5700</v>
      </c>
      <c s="34">
        <v>7</v>
      </c>
      <c s="35">
        <v>0</v>
      </c>
      <c s="35">
        <f>ROUND(ROUND(H722,2)*ROUND(G722,3),2)</f>
      </c>
      <c s="33" t="s">
        <v>5574</v>
      </c>
      <c r="O722">
        <f>(I722*21)/100</f>
      </c>
      <c t="s">
        <v>33</v>
      </c>
    </row>
    <row r="723" spans="1:5" ht="12.75">
      <c r="A723" s="36" t="s">
        <v>67</v>
      </c>
      <c r="E723" s="37" t="s">
        <v>63</v>
      </c>
    </row>
    <row r="724" spans="1:5" ht="25.5">
      <c r="A724" s="38" t="s">
        <v>68</v>
      </c>
      <c r="E724" s="39" t="s">
        <v>1000</v>
      </c>
    </row>
    <row r="725" spans="1:5" ht="25.5">
      <c r="A725" t="s">
        <v>70</v>
      </c>
      <c r="E725" s="37" t="s">
        <v>1086</v>
      </c>
    </row>
    <row r="726" spans="1:16" ht="12.75">
      <c r="A726" s="26" t="s">
        <v>61</v>
      </c>
      <c s="31" t="s">
        <v>710</v>
      </c>
      <c s="31" t="s">
        <v>15817</v>
      </c>
      <c s="26" t="s">
        <v>63</v>
      </c>
      <c s="32" t="s">
        <v>12545</v>
      </c>
      <c s="33" t="s">
        <v>5700</v>
      </c>
      <c s="34">
        <v>3</v>
      </c>
      <c s="35">
        <v>0</v>
      </c>
      <c s="35">
        <f>ROUND(ROUND(H726,2)*ROUND(G726,3),2)</f>
      </c>
      <c s="33" t="s">
        <v>5574</v>
      </c>
      <c r="O726">
        <f>(I726*21)/100</f>
      </c>
      <c t="s">
        <v>33</v>
      </c>
    </row>
    <row r="727" spans="1:5" ht="12.75">
      <c r="A727" s="36" t="s">
        <v>67</v>
      </c>
      <c r="E727" s="37" t="s">
        <v>63</v>
      </c>
    </row>
    <row r="728" spans="1:5" ht="25.5">
      <c r="A728" s="38" t="s">
        <v>68</v>
      </c>
      <c r="E728" s="39" t="s">
        <v>1000</v>
      </c>
    </row>
    <row r="729" spans="1:5" ht="25.5">
      <c r="A729" t="s">
        <v>70</v>
      </c>
      <c r="E729" s="37" t="s">
        <v>1086</v>
      </c>
    </row>
    <row r="730" spans="1:16" ht="12.75">
      <c r="A730" s="26" t="s">
        <v>61</v>
      </c>
      <c s="31" t="s">
        <v>714</v>
      </c>
      <c s="31" t="s">
        <v>15819</v>
      </c>
      <c s="26" t="s">
        <v>63</v>
      </c>
      <c s="32" t="s">
        <v>12550</v>
      </c>
      <c s="33" t="s">
        <v>5700</v>
      </c>
      <c s="34">
        <v>6</v>
      </c>
      <c s="35">
        <v>0</v>
      </c>
      <c s="35">
        <f>ROUND(ROUND(H730,2)*ROUND(G730,3),2)</f>
      </c>
      <c s="33" t="s">
        <v>5574</v>
      </c>
      <c r="O730">
        <f>(I730*21)/100</f>
      </c>
      <c t="s">
        <v>33</v>
      </c>
    </row>
    <row r="731" spans="1:5" ht="12.75">
      <c r="A731" s="36" t="s">
        <v>67</v>
      </c>
      <c r="E731" s="37" t="s">
        <v>63</v>
      </c>
    </row>
    <row r="732" spans="1:5" ht="25.5">
      <c r="A732" s="38" t="s">
        <v>68</v>
      </c>
      <c r="E732" s="39" t="s">
        <v>1000</v>
      </c>
    </row>
    <row r="733" spans="1:5" ht="25.5">
      <c r="A733" t="s">
        <v>70</v>
      </c>
      <c r="E733" s="37" t="s">
        <v>1086</v>
      </c>
    </row>
    <row r="734" spans="1:18" ht="12.75" customHeight="1">
      <c r="A734" s="6" t="s">
        <v>58</v>
      </c>
      <c s="6"/>
      <c s="42" t="s">
        <v>15821</v>
      </c>
      <c s="6"/>
      <c s="29" t="s">
        <v>15802</v>
      </c>
      <c s="6"/>
      <c s="6"/>
      <c s="6"/>
      <c s="43">
        <f>0+Q734</f>
      </c>
      <c s="6"/>
      <c r="O734">
        <f>0+R734</f>
      </c>
      <c r="Q734">
        <f>0+I735+I739+I743</f>
      </c>
      <c>
        <f>0+O735+O739+O743</f>
      </c>
    </row>
    <row r="735" spans="1:16" ht="12.75">
      <c r="A735" s="26" t="s">
        <v>61</v>
      </c>
      <c s="31" t="s">
        <v>718</v>
      </c>
      <c s="31" t="s">
        <v>15823</v>
      </c>
      <c s="26" t="s">
        <v>63</v>
      </c>
      <c s="32" t="s">
        <v>15804</v>
      </c>
      <c s="33" t="s">
        <v>81</v>
      </c>
      <c s="34">
        <v>4</v>
      </c>
      <c s="35">
        <v>0</v>
      </c>
      <c s="35">
        <f>ROUND(ROUND(H735,2)*ROUND(G735,3),2)</f>
      </c>
      <c s="33" t="s">
        <v>5574</v>
      </c>
      <c r="O735">
        <f>(I735*21)/100</f>
      </c>
      <c t="s">
        <v>33</v>
      </c>
    </row>
    <row r="736" spans="1:5" ht="12.75">
      <c r="A736" s="36" t="s">
        <v>67</v>
      </c>
      <c r="E736" s="37" t="s">
        <v>63</v>
      </c>
    </row>
    <row r="737" spans="1:5" ht="25.5">
      <c r="A737" s="38" t="s">
        <v>68</v>
      </c>
      <c r="E737" s="39" t="s">
        <v>1000</v>
      </c>
    </row>
    <row r="738" spans="1:5" ht="25.5">
      <c r="A738" t="s">
        <v>70</v>
      </c>
      <c r="E738" s="37" t="s">
        <v>1086</v>
      </c>
    </row>
    <row r="739" spans="1:16" ht="12.75">
      <c r="A739" s="26" t="s">
        <v>61</v>
      </c>
      <c s="31" t="s">
        <v>722</v>
      </c>
      <c s="31" t="s">
        <v>15825</v>
      </c>
      <c s="26" t="s">
        <v>63</v>
      </c>
      <c s="32" t="s">
        <v>17486</v>
      </c>
      <c s="33" t="s">
        <v>81</v>
      </c>
      <c s="34">
        <v>4</v>
      </c>
      <c s="35">
        <v>0</v>
      </c>
      <c s="35">
        <f>ROUND(ROUND(H739,2)*ROUND(G739,3),2)</f>
      </c>
      <c s="33" t="s">
        <v>5574</v>
      </c>
      <c r="O739">
        <f>(I739*21)/100</f>
      </c>
      <c t="s">
        <v>33</v>
      </c>
    </row>
    <row r="740" spans="1:5" ht="12.75">
      <c r="A740" s="36" t="s">
        <v>67</v>
      </c>
      <c r="E740" s="37" t="s">
        <v>63</v>
      </c>
    </row>
    <row r="741" spans="1:5" ht="25.5">
      <c r="A741" s="38" t="s">
        <v>68</v>
      </c>
      <c r="E741" s="39" t="s">
        <v>1000</v>
      </c>
    </row>
    <row r="742" spans="1:5" ht="25.5">
      <c r="A742" t="s">
        <v>70</v>
      </c>
      <c r="E742" s="37" t="s">
        <v>1086</v>
      </c>
    </row>
    <row r="743" spans="1:16" ht="12.75">
      <c r="A743" s="26" t="s">
        <v>61</v>
      </c>
      <c s="31" t="s">
        <v>726</v>
      </c>
      <c s="31" t="s">
        <v>15827</v>
      </c>
      <c s="26" t="s">
        <v>63</v>
      </c>
      <c s="32" t="s">
        <v>16129</v>
      </c>
      <c s="33" t="s">
        <v>81</v>
      </c>
      <c s="34">
        <v>5</v>
      </c>
      <c s="35">
        <v>0</v>
      </c>
      <c s="35">
        <f>ROUND(ROUND(H743,2)*ROUND(G743,3),2)</f>
      </c>
      <c s="33" t="s">
        <v>5574</v>
      </c>
      <c r="O743">
        <f>(I743*21)/100</f>
      </c>
      <c t="s">
        <v>33</v>
      </c>
    </row>
    <row r="744" spans="1:5" ht="12.75">
      <c r="A744" s="36" t="s">
        <v>67</v>
      </c>
      <c r="E744" s="37" t="s">
        <v>63</v>
      </c>
    </row>
    <row r="745" spans="1:5" ht="25.5">
      <c r="A745" s="38" t="s">
        <v>68</v>
      </c>
      <c r="E745" s="39" t="s">
        <v>1000</v>
      </c>
    </row>
    <row r="746" spans="1:5" ht="25.5">
      <c r="A746" t="s">
        <v>70</v>
      </c>
      <c r="E746" s="37" t="s">
        <v>1086</v>
      </c>
    </row>
    <row r="747" spans="1:18" ht="12.75" customHeight="1">
      <c r="A747" s="6" t="s">
        <v>58</v>
      </c>
      <c s="6"/>
      <c s="42" t="s">
        <v>15829</v>
      </c>
      <c s="6"/>
      <c s="29" t="s">
        <v>15810</v>
      </c>
      <c s="6"/>
      <c s="6"/>
      <c s="6"/>
      <c s="43">
        <f>0+Q747</f>
      </c>
      <c s="6"/>
      <c r="O747">
        <f>0+R747</f>
      </c>
      <c r="Q747">
        <f>0+I748+I752+I756+I760+I764</f>
      </c>
      <c>
        <f>0+O748+O752+O756+O760+O764</f>
      </c>
    </row>
    <row r="748" spans="1:16" ht="12.75">
      <c r="A748" s="26" t="s">
        <v>61</v>
      </c>
      <c s="31" t="s">
        <v>731</v>
      </c>
      <c s="31" t="s">
        <v>15831</v>
      </c>
      <c s="26" t="s">
        <v>63</v>
      </c>
      <c s="32" t="s">
        <v>15812</v>
      </c>
      <c s="33" t="s">
        <v>5700</v>
      </c>
      <c s="34">
        <v>1</v>
      </c>
      <c s="35">
        <v>0</v>
      </c>
      <c s="35">
        <f>ROUND(ROUND(H748,2)*ROUND(G748,3),2)</f>
      </c>
      <c s="33" t="s">
        <v>5574</v>
      </c>
      <c r="O748">
        <f>(I748*21)/100</f>
      </c>
      <c t="s">
        <v>33</v>
      </c>
    </row>
    <row r="749" spans="1:5" ht="12.75">
      <c r="A749" s="36" t="s">
        <v>67</v>
      </c>
      <c r="E749" s="37" t="s">
        <v>63</v>
      </c>
    </row>
    <row r="750" spans="1:5" ht="25.5">
      <c r="A750" s="38" t="s">
        <v>68</v>
      </c>
      <c r="E750" s="39" t="s">
        <v>1000</v>
      </c>
    </row>
    <row r="751" spans="1:5" ht="25.5">
      <c r="A751" t="s">
        <v>70</v>
      </c>
      <c r="E751" s="37" t="s">
        <v>1086</v>
      </c>
    </row>
    <row r="752" spans="1:16" ht="12.75">
      <c r="A752" s="26" t="s">
        <v>61</v>
      </c>
      <c s="31" t="s">
        <v>735</v>
      </c>
      <c s="31" t="s">
        <v>15833</v>
      </c>
      <c s="26" t="s">
        <v>63</v>
      </c>
      <c s="32" t="s">
        <v>15814</v>
      </c>
      <c s="33" t="s">
        <v>5700</v>
      </c>
      <c s="34">
        <v>6</v>
      </c>
      <c s="35">
        <v>0</v>
      </c>
      <c s="35">
        <f>ROUND(ROUND(H752,2)*ROUND(G752,3),2)</f>
      </c>
      <c s="33" t="s">
        <v>5574</v>
      </c>
      <c r="O752">
        <f>(I752*21)/100</f>
      </c>
      <c t="s">
        <v>33</v>
      </c>
    </row>
    <row r="753" spans="1:5" ht="12.75">
      <c r="A753" s="36" t="s">
        <v>67</v>
      </c>
      <c r="E753" s="37" t="s">
        <v>63</v>
      </c>
    </row>
    <row r="754" spans="1:5" ht="25.5">
      <c r="A754" s="38" t="s">
        <v>68</v>
      </c>
      <c r="E754" s="39" t="s">
        <v>1000</v>
      </c>
    </row>
    <row r="755" spans="1:5" ht="25.5">
      <c r="A755" t="s">
        <v>70</v>
      </c>
      <c r="E755" s="37" t="s">
        <v>1086</v>
      </c>
    </row>
    <row r="756" spans="1:16" ht="12.75">
      <c r="A756" s="26" t="s">
        <v>61</v>
      </c>
      <c s="31" t="s">
        <v>740</v>
      </c>
      <c s="31" t="s">
        <v>15835</v>
      </c>
      <c s="26" t="s">
        <v>63</v>
      </c>
      <c s="32" t="s">
        <v>15816</v>
      </c>
      <c s="33" t="s">
        <v>5700</v>
      </c>
      <c s="34">
        <v>6</v>
      </c>
      <c s="35">
        <v>0</v>
      </c>
      <c s="35">
        <f>ROUND(ROUND(H756,2)*ROUND(G756,3),2)</f>
      </c>
      <c s="33" t="s">
        <v>5574</v>
      </c>
      <c r="O756">
        <f>(I756*21)/100</f>
      </c>
      <c t="s">
        <v>33</v>
      </c>
    </row>
    <row r="757" spans="1:5" ht="12.75">
      <c r="A757" s="36" t="s">
        <v>67</v>
      </c>
      <c r="E757" s="37" t="s">
        <v>63</v>
      </c>
    </row>
    <row r="758" spans="1:5" ht="25.5">
      <c r="A758" s="38" t="s">
        <v>68</v>
      </c>
      <c r="E758" s="39" t="s">
        <v>1000</v>
      </c>
    </row>
    <row r="759" spans="1:5" ht="25.5">
      <c r="A759" t="s">
        <v>70</v>
      </c>
      <c r="E759" s="37" t="s">
        <v>1086</v>
      </c>
    </row>
    <row r="760" spans="1:16" ht="12.75">
      <c r="A760" s="26" t="s">
        <v>61</v>
      </c>
      <c s="31" t="s">
        <v>744</v>
      </c>
      <c s="31" t="s">
        <v>15837</v>
      </c>
      <c s="26" t="s">
        <v>63</v>
      </c>
      <c s="32" t="s">
        <v>15818</v>
      </c>
      <c s="33" t="s">
        <v>5700</v>
      </c>
      <c s="34">
        <v>2</v>
      </c>
      <c s="35">
        <v>0</v>
      </c>
      <c s="35">
        <f>ROUND(ROUND(H760,2)*ROUND(G760,3),2)</f>
      </c>
      <c s="33" t="s">
        <v>5574</v>
      </c>
      <c r="O760">
        <f>(I760*21)/100</f>
      </c>
      <c t="s">
        <v>33</v>
      </c>
    </row>
    <row r="761" spans="1:5" ht="12.75">
      <c r="A761" s="36" t="s">
        <v>67</v>
      </c>
      <c r="E761" s="37" t="s">
        <v>63</v>
      </c>
    </row>
    <row r="762" spans="1:5" ht="25.5">
      <c r="A762" s="38" t="s">
        <v>68</v>
      </c>
      <c r="E762" s="39" t="s">
        <v>1000</v>
      </c>
    </row>
    <row r="763" spans="1:5" ht="25.5">
      <c r="A763" t="s">
        <v>70</v>
      </c>
      <c r="E763" s="37" t="s">
        <v>1086</v>
      </c>
    </row>
    <row r="764" spans="1:16" ht="12.75">
      <c r="A764" s="26" t="s">
        <v>61</v>
      </c>
      <c s="31" t="s">
        <v>748</v>
      </c>
      <c s="31" t="s">
        <v>15839</v>
      </c>
      <c s="26" t="s">
        <v>63</v>
      </c>
      <c s="32" t="s">
        <v>15820</v>
      </c>
      <c s="33" t="s">
        <v>5700</v>
      </c>
      <c s="34">
        <v>1</v>
      </c>
      <c s="35">
        <v>0</v>
      </c>
      <c s="35">
        <f>ROUND(ROUND(H764,2)*ROUND(G764,3),2)</f>
      </c>
      <c s="33" t="s">
        <v>5574</v>
      </c>
      <c r="O764">
        <f>(I764*21)/100</f>
      </c>
      <c t="s">
        <v>33</v>
      </c>
    </row>
    <row r="765" spans="1:5" ht="12.75">
      <c r="A765" s="36" t="s">
        <v>67</v>
      </c>
      <c r="E765" s="37" t="s">
        <v>63</v>
      </c>
    </row>
    <row r="766" spans="1:5" ht="25.5">
      <c r="A766" s="38" t="s">
        <v>68</v>
      </c>
      <c r="E766" s="39" t="s">
        <v>1000</v>
      </c>
    </row>
    <row r="767" spans="1:5" ht="25.5">
      <c r="A767" t="s">
        <v>70</v>
      </c>
      <c r="E767" s="37" t="s">
        <v>1086</v>
      </c>
    </row>
    <row r="768" spans="1:18" ht="12.75" customHeight="1">
      <c r="A768" s="6" t="s">
        <v>58</v>
      </c>
      <c s="6"/>
      <c s="42" t="s">
        <v>17740</v>
      </c>
      <c s="6"/>
      <c s="29" t="s">
        <v>15826</v>
      </c>
      <c s="6"/>
      <c s="6"/>
      <c s="6"/>
      <c s="43">
        <f>0+Q768</f>
      </c>
      <c s="6"/>
      <c r="O768">
        <f>0+R768</f>
      </c>
      <c r="Q768">
        <f>0+I769+I773</f>
      </c>
      <c>
        <f>0+O769+O773</f>
      </c>
    </row>
    <row r="769" spans="1:16" ht="12.75">
      <c r="A769" s="26" t="s">
        <v>61</v>
      </c>
      <c s="31" t="s">
        <v>752</v>
      </c>
      <c s="31" t="s">
        <v>15841</v>
      </c>
      <c s="26" t="s">
        <v>63</v>
      </c>
      <c s="32" t="s">
        <v>15828</v>
      </c>
      <c s="33" t="s">
        <v>5700</v>
      </c>
      <c s="34">
        <v>7</v>
      </c>
      <c s="35">
        <v>0</v>
      </c>
      <c s="35">
        <f>ROUND(ROUND(H769,2)*ROUND(G769,3),2)</f>
      </c>
      <c s="33" t="s">
        <v>5574</v>
      </c>
      <c r="O769">
        <f>(I769*21)/100</f>
      </c>
      <c t="s">
        <v>33</v>
      </c>
    </row>
    <row r="770" spans="1:5" ht="12.75">
      <c r="A770" s="36" t="s">
        <v>67</v>
      </c>
      <c r="E770" s="37" t="s">
        <v>63</v>
      </c>
    </row>
    <row r="771" spans="1:5" ht="25.5">
      <c r="A771" s="38" t="s">
        <v>68</v>
      </c>
      <c r="E771" s="39" t="s">
        <v>1000</v>
      </c>
    </row>
    <row r="772" spans="1:5" ht="25.5">
      <c r="A772" t="s">
        <v>70</v>
      </c>
      <c r="E772" s="37" t="s">
        <v>1086</v>
      </c>
    </row>
    <row r="773" spans="1:16" ht="12.75">
      <c r="A773" s="26" t="s">
        <v>61</v>
      </c>
      <c s="31" t="s">
        <v>756</v>
      </c>
      <c s="31" t="s">
        <v>15843</v>
      </c>
      <c s="26" t="s">
        <v>63</v>
      </c>
      <c s="32" t="s">
        <v>15830</v>
      </c>
      <c s="33" t="s">
        <v>5700</v>
      </c>
      <c s="34">
        <v>9</v>
      </c>
      <c s="35">
        <v>0</v>
      </c>
      <c s="35">
        <f>ROUND(ROUND(H773,2)*ROUND(G773,3),2)</f>
      </c>
      <c s="33" t="s">
        <v>5574</v>
      </c>
      <c r="O773">
        <f>(I773*21)/100</f>
      </c>
      <c t="s">
        <v>33</v>
      </c>
    </row>
    <row r="774" spans="1:5" ht="12.75">
      <c r="A774" s="36" t="s">
        <v>67</v>
      </c>
      <c r="E774" s="37" t="s">
        <v>63</v>
      </c>
    </row>
    <row r="775" spans="1:5" ht="25.5">
      <c r="A775" s="38" t="s">
        <v>68</v>
      </c>
      <c r="E775" s="39" t="s">
        <v>1000</v>
      </c>
    </row>
    <row r="776" spans="1:5" ht="25.5">
      <c r="A776" t="s">
        <v>70</v>
      </c>
      <c r="E776" s="37" t="s">
        <v>1086</v>
      </c>
    </row>
    <row r="777" spans="1:18" ht="12.75" customHeight="1">
      <c r="A777" s="6" t="s">
        <v>58</v>
      </c>
      <c s="6"/>
      <c s="42" t="s">
        <v>15844</v>
      </c>
      <c s="6"/>
      <c s="29" t="s">
        <v>15834</v>
      </c>
      <c s="6"/>
      <c s="6"/>
      <c s="6"/>
      <c s="43">
        <f>0+Q777</f>
      </c>
      <c s="6"/>
      <c r="O777">
        <f>0+R777</f>
      </c>
      <c r="Q777">
        <f>0+I778</f>
      </c>
      <c>
        <f>0+O778</f>
      </c>
    </row>
    <row r="778" spans="1:16" ht="12.75">
      <c r="A778" s="26" t="s">
        <v>61</v>
      </c>
      <c s="31" t="s">
        <v>759</v>
      </c>
      <c s="31" t="s">
        <v>15845</v>
      </c>
      <c s="26" t="s">
        <v>63</v>
      </c>
      <c s="32" t="s">
        <v>15836</v>
      </c>
      <c s="33" t="s">
        <v>5700</v>
      </c>
      <c s="34">
        <v>1</v>
      </c>
      <c s="35">
        <v>0</v>
      </c>
      <c s="35">
        <f>ROUND(ROUND(H778,2)*ROUND(G778,3),2)</f>
      </c>
      <c s="33" t="s">
        <v>5574</v>
      </c>
      <c r="O778">
        <f>(I778*21)/100</f>
      </c>
      <c t="s">
        <v>33</v>
      </c>
    </row>
    <row r="779" spans="1:5" ht="12.75">
      <c r="A779" s="36" t="s">
        <v>67</v>
      </c>
      <c r="E779" s="37" t="s">
        <v>63</v>
      </c>
    </row>
    <row r="780" spans="1:5" ht="25.5">
      <c r="A780" s="38" t="s">
        <v>68</v>
      </c>
      <c r="E780" s="39" t="s">
        <v>1000</v>
      </c>
    </row>
    <row r="781" spans="1:5" ht="25.5">
      <c r="A781" t="s">
        <v>70</v>
      </c>
      <c r="E781" s="37" t="s">
        <v>1086</v>
      </c>
    </row>
    <row r="782" spans="1:18" ht="12.75" customHeight="1">
      <c r="A782" s="6" t="s">
        <v>58</v>
      </c>
      <c s="6"/>
      <c s="42" t="s">
        <v>15846</v>
      </c>
      <c s="6"/>
      <c s="29" t="s">
        <v>15838</v>
      </c>
      <c s="6"/>
      <c s="6"/>
      <c s="6"/>
      <c s="43">
        <f>0+Q782</f>
      </c>
      <c s="6"/>
      <c r="O782">
        <f>0+R782</f>
      </c>
      <c r="Q782">
        <f>0+I783</f>
      </c>
      <c>
        <f>0+O783</f>
      </c>
    </row>
    <row r="783" spans="1:16" ht="12.75">
      <c r="A783" s="26" t="s">
        <v>61</v>
      </c>
      <c s="31" t="s">
        <v>762</v>
      </c>
      <c s="31" t="s">
        <v>15847</v>
      </c>
      <c s="26" t="s">
        <v>63</v>
      </c>
      <c s="32" t="s">
        <v>15840</v>
      </c>
      <c s="33" t="s">
        <v>663</v>
      </c>
      <c s="34">
        <v>10</v>
      </c>
      <c s="35">
        <v>0</v>
      </c>
      <c s="35">
        <f>ROUND(ROUND(H783,2)*ROUND(G783,3),2)</f>
      </c>
      <c s="33" t="s">
        <v>5574</v>
      </c>
      <c r="O783">
        <f>(I783*21)/100</f>
      </c>
      <c t="s">
        <v>33</v>
      </c>
    </row>
    <row r="784" spans="1:5" ht="12.75">
      <c r="A784" s="36" t="s">
        <v>67</v>
      </c>
      <c r="E784" s="37" t="s">
        <v>63</v>
      </c>
    </row>
    <row r="785" spans="1:5" ht="25.5">
      <c r="A785" s="38" t="s">
        <v>68</v>
      </c>
      <c r="E785" s="39" t="s">
        <v>1000</v>
      </c>
    </row>
    <row r="786" spans="1:5" ht="25.5">
      <c r="A786" t="s">
        <v>70</v>
      </c>
      <c r="E786" s="37" t="s">
        <v>1086</v>
      </c>
    </row>
    <row r="787" spans="1:18" ht="12.75" customHeight="1">
      <c r="A787" s="6" t="s">
        <v>58</v>
      </c>
      <c s="6"/>
      <c s="42" t="s">
        <v>15849</v>
      </c>
      <c s="6"/>
      <c s="29" t="s">
        <v>17741</v>
      </c>
      <c s="6"/>
      <c s="6"/>
      <c s="6"/>
      <c s="43">
        <f>0+Q787</f>
      </c>
      <c s="6"/>
      <c r="O787">
        <f>0+R787</f>
      </c>
      <c r="Q787">
        <f>0+I788+I792+I796+I800+I804+I808+I812+I816+I820+I824+I828</f>
      </c>
      <c>
        <f>0+O788+O792+O796+O800+O804+O808+O812+O816+O820+O824+O828</f>
      </c>
    </row>
    <row r="788" spans="1:16" ht="25.5">
      <c r="A788" s="26" t="s">
        <v>61</v>
      </c>
      <c s="31" t="s">
        <v>765</v>
      </c>
      <c s="31" t="s">
        <v>15850</v>
      </c>
      <c s="26" t="s">
        <v>63</v>
      </c>
      <c s="32" t="s">
        <v>17736</v>
      </c>
      <c s="33" t="s">
        <v>5700</v>
      </c>
      <c s="34">
        <v>1</v>
      </c>
      <c s="35">
        <v>0</v>
      </c>
      <c s="35">
        <f>ROUND(ROUND(H788,2)*ROUND(G788,3),2)</f>
      </c>
      <c s="33" t="s">
        <v>5574</v>
      </c>
      <c r="O788">
        <f>(I788*21)/100</f>
      </c>
      <c t="s">
        <v>33</v>
      </c>
    </row>
    <row r="789" spans="1:5" ht="25.5">
      <c r="A789" s="36" t="s">
        <v>67</v>
      </c>
      <c r="E789" s="37" t="s">
        <v>17737</v>
      </c>
    </row>
    <row r="790" spans="1:5" ht="25.5">
      <c r="A790" s="38" t="s">
        <v>68</v>
      </c>
      <c r="E790" s="39" t="s">
        <v>1000</v>
      </c>
    </row>
    <row r="791" spans="1:5" ht="25.5">
      <c r="A791" t="s">
        <v>70</v>
      </c>
      <c r="E791" s="37" t="s">
        <v>1086</v>
      </c>
    </row>
    <row r="792" spans="1:16" ht="12.75">
      <c r="A792" s="26" t="s">
        <v>61</v>
      </c>
      <c s="31" t="s">
        <v>504</v>
      </c>
      <c s="31" t="s">
        <v>15851</v>
      </c>
      <c s="26" t="s">
        <v>63</v>
      </c>
      <c s="32" t="s">
        <v>12317</v>
      </c>
      <c s="33" t="s">
        <v>5700</v>
      </c>
      <c s="34">
        <v>3</v>
      </c>
      <c s="35">
        <v>0</v>
      </c>
      <c s="35">
        <f>ROUND(ROUND(H792,2)*ROUND(G792,3),2)</f>
      </c>
      <c s="33" t="s">
        <v>5574</v>
      </c>
      <c r="O792">
        <f>(I792*21)/100</f>
      </c>
      <c t="s">
        <v>33</v>
      </c>
    </row>
    <row r="793" spans="1:5" ht="12.75">
      <c r="A793" s="36" t="s">
        <v>67</v>
      </c>
      <c r="E793" s="37" t="s">
        <v>63</v>
      </c>
    </row>
    <row r="794" spans="1:5" ht="25.5">
      <c r="A794" s="38" t="s">
        <v>68</v>
      </c>
      <c r="E794" s="39" t="s">
        <v>1000</v>
      </c>
    </row>
    <row r="795" spans="1:5" ht="25.5">
      <c r="A795" t="s">
        <v>70</v>
      </c>
      <c r="E795" s="37" t="s">
        <v>1086</v>
      </c>
    </row>
    <row r="796" spans="1:16" ht="12.75">
      <c r="A796" s="26" t="s">
        <v>61</v>
      </c>
      <c s="31" t="s">
        <v>510</v>
      </c>
      <c s="31" t="s">
        <v>15852</v>
      </c>
      <c s="26" t="s">
        <v>63</v>
      </c>
      <c s="32" t="s">
        <v>12320</v>
      </c>
      <c s="33" t="s">
        <v>5700</v>
      </c>
      <c s="34">
        <v>4</v>
      </c>
      <c s="35">
        <v>0</v>
      </c>
      <c s="35">
        <f>ROUND(ROUND(H796,2)*ROUND(G796,3),2)</f>
      </c>
      <c s="33" t="s">
        <v>5574</v>
      </c>
      <c r="O796">
        <f>(I796*21)/100</f>
      </c>
      <c t="s">
        <v>33</v>
      </c>
    </row>
    <row r="797" spans="1:5" ht="12.75">
      <c r="A797" s="36" t="s">
        <v>67</v>
      </c>
      <c r="E797" s="37" t="s">
        <v>63</v>
      </c>
    </row>
    <row r="798" spans="1:5" ht="25.5">
      <c r="A798" s="38" t="s">
        <v>68</v>
      </c>
      <c r="E798" s="39" t="s">
        <v>1000</v>
      </c>
    </row>
    <row r="799" spans="1:5" ht="25.5">
      <c r="A799" t="s">
        <v>70</v>
      </c>
      <c r="E799" s="37" t="s">
        <v>1086</v>
      </c>
    </row>
    <row r="800" spans="1:16" ht="12.75">
      <c r="A800" s="26" t="s">
        <v>61</v>
      </c>
      <c s="31" t="s">
        <v>10266</v>
      </c>
      <c s="31" t="s">
        <v>15853</v>
      </c>
      <c s="26" t="s">
        <v>63</v>
      </c>
      <c s="32" t="s">
        <v>12712</v>
      </c>
      <c s="33" t="s">
        <v>5700</v>
      </c>
      <c s="34">
        <v>6</v>
      </c>
      <c s="35">
        <v>0</v>
      </c>
      <c s="35">
        <f>ROUND(ROUND(H800,2)*ROUND(G800,3),2)</f>
      </c>
      <c s="33" t="s">
        <v>5574</v>
      </c>
      <c r="O800">
        <f>(I800*21)/100</f>
      </c>
      <c t="s">
        <v>33</v>
      </c>
    </row>
    <row r="801" spans="1:5" ht="12.75">
      <c r="A801" s="36" t="s">
        <v>67</v>
      </c>
      <c r="E801" s="37" t="s">
        <v>63</v>
      </c>
    </row>
    <row r="802" spans="1:5" ht="25.5">
      <c r="A802" s="38" t="s">
        <v>68</v>
      </c>
      <c r="E802" s="39" t="s">
        <v>1000</v>
      </c>
    </row>
    <row r="803" spans="1:5" ht="25.5">
      <c r="A803" t="s">
        <v>70</v>
      </c>
      <c r="E803" s="37" t="s">
        <v>1086</v>
      </c>
    </row>
    <row r="804" spans="1:16" ht="25.5">
      <c r="A804" s="26" t="s">
        <v>61</v>
      </c>
      <c s="31" t="s">
        <v>10303</v>
      </c>
      <c s="31" t="s">
        <v>15854</v>
      </c>
      <c s="26" t="s">
        <v>63</v>
      </c>
      <c s="32" t="s">
        <v>12570</v>
      </c>
      <c s="33" t="s">
        <v>5700</v>
      </c>
      <c s="34">
        <v>2</v>
      </c>
      <c s="35">
        <v>0</v>
      </c>
      <c s="35">
        <f>ROUND(ROUND(H804,2)*ROUND(G804,3),2)</f>
      </c>
      <c s="33" t="s">
        <v>5574</v>
      </c>
      <c r="O804">
        <f>(I804*21)/100</f>
      </c>
      <c t="s">
        <v>33</v>
      </c>
    </row>
    <row r="805" spans="1:5" ht="12.75">
      <c r="A805" s="36" t="s">
        <v>67</v>
      </c>
      <c r="E805" s="37" t="s">
        <v>63</v>
      </c>
    </row>
    <row r="806" spans="1:5" ht="25.5">
      <c r="A806" s="38" t="s">
        <v>68</v>
      </c>
      <c r="E806" s="39" t="s">
        <v>1000</v>
      </c>
    </row>
    <row r="807" spans="1:5" ht="25.5">
      <c r="A807" t="s">
        <v>70</v>
      </c>
      <c r="E807" s="37" t="s">
        <v>1086</v>
      </c>
    </row>
    <row r="808" spans="1:16" ht="25.5">
      <c r="A808" s="26" t="s">
        <v>61</v>
      </c>
      <c s="31" t="s">
        <v>10308</v>
      </c>
      <c s="31" t="s">
        <v>15855</v>
      </c>
      <c s="26" t="s">
        <v>63</v>
      </c>
      <c s="32" t="s">
        <v>17742</v>
      </c>
      <c s="33" t="s">
        <v>5700</v>
      </c>
      <c s="34">
        <v>2</v>
      </c>
      <c s="35">
        <v>0</v>
      </c>
      <c s="35">
        <f>ROUND(ROUND(H808,2)*ROUND(G808,3),2)</f>
      </c>
      <c s="33" t="s">
        <v>5574</v>
      </c>
      <c r="O808">
        <f>(I808*21)/100</f>
      </c>
      <c t="s">
        <v>33</v>
      </c>
    </row>
    <row r="809" spans="1:5" ht="12.75">
      <c r="A809" s="36" t="s">
        <v>67</v>
      </c>
      <c r="E809" s="37" t="s">
        <v>63</v>
      </c>
    </row>
    <row r="810" spans="1:5" ht="25.5">
      <c r="A810" s="38" t="s">
        <v>68</v>
      </c>
      <c r="E810" s="39" t="s">
        <v>1000</v>
      </c>
    </row>
    <row r="811" spans="1:5" ht="25.5">
      <c r="A811" t="s">
        <v>70</v>
      </c>
      <c r="E811" s="37" t="s">
        <v>1086</v>
      </c>
    </row>
    <row r="812" spans="1:16" ht="25.5">
      <c r="A812" s="26" t="s">
        <v>61</v>
      </c>
      <c s="31" t="s">
        <v>10313</v>
      </c>
      <c s="31" t="s">
        <v>15856</v>
      </c>
      <c s="26" t="s">
        <v>63</v>
      </c>
      <c s="32" t="s">
        <v>12322</v>
      </c>
      <c s="33" t="s">
        <v>5700</v>
      </c>
      <c s="34">
        <v>1</v>
      </c>
      <c s="35">
        <v>0</v>
      </c>
      <c s="35">
        <f>ROUND(ROUND(H812,2)*ROUND(G812,3),2)</f>
      </c>
      <c s="33" t="s">
        <v>5574</v>
      </c>
      <c r="O812">
        <f>(I812*21)/100</f>
      </c>
      <c t="s">
        <v>33</v>
      </c>
    </row>
    <row r="813" spans="1:5" ht="12.75">
      <c r="A813" s="36" t="s">
        <v>67</v>
      </c>
      <c r="E813" s="37" t="s">
        <v>63</v>
      </c>
    </row>
    <row r="814" spans="1:5" ht="25.5">
      <c r="A814" s="38" t="s">
        <v>68</v>
      </c>
      <c r="E814" s="39" t="s">
        <v>1000</v>
      </c>
    </row>
    <row r="815" spans="1:5" ht="25.5">
      <c r="A815" t="s">
        <v>70</v>
      </c>
      <c r="E815" s="37" t="s">
        <v>1086</v>
      </c>
    </row>
    <row r="816" spans="1:16" ht="25.5">
      <c r="A816" s="26" t="s">
        <v>61</v>
      </c>
      <c s="31" t="s">
        <v>10317</v>
      </c>
      <c s="31" t="s">
        <v>15857</v>
      </c>
      <c s="26" t="s">
        <v>63</v>
      </c>
      <c s="32" t="s">
        <v>17743</v>
      </c>
      <c s="33" t="s">
        <v>5700</v>
      </c>
      <c s="34">
        <v>2</v>
      </c>
      <c s="35">
        <v>0</v>
      </c>
      <c s="35">
        <f>ROUND(ROUND(H816,2)*ROUND(G816,3),2)</f>
      </c>
      <c s="33" t="s">
        <v>5574</v>
      </c>
      <c r="O816">
        <f>(I816*21)/100</f>
      </c>
      <c t="s">
        <v>33</v>
      </c>
    </row>
    <row r="817" spans="1:5" ht="12.75">
      <c r="A817" s="36" t="s">
        <v>67</v>
      </c>
      <c r="E817" s="37" t="s">
        <v>63</v>
      </c>
    </row>
    <row r="818" spans="1:5" ht="25.5">
      <c r="A818" s="38" t="s">
        <v>68</v>
      </c>
      <c r="E818" s="39" t="s">
        <v>1000</v>
      </c>
    </row>
    <row r="819" spans="1:5" ht="25.5">
      <c r="A819" t="s">
        <v>70</v>
      </c>
      <c r="E819" s="37" t="s">
        <v>1086</v>
      </c>
    </row>
    <row r="820" spans="1:16" ht="25.5">
      <c r="A820" s="26" t="s">
        <v>61</v>
      </c>
      <c s="31" t="s">
        <v>10321</v>
      </c>
      <c s="31" t="s">
        <v>15858</v>
      </c>
      <c s="26" t="s">
        <v>63</v>
      </c>
      <c s="32" t="s">
        <v>12765</v>
      </c>
      <c s="33" t="s">
        <v>5700</v>
      </c>
      <c s="34">
        <v>2</v>
      </c>
      <c s="35">
        <v>0</v>
      </c>
      <c s="35">
        <f>ROUND(ROUND(H820,2)*ROUND(G820,3),2)</f>
      </c>
      <c s="33" t="s">
        <v>5574</v>
      </c>
      <c r="O820">
        <f>(I820*21)/100</f>
      </c>
      <c t="s">
        <v>33</v>
      </c>
    </row>
    <row r="821" spans="1:5" ht="12.75">
      <c r="A821" s="36" t="s">
        <v>67</v>
      </c>
      <c r="E821" s="37" t="s">
        <v>63</v>
      </c>
    </row>
    <row r="822" spans="1:5" ht="25.5">
      <c r="A822" s="38" t="s">
        <v>68</v>
      </c>
      <c r="E822" s="39" t="s">
        <v>1000</v>
      </c>
    </row>
    <row r="823" spans="1:5" ht="25.5">
      <c r="A823" t="s">
        <v>70</v>
      </c>
      <c r="E823" s="37" t="s">
        <v>1086</v>
      </c>
    </row>
    <row r="824" spans="1:16" ht="12.75">
      <c r="A824" s="26" t="s">
        <v>61</v>
      </c>
      <c s="31" t="s">
        <v>10325</v>
      </c>
      <c s="31" t="s">
        <v>15859</v>
      </c>
      <c s="26" t="s">
        <v>63</v>
      </c>
      <c s="32" t="s">
        <v>17731</v>
      </c>
      <c s="33" t="s">
        <v>5700</v>
      </c>
      <c s="34">
        <v>1</v>
      </c>
      <c s="35">
        <v>0</v>
      </c>
      <c s="35">
        <f>ROUND(ROUND(H824,2)*ROUND(G824,3),2)</f>
      </c>
      <c s="33" t="s">
        <v>5574</v>
      </c>
      <c r="O824">
        <f>(I824*21)/100</f>
      </c>
      <c t="s">
        <v>33</v>
      </c>
    </row>
    <row r="825" spans="1:5" ht="12.75">
      <c r="A825" s="36" t="s">
        <v>67</v>
      </c>
      <c r="E825" s="37" t="s">
        <v>63</v>
      </c>
    </row>
    <row r="826" spans="1:5" ht="25.5">
      <c r="A826" s="38" t="s">
        <v>68</v>
      </c>
      <c r="E826" s="39" t="s">
        <v>1000</v>
      </c>
    </row>
    <row r="827" spans="1:5" ht="25.5">
      <c r="A827" t="s">
        <v>70</v>
      </c>
      <c r="E827" s="37" t="s">
        <v>1086</v>
      </c>
    </row>
    <row r="828" spans="1:16" ht="25.5">
      <c r="A828" s="26" t="s">
        <v>61</v>
      </c>
      <c s="31" t="s">
        <v>10329</v>
      </c>
      <c s="31" t="s">
        <v>15860</v>
      </c>
      <c s="26" t="s">
        <v>63</v>
      </c>
      <c s="32" t="s">
        <v>12459</v>
      </c>
      <c s="33" t="s">
        <v>5700</v>
      </c>
      <c s="34">
        <v>2</v>
      </c>
      <c s="35">
        <v>0</v>
      </c>
      <c s="35">
        <f>ROUND(ROUND(H828,2)*ROUND(G828,3),2)</f>
      </c>
      <c s="33" t="s">
        <v>5574</v>
      </c>
      <c r="O828">
        <f>(I828*21)/100</f>
      </c>
      <c t="s">
        <v>33</v>
      </c>
    </row>
    <row r="829" spans="1:5" ht="12.75">
      <c r="A829" s="36" t="s">
        <v>67</v>
      </c>
      <c r="E829" s="37" t="s">
        <v>63</v>
      </c>
    </row>
    <row r="830" spans="1:5" ht="25.5">
      <c r="A830" s="38" t="s">
        <v>68</v>
      </c>
      <c r="E830" s="39" t="s">
        <v>1000</v>
      </c>
    </row>
    <row r="831" spans="1:5" ht="25.5">
      <c r="A831" t="s">
        <v>70</v>
      </c>
      <c r="E831" s="37" t="s">
        <v>1086</v>
      </c>
    </row>
    <row r="832" spans="1:18" ht="12.75" customHeight="1">
      <c r="A832" s="6" t="s">
        <v>58</v>
      </c>
      <c s="6"/>
      <c s="42" t="s">
        <v>15861</v>
      </c>
      <c s="6"/>
      <c s="29" t="s">
        <v>17739</v>
      </c>
      <c s="6"/>
      <c s="6"/>
      <c s="6"/>
      <c s="43">
        <f>0+Q832</f>
      </c>
      <c s="6"/>
      <c r="O832">
        <f>0+R832</f>
      </c>
      <c r="Q832">
        <f>0+I833+I837+I841+I845+I849+I853+I857+I861+I865+I869+I873+I877+I881</f>
      </c>
      <c>
        <f>0+O833+O837+O841+O845+O849+O853+O857+O861+O865+O869+O873+O877+O881</f>
      </c>
    </row>
    <row r="833" spans="1:16" ht="12.75">
      <c r="A833" s="26" t="s">
        <v>61</v>
      </c>
      <c s="31" t="s">
        <v>10334</v>
      </c>
      <c s="31" t="s">
        <v>15862</v>
      </c>
      <c s="26" t="s">
        <v>63</v>
      </c>
      <c s="32" t="s">
        <v>12461</v>
      </c>
      <c s="33" t="s">
        <v>5700</v>
      </c>
      <c s="34">
        <v>1</v>
      </c>
      <c s="35">
        <v>0</v>
      </c>
      <c s="35">
        <f>ROUND(ROUND(H833,2)*ROUND(G833,3),2)</f>
      </c>
      <c s="33" t="s">
        <v>5574</v>
      </c>
      <c r="O833">
        <f>(I833*21)/100</f>
      </c>
      <c t="s">
        <v>33</v>
      </c>
    </row>
    <row r="834" spans="1:5" ht="12.75">
      <c r="A834" s="36" t="s">
        <v>67</v>
      </c>
      <c r="E834" s="37" t="s">
        <v>63</v>
      </c>
    </row>
    <row r="835" spans="1:5" ht="25.5">
      <c r="A835" s="38" t="s">
        <v>68</v>
      </c>
      <c r="E835" s="39" t="s">
        <v>1000</v>
      </c>
    </row>
    <row r="836" spans="1:5" ht="25.5">
      <c r="A836" t="s">
        <v>70</v>
      </c>
      <c r="E836" s="37" t="s">
        <v>1086</v>
      </c>
    </row>
    <row r="837" spans="1:16" ht="12.75">
      <c r="A837" s="26" t="s">
        <v>61</v>
      </c>
      <c s="31" t="s">
        <v>10338</v>
      </c>
      <c s="31" t="s">
        <v>15863</v>
      </c>
      <c s="26" t="s">
        <v>63</v>
      </c>
      <c s="32" t="s">
        <v>12463</v>
      </c>
      <c s="33" t="s">
        <v>5700</v>
      </c>
      <c s="34">
        <v>1</v>
      </c>
      <c s="35">
        <v>0</v>
      </c>
      <c s="35">
        <f>ROUND(ROUND(H837,2)*ROUND(G837,3),2)</f>
      </c>
      <c s="33" t="s">
        <v>5574</v>
      </c>
      <c r="O837">
        <f>(I837*21)/100</f>
      </c>
      <c t="s">
        <v>33</v>
      </c>
    </row>
    <row r="838" spans="1:5" ht="12.75">
      <c r="A838" s="36" t="s">
        <v>67</v>
      </c>
      <c r="E838" s="37" t="s">
        <v>63</v>
      </c>
    </row>
    <row r="839" spans="1:5" ht="25.5">
      <c r="A839" s="38" t="s">
        <v>68</v>
      </c>
      <c r="E839" s="39" t="s">
        <v>1000</v>
      </c>
    </row>
    <row r="840" spans="1:5" ht="25.5">
      <c r="A840" t="s">
        <v>70</v>
      </c>
      <c r="E840" s="37" t="s">
        <v>1086</v>
      </c>
    </row>
    <row r="841" spans="1:16" ht="12.75">
      <c r="A841" s="26" t="s">
        <v>61</v>
      </c>
      <c s="31" t="s">
        <v>10342</v>
      </c>
      <c s="31" t="s">
        <v>15864</v>
      </c>
      <c s="26" t="s">
        <v>63</v>
      </c>
      <c s="32" t="s">
        <v>12465</v>
      </c>
      <c s="33" t="s">
        <v>5700</v>
      </c>
      <c s="34">
        <v>1</v>
      </c>
      <c s="35">
        <v>0</v>
      </c>
      <c s="35">
        <f>ROUND(ROUND(H841,2)*ROUND(G841,3),2)</f>
      </c>
      <c s="33" t="s">
        <v>5574</v>
      </c>
      <c r="O841">
        <f>(I841*21)/100</f>
      </c>
      <c t="s">
        <v>33</v>
      </c>
    </row>
    <row r="842" spans="1:5" ht="12.75">
      <c r="A842" s="36" t="s">
        <v>67</v>
      </c>
      <c r="E842" s="37" t="s">
        <v>63</v>
      </c>
    </row>
    <row r="843" spans="1:5" ht="25.5">
      <c r="A843" s="38" t="s">
        <v>68</v>
      </c>
      <c r="E843" s="39" t="s">
        <v>1000</v>
      </c>
    </row>
    <row r="844" spans="1:5" ht="25.5">
      <c r="A844" t="s">
        <v>70</v>
      </c>
      <c r="E844" s="37" t="s">
        <v>1086</v>
      </c>
    </row>
    <row r="845" spans="1:16" ht="12.75">
      <c r="A845" s="26" t="s">
        <v>61</v>
      </c>
      <c s="31" t="s">
        <v>10460</v>
      </c>
      <c s="31" t="s">
        <v>15866</v>
      </c>
      <c s="26" t="s">
        <v>63</v>
      </c>
      <c s="32" t="s">
        <v>12467</v>
      </c>
      <c s="33" t="s">
        <v>5700</v>
      </c>
      <c s="34">
        <v>1</v>
      </c>
      <c s="35">
        <v>0</v>
      </c>
      <c s="35">
        <f>ROUND(ROUND(H845,2)*ROUND(G845,3),2)</f>
      </c>
      <c s="33" t="s">
        <v>5574</v>
      </c>
      <c r="O845">
        <f>(I845*21)/100</f>
      </c>
      <c t="s">
        <v>33</v>
      </c>
    </row>
    <row r="846" spans="1:5" ht="12.75">
      <c r="A846" s="36" t="s">
        <v>67</v>
      </c>
      <c r="E846" s="37" t="s">
        <v>63</v>
      </c>
    </row>
    <row r="847" spans="1:5" ht="25.5">
      <c r="A847" s="38" t="s">
        <v>68</v>
      </c>
      <c r="E847" s="39" t="s">
        <v>1000</v>
      </c>
    </row>
    <row r="848" spans="1:5" ht="25.5">
      <c r="A848" t="s">
        <v>70</v>
      </c>
      <c r="E848" s="37" t="s">
        <v>1086</v>
      </c>
    </row>
    <row r="849" spans="1:16" ht="12.75">
      <c r="A849" s="26" t="s">
        <v>61</v>
      </c>
      <c s="31" t="s">
        <v>10465</v>
      </c>
      <c s="31" t="s">
        <v>15867</v>
      </c>
      <c s="26" t="s">
        <v>63</v>
      </c>
      <c s="32" t="s">
        <v>12469</v>
      </c>
      <c s="33" t="s">
        <v>5700</v>
      </c>
      <c s="34">
        <v>2</v>
      </c>
      <c s="35">
        <v>0</v>
      </c>
      <c s="35">
        <f>ROUND(ROUND(H849,2)*ROUND(G849,3),2)</f>
      </c>
      <c s="33" t="s">
        <v>5574</v>
      </c>
      <c r="O849">
        <f>(I849*21)/100</f>
      </c>
      <c t="s">
        <v>33</v>
      </c>
    </row>
    <row r="850" spans="1:5" ht="12.75">
      <c r="A850" s="36" t="s">
        <v>67</v>
      </c>
      <c r="E850" s="37" t="s">
        <v>63</v>
      </c>
    </row>
    <row r="851" spans="1:5" ht="25.5">
      <c r="A851" s="38" t="s">
        <v>68</v>
      </c>
      <c r="E851" s="39" t="s">
        <v>1000</v>
      </c>
    </row>
    <row r="852" spans="1:5" ht="25.5">
      <c r="A852" t="s">
        <v>70</v>
      </c>
      <c r="E852" s="37" t="s">
        <v>1086</v>
      </c>
    </row>
    <row r="853" spans="1:16" ht="12.75">
      <c r="A853" s="26" t="s">
        <v>61</v>
      </c>
      <c s="31" t="s">
        <v>10470</v>
      </c>
      <c s="31" t="s">
        <v>15868</v>
      </c>
      <c s="26" t="s">
        <v>63</v>
      </c>
      <c s="32" t="s">
        <v>12471</v>
      </c>
      <c s="33" t="s">
        <v>5700</v>
      </c>
      <c s="34">
        <v>2</v>
      </c>
      <c s="35">
        <v>0</v>
      </c>
      <c s="35">
        <f>ROUND(ROUND(H853,2)*ROUND(G853,3),2)</f>
      </c>
      <c s="33" t="s">
        <v>5574</v>
      </c>
      <c r="O853">
        <f>(I853*21)/100</f>
      </c>
      <c t="s">
        <v>33</v>
      </c>
    </row>
    <row r="854" spans="1:5" ht="12.75">
      <c r="A854" s="36" t="s">
        <v>67</v>
      </c>
      <c r="E854" s="37" t="s">
        <v>63</v>
      </c>
    </row>
    <row r="855" spans="1:5" ht="25.5">
      <c r="A855" s="38" t="s">
        <v>68</v>
      </c>
      <c r="E855" s="39" t="s">
        <v>1000</v>
      </c>
    </row>
    <row r="856" spans="1:5" ht="25.5">
      <c r="A856" t="s">
        <v>70</v>
      </c>
      <c r="E856" s="37" t="s">
        <v>1086</v>
      </c>
    </row>
    <row r="857" spans="1:16" ht="12.75">
      <c r="A857" s="26" t="s">
        <v>61</v>
      </c>
      <c s="31" t="s">
        <v>10474</v>
      </c>
      <c s="31" t="s">
        <v>15870</v>
      </c>
      <c s="26" t="s">
        <v>63</v>
      </c>
      <c s="32" t="s">
        <v>12332</v>
      </c>
      <c s="33" t="s">
        <v>5700</v>
      </c>
      <c s="34">
        <v>2</v>
      </c>
      <c s="35">
        <v>0</v>
      </c>
      <c s="35">
        <f>ROUND(ROUND(H857,2)*ROUND(G857,3),2)</f>
      </c>
      <c s="33" t="s">
        <v>5574</v>
      </c>
      <c r="O857">
        <f>(I857*21)/100</f>
      </c>
      <c t="s">
        <v>33</v>
      </c>
    </row>
    <row r="858" spans="1:5" ht="12.75">
      <c r="A858" s="36" t="s">
        <v>67</v>
      </c>
      <c r="E858" s="37" t="s">
        <v>63</v>
      </c>
    </row>
    <row r="859" spans="1:5" ht="25.5">
      <c r="A859" s="38" t="s">
        <v>68</v>
      </c>
      <c r="E859" s="39" t="s">
        <v>1000</v>
      </c>
    </row>
    <row r="860" spans="1:5" ht="25.5">
      <c r="A860" t="s">
        <v>70</v>
      </c>
      <c r="E860" s="37" t="s">
        <v>1086</v>
      </c>
    </row>
    <row r="861" spans="1:16" ht="12.75">
      <c r="A861" s="26" t="s">
        <v>61</v>
      </c>
      <c s="31" t="s">
        <v>10479</v>
      </c>
      <c s="31" t="s">
        <v>15871</v>
      </c>
      <c s="26" t="s">
        <v>63</v>
      </c>
      <c s="32" t="s">
        <v>12334</v>
      </c>
      <c s="33" t="s">
        <v>5700</v>
      </c>
      <c s="34">
        <v>2</v>
      </c>
      <c s="35">
        <v>0</v>
      </c>
      <c s="35">
        <f>ROUND(ROUND(H861,2)*ROUND(G861,3),2)</f>
      </c>
      <c s="33" t="s">
        <v>5574</v>
      </c>
      <c r="O861">
        <f>(I861*21)/100</f>
      </c>
      <c t="s">
        <v>33</v>
      </c>
    </row>
    <row r="862" spans="1:5" ht="12.75">
      <c r="A862" s="36" t="s">
        <v>67</v>
      </c>
      <c r="E862" s="37" t="s">
        <v>63</v>
      </c>
    </row>
    <row r="863" spans="1:5" ht="25.5">
      <c r="A863" s="38" t="s">
        <v>68</v>
      </c>
      <c r="E863" s="39" t="s">
        <v>1000</v>
      </c>
    </row>
    <row r="864" spans="1:5" ht="25.5">
      <c r="A864" t="s">
        <v>70</v>
      </c>
      <c r="E864" s="37" t="s">
        <v>1086</v>
      </c>
    </row>
    <row r="865" spans="1:16" ht="12.75">
      <c r="A865" s="26" t="s">
        <v>61</v>
      </c>
      <c s="31" t="s">
        <v>10483</v>
      </c>
      <c s="31" t="s">
        <v>15872</v>
      </c>
      <c s="26" t="s">
        <v>63</v>
      </c>
      <c s="32" t="s">
        <v>12336</v>
      </c>
      <c s="33" t="s">
        <v>5700</v>
      </c>
      <c s="34">
        <v>6</v>
      </c>
      <c s="35">
        <v>0</v>
      </c>
      <c s="35">
        <f>ROUND(ROUND(H865,2)*ROUND(G865,3),2)</f>
      </c>
      <c s="33" t="s">
        <v>5574</v>
      </c>
      <c r="O865">
        <f>(I865*21)/100</f>
      </c>
      <c t="s">
        <v>33</v>
      </c>
    </row>
    <row r="866" spans="1:5" ht="12.75">
      <c r="A866" s="36" t="s">
        <v>67</v>
      </c>
      <c r="E866" s="37" t="s">
        <v>63</v>
      </c>
    </row>
    <row r="867" spans="1:5" ht="25.5">
      <c r="A867" s="38" t="s">
        <v>68</v>
      </c>
      <c r="E867" s="39" t="s">
        <v>1000</v>
      </c>
    </row>
    <row r="868" spans="1:5" ht="25.5">
      <c r="A868" t="s">
        <v>70</v>
      </c>
      <c r="E868" s="37" t="s">
        <v>1086</v>
      </c>
    </row>
    <row r="869" spans="1:16" ht="12.75">
      <c r="A869" s="26" t="s">
        <v>61</v>
      </c>
      <c s="31" t="s">
        <v>10489</v>
      </c>
      <c s="31" t="s">
        <v>15873</v>
      </c>
      <c s="26" t="s">
        <v>63</v>
      </c>
      <c s="32" t="s">
        <v>12339</v>
      </c>
      <c s="33" t="s">
        <v>5700</v>
      </c>
      <c s="34">
        <v>1.5</v>
      </c>
      <c s="35">
        <v>0</v>
      </c>
      <c s="35">
        <f>ROUND(ROUND(H869,2)*ROUND(G869,3),2)</f>
      </c>
      <c s="33" t="s">
        <v>5574</v>
      </c>
      <c r="O869">
        <f>(I869*21)/100</f>
      </c>
      <c t="s">
        <v>33</v>
      </c>
    </row>
    <row r="870" spans="1:5" ht="12.75">
      <c r="A870" s="36" t="s">
        <v>67</v>
      </c>
      <c r="E870" s="37" t="s">
        <v>63</v>
      </c>
    </row>
    <row r="871" spans="1:5" ht="25.5">
      <c r="A871" s="38" t="s">
        <v>68</v>
      </c>
      <c r="E871" s="39" t="s">
        <v>1000</v>
      </c>
    </row>
    <row r="872" spans="1:5" ht="25.5">
      <c r="A872" t="s">
        <v>70</v>
      </c>
      <c r="E872" s="37" t="s">
        <v>1086</v>
      </c>
    </row>
    <row r="873" spans="1:16" ht="12.75">
      <c r="A873" s="26" t="s">
        <v>61</v>
      </c>
      <c s="31" t="s">
        <v>10494</v>
      </c>
      <c s="31" t="s">
        <v>15874</v>
      </c>
      <c s="26" t="s">
        <v>63</v>
      </c>
      <c s="32" t="s">
        <v>12341</v>
      </c>
      <c s="33" t="s">
        <v>5700</v>
      </c>
      <c s="34">
        <v>1.5</v>
      </c>
      <c s="35">
        <v>0</v>
      </c>
      <c s="35">
        <f>ROUND(ROUND(H873,2)*ROUND(G873,3),2)</f>
      </c>
      <c s="33" t="s">
        <v>5574</v>
      </c>
      <c r="O873">
        <f>(I873*21)/100</f>
      </c>
      <c t="s">
        <v>33</v>
      </c>
    </row>
    <row r="874" spans="1:5" ht="12.75">
      <c r="A874" s="36" t="s">
        <v>67</v>
      </c>
      <c r="E874" s="37" t="s">
        <v>63</v>
      </c>
    </row>
    <row r="875" spans="1:5" ht="25.5">
      <c r="A875" s="38" t="s">
        <v>68</v>
      </c>
      <c r="E875" s="39" t="s">
        <v>1000</v>
      </c>
    </row>
    <row r="876" spans="1:5" ht="25.5">
      <c r="A876" t="s">
        <v>70</v>
      </c>
      <c r="E876" s="37" t="s">
        <v>1086</v>
      </c>
    </row>
    <row r="877" spans="1:16" ht="12.75">
      <c r="A877" s="26" t="s">
        <v>61</v>
      </c>
      <c s="31" t="s">
        <v>10498</v>
      </c>
      <c s="31" t="s">
        <v>15875</v>
      </c>
      <c s="26" t="s">
        <v>63</v>
      </c>
      <c s="32" t="s">
        <v>12344</v>
      </c>
      <c s="33" t="s">
        <v>5700</v>
      </c>
      <c s="34">
        <v>2</v>
      </c>
      <c s="35">
        <v>0</v>
      </c>
      <c s="35">
        <f>ROUND(ROUND(H877,2)*ROUND(G877,3),2)</f>
      </c>
      <c s="33" t="s">
        <v>5574</v>
      </c>
      <c r="O877">
        <f>(I877*21)/100</f>
      </c>
      <c t="s">
        <v>33</v>
      </c>
    </row>
    <row r="878" spans="1:5" ht="12.75">
      <c r="A878" s="36" t="s">
        <v>67</v>
      </c>
      <c r="E878" s="37" t="s">
        <v>63</v>
      </c>
    </row>
    <row r="879" spans="1:5" ht="25.5">
      <c r="A879" s="38" t="s">
        <v>68</v>
      </c>
      <c r="E879" s="39" t="s">
        <v>1000</v>
      </c>
    </row>
    <row r="880" spans="1:5" ht="25.5">
      <c r="A880" t="s">
        <v>70</v>
      </c>
      <c r="E880" s="37" t="s">
        <v>1086</v>
      </c>
    </row>
    <row r="881" spans="1:16" ht="12.75">
      <c r="A881" s="26" t="s">
        <v>61</v>
      </c>
      <c s="31" t="s">
        <v>10503</v>
      </c>
      <c s="31" t="s">
        <v>15876</v>
      </c>
      <c s="26" t="s">
        <v>63</v>
      </c>
      <c s="32" t="s">
        <v>12346</v>
      </c>
      <c s="33" t="s">
        <v>5700</v>
      </c>
      <c s="34">
        <v>2</v>
      </c>
      <c s="35">
        <v>0</v>
      </c>
      <c s="35">
        <f>ROUND(ROUND(H881,2)*ROUND(G881,3),2)</f>
      </c>
      <c s="33" t="s">
        <v>5574</v>
      </c>
      <c r="O881">
        <f>(I881*21)/100</f>
      </c>
      <c t="s">
        <v>33</v>
      </c>
    </row>
    <row r="882" spans="1:5" ht="12.75">
      <c r="A882" s="36" t="s">
        <v>67</v>
      </c>
      <c r="E882" s="37" t="s">
        <v>63</v>
      </c>
    </row>
    <row r="883" spans="1:5" ht="25.5">
      <c r="A883" s="38" t="s">
        <v>68</v>
      </c>
      <c r="E883" s="39" t="s">
        <v>1000</v>
      </c>
    </row>
    <row r="884" spans="1:5" ht="25.5">
      <c r="A884" t="s">
        <v>70</v>
      </c>
      <c r="E884" s="37" t="s">
        <v>1086</v>
      </c>
    </row>
    <row r="885" spans="1:18" ht="12.75" customHeight="1">
      <c r="A885" s="6" t="s">
        <v>58</v>
      </c>
      <c s="6"/>
      <c s="42" t="s">
        <v>15877</v>
      </c>
      <c s="6"/>
      <c s="29" t="s">
        <v>15795</v>
      </c>
      <c s="6"/>
      <c s="6"/>
      <c s="6"/>
      <c s="43">
        <f>0+Q885</f>
      </c>
      <c s="6"/>
      <c r="O885">
        <f>0+R885</f>
      </c>
      <c r="Q885">
        <f>0+I886+I890+I894+I898+I902</f>
      </c>
      <c>
        <f>0+O886+O890+O894+O898+O902</f>
      </c>
    </row>
    <row r="886" spans="1:16" ht="12.75">
      <c r="A886" s="26" t="s">
        <v>61</v>
      </c>
      <c s="31" t="s">
        <v>10508</v>
      </c>
      <c s="31" t="s">
        <v>15878</v>
      </c>
      <c s="26" t="s">
        <v>63</v>
      </c>
      <c s="32" t="s">
        <v>12348</v>
      </c>
      <c s="33" t="s">
        <v>5700</v>
      </c>
      <c s="34">
        <v>23</v>
      </c>
      <c s="35">
        <v>0</v>
      </c>
      <c s="35">
        <f>ROUND(ROUND(H886,2)*ROUND(G886,3),2)</f>
      </c>
      <c s="33" t="s">
        <v>5574</v>
      </c>
      <c r="O886">
        <f>(I886*21)/100</f>
      </c>
      <c t="s">
        <v>33</v>
      </c>
    </row>
    <row r="887" spans="1:5" ht="12.75">
      <c r="A887" s="36" t="s">
        <v>67</v>
      </c>
      <c r="E887" s="37" t="s">
        <v>63</v>
      </c>
    </row>
    <row r="888" spans="1:5" ht="25.5">
      <c r="A888" s="38" t="s">
        <v>68</v>
      </c>
      <c r="E888" s="39" t="s">
        <v>1000</v>
      </c>
    </row>
    <row r="889" spans="1:5" ht="25.5">
      <c r="A889" t="s">
        <v>70</v>
      </c>
      <c r="E889" s="37" t="s">
        <v>1086</v>
      </c>
    </row>
    <row r="890" spans="1:16" ht="12.75">
      <c r="A890" s="26" t="s">
        <v>61</v>
      </c>
      <c s="31" t="s">
        <v>10512</v>
      </c>
      <c s="31" t="s">
        <v>15879</v>
      </c>
      <c s="26" t="s">
        <v>63</v>
      </c>
      <c s="32" t="s">
        <v>12351</v>
      </c>
      <c s="33" t="s">
        <v>5700</v>
      </c>
      <c s="34">
        <v>7</v>
      </c>
      <c s="35">
        <v>0</v>
      </c>
      <c s="35">
        <f>ROUND(ROUND(H890,2)*ROUND(G890,3),2)</f>
      </c>
      <c s="33" t="s">
        <v>5574</v>
      </c>
      <c r="O890">
        <f>(I890*21)/100</f>
      </c>
      <c t="s">
        <v>33</v>
      </c>
    </row>
    <row r="891" spans="1:5" ht="12.75">
      <c r="A891" s="36" t="s">
        <v>67</v>
      </c>
      <c r="E891" s="37" t="s">
        <v>63</v>
      </c>
    </row>
    <row r="892" spans="1:5" ht="25.5">
      <c r="A892" s="38" t="s">
        <v>68</v>
      </c>
      <c r="E892" s="39" t="s">
        <v>1000</v>
      </c>
    </row>
    <row r="893" spans="1:5" ht="25.5">
      <c r="A893" t="s">
        <v>70</v>
      </c>
      <c r="E893" s="37" t="s">
        <v>1086</v>
      </c>
    </row>
    <row r="894" spans="1:16" ht="12.75">
      <c r="A894" s="26" t="s">
        <v>61</v>
      </c>
      <c s="31" t="s">
        <v>10517</v>
      </c>
      <c s="31" t="s">
        <v>15880</v>
      </c>
      <c s="26" t="s">
        <v>63</v>
      </c>
      <c s="32" t="s">
        <v>12545</v>
      </c>
      <c s="33" t="s">
        <v>5700</v>
      </c>
      <c s="34">
        <v>2</v>
      </c>
      <c s="35">
        <v>0</v>
      </c>
      <c s="35">
        <f>ROUND(ROUND(H894,2)*ROUND(G894,3),2)</f>
      </c>
      <c s="33" t="s">
        <v>5574</v>
      </c>
      <c r="O894">
        <f>(I894*21)/100</f>
      </c>
      <c t="s">
        <v>33</v>
      </c>
    </row>
    <row r="895" spans="1:5" ht="12.75">
      <c r="A895" s="36" t="s">
        <v>67</v>
      </c>
      <c r="E895" s="37" t="s">
        <v>63</v>
      </c>
    </row>
    <row r="896" spans="1:5" ht="25.5">
      <c r="A896" s="38" t="s">
        <v>68</v>
      </c>
      <c r="E896" s="39" t="s">
        <v>1000</v>
      </c>
    </row>
    <row r="897" spans="1:5" ht="25.5">
      <c r="A897" t="s">
        <v>70</v>
      </c>
      <c r="E897" s="37" t="s">
        <v>1086</v>
      </c>
    </row>
    <row r="898" spans="1:16" ht="12.75">
      <c r="A898" s="26" t="s">
        <v>61</v>
      </c>
      <c s="31" t="s">
        <v>10522</v>
      </c>
      <c s="31" t="s">
        <v>15881</v>
      </c>
      <c s="26" t="s">
        <v>63</v>
      </c>
      <c s="32" t="s">
        <v>12548</v>
      </c>
      <c s="33" t="s">
        <v>5700</v>
      </c>
      <c s="34">
        <v>2</v>
      </c>
      <c s="35">
        <v>0</v>
      </c>
      <c s="35">
        <f>ROUND(ROUND(H898,2)*ROUND(G898,3),2)</f>
      </c>
      <c s="33" t="s">
        <v>5574</v>
      </c>
      <c r="O898">
        <f>(I898*21)/100</f>
      </c>
      <c t="s">
        <v>33</v>
      </c>
    </row>
    <row r="899" spans="1:5" ht="12.75">
      <c r="A899" s="36" t="s">
        <v>67</v>
      </c>
      <c r="E899" s="37" t="s">
        <v>63</v>
      </c>
    </row>
    <row r="900" spans="1:5" ht="25.5">
      <c r="A900" s="38" t="s">
        <v>68</v>
      </c>
      <c r="E900" s="39" t="s">
        <v>1000</v>
      </c>
    </row>
    <row r="901" spans="1:5" ht="25.5">
      <c r="A901" t="s">
        <v>70</v>
      </c>
      <c r="E901" s="37" t="s">
        <v>1086</v>
      </c>
    </row>
    <row r="902" spans="1:16" ht="12.75">
      <c r="A902" s="26" t="s">
        <v>61</v>
      </c>
      <c s="31" t="s">
        <v>10525</v>
      </c>
      <c s="31" t="s">
        <v>15882</v>
      </c>
      <c s="26" t="s">
        <v>63</v>
      </c>
      <c s="32" t="s">
        <v>17735</v>
      </c>
      <c s="33" t="s">
        <v>5700</v>
      </c>
      <c s="34">
        <v>6</v>
      </c>
      <c s="35">
        <v>0</v>
      </c>
      <c s="35">
        <f>ROUND(ROUND(H902,2)*ROUND(G902,3),2)</f>
      </c>
      <c s="33" t="s">
        <v>5574</v>
      </c>
      <c r="O902">
        <f>(I902*21)/100</f>
      </c>
      <c t="s">
        <v>33</v>
      </c>
    </row>
    <row r="903" spans="1:5" ht="12.75">
      <c r="A903" s="36" t="s">
        <v>67</v>
      </c>
      <c r="E903" s="37" t="s">
        <v>63</v>
      </c>
    </row>
    <row r="904" spans="1:5" ht="25.5">
      <c r="A904" s="38" t="s">
        <v>68</v>
      </c>
      <c r="E904" s="39" t="s">
        <v>1000</v>
      </c>
    </row>
    <row r="905" spans="1:5" ht="25.5">
      <c r="A905" t="s">
        <v>70</v>
      </c>
      <c r="E905" s="37" t="s">
        <v>1086</v>
      </c>
    </row>
    <row r="906" spans="1:18" ht="12.75" customHeight="1">
      <c r="A906" s="6" t="s">
        <v>58</v>
      </c>
      <c s="6"/>
      <c s="42" t="s">
        <v>15883</v>
      </c>
      <c s="6"/>
      <c s="29" t="s">
        <v>15802</v>
      </c>
      <c s="6"/>
      <c s="6"/>
      <c s="6"/>
      <c s="43">
        <f>0+Q906</f>
      </c>
      <c s="6"/>
      <c r="O906">
        <f>0+R906</f>
      </c>
      <c r="Q906">
        <f>0+I907+I911+I915</f>
      </c>
      <c>
        <f>0+O907+O911+O915</f>
      </c>
    </row>
    <row r="907" spans="1:16" ht="12.75">
      <c r="A907" s="26" t="s">
        <v>61</v>
      </c>
      <c s="31" t="s">
        <v>10529</v>
      </c>
      <c s="31" t="s">
        <v>15884</v>
      </c>
      <c s="26" t="s">
        <v>63</v>
      </c>
      <c s="32" t="s">
        <v>15804</v>
      </c>
      <c s="33" t="s">
        <v>81</v>
      </c>
      <c s="34">
        <v>4</v>
      </c>
      <c s="35">
        <v>0</v>
      </c>
      <c s="35">
        <f>ROUND(ROUND(H907,2)*ROUND(G907,3),2)</f>
      </c>
      <c s="33" t="s">
        <v>5574</v>
      </c>
      <c r="O907">
        <f>(I907*21)/100</f>
      </c>
      <c t="s">
        <v>33</v>
      </c>
    </row>
    <row r="908" spans="1:5" ht="12.75">
      <c r="A908" s="36" t="s">
        <v>67</v>
      </c>
      <c r="E908" s="37" t="s">
        <v>63</v>
      </c>
    </row>
    <row r="909" spans="1:5" ht="25.5">
      <c r="A909" s="38" t="s">
        <v>68</v>
      </c>
      <c r="E909" s="39" t="s">
        <v>1000</v>
      </c>
    </row>
    <row r="910" spans="1:5" ht="25.5">
      <c r="A910" t="s">
        <v>70</v>
      </c>
      <c r="E910" s="37" t="s">
        <v>1086</v>
      </c>
    </row>
    <row r="911" spans="1:16" ht="12.75">
      <c r="A911" s="26" t="s">
        <v>61</v>
      </c>
      <c s="31" t="s">
        <v>11017</v>
      </c>
      <c s="31" t="s">
        <v>15885</v>
      </c>
      <c s="26" t="s">
        <v>63</v>
      </c>
      <c s="32" t="s">
        <v>17486</v>
      </c>
      <c s="33" t="s">
        <v>81</v>
      </c>
      <c s="34">
        <v>4</v>
      </c>
      <c s="35">
        <v>0</v>
      </c>
      <c s="35">
        <f>ROUND(ROUND(H911,2)*ROUND(G911,3),2)</f>
      </c>
      <c s="33" t="s">
        <v>5574</v>
      </c>
      <c r="O911">
        <f>(I911*21)/100</f>
      </c>
      <c t="s">
        <v>33</v>
      </c>
    </row>
    <row r="912" spans="1:5" ht="12.75">
      <c r="A912" s="36" t="s">
        <v>67</v>
      </c>
      <c r="E912" s="37" t="s">
        <v>63</v>
      </c>
    </row>
    <row r="913" spans="1:5" ht="25.5">
      <c r="A913" s="38" t="s">
        <v>68</v>
      </c>
      <c r="E913" s="39" t="s">
        <v>1000</v>
      </c>
    </row>
    <row r="914" spans="1:5" ht="25.5">
      <c r="A914" t="s">
        <v>70</v>
      </c>
      <c r="E914" s="37" t="s">
        <v>1086</v>
      </c>
    </row>
    <row r="915" spans="1:16" ht="12.75">
      <c r="A915" s="26" t="s">
        <v>61</v>
      </c>
      <c s="31" t="s">
        <v>10739</v>
      </c>
      <c s="31" t="s">
        <v>15886</v>
      </c>
      <c s="26" t="s">
        <v>63</v>
      </c>
      <c s="32" t="s">
        <v>16129</v>
      </c>
      <c s="33" t="s">
        <v>81</v>
      </c>
      <c s="34">
        <v>5</v>
      </c>
      <c s="35">
        <v>0</v>
      </c>
      <c s="35">
        <f>ROUND(ROUND(H915,2)*ROUND(G915,3),2)</f>
      </c>
      <c s="33" t="s">
        <v>5574</v>
      </c>
      <c r="O915">
        <f>(I915*21)/100</f>
      </c>
      <c t="s">
        <v>33</v>
      </c>
    </row>
    <row r="916" spans="1:5" ht="12.75">
      <c r="A916" s="36" t="s">
        <v>67</v>
      </c>
      <c r="E916" s="37" t="s">
        <v>63</v>
      </c>
    </row>
    <row r="917" spans="1:5" ht="25.5">
      <c r="A917" s="38" t="s">
        <v>68</v>
      </c>
      <c r="E917" s="39" t="s">
        <v>1000</v>
      </c>
    </row>
    <row r="918" spans="1:5" ht="25.5">
      <c r="A918" t="s">
        <v>70</v>
      </c>
      <c r="E918" s="37" t="s">
        <v>1086</v>
      </c>
    </row>
    <row r="919" spans="1:18" ht="12.75" customHeight="1">
      <c r="A919" s="6" t="s">
        <v>58</v>
      </c>
      <c s="6"/>
      <c s="42" t="s">
        <v>15887</v>
      </c>
      <c s="6"/>
      <c s="29" t="s">
        <v>15810</v>
      </c>
      <c s="6"/>
      <c s="6"/>
      <c s="6"/>
      <c s="43">
        <f>0+Q919</f>
      </c>
      <c s="6"/>
      <c r="O919">
        <f>0+R919</f>
      </c>
      <c r="Q919">
        <f>0+I920+I924+I928+I932+I936</f>
      </c>
      <c>
        <f>0+O920+O924+O928+O932+O936</f>
      </c>
    </row>
    <row r="920" spans="1:16" ht="12.75">
      <c r="A920" s="26" t="s">
        <v>61</v>
      </c>
      <c s="31" t="s">
        <v>10744</v>
      </c>
      <c s="31" t="s">
        <v>15888</v>
      </c>
      <c s="26" t="s">
        <v>63</v>
      </c>
      <c s="32" t="s">
        <v>15812</v>
      </c>
      <c s="33" t="s">
        <v>5700</v>
      </c>
      <c s="34">
        <v>1</v>
      </c>
      <c s="35">
        <v>0</v>
      </c>
      <c s="35">
        <f>ROUND(ROUND(H920,2)*ROUND(G920,3),2)</f>
      </c>
      <c s="33" t="s">
        <v>5574</v>
      </c>
      <c r="O920">
        <f>(I920*21)/100</f>
      </c>
      <c t="s">
        <v>33</v>
      </c>
    </row>
    <row r="921" spans="1:5" ht="12.75">
      <c r="A921" s="36" t="s">
        <v>67</v>
      </c>
      <c r="E921" s="37" t="s">
        <v>63</v>
      </c>
    </row>
    <row r="922" spans="1:5" ht="25.5">
      <c r="A922" s="38" t="s">
        <v>68</v>
      </c>
      <c r="E922" s="39" t="s">
        <v>1000</v>
      </c>
    </row>
    <row r="923" spans="1:5" ht="25.5">
      <c r="A923" t="s">
        <v>70</v>
      </c>
      <c r="E923" s="37" t="s">
        <v>1086</v>
      </c>
    </row>
    <row r="924" spans="1:16" ht="12.75">
      <c r="A924" s="26" t="s">
        <v>61</v>
      </c>
      <c s="31" t="s">
        <v>10747</v>
      </c>
      <c s="31" t="s">
        <v>15889</v>
      </c>
      <c s="26" t="s">
        <v>63</v>
      </c>
      <c s="32" t="s">
        <v>15814</v>
      </c>
      <c s="33" t="s">
        <v>5700</v>
      </c>
      <c s="34">
        <v>8</v>
      </c>
      <c s="35">
        <v>0</v>
      </c>
      <c s="35">
        <f>ROUND(ROUND(H924,2)*ROUND(G924,3),2)</f>
      </c>
      <c s="33" t="s">
        <v>5574</v>
      </c>
      <c r="O924">
        <f>(I924*21)/100</f>
      </c>
      <c t="s">
        <v>33</v>
      </c>
    </row>
    <row r="925" spans="1:5" ht="12.75">
      <c r="A925" s="36" t="s">
        <v>67</v>
      </c>
      <c r="E925" s="37" t="s">
        <v>63</v>
      </c>
    </row>
    <row r="926" spans="1:5" ht="25.5">
      <c r="A926" s="38" t="s">
        <v>68</v>
      </c>
      <c r="E926" s="39" t="s">
        <v>1000</v>
      </c>
    </row>
    <row r="927" spans="1:5" ht="25.5">
      <c r="A927" t="s">
        <v>70</v>
      </c>
      <c r="E927" s="37" t="s">
        <v>1086</v>
      </c>
    </row>
    <row r="928" spans="1:16" ht="12.75">
      <c r="A928" s="26" t="s">
        <v>61</v>
      </c>
      <c s="31" t="s">
        <v>10751</v>
      </c>
      <c s="31" t="s">
        <v>15890</v>
      </c>
      <c s="26" t="s">
        <v>63</v>
      </c>
      <c s="32" t="s">
        <v>15816</v>
      </c>
      <c s="33" t="s">
        <v>5700</v>
      </c>
      <c s="34">
        <v>12</v>
      </c>
      <c s="35">
        <v>0</v>
      </c>
      <c s="35">
        <f>ROUND(ROUND(H928,2)*ROUND(G928,3),2)</f>
      </c>
      <c s="33" t="s">
        <v>5574</v>
      </c>
      <c r="O928">
        <f>(I928*21)/100</f>
      </c>
      <c t="s">
        <v>33</v>
      </c>
    </row>
    <row r="929" spans="1:5" ht="12.75">
      <c r="A929" s="36" t="s">
        <v>67</v>
      </c>
      <c r="E929" s="37" t="s">
        <v>63</v>
      </c>
    </row>
    <row r="930" spans="1:5" ht="25.5">
      <c r="A930" s="38" t="s">
        <v>68</v>
      </c>
      <c r="E930" s="39" t="s">
        <v>1000</v>
      </c>
    </row>
    <row r="931" spans="1:5" ht="25.5">
      <c r="A931" t="s">
        <v>70</v>
      </c>
      <c r="E931" s="37" t="s">
        <v>1086</v>
      </c>
    </row>
    <row r="932" spans="1:16" ht="12.75">
      <c r="A932" s="26" t="s">
        <v>61</v>
      </c>
      <c s="31" t="s">
        <v>10755</v>
      </c>
      <c s="31" t="s">
        <v>15891</v>
      </c>
      <c s="26" t="s">
        <v>63</v>
      </c>
      <c s="32" t="s">
        <v>15818</v>
      </c>
      <c s="33" t="s">
        <v>5700</v>
      </c>
      <c s="34">
        <v>2</v>
      </c>
      <c s="35">
        <v>0</v>
      </c>
      <c s="35">
        <f>ROUND(ROUND(H932,2)*ROUND(G932,3),2)</f>
      </c>
      <c s="33" t="s">
        <v>5574</v>
      </c>
      <c r="O932">
        <f>(I932*21)/100</f>
      </c>
      <c t="s">
        <v>33</v>
      </c>
    </row>
    <row r="933" spans="1:5" ht="12.75">
      <c r="A933" s="36" t="s">
        <v>67</v>
      </c>
      <c r="E933" s="37" t="s">
        <v>63</v>
      </c>
    </row>
    <row r="934" spans="1:5" ht="25.5">
      <c r="A934" s="38" t="s">
        <v>68</v>
      </c>
      <c r="E934" s="39" t="s">
        <v>1000</v>
      </c>
    </row>
    <row r="935" spans="1:5" ht="25.5">
      <c r="A935" t="s">
        <v>70</v>
      </c>
      <c r="E935" s="37" t="s">
        <v>1086</v>
      </c>
    </row>
    <row r="936" spans="1:16" ht="12.75">
      <c r="A936" s="26" t="s">
        <v>61</v>
      </c>
      <c s="31" t="s">
        <v>10760</v>
      </c>
      <c s="31" t="s">
        <v>15892</v>
      </c>
      <c s="26" t="s">
        <v>63</v>
      </c>
      <c s="32" t="s">
        <v>15820</v>
      </c>
      <c s="33" t="s">
        <v>5700</v>
      </c>
      <c s="34">
        <v>2</v>
      </c>
      <c s="35">
        <v>0</v>
      </c>
      <c s="35">
        <f>ROUND(ROUND(H936,2)*ROUND(G936,3),2)</f>
      </c>
      <c s="33" t="s">
        <v>5574</v>
      </c>
      <c r="O936">
        <f>(I936*21)/100</f>
      </c>
      <c t="s">
        <v>33</v>
      </c>
    </row>
    <row r="937" spans="1:5" ht="12.75">
      <c r="A937" s="36" t="s">
        <v>67</v>
      </c>
      <c r="E937" s="37" t="s">
        <v>63</v>
      </c>
    </row>
    <row r="938" spans="1:5" ht="25.5">
      <c r="A938" s="38" t="s">
        <v>68</v>
      </c>
      <c r="E938" s="39" t="s">
        <v>1000</v>
      </c>
    </row>
    <row r="939" spans="1:5" ht="25.5">
      <c r="A939" t="s">
        <v>70</v>
      </c>
      <c r="E939" s="37" t="s">
        <v>1086</v>
      </c>
    </row>
    <row r="940" spans="1:18" ht="12.75" customHeight="1">
      <c r="A940" s="6" t="s">
        <v>58</v>
      </c>
      <c s="6"/>
      <c s="42" t="s">
        <v>15893</v>
      </c>
      <c s="6"/>
      <c s="29" t="s">
        <v>15826</v>
      </c>
      <c s="6"/>
      <c s="6"/>
      <c s="6"/>
      <c s="43">
        <f>0+Q940</f>
      </c>
      <c s="6"/>
      <c r="O940">
        <f>0+R940</f>
      </c>
      <c r="Q940">
        <f>0+I941+I945</f>
      </c>
      <c>
        <f>0+O941+O945</f>
      </c>
    </row>
    <row r="941" spans="1:16" ht="12.75">
      <c r="A941" s="26" t="s">
        <v>61</v>
      </c>
      <c s="31" t="s">
        <v>10764</v>
      </c>
      <c s="31" t="s">
        <v>15894</v>
      </c>
      <c s="26" t="s">
        <v>63</v>
      </c>
      <c s="32" t="s">
        <v>15828</v>
      </c>
      <c s="33" t="s">
        <v>5700</v>
      </c>
      <c s="34">
        <v>9</v>
      </c>
      <c s="35">
        <v>0</v>
      </c>
      <c s="35">
        <f>ROUND(ROUND(H941,2)*ROUND(G941,3),2)</f>
      </c>
      <c s="33" t="s">
        <v>5574</v>
      </c>
      <c r="O941">
        <f>(I941*21)/100</f>
      </c>
      <c t="s">
        <v>33</v>
      </c>
    </row>
    <row r="942" spans="1:5" ht="12.75">
      <c r="A942" s="36" t="s">
        <v>67</v>
      </c>
      <c r="E942" s="37" t="s">
        <v>63</v>
      </c>
    </row>
    <row r="943" spans="1:5" ht="25.5">
      <c r="A943" s="38" t="s">
        <v>68</v>
      </c>
      <c r="E943" s="39" t="s">
        <v>1000</v>
      </c>
    </row>
    <row r="944" spans="1:5" ht="25.5">
      <c r="A944" t="s">
        <v>70</v>
      </c>
      <c r="E944" s="37" t="s">
        <v>1086</v>
      </c>
    </row>
    <row r="945" spans="1:16" ht="12.75">
      <c r="A945" s="26" t="s">
        <v>61</v>
      </c>
      <c s="31" t="s">
        <v>10767</v>
      </c>
      <c s="31" t="s">
        <v>15895</v>
      </c>
      <c s="26" t="s">
        <v>63</v>
      </c>
      <c s="32" t="s">
        <v>15830</v>
      </c>
      <c s="33" t="s">
        <v>5700</v>
      </c>
      <c s="34">
        <v>16</v>
      </c>
      <c s="35">
        <v>0</v>
      </c>
      <c s="35">
        <f>ROUND(ROUND(H945,2)*ROUND(G945,3),2)</f>
      </c>
      <c s="33" t="s">
        <v>5574</v>
      </c>
      <c r="O945">
        <f>(I945*21)/100</f>
      </c>
      <c t="s">
        <v>33</v>
      </c>
    </row>
    <row r="946" spans="1:5" ht="12.75">
      <c r="A946" s="36" t="s">
        <v>67</v>
      </c>
      <c r="E946" s="37" t="s">
        <v>63</v>
      </c>
    </row>
    <row r="947" spans="1:5" ht="25.5">
      <c r="A947" s="38" t="s">
        <v>68</v>
      </c>
      <c r="E947" s="39" t="s">
        <v>1000</v>
      </c>
    </row>
    <row r="948" spans="1:5" ht="25.5">
      <c r="A948" t="s">
        <v>70</v>
      </c>
      <c r="E948" s="37" t="s">
        <v>1086</v>
      </c>
    </row>
    <row r="949" spans="1:18" ht="12.75" customHeight="1">
      <c r="A949" s="6" t="s">
        <v>58</v>
      </c>
      <c s="6"/>
      <c s="42" t="s">
        <v>15896</v>
      </c>
      <c s="6"/>
      <c s="29" t="s">
        <v>15834</v>
      </c>
      <c s="6"/>
      <c s="6"/>
      <c s="6"/>
      <c s="43">
        <f>0+Q949</f>
      </c>
      <c s="6"/>
      <c r="O949">
        <f>0+R949</f>
      </c>
      <c r="Q949">
        <f>0+I950</f>
      </c>
      <c>
        <f>0+O950</f>
      </c>
    </row>
    <row r="950" spans="1:16" ht="12.75">
      <c r="A950" s="26" t="s">
        <v>61</v>
      </c>
      <c s="31" t="s">
        <v>10771</v>
      </c>
      <c s="31" t="s">
        <v>15897</v>
      </c>
      <c s="26" t="s">
        <v>63</v>
      </c>
      <c s="32" t="s">
        <v>15836</v>
      </c>
      <c s="33" t="s">
        <v>5700</v>
      </c>
      <c s="34">
        <v>1</v>
      </c>
      <c s="35">
        <v>0</v>
      </c>
      <c s="35">
        <f>ROUND(ROUND(H950,2)*ROUND(G950,3),2)</f>
      </c>
      <c s="33" t="s">
        <v>5574</v>
      </c>
      <c r="O950">
        <f>(I950*21)/100</f>
      </c>
      <c t="s">
        <v>33</v>
      </c>
    </row>
    <row r="951" spans="1:5" ht="12.75">
      <c r="A951" s="36" t="s">
        <v>67</v>
      </c>
      <c r="E951" s="37" t="s">
        <v>63</v>
      </c>
    </row>
    <row r="952" spans="1:5" ht="25.5">
      <c r="A952" s="38" t="s">
        <v>68</v>
      </c>
      <c r="E952" s="39" t="s">
        <v>1000</v>
      </c>
    </row>
    <row r="953" spans="1:5" ht="25.5">
      <c r="A953" t="s">
        <v>70</v>
      </c>
      <c r="E953" s="37" t="s">
        <v>1086</v>
      </c>
    </row>
    <row r="954" spans="1:18" ht="12.75" customHeight="1">
      <c r="A954" s="6" t="s">
        <v>58</v>
      </c>
      <c s="6"/>
      <c s="42" t="s">
        <v>15898</v>
      </c>
      <c s="6"/>
      <c s="29" t="s">
        <v>15838</v>
      </c>
      <c s="6"/>
      <c s="6"/>
      <c s="6"/>
      <c s="43">
        <f>0+Q954</f>
      </c>
      <c s="6"/>
      <c r="O954">
        <f>0+R954</f>
      </c>
      <c r="Q954">
        <f>0+I955</f>
      </c>
      <c>
        <f>0+O955</f>
      </c>
    </row>
    <row r="955" spans="1:16" ht="12.75">
      <c r="A955" s="26" t="s">
        <v>61</v>
      </c>
      <c s="31" t="s">
        <v>10775</v>
      </c>
      <c s="31" t="s">
        <v>15899</v>
      </c>
      <c s="26" t="s">
        <v>63</v>
      </c>
      <c s="32" t="s">
        <v>15840</v>
      </c>
      <c s="33" t="s">
        <v>663</v>
      </c>
      <c s="34">
        <v>10</v>
      </c>
      <c s="35">
        <v>0</v>
      </c>
      <c s="35">
        <f>ROUND(ROUND(H955,2)*ROUND(G955,3),2)</f>
      </c>
      <c s="33" t="s">
        <v>5574</v>
      </c>
      <c r="O955">
        <f>(I955*21)/100</f>
      </c>
      <c t="s">
        <v>33</v>
      </c>
    </row>
    <row r="956" spans="1:5" ht="12.75">
      <c r="A956" s="36" t="s">
        <v>67</v>
      </c>
      <c r="E956" s="37" t="s">
        <v>63</v>
      </c>
    </row>
    <row r="957" spans="1:5" ht="25.5">
      <c r="A957" s="38" t="s">
        <v>68</v>
      </c>
      <c r="E957" s="39" t="s">
        <v>1000</v>
      </c>
    </row>
    <row r="958" spans="1:5" ht="25.5">
      <c r="A958" t="s">
        <v>70</v>
      </c>
      <c r="E958" s="37" t="s">
        <v>1086</v>
      </c>
    </row>
    <row r="959" spans="1:18" ht="12.75" customHeight="1">
      <c r="A959" s="6" t="s">
        <v>58</v>
      </c>
      <c s="6"/>
      <c s="42" t="s">
        <v>15901</v>
      </c>
      <c s="6"/>
      <c s="29" t="s">
        <v>17744</v>
      </c>
      <c s="6"/>
      <c s="6"/>
      <c s="6"/>
      <c s="43">
        <f>0+Q959</f>
      </c>
      <c s="6"/>
      <c r="O959">
        <f>0+R959</f>
      </c>
      <c r="Q959">
        <f>0+I960+I964+I968+I972+I976+I980+I984+I988+I992+I996+I1000+I1004+I1008</f>
      </c>
      <c>
        <f>0+O960+O964+O968+O972+O976+O980+O984+O988+O992+O996+O1000+O1004+O1008</f>
      </c>
    </row>
    <row r="960" spans="1:16" ht="12.75">
      <c r="A960" s="26" t="s">
        <v>61</v>
      </c>
      <c s="31" t="s">
        <v>10780</v>
      </c>
      <c s="31" t="s">
        <v>15902</v>
      </c>
      <c s="26" t="s">
        <v>63</v>
      </c>
      <c s="32" t="s">
        <v>17745</v>
      </c>
      <c s="33" t="s">
        <v>5700</v>
      </c>
      <c s="34">
        <v>1</v>
      </c>
      <c s="35">
        <v>0</v>
      </c>
      <c s="35">
        <f>ROUND(ROUND(H960,2)*ROUND(G960,3),2)</f>
      </c>
      <c s="33" t="s">
        <v>5574</v>
      </c>
      <c r="O960">
        <f>(I960*21)/100</f>
      </c>
      <c t="s">
        <v>33</v>
      </c>
    </row>
    <row r="961" spans="1:5" ht="12.75">
      <c r="A961" s="36" t="s">
        <v>67</v>
      </c>
      <c r="E961" s="37" t="s">
        <v>63</v>
      </c>
    </row>
    <row r="962" spans="1:5" ht="25.5">
      <c r="A962" s="38" t="s">
        <v>68</v>
      </c>
      <c r="E962" s="39" t="s">
        <v>1000</v>
      </c>
    </row>
    <row r="963" spans="1:5" ht="25.5">
      <c r="A963" t="s">
        <v>70</v>
      </c>
      <c r="E963" s="37" t="s">
        <v>1086</v>
      </c>
    </row>
    <row r="964" spans="1:16" ht="12.75">
      <c r="A964" s="26" t="s">
        <v>61</v>
      </c>
      <c s="31" t="s">
        <v>10784</v>
      </c>
      <c s="31" t="s">
        <v>15903</v>
      </c>
      <c s="26" t="s">
        <v>63</v>
      </c>
      <c s="32" t="s">
        <v>12317</v>
      </c>
      <c s="33" t="s">
        <v>5700</v>
      </c>
      <c s="34">
        <v>2</v>
      </c>
      <c s="35">
        <v>0</v>
      </c>
      <c s="35">
        <f>ROUND(ROUND(H964,2)*ROUND(G964,3),2)</f>
      </c>
      <c s="33" t="s">
        <v>5574</v>
      </c>
      <c r="O964">
        <f>(I964*21)/100</f>
      </c>
      <c t="s">
        <v>33</v>
      </c>
    </row>
    <row r="965" spans="1:5" ht="12.75">
      <c r="A965" s="36" t="s">
        <v>67</v>
      </c>
      <c r="E965" s="37" t="s">
        <v>63</v>
      </c>
    </row>
    <row r="966" spans="1:5" ht="25.5">
      <c r="A966" s="38" t="s">
        <v>68</v>
      </c>
      <c r="E966" s="39" t="s">
        <v>1000</v>
      </c>
    </row>
    <row r="967" spans="1:5" ht="25.5">
      <c r="A967" t="s">
        <v>70</v>
      </c>
      <c r="E967" s="37" t="s">
        <v>1086</v>
      </c>
    </row>
    <row r="968" spans="1:16" ht="12.75">
      <c r="A968" s="26" t="s">
        <v>61</v>
      </c>
      <c s="31" t="s">
        <v>10788</v>
      </c>
      <c s="31" t="s">
        <v>15904</v>
      </c>
      <c s="26" t="s">
        <v>63</v>
      </c>
      <c s="32" t="s">
        <v>12320</v>
      </c>
      <c s="33" t="s">
        <v>5700</v>
      </c>
      <c s="34">
        <v>4</v>
      </c>
      <c s="35">
        <v>0</v>
      </c>
      <c s="35">
        <f>ROUND(ROUND(H968,2)*ROUND(G968,3),2)</f>
      </c>
      <c s="33" t="s">
        <v>5574</v>
      </c>
      <c r="O968">
        <f>(I968*21)/100</f>
      </c>
      <c t="s">
        <v>33</v>
      </c>
    </row>
    <row r="969" spans="1:5" ht="12.75">
      <c r="A969" s="36" t="s">
        <v>67</v>
      </c>
      <c r="E969" s="37" t="s">
        <v>63</v>
      </c>
    </row>
    <row r="970" spans="1:5" ht="25.5">
      <c r="A970" s="38" t="s">
        <v>68</v>
      </c>
      <c r="E970" s="39" t="s">
        <v>1000</v>
      </c>
    </row>
    <row r="971" spans="1:5" ht="25.5">
      <c r="A971" t="s">
        <v>70</v>
      </c>
      <c r="E971" s="37" t="s">
        <v>1086</v>
      </c>
    </row>
    <row r="972" spans="1:16" ht="12.75">
      <c r="A972" s="26" t="s">
        <v>61</v>
      </c>
      <c s="31" t="s">
        <v>10792</v>
      </c>
      <c s="31" t="s">
        <v>15905</v>
      </c>
      <c s="26" t="s">
        <v>63</v>
      </c>
      <c s="32" t="s">
        <v>12324</v>
      </c>
      <c s="33" t="s">
        <v>5700</v>
      </c>
      <c s="34">
        <v>1</v>
      </c>
      <c s="35">
        <v>0</v>
      </c>
      <c s="35">
        <f>ROUND(ROUND(H972,2)*ROUND(G972,3),2)</f>
      </c>
      <c s="33" t="s">
        <v>5574</v>
      </c>
      <c r="O972">
        <f>(I972*21)/100</f>
      </c>
      <c t="s">
        <v>33</v>
      </c>
    </row>
    <row r="973" spans="1:5" ht="12.75">
      <c r="A973" s="36" t="s">
        <v>67</v>
      </c>
      <c r="E973" s="37" t="s">
        <v>63</v>
      </c>
    </row>
    <row r="974" spans="1:5" ht="25.5">
      <c r="A974" s="38" t="s">
        <v>68</v>
      </c>
      <c r="E974" s="39" t="s">
        <v>1000</v>
      </c>
    </row>
    <row r="975" spans="1:5" ht="25.5">
      <c r="A975" t="s">
        <v>70</v>
      </c>
      <c r="E975" s="37" t="s">
        <v>1086</v>
      </c>
    </row>
    <row r="976" spans="1:16" ht="12.75">
      <c r="A976" s="26" t="s">
        <v>61</v>
      </c>
      <c s="31" t="s">
        <v>10797</v>
      </c>
      <c s="31" t="s">
        <v>15906</v>
      </c>
      <c s="26" t="s">
        <v>63</v>
      </c>
      <c s="32" t="s">
        <v>17738</v>
      </c>
      <c s="33" t="s">
        <v>5700</v>
      </c>
      <c s="34">
        <v>1</v>
      </c>
      <c s="35">
        <v>0</v>
      </c>
      <c s="35">
        <f>ROUND(ROUND(H976,2)*ROUND(G976,3),2)</f>
      </c>
      <c s="33" t="s">
        <v>5574</v>
      </c>
      <c r="O976">
        <f>(I976*21)/100</f>
      </c>
      <c t="s">
        <v>33</v>
      </c>
    </row>
    <row r="977" spans="1:5" ht="12.75">
      <c r="A977" s="36" t="s">
        <v>67</v>
      </c>
      <c r="E977" s="37" t="s">
        <v>63</v>
      </c>
    </row>
    <row r="978" spans="1:5" ht="25.5">
      <c r="A978" s="38" t="s">
        <v>68</v>
      </c>
      <c r="E978" s="39" t="s">
        <v>1000</v>
      </c>
    </row>
    <row r="979" spans="1:5" ht="25.5">
      <c r="A979" t="s">
        <v>70</v>
      </c>
      <c r="E979" s="37" t="s">
        <v>1086</v>
      </c>
    </row>
    <row r="980" spans="1:16" ht="25.5">
      <c r="A980" s="26" t="s">
        <v>61</v>
      </c>
      <c s="31" t="s">
        <v>10832</v>
      </c>
      <c s="31" t="s">
        <v>15907</v>
      </c>
      <c s="26" t="s">
        <v>63</v>
      </c>
      <c s="32" t="s">
        <v>12459</v>
      </c>
      <c s="33" t="s">
        <v>5700</v>
      </c>
      <c s="34">
        <v>1</v>
      </c>
      <c s="35">
        <v>0</v>
      </c>
      <c s="35">
        <f>ROUND(ROUND(H980,2)*ROUND(G980,3),2)</f>
      </c>
      <c s="33" t="s">
        <v>5574</v>
      </c>
      <c r="O980">
        <f>(I980*21)/100</f>
      </c>
      <c t="s">
        <v>33</v>
      </c>
    </row>
    <row r="981" spans="1:5" ht="12.75">
      <c r="A981" s="36" t="s">
        <v>67</v>
      </c>
      <c r="E981" s="37" t="s">
        <v>63</v>
      </c>
    </row>
    <row r="982" spans="1:5" ht="25.5">
      <c r="A982" s="38" t="s">
        <v>68</v>
      </c>
      <c r="E982" s="39" t="s">
        <v>1000</v>
      </c>
    </row>
    <row r="983" spans="1:5" ht="25.5">
      <c r="A983" t="s">
        <v>70</v>
      </c>
      <c r="E983" s="37" t="s">
        <v>1086</v>
      </c>
    </row>
    <row r="984" spans="1:16" ht="12.75">
      <c r="A984" s="26" t="s">
        <v>61</v>
      </c>
      <c s="31" t="s">
        <v>10837</v>
      </c>
      <c s="31" t="s">
        <v>15908</v>
      </c>
      <c s="26" t="s">
        <v>63</v>
      </c>
      <c s="32" t="s">
        <v>12332</v>
      </c>
      <c s="33" t="s">
        <v>5700</v>
      </c>
      <c s="34">
        <v>1</v>
      </c>
      <c s="35">
        <v>0</v>
      </c>
      <c s="35">
        <f>ROUND(ROUND(H984,2)*ROUND(G984,3),2)</f>
      </c>
      <c s="33" t="s">
        <v>5574</v>
      </c>
      <c r="O984">
        <f>(I984*21)/100</f>
      </c>
      <c t="s">
        <v>33</v>
      </c>
    </row>
    <row r="985" spans="1:5" ht="12.75">
      <c r="A985" s="36" t="s">
        <v>67</v>
      </c>
      <c r="E985" s="37" t="s">
        <v>63</v>
      </c>
    </row>
    <row r="986" spans="1:5" ht="25.5">
      <c r="A986" s="38" t="s">
        <v>68</v>
      </c>
      <c r="E986" s="39" t="s">
        <v>1000</v>
      </c>
    </row>
    <row r="987" spans="1:5" ht="25.5">
      <c r="A987" t="s">
        <v>70</v>
      </c>
      <c r="E987" s="37" t="s">
        <v>1086</v>
      </c>
    </row>
    <row r="988" spans="1:16" ht="12.75">
      <c r="A988" s="26" t="s">
        <v>61</v>
      </c>
      <c s="31" t="s">
        <v>10840</v>
      </c>
      <c s="31" t="s">
        <v>17746</v>
      </c>
      <c s="26" t="s">
        <v>63</v>
      </c>
      <c s="32" t="s">
        <v>12334</v>
      </c>
      <c s="33" t="s">
        <v>5700</v>
      </c>
      <c s="34">
        <v>1</v>
      </c>
      <c s="35">
        <v>0</v>
      </c>
      <c s="35">
        <f>ROUND(ROUND(H988,2)*ROUND(G988,3),2)</f>
      </c>
      <c s="33" t="s">
        <v>5574</v>
      </c>
      <c r="O988">
        <f>(I988*21)/100</f>
      </c>
      <c t="s">
        <v>33</v>
      </c>
    </row>
    <row r="989" spans="1:5" ht="12.75">
      <c r="A989" s="36" t="s">
        <v>67</v>
      </c>
      <c r="E989" s="37" t="s">
        <v>63</v>
      </c>
    </row>
    <row r="990" spans="1:5" ht="25.5">
      <c r="A990" s="38" t="s">
        <v>68</v>
      </c>
      <c r="E990" s="39" t="s">
        <v>1000</v>
      </c>
    </row>
    <row r="991" spans="1:5" ht="25.5">
      <c r="A991" t="s">
        <v>70</v>
      </c>
      <c r="E991" s="37" t="s">
        <v>1086</v>
      </c>
    </row>
    <row r="992" spans="1:16" ht="12.75">
      <c r="A992" s="26" t="s">
        <v>61</v>
      </c>
      <c s="31" t="s">
        <v>10844</v>
      </c>
      <c s="31" t="s">
        <v>15909</v>
      </c>
      <c s="26" t="s">
        <v>63</v>
      </c>
      <c s="32" t="s">
        <v>12336</v>
      </c>
      <c s="33" t="s">
        <v>5700</v>
      </c>
      <c s="34">
        <v>3</v>
      </c>
      <c s="35">
        <v>0</v>
      </c>
      <c s="35">
        <f>ROUND(ROUND(H992,2)*ROUND(G992,3),2)</f>
      </c>
      <c s="33" t="s">
        <v>5574</v>
      </c>
      <c r="O992">
        <f>(I992*21)/100</f>
      </c>
      <c t="s">
        <v>33</v>
      </c>
    </row>
    <row r="993" spans="1:5" ht="12.75">
      <c r="A993" s="36" t="s">
        <v>67</v>
      </c>
      <c r="E993" s="37" t="s">
        <v>63</v>
      </c>
    </row>
    <row r="994" spans="1:5" ht="25.5">
      <c r="A994" s="38" t="s">
        <v>68</v>
      </c>
      <c r="E994" s="39" t="s">
        <v>1000</v>
      </c>
    </row>
    <row r="995" spans="1:5" ht="25.5">
      <c r="A995" t="s">
        <v>70</v>
      </c>
      <c r="E995" s="37" t="s">
        <v>1086</v>
      </c>
    </row>
    <row r="996" spans="1:16" ht="12.75">
      <c r="A996" s="26" t="s">
        <v>61</v>
      </c>
      <c s="31" t="s">
        <v>10848</v>
      </c>
      <c s="31" t="s">
        <v>15911</v>
      </c>
      <c s="26" t="s">
        <v>63</v>
      </c>
      <c s="32" t="s">
        <v>12339</v>
      </c>
      <c s="33" t="s">
        <v>5700</v>
      </c>
      <c s="34">
        <v>1.5</v>
      </c>
      <c s="35">
        <v>0</v>
      </c>
      <c s="35">
        <f>ROUND(ROUND(H996,2)*ROUND(G996,3),2)</f>
      </c>
      <c s="33" t="s">
        <v>5574</v>
      </c>
      <c r="O996">
        <f>(I996*21)/100</f>
      </c>
      <c t="s">
        <v>33</v>
      </c>
    </row>
    <row r="997" spans="1:5" ht="12.75">
      <c r="A997" s="36" t="s">
        <v>67</v>
      </c>
      <c r="E997" s="37" t="s">
        <v>63</v>
      </c>
    </row>
    <row r="998" spans="1:5" ht="25.5">
      <c r="A998" s="38" t="s">
        <v>68</v>
      </c>
      <c r="E998" s="39" t="s">
        <v>1000</v>
      </c>
    </row>
    <row r="999" spans="1:5" ht="25.5">
      <c r="A999" t="s">
        <v>70</v>
      </c>
      <c r="E999" s="37" t="s">
        <v>1086</v>
      </c>
    </row>
    <row r="1000" spans="1:16" ht="12.75">
      <c r="A1000" s="26" t="s">
        <v>61</v>
      </c>
      <c s="31" t="s">
        <v>10851</v>
      </c>
      <c s="31" t="s">
        <v>15913</v>
      </c>
      <c s="26" t="s">
        <v>63</v>
      </c>
      <c s="32" t="s">
        <v>12341</v>
      </c>
      <c s="33" t="s">
        <v>5700</v>
      </c>
      <c s="34">
        <v>1.5</v>
      </c>
      <c s="35">
        <v>0</v>
      </c>
      <c s="35">
        <f>ROUND(ROUND(H1000,2)*ROUND(G1000,3),2)</f>
      </c>
      <c s="33" t="s">
        <v>5574</v>
      </c>
      <c r="O1000">
        <f>(I1000*21)/100</f>
      </c>
      <c t="s">
        <v>33</v>
      </c>
    </row>
    <row r="1001" spans="1:5" ht="12.75">
      <c r="A1001" s="36" t="s">
        <v>67</v>
      </c>
      <c r="E1001" s="37" t="s">
        <v>63</v>
      </c>
    </row>
    <row r="1002" spans="1:5" ht="25.5">
      <c r="A1002" s="38" t="s">
        <v>68</v>
      </c>
      <c r="E1002" s="39" t="s">
        <v>1000</v>
      </c>
    </row>
    <row r="1003" spans="1:5" ht="25.5">
      <c r="A1003" t="s">
        <v>70</v>
      </c>
      <c r="E1003" s="37" t="s">
        <v>1086</v>
      </c>
    </row>
    <row r="1004" spans="1:16" ht="12.75">
      <c r="A1004" s="26" t="s">
        <v>61</v>
      </c>
      <c s="31" t="s">
        <v>10855</v>
      </c>
      <c s="31" t="s">
        <v>15915</v>
      </c>
      <c s="26" t="s">
        <v>63</v>
      </c>
      <c s="32" t="s">
        <v>12344</v>
      </c>
      <c s="33" t="s">
        <v>5700</v>
      </c>
      <c s="34">
        <v>2</v>
      </c>
      <c s="35">
        <v>0</v>
      </c>
      <c s="35">
        <f>ROUND(ROUND(H1004,2)*ROUND(G1004,3),2)</f>
      </c>
      <c s="33" t="s">
        <v>5574</v>
      </c>
      <c r="O1004">
        <f>(I1004*21)/100</f>
      </c>
      <c t="s">
        <v>33</v>
      </c>
    </row>
    <row r="1005" spans="1:5" ht="12.75">
      <c r="A1005" s="36" t="s">
        <v>67</v>
      </c>
      <c r="E1005" s="37" t="s">
        <v>63</v>
      </c>
    </row>
    <row r="1006" spans="1:5" ht="25.5">
      <c r="A1006" s="38" t="s">
        <v>68</v>
      </c>
      <c r="E1006" s="39" t="s">
        <v>1000</v>
      </c>
    </row>
    <row r="1007" spans="1:5" ht="25.5">
      <c r="A1007" t="s">
        <v>70</v>
      </c>
      <c r="E1007" s="37" t="s">
        <v>1086</v>
      </c>
    </row>
    <row r="1008" spans="1:16" ht="12.75">
      <c r="A1008" s="26" t="s">
        <v>61</v>
      </c>
      <c s="31" t="s">
        <v>10859</v>
      </c>
      <c s="31" t="s">
        <v>17747</v>
      </c>
      <c s="26" t="s">
        <v>63</v>
      </c>
      <c s="32" t="s">
        <v>12346</v>
      </c>
      <c s="33" t="s">
        <v>5700</v>
      </c>
      <c s="34">
        <v>2</v>
      </c>
      <c s="35">
        <v>0</v>
      </c>
      <c s="35">
        <f>ROUND(ROUND(H1008,2)*ROUND(G1008,3),2)</f>
      </c>
      <c s="33" t="s">
        <v>5574</v>
      </c>
      <c r="O1008">
        <f>(I1008*21)/100</f>
      </c>
      <c t="s">
        <v>33</v>
      </c>
    </row>
    <row r="1009" spans="1:5" ht="12.75">
      <c r="A1009" s="36" t="s">
        <v>67</v>
      </c>
      <c r="E1009" s="37" t="s">
        <v>63</v>
      </c>
    </row>
    <row r="1010" spans="1:5" ht="25.5">
      <c r="A1010" s="38" t="s">
        <v>68</v>
      </c>
      <c r="E1010" s="39" t="s">
        <v>1000</v>
      </c>
    </row>
    <row r="1011" spans="1:5" ht="25.5">
      <c r="A1011" t="s">
        <v>70</v>
      </c>
      <c r="E1011" s="37" t="s">
        <v>1086</v>
      </c>
    </row>
    <row r="1012" spans="1:18" ht="12.75" customHeight="1">
      <c r="A1012" s="6" t="s">
        <v>58</v>
      </c>
      <c s="6"/>
      <c s="42" t="s">
        <v>15917</v>
      </c>
      <c s="6"/>
      <c s="29" t="s">
        <v>15795</v>
      </c>
      <c s="6"/>
      <c s="6"/>
      <c s="6"/>
      <c s="43">
        <f>0+Q1012</f>
      </c>
      <c s="6"/>
      <c r="O1012">
        <f>0+R1012</f>
      </c>
      <c r="Q1012">
        <f>0+I1013+I1017</f>
      </c>
      <c>
        <f>0+O1013+O1017</f>
      </c>
    </row>
    <row r="1013" spans="1:16" ht="12.75">
      <c r="A1013" s="26" t="s">
        <v>61</v>
      </c>
      <c s="31" t="s">
        <v>10863</v>
      </c>
      <c s="31" t="s">
        <v>15919</v>
      </c>
      <c s="26" t="s">
        <v>63</v>
      </c>
      <c s="32" t="s">
        <v>12348</v>
      </c>
      <c s="33" t="s">
        <v>5700</v>
      </c>
      <c s="34">
        <v>12</v>
      </c>
      <c s="35">
        <v>0</v>
      </c>
      <c s="35">
        <f>ROUND(ROUND(H1013,2)*ROUND(G1013,3),2)</f>
      </c>
      <c s="33" t="s">
        <v>5574</v>
      </c>
      <c r="O1013">
        <f>(I1013*21)/100</f>
      </c>
      <c t="s">
        <v>33</v>
      </c>
    </row>
    <row r="1014" spans="1:5" ht="12.75">
      <c r="A1014" s="36" t="s">
        <v>67</v>
      </c>
      <c r="E1014" s="37" t="s">
        <v>63</v>
      </c>
    </row>
    <row r="1015" spans="1:5" ht="25.5">
      <c r="A1015" s="38" t="s">
        <v>68</v>
      </c>
      <c r="E1015" s="39" t="s">
        <v>1000</v>
      </c>
    </row>
    <row r="1016" spans="1:5" ht="25.5">
      <c r="A1016" t="s">
        <v>70</v>
      </c>
      <c r="E1016" s="37" t="s">
        <v>1086</v>
      </c>
    </row>
    <row r="1017" spans="1:16" ht="12.75">
      <c r="A1017" s="26" t="s">
        <v>61</v>
      </c>
      <c s="31" t="s">
        <v>10867</v>
      </c>
      <c s="31" t="s">
        <v>15921</v>
      </c>
      <c s="26" t="s">
        <v>63</v>
      </c>
      <c s="32" t="s">
        <v>12550</v>
      </c>
      <c s="33" t="s">
        <v>5700</v>
      </c>
      <c s="34">
        <v>3</v>
      </c>
      <c s="35">
        <v>0</v>
      </c>
      <c s="35">
        <f>ROUND(ROUND(H1017,2)*ROUND(G1017,3),2)</f>
      </c>
      <c s="33" t="s">
        <v>5574</v>
      </c>
      <c r="O1017">
        <f>(I1017*21)/100</f>
      </c>
      <c t="s">
        <v>33</v>
      </c>
    </row>
    <row r="1018" spans="1:5" ht="12.75">
      <c r="A1018" s="36" t="s">
        <v>67</v>
      </c>
      <c r="E1018" s="37" t="s">
        <v>63</v>
      </c>
    </row>
    <row r="1019" spans="1:5" ht="25.5">
      <c r="A1019" s="38" t="s">
        <v>68</v>
      </c>
      <c r="E1019" s="39" t="s">
        <v>1000</v>
      </c>
    </row>
    <row r="1020" spans="1:5" ht="25.5">
      <c r="A1020" t="s">
        <v>70</v>
      </c>
      <c r="E1020" s="37" t="s">
        <v>1086</v>
      </c>
    </row>
    <row r="1021" spans="1:18" ht="12.75" customHeight="1">
      <c r="A1021" s="6" t="s">
        <v>58</v>
      </c>
      <c s="6"/>
      <c s="42" t="s">
        <v>15923</v>
      </c>
      <c s="6"/>
      <c s="29" t="s">
        <v>15810</v>
      </c>
      <c s="6"/>
      <c s="6"/>
      <c s="6"/>
      <c s="43">
        <f>0+Q1021</f>
      </c>
      <c s="6"/>
      <c r="O1021">
        <f>0+R1021</f>
      </c>
      <c r="Q1021">
        <f>0+I1022+I1026+I1030</f>
      </c>
      <c>
        <f>0+O1022+O1026+O1030</f>
      </c>
    </row>
    <row r="1022" spans="1:16" ht="12.75">
      <c r="A1022" s="26" t="s">
        <v>61</v>
      </c>
      <c s="31" t="s">
        <v>10875</v>
      </c>
      <c s="31" t="s">
        <v>15924</v>
      </c>
      <c s="26" t="s">
        <v>63</v>
      </c>
      <c s="32" t="s">
        <v>15812</v>
      </c>
      <c s="33" t="s">
        <v>5700</v>
      </c>
      <c s="34">
        <v>1</v>
      </c>
      <c s="35">
        <v>0</v>
      </c>
      <c s="35">
        <f>ROUND(ROUND(H1022,2)*ROUND(G1022,3),2)</f>
      </c>
      <c s="33" t="s">
        <v>5574</v>
      </c>
      <c r="O1022">
        <f>(I1022*21)/100</f>
      </c>
      <c t="s">
        <v>33</v>
      </c>
    </row>
    <row r="1023" spans="1:5" ht="12.75">
      <c r="A1023" s="36" t="s">
        <v>67</v>
      </c>
      <c r="E1023" s="37" t="s">
        <v>63</v>
      </c>
    </row>
    <row r="1024" spans="1:5" ht="25.5">
      <c r="A1024" s="38" t="s">
        <v>68</v>
      </c>
      <c r="E1024" s="39" t="s">
        <v>1000</v>
      </c>
    </row>
    <row r="1025" spans="1:5" ht="25.5">
      <c r="A1025" t="s">
        <v>70</v>
      </c>
      <c r="E1025" s="37" t="s">
        <v>1086</v>
      </c>
    </row>
    <row r="1026" spans="1:16" ht="12.75">
      <c r="A1026" s="26" t="s">
        <v>61</v>
      </c>
      <c s="31" t="s">
        <v>10879</v>
      </c>
      <c s="31" t="s">
        <v>15925</v>
      </c>
      <c s="26" t="s">
        <v>63</v>
      </c>
      <c s="32" t="s">
        <v>15814</v>
      </c>
      <c s="33" t="s">
        <v>5700</v>
      </c>
      <c s="34">
        <v>6</v>
      </c>
      <c s="35">
        <v>0</v>
      </c>
      <c s="35">
        <f>ROUND(ROUND(H1026,2)*ROUND(G1026,3),2)</f>
      </c>
      <c s="33" t="s">
        <v>5574</v>
      </c>
      <c r="O1026">
        <f>(I1026*21)/100</f>
      </c>
      <c t="s">
        <v>33</v>
      </c>
    </row>
    <row r="1027" spans="1:5" ht="12.75">
      <c r="A1027" s="36" t="s">
        <v>67</v>
      </c>
      <c r="E1027" s="37" t="s">
        <v>63</v>
      </c>
    </row>
    <row r="1028" spans="1:5" ht="25.5">
      <c r="A1028" s="38" t="s">
        <v>68</v>
      </c>
      <c r="E1028" s="39" t="s">
        <v>1000</v>
      </c>
    </row>
    <row r="1029" spans="1:5" ht="25.5">
      <c r="A1029" t="s">
        <v>70</v>
      </c>
      <c r="E1029" s="37" t="s">
        <v>1086</v>
      </c>
    </row>
    <row r="1030" spans="1:16" ht="12.75">
      <c r="A1030" s="26" t="s">
        <v>61</v>
      </c>
      <c s="31" t="s">
        <v>10897</v>
      </c>
      <c s="31" t="s">
        <v>15926</v>
      </c>
      <c s="26" t="s">
        <v>63</v>
      </c>
      <c s="32" t="s">
        <v>15820</v>
      </c>
      <c s="33" t="s">
        <v>5700</v>
      </c>
      <c s="34">
        <v>1</v>
      </c>
      <c s="35">
        <v>0</v>
      </c>
      <c s="35">
        <f>ROUND(ROUND(H1030,2)*ROUND(G1030,3),2)</f>
      </c>
      <c s="33" t="s">
        <v>5574</v>
      </c>
      <c r="O1030">
        <f>(I1030*21)/100</f>
      </c>
      <c t="s">
        <v>33</v>
      </c>
    </row>
    <row r="1031" spans="1:5" ht="12.75">
      <c r="A1031" s="36" t="s">
        <v>67</v>
      </c>
      <c r="E1031" s="37" t="s">
        <v>63</v>
      </c>
    </row>
    <row r="1032" spans="1:5" ht="25.5">
      <c r="A1032" s="38" t="s">
        <v>68</v>
      </c>
      <c r="E1032" s="39" t="s">
        <v>1000</v>
      </c>
    </row>
    <row r="1033" spans="1:5" ht="25.5">
      <c r="A1033" t="s">
        <v>70</v>
      </c>
      <c r="E1033" s="37" t="s">
        <v>1086</v>
      </c>
    </row>
    <row r="1034" spans="1:18" ht="12.75" customHeight="1">
      <c r="A1034" s="6" t="s">
        <v>58</v>
      </c>
      <c s="6"/>
      <c s="42" t="s">
        <v>15927</v>
      </c>
      <c s="6"/>
      <c s="29" t="s">
        <v>15826</v>
      </c>
      <c s="6"/>
      <c s="6"/>
      <c s="6"/>
      <c s="43">
        <f>0+Q1034</f>
      </c>
      <c s="6"/>
      <c r="O1034">
        <f>0+R1034</f>
      </c>
      <c r="Q1034">
        <f>0+I1035+I1039</f>
      </c>
      <c>
        <f>0+O1035+O1039</f>
      </c>
    </row>
    <row r="1035" spans="1:16" ht="12.75">
      <c r="A1035" s="26" t="s">
        <v>61</v>
      </c>
      <c s="31" t="s">
        <v>10902</v>
      </c>
      <c s="31" t="s">
        <v>15928</v>
      </c>
      <c s="26" t="s">
        <v>63</v>
      </c>
      <c s="32" t="s">
        <v>15828</v>
      </c>
      <c s="33" t="s">
        <v>5700</v>
      </c>
      <c s="34">
        <v>7</v>
      </c>
      <c s="35">
        <v>0</v>
      </c>
      <c s="35">
        <f>ROUND(ROUND(H1035,2)*ROUND(G1035,3),2)</f>
      </c>
      <c s="33" t="s">
        <v>5574</v>
      </c>
      <c r="O1035">
        <f>(I1035*21)/100</f>
      </c>
      <c t="s">
        <v>33</v>
      </c>
    </row>
    <row r="1036" spans="1:5" ht="12.75">
      <c r="A1036" s="36" t="s">
        <v>67</v>
      </c>
      <c r="E1036" s="37" t="s">
        <v>63</v>
      </c>
    </row>
    <row r="1037" spans="1:5" ht="25.5">
      <c r="A1037" s="38" t="s">
        <v>68</v>
      </c>
      <c r="E1037" s="39" t="s">
        <v>1000</v>
      </c>
    </row>
    <row r="1038" spans="1:5" ht="25.5">
      <c r="A1038" t="s">
        <v>70</v>
      </c>
      <c r="E1038" s="37" t="s">
        <v>1086</v>
      </c>
    </row>
    <row r="1039" spans="1:16" ht="12.75">
      <c r="A1039" s="26" t="s">
        <v>61</v>
      </c>
      <c s="31" t="s">
        <v>10905</v>
      </c>
      <c s="31" t="s">
        <v>15929</v>
      </c>
      <c s="26" t="s">
        <v>63</v>
      </c>
      <c s="32" t="s">
        <v>15830</v>
      </c>
      <c s="33" t="s">
        <v>5700</v>
      </c>
      <c s="34">
        <v>1</v>
      </c>
      <c s="35">
        <v>0</v>
      </c>
      <c s="35">
        <f>ROUND(ROUND(H1039,2)*ROUND(G1039,3),2)</f>
      </c>
      <c s="33" t="s">
        <v>5574</v>
      </c>
      <c r="O1039">
        <f>(I1039*21)/100</f>
      </c>
      <c t="s">
        <v>33</v>
      </c>
    </row>
    <row r="1040" spans="1:5" ht="12.75">
      <c r="A1040" s="36" t="s">
        <v>67</v>
      </c>
      <c r="E1040" s="37" t="s">
        <v>63</v>
      </c>
    </row>
    <row r="1041" spans="1:5" ht="25.5">
      <c r="A1041" s="38" t="s">
        <v>68</v>
      </c>
      <c r="E1041" s="39" t="s">
        <v>1000</v>
      </c>
    </row>
    <row r="1042" spans="1:5" ht="25.5">
      <c r="A1042" t="s">
        <v>70</v>
      </c>
      <c r="E1042" s="37" t="s">
        <v>1086</v>
      </c>
    </row>
    <row r="1043" spans="1:18" ht="12.75" customHeight="1">
      <c r="A1043" s="6" t="s">
        <v>58</v>
      </c>
      <c s="6"/>
      <c s="42" t="s">
        <v>15930</v>
      </c>
      <c s="6"/>
      <c s="29" t="s">
        <v>15802</v>
      </c>
      <c s="6"/>
      <c s="6"/>
      <c s="6"/>
      <c s="43">
        <f>0+Q1043</f>
      </c>
      <c s="6"/>
      <c r="O1043">
        <f>0+R1043</f>
      </c>
      <c r="Q1043">
        <f>0+I1044+I1048</f>
      </c>
      <c>
        <f>0+O1044+O1048</f>
      </c>
    </row>
    <row r="1044" spans="1:16" ht="12.75">
      <c r="A1044" s="26" t="s">
        <v>61</v>
      </c>
      <c s="31" t="s">
        <v>10910</v>
      </c>
      <c s="31" t="s">
        <v>15931</v>
      </c>
      <c s="26" t="s">
        <v>63</v>
      </c>
      <c s="32" t="s">
        <v>15804</v>
      </c>
      <c s="33" t="s">
        <v>81</v>
      </c>
      <c s="34">
        <v>4</v>
      </c>
      <c s="35">
        <v>0</v>
      </c>
      <c s="35">
        <f>ROUND(ROUND(H1044,2)*ROUND(G1044,3),2)</f>
      </c>
      <c s="33" t="s">
        <v>5574</v>
      </c>
      <c r="O1044">
        <f>(I1044*21)/100</f>
      </c>
      <c t="s">
        <v>33</v>
      </c>
    </row>
    <row r="1045" spans="1:5" ht="12.75">
      <c r="A1045" s="36" t="s">
        <v>67</v>
      </c>
      <c r="E1045" s="37" t="s">
        <v>63</v>
      </c>
    </row>
    <row r="1046" spans="1:5" ht="25.5">
      <c r="A1046" s="38" t="s">
        <v>68</v>
      </c>
      <c r="E1046" s="39" t="s">
        <v>1000</v>
      </c>
    </row>
    <row r="1047" spans="1:5" ht="25.5">
      <c r="A1047" t="s">
        <v>70</v>
      </c>
      <c r="E1047" s="37" t="s">
        <v>1086</v>
      </c>
    </row>
    <row r="1048" spans="1:16" ht="12.75">
      <c r="A1048" s="26" t="s">
        <v>61</v>
      </c>
      <c s="31" t="s">
        <v>10913</v>
      </c>
      <c s="31" t="s">
        <v>15932</v>
      </c>
      <c s="26" t="s">
        <v>63</v>
      </c>
      <c s="32" t="s">
        <v>17486</v>
      </c>
      <c s="33" t="s">
        <v>81</v>
      </c>
      <c s="34">
        <v>4</v>
      </c>
      <c s="35">
        <v>0</v>
      </c>
      <c s="35">
        <f>ROUND(ROUND(H1048,2)*ROUND(G1048,3),2)</f>
      </c>
      <c s="33" t="s">
        <v>5574</v>
      </c>
      <c r="O1048">
        <f>(I1048*21)/100</f>
      </c>
      <c t="s">
        <v>33</v>
      </c>
    </row>
    <row r="1049" spans="1:5" ht="12.75">
      <c r="A1049" s="36" t="s">
        <v>67</v>
      </c>
      <c r="E1049" s="37" t="s">
        <v>63</v>
      </c>
    </row>
    <row r="1050" spans="1:5" ht="25.5">
      <c r="A1050" s="38" t="s">
        <v>68</v>
      </c>
      <c r="E1050" s="39" t="s">
        <v>1000</v>
      </c>
    </row>
    <row r="1051" spans="1:5" ht="25.5">
      <c r="A1051" t="s">
        <v>70</v>
      </c>
      <c r="E1051" s="37" t="s">
        <v>1086</v>
      </c>
    </row>
    <row r="1052" spans="1:18" ht="12.75" customHeight="1">
      <c r="A1052" s="6" t="s">
        <v>58</v>
      </c>
      <c s="6"/>
      <c s="42" t="s">
        <v>15934</v>
      </c>
      <c s="6"/>
      <c s="29" t="s">
        <v>15834</v>
      </c>
      <c s="6"/>
      <c s="6"/>
      <c s="6"/>
      <c s="43">
        <f>0+Q1052</f>
      </c>
      <c s="6"/>
      <c r="O1052">
        <f>0+R1052</f>
      </c>
      <c r="Q1052">
        <f>0+I1053</f>
      </c>
      <c>
        <f>0+O1053</f>
      </c>
    </row>
    <row r="1053" spans="1:16" ht="12.75">
      <c r="A1053" s="26" t="s">
        <v>61</v>
      </c>
      <c s="31" t="s">
        <v>10917</v>
      </c>
      <c s="31" t="s">
        <v>15935</v>
      </c>
      <c s="26" t="s">
        <v>63</v>
      </c>
      <c s="32" t="s">
        <v>15836</v>
      </c>
      <c s="33" t="s">
        <v>5700</v>
      </c>
      <c s="34">
        <v>1</v>
      </c>
      <c s="35">
        <v>0</v>
      </c>
      <c s="35">
        <f>ROUND(ROUND(H1053,2)*ROUND(G1053,3),2)</f>
      </c>
      <c s="33" t="s">
        <v>5574</v>
      </c>
      <c r="O1053">
        <f>(I1053*21)/100</f>
      </c>
      <c t="s">
        <v>33</v>
      </c>
    </row>
    <row r="1054" spans="1:5" ht="12.75">
      <c r="A1054" s="36" t="s">
        <v>67</v>
      </c>
      <c r="E1054" s="37" t="s">
        <v>63</v>
      </c>
    </row>
    <row r="1055" spans="1:5" ht="25.5">
      <c r="A1055" s="38" t="s">
        <v>68</v>
      </c>
      <c r="E1055" s="39" t="s">
        <v>1000</v>
      </c>
    </row>
    <row r="1056" spans="1:5" ht="25.5">
      <c r="A1056" t="s">
        <v>70</v>
      </c>
      <c r="E1056" s="37" t="s">
        <v>1086</v>
      </c>
    </row>
    <row r="1057" spans="1:18" ht="12.75" customHeight="1">
      <c r="A1057" s="6" t="s">
        <v>58</v>
      </c>
      <c s="6"/>
      <c s="42" t="s">
        <v>17748</v>
      </c>
      <c s="6"/>
      <c s="29" t="s">
        <v>15838</v>
      </c>
      <c s="6"/>
      <c s="6"/>
      <c s="6"/>
      <c s="43">
        <f>0+Q1057</f>
      </c>
      <c s="6"/>
      <c r="O1057">
        <f>0+R1057</f>
      </c>
      <c r="Q1057">
        <f>0+I1058</f>
      </c>
      <c>
        <f>0+O1058</f>
      </c>
    </row>
    <row r="1058" spans="1:16" ht="12.75">
      <c r="A1058" s="26" t="s">
        <v>61</v>
      </c>
      <c s="31" t="s">
        <v>10935</v>
      </c>
      <c s="31" t="s">
        <v>15936</v>
      </c>
      <c s="26" t="s">
        <v>63</v>
      </c>
      <c s="32" t="s">
        <v>15840</v>
      </c>
      <c s="33" t="s">
        <v>663</v>
      </c>
      <c s="34">
        <v>6</v>
      </c>
      <c s="35">
        <v>0</v>
      </c>
      <c s="35">
        <f>ROUND(ROUND(H1058,2)*ROUND(G1058,3),2)</f>
      </c>
      <c s="33" t="s">
        <v>5574</v>
      </c>
      <c r="O1058">
        <f>(I1058*21)/100</f>
      </c>
      <c t="s">
        <v>33</v>
      </c>
    </row>
    <row r="1059" spans="1:5" ht="12.75">
      <c r="A1059" s="36" t="s">
        <v>67</v>
      </c>
      <c r="E1059" s="37" t="s">
        <v>63</v>
      </c>
    </row>
    <row r="1060" spans="1:5" ht="25.5">
      <c r="A1060" s="38" t="s">
        <v>68</v>
      </c>
      <c r="E1060" s="39" t="s">
        <v>1000</v>
      </c>
    </row>
    <row r="1061" spans="1:5" ht="25.5">
      <c r="A1061" t="s">
        <v>70</v>
      </c>
      <c r="E1061" s="37" t="s">
        <v>1086</v>
      </c>
    </row>
    <row r="1062" spans="1:18" ht="12.75" customHeight="1">
      <c r="A1062" s="6" t="s">
        <v>58</v>
      </c>
      <c s="6"/>
      <c s="42" t="s">
        <v>15939</v>
      </c>
      <c s="6"/>
      <c s="29" t="s">
        <v>17749</v>
      </c>
      <c s="6"/>
      <c s="6"/>
      <c s="6"/>
      <c s="43">
        <f>0+Q1062</f>
      </c>
      <c s="6"/>
      <c r="O1062">
        <f>0+R1062</f>
      </c>
      <c r="Q1062">
        <f>0+I1063+I1067+I1071+I1075+I1079+I1083+I1087+I1091+I1095</f>
      </c>
      <c>
        <f>0+O1063+O1067+O1071+O1075+O1079+O1083+O1087+O1091+O1095</f>
      </c>
    </row>
    <row r="1063" spans="1:16" ht="25.5">
      <c r="A1063" s="26" t="s">
        <v>61</v>
      </c>
      <c s="31" t="s">
        <v>10938</v>
      </c>
      <c s="31" t="s">
        <v>15940</v>
      </c>
      <c s="26" t="s">
        <v>63</v>
      </c>
      <c s="32" t="s">
        <v>17736</v>
      </c>
      <c s="33" t="s">
        <v>5700</v>
      </c>
      <c s="34">
        <v>1</v>
      </c>
      <c s="35">
        <v>0</v>
      </c>
      <c s="35">
        <f>ROUND(ROUND(H1063,2)*ROUND(G1063,3),2)</f>
      </c>
      <c s="33" t="s">
        <v>5574</v>
      </c>
      <c r="O1063">
        <f>(I1063*21)/100</f>
      </c>
      <c t="s">
        <v>33</v>
      </c>
    </row>
    <row r="1064" spans="1:5" ht="25.5">
      <c r="A1064" s="36" t="s">
        <v>67</v>
      </c>
      <c r="E1064" s="37" t="s">
        <v>17737</v>
      </c>
    </row>
    <row r="1065" spans="1:5" ht="25.5">
      <c r="A1065" s="38" t="s">
        <v>68</v>
      </c>
      <c r="E1065" s="39" t="s">
        <v>1000</v>
      </c>
    </row>
    <row r="1066" spans="1:5" ht="25.5">
      <c r="A1066" t="s">
        <v>70</v>
      </c>
      <c r="E1066" s="37" t="s">
        <v>1086</v>
      </c>
    </row>
    <row r="1067" spans="1:16" ht="12.75">
      <c r="A1067" s="26" t="s">
        <v>61</v>
      </c>
      <c s="31" t="s">
        <v>10941</v>
      </c>
      <c s="31" t="s">
        <v>15941</v>
      </c>
      <c s="26" t="s">
        <v>63</v>
      </c>
      <c s="32" t="s">
        <v>12317</v>
      </c>
      <c s="33" t="s">
        <v>5700</v>
      </c>
      <c s="34">
        <v>3</v>
      </c>
      <c s="35">
        <v>0</v>
      </c>
      <c s="35">
        <f>ROUND(ROUND(H1067,2)*ROUND(G1067,3),2)</f>
      </c>
      <c s="33" t="s">
        <v>5574</v>
      </c>
      <c r="O1067">
        <f>(I1067*21)/100</f>
      </c>
      <c t="s">
        <v>33</v>
      </c>
    </row>
    <row r="1068" spans="1:5" ht="12.75">
      <c r="A1068" s="36" t="s">
        <v>67</v>
      </c>
      <c r="E1068" s="37" t="s">
        <v>63</v>
      </c>
    </row>
    <row r="1069" spans="1:5" ht="25.5">
      <c r="A1069" s="38" t="s">
        <v>68</v>
      </c>
      <c r="E1069" s="39" t="s">
        <v>1000</v>
      </c>
    </row>
    <row r="1070" spans="1:5" ht="25.5">
      <c r="A1070" t="s">
        <v>70</v>
      </c>
      <c r="E1070" s="37" t="s">
        <v>1086</v>
      </c>
    </row>
    <row r="1071" spans="1:16" ht="12.75">
      <c r="A1071" s="26" t="s">
        <v>61</v>
      </c>
      <c s="31" t="s">
        <v>10944</v>
      </c>
      <c s="31" t="s">
        <v>15942</v>
      </c>
      <c s="26" t="s">
        <v>63</v>
      </c>
      <c s="32" t="s">
        <v>12320</v>
      </c>
      <c s="33" t="s">
        <v>5700</v>
      </c>
      <c s="34">
        <v>9</v>
      </c>
      <c s="35">
        <v>0</v>
      </c>
      <c s="35">
        <f>ROUND(ROUND(H1071,2)*ROUND(G1071,3),2)</f>
      </c>
      <c s="33" t="s">
        <v>5574</v>
      </c>
      <c r="O1071">
        <f>(I1071*21)/100</f>
      </c>
      <c t="s">
        <v>33</v>
      </c>
    </row>
    <row r="1072" spans="1:5" ht="12.75">
      <c r="A1072" s="36" t="s">
        <v>67</v>
      </c>
      <c r="E1072" s="37" t="s">
        <v>63</v>
      </c>
    </row>
    <row r="1073" spans="1:5" ht="25.5">
      <c r="A1073" s="38" t="s">
        <v>68</v>
      </c>
      <c r="E1073" s="39" t="s">
        <v>1000</v>
      </c>
    </row>
    <row r="1074" spans="1:5" ht="25.5">
      <c r="A1074" t="s">
        <v>70</v>
      </c>
      <c r="E1074" s="37" t="s">
        <v>1086</v>
      </c>
    </row>
    <row r="1075" spans="1:16" ht="12.75">
      <c r="A1075" s="26" t="s">
        <v>61</v>
      </c>
      <c s="31" t="s">
        <v>10947</v>
      </c>
      <c s="31" t="s">
        <v>15943</v>
      </c>
      <c s="26" t="s">
        <v>63</v>
      </c>
      <c s="32" t="s">
        <v>12712</v>
      </c>
      <c s="33" t="s">
        <v>5700</v>
      </c>
      <c s="34">
        <v>4</v>
      </c>
      <c s="35">
        <v>0</v>
      </c>
      <c s="35">
        <f>ROUND(ROUND(H1075,2)*ROUND(G1075,3),2)</f>
      </c>
      <c s="33" t="s">
        <v>5574</v>
      </c>
      <c r="O1075">
        <f>(I1075*21)/100</f>
      </c>
      <c t="s">
        <v>33</v>
      </c>
    </row>
    <row r="1076" spans="1:5" ht="12.75">
      <c r="A1076" s="36" t="s">
        <v>67</v>
      </c>
      <c r="E1076" s="37" t="s">
        <v>63</v>
      </c>
    </row>
    <row r="1077" spans="1:5" ht="25.5">
      <c r="A1077" s="38" t="s">
        <v>68</v>
      </c>
      <c r="E1077" s="39" t="s">
        <v>1000</v>
      </c>
    </row>
    <row r="1078" spans="1:5" ht="25.5">
      <c r="A1078" t="s">
        <v>70</v>
      </c>
      <c r="E1078" s="37" t="s">
        <v>1086</v>
      </c>
    </row>
    <row r="1079" spans="1:16" ht="25.5">
      <c r="A1079" s="26" t="s">
        <v>61</v>
      </c>
      <c s="31" t="s">
        <v>10950</v>
      </c>
      <c s="31" t="s">
        <v>15944</v>
      </c>
      <c s="26" t="s">
        <v>63</v>
      </c>
      <c s="32" t="s">
        <v>12322</v>
      </c>
      <c s="33" t="s">
        <v>5700</v>
      </c>
      <c s="34">
        <v>1</v>
      </c>
      <c s="35">
        <v>0</v>
      </c>
      <c s="35">
        <f>ROUND(ROUND(H1079,2)*ROUND(G1079,3),2)</f>
      </c>
      <c s="33" t="s">
        <v>5574</v>
      </c>
      <c r="O1079">
        <f>(I1079*21)/100</f>
      </c>
      <c t="s">
        <v>33</v>
      </c>
    </row>
    <row r="1080" spans="1:5" ht="12.75">
      <c r="A1080" s="36" t="s">
        <v>67</v>
      </c>
      <c r="E1080" s="37" t="s">
        <v>63</v>
      </c>
    </row>
    <row r="1081" spans="1:5" ht="25.5">
      <c r="A1081" s="38" t="s">
        <v>68</v>
      </c>
      <c r="E1081" s="39" t="s">
        <v>1000</v>
      </c>
    </row>
    <row r="1082" spans="1:5" ht="25.5">
      <c r="A1082" t="s">
        <v>70</v>
      </c>
      <c r="E1082" s="37" t="s">
        <v>1086</v>
      </c>
    </row>
    <row r="1083" spans="1:16" ht="12.75">
      <c r="A1083" s="26" t="s">
        <v>61</v>
      </c>
      <c s="31" t="s">
        <v>10954</v>
      </c>
      <c s="31" t="s">
        <v>15945</v>
      </c>
      <c s="26" t="s">
        <v>63</v>
      </c>
      <c s="32" t="s">
        <v>12324</v>
      </c>
      <c s="33" t="s">
        <v>5700</v>
      </c>
      <c s="34">
        <v>1</v>
      </c>
      <c s="35">
        <v>0</v>
      </c>
      <c s="35">
        <f>ROUND(ROUND(H1083,2)*ROUND(G1083,3),2)</f>
      </c>
      <c s="33" t="s">
        <v>5574</v>
      </c>
      <c r="O1083">
        <f>(I1083*21)/100</f>
      </c>
      <c t="s">
        <v>33</v>
      </c>
    </row>
    <row r="1084" spans="1:5" ht="12.75">
      <c r="A1084" s="36" t="s">
        <v>67</v>
      </c>
      <c r="E1084" s="37" t="s">
        <v>63</v>
      </c>
    </row>
    <row r="1085" spans="1:5" ht="25.5">
      <c r="A1085" s="38" t="s">
        <v>68</v>
      </c>
      <c r="E1085" s="39" t="s">
        <v>1000</v>
      </c>
    </row>
    <row r="1086" spans="1:5" ht="25.5">
      <c r="A1086" t="s">
        <v>70</v>
      </c>
      <c r="E1086" s="37" t="s">
        <v>1086</v>
      </c>
    </row>
    <row r="1087" spans="1:16" ht="12.75">
      <c r="A1087" s="26" t="s">
        <v>61</v>
      </c>
      <c s="31" t="s">
        <v>10958</v>
      </c>
      <c s="31" t="s">
        <v>15946</v>
      </c>
      <c s="26" t="s">
        <v>63</v>
      </c>
      <c s="32" t="s">
        <v>12771</v>
      </c>
      <c s="33" t="s">
        <v>5700</v>
      </c>
      <c s="34">
        <v>1</v>
      </c>
      <c s="35">
        <v>0</v>
      </c>
      <c s="35">
        <f>ROUND(ROUND(H1087,2)*ROUND(G1087,3),2)</f>
      </c>
      <c s="33" t="s">
        <v>5574</v>
      </c>
      <c r="O1087">
        <f>(I1087*21)/100</f>
      </c>
      <c t="s">
        <v>33</v>
      </c>
    </row>
    <row r="1088" spans="1:5" ht="12.75">
      <c r="A1088" s="36" t="s">
        <v>67</v>
      </c>
      <c r="E1088" s="37" t="s">
        <v>63</v>
      </c>
    </row>
    <row r="1089" spans="1:5" ht="25.5">
      <c r="A1089" s="38" t="s">
        <v>68</v>
      </c>
      <c r="E1089" s="39" t="s">
        <v>1000</v>
      </c>
    </row>
    <row r="1090" spans="1:5" ht="25.5">
      <c r="A1090" t="s">
        <v>70</v>
      </c>
      <c r="E1090" s="37" t="s">
        <v>1086</v>
      </c>
    </row>
    <row r="1091" spans="1:16" ht="12.75">
      <c r="A1091" s="26" t="s">
        <v>61</v>
      </c>
      <c s="31" t="s">
        <v>10962</v>
      </c>
      <c s="31" t="s">
        <v>15947</v>
      </c>
      <c s="26" t="s">
        <v>63</v>
      </c>
      <c s="32" t="s">
        <v>17750</v>
      </c>
      <c s="33" t="s">
        <v>5700</v>
      </c>
      <c s="34">
        <v>1</v>
      </c>
      <c s="35">
        <v>0</v>
      </c>
      <c s="35">
        <f>ROUND(ROUND(H1091,2)*ROUND(G1091,3),2)</f>
      </c>
      <c s="33" t="s">
        <v>5574</v>
      </c>
      <c r="O1091">
        <f>(I1091*21)/100</f>
      </c>
      <c t="s">
        <v>33</v>
      </c>
    </row>
    <row r="1092" spans="1:5" ht="12.75">
      <c r="A1092" s="36" t="s">
        <v>67</v>
      </c>
      <c r="E1092" s="37" t="s">
        <v>63</v>
      </c>
    </row>
    <row r="1093" spans="1:5" ht="25.5">
      <c r="A1093" s="38" t="s">
        <v>68</v>
      </c>
      <c r="E1093" s="39" t="s">
        <v>1000</v>
      </c>
    </row>
    <row r="1094" spans="1:5" ht="25.5">
      <c r="A1094" t="s">
        <v>70</v>
      </c>
      <c r="E1094" s="37" t="s">
        <v>1086</v>
      </c>
    </row>
    <row r="1095" spans="1:16" ht="25.5">
      <c r="A1095" s="26" t="s">
        <v>61</v>
      </c>
      <c s="31" t="s">
        <v>10966</v>
      </c>
      <c s="31" t="s">
        <v>15948</v>
      </c>
      <c s="26" t="s">
        <v>63</v>
      </c>
      <c s="32" t="s">
        <v>12459</v>
      </c>
      <c s="33" t="s">
        <v>5700</v>
      </c>
      <c s="34">
        <v>2</v>
      </c>
      <c s="35">
        <v>0</v>
      </c>
      <c s="35">
        <f>ROUND(ROUND(H1095,2)*ROUND(G1095,3),2)</f>
      </c>
      <c s="33" t="s">
        <v>5574</v>
      </c>
      <c r="O1095">
        <f>(I1095*21)/100</f>
      </c>
      <c t="s">
        <v>33</v>
      </c>
    </row>
    <row r="1096" spans="1:5" ht="12.75">
      <c r="A1096" s="36" t="s">
        <v>67</v>
      </c>
      <c r="E1096" s="37" t="s">
        <v>63</v>
      </c>
    </row>
    <row r="1097" spans="1:5" ht="25.5">
      <c r="A1097" s="38" t="s">
        <v>68</v>
      </c>
      <c r="E1097" s="39" t="s">
        <v>1000</v>
      </c>
    </row>
    <row r="1098" spans="1:5" ht="25.5">
      <c r="A1098" t="s">
        <v>70</v>
      </c>
      <c r="E1098" s="37" t="s">
        <v>1086</v>
      </c>
    </row>
    <row r="1099" spans="1:18" ht="12.75" customHeight="1">
      <c r="A1099" s="6" t="s">
        <v>58</v>
      </c>
      <c s="6"/>
      <c s="42" t="s">
        <v>15949</v>
      </c>
      <c s="6"/>
      <c s="29" t="s">
        <v>17739</v>
      </c>
      <c s="6"/>
      <c s="6"/>
      <c s="6"/>
      <c s="43">
        <f>0+Q1099</f>
      </c>
      <c s="6"/>
      <c r="O1099">
        <f>0+R1099</f>
      </c>
      <c r="Q1099">
        <f>0+I1100+I1104+I1108+I1112+I1116+I1120+I1124+I1128+I1132+I1136+I1140+I1144+I1148</f>
      </c>
      <c>
        <f>0+O1100+O1104+O1108+O1112+O1116+O1120+O1124+O1128+O1132+O1136+O1140+O1144+O1148</f>
      </c>
    </row>
    <row r="1100" spans="1:16" ht="12.75">
      <c r="A1100" s="26" t="s">
        <v>61</v>
      </c>
      <c s="31" t="s">
        <v>9652</v>
      </c>
      <c s="31" t="s">
        <v>15950</v>
      </c>
      <c s="26" t="s">
        <v>63</v>
      </c>
      <c s="32" t="s">
        <v>12461</v>
      </c>
      <c s="33" t="s">
        <v>5700</v>
      </c>
      <c s="34">
        <v>1</v>
      </c>
      <c s="35">
        <v>0</v>
      </c>
      <c s="35">
        <f>ROUND(ROUND(H1100,2)*ROUND(G1100,3),2)</f>
      </c>
      <c s="33" t="s">
        <v>5574</v>
      </c>
      <c r="O1100">
        <f>(I1100*21)/100</f>
      </c>
      <c t="s">
        <v>33</v>
      </c>
    </row>
    <row r="1101" spans="1:5" ht="12.75">
      <c r="A1101" s="36" t="s">
        <v>67</v>
      </c>
      <c r="E1101" s="37" t="s">
        <v>63</v>
      </c>
    </row>
    <row r="1102" spans="1:5" ht="25.5">
      <c r="A1102" s="38" t="s">
        <v>68</v>
      </c>
      <c r="E1102" s="39" t="s">
        <v>1000</v>
      </c>
    </row>
    <row r="1103" spans="1:5" ht="25.5">
      <c r="A1103" t="s">
        <v>70</v>
      </c>
      <c r="E1103" s="37" t="s">
        <v>1086</v>
      </c>
    </row>
    <row r="1104" spans="1:16" ht="12.75">
      <c r="A1104" s="26" t="s">
        <v>61</v>
      </c>
      <c s="31" t="s">
        <v>9663</v>
      </c>
      <c s="31" t="s">
        <v>15951</v>
      </c>
      <c s="26" t="s">
        <v>63</v>
      </c>
      <c s="32" t="s">
        <v>12463</v>
      </c>
      <c s="33" t="s">
        <v>5700</v>
      </c>
      <c s="34">
        <v>1</v>
      </c>
      <c s="35">
        <v>0</v>
      </c>
      <c s="35">
        <f>ROUND(ROUND(H1104,2)*ROUND(G1104,3),2)</f>
      </c>
      <c s="33" t="s">
        <v>5574</v>
      </c>
      <c r="O1104">
        <f>(I1104*21)/100</f>
      </c>
      <c t="s">
        <v>33</v>
      </c>
    </row>
    <row r="1105" spans="1:5" ht="12.75">
      <c r="A1105" s="36" t="s">
        <v>67</v>
      </c>
      <c r="E1105" s="37" t="s">
        <v>63</v>
      </c>
    </row>
    <row r="1106" spans="1:5" ht="25.5">
      <c r="A1106" s="38" t="s">
        <v>68</v>
      </c>
      <c r="E1106" s="39" t="s">
        <v>1000</v>
      </c>
    </row>
    <row r="1107" spans="1:5" ht="25.5">
      <c r="A1107" t="s">
        <v>70</v>
      </c>
      <c r="E1107" s="37" t="s">
        <v>1086</v>
      </c>
    </row>
    <row r="1108" spans="1:16" ht="12.75">
      <c r="A1108" s="26" t="s">
        <v>61</v>
      </c>
      <c s="31" t="s">
        <v>9668</v>
      </c>
      <c s="31" t="s">
        <v>17751</v>
      </c>
      <c s="26" t="s">
        <v>63</v>
      </c>
      <c s="32" t="s">
        <v>12465</v>
      </c>
      <c s="33" t="s">
        <v>5700</v>
      </c>
      <c s="34">
        <v>1</v>
      </c>
      <c s="35">
        <v>0</v>
      </c>
      <c s="35">
        <f>ROUND(ROUND(H1108,2)*ROUND(G1108,3),2)</f>
      </c>
      <c s="33" t="s">
        <v>5574</v>
      </c>
      <c r="O1108">
        <f>(I1108*21)/100</f>
      </c>
      <c t="s">
        <v>33</v>
      </c>
    </row>
    <row r="1109" spans="1:5" ht="12.75">
      <c r="A1109" s="36" t="s">
        <v>67</v>
      </c>
      <c r="E1109" s="37" t="s">
        <v>63</v>
      </c>
    </row>
    <row r="1110" spans="1:5" ht="25.5">
      <c r="A1110" s="38" t="s">
        <v>68</v>
      </c>
      <c r="E1110" s="39" t="s">
        <v>1000</v>
      </c>
    </row>
    <row r="1111" spans="1:5" ht="25.5">
      <c r="A1111" t="s">
        <v>70</v>
      </c>
      <c r="E1111" s="37" t="s">
        <v>1086</v>
      </c>
    </row>
    <row r="1112" spans="1:16" ht="12.75">
      <c r="A1112" s="26" t="s">
        <v>61</v>
      </c>
      <c s="31" t="s">
        <v>9672</v>
      </c>
      <c s="31" t="s">
        <v>15952</v>
      </c>
      <c s="26" t="s">
        <v>63</v>
      </c>
      <c s="32" t="s">
        <v>12467</v>
      </c>
      <c s="33" t="s">
        <v>5700</v>
      </c>
      <c s="34">
        <v>1</v>
      </c>
      <c s="35">
        <v>0</v>
      </c>
      <c s="35">
        <f>ROUND(ROUND(H1112,2)*ROUND(G1112,3),2)</f>
      </c>
      <c s="33" t="s">
        <v>5574</v>
      </c>
      <c r="O1112">
        <f>(I1112*21)/100</f>
      </c>
      <c t="s">
        <v>33</v>
      </c>
    </row>
    <row r="1113" spans="1:5" ht="12.75">
      <c r="A1113" s="36" t="s">
        <v>67</v>
      </c>
      <c r="E1113" s="37" t="s">
        <v>63</v>
      </c>
    </row>
    <row r="1114" spans="1:5" ht="25.5">
      <c r="A1114" s="38" t="s">
        <v>68</v>
      </c>
      <c r="E1114" s="39" t="s">
        <v>1000</v>
      </c>
    </row>
    <row r="1115" spans="1:5" ht="25.5">
      <c r="A1115" t="s">
        <v>70</v>
      </c>
      <c r="E1115" s="37" t="s">
        <v>1086</v>
      </c>
    </row>
    <row r="1116" spans="1:16" ht="12.75">
      <c r="A1116" s="26" t="s">
        <v>61</v>
      </c>
      <c s="31" t="s">
        <v>9677</v>
      </c>
      <c s="31" t="s">
        <v>15954</v>
      </c>
      <c s="26" t="s">
        <v>63</v>
      </c>
      <c s="32" t="s">
        <v>12469</v>
      </c>
      <c s="33" t="s">
        <v>5700</v>
      </c>
      <c s="34">
        <v>2</v>
      </c>
      <c s="35">
        <v>0</v>
      </c>
      <c s="35">
        <f>ROUND(ROUND(H1116,2)*ROUND(G1116,3),2)</f>
      </c>
      <c s="33" t="s">
        <v>5574</v>
      </c>
      <c r="O1116">
        <f>(I1116*21)/100</f>
      </c>
      <c t="s">
        <v>33</v>
      </c>
    </row>
    <row r="1117" spans="1:5" ht="12.75">
      <c r="A1117" s="36" t="s">
        <v>67</v>
      </c>
      <c r="E1117" s="37" t="s">
        <v>63</v>
      </c>
    </row>
    <row r="1118" spans="1:5" ht="25.5">
      <c r="A1118" s="38" t="s">
        <v>68</v>
      </c>
      <c r="E1118" s="39" t="s">
        <v>1000</v>
      </c>
    </row>
    <row r="1119" spans="1:5" ht="25.5">
      <c r="A1119" t="s">
        <v>70</v>
      </c>
      <c r="E1119" s="37" t="s">
        <v>1086</v>
      </c>
    </row>
    <row r="1120" spans="1:16" ht="12.75">
      <c r="A1120" s="26" t="s">
        <v>61</v>
      </c>
      <c s="31" t="s">
        <v>9681</v>
      </c>
      <c s="31" t="s">
        <v>15956</v>
      </c>
      <c s="26" t="s">
        <v>63</v>
      </c>
      <c s="32" t="s">
        <v>12471</v>
      </c>
      <c s="33" t="s">
        <v>5700</v>
      </c>
      <c s="34">
        <v>2</v>
      </c>
      <c s="35">
        <v>0</v>
      </c>
      <c s="35">
        <f>ROUND(ROUND(H1120,2)*ROUND(G1120,3),2)</f>
      </c>
      <c s="33" t="s">
        <v>5574</v>
      </c>
      <c r="O1120">
        <f>(I1120*21)/100</f>
      </c>
      <c t="s">
        <v>33</v>
      </c>
    </row>
    <row r="1121" spans="1:5" ht="12.75">
      <c r="A1121" s="36" t="s">
        <v>67</v>
      </c>
      <c r="E1121" s="37" t="s">
        <v>63</v>
      </c>
    </row>
    <row r="1122" spans="1:5" ht="25.5">
      <c r="A1122" s="38" t="s">
        <v>68</v>
      </c>
      <c r="E1122" s="39" t="s">
        <v>1000</v>
      </c>
    </row>
    <row r="1123" spans="1:5" ht="25.5">
      <c r="A1123" t="s">
        <v>70</v>
      </c>
      <c r="E1123" s="37" t="s">
        <v>1086</v>
      </c>
    </row>
    <row r="1124" spans="1:16" ht="12.75">
      <c r="A1124" s="26" t="s">
        <v>61</v>
      </c>
      <c s="31" t="s">
        <v>9685</v>
      </c>
      <c s="31" t="s">
        <v>15960</v>
      </c>
      <c s="26" t="s">
        <v>63</v>
      </c>
      <c s="32" t="s">
        <v>12332</v>
      </c>
      <c s="33" t="s">
        <v>5700</v>
      </c>
      <c s="34">
        <v>2</v>
      </c>
      <c s="35">
        <v>0</v>
      </c>
      <c s="35">
        <f>ROUND(ROUND(H1124,2)*ROUND(G1124,3),2)</f>
      </c>
      <c s="33" t="s">
        <v>5574</v>
      </c>
      <c r="O1124">
        <f>(I1124*21)/100</f>
      </c>
      <c t="s">
        <v>33</v>
      </c>
    </row>
    <row r="1125" spans="1:5" ht="12.75">
      <c r="A1125" s="36" t="s">
        <v>67</v>
      </c>
      <c r="E1125" s="37" t="s">
        <v>63</v>
      </c>
    </row>
    <row r="1126" spans="1:5" ht="25.5">
      <c r="A1126" s="38" t="s">
        <v>68</v>
      </c>
      <c r="E1126" s="39" t="s">
        <v>1000</v>
      </c>
    </row>
    <row r="1127" spans="1:5" ht="25.5">
      <c r="A1127" t="s">
        <v>70</v>
      </c>
      <c r="E1127" s="37" t="s">
        <v>1086</v>
      </c>
    </row>
    <row r="1128" spans="1:16" ht="12.75">
      <c r="A1128" s="26" t="s">
        <v>61</v>
      </c>
      <c s="31" t="s">
        <v>9688</v>
      </c>
      <c s="31" t="s">
        <v>15962</v>
      </c>
      <c s="26" t="s">
        <v>63</v>
      </c>
      <c s="32" t="s">
        <v>12334</v>
      </c>
      <c s="33" t="s">
        <v>5700</v>
      </c>
      <c s="34">
        <v>2</v>
      </c>
      <c s="35">
        <v>0</v>
      </c>
      <c s="35">
        <f>ROUND(ROUND(H1128,2)*ROUND(G1128,3),2)</f>
      </c>
      <c s="33" t="s">
        <v>5574</v>
      </c>
      <c r="O1128">
        <f>(I1128*21)/100</f>
      </c>
      <c t="s">
        <v>33</v>
      </c>
    </row>
    <row r="1129" spans="1:5" ht="12.75">
      <c r="A1129" s="36" t="s">
        <v>67</v>
      </c>
      <c r="E1129" s="37" t="s">
        <v>63</v>
      </c>
    </row>
    <row r="1130" spans="1:5" ht="25.5">
      <c r="A1130" s="38" t="s">
        <v>68</v>
      </c>
      <c r="E1130" s="39" t="s">
        <v>1000</v>
      </c>
    </row>
    <row r="1131" spans="1:5" ht="25.5">
      <c r="A1131" t="s">
        <v>70</v>
      </c>
      <c r="E1131" s="37" t="s">
        <v>1086</v>
      </c>
    </row>
    <row r="1132" spans="1:16" ht="12.75">
      <c r="A1132" s="26" t="s">
        <v>61</v>
      </c>
      <c s="31" t="s">
        <v>9693</v>
      </c>
      <c s="31" t="s">
        <v>15963</v>
      </c>
      <c s="26" t="s">
        <v>63</v>
      </c>
      <c s="32" t="s">
        <v>12336</v>
      </c>
      <c s="33" t="s">
        <v>5700</v>
      </c>
      <c s="34">
        <v>6</v>
      </c>
      <c s="35">
        <v>0</v>
      </c>
      <c s="35">
        <f>ROUND(ROUND(H1132,2)*ROUND(G1132,3),2)</f>
      </c>
      <c s="33" t="s">
        <v>5574</v>
      </c>
      <c r="O1132">
        <f>(I1132*21)/100</f>
      </c>
      <c t="s">
        <v>33</v>
      </c>
    </row>
    <row r="1133" spans="1:5" ht="12.75">
      <c r="A1133" s="36" t="s">
        <v>67</v>
      </c>
      <c r="E1133" s="37" t="s">
        <v>63</v>
      </c>
    </row>
    <row r="1134" spans="1:5" ht="25.5">
      <c r="A1134" s="38" t="s">
        <v>68</v>
      </c>
      <c r="E1134" s="39" t="s">
        <v>1000</v>
      </c>
    </row>
    <row r="1135" spans="1:5" ht="25.5">
      <c r="A1135" t="s">
        <v>70</v>
      </c>
      <c r="E1135" s="37" t="s">
        <v>1086</v>
      </c>
    </row>
    <row r="1136" spans="1:16" ht="12.75">
      <c r="A1136" s="26" t="s">
        <v>61</v>
      </c>
      <c s="31" t="s">
        <v>9697</v>
      </c>
      <c s="31" t="s">
        <v>15964</v>
      </c>
      <c s="26" t="s">
        <v>63</v>
      </c>
      <c s="32" t="s">
        <v>12339</v>
      </c>
      <c s="33" t="s">
        <v>5700</v>
      </c>
      <c s="34">
        <v>1.5</v>
      </c>
      <c s="35">
        <v>0</v>
      </c>
      <c s="35">
        <f>ROUND(ROUND(H1136,2)*ROUND(G1136,3),2)</f>
      </c>
      <c s="33" t="s">
        <v>5574</v>
      </c>
      <c r="O1136">
        <f>(I1136*21)/100</f>
      </c>
      <c t="s">
        <v>33</v>
      </c>
    </row>
    <row r="1137" spans="1:5" ht="12.75">
      <c r="A1137" s="36" t="s">
        <v>67</v>
      </c>
      <c r="E1137" s="37" t="s">
        <v>63</v>
      </c>
    </row>
    <row r="1138" spans="1:5" ht="25.5">
      <c r="A1138" s="38" t="s">
        <v>68</v>
      </c>
      <c r="E1138" s="39" t="s">
        <v>1000</v>
      </c>
    </row>
    <row r="1139" spans="1:5" ht="25.5">
      <c r="A1139" t="s">
        <v>70</v>
      </c>
      <c r="E1139" s="37" t="s">
        <v>1086</v>
      </c>
    </row>
    <row r="1140" spans="1:16" ht="12.75">
      <c r="A1140" s="26" t="s">
        <v>61</v>
      </c>
      <c s="31" t="s">
        <v>9701</v>
      </c>
      <c s="31" t="s">
        <v>15965</v>
      </c>
      <c s="26" t="s">
        <v>63</v>
      </c>
      <c s="32" t="s">
        <v>12341</v>
      </c>
      <c s="33" t="s">
        <v>5700</v>
      </c>
      <c s="34">
        <v>1.5</v>
      </c>
      <c s="35">
        <v>0</v>
      </c>
      <c s="35">
        <f>ROUND(ROUND(H1140,2)*ROUND(G1140,3),2)</f>
      </c>
      <c s="33" t="s">
        <v>5574</v>
      </c>
      <c r="O1140">
        <f>(I1140*21)/100</f>
      </c>
      <c t="s">
        <v>33</v>
      </c>
    </row>
    <row r="1141" spans="1:5" ht="12.75">
      <c r="A1141" s="36" t="s">
        <v>67</v>
      </c>
      <c r="E1141" s="37" t="s">
        <v>63</v>
      </c>
    </row>
    <row r="1142" spans="1:5" ht="25.5">
      <c r="A1142" s="38" t="s">
        <v>68</v>
      </c>
      <c r="E1142" s="39" t="s">
        <v>1000</v>
      </c>
    </row>
    <row r="1143" spans="1:5" ht="25.5">
      <c r="A1143" t="s">
        <v>70</v>
      </c>
      <c r="E1143" s="37" t="s">
        <v>1086</v>
      </c>
    </row>
    <row r="1144" spans="1:16" ht="12.75">
      <c r="A1144" s="26" t="s">
        <v>61</v>
      </c>
      <c s="31" t="s">
        <v>9704</v>
      </c>
      <c s="31" t="s">
        <v>15966</v>
      </c>
      <c s="26" t="s">
        <v>63</v>
      </c>
      <c s="32" t="s">
        <v>12344</v>
      </c>
      <c s="33" t="s">
        <v>5700</v>
      </c>
      <c s="34">
        <v>2</v>
      </c>
      <c s="35">
        <v>0</v>
      </c>
      <c s="35">
        <f>ROUND(ROUND(H1144,2)*ROUND(G1144,3),2)</f>
      </c>
      <c s="33" t="s">
        <v>5574</v>
      </c>
      <c r="O1144">
        <f>(I1144*21)/100</f>
      </c>
      <c t="s">
        <v>33</v>
      </c>
    </row>
    <row r="1145" spans="1:5" ht="12.75">
      <c r="A1145" s="36" t="s">
        <v>67</v>
      </c>
      <c r="E1145" s="37" t="s">
        <v>63</v>
      </c>
    </row>
    <row r="1146" spans="1:5" ht="25.5">
      <c r="A1146" s="38" t="s">
        <v>68</v>
      </c>
      <c r="E1146" s="39" t="s">
        <v>1000</v>
      </c>
    </row>
    <row r="1147" spans="1:5" ht="25.5">
      <c r="A1147" t="s">
        <v>70</v>
      </c>
      <c r="E1147" s="37" t="s">
        <v>1086</v>
      </c>
    </row>
    <row r="1148" spans="1:16" ht="12.75">
      <c r="A1148" s="26" t="s">
        <v>61</v>
      </c>
      <c s="31" t="s">
        <v>9709</v>
      </c>
      <c s="31" t="s">
        <v>15967</v>
      </c>
      <c s="26" t="s">
        <v>63</v>
      </c>
      <c s="32" t="s">
        <v>12346</v>
      </c>
      <c s="33" t="s">
        <v>5700</v>
      </c>
      <c s="34">
        <v>2</v>
      </c>
      <c s="35">
        <v>0</v>
      </c>
      <c s="35">
        <f>ROUND(ROUND(H1148,2)*ROUND(G1148,3),2)</f>
      </c>
      <c s="33" t="s">
        <v>5574</v>
      </c>
      <c r="O1148">
        <f>(I1148*21)/100</f>
      </c>
      <c t="s">
        <v>33</v>
      </c>
    </row>
    <row r="1149" spans="1:5" ht="12.75">
      <c r="A1149" s="36" t="s">
        <v>67</v>
      </c>
      <c r="E1149" s="37" t="s">
        <v>63</v>
      </c>
    </row>
    <row r="1150" spans="1:5" ht="25.5">
      <c r="A1150" s="38" t="s">
        <v>68</v>
      </c>
      <c r="E1150" s="39" t="s">
        <v>1000</v>
      </c>
    </row>
    <row r="1151" spans="1:5" ht="25.5">
      <c r="A1151" t="s">
        <v>70</v>
      </c>
      <c r="E1151" s="37" t="s">
        <v>1086</v>
      </c>
    </row>
    <row r="1152" spans="1:18" ht="12.75" customHeight="1">
      <c r="A1152" s="6" t="s">
        <v>58</v>
      </c>
      <c s="6"/>
      <c s="42" t="s">
        <v>15968</v>
      </c>
      <c s="6"/>
      <c s="29" t="s">
        <v>15795</v>
      </c>
      <c s="6"/>
      <c s="6"/>
      <c s="6"/>
      <c s="43">
        <f>0+Q1152</f>
      </c>
      <c s="6"/>
      <c r="O1152">
        <f>0+R1152</f>
      </c>
      <c r="Q1152">
        <f>0+I1153+I1157+I1161+I1165+I1169</f>
      </c>
      <c>
        <f>0+O1153+O1157+O1161+O1165+O1169</f>
      </c>
    </row>
    <row r="1153" spans="1:16" ht="12.75">
      <c r="A1153" s="26" t="s">
        <v>61</v>
      </c>
      <c s="31" t="s">
        <v>9713</v>
      </c>
      <c s="31" t="s">
        <v>15969</v>
      </c>
      <c s="26" t="s">
        <v>63</v>
      </c>
      <c s="32" t="s">
        <v>12348</v>
      </c>
      <c s="33" t="s">
        <v>5700</v>
      </c>
      <c s="34">
        <v>25</v>
      </c>
      <c s="35">
        <v>0</v>
      </c>
      <c s="35">
        <f>ROUND(ROUND(H1153,2)*ROUND(G1153,3),2)</f>
      </c>
      <c s="33" t="s">
        <v>5574</v>
      </c>
      <c r="O1153">
        <f>(I1153*21)/100</f>
      </c>
      <c t="s">
        <v>33</v>
      </c>
    </row>
    <row r="1154" spans="1:5" ht="12.75">
      <c r="A1154" s="36" t="s">
        <v>67</v>
      </c>
      <c r="E1154" s="37" t="s">
        <v>63</v>
      </c>
    </row>
    <row r="1155" spans="1:5" ht="25.5">
      <c r="A1155" s="38" t="s">
        <v>68</v>
      </c>
      <c r="E1155" s="39" t="s">
        <v>1000</v>
      </c>
    </row>
    <row r="1156" spans="1:5" ht="25.5">
      <c r="A1156" t="s">
        <v>70</v>
      </c>
      <c r="E1156" s="37" t="s">
        <v>1086</v>
      </c>
    </row>
    <row r="1157" spans="1:16" ht="12.75">
      <c r="A1157" s="26" t="s">
        <v>61</v>
      </c>
      <c s="31" t="s">
        <v>9718</v>
      </c>
      <c s="31" t="s">
        <v>15970</v>
      </c>
      <c s="26" t="s">
        <v>63</v>
      </c>
      <c s="32" t="s">
        <v>12351</v>
      </c>
      <c s="33" t="s">
        <v>5700</v>
      </c>
      <c s="34">
        <v>4</v>
      </c>
      <c s="35">
        <v>0</v>
      </c>
      <c s="35">
        <f>ROUND(ROUND(H1157,2)*ROUND(G1157,3),2)</f>
      </c>
      <c s="33" t="s">
        <v>5574</v>
      </c>
      <c r="O1157">
        <f>(I1157*21)/100</f>
      </c>
      <c t="s">
        <v>33</v>
      </c>
    </row>
    <row r="1158" spans="1:5" ht="12.75">
      <c r="A1158" s="36" t="s">
        <v>67</v>
      </c>
      <c r="E1158" s="37" t="s">
        <v>63</v>
      </c>
    </row>
    <row r="1159" spans="1:5" ht="25.5">
      <c r="A1159" s="38" t="s">
        <v>68</v>
      </c>
      <c r="E1159" s="39" t="s">
        <v>1000</v>
      </c>
    </row>
    <row r="1160" spans="1:5" ht="25.5">
      <c r="A1160" t="s">
        <v>70</v>
      </c>
      <c r="E1160" s="37" t="s">
        <v>1086</v>
      </c>
    </row>
    <row r="1161" spans="1:16" ht="12.75">
      <c r="A1161" s="26" t="s">
        <v>61</v>
      </c>
      <c s="31" t="s">
        <v>9722</v>
      </c>
      <c s="31" t="s">
        <v>15971</v>
      </c>
      <c s="26" t="s">
        <v>63</v>
      </c>
      <c s="32" t="s">
        <v>12545</v>
      </c>
      <c s="33" t="s">
        <v>5700</v>
      </c>
      <c s="34">
        <v>3</v>
      </c>
      <c s="35">
        <v>0</v>
      </c>
      <c s="35">
        <f>ROUND(ROUND(H1161,2)*ROUND(G1161,3),2)</f>
      </c>
      <c s="33" t="s">
        <v>5574</v>
      </c>
      <c r="O1161">
        <f>(I1161*21)/100</f>
      </c>
      <c t="s">
        <v>33</v>
      </c>
    </row>
    <row r="1162" spans="1:5" ht="12.75">
      <c r="A1162" s="36" t="s">
        <v>67</v>
      </c>
      <c r="E1162" s="37" t="s">
        <v>63</v>
      </c>
    </row>
    <row r="1163" spans="1:5" ht="25.5">
      <c r="A1163" s="38" t="s">
        <v>68</v>
      </c>
      <c r="E1163" s="39" t="s">
        <v>1000</v>
      </c>
    </row>
    <row r="1164" spans="1:5" ht="25.5">
      <c r="A1164" t="s">
        <v>70</v>
      </c>
      <c r="E1164" s="37" t="s">
        <v>1086</v>
      </c>
    </row>
    <row r="1165" spans="1:16" ht="12.75">
      <c r="A1165" s="26" t="s">
        <v>61</v>
      </c>
      <c s="31" t="s">
        <v>9727</v>
      </c>
      <c s="31" t="s">
        <v>15972</v>
      </c>
      <c s="26" t="s">
        <v>63</v>
      </c>
      <c s="32" t="s">
        <v>12550</v>
      </c>
      <c s="33" t="s">
        <v>5700</v>
      </c>
      <c s="34">
        <v>3</v>
      </c>
      <c s="35">
        <v>0</v>
      </c>
      <c s="35">
        <f>ROUND(ROUND(H1165,2)*ROUND(G1165,3),2)</f>
      </c>
      <c s="33" t="s">
        <v>5574</v>
      </c>
      <c r="O1165">
        <f>(I1165*21)/100</f>
      </c>
      <c t="s">
        <v>33</v>
      </c>
    </row>
    <row r="1166" spans="1:5" ht="12.75">
      <c r="A1166" s="36" t="s">
        <v>67</v>
      </c>
      <c r="E1166" s="37" t="s">
        <v>63</v>
      </c>
    </row>
    <row r="1167" spans="1:5" ht="25.5">
      <c r="A1167" s="38" t="s">
        <v>68</v>
      </c>
      <c r="E1167" s="39" t="s">
        <v>1000</v>
      </c>
    </row>
    <row r="1168" spans="1:5" ht="25.5">
      <c r="A1168" t="s">
        <v>70</v>
      </c>
      <c r="E1168" s="37" t="s">
        <v>1086</v>
      </c>
    </row>
    <row r="1169" spans="1:16" ht="12.75">
      <c r="A1169" s="26" t="s">
        <v>61</v>
      </c>
      <c s="31" t="s">
        <v>9754</v>
      </c>
      <c s="31" t="s">
        <v>15973</v>
      </c>
      <c s="26" t="s">
        <v>63</v>
      </c>
      <c s="32" t="s">
        <v>17735</v>
      </c>
      <c s="33" t="s">
        <v>5700</v>
      </c>
      <c s="34">
        <v>3</v>
      </c>
      <c s="35">
        <v>0</v>
      </c>
      <c s="35">
        <f>ROUND(ROUND(H1169,2)*ROUND(G1169,3),2)</f>
      </c>
      <c s="33" t="s">
        <v>5574</v>
      </c>
      <c r="O1169">
        <f>(I1169*21)/100</f>
      </c>
      <c t="s">
        <v>33</v>
      </c>
    </row>
    <row r="1170" spans="1:5" ht="12.75">
      <c r="A1170" s="36" t="s">
        <v>67</v>
      </c>
      <c r="E1170" s="37" t="s">
        <v>63</v>
      </c>
    </row>
    <row r="1171" spans="1:5" ht="25.5">
      <c r="A1171" s="38" t="s">
        <v>68</v>
      </c>
      <c r="E1171" s="39" t="s">
        <v>1000</v>
      </c>
    </row>
    <row r="1172" spans="1:5" ht="25.5">
      <c r="A1172" t="s">
        <v>70</v>
      </c>
      <c r="E1172" s="37" t="s">
        <v>1086</v>
      </c>
    </row>
    <row r="1173" spans="1:18" ht="12.75" customHeight="1">
      <c r="A1173" s="6" t="s">
        <v>58</v>
      </c>
      <c s="6"/>
      <c s="42" t="s">
        <v>17752</v>
      </c>
      <c s="6"/>
      <c s="29" t="s">
        <v>15826</v>
      </c>
      <c s="6"/>
      <c s="6"/>
      <c s="6"/>
      <c s="43">
        <f>0+Q1173</f>
      </c>
      <c s="6"/>
      <c r="O1173">
        <f>0+R1173</f>
      </c>
      <c r="Q1173">
        <f>0+I1174+I1178</f>
      </c>
      <c>
        <f>0+O1174+O1178</f>
      </c>
    </row>
    <row r="1174" spans="1:16" ht="12.75">
      <c r="A1174" s="26" t="s">
        <v>61</v>
      </c>
      <c s="31" t="s">
        <v>9759</v>
      </c>
      <c s="31" t="s">
        <v>15974</v>
      </c>
      <c s="26" t="s">
        <v>63</v>
      </c>
      <c s="32" t="s">
        <v>15828</v>
      </c>
      <c s="33" t="s">
        <v>5700</v>
      </c>
      <c s="34">
        <v>7</v>
      </c>
      <c s="35">
        <v>0</v>
      </c>
      <c s="35">
        <f>ROUND(ROUND(H1174,2)*ROUND(G1174,3),2)</f>
      </c>
      <c s="33" t="s">
        <v>5574</v>
      </c>
      <c r="O1174">
        <f>(I1174*21)/100</f>
      </c>
      <c t="s">
        <v>33</v>
      </c>
    </row>
    <row r="1175" spans="1:5" ht="12.75">
      <c r="A1175" s="36" t="s">
        <v>67</v>
      </c>
      <c r="E1175" s="37" t="s">
        <v>63</v>
      </c>
    </row>
    <row r="1176" spans="1:5" ht="25.5">
      <c r="A1176" s="38" t="s">
        <v>68</v>
      </c>
      <c r="E1176" s="39" t="s">
        <v>1000</v>
      </c>
    </row>
    <row r="1177" spans="1:5" ht="25.5">
      <c r="A1177" t="s">
        <v>70</v>
      </c>
      <c r="E1177" s="37" t="s">
        <v>1086</v>
      </c>
    </row>
    <row r="1178" spans="1:16" ht="12.75">
      <c r="A1178" s="26" t="s">
        <v>61</v>
      </c>
      <c s="31" t="s">
        <v>9763</v>
      </c>
      <c s="31" t="s">
        <v>15976</v>
      </c>
      <c s="26" t="s">
        <v>63</v>
      </c>
      <c s="32" t="s">
        <v>15830</v>
      </c>
      <c s="33" t="s">
        <v>5700</v>
      </c>
      <c s="34">
        <v>9</v>
      </c>
      <c s="35">
        <v>0</v>
      </c>
      <c s="35">
        <f>ROUND(ROUND(H1178,2)*ROUND(G1178,3),2)</f>
      </c>
      <c s="33" t="s">
        <v>5574</v>
      </c>
      <c r="O1178">
        <f>(I1178*21)/100</f>
      </c>
      <c t="s">
        <v>33</v>
      </c>
    </row>
    <row r="1179" spans="1:5" ht="12.75">
      <c r="A1179" s="36" t="s">
        <v>67</v>
      </c>
      <c r="E1179" s="37" t="s">
        <v>63</v>
      </c>
    </row>
    <row r="1180" spans="1:5" ht="25.5">
      <c r="A1180" s="38" t="s">
        <v>68</v>
      </c>
      <c r="E1180" s="39" t="s">
        <v>1000</v>
      </c>
    </row>
    <row r="1181" spans="1:5" ht="25.5">
      <c r="A1181" t="s">
        <v>70</v>
      </c>
      <c r="E1181" s="37" t="s">
        <v>1086</v>
      </c>
    </row>
    <row r="1182" spans="1:18" ht="12.75" customHeight="1">
      <c r="A1182" s="6" t="s">
        <v>58</v>
      </c>
      <c s="6"/>
      <c s="42" t="s">
        <v>15977</v>
      </c>
      <c s="6"/>
      <c s="29" t="s">
        <v>15834</v>
      </c>
      <c s="6"/>
      <c s="6"/>
      <c s="6"/>
      <c s="43">
        <f>0+Q1182</f>
      </c>
      <c s="6"/>
      <c r="O1182">
        <f>0+R1182</f>
      </c>
      <c r="Q1182">
        <f>0+I1183</f>
      </c>
      <c>
        <f>0+O1183</f>
      </c>
    </row>
    <row r="1183" spans="1:16" ht="12.75">
      <c r="A1183" s="26" t="s">
        <v>61</v>
      </c>
      <c s="31" t="s">
        <v>11022</v>
      </c>
      <c s="31" t="s">
        <v>15978</v>
      </c>
      <c s="26" t="s">
        <v>63</v>
      </c>
      <c s="32" t="s">
        <v>15836</v>
      </c>
      <c s="33" t="s">
        <v>5700</v>
      </c>
      <c s="34">
        <v>1</v>
      </c>
      <c s="35">
        <v>0</v>
      </c>
      <c s="35">
        <f>ROUND(ROUND(H1183,2)*ROUND(G1183,3),2)</f>
      </c>
      <c s="33" t="s">
        <v>5574</v>
      </c>
      <c r="O1183">
        <f>(I1183*21)/100</f>
      </c>
      <c t="s">
        <v>33</v>
      </c>
    </row>
    <row r="1184" spans="1:5" ht="12.75">
      <c r="A1184" s="36" t="s">
        <v>67</v>
      </c>
      <c r="E1184" s="37" t="s">
        <v>63</v>
      </c>
    </row>
    <row r="1185" spans="1:5" ht="25.5">
      <c r="A1185" s="38" t="s">
        <v>68</v>
      </c>
      <c r="E1185" s="39" t="s">
        <v>1000</v>
      </c>
    </row>
    <row r="1186" spans="1:5" ht="25.5">
      <c r="A1186" t="s">
        <v>70</v>
      </c>
      <c r="E1186" s="37" t="s">
        <v>1086</v>
      </c>
    </row>
    <row r="1187" spans="1:18" ht="12.75" customHeight="1">
      <c r="A1187" s="6" t="s">
        <v>58</v>
      </c>
      <c s="6"/>
      <c s="42" t="s">
        <v>15979</v>
      </c>
      <c s="6"/>
      <c s="29" t="s">
        <v>15838</v>
      </c>
      <c s="6"/>
      <c s="6"/>
      <c s="6"/>
      <c s="43">
        <f>0+Q1187</f>
      </c>
      <c s="6"/>
      <c r="O1187">
        <f>0+R1187</f>
      </c>
      <c r="Q1187">
        <f>0+I1188</f>
      </c>
      <c>
        <f>0+O1188</f>
      </c>
    </row>
    <row r="1188" spans="1:16" ht="12.75">
      <c r="A1188" s="26" t="s">
        <v>61</v>
      </c>
      <c s="31" t="s">
        <v>9767</v>
      </c>
      <c s="31" t="s">
        <v>15980</v>
      </c>
      <c s="26" t="s">
        <v>63</v>
      </c>
      <c s="32" t="s">
        <v>15840</v>
      </c>
      <c s="33" t="s">
        <v>663</v>
      </c>
      <c s="34">
        <v>10</v>
      </c>
      <c s="35">
        <v>0</v>
      </c>
      <c s="35">
        <f>ROUND(ROUND(H1188,2)*ROUND(G1188,3),2)</f>
      </c>
      <c s="33" t="s">
        <v>5574</v>
      </c>
      <c r="O1188">
        <f>(I1188*21)/100</f>
      </c>
      <c t="s">
        <v>33</v>
      </c>
    </row>
    <row r="1189" spans="1:5" ht="12.75">
      <c r="A1189" s="36" t="s">
        <v>67</v>
      </c>
      <c r="E1189" s="37" t="s">
        <v>63</v>
      </c>
    </row>
    <row r="1190" spans="1:5" ht="25.5">
      <c r="A1190" s="38" t="s">
        <v>68</v>
      </c>
      <c r="E1190" s="39" t="s">
        <v>1000</v>
      </c>
    </row>
    <row r="1191" spans="1:5" ht="25.5">
      <c r="A1191" t="s">
        <v>70</v>
      </c>
      <c r="E1191" s="37" t="s">
        <v>1086</v>
      </c>
    </row>
    <row r="1192" spans="1:18" ht="12.75" customHeight="1">
      <c r="A1192" s="6" t="s">
        <v>58</v>
      </c>
      <c s="6"/>
      <c s="42" t="s">
        <v>15982</v>
      </c>
      <c s="6"/>
      <c s="29" t="s">
        <v>17753</v>
      </c>
      <c s="6"/>
      <c s="6"/>
      <c s="6"/>
      <c s="43">
        <f>0+Q1192</f>
      </c>
      <c s="6"/>
      <c r="O1192">
        <f>0+R1192</f>
      </c>
      <c r="Q1192">
        <f>0+I1193+I1197+I1201+I1205+I1209+I1213+I1217+I1221+I1225+I1229+I1233+I1237+I1241</f>
      </c>
      <c>
        <f>0+O1193+O1197+O1201+O1205+O1209+O1213+O1217+O1221+O1225+O1229+O1233+O1237+O1241</f>
      </c>
    </row>
    <row r="1193" spans="1:16" ht="12.75">
      <c r="A1193" s="26" t="s">
        <v>61</v>
      </c>
      <c s="31" t="s">
        <v>11027</v>
      </c>
      <c s="31" t="s">
        <v>15983</v>
      </c>
      <c s="26" t="s">
        <v>63</v>
      </c>
      <c s="32" t="s">
        <v>17745</v>
      </c>
      <c s="33" t="s">
        <v>5700</v>
      </c>
      <c s="34">
        <v>1</v>
      </c>
      <c s="35">
        <v>0</v>
      </c>
      <c s="35">
        <f>ROUND(ROUND(H1193,2)*ROUND(G1193,3),2)</f>
      </c>
      <c s="33" t="s">
        <v>5574</v>
      </c>
      <c r="O1193">
        <f>(I1193*21)/100</f>
      </c>
      <c t="s">
        <v>33</v>
      </c>
    </row>
    <row r="1194" spans="1:5" ht="12.75">
      <c r="A1194" s="36" t="s">
        <v>67</v>
      </c>
      <c r="E1194" s="37" t="s">
        <v>63</v>
      </c>
    </row>
    <row r="1195" spans="1:5" ht="25.5">
      <c r="A1195" s="38" t="s">
        <v>68</v>
      </c>
      <c r="E1195" s="39" t="s">
        <v>1000</v>
      </c>
    </row>
    <row r="1196" spans="1:5" ht="25.5">
      <c r="A1196" t="s">
        <v>70</v>
      </c>
      <c r="E1196" s="37" t="s">
        <v>1086</v>
      </c>
    </row>
    <row r="1197" spans="1:16" ht="12.75">
      <c r="A1197" s="26" t="s">
        <v>61</v>
      </c>
      <c s="31" t="s">
        <v>11031</v>
      </c>
      <c s="31" t="s">
        <v>15984</v>
      </c>
      <c s="26" t="s">
        <v>63</v>
      </c>
      <c s="32" t="s">
        <v>12317</v>
      </c>
      <c s="33" t="s">
        <v>5700</v>
      </c>
      <c s="34">
        <v>2</v>
      </c>
      <c s="35">
        <v>0</v>
      </c>
      <c s="35">
        <f>ROUND(ROUND(H1197,2)*ROUND(G1197,3),2)</f>
      </c>
      <c s="33" t="s">
        <v>5574</v>
      </c>
      <c r="O1197">
        <f>(I1197*21)/100</f>
      </c>
      <c t="s">
        <v>33</v>
      </c>
    </row>
    <row r="1198" spans="1:5" ht="12.75">
      <c r="A1198" s="36" t="s">
        <v>67</v>
      </c>
      <c r="E1198" s="37" t="s">
        <v>63</v>
      </c>
    </row>
    <row r="1199" spans="1:5" ht="25.5">
      <c r="A1199" s="38" t="s">
        <v>68</v>
      </c>
      <c r="E1199" s="39" t="s">
        <v>1000</v>
      </c>
    </row>
    <row r="1200" spans="1:5" ht="25.5">
      <c r="A1200" t="s">
        <v>70</v>
      </c>
      <c r="E1200" s="37" t="s">
        <v>1086</v>
      </c>
    </row>
    <row r="1201" spans="1:16" ht="12.75">
      <c r="A1201" s="26" t="s">
        <v>61</v>
      </c>
      <c s="31" t="s">
        <v>11034</v>
      </c>
      <c s="31" t="s">
        <v>15985</v>
      </c>
      <c s="26" t="s">
        <v>63</v>
      </c>
      <c s="32" t="s">
        <v>12320</v>
      </c>
      <c s="33" t="s">
        <v>5700</v>
      </c>
      <c s="34">
        <v>5</v>
      </c>
      <c s="35">
        <v>0</v>
      </c>
      <c s="35">
        <f>ROUND(ROUND(H1201,2)*ROUND(G1201,3),2)</f>
      </c>
      <c s="33" t="s">
        <v>5574</v>
      </c>
      <c r="O1201">
        <f>(I1201*21)/100</f>
      </c>
      <c t="s">
        <v>33</v>
      </c>
    </row>
    <row r="1202" spans="1:5" ht="12.75">
      <c r="A1202" s="36" t="s">
        <v>67</v>
      </c>
      <c r="E1202" s="37" t="s">
        <v>63</v>
      </c>
    </row>
    <row r="1203" spans="1:5" ht="25.5">
      <c r="A1203" s="38" t="s">
        <v>68</v>
      </c>
      <c r="E1203" s="39" t="s">
        <v>1000</v>
      </c>
    </row>
    <row r="1204" spans="1:5" ht="25.5">
      <c r="A1204" t="s">
        <v>70</v>
      </c>
      <c r="E1204" s="37" t="s">
        <v>1086</v>
      </c>
    </row>
    <row r="1205" spans="1:16" ht="12.75">
      <c r="A1205" s="26" t="s">
        <v>61</v>
      </c>
      <c s="31" t="s">
        <v>11037</v>
      </c>
      <c s="31" t="s">
        <v>15986</v>
      </c>
      <c s="26" t="s">
        <v>63</v>
      </c>
      <c s="32" t="s">
        <v>12324</v>
      </c>
      <c s="33" t="s">
        <v>5700</v>
      </c>
      <c s="34">
        <v>1</v>
      </c>
      <c s="35">
        <v>0</v>
      </c>
      <c s="35">
        <f>ROUND(ROUND(H1205,2)*ROUND(G1205,3),2)</f>
      </c>
      <c s="33" t="s">
        <v>5574</v>
      </c>
      <c r="O1205">
        <f>(I1205*21)/100</f>
      </c>
      <c t="s">
        <v>33</v>
      </c>
    </row>
    <row r="1206" spans="1:5" ht="12.75">
      <c r="A1206" s="36" t="s">
        <v>67</v>
      </c>
      <c r="E1206" s="37" t="s">
        <v>63</v>
      </c>
    </row>
    <row r="1207" spans="1:5" ht="25.5">
      <c r="A1207" s="38" t="s">
        <v>68</v>
      </c>
      <c r="E1207" s="39" t="s">
        <v>1000</v>
      </c>
    </row>
    <row r="1208" spans="1:5" ht="25.5">
      <c r="A1208" t="s">
        <v>70</v>
      </c>
      <c r="E1208" s="37" t="s">
        <v>1086</v>
      </c>
    </row>
    <row r="1209" spans="1:16" ht="12.75">
      <c r="A1209" s="26" t="s">
        <v>61</v>
      </c>
      <c s="31" t="s">
        <v>9816</v>
      </c>
      <c s="31" t="s">
        <v>15987</v>
      </c>
      <c s="26" t="s">
        <v>63</v>
      </c>
      <c s="32" t="s">
        <v>17738</v>
      </c>
      <c s="33" t="s">
        <v>5700</v>
      </c>
      <c s="34">
        <v>1</v>
      </c>
      <c s="35">
        <v>0</v>
      </c>
      <c s="35">
        <f>ROUND(ROUND(H1209,2)*ROUND(G1209,3),2)</f>
      </c>
      <c s="33" t="s">
        <v>5574</v>
      </c>
      <c r="O1209">
        <f>(I1209*21)/100</f>
      </c>
      <c t="s">
        <v>33</v>
      </c>
    </row>
    <row r="1210" spans="1:5" ht="12.75">
      <c r="A1210" s="36" t="s">
        <v>67</v>
      </c>
      <c r="E1210" s="37" t="s">
        <v>63</v>
      </c>
    </row>
    <row r="1211" spans="1:5" ht="25.5">
      <c r="A1211" s="38" t="s">
        <v>68</v>
      </c>
      <c r="E1211" s="39" t="s">
        <v>1000</v>
      </c>
    </row>
    <row r="1212" spans="1:5" ht="25.5">
      <c r="A1212" t="s">
        <v>70</v>
      </c>
      <c r="E1212" s="37" t="s">
        <v>1086</v>
      </c>
    </row>
    <row r="1213" spans="1:16" ht="25.5">
      <c r="A1213" s="26" t="s">
        <v>61</v>
      </c>
      <c s="31" t="s">
        <v>9850</v>
      </c>
      <c s="31" t="s">
        <v>15988</v>
      </c>
      <c s="26" t="s">
        <v>63</v>
      </c>
      <c s="32" t="s">
        <v>12459</v>
      </c>
      <c s="33" t="s">
        <v>5700</v>
      </c>
      <c s="34">
        <v>1</v>
      </c>
      <c s="35">
        <v>0</v>
      </c>
      <c s="35">
        <f>ROUND(ROUND(H1213,2)*ROUND(G1213,3),2)</f>
      </c>
      <c s="33" t="s">
        <v>5574</v>
      </c>
      <c r="O1213">
        <f>(I1213*21)/100</f>
      </c>
      <c t="s">
        <v>33</v>
      </c>
    </row>
    <row r="1214" spans="1:5" ht="12.75">
      <c r="A1214" s="36" t="s">
        <v>67</v>
      </c>
      <c r="E1214" s="37" t="s">
        <v>63</v>
      </c>
    </row>
    <row r="1215" spans="1:5" ht="25.5">
      <c r="A1215" s="38" t="s">
        <v>68</v>
      </c>
      <c r="E1215" s="39" t="s">
        <v>1000</v>
      </c>
    </row>
    <row r="1216" spans="1:5" ht="25.5">
      <c r="A1216" t="s">
        <v>70</v>
      </c>
      <c r="E1216" s="37" t="s">
        <v>1086</v>
      </c>
    </row>
    <row r="1217" spans="1:16" ht="12.75">
      <c r="A1217" s="26" t="s">
        <v>61</v>
      </c>
      <c s="31" t="s">
        <v>9942</v>
      </c>
      <c s="31" t="s">
        <v>15989</v>
      </c>
      <c s="26" t="s">
        <v>63</v>
      </c>
      <c s="32" t="s">
        <v>12332</v>
      </c>
      <c s="33" t="s">
        <v>5700</v>
      </c>
      <c s="34">
        <v>1</v>
      </c>
      <c s="35">
        <v>0</v>
      </c>
      <c s="35">
        <f>ROUND(ROUND(H1217,2)*ROUND(G1217,3),2)</f>
      </c>
      <c s="33" t="s">
        <v>5574</v>
      </c>
      <c r="O1217">
        <f>(I1217*21)/100</f>
      </c>
      <c t="s">
        <v>33</v>
      </c>
    </row>
    <row r="1218" spans="1:5" ht="12.75">
      <c r="A1218" s="36" t="s">
        <v>67</v>
      </c>
      <c r="E1218" s="37" t="s">
        <v>63</v>
      </c>
    </row>
    <row r="1219" spans="1:5" ht="25.5">
      <c r="A1219" s="38" t="s">
        <v>68</v>
      </c>
      <c r="E1219" s="39" t="s">
        <v>1000</v>
      </c>
    </row>
    <row r="1220" spans="1:5" ht="25.5">
      <c r="A1220" t="s">
        <v>70</v>
      </c>
      <c r="E1220" s="37" t="s">
        <v>1086</v>
      </c>
    </row>
    <row r="1221" spans="1:16" ht="12.75">
      <c r="A1221" s="26" t="s">
        <v>61</v>
      </c>
      <c s="31" t="s">
        <v>10041</v>
      </c>
      <c s="31" t="s">
        <v>15990</v>
      </c>
      <c s="26" t="s">
        <v>63</v>
      </c>
      <c s="32" t="s">
        <v>12334</v>
      </c>
      <c s="33" t="s">
        <v>5700</v>
      </c>
      <c s="34">
        <v>1</v>
      </c>
      <c s="35">
        <v>0</v>
      </c>
      <c s="35">
        <f>ROUND(ROUND(H1221,2)*ROUND(G1221,3),2)</f>
      </c>
      <c s="33" t="s">
        <v>5574</v>
      </c>
      <c r="O1221">
        <f>(I1221*21)/100</f>
      </c>
      <c t="s">
        <v>33</v>
      </c>
    </row>
    <row r="1222" spans="1:5" ht="12.75">
      <c r="A1222" s="36" t="s">
        <v>67</v>
      </c>
      <c r="E1222" s="37" t="s">
        <v>63</v>
      </c>
    </row>
    <row r="1223" spans="1:5" ht="25.5">
      <c r="A1223" s="38" t="s">
        <v>68</v>
      </c>
      <c r="E1223" s="39" t="s">
        <v>1000</v>
      </c>
    </row>
    <row r="1224" spans="1:5" ht="25.5">
      <c r="A1224" t="s">
        <v>70</v>
      </c>
      <c r="E1224" s="37" t="s">
        <v>1086</v>
      </c>
    </row>
    <row r="1225" spans="1:16" ht="12.75">
      <c r="A1225" s="26" t="s">
        <v>61</v>
      </c>
      <c s="31" t="s">
        <v>10054</v>
      </c>
      <c s="31" t="s">
        <v>15991</v>
      </c>
      <c s="26" t="s">
        <v>63</v>
      </c>
      <c s="32" t="s">
        <v>12336</v>
      </c>
      <c s="33" t="s">
        <v>5700</v>
      </c>
      <c s="34">
        <v>3</v>
      </c>
      <c s="35">
        <v>0</v>
      </c>
      <c s="35">
        <f>ROUND(ROUND(H1225,2)*ROUND(G1225,3),2)</f>
      </c>
      <c s="33" t="s">
        <v>5574</v>
      </c>
      <c r="O1225">
        <f>(I1225*21)/100</f>
      </c>
      <c t="s">
        <v>33</v>
      </c>
    </row>
    <row r="1226" spans="1:5" ht="12.75">
      <c r="A1226" s="36" t="s">
        <v>67</v>
      </c>
      <c r="E1226" s="37" t="s">
        <v>63</v>
      </c>
    </row>
    <row r="1227" spans="1:5" ht="25.5">
      <c r="A1227" s="38" t="s">
        <v>68</v>
      </c>
      <c r="E1227" s="39" t="s">
        <v>1000</v>
      </c>
    </row>
    <row r="1228" spans="1:5" ht="25.5">
      <c r="A1228" t="s">
        <v>70</v>
      </c>
      <c r="E1228" s="37" t="s">
        <v>1086</v>
      </c>
    </row>
    <row r="1229" spans="1:16" ht="12.75">
      <c r="A1229" s="26" t="s">
        <v>61</v>
      </c>
      <c s="31" t="s">
        <v>10099</v>
      </c>
      <c s="31" t="s">
        <v>17754</v>
      </c>
      <c s="26" t="s">
        <v>63</v>
      </c>
      <c s="32" t="s">
        <v>12339</v>
      </c>
      <c s="33" t="s">
        <v>5700</v>
      </c>
      <c s="34">
        <v>1.5</v>
      </c>
      <c s="35">
        <v>0</v>
      </c>
      <c s="35">
        <f>ROUND(ROUND(H1229,2)*ROUND(G1229,3),2)</f>
      </c>
      <c s="33" t="s">
        <v>5574</v>
      </c>
      <c r="O1229">
        <f>(I1229*21)/100</f>
      </c>
      <c t="s">
        <v>33</v>
      </c>
    </row>
    <row r="1230" spans="1:5" ht="12.75">
      <c r="A1230" s="36" t="s">
        <v>67</v>
      </c>
      <c r="E1230" s="37" t="s">
        <v>63</v>
      </c>
    </row>
    <row r="1231" spans="1:5" ht="25.5">
      <c r="A1231" s="38" t="s">
        <v>68</v>
      </c>
      <c r="E1231" s="39" t="s">
        <v>1000</v>
      </c>
    </row>
    <row r="1232" spans="1:5" ht="25.5">
      <c r="A1232" t="s">
        <v>70</v>
      </c>
      <c r="E1232" s="37" t="s">
        <v>1086</v>
      </c>
    </row>
    <row r="1233" spans="1:16" ht="12.75">
      <c r="A1233" s="26" t="s">
        <v>61</v>
      </c>
      <c s="31" t="s">
        <v>10103</v>
      </c>
      <c s="31" t="s">
        <v>17755</v>
      </c>
      <c s="26" t="s">
        <v>63</v>
      </c>
      <c s="32" t="s">
        <v>12341</v>
      </c>
      <c s="33" t="s">
        <v>5700</v>
      </c>
      <c s="34">
        <v>1.5</v>
      </c>
      <c s="35">
        <v>0</v>
      </c>
      <c s="35">
        <f>ROUND(ROUND(H1233,2)*ROUND(G1233,3),2)</f>
      </c>
      <c s="33" t="s">
        <v>5574</v>
      </c>
      <c r="O1233">
        <f>(I1233*21)/100</f>
      </c>
      <c t="s">
        <v>33</v>
      </c>
    </row>
    <row r="1234" spans="1:5" ht="12.75">
      <c r="A1234" s="36" t="s">
        <v>67</v>
      </c>
      <c r="E1234" s="37" t="s">
        <v>63</v>
      </c>
    </row>
    <row r="1235" spans="1:5" ht="25.5">
      <c r="A1235" s="38" t="s">
        <v>68</v>
      </c>
      <c r="E1235" s="39" t="s">
        <v>1000</v>
      </c>
    </row>
    <row r="1236" spans="1:5" ht="25.5">
      <c r="A1236" t="s">
        <v>70</v>
      </c>
      <c r="E1236" s="37" t="s">
        <v>1086</v>
      </c>
    </row>
    <row r="1237" spans="1:16" ht="12.75">
      <c r="A1237" s="26" t="s">
        <v>61</v>
      </c>
      <c s="31" t="s">
        <v>10179</v>
      </c>
      <c s="31" t="s">
        <v>17756</v>
      </c>
      <c s="26" t="s">
        <v>63</v>
      </c>
      <c s="32" t="s">
        <v>12344</v>
      </c>
      <c s="33" t="s">
        <v>5700</v>
      </c>
      <c s="34">
        <v>2</v>
      </c>
      <c s="35">
        <v>0</v>
      </c>
      <c s="35">
        <f>ROUND(ROUND(H1237,2)*ROUND(G1237,3),2)</f>
      </c>
      <c s="33" t="s">
        <v>5574</v>
      </c>
      <c r="O1237">
        <f>(I1237*21)/100</f>
      </c>
      <c t="s">
        <v>33</v>
      </c>
    </row>
    <row r="1238" spans="1:5" ht="12.75">
      <c r="A1238" s="36" t="s">
        <v>67</v>
      </c>
      <c r="E1238" s="37" t="s">
        <v>63</v>
      </c>
    </row>
    <row r="1239" spans="1:5" ht="25.5">
      <c r="A1239" s="38" t="s">
        <v>68</v>
      </c>
      <c r="E1239" s="39" t="s">
        <v>1000</v>
      </c>
    </row>
    <row r="1240" spans="1:5" ht="25.5">
      <c r="A1240" t="s">
        <v>70</v>
      </c>
      <c r="E1240" s="37" t="s">
        <v>1086</v>
      </c>
    </row>
    <row r="1241" spans="1:16" ht="12.75">
      <c r="A1241" s="26" t="s">
        <v>61</v>
      </c>
      <c s="31" t="s">
        <v>10270</v>
      </c>
      <c s="31" t="s">
        <v>15992</v>
      </c>
      <c s="26" t="s">
        <v>63</v>
      </c>
      <c s="32" t="s">
        <v>12346</v>
      </c>
      <c s="33" t="s">
        <v>5700</v>
      </c>
      <c s="34">
        <v>2</v>
      </c>
      <c s="35">
        <v>0</v>
      </c>
      <c s="35">
        <f>ROUND(ROUND(H1241,2)*ROUND(G1241,3),2)</f>
      </c>
      <c s="33" t="s">
        <v>5574</v>
      </c>
      <c r="O1241">
        <f>(I1241*21)/100</f>
      </c>
      <c t="s">
        <v>33</v>
      </c>
    </row>
    <row r="1242" spans="1:5" ht="12.75">
      <c r="A1242" s="36" t="s">
        <v>67</v>
      </c>
      <c r="E1242" s="37" t="s">
        <v>63</v>
      </c>
    </row>
    <row r="1243" spans="1:5" ht="25.5">
      <c r="A1243" s="38" t="s">
        <v>68</v>
      </c>
      <c r="E1243" s="39" t="s">
        <v>1000</v>
      </c>
    </row>
    <row r="1244" spans="1:5" ht="25.5">
      <c r="A1244" t="s">
        <v>70</v>
      </c>
      <c r="E1244" s="37" t="s">
        <v>1086</v>
      </c>
    </row>
    <row r="1245" spans="1:18" ht="12.75" customHeight="1">
      <c r="A1245" s="6" t="s">
        <v>58</v>
      </c>
      <c s="6"/>
      <c s="42" t="s">
        <v>15994</v>
      </c>
      <c s="6"/>
      <c s="29" t="s">
        <v>15795</v>
      </c>
      <c s="6"/>
      <c s="6"/>
      <c s="6"/>
      <c s="43">
        <f>0+Q1245</f>
      </c>
      <c s="6"/>
      <c r="O1245">
        <f>0+R1245</f>
      </c>
      <c r="Q1245">
        <f>0+I1246+I1250</f>
      </c>
      <c>
        <f>0+O1246+O1250</f>
      </c>
    </row>
    <row r="1246" spans="1:16" ht="12.75">
      <c r="A1246" s="26" t="s">
        <v>61</v>
      </c>
      <c s="31" t="s">
        <v>10347</v>
      </c>
      <c s="31" t="s">
        <v>15996</v>
      </c>
      <c s="26" t="s">
        <v>63</v>
      </c>
      <c s="32" t="s">
        <v>12348</v>
      </c>
      <c s="33" t="s">
        <v>5700</v>
      </c>
      <c s="34">
        <v>12</v>
      </c>
      <c s="35">
        <v>0</v>
      </c>
      <c s="35">
        <f>ROUND(ROUND(H1246,2)*ROUND(G1246,3),2)</f>
      </c>
      <c s="33" t="s">
        <v>5574</v>
      </c>
      <c r="O1246">
        <f>(I1246*21)/100</f>
      </c>
      <c t="s">
        <v>33</v>
      </c>
    </row>
    <row r="1247" spans="1:5" ht="12.75">
      <c r="A1247" s="36" t="s">
        <v>67</v>
      </c>
      <c r="E1247" s="37" t="s">
        <v>63</v>
      </c>
    </row>
    <row r="1248" spans="1:5" ht="25.5">
      <c r="A1248" s="38" t="s">
        <v>68</v>
      </c>
      <c r="E1248" s="39" t="s">
        <v>1000</v>
      </c>
    </row>
    <row r="1249" spans="1:5" ht="25.5">
      <c r="A1249" t="s">
        <v>70</v>
      </c>
      <c r="E1249" s="37" t="s">
        <v>1086</v>
      </c>
    </row>
    <row r="1250" spans="1:16" ht="12.75">
      <c r="A1250" s="26" t="s">
        <v>61</v>
      </c>
      <c s="31" t="s">
        <v>10533</v>
      </c>
      <c s="31" t="s">
        <v>15998</v>
      </c>
      <c s="26" t="s">
        <v>63</v>
      </c>
      <c s="32" t="s">
        <v>12550</v>
      </c>
      <c s="33" t="s">
        <v>5700</v>
      </c>
      <c s="34">
        <v>3</v>
      </c>
      <c s="35">
        <v>0</v>
      </c>
      <c s="35">
        <f>ROUND(ROUND(H1250,2)*ROUND(G1250,3),2)</f>
      </c>
      <c s="33" t="s">
        <v>5574</v>
      </c>
      <c r="O1250">
        <f>(I1250*21)/100</f>
      </c>
      <c t="s">
        <v>33</v>
      </c>
    </row>
    <row r="1251" spans="1:5" ht="12.75">
      <c r="A1251" s="36" t="s">
        <v>67</v>
      </c>
      <c r="E1251" s="37" t="s">
        <v>63</v>
      </c>
    </row>
    <row r="1252" spans="1:5" ht="25.5">
      <c r="A1252" s="38" t="s">
        <v>68</v>
      </c>
      <c r="E1252" s="39" t="s">
        <v>1000</v>
      </c>
    </row>
    <row r="1253" spans="1:5" ht="25.5">
      <c r="A1253" t="s">
        <v>70</v>
      </c>
      <c r="E1253" s="37" t="s">
        <v>1086</v>
      </c>
    </row>
    <row r="1254" spans="1:18" ht="12.75" customHeight="1">
      <c r="A1254" s="6" t="s">
        <v>58</v>
      </c>
      <c s="6"/>
      <c s="42" t="s">
        <v>16000</v>
      </c>
      <c s="6"/>
      <c s="29" t="s">
        <v>15802</v>
      </c>
      <c s="6"/>
      <c s="6"/>
      <c s="6"/>
      <c s="43">
        <f>0+Q1254</f>
      </c>
      <c s="6"/>
      <c r="O1254">
        <f>0+R1254</f>
      </c>
      <c r="Q1254">
        <f>0+I1255+I1259</f>
      </c>
      <c>
        <f>0+O1255+O1259</f>
      </c>
    </row>
    <row r="1255" spans="1:16" ht="12.75">
      <c r="A1255" s="26" t="s">
        <v>61</v>
      </c>
      <c s="31" t="s">
        <v>10801</v>
      </c>
      <c s="31" t="s">
        <v>16002</v>
      </c>
      <c s="26" t="s">
        <v>63</v>
      </c>
      <c s="32" t="s">
        <v>15804</v>
      </c>
      <c s="33" t="s">
        <v>81</v>
      </c>
      <c s="34">
        <v>4</v>
      </c>
      <c s="35">
        <v>0</v>
      </c>
      <c s="35">
        <f>ROUND(ROUND(H1255,2)*ROUND(G1255,3),2)</f>
      </c>
      <c s="33" t="s">
        <v>5574</v>
      </c>
      <c r="O1255">
        <f>(I1255*21)/100</f>
      </c>
      <c t="s">
        <v>33</v>
      </c>
    </row>
    <row r="1256" spans="1:5" ht="12.75">
      <c r="A1256" s="36" t="s">
        <v>67</v>
      </c>
      <c r="E1256" s="37" t="s">
        <v>63</v>
      </c>
    </row>
    <row r="1257" spans="1:5" ht="25.5">
      <c r="A1257" s="38" t="s">
        <v>68</v>
      </c>
      <c r="E1257" s="39" t="s">
        <v>1000</v>
      </c>
    </row>
    <row r="1258" spans="1:5" ht="25.5">
      <c r="A1258" t="s">
        <v>70</v>
      </c>
      <c r="E1258" s="37" t="s">
        <v>1086</v>
      </c>
    </row>
    <row r="1259" spans="1:16" ht="12.75">
      <c r="A1259" s="26" t="s">
        <v>61</v>
      </c>
      <c s="31" t="s">
        <v>10870</v>
      </c>
      <c s="31" t="s">
        <v>16004</v>
      </c>
      <c s="26" t="s">
        <v>63</v>
      </c>
      <c s="32" t="s">
        <v>17486</v>
      </c>
      <c s="33" t="s">
        <v>81</v>
      </c>
      <c s="34">
        <v>4</v>
      </c>
      <c s="35">
        <v>0</v>
      </c>
      <c s="35">
        <f>ROUND(ROUND(H1259,2)*ROUND(G1259,3),2)</f>
      </c>
      <c s="33" t="s">
        <v>5574</v>
      </c>
      <c r="O1259">
        <f>(I1259*21)/100</f>
      </c>
      <c t="s">
        <v>33</v>
      </c>
    </row>
    <row r="1260" spans="1:5" ht="12.75">
      <c r="A1260" s="36" t="s">
        <v>67</v>
      </c>
      <c r="E1260" s="37" t="s">
        <v>63</v>
      </c>
    </row>
    <row r="1261" spans="1:5" ht="25.5">
      <c r="A1261" s="38" t="s">
        <v>68</v>
      </c>
      <c r="E1261" s="39" t="s">
        <v>1000</v>
      </c>
    </row>
    <row r="1262" spans="1:5" ht="25.5">
      <c r="A1262" t="s">
        <v>70</v>
      </c>
      <c r="E1262" s="37" t="s">
        <v>1086</v>
      </c>
    </row>
    <row r="1263" spans="1:18" ht="12.75" customHeight="1">
      <c r="A1263" s="6" t="s">
        <v>58</v>
      </c>
      <c s="6"/>
      <c s="42" t="s">
        <v>16006</v>
      </c>
      <c s="6"/>
      <c s="29" t="s">
        <v>15834</v>
      </c>
      <c s="6"/>
      <c s="6"/>
      <c s="6"/>
      <c s="43">
        <f>0+Q1263</f>
      </c>
      <c s="6"/>
      <c r="O1263">
        <f>0+R1263</f>
      </c>
      <c r="Q1263">
        <f>0+I1264</f>
      </c>
      <c>
        <f>0+O1264</f>
      </c>
    </row>
    <row r="1264" spans="1:16" ht="12.75">
      <c r="A1264" s="26" t="s">
        <v>61</v>
      </c>
      <c s="31" t="s">
        <v>10883</v>
      </c>
      <c s="31" t="s">
        <v>16008</v>
      </c>
      <c s="26" t="s">
        <v>63</v>
      </c>
      <c s="32" t="s">
        <v>15836</v>
      </c>
      <c s="33" t="s">
        <v>5700</v>
      </c>
      <c s="34">
        <v>1</v>
      </c>
      <c s="35">
        <v>0</v>
      </c>
      <c s="35">
        <f>ROUND(ROUND(H1264,2)*ROUND(G1264,3),2)</f>
      </c>
      <c s="33" t="s">
        <v>5574</v>
      </c>
      <c r="O1264">
        <f>(I1264*21)/100</f>
      </c>
      <c t="s">
        <v>33</v>
      </c>
    </row>
    <row r="1265" spans="1:5" ht="12.75">
      <c r="A1265" s="36" t="s">
        <v>67</v>
      </c>
      <c r="E1265" s="37" t="s">
        <v>63</v>
      </c>
    </row>
    <row r="1266" spans="1:5" ht="25.5">
      <c r="A1266" s="38" t="s">
        <v>68</v>
      </c>
      <c r="E1266" s="39" t="s">
        <v>1000</v>
      </c>
    </row>
    <row r="1267" spans="1:5" ht="25.5">
      <c r="A1267" t="s">
        <v>70</v>
      </c>
      <c r="E1267" s="37" t="s">
        <v>1086</v>
      </c>
    </row>
    <row r="1268" spans="1:18" ht="12.75" customHeight="1">
      <c r="A1268" s="6" t="s">
        <v>58</v>
      </c>
      <c s="6"/>
      <c s="42" t="s">
        <v>16010</v>
      </c>
      <c s="6"/>
      <c s="29" t="s">
        <v>15838</v>
      </c>
      <c s="6"/>
      <c s="6"/>
      <c s="6"/>
      <c s="43">
        <f>0+Q1268</f>
      </c>
      <c s="6"/>
      <c r="O1268">
        <f>0+R1268</f>
      </c>
      <c r="Q1268">
        <f>0+I1269</f>
      </c>
      <c>
        <f>0+O1269</f>
      </c>
    </row>
    <row r="1269" spans="1:16" ht="12.75">
      <c r="A1269" s="26" t="s">
        <v>61</v>
      </c>
      <c s="31" t="s">
        <v>10921</v>
      </c>
      <c s="31" t="s">
        <v>16012</v>
      </c>
      <c s="26" t="s">
        <v>63</v>
      </c>
      <c s="32" t="s">
        <v>15840</v>
      </c>
      <c s="33" t="s">
        <v>663</v>
      </c>
      <c s="34">
        <v>6</v>
      </c>
      <c s="35">
        <v>0</v>
      </c>
      <c s="35">
        <f>ROUND(ROUND(H1269,2)*ROUND(G1269,3),2)</f>
      </c>
      <c s="33" t="s">
        <v>5574</v>
      </c>
      <c r="O1269">
        <f>(I1269*21)/100</f>
      </c>
      <c t="s">
        <v>33</v>
      </c>
    </row>
    <row r="1270" spans="1:5" ht="12.75">
      <c r="A1270" s="36" t="s">
        <v>67</v>
      </c>
      <c r="E1270" s="37" t="s">
        <v>63</v>
      </c>
    </row>
    <row r="1271" spans="1:5" ht="25.5">
      <c r="A1271" s="38" t="s">
        <v>68</v>
      </c>
      <c r="E1271" s="39" t="s">
        <v>1000</v>
      </c>
    </row>
    <row r="1272" spans="1:5" ht="25.5">
      <c r="A1272" t="s">
        <v>70</v>
      </c>
      <c r="E1272" s="37" t="s">
        <v>1086</v>
      </c>
    </row>
    <row r="1273" spans="1:18" ht="12.75" customHeight="1">
      <c r="A1273" s="6" t="s">
        <v>58</v>
      </c>
      <c s="6"/>
      <c s="42" t="s">
        <v>16016</v>
      </c>
      <c s="6"/>
      <c s="29" t="s">
        <v>17757</v>
      </c>
      <c s="6"/>
      <c s="6"/>
      <c s="6"/>
      <c s="43">
        <f>0+Q1273</f>
      </c>
      <c s="6"/>
      <c r="O1273">
        <f>0+R1273</f>
      </c>
      <c r="Q1273">
        <f>0+I1274+I1278+I1282+I1286+I1290+I1294</f>
      </c>
      <c>
        <f>0+O1274+O1278+O1282+O1286+O1290+O1294</f>
      </c>
    </row>
    <row r="1274" spans="1:16" ht="25.5">
      <c r="A1274" s="26" t="s">
        <v>61</v>
      </c>
      <c s="31" t="s">
        <v>11046</v>
      </c>
      <c s="31" t="s">
        <v>16018</v>
      </c>
      <c s="26" t="s">
        <v>63</v>
      </c>
      <c s="32" t="s">
        <v>17736</v>
      </c>
      <c s="33" t="s">
        <v>5700</v>
      </c>
      <c s="34">
        <v>1</v>
      </c>
      <c s="35">
        <v>0</v>
      </c>
      <c s="35">
        <f>ROUND(ROUND(H1274,2)*ROUND(G1274,3),2)</f>
      </c>
      <c s="33" t="s">
        <v>5574</v>
      </c>
      <c r="O1274">
        <f>(I1274*21)/100</f>
      </c>
      <c t="s">
        <v>33</v>
      </c>
    </row>
    <row r="1275" spans="1:5" ht="25.5">
      <c r="A1275" s="36" t="s">
        <v>67</v>
      </c>
      <c r="E1275" s="37" t="s">
        <v>17737</v>
      </c>
    </row>
    <row r="1276" spans="1:5" ht="25.5">
      <c r="A1276" s="38" t="s">
        <v>68</v>
      </c>
      <c r="E1276" s="39" t="s">
        <v>1000</v>
      </c>
    </row>
    <row r="1277" spans="1:5" ht="25.5">
      <c r="A1277" t="s">
        <v>70</v>
      </c>
      <c r="E1277" s="37" t="s">
        <v>1086</v>
      </c>
    </row>
    <row r="1278" spans="1:16" ht="12.75">
      <c r="A1278" s="26" t="s">
        <v>61</v>
      </c>
      <c s="31" t="s">
        <v>11050</v>
      </c>
      <c s="31" t="s">
        <v>16022</v>
      </c>
      <c s="26" t="s">
        <v>63</v>
      </c>
      <c s="32" t="s">
        <v>12320</v>
      </c>
      <c s="33" t="s">
        <v>5700</v>
      </c>
      <c s="34">
        <v>9</v>
      </c>
      <c s="35">
        <v>0</v>
      </c>
      <c s="35">
        <f>ROUND(ROUND(H1278,2)*ROUND(G1278,3),2)</f>
      </c>
      <c s="33" t="s">
        <v>5574</v>
      </c>
      <c r="O1278">
        <f>(I1278*21)/100</f>
      </c>
      <c t="s">
        <v>33</v>
      </c>
    </row>
    <row r="1279" spans="1:5" ht="12.75">
      <c r="A1279" s="36" t="s">
        <v>67</v>
      </c>
      <c r="E1279" s="37" t="s">
        <v>63</v>
      </c>
    </row>
    <row r="1280" spans="1:5" ht="25.5">
      <c r="A1280" s="38" t="s">
        <v>68</v>
      </c>
      <c r="E1280" s="39" t="s">
        <v>1000</v>
      </c>
    </row>
    <row r="1281" spans="1:5" ht="25.5">
      <c r="A1281" t="s">
        <v>70</v>
      </c>
      <c r="E1281" s="37" t="s">
        <v>1086</v>
      </c>
    </row>
    <row r="1282" spans="1:16" ht="12.75">
      <c r="A1282" s="26" t="s">
        <v>61</v>
      </c>
      <c s="31" t="s">
        <v>11054</v>
      </c>
      <c s="31" t="s">
        <v>16024</v>
      </c>
      <c s="26" t="s">
        <v>63</v>
      </c>
      <c s="32" t="s">
        <v>12712</v>
      </c>
      <c s="33" t="s">
        <v>5700</v>
      </c>
      <c s="34">
        <v>22</v>
      </c>
      <c s="35">
        <v>0</v>
      </c>
      <c s="35">
        <f>ROUND(ROUND(H1282,2)*ROUND(G1282,3),2)</f>
      </c>
      <c s="33" t="s">
        <v>5574</v>
      </c>
      <c r="O1282">
        <f>(I1282*21)/100</f>
      </c>
      <c t="s">
        <v>33</v>
      </c>
    </row>
    <row r="1283" spans="1:5" ht="12.75">
      <c r="A1283" s="36" t="s">
        <v>67</v>
      </c>
      <c r="E1283" s="37" t="s">
        <v>63</v>
      </c>
    </row>
    <row r="1284" spans="1:5" ht="25.5">
      <c r="A1284" s="38" t="s">
        <v>68</v>
      </c>
      <c r="E1284" s="39" t="s">
        <v>1000</v>
      </c>
    </row>
    <row r="1285" spans="1:5" ht="25.5">
      <c r="A1285" t="s">
        <v>70</v>
      </c>
      <c r="E1285" s="37" t="s">
        <v>1086</v>
      </c>
    </row>
    <row r="1286" spans="1:16" ht="12.75">
      <c r="A1286" s="26" t="s">
        <v>61</v>
      </c>
      <c s="31" t="s">
        <v>11058</v>
      </c>
      <c s="31" t="s">
        <v>16026</v>
      </c>
      <c s="26" t="s">
        <v>63</v>
      </c>
      <c s="32" t="s">
        <v>17731</v>
      </c>
      <c s="33" t="s">
        <v>5700</v>
      </c>
      <c s="34">
        <v>2</v>
      </c>
      <c s="35">
        <v>0</v>
      </c>
      <c s="35">
        <f>ROUND(ROUND(H1286,2)*ROUND(G1286,3),2)</f>
      </c>
      <c s="33" t="s">
        <v>5574</v>
      </c>
      <c r="O1286">
        <f>(I1286*21)/100</f>
      </c>
      <c t="s">
        <v>33</v>
      </c>
    </row>
    <row r="1287" spans="1:5" ht="12.75">
      <c r="A1287" s="36" t="s">
        <v>67</v>
      </c>
      <c r="E1287" s="37" t="s">
        <v>63</v>
      </c>
    </row>
    <row r="1288" spans="1:5" ht="25.5">
      <c r="A1288" s="38" t="s">
        <v>68</v>
      </c>
      <c r="E1288" s="39" t="s">
        <v>1000</v>
      </c>
    </row>
    <row r="1289" spans="1:5" ht="25.5">
      <c r="A1289" t="s">
        <v>70</v>
      </c>
      <c r="E1289" s="37" t="s">
        <v>1086</v>
      </c>
    </row>
    <row r="1290" spans="1:16" ht="12.75">
      <c r="A1290" s="26" t="s">
        <v>61</v>
      </c>
      <c s="31" t="s">
        <v>11062</v>
      </c>
      <c s="31" t="s">
        <v>16028</v>
      </c>
      <c s="26" t="s">
        <v>63</v>
      </c>
      <c s="32" t="s">
        <v>17750</v>
      </c>
      <c s="33" t="s">
        <v>5700</v>
      </c>
      <c s="34">
        <v>1</v>
      </c>
      <c s="35">
        <v>0</v>
      </c>
      <c s="35">
        <f>ROUND(ROUND(H1290,2)*ROUND(G1290,3),2)</f>
      </c>
      <c s="33" t="s">
        <v>5574</v>
      </c>
      <c r="O1290">
        <f>(I1290*21)/100</f>
      </c>
      <c t="s">
        <v>33</v>
      </c>
    </row>
    <row r="1291" spans="1:5" ht="12.75">
      <c r="A1291" s="36" t="s">
        <v>67</v>
      </c>
      <c r="E1291" s="37" t="s">
        <v>63</v>
      </c>
    </row>
    <row r="1292" spans="1:5" ht="25.5">
      <c r="A1292" s="38" t="s">
        <v>68</v>
      </c>
      <c r="E1292" s="39" t="s">
        <v>1000</v>
      </c>
    </row>
    <row r="1293" spans="1:5" ht="25.5">
      <c r="A1293" t="s">
        <v>70</v>
      </c>
      <c r="E1293" s="37" t="s">
        <v>1086</v>
      </c>
    </row>
    <row r="1294" spans="1:16" ht="25.5">
      <c r="A1294" s="26" t="s">
        <v>61</v>
      </c>
      <c s="31" t="s">
        <v>9394</v>
      </c>
      <c s="31" t="s">
        <v>16030</v>
      </c>
      <c s="26" t="s">
        <v>63</v>
      </c>
      <c s="32" t="s">
        <v>12459</v>
      </c>
      <c s="33" t="s">
        <v>5700</v>
      </c>
      <c s="34">
        <v>2</v>
      </c>
      <c s="35">
        <v>0</v>
      </c>
      <c s="35">
        <f>ROUND(ROUND(H1294,2)*ROUND(G1294,3),2)</f>
      </c>
      <c s="33" t="s">
        <v>5574</v>
      </c>
      <c r="O1294">
        <f>(I1294*21)/100</f>
      </c>
      <c t="s">
        <v>33</v>
      </c>
    </row>
    <row r="1295" spans="1:5" ht="12.75">
      <c r="A1295" s="36" t="s">
        <v>67</v>
      </c>
      <c r="E1295" s="37" t="s">
        <v>63</v>
      </c>
    </row>
    <row r="1296" spans="1:5" ht="25.5">
      <c r="A1296" s="38" t="s">
        <v>68</v>
      </c>
      <c r="E1296" s="39" t="s">
        <v>1000</v>
      </c>
    </row>
    <row r="1297" spans="1:5" ht="25.5">
      <c r="A1297" t="s">
        <v>70</v>
      </c>
      <c r="E1297" s="37" t="s">
        <v>1086</v>
      </c>
    </row>
    <row r="1298" spans="1:18" ht="12.75" customHeight="1">
      <c r="A1298" s="6" t="s">
        <v>58</v>
      </c>
      <c s="6"/>
      <c s="42" t="s">
        <v>16032</v>
      </c>
      <c s="6"/>
      <c s="29" t="s">
        <v>17739</v>
      </c>
      <c s="6"/>
      <c s="6"/>
      <c s="6"/>
      <c s="43">
        <f>0+Q1298</f>
      </c>
      <c s="6"/>
      <c r="O1298">
        <f>0+R1298</f>
      </c>
      <c r="Q1298">
        <f>0+I1299+I1303+I1307+I1311+I1315+I1319+I1323+I1327+I1331+I1335+I1339+I1343+I1347</f>
      </c>
      <c>
        <f>0+O1299+O1303+O1307+O1311+O1315+O1319+O1323+O1327+O1331+O1335+O1339+O1343+O1347</f>
      </c>
    </row>
    <row r="1299" spans="1:16" ht="12.75">
      <c r="A1299" s="26" t="s">
        <v>61</v>
      </c>
      <c s="31" t="s">
        <v>9398</v>
      </c>
      <c s="31" t="s">
        <v>16034</v>
      </c>
      <c s="26" t="s">
        <v>63</v>
      </c>
      <c s="32" t="s">
        <v>12461</v>
      </c>
      <c s="33" t="s">
        <v>5700</v>
      </c>
      <c s="34">
        <v>1</v>
      </c>
      <c s="35">
        <v>0</v>
      </c>
      <c s="35">
        <f>ROUND(ROUND(H1299,2)*ROUND(G1299,3),2)</f>
      </c>
      <c s="33" t="s">
        <v>5574</v>
      </c>
      <c r="O1299">
        <f>(I1299*21)/100</f>
      </c>
      <c t="s">
        <v>33</v>
      </c>
    </row>
    <row r="1300" spans="1:5" ht="12.75">
      <c r="A1300" s="36" t="s">
        <v>67</v>
      </c>
      <c r="E1300" s="37" t="s">
        <v>63</v>
      </c>
    </row>
    <row r="1301" spans="1:5" ht="25.5">
      <c r="A1301" s="38" t="s">
        <v>68</v>
      </c>
      <c r="E1301" s="39" t="s">
        <v>1000</v>
      </c>
    </row>
    <row r="1302" spans="1:5" ht="25.5">
      <c r="A1302" t="s">
        <v>70</v>
      </c>
      <c r="E1302" s="37" t="s">
        <v>1086</v>
      </c>
    </row>
    <row r="1303" spans="1:16" ht="12.75">
      <c r="A1303" s="26" t="s">
        <v>61</v>
      </c>
      <c s="31" t="s">
        <v>9402</v>
      </c>
      <c s="31" t="s">
        <v>16036</v>
      </c>
      <c s="26" t="s">
        <v>63</v>
      </c>
      <c s="32" t="s">
        <v>12463</v>
      </c>
      <c s="33" t="s">
        <v>5700</v>
      </c>
      <c s="34">
        <v>1</v>
      </c>
      <c s="35">
        <v>0</v>
      </c>
      <c s="35">
        <f>ROUND(ROUND(H1303,2)*ROUND(G1303,3),2)</f>
      </c>
      <c s="33" t="s">
        <v>5574</v>
      </c>
      <c r="O1303">
        <f>(I1303*21)/100</f>
      </c>
      <c t="s">
        <v>33</v>
      </c>
    </row>
    <row r="1304" spans="1:5" ht="12.75">
      <c r="A1304" s="36" t="s">
        <v>67</v>
      </c>
      <c r="E1304" s="37" t="s">
        <v>63</v>
      </c>
    </row>
    <row r="1305" spans="1:5" ht="25.5">
      <c r="A1305" s="38" t="s">
        <v>68</v>
      </c>
      <c r="E1305" s="39" t="s">
        <v>1000</v>
      </c>
    </row>
    <row r="1306" spans="1:5" ht="25.5">
      <c r="A1306" t="s">
        <v>70</v>
      </c>
      <c r="E1306" s="37" t="s">
        <v>1086</v>
      </c>
    </row>
    <row r="1307" spans="1:16" ht="12.75">
      <c r="A1307" s="26" t="s">
        <v>61</v>
      </c>
      <c s="31" t="s">
        <v>9407</v>
      </c>
      <c s="31" t="s">
        <v>16038</v>
      </c>
      <c s="26" t="s">
        <v>63</v>
      </c>
      <c s="32" t="s">
        <v>12465</v>
      </c>
      <c s="33" t="s">
        <v>5700</v>
      </c>
      <c s="34">
        <v>1</v>
      </c>
      <c s="35">
        <v>0</v>
      </c>
      <c s="35">
        <f>ROUND(ROUND(H1307,2)*ROUND(G1307,3),2)</f>
      </c>
      <c s="33" t="s">
        <v>5574</v>
      </c>
      <c r="O1307">
        <f>(I1307*21)/100</f>
      </c>
      <c t="s">
        <v>33</v>
      </c>
    </row>
    <row r="1308" spans="1:5" ht="12.75">
      <c r="A1308" s="36" t="s">
        <v>67</v>
      </c>
      <c r="E1308" s="37" t="s">
        <v>63</v>
      </c>
    </row>
    <row r="1309" spans="1:5" ht="25.5">
      <c r="A1309" s="38" t="s">
        <v>68</v>
      </c>
      <c r="E1309" s="39" t="s">
        <v>1000</v>
      </c>
    </row>
    <row r="1310" spans="1:5" ht="25.5">
      <c r="A1310" t="s">
        <v>70</v>
      </c>
      <c r="E1310" s="37" t="s">
        <v>1086</v>
      </c>
    </row>
    <row r="1311" spans="1:16" ht="12.75">
      <c r="A1311" s="26" t="s">
        <v>61</v>
      </c>
      <c s="31" t="s">
        <v>9412</v>
      </c>
      <c s="31" t="s">
        <v>16040</v>
      </c>
      <c s="26" t="s">
        <v>63</v>
      </c>
      <c s="32" t="s">
        <v>12467</v>
      </c>
      <c s="33" t="s">
        <v>5700</v>
      </c>
      <c s="34">
        <v>1</v>
      </c>
      <c s="35">
        <v>0</v>
      </c>
      <c s="35">
        <f>ROUND(ROUND(H1311,2)*ROUND(G1311,3),2)</f>
      </c>
      <c s="33" t="s">
        <v>5574</v>
      </c>
      <c r="O1311">
        <f>(I1311*21)/100</f>
      </c>
      <c t="s">
        <v>33</v>
      </c>
    </row>
    <row r="1312" spans="1:5" ht="12.75">
      <c r="A1312" s="36" t="s">
        <v>67</v>
      </c>
      <c r="E1312" s="37" t="s">
        <v>63</v>
      </c>
    </row>
    <row r="1313" spans="1:5" ht="25.5">
      <c r="A1313" s="38" t="s">
        <v>68</v>
      </c>
      <c r="E1313" s="39" t="s">
        <v>1000</v>
      </c>
    </row>
    <row r="1314" spans="1:5" ht="25.5">
      <c r="A1314" t="s">
        <v>70</v>
      </c>
      <c r="E1314" s="37" t="s">
        <v>1086</v>
      </c>
    </row>
    <row r="1315" spans="1:16" ht="12.75">
      <c r="A1315" s="26" t="s">
        <v>61</v>
      </c>
      <c s="31" t="s">
        <v>9416</v>
      </c>
      <c s="31" t="s">
        <v>16042</v>
      </c>
      <c s="26" t="s">
        <v>63</v>
      </c>
      <c s="32" t="s">
        <v>12469</v>
      </c>
      <c s="33" t="s">
        <v>5700</v>
      </c>
      <c s="34">
        <v>2</v>
      </c>
      <c s="35">
        <v>0</v>
      </c>
      <c s="35">
        <f>ROUND(ROUND(H1315,2)*ROUND(G1315,3),2)</f>
      </c>
      <c s="33" t="s">
        <v>5574</v>
      </c>
      <c r="O1315">
        <f>(I1315*21)/100</f>
      </c>
      <c t="s">
        <v>33</v>
      </c>
    </row>
    <row r="1316" spans="1:5" ht="12.75">
      <c r="A1316" s="36" t="s">
        <v>67</v>
      </c>
      <c r="E1316" s="37" t="s">
        <v>63</v>
      </c>
    </row>
    <row r="1317" spans="1:5" ht="25.5">
      <c r="A1317" s="38" t="s">
        <v>68</v>
      </c>
      <c r="E1317" s="39" t="s">
        <v>1000</v>
      </c>
    </row>
    <row r="1318" spans="1:5" ht="25.5">
      <c r="A1318" t="s">
        <v>70</v>
      </c>
      <c r="E1318" s="37" t="s">
        <v>1086</v>
      </c>
    </row>
    <row r="1319" spans="1:16" ht="12.75">
      <c r="A1319" s="26" t="s">
        <v>61</v>
      </c>
      <c s="31" t="s">
        <v>9440</v>
      </c>
      <c s="31" t="s">
        <v>16044</v>
      </c>
      <c s="26" t="s">
        <v>63</v>
      </c>
      <c s="32" t="s">
        <v>12471</v>
      </c>
      <c s="33" t="s">
        <v>5700</v>
      </c>
      <c s="34">
        <v>2</v>
      </c>
      <c s="35">
        <v>0</v>
      </c>
      <c s="35">
        <f>ROUND(ROUND(H1319,2)*ROUND(G1319,3),2)</f>
      </c>
      <c s="33" t="s">
        <v>5574</v>
      </c>
      <c r="O1319">
        <f>(I1319*21)/100</f>
      </c>
      <c t="s">
        <v>33</v>
      </c>
    </row>
    <row r="1320" spans="1:5" ht="12.75">
      <c r="A1320" s="36" t="s">
        <v>67</v>
      </c>
      <c r="E1320" s="37" t="s">
        <v>63</v>
      </c>
    </row>
    <row r="1321" spans="1:5" ht="25.5">
      <c r="A1321" s="38" t="s">
        <v>68</v>
      </c>
      <c r="E1321" s="39" t="s">
        <v>1000</v>
      </c>
    </row>
    <row r="1322" spans="1:5" ht="25.5">
      <c r="A1322" t="s">
        <v>70</v>
      </c>
      <c r="E1322" s="37" t="s">
        <v>1086</v>
      </c>
    </row>
    <row r="1323" spans="1:16" ht="12.75">
      <c r="A1323" s="26" t="s">
        <v>61</v>
      </c>
      <c s="31" t="s">
        <v>9855</v>
      </c>
      <c s="31" t="s">
        <v>16048</v>
      </c>
      <c s="26" t="s">
        <v>63</v>
      </c>
      <c s="32" t="s">
        <v>12332</v>
      </c>
      <c s="33" t="s">
        <v>5700</v>
      </c>
      <c s="34">
        <v>2</v>
      </c>
      <c s="35">
        <v>0</v>
      </c>
      <c s="35">
        <f>ROUND(ROUND(H1323,2)*ROUND(G1323,3),2)</f>
      </c>
      <c s="33" t="s">
        <v>5574</v>
      </c>
      <c r="O1323">
        <f>(I1323*21)/100</f>
      </c>
      <c t="s">
        <v>33</v>
      </c>
    </row>
    <row r="1324" spans="1:5" ht="12.75">
      <c r="A1324" s="36" t="s">
        <v>67</v>
      </c>
      <c r="E1324" s="37" t="s">
        <v>63</v>
      </c>
    </row>
    <row r="1325" spans="1:5" ht="25.5">
      <c r="A1325" s="38" t="s">
        <v>68</v>
      </c>
      <c r="E1325" s="39" t="s">
        <v>1000</v>
      </c>
    </row>
    <row r="1326" spans="1:5" ht="25.5">
      <c r="A1326" t="s">
        <v>70</v>
      </c>
      <c r="E1326" s="37" t="s">
        <v>1086</v>
      </c>
    </row>
    <row r="1327" spans="1:16" ht="12.75">
      <c r="A1327" s="26" t="s">
        <v>61</v>
      </c>
      <c s="31" t="s">
        <v>9946</v>
      </c>
      <c s="31" t="s">
        <v>16050</v>
      </c>
      <c s="26" t="s">
        <v>63</v>
      </c>
      <c s="32" t="s">
        <v>12334</v>
      </c>
      <c s="33" t="s">
        <v>5700</v>
      </c>
      <c s="34">
        <v>2</v>
      </c>
      <c s="35">
        <v>0</v>
      </c>
      <c s="35">
        <f>ROUND(ROUND(H1327,2)*ROUND(G1327,3),2)</f>
      </c>
      <c s="33" t="s">
        <v>5574</v>
      </c>
      <c r="O1327">
        <f>(I1327*21)/100</f>
      </c>
      <c t="s">
        <v>33</v>
      </c>
    </row>
    <row r="1328" spans="1:5" ht="12.75">
      <c r="A1328" s="36" t="s">
        <v>67</v>
      </c>
      <c r="E1328" s="37" t="s">
        <v>63</v>
      </c>
    </row>
    <row r="1329" spans="1:5" ht="25.5">
      <c r="A1329" s="38" t="s">
        <v>68</v>
      </c>
      <c r="E1329" s="39" t="s">
        <v>1000</v>
      </c>
    </row>
    <row r="1330" spans="1:5" ht="25.5">
      <c r="A1330" t="s">
        <v>70</v>
      </c>
      <c r="E1330" s="37" t="s">
        <v>1086</v>
      </c>
    </row>
    <row r="1331" spans="1:16" ht="12.75">
      <c r="A1331" s="26" t="s">
        <v>61</v>
      </c>
      <c s="31" t="s">
        <v>9950</v>
      </c>
      <c s="31" t="s">
        <v>16052</v>
      </c>
      <c s="26" t="s">
        <v>63</v>
      </c>
      <c s="32" t="s">
        <v>12336</v>
      </c>
      <c s="33" t="s">
        <v>5700</v>
      </c>
      <c s="34">
        <v>6</v>
      </c>
      <c s="35">
        <v>0</v>
      </c>
      <c s="35">
        <f>ROUND(ROUND(H1331,2)*ROUND(G1331,3),2)</f>
      </c>
      <c s="33" t="s">
        <v>5574</v>
      </c>
      <c r="O1331">
        <f>(I1331*21)/100</f>
      </c>
      <c t="s">
        <v>33</v>
      </c>
    </row>
    <row r="1332" spans="1:5" ht="12.75">
      <c r="A1332" s="36" t="s">
        <v>67</v>
      </c>
      <c r="E1332" s="37" t="s">
        <v>63</v>
      </c>
    </row>
    <row r="1333" spans="1:5" ht="25.5">
      <c r="A1333" s="38" t="s">
        <v>68</v>
      </c>
      <c r="E1333" s="39" t="s">
        <v>1000</v>
      </c>
    </row>
    <row r="1334" spans="1:5" ht="25.5">
      <c r="A1334" t="s">
        <v>70</v>
      </c>
      <c r="E1334" s="37" t="s">
        <v>1086</v>
      </c>
    </row>
    <row r="1335" spans="1:16" ht="12.75">
      <c r="A1335" s="26" t="s">
        <v>61</v>
      </c>
      <c s="31" t="s">
        <v>10045</v>
      </c>
      <c s="31" t="s">
        <v>16054</v>
      </c>
      <c s="26" t="s">
        <v>63</v>
      </c>
      <c s="32" t="s">
        <v>12339</v>
      </c>
      <c s="33" t="s">
        <v>5700</v>
      </c>
      <c s="34">
        <v>1.5</v>
      </c>
      <c s="35">
        <v>0</v>
      </c>
      <c s="35">
        <f>ROUND(ROUND(H1335,2)*ROUND(G1335,3),2)</f>
      </c>
      <c s="33" t="s">
        <v>5574</v>
      </c>
      <c r="O1335">
        <f>(I1335*21)/100</f>
      </c>
      <c t="s">
        <v>33</v>
      </c>
    </row>
    <row r="1336" spans="1:5" ht="12.75">
      <c r="A1336" s="36" t="s">
        <v>67</v>
      </c>
      <c r="E1336" s="37" t="s">
        <v>63</v>
      </c>
    </row>
    <row r="1337" spans="1:5" ht="25.5">
      <c r="A1337" s="38" t="s">
        <v>68</v>
      </c>
      <c r="E1337" s="39" t="s">
        <v>1000</v>
      </c>
    </row>
    <row r="1338" spans="1:5" ht="25.5">
      <c r="A1338" t="s">
        <v>70</v>
      </c>
      <c r="E1338" s="37" t="s">
        <v>1086</v>
      </c>
    </row>
    <row r="1339" spans="1:16" ht="12.75">
      <c r="A1339" s="26" t="s">
        <v>61</v>
      </c>
      <c s="31" t="s">
        <v>10537</v>
      </c>
      <c s="31" t="s">
        <v>16056</v>
      </c>
      <c s="26" t="s">
        <v>63</v>
      </c>
      <c s="32" t="s">
        <v>12341</v>
      </c>
      <c s="33" t="s">
        <v>5700</v>
      </c>
      <c s="34">
        <v>1.5</v>
      </c>
      <c s="35">
        <v>0</v>
      </c>
      <c s="35">
        <f>ROUND(ROUND(H1339,2)*ROUND(G1339,3),2)</f>
      </c>
      <c s="33" t="s">
        <v>5574</v>
      </c>
      <c r="O1339">
        <f>(I1339*21)/100</f>
      </c>
      <c t="s">
        <v>33</v>
      </c>
    </row>
    <row r="1340" spans="1:5" ht="12.75">
      <c r="A1340" s="36" t="s">
        <v>67</v>
      </c>
      <c r="E1340" s="37" t="s">
        <v>63</v>
      </c>
    </row>
    <row r="1341" spans="1:5" ht="25.5">
      <c r="A1341" s="38" t="s">
        <v>68</v>
      </c>
      <c r="E1341" s="39" t="s">
        <v>1000</v>
      </c>
    </row>
    <row r="1342" spans="1:5" ht="25.5">
      <c r="A1342" t="s">
        <v>70</v>
      </c>
      <c r="E1342" s="37" t="s">
        <v>1086</v>
      </c>
    </row>
    <row r="1343" spans="1:16" ht="12.75">
      <c r="A1343" s="26" t="s">
        <v>61</v>
      </c>
      <c s="31" t="s">
        <v>11066</v>
      </c>
      <c s="31" t="s">
        <v>16058</v>
      </c>
      <c s="26" t="s">
        <v>63</v>
      </c>
      <c s="32" t="s">
        <v>12344</v>
      </c>
      <c s="33" t="s">
        <v>5700</v>
      </c>
      <c s="34">
        <v>2</v>
      </c>
      <c s="35">
        <v>0</v>
      </c>
      <c s="35">
        <f>ROUND(ROUND(H1343,2)*ROUND(G1343,3),2)</f>
      </c>
      <c s="33" t="s">
        <v>5574</v>
      </c>
      <c r="O1343">
        <f>(I1343*21)/100</f>
      </c>
      <c t="s">
        <v>33</v>
      </c>
    </row>
    <row r="1344" spans="1:5" ht="12.75">
      <c r="A1344" s="36" t="s">
        <v>67</v>
      </c>
      <c r="E1344" s="37" t="s">
        <v>63</v>
      </c>
    </row>
    <row r="1345" spans="1:5" ht="25.5">
      <c r="A1345" s="38" t="s">
        <v>68</v>
      </c>
      <c r="E1345" s="39" t="s">
        <v>1000</v>
      </c>
    </row>
    <row r="1346" spans="1:5" ht="25.5">
      <c r="A1346" t="s">
        <v>70</v>
      </c>
      <c r="E1346" s="37" t="s">
        <v>1086</v>
      </c>
    </row>
    <row r="1347" spans="1:16" ht="12.75">
      <c r="A1347" s="26" t="s">
        <v>61</v>
      </c>
      <c s="31" t="s">
        <v>9772</v>
      </c>
      <c s="31" t="s">
        <v>16059</v>
      </c>
      <c s="26" t="s">
        <v>63</v>
      </c>
      <c s="32" t="s">
        <v>12346</v>
      </c>
      <c s="33" t="s">
        <v>5700</v>
      </c>
      <c s="34">
        <v>2</v>
      </c>
      <c s="35">
        <v>0</v>
      </c>
      <c s="35">
        <f>ROUND(ROUND(H1347,2)*ROUND(G1347,3),2)</f>
      </c>
      <c s="33" t="s">
        <v>5574</v>
      </c>
      <c r="O1347">
        <f>(I1347*21)/100</f>
      </c>
      <c t="s">
        <v>33</v>
      </c>
    </row>
    <row r="1348" spans="1:5" ht="12.75">
      <c r="A1348" s="36" t="s">
        <v>67</v>
      </c>
      <c r="E1348" s="37" t="s">
        <v>63</v>
      </c>
    </row>
    <row r="1349" spans="1:5" ht="25.5">
      <c r="A1349" s="38" t="s">
        <v>68</v>
      </c>
      <c r="E1349" s="39" t="s">
        <v>1000</v>
      </c>
    </row>
    <row r="1350" spans="1:5" ht="25.5">
      <c r="A1350" t="s">
        <v>70</v>
      </c>
      <c r="E1350" s="37" t="s">
        <v>1086</v>
      </c>
    </row>
    <row r="1351" spans="1:18" ht="12.75" customHeight="1">
      <c r="A1351" s="6" t="s">
        <v>58</v>
      </c>
      <c s="6"/>
      <c s="42" t="s">
        <v>16061</v>
      </c>
      <c s="6"/>
      <c s="29" t="s">
        <v>15795</v>
      </c>
      <c s="6"/>
      <c s="6"/>
      <c s="6"/>
      <c s="43">
        <f>0+Q1351</f>
      </c>
      <c s="6"/>
      <c r="O1351">
        <f>0+R1351</f>
      </c>
      <c r="Q1351">
        <f>0+I1352+I1356+I1360+I1364+I1368</f>
      </c>
      <c>
        <f>0+O1352+O1356+O1360+O1364+O1368</f>
      </c>
    </row>
    <row r="1352" spans="1:16" ht="12.75">
      <c r="A1352" s="26" t="s">
        <v>61</v>
      </c>
      <c s="31" t="s">
        <v>10541</v>
      </c>
      <c s="31" t="s">
        <v>16063</v>
      </c>
      <c s="26" t="s">
        <v>63</v>
      </c>
      <c s="32" t="s">
        <v>12348</v>
      </c>
      <c s="33" t="s">
        <v>5700</v>
      </c>
      <c s="34">
        <v>30</v>
      </c>
      <c s="35">
        <v>0</v>
      </c>
      <c s="35">
        <f>ROUND(ROUND(H1352,2)*ROUND(G1352,3),2)</f>
      </c>
      <c s="33" t="s">
        <v>5574</v>
      </c>
      <c r="O1352">
        <f>(I1352*21)/100</f>
      </c>
      <c t="s">
        <v>33</v>
      </c>
    </row>
    <row r="1353" spans="1:5" ht="12.75">
      <c r="A1353" s="36" t="s">
        <v>67</v>
      </c>
      <c r="E1353" s="37" t="s">
        <v>63</v>
      </c>
    </row>
    <row r="1354" spans="1:5" ht="25.5">
      <c r="A1354" s="38" t="s">
        <v>68</v>
      </c>
      <c r="E1354" s="39" t="s">
        <v>1000</v>
      </c>
    </row>
    <row r="1355" spans="1:5" ht="25.5">
      <c r="A1355" t="s">
        <v>70</v>
      </c>
      <c r="E1355" s="37" t="s">
        <v>1086</v>
      </c>
    </row>
    <row r="1356" spans="1:16" ht="12.75">
      <c r="A1356" s="26" t="s">
        <v>61</v>
      </c>
      <c s="31" t="s">
        <v>10545</v>
      </c>
      <c s="31" t="s">
        <v>16065</v>
      </c>
      <c s="26" t="s">
        <v>63</v>
      </c>
      <c s="32" t="s">
        <v>12351</v>
      </c>
      <c s="33" t="s">
        <v>5700</v>
      </c>
      <c s="34">
        <v>4</v>
      </c>
      <c s="35">
        <v>0</v>
      </c>
      <c s="35">
        <f>ROUND(ROUND(H1356,2)*ROUND(G1356,3),2)</f>
      </c>
      <c s="33" t="s">
        <v>5574</v>
      </c>
      <c r="O1356">
        <f>(I1356*21)/100</f>
      </c>
      <c t="s">
        <v>33</v>
      </c>
    </row>
    <row r="1357" spans="1:5" ht="12.75">
      <c r="A1357" s="36" t="s">
        <v>67</v>
      </c>
      <c r="E1357" s="37" t="s">
        <v>63</v>
      </c>
    </row>
    <row r="1358" spans="1:5" ht="25.5">
      <c r="A1358" s="38" t="s">
        <v>68</v>
      </c>
      <c r="E1358" s="39" t="s">
        <v>1000</v>
      </c>
    </row>
    <row r="1359" spans="1:5" ht="25.5">
      <c r="A1359" t="s">
        <v>70</v>
      </c>
      <c r="E1359" s="37" t="s">
        <v>1086</v>
      </c>
    </row>
    <row r="1360" spans="1:16" ht="12.75">
      <c r="A1360" s="26" t="s">
        <v>61</v>
      </c>
      <c s="31" t="s">
        <v>10550</v>
      </c>
      <c s="31" t="s">
        <v>16067</v>
      </c>
      <c s="26" t="s">
        <v>63</v>
      </c>
      <c s="32" t="s">
        <v>12545</v>
      </c>
      <c s="33" t="s">
        <v>5700</v>
      </c>
      <c s="34">
        <v>3</v>
      </c>
      <c s="35">
        <v>0</v>
      </c>
      <c s="35">
        <f>ROUND(ROUND(H1360,2)*ROUND(G1360,3),2)</f>
      </c>
      <c s="33" t="s">
        <v>5574</v>
      </c>
      <c r="O1360">
        <f>(I1360*21)/100</f>
      </c>
      <c t="s">
        <v>33</v>
      </c>
    </row>
    <row r="1361" spans="1:5" ht="12.75">
      <c r="A1361" s="36" t="s">
        <v>67</v>
      </c>
      <c r="E1361" s="37" t="s">
        <v>63</v>
      </c>
    </row>
    <row r="1362" spans="1:5" ht="25.5">
      <c r="A1362" s="38" t="s">
        <v>68</v>
      </c>
      <c r="E1362" s="39" t="s">
        <v>1000</v>
      </c>
    </row>
    <row r="1363" spans="1:5" ht="25.5">
      <c r="A1363" t="s">
        <v>70</v>
      </c>
      <c r="E1363" s="37" t="s">
        <v>1086</v>
      </c>
    </row>
    <row r="1364" spans="1:16" ht="12.75">
      <c r="A1364" s="26" t="s">
        <v>61</v>
      </c>
      <c s="31" t="s">
        <v>10554</v>
      </c>
      <c s="31" t="s">
        <v>16069</v>
      </c>
      <c s="26" t="s">
        <v>63</v>
      </c>
      <c s="32" t="s">
        <v>12550</v>
      </c>
      <c s="33" t="s">
        <v>5700</v>
      </c>
      <c s="34">
        <v>3</v>
      </c>
      <c s="35">
        <v>0</v>
      </c>
      <c s="35">
        <f>ROUND(ROUND(H1364,2)*ROUND(G1364,3),2)</f>
      </c>
      <c s="33" t="s">
        <v>5574</v>
      </c>
      <c r="O1364">
        <f>(I1364*21)/100</f>
      </c>
      <c t="s">
        <v>33</v>
      </c>
    </row>
    <row r="1365" spans="1:5" ht="12.75">
      <c r="A1365" s="36" t="s">
        <v>67</v>
      </c>
      <c r="E1365" s="37" t="s">
        <v>63</v>
      </c>
    </row>
    <row r="1366" spans="1:5" ht="25.5">
      <c r="A1366" s="38" t="s">
        <v>68</v>
      </c>
      <c r="E1366" s="39" t="s">
        <v>1000</v>
      </c>
    </row>
    <row r="1367" spans="1:5" ht="25.5">
      <c r="A1367" t="s">
        <v>70</v>
      </c>
      <c r="E1367" s="37" t="s">
        <v>1086</v>
      </c>
    </row>
    <row r="1368" spans="1:16" ht="12.75">
      <c r="A1368" s="26" t="s">
        <v>61</v>
      </c>
      <c s="31" t="s">
        <v>9657</v>
      </c>
      <c s="31" t="s">
        <v>16071</v>
      </c>
      <c s="26" t="s">
        <v>63</v>
      </c>
      <c s="32" t="s">
        <v>17735</v>
      </c>
      <c s="33" t="s">
        <v>5700</v>
      </c>
      <c s="34">
        <v>6</v>
      </c>
      <c s="35">
        <v>0</v>
      </c>
      <c s="35">
        <f>ROUND(ROUND(H1368,2)*ROUND(G1368,3),2)</f>
      </c>
      <c s="33" t="s">
        <v>5574</v>
      </c>
      <c r="O1368">
        <f>(I1368*21)/100</f>
      </c>
      <c t="s">
        <v>33</v>
      </c>
    </row>
    <row r="1369" spans="1:5" ht="12.75">
      <c r="A1369" s="36" t="s">
        <v>67</v>
      </c>
      <c r="E1369" s="37" t="s">
        <v>63</v>
      </c>
    </row>
    <row r="1370" spans="1:5" ht="25.5">
      <c r="A1370" s="38" t="s">
        <v>68</v>
      </c>
      <c r="E1370" s="39" t="s">
        <v>1000</v>
      </c>
    </row>
    <row r="1371" spans="1:5" ht="25.5">
      <c r="A1371" t="s">
        <v>70</v>
      </c>
      <c r="E1371" s="37" t="s">
        <v>1086</v>
      </c>
    </row>
    <row r="1372" spans="1:18" ht="12.75" customHeight="1">
      <c r="A1372" s="6" t="s">
        <v>58</v>
      </c>
      <c s="6"/>
      <c s="42" t="s">
        <v>16073</v>
      </c>
      <c s="6"/>
      <c s="29" t="s">
        <v>15826</v>
      </c>
      <c s="6"/>
      <c s="6"/>
      <c s="6"/>
      <c s="43">
        <f>0+Q1372</f>
      </c>
      <c s="6"/>
      <c r="O1372">
        <f>0+R1372</f>
      </c>
      <c r="Q1372">
        <f>0+I1373+I1377</f>
      </c>
      <c>
        <f>0+O1373+O1377</f>
      </c>
    </row>
    <row r="1373" spans="1:16" ht="12.75">
      <c r="A1373" s="26" t="s">
        <v>61</v>
      </c>
      <c s="31" t="s">
        <v>9642</v>
      </c>
      <c s="31" t="s">
        <v>17758</v>
      </c>
      <c s="26" t="s">
        <v>63</v>
      </c>
      <c s="32" t="s">
        <v>15828</v>
      </c>
      <c s="33" t="s">
        <v>5700</v>
      </c>
      <c s="34">
        <v>7</v>
      </c>
      <c s="35">
        <v>0</v>
      </c>
      <c s="35">
        <f>ROUND(ROUND(H1373,2)*ROUND(G1373,3),2)</f>
      </c>
      <c s="33" t="s">
        <v>5574</v>
      </c>
      <c r="O1373">
        <f>(I1373*21)/100</f>
      </c>
      <c t="s">
        <v>33</v>
      </c>
    </row>
    <row r="1374" spans="1:5" ht="12.75">
      <c r="A1374" s="36" t="s">
        <v>67</v>
      </c>
      <c r="E1374" s="37" t="s">
        <v>63</v>
      </c>
    </row>
    <row r="1375" spans="1:5" ht="25.5">
      <c r="A1375" s="38" t="s">
        <v>68</v>
      </c>
      <c r="E1375" s="39" t="s">
        <v>1000</v>
      </c>
    </row>
    <row r="1376" spans="1:5" ht="25.5">
      <c r="A1376" t="s">
        <v>70</v>
      </c>
      <c r="E1376" s="37" t="s">
        <v>1086</v>
      </c>
    </row>
    <row r="1377" spans="1:16" ht="12.75">
      <c r="A1377" s="26" t="s">
        <v>61</v>
      </c>
      <c s="31" t="s">
        <v>9646</v>
      </c>
      <c s="31" t="s">
        <v>16075</v>
      </c>
      <c s="26" t="s">
        <v>63</v>
      </c>
      <c s="32" t="s">
        <v>15830</v>
      </c>
      <c s="33" t="s">
        <v>5700</v>
      </c>
      <c s="34">
        <v>9</v>
      </c>
      <c s="35">
        <v>0</v>
      </c>
      <c s="35">
        <f>ROUND(ROUND(H1377,2)*ROUND(G1377,3),2)</f>
      </c>
      <c s="33" t="s">
        <v>5574</v>
      </c>
      <c r="O1377">
        <f>(I1377*21)/100</f>
      </c>
      <c t="s">
        <v>33</v>
      </c>
    </row>
    <row r="1378" spans="1:5" ht="12.75">
      <c r="A1378" s="36" t="s">
        <v>67</v>
      </c>
      <c r="E1378" s="37" t="s">
        <v>63</v>
      </c>
    </row>
    <row r="1379" spans="1:5" ht="25.5">
      <c r="A1379" s="38" t="s">
        <v>68</v>
      </c>
      <c r="E1379" s="39" t="s">
        <v>1000</v>
      </c>
    </row>
    <row r="1380" spans="1:5" ht="25.5">
      <c r="A1380" t="s">
        <v>70</v>
      </c>
      <c r="E1380" s="37" t="s">
        <v>1086</v>
      </c>
    </row>
    <row r="1381" spans="1:18" ht="12.75" customHeight="1">
      <c r="A1381" s="6" t="s">
        <v>58</v>
      </c>
      <c s="6"/>
      <c s="42" t="s">
        <v>16077</v>
      </c>
      <c s="6"/>
      <c s="29" t="s">
        <v>15834</v>
      </c>
      <c s="6"/>
      <c s="6"/>
      <c s="6"/>
      <c s="43">
        <f>0+Q1381</f>
      </c>
      <c s="6"/>
      <c r="O1381">
        <f>0+R1381</f>
      </c>
      <c r="Q1381">
        <f>0+I1382</f>
      </c>
      <c>
        <f>0+O1382</f>
      </c>
    </row>
    <row r="1382" spans="1:16" ht="12.75">
      <c r="A1382" s="26" t="s">
        <v>61</v>
      </c>
      <c s="31" t="s">
        <v>10184</v>
      </c>
      <c s="31" t="s">
        <v>16079</v>
      </c>
      <c s="26" t="s">
        <v>63</v>
      </c>
      <c s="32" t="s">
        <v>15836</v>
      </c>
      <c s="33" t="s">
        <v>5700</v>
      </c>
      <c s="34">
        <v>1</v>
      </c>
      <c s="35">
        <v>0</v>
      </c>
      <c s="35">
        <f>ROUND(ROUND(H1382,2)*ROUND(G1382,3),2)</f>
      </c>
      <c s="33" t="s">
        <v>5574</v>
      </c>
      <c r="O1382">
        <f>(I1382*21)/100</f>
      </c>
      <c t="s">
        <v>33</v>
      </c>
    </row>
    <row r="1383" spans="1:5" ht="12.75">
      <c r="A1383" s="36" t="s">
        <v>67</v>
      </c>
      <c r="E1383" s="37" t="s">
        <v>63</v>
      </c>
    </row>
    <row r="1384" spans="1:5" ht="25.5">
      <c r="A1384" s="38" t="s">
        <v>68</v>
      </c>
      <c r="E1384" s="39" t="s">
        <v>1000</v>
      </c>
    </row>
    <row r="1385" spans="1:5" ht="25.5">
      <c r="A1385" t="s">
        <v>70</v>
      </c>
      <c r="E1385" s="37" t="s">
        <v>1086</v>
      </c>
    </row>
    <row r="1386" spans="1:18" ht="12.75" customHeight="1">
      <c r="A1386" s="6" t="s">
        <v>58</v>
      </c>
      <c s="6"/>
      <c s="42" t="s">
        <v>17759</v>
      </c>
      <c s="6"/>
      <c s="29" t="s">
        <v>15838</v>
      </c>
      <c s="6"/>
      <c s="6"/>
      <c s="6"/>
      <c s="43">
        <f>0+Q1386</f>
      </c>
      <c s="6"/>
      <c r="O1386">
        <f>0+R1386</f>
      </c>
      <c r="Q1386">
        <f>0+I1387</f>
      </c>
      <c>
        <f>0+O1387</f>
      </c>
    </row>
    <row r="1387" spans="1:16" ht="12.75">
      <c r="A1387" s="26" t="s">
        <v>61</v>
      </c>
      <c s="31" t="s">
        <v>10558</v>
      </c>
      <c s="31" t="s">
        <v>16081</v>
      </c>
      <c s="26" t="s">
        <v>63</v>
      </c>
      <c s="32" t="s">
        <v>15840</v>
      </c>
      <c s="33" t="s">
        <v>663</v>
      </c>
      <c s="34">
        <v>10</v>
      </c>
      <c s="35">
        <v>0</v>
      </c>
      <c s="35">
        <f>ROUND(ROUND(H1387,2)*ROUND(G1387,3),2)</f>
      </c>
      <c s="33" t="s">
        <v>5574</v>
      </c>
      <c r="O1387">
        <f>(I1387*21)/100</f>
      </c>
      <c t="s">
        <v>33</v>
      </c>
    </row>
    <row r="1388" spans="1:5" ht="12.75">
      <c r="A1388" s="36" t="s">
        <v>67</v>
      </c>
      <c r="E1388" s="37" t="s">
        <v>63</v>
      </c>
    </row>
    <row r="1389" spans="1:5" ht="25.5">
      <c r="A1389" s="38" t="s">
        <v>68</v>
      </c>
      <c r="E1389" s="39" t="s">
        <v>1000</v>
      </c>
    </row>
    <row r="1390" spans="1:5" ht="25.5">
      <c r="A1390" t="s">
        <v>70</v>
      </c>
      <c r="E1390" s="37" t="s">
        <v>1086</v>
      </c>
    </row>
    <row r="1391" spans="1:18" ht="12.75" customHeight="1">
      <c r="A1391" s="6" t="s">
        <v>58</v>
      </c>
      <c s="6"/>
      <c s="42" t="s">
        <v>16085</v>
      </c>
      <c s="6"/>
      <c s="29" t="s">
        <v>17760</v>
      </c>
      <c s="6"/>
      <c s="6"/>
      <c s="6"/>
      <c s="43">
        <f>0+Q1391</f>
      </c>
      <c s="6"/>
      <c r="O1391">
        <f>0+R1391</f>
      </c>
      <c r="Q1391">
        <f>0+I1392+I1396+I1400+I1404+I1408+I1412+I1416+I1420+I1424+I1428+I1432+I1436+I1440+I1444</f>
      </c>
      <c>
        <f>0+O1392+O1396+O1400+O1404+O1408+O1412+O1416+O1420+O1424+O1428+O1432+O1436+O1440+O1444</f>
      </c>
    </row>
    <row r="1392" spans="1:16" ht="12.75">
      <c r="A1392" s="26" t="s">
        <v>61</v>
      </c>
      <c s="31" t="s">
        <v>10562</v>
      </c>
      <c s="31" t="s">
        <v>16087</v>
      </c>
      <c s="26" t="s">
        <v>63</v>
      </c>
      <c s="32" t="s">
        <v>17745</v>
      </c>
      <c s="33" t="s">
        <v>5700</v>
      </c>
      <c s="34">
        <v>1</v>
      </c>
      <c s="35">
        <v>0</v>
      </c>
      <c s="35">
        <f>ROUND(ROUND(H1392,2)*ROUND(G1392,3),2)</f>
      </c>
      <c s="33" t="s">
        <v>5574</v>
      </c>
      <c r="O1392">
        <f>(I1392*21)/100</f>
      </c>
      <c t="s">
        <v>33</v>
      </c>
    </row>
    <row r="1393" spans="1:5" ht="12.75">
      <c r="A1393" s="36" t="s">
        <v>67</v>
      </c>
      <c r="E1393" s="37" t="s">
        <v>63</v>
      </c>
    </row>
    <row r="1394" spans="1:5" ht="25.5">
      <c r="A1394" s="38" t="s">
        <v>68</v>
      </c>
      <c r="E1394" s="39" t="s">
        <v>1000</v>
      </c>
    </row>
    <row r="1395" spans="1:5" ht="25.5">
      <c r="A1395" t="s">
        <v>70</v>
      </c>
      <c r="E1395" s="37" t="s">
        <v>1086</v>
      </c>
    </row>
    <row r="1396" spans="1:16" ht="12.75">
      <c r="A1396" s="26" t="s">
        <v>61</v>
      </c>
      <c s="31" t="s">
        <v>10567</v>
      </c>
      <c s="31" t="s">
        <v>16089</v>
      </c>
      <c s="26" t="s">
        <v>63</v>
      </c>
      <c s="32" t="s">
        <v>12317</v>
      </c>
      <c s="33" t="s">
        <v>5700</v>
      </c>
      <c s="34">
        <v>6</v>
      </c>
      <c s="35">
        <v>0</v>
      </c>
      <c s="35">
        <f>ROUND(ROUND(H1396,2)*ROUND(G1396,3),2)</f>
      </c>
      <c s="33" t="s">
        <v>5574</v>
      </c>
      <c r="O1396">
        <f>(I1396*21)/100</f>
      </c>
      <c t="s">
        <v>33</v>
      </c>
    </row>
    <row r="1397" spans="1:5" ht="12.75">
      <c r="A1397" s="36" t="s">
        <v>67</v>
      </c>
      <c r="E1397" s="37" t="s">
        <v>63</v>
      </c>
    </row>
    <row r="1398" spans="1:5" ht="25.5">
      <c r="A1398" s="38" t="s">
        <v>68</v>
      </c>
      <c r="E1398" s="39" t="s">
        <v>1000</v>
      </c>
    </row>
    <row r="1399" spans="1:5" ht="25.5">
      <c r="A1399" t="s">
        <v>70</v>
      </c>
      <c r="E1399" s="37" t="s">
        <v>1086</v>
      </c>
    </row>
    <row r="1400" spans="1:16" ht="12.75">
      <c r="A1400" s="26" t="s">
        <v>61</v>
      </c>
      <c s="31" t="s">
        <v>10572</v>
      </c>
      <c s="31" t="s">
        <v>16091</v>
      </c>
      <c s="26" t="s">
        <v>63</v>
      </c>
      <c s="32" t="s">
        <v>12320</v>
      </c>
      <c s="33" t="s">
        <v>5700</v>
      </c>
      <c s="34">
        <v>5</v>
      </c>
      <c s="35">
        <v>0</v>
      </c>
      <c s="35">
        <f>ROUND(ROUND(H1400,2)*ROUND(G1400,3),2)</f>
      </c>
      <c s="33" t="s">
        <v>5574</v>
      </c>
      <c r="O1400">
        <f>(I1400*21)/100</f>
      </c>
      <c t="s">
        <v>33</v>
      </c>
    </row>
    <row r="1401" spans="1:5" ht="12.75">
      <c r="A1401" s="36" t="s">
        <v>67</v>
      </c>
      <c r="E1401" s="37" t="s">
        <v>63</v>
      </c>
    </row>
    <row r="1402" spans="1:5" ht="25.5">
      <c r="A1402" s="38" t="s">
        <v>68</v>
      </c>
      <c r="E1402" s="39" t="s">
        <v>1000</v>
      </c>
    </row>
    <row r="1403" spans="1:5" ht="25.5">
      <c r="A1403" t="s">
        <v>70</v>
      </c>
      <c r="E1403" s="37" t="s">
        <v>1086</v>
      </c>
    </row>
    <row r="1404" spans="1:16" ht="12.75">
      <c r="A1404" s="26" t="s">
        <v>61</v>
      </c>
      <c s="31" t="s">
        <v>10577</v>
      </c>
      <c s="31" t="s">
        <v>16093</v>
      </c>
      <c s="26" t="s">
        <v>63</v>
      </c>
      <c s="32" t="s">
        <v>12324</v>
      </c>
      <c s="33" t="s">
        <v>5700</v>
      </c>
      <c s="34">
        <v>1</v>
      </c>
      <c s="35">
        <v>0</v>
      </c>
      <c s="35">
        <f>ROUND(ROUND(H1404,2)*ROUND(G1404,3),2)</f>
      </c>
      <c s="33" t="s">
        <v>5574</v>
      </c>
      <c r="O1404">
        <f>(I1404*21)/100</f>
      </c>
      <c t="s">
        <v>33</v>
      </c>
    </row>
    <row r="1405" spans="1:5" ht="12.75">
      <c r="A1405" s="36" t="s">
        <v>67</v>
      </c>
      <c r="E1405" s="37" t="s">
        <v>63</v>
      </c>
    </row>
    <row r="1406" spans="1:5" ht="25.5">
      <c r="A1406" s="38" t="s">
        <v>68</v>
      </c>
      <c r="E1406" s="39" t="s">
        <v>1000</v>
      </c>
    </row>
    <row r="1407" spans="1:5" ht="25.5">
      <c r="A1407" t="s">
        <v>70</v>
      </c>
      <c r="E1407" s="37" t="s">
        <v>1086</v>
      </c>
    </row>
    <row r="1408" spans="1:16" ht="12.75">
      <c r="A1408" s="26" t="s">
        <v>61</v>
      </c>
      <c s="31" t="s">
        <v>10582</v>
      </c>
      <c s="31" t="s">
        <v>16095</v>
      </c>
      <c s="26" t="s">
        <v>63</v>
      </c>
      <c s="32" t="s">
        <v>17738</v>
      </c>
      <c s="33" t="s">
        <v>5700</v>
      </c>
      <c s="34">
        <v>1</v>
      </c>
      <c s="35">
        <v>0</v>
      </c>
      <c s="35">
        <f>ROUND(ROUND(H1408,2)*ROUND(G1408,3),2)</f>
      </c>
      <c s="33" t="s">
        <v>5574</v>
      </c>
      <c r="O1408">
        <f>(I1408*21)/100</f>
      </c>
      <c t="s">
        <v>33</v>
      </c>
    </row>
    <row r="1409" spans="1:5" ht="12.75">
      <c r="A1409" s="36" t="s">
        <v>67</v>
      </c>
      <c r="E1409" s="37" t="s">
        <v>63</v>
      </c>
    </row>
    <row r="1410" spans="1:5" ht="25.5">
      <c r="A1410" s="38" t="s">
        <v>68</v>
      </c>
      <c r="E1410" s="39" t="s">
        <v>1000</v>
      </c>
    </row>
    <row r="1411" spans="1:5" ht="25.5">
      <c r="A1411" t="s">
        <v>70</v>
      </c>
      <c r="E1411" s="37" t="s">
        <v>1086</v>
      </c>
    </row>
    <row r="1412" spans="1:16" ht="25.5">
      <c r="A1412" s="26" t="s">
        <v>61</v>
      </c>
      <c s="31" t="s">
        <v>11070</v>
      </c>
      <c s="31" t="s">
        <v>16097</v>
      </c>
      <c s="26" t="s">
        <v>63</v>
      </c>
      <c s="32" t="s">
        <v>12459</v>
      </c>
      <c s="33" t="s">
        <v>5700</v>
      </c>
      <c s="34">
        <v>1</v>
      </c>
      <c s="35">
        <v>0</v>
      </c>
      <c s="35">
        <f>ROUND(ROUND(H1412,2)*ROUND(G1412,3),2)</f>
      </c>
      <c s="33" t="s">
        <v>5574</v>
      </c>
      <c r="O1412">
        <f>(I1412*21)/100</f>
      </c>
      <c t="s">
        <v>33</v>
      </c>
    </row>
    <row r="1413" spans="1:5" ht="12.75">
      <c r="A1413" s="36" t="s">
        <v>67</v>
      </c>
      <c r="E1413" s="37" t="s">
        <v>63</v>
      </c>
    </row>
    <row r="1414" spans="1:5" ht="25.5">
      <c r="A1414" s="38" t="s">
        <v>68</v>
      </c>
      <c r="E1414" s="39" t="s">
        <v>1000</v>
      </c>
    </row>
    <row r="1415" spans="1:5" ht="25.5">
      <c r="A1415" t="s">
        <v>70</v>
      </c>
      <c r="E1415" s="37" t="s">
        <v>1086</v>
      </c>
    </row>
    <row r="1416" spans="1:16" ht="12.75">
      <c r="A1416" s="26" t="s">
        <v>61</v>
      </c>
      <c s="31" t="s">
        <v>10924</v>
      </c>
      <c s="31" t="s">
        <v>16099</v>
      </c>
      <c s="26" t="s">
        <v>63</v>
      </c>
      <c s="32" t="s">
        <v>12946</v>
      </c>
      <c s="33" t="s">
        <v>5700</v>
      </c>
      <c s="34">
        <v>1</v>
      </c>
      <c s="35">
        <v>0</v>
      </c>
      <c s="35">
        <f>ROUND(ROUND(H1416,2)*ROUND(G1416,3),2)</f>
      </c>
      <c s="33" t="s">
        <v>5574</v>
      </c>
      <c r="O1416">
        <f>(I1416*21)/100</f>
      </c>
      <c t="s">
        <v>33</v>
      </c>
    </row>
    <row r="1417" spans="1:5" ht="12.75">
      <c r="A1417" s="36" t="s">
        <v>67</v>
      </c>
      <c r="E1417" s="37" t="s">
        <v>63</v>
      </c>
    </row>
    <row r="1418" spans="1:5" ht="25.5">
      <c r="A1418" s="38" t="s">
        <v>68</v>
      </c>
      <c r="E1418" s="39" t="s">
        <v>1000</v>
      </c>
    </row>
    <row r="1419" spans="1:5" ht="25.5">
      <c r="A1419" t="s">
        <v>70</v>
      </c>
      <c r="E1419" s="37" t="s">
        <v>1086</v>
      </c>
    </row>
    <row r="1420" spans="1:16" ht="12.75">
      <c r="A1420" s="26" t="s">
        <v>61</v>
      </c>
      <c s="31" t="s">
        <v>10804</v>
      </c>
      <c s="31" t="s">
        <v>16101</v>
      </c>
      <c s="26" t="s">
        <v>63</v>
      </c>
      <c s="32" t="s">
        <v>12332</v>
      </c>
      <c s="33" t="s">
        <v>5700</v>
      </c>
      <c s="34">
        <v>1</v>
      </c>
      <c s="35">
        <v>0</v>
      </c>
      <c s="35">
        <f>ROUND(ROUND(H1420,2)*ROUND(G1420,3),2)</f>
      </c>
      <c s="33" t="s">
        <v>5574</v>
      </c>
      <c r="O1420">
        <f>(I1420*21)/100</f>
      </c>
      <c t="s">
        <v>33</v>
      </c>
    </row>
    <row r="1421" spans="1:5" ht="12.75">
      <c r="A1421" s="36" t="s">
        <v>67</v>
      </c>
      <c r="E1421" s="37" t="s">
        <v>63</v>
      </c>
    </row>
    <row r="1422" spans="1:5" ht="25.5">
      <c r="A1422" s="38" t="s">
        <v>68</v>
      </c>
      <c r="E1422" s="39" t="s">
        <v>1000</v>
      </c>
    </row>
    <row r="1423" spans="1:5" ht="25.5">
      <c r="A1423" t="s">
        <v>70</v>
      </c>
      <c r="E1423" s="37" t="s">
        <v>1086</v>
      </c>
    </row>
    <row r="1424" spans="1:16" ht="12.75">
      <c r="A1424" s="26" t="s">
        <v>61</v>
      </c>
      <c s="31" t="s">
        <v>10808</v>
      </c>
      <c s="31" t="s">
        <v>16103</v>
      </c>
      <c s="26" t="s">
        <v>63</v>
      </c>
      <c s="32" t="s">
        <v>12334</v>
      </c>
      <c s="33" t="s">
        <v>5700</v>
      </c>
      <c s="34">
        <v>1</v>
      </c>
      <c s="35">
        <v>0</v>
      </c>
      <c s="35">
        <f>ROUND(ROUND(H1424,2)*ROUND(G1424,3),2)</f>
      </c>
      <c s="33" t="s">
        <v>5574</v>
      </c>
      <c r="O1424">
        <f>(I1424*21)/100</f>
      </c>
      <c t="s">
        <v>33</v>
      </c>
    </row>
    <row r="1425" spans="1:5" ht="12.75">
      <c r="A1425" s="36" t="s">
        <v>67</v>
      </c>
      <c r="E1425" s="37" t="s">
        <v>63</v>
      </c>
    </row>
    <row r="1426" spans="1:5" ht="25.5">
      <c r="A1426" s="38" t="s">
        <v>68</v>
      </c>
      <c r="E1426" s="39" t="s">
        <v>1000</v>
      </c>
    </row>
    <row r="1427" spans="1:5" ht="25.5">
      <c r="A1427" t="s">
        <v>70</v>
      </c>
      <c r="E1427" s="37" t="s">
        <v>1086</v>
      </c>
    </row>
    <row r="1428" spans="1:16" ht="12.75">
      <c r="A1428" s="26" t="s">
        <v>61</v>
      </c>
      <c s="31" t="s">
        <v>10812</v>
      </c>
      <c s="31" t="s">
        <v>16105</v>
      </c>
      <c s="26" t="s">
        <v>63</v>
      </c>
      <c s="32" t="s">
        <v>12336</v>
      </c>
      <c s="33" t="s">
        <v>5700</v>
      </c>
      <c s="34">
        <v>3</v>
      </c>
      <c s="35">
        <v>0</v>
      </c>
      <c s="35">
        <f>ROUND(ROUND(H1428,2)*ROUND(G1428,3),2)</f>
      </c>
      <c s="33" t="s">
        <v>5574</v>
      </c>
      <c r="O1428">
        <f>(I1428*21)/100</f>
      </c>
      <c t="s">
        <v>33</v>
      </c>
    </row>
    <row r="1429" spans="1:5" ht="12.75">
      <c r="A1429" s="36" t="s">
        <v>67</v>
      </c>
      <c r="E1429" s="37" t="s">
        <v>63</v>
      </c>
    </row>
    <row r="1430" spans="1:5" ht="25.5">
      <c r="A1430" s="38" t="s">
        <v>68</v>
      </c>
      <c r="E1430" s="39" t="s">
        <v>1000</v>
      </c>
    </row>
    <row r="1431" spans="1:5" ht="25.5">
      <c r="A1431" t="s">
        <v>70</v>
      </c>
      <c r="E1431" s="37" t="s">
        <v>1086</v>
      </c>
    </row>
    <row r="1432" spans="1:16" ht="12.75">
      <c r="A1432" s="26" t="s">
        <v>61</v>
      </c>
      <c s="31" t="s">
        <v>10587</v>
      </c>
      <c s="31" t="s">
        <v>16107</v>
      </c>
      <c s="26" t="s">
        <v>63</v>
      </c>
      <c s="32" t="s">
        <v>12339</v>
      </c>
      <c s="33" t="s">
        <v>5700</v>
      </c>
      <c s="34">
        <v>1.5</v>
      </c>
      <c s="35">
        <v>0</v>
      </c>
      <c s="35">
        <f>ROUND(ROUND(H1432,2)*ROUND(G1432,3),2)</f>
      </c>
      <c s="33" t="s">
        <v>5574</v>
      </c>
      <c r="O1432">
        <f>(I1432*21)/100</f>
      </c>
      <c t="s">
        <v>33</v>
      </c>
    </row>
    <row r="1433" spans="1:5" ht="12.75">
      <c r="A1433" s="36" t="s">
        <v>67</v>
      </c>
      <c r="E1433" s="37" t="s">
        <v>63</v>
      </c>
    </row>
    <row r="1434" spans="1:5" ht="25.5">
      <c r="A1434" s="38" t="s">
        <v>68</v>
      </c>
      <c r="E1434" s="39" t="s">
        <v>1000</v>
      </c>
    </row>
    <row r="1435" spans="1:5" ht="25.5">
      <c r="A1435" t="s">
        <v>70</v>
      </c>
      <c r="E1435" s="37" t="s">
        <v>1086</v>
      </c>
    </row>
    <row r="1436" spans="1:16" ht="12.75">
      <c r="A1436" s="26" t="s">
        <v>61</v>
      </c>
      <c s="31" t="s">
        <v>11073</v>
      </c>
      <c s="31" t="s">
        <v>16109</v>
      </c>
      <c s="26" t="s">
        <v>63</v>
      </c>
      <c s="32" t="s">
        <v>12341</v>
      </c>
      <c s="33" t="s">
        <v>5700</v>
      </c>
      <c s="34">
        <v>1.5</v>
      </c>
      <c s="35">
        <v>0</v>
      </c>
      <c s="35">
        <f>ROUND(ROUND(H1436,2)*ROUND(G1436,3),2)</f>
      </c>
      <c s="33" t="s">
        <v>5574</v>
      </c>
      <c r="O1436">
        <f>(I1436*21)/100</f>
      </c>
      <c t="s">
        <v>33</v>
      </c>
    </row>
    <row r="1437" spans="1:5" ht="12.75">
      <c r="A1437" s="36" t="s">
        <v>67</v>
      </c>
      <c r="E1437" s="37" t="s">
        <v>63</v>
      </c>
    </row>
    <row r="1438" spans="1:5" ht="25.5">
      <c r="A1438" s="38" t="s">
        <v>68</v>
      </c>
      <c r="E1438" s="39" t="s">
        <v>1000</v>
      </c>
    </row>
    <row r="1439" spans="1:5" ht="25.5">
      <c r="A1439" t="s">
        <v>70</v>
      </c>
      <c r="E1439" s="37" t="s">
        <v>1086</v>
      </c>
    </row>
    <row r="1440" spans="1:16" ht="12.75">
      <c r="A1440" s="26" t="s">
        <v>61</v>
      </c>
      <c s="31" t="s">
        <v>11076</v>
      </c>
      <c s="31" t="s">
        <v>16111</v>
      </c>
      <c s="26" t="s">
        <v>63</v>
      </c>
      <c s="32" t="s">
        <v>12344</v>
      </c>
      <c s="33" t="s">
        <v>5700</v>
      </c>
      <c s="34">
        <v>2</v>
      </c>
      <c s="35">
        <v>0</v>
      </c>
      <c s="35">
        <f>ROUND(ROUND(H1440,2)*ROUND(G1440,3),2)</f>
      </c>
      <c s="33" t="s">
        <v>5574</v>
      </c>
      <c r="O1440">
        <f>(I1440*21)/100</f>
      </c>
      <c t="s">
        <v>33</v>
      </c>
    </row>
    <row r="1441" spans="1:5" ht="12.75">
      <c r="A1441" s="36" t="s">
        <v>67</v>
      </c>
      <c r="E1441" s="37" t="s">
        <v>63</v>
      </c>
    </row>
    <row r="1442" spans="1:5" ht="25.5">
      <c r="A1442" s="38" t="s">
        <v>68</v>
      </c>
      <c r="E1442" s="39" t="s">
        <v>1000</v>
      </c>
    </row>
    <row r="1443" spans="1:5" ht="25.5">
      <c r="A1443" t="s">
        <v>70</v>
      </c>
      <c r="E1443" s="37" t="s">
        <v>1086</v>
      </c>
    </row>
    <row r="1444" spans="1:16" ht="12.75">
      <c r="A1444" s="26" t="s">
        <v>61</v>
      </c>
      <c s="31" t="s">
        <v>10350</v>
      </c>
      <c s="31" t="s">
        <v>16113</v>
      </c>
      <c s="26" t="s">
        <v>63</v>
      </c>
      <c s="32" t="s">
        <v>12346</v>
      </c>
      <c s="33" t="s">
        <v>5700</v>
      </c>
      <c s="34">
        <v>2</v>
      </c>
      <c s="35">
        <v>0</v>
      </c>
      <c s="35">
        <f>ROUND(ROUND(H1444,2)*ROUND(G1444,3),2)</f>
      </c>
      <c s="33" t="s">
        <v>5574</v>
      </c>
      <c r="O1444">
        <f>(I1444*21)/100</f>
      </c>
      <c t="s">
        <v>33</v>
      </c>
    </row>
    <row r="1445" spans="1:5" ht="12.75">
      <c r="A1445" s="36" t="s">
        <v>67</v>
      </c>
      <c r="E1445" s="37" t="s">
        <v>63</v>
      </c>
    </row>
    <row r="1446" spans="1:5" ht="25.5">
      <c r="A1446" s="38" t="s">
        <v>68</v>
      </c>
      <c r="E1446" s="39" t="s">
        <v>1000</v>
      </c>
    </row>
    <row r="1447" spans="1:5" ht="25.5">
      <c r="A1447" t="s">
        <v>70</v>
      </c>
      <c r="E1447" s="37" t="s">
        <v>1086</v>
      </c>
    </row>
    <row r="1448" spans="1:18" ht="12.75" customHeight="1">
      <c r="A1448" s="6" t="s">
        <v>58</v>
      </c>
      <c s="6"/>
      <c s="42" t="s">
        <v>16115</v>
      </c>
      <c s="6"/>
      <c s="29" t="s">
        <v>15795</v>
      </c>
      <c s="6"/>
      <c s="6"/>
      <c s="6"/>
      <c s="43">
        <f>0+Q1448</f>
      </c>
      <c s="6"/>
      <c r="O1448">
        <f>0+R1448</f>
      </c>
      <c r="Q1448">
        <f>0+I1449+I1453</f>
      </c>
      <c>
        <f>0+O1449+O1453</f>
      </c>
    </row>
    <row r="1449" spans="1:16" ht="12.75">
      <c r="A1449" s="26" t="s">
        <v>61</v>
      </c>
      <c s="31" t="s">
        <v>10354</v>
      </c>
      <c s="31" t="s">
        <v>16117</v>
      </c>
      <c s="26" t="s">
        <v>63</v>
      </c>
      <c s="32" t="s">
        <v>12348</v>
      </c>
      <c s="33" t="s">
        <v>5700</v>
      </c>
      <c s="34">
        <v>16</v>
      </c>
      <c s="35">
        <v>0</v>
      </c>
      <c s="35">
        <f>ROUND(ROUND(H1449,2)*ROUND(G1449,3),2)</f>
      </c>
      <c s="33" t="s">
        <v>5574</v>
      </c>
      <c r="O1449">
        <f>(I1449*21)/100</f>
      </c>
      <c t="s">
        <v>33</v>
      </c>
    </row>
    <row r="1450" spans="1:5" ht="12.75">
      <c r="A1450" s="36" t="s">
        <v>67</v>
      </c>
      <c r="E1450" s="37" t="s">
        <v>63</v>
      </c>
    </row>
    <row r="1451" spans="1:5" ht="25.5">
      <c r="A1451" s="38" t="s">
        <v>68</v>
      </c>
      <c r="E1451" s="39" t="s">
        <v>1000</v>
      </c>
    </row>
    <row r="1452" spans="1:5" ht="25.5">
      <c r="A1452" t="s">
        <v>70</v>
      </c>
      <c r="E1452" s="37" t="s">
        <v>1086</v>
      </c>
    </row>
    <row r="1453" spans="1:16" ht="12.75">
      <c r="A1453" s="26" t="s">
        <v>61</v>
      </c>
      <c s="31" t="s">
        <v>10359</v>
      </c>
      <c s="31" t="s">
        <v>16119</v>
      </c>
      <c s="26" t="s">
        <v>63</v>
      </c>
      <c s="32" t="s">
        <v>12550</v>
      </c>
      <c s="33" t="s">
        <v>5700</v>
      </c>
      <c s="34">
        <v>3</v>
      </c>
      <c s="35">
        <v>0</v>
      </c>
      <c s="35">
        <f>ROUND(ROUND(H1453,2)*ROUND(G1453,3),2)</f>
      </c>
      <c s="33" t="s">
        <v>5574</v>
      </c>
      <c r="O1453">
        <f>(I1453*21)/100</f>
      </c>
      <c t="s">
        <v>33</v>
      </c>
    </row>
    <row r="1454" spans="1:5" ht="12.75">
      <c r="A1454" s="36" t="s">
        <v>67</v>
      </c>
      <c r="E1454" s="37" t="s">
        <v>63</v>
      </c>
    </row>
    <row r="1455" spans="1:5" ht="25.5">
      <c r="A1455" s="38" t="s">
        <v>68</v>
      </c>
      <c r="E1455" s="39" t="s">
        <v>1000</v>
      </c>
    </row>
    <row r="1456" spans="1:5" ht="25.5">
      <c r="A1456" t="s">
        <v>70</v>
      </c>
      <c r="E1456" s="37" t="s">
        <v>1086</v>
      </c>
    </row>
    <row r="1457" spans="1:18" ht="12.75" customHeight="1">
      <c r="A1457" s="6" t="s">
        <v>58</v>
      </c>
      <c s="6"/>
      <c s="42" t="s">
        <v>16121</v>
      </c>
      <c s="6"/>
      <c s="29" t="s">
        <v>15802</v>
      </c>
      <c s="6"/>
      <c s="6"/>
      <c s="6"/>
      <c s="43">
        <f>0+Q1457</f>
      </c>
      <c s="6"/>
      <c r="O1457">
        <f>0+R1457</f>
      </c>
      <c r="Q1457">
        <f>0+I1458+I1462</f>
      </c>
      <c>
        <f>0+O1458+O1462</f>
      </c>
    </row>
    <row r="1458" spans="1:16" ht="12.75">
      <c r="A1458" s="26" t="s">
        <v>61</v>
      </c>
      <c s="31" t="s">
        <v>10364</v>
      </c>
      <c s="31" t="s">
        <v>16123</v>
      </c>
      <c s="26" t="s">
        <v>63</v>
      </c>
      <c s="32" t="s">
        <v>15804</v>
      </c>
      <c s="33" t="s">
        <v>81</v>
      </c>
      <c s="34">
        <v>4</v>
      </c>
      <c s="35">
        <v>0</v>
      </c>
      <c s="35">
        <f>ROUND(ROUND(H1458,2)*ROUND(G1458,3),2)</f>
      </c>
      <c s="33" t="s">
        <v>5574</v>
      </c>
      <c r="O1458">
        <f>(I1458*21)/100</f>
      </c>
      <c t="s">
        <v>33</v>
      </c>
    </row>
    <row r="1459" spans="1:5" ht="12.75">
      <c r="A1459" s="36" t="s">
        <v>67</v>
      </c>
      <c r="E1459" s="37" t="s">
        <v>63</v>
      </c>
    </row>
    <row r="1460" spans="1:5" ht="25.5">
      <c r="A1460" s="38" t="s">
        <v>68</v>
      </c>
      <c r="E1460" s="39" t="s">
        <v>1000</v>
      </c>
    </row>
    <row r="1461" spans="1:5" ht="25.5">
      <c r="A1461" t="s">
        <v>70</v>
      </c>
      <c r="E1461" s="37" t="s">
        <v>1086</v>
      </c>
    </row>
    <row r="1462" spans="1:16" ht="12.75">
      <c r="A1462" s="26" t="s">
        <v>61</v>
      </c>
      <c s="31" t="s">
        <v>10369</v>
      </c>
      <c s="31" t="s">
        <v>16125</v>
      </c>
      <c s="26" t="s">
        <v>63</v>
      </c>
      <c s="32" t="s">
        <v>17486</v>
      </c>
      <c s="33" t="s">
        <v>81</v>
      </c>
      <c s="34">
        <v>4</v>
      </c>
      <c s="35">
        <v>0</v>
      </c>
      <c s="35">
        <f>ROUND(ROUND(H1462,2)*ROUND(G1462,3),2)</f>
      </c>
      <c s="33" t="s">
        <v>5574</v>
      </c>
      <c r="O1462">
        <f>(I1462*21)/100</f>
      </c>
      <c t="s">
        <v>33</v>
      </c>
    </row>
    <row r="1463" spans="1:5" ht="12.75">
      <c r="A1463" s="36" t="s">
        <v>67</v>
      </c>
      <c r="E1463" s="37" t="s">
        <v>63</v>
      </c>
    </row>
    <row r="1464" spans="1:5" ht="25.5">
      <c r="A1464" s="38" t="s">
        <v>68</v>
      </c>
      <c r="E1464" s="39" t="s">
        <v>1000</v>
      </c>
    </row>
    <row r="1465" spans="1:5" ht="25.5">
      <c r="A1465" t="s">
        <v>70</v>
      </c>
      <c r="E1465" s="37" t="s">
        <v>1086</v>
      </c>
    </row>
    <row r="1466" spans="1:18" ht="12.75" customHeight="1">
      <c r="A1466" s="6" t="s">
        <v>58</v>
      </c>
      <c s="6"/>
      <c s="42" t="s">
        <v>16126</v>
      </c>
      <c s="6"/>
      <c s="29" t="s">
        <v>15834</v>
      </c>
      <c s="6"/>
      <c s="6"/>
      <c s="6"/>
      <c s="43">
        <f>0+Q1466</f>
      </c>
      <c s="6"/>
      <c r="O1466">
        <f>0+R1466</f>
      </c>
      <c r="Q1466">
        <f>0+I1467</f>
      </c>
      <c>
        <f>0+O1467</f>
      </c>
    </row>
    <row r="1467" spans="1:16" ht="12.75">
      <c r="A1467" s="26" t="s">
        <v>61</v>
      </c>
      <c s="31" t="s">
        <v>10374</v>
      </c>
      <c s="31" t="s">
        <v>16128</v>
      </c>
      <c s="26" t="s">
        <v>63</v>
      </c>
      <c s="32" t="s">
        <v>15836</v>
      </c>
      <c s="33" t="s">
        <v>5700</v>
      </c>
      <c s="34">
        <v>1</v>
      </c>
      <c s="35">
        <v>0</v>
      </c>
      <c s="35">
        <f>ROUND(ROUND(H1467,2)*ROUND(G1467,3),2)</f>
      </c>
      <c s="33" t="s">
        <v>5574</v>
      </c>
      <c r="O1467">
        <f>(I1467*21)/100</f>
      </c>
      <c t="s">
        <v>33</v>
      </c>
    </row>
    <row r="1468" spans="1:5" ht="12.75">
      <c r="A1468" s="36" t="s">
        <v>67</v>
      </c>
      <c r="E1468" s="37" t="s">
        <v>63</v>
      </c>
    </row>
    <row r="1469" spans="1:5" ht="25.5">
      <c r="A1469" s="38" t="s">
        <v>68</v>
      </c>
      <c r="E1469" s="39" t="s">
        <v>1000</v>
      </c>
    </row>
    <row r="1470" spans="1:5" ht="25.5">
      <c r="A1470" t="s">
        <v>70</v>
      </c>
      <c r="E1470" s="37" t="s">
        <v>1086</v>
      </c>
    </row>
    <row r="1471" spans="1:18" ht="12.75" customHeight="1">
      <c r="A1471" s="6" t="s">
        <v>58</v>
      </c>
      <c s="6"/>
      <c s="42" t="s">
        <v>16130</v>
      </c>
      <c s="6"/>
      <c s="29" t="s">
        <v>15838</v>
      </c>
      <c s="6"/>
      <c s="6"/>
      <c s="6"/>
      <c s="43">
        <f>0+Q1471</f>
      </c>
      <c s="6"/>
      <c r="O1471">
        <f>0+R1471</f>
      </c>
      <c r="Q1471">
        <f>0+I1472</f>
      </c>
      <c>
        <f>0+O1472</f>
      </c>
    </row>
    <row r="1472" spans="1:16" ht="12.75">
      <c r="A1472" s="26" t="s">
        <v>61</v>
      </c>
      <c s="31" t="s">
        <v>10379</v>
      </c>
      <c s="31" t="s">
        <v>16131</v>
      </c>
      <c s="26" t="s">
        <v>63</v>
      </c>
      <c s="32" t="s">
        <v>15840</v>
      </c>
      <c s="33" t="s">
        <v>663</v>
      </c>
      <c s="34">
        <v>6</v>
      </c>
      <c s="35">
        <v>0</v>
      </c>
      <c s="35">
        <f>ROUND(ROUND(H1472,2)*ROUND(G1472,3),2)</f>
      </c>
      <c s="33" t="s">
        <v>5574</v>
      </c>
      <c r="O1472">
        <f>(I1472*21)/100</f>
      </c>
      <c t="s">
        <v>33</v>
      </c>
    </row>
    <row r="1473" spans="1:5" ht="12.75">
      <c r="A1473" s="36" t="s">
        <v>67</v>
      </c>
      <c r="E1473" s="37" t="s">
        <v>63</v>
      </c>
    </row>
    <row r="1474" spans="1:5" ht="25.5">
      <c r="A1474" s="38" t="s">
        <v>68</v>
      </c>
      <c r="E1474" s="39" t="s">
        <v>1000</v>
      </c>
    </row>
    <row r="1475" spans="1:5" ht="25.5">
      <c r="A1475" t="s">
        <v>70</v>
      </c>
      <c r="E1475" s="37" t="s">
        <v>1086</v>
      </c>
    </row>
    <row r="1476" spans="1:18" ht="12.75" customHeight="1">
      <c r="A1476" s="6" t="s">
        <v>58</v>
      </c>
      <c s="6"/>
      <c s="42" t="s">
        <v>16138</v>
      </c>
      <c s="6"/>
      <c s="29" t="s">
        <v>17761</v>
      </c>
      <c s="6"/>
      <c s="6"/>
      <c s="6"/>
      <c s="43">
        <f>0+Q1476</f>
      </c>
      <c s="6"/>
      <c r="O1476">
        <f>0+R1476</f>
      </c>
      <c r="Q1476">
        <f>0+I1477+I1481</f>
      </c>
      <c>
        <f>0+O1477+O1481</f>
      </c>
    </row>
    <row r="1477" spans="1:16" ht="12.75">
      <c r="A1477" s="26" t="s">
        <v>61</v>
      </c>
      <c s="31" t="s">
        <v>10384</v>
      </c>
      <c s="31" t="s">
        <v>16140</v>
      </c>
      <c s="26" t="s">
        <v>63</v>
      </c>
      <c s="32" t="s">
        <v>17762</v>
      </c>
      <c s="33" t="s">
        <v>81</v>
      </c>
      <c s="34">
        <v>20</v>
      </c>
      <c s="35">
        <v>0</v>
      </c>
      <c s="35">
        <f>ROUND(ROUND(H1477,2)*ROUND(G1477,3),2)</f>
      </c>
      <c s="33" t="s">
        <v>5574</v>
      </c>
      <c r="O1477">
        <f>(I1477*21)/100</f>
      </c>
      <c t="s">
        <v>33</v>
      </c>
    </row>
    <row r="1478" spans="1:5" ht="12.75">
      <c r="A1478" s="36" t="s">
        <v>67</v>
      </c>
      <c r="E1478" s="37" t="s">
        <v>63</v>
      </c>
    </row>
    <row r="1479" spans="1:5" ht="25.5">
      <c r="A1479" s="38" t="s">
        <v>68</v>
      </c>
      <c r="E1479" s="39" t="s">
        <v>1000</v>
      </c>
    </row>
    <row r="1480" spans="1:5" ht="25.5">
      <c r="A1480" t="s">
        <v>70</v>
      </c>
      <c r="E1480" s="37" t="s">
        <v>1086</v>
      </c>
    </row>
    <row r="1481" spans="1:16" ht="12.75">
      <c r="A1481" s="26" t="s">
        <v>61</v>
      </c>
      <c s="31" t="s">
        <v>10388</v>
      </c>
      <c s="31" t="s">
        <v>16142</v>
      </c>
      <c s="26" t="s">
        <v>63</v>
      </c>
      <c s="32" t="s">
        <v>17763</v>
      </c>
      <c s="33" t="s">
        <v>81</v>
      </c>
      <c s="34">
        <v>10</v>
      </c>
      <c s="35">
        <v>0</v>
      </c>
      <c s="35">
        <f>ROUND(ROUND(H1481,2)*ROUND(G1481,3),2)</f>
      </c>
      <c s="33" t="s">
        <v>5574</v>
      </c>
      <c r="O1481">
        <f>(I1481*21)/100</f>
      </c>
      <c t="s">
        <v>33</v>
      </c>
    </row>
    <row r="1482" spans="1:5" ht="12.75">
      <c r="A1482" s="36" t="s">
        <v>67</v>
      </c>
      <c r="E1482" s="37" t="s">
        <v>63</v>
      </c>
    </row>
    <row r="1483" spans="1:5" ht="25.5">
      <c r="A1483" s="38" t="s">
        <v>68</v>
      </c>
      <c r="E1483" s="39" t="s">
        <v>1000</v>
      </c>
    </row>
    <row r="1484" spans="1:5" ht="25.5">
      <c r="A1484" t="s">
        <v>70</v>
      </c>
      <c r="E1484" s="37" t="s">
        <v>1086</v>
      </c>
    </row>
    <row r="1485" spans="1:18" ht="12.75" customHeight="1">
      <c r="A1485" s="6" t="s">
        <v>58</v>
      </c>
      <c s="6"/>
      <c s="42" t="s">
        <v>16144</v>
      </c>
      <c s="6"/>
      <c s="29" t="s">
        <v>16007</v>
      </c>
      <c s="6"/>
      <c s="6"/>
      <c s="6"/>
      <c s="43">
        <f>0+Q1485</f>
      </c>
      <c s="6"/>
      <c r="O1485">
        <f>0+R1485</f>
      </c>
      <c r="Q1485">
        <f>0+I1486+I1490+I1494</f>
      </c>
      <c>
        <f>0+O1486+O1490+O1494</f>
      </c>
    </row>
    <row r="1486" spans="1:16" ht="12.75">
      <c r="A1486" s="26" t="s">
        <v>61</v>
      </c>
      <c s="31" t="s">
        <v>10393</v>
      </c>
      <c s="31" t="s">
        <v>16146</v>
      </c>
      <c s="26" t="s">
        <v>63</v>
      </c>
      <c s="32" t="s">
        <v>16009</v>
      </c>
      <c s="33" t="s">
        <v>81</v>
      </c>
      <c s="34">
        <v>125</v>
      </c>
      <c s="35">
        <v>0</v>
      </c>
      <c s="35">
        <f>ROUND(ROUND(H1486,2)*ROUND(G1486,3),2)</f>
      </c>
      <c s="33" t="s">
        <v>5574</v>
      </c>
      <c r="O1486">
        <f>(I1486*21)/100</f>
      </c>
      <c t="s">
        <v>33</v>
      </c>
    </row>
    <row r="1487" spans="1:5" ht="12.75">
      <c r="A1487" s="36" t="s">
        <v>67</v>
      </c>
      <c r="E1487" s="37" t="s">
        <v>63</v>
      </c>
    </row>
    <row r="1488" spans="1:5" ht="25.5">
      <c r="A1488" s="38" t="s">
        <v>68</v>
      </c>
      <c r="E1488" s="39" t="s">
        <v>1000</v>
      </c>
    </row>
    <row r="1489" spans="1:5" ht="25.5">
      <c r="A1489" t="s">
        <v>70</v>
      </c>
      <c r="E1489" s="37" t="s">
        <v>1086</v>
      </c>
    </row>
    <row r="1490" spans="1:16" ht="12.75">
      <c r="A1490" s="26" t="s">
        <v>61</v>
      </c>
      <c s="31" t="s">
        <v>10398</v>
      </c>
      <c s="31" t="s">
        <v>16148</v>
      </c>
      <c s="26" t="s">
        <v>63</v>
      </c>
      <c s="32" t="s">
        <v>16011</v>
      </c>
      <c s="33" t="s">
        <v>81</v>
      </c>
      <c s="34">
        <v>25</v>
      </c>
      <c s="35">
        <v>0</v>
      </c>
      <c s="35">
        <f>ROUND(ROUND(H1490,2)*ROUND(G1490,3),2)</f>
      </c>
      <c s="33" t="s">
        <v>5574</v>
      </c>
      <c r="O1490">
        <f>(I1490*21)/100</f>
      </c>
      <c t="s">
        <v>33</v>
      </c>
    </row>
    <row r="1491" spans="1:5" ht="12.75">
      <c r="A1491" s="36" t="s">
        <v>67</v>
      </c>
      <c r="E1491" s="37" t="s">
        <v>63</v>
      </c>
    </row>
    <row r="1492" spans="1:5" ht="25.5">
      <c r="A1492" s="38" t="s">
        <v>68</v>
      </c>
      <c r="E1492" s="39" t="s">
        <v>1000</v>
      </c>
    </row>
    <row r="1493" spans="1:5" ht="25.5">
      <c r="A1493" t="s">
        <v>70</v>
      </c>
      <c r="E1493" s="37" t="s">
        <v>1086</v>
      </c>
    </row>
    <row r="1494" spans="1:16" ht="12.75">
      <c r="A1494" s="26" t="s">
        <v>61</v>
      </c>
      <c s="31" t="s">
        <v>10403</v>
      </c>
      <c s="31" t="s">
        <v>16150</v>
      </c>
      <c s="26" t="s">
        <v>63</v>
      </c>
      <c s="32" t="s">
        <v>16013</v>
      </c>
      <c s="33" t="s">
        <v>81</v>
      </c>
      <c s="34">
        <v>24</v>
      </c>
      <c s="35">
        <v>0</v>
      </c>
      <c s="35">
        <f>ROUND(ROUND(H1494,2)*ROUND(G1494,3),2)</f>
      </c>
      <c s="33" t="s">
        <v>5574</v>
      </c>
      <c r="O1494">
        <f>(I1494*21)/100</f>
      </c>
      <c t="s">
        <v>33</v>
      </c>
    </row>
    <row r="1495" spans="1:5" ht="12.75">
      <c r="A1495" s="36" t="s">
        <v>67</v>
      </c>
      <c r="E1495" s="37" t="s">
        <v>63</v>
      </c>
    </row>
    <row r="1496" spans="1:5" ht="25.5">
      <c r="A1496" s="38" t="s">
        <v>68</v>
      </c>
      <c r="E1496" s="39" t="s">
        <v>1000</v>
      </c>
    </row>
    <row r="1497" spans="1:5" ht="25.5">
      <c r="A1497" t="s">
        <v>70</v>
      </c>
      <c r="E1497" s="37" t="s">
        <v>1086</v>
      </c>
    </row>
    <row r="1498" spans="1:18" ht="12.75" customHeight="1">
      <c r="A1498" s="6" t="s">
        <v>58</v>
      </c>
      <c s="6"/>
      <c s="42" t="s">
        <v>16152</v>
      </c>
      <c s="6"/>
      <c s="29" t="s">
        <v>16019</v>
      </c>
      <c s="6"/>
      <c s="6"/>
      <c s="6"/>
      <c s="43">
        <f>0+Q1498</f>
      </c>
      <c s="6"/>
      <c r="O1498">
        <f>0+R1498</f>
      </c>
      <c r="Q1498">
        <f>0+I1499+I1503+I1507+I1511+I1515+I1519</f>
      </c>
      <c>
        <f>0+O1499+O1503+O1507+O1511+O1515+O1519</f>
      </c>
    </row>
    <row r="1499" spans="1:16" ht="12.75">
      <c r="A1499" s="26" t="s">
        <v>61</v>
      </c>
      <c s="31" t="s">
        <v>10408</v>
      </c>
      <c s="31" t="s">
        <v>16154</v>
      </c>
      <c s="26" t="s">
        <v>63</v>
      </c>
      <c s="32" t="s">
        <v>16021</v>
      </c>
      <c s="33" t="s">
        <v>5700</v>
      </c>
      <c s="34">
        <v>60</v>
      </c>
      <c s="35">
        <v>0</v>
      </c>
      <c s="35">
        <f>ROUND(ROUND(H1499,2)*ROUND(G1499,3),2)</f>
      </c>
      <c s="33" t="s">
        <v>5574</v>
      </c>
      <c r="O1499">
        <f>(I1499*21)/100</f>
      </c>
      <c t="s">
        <v>33</v>
      </c>
    </row>
    <row r="1500" spans="1:5" ht="12.75">
      <c r="A1500" s="36" t="s">
        <v>67</v>
      </c>
      <c r="E1500" s="37" t="s">
        <v>63</v>
      </c>
    </row>
    <row r="1501" spans="1:5" ht="25.5">
      <c r="A1501" s="38" t="s">
        <v>68</v>
      </c>
      <c r="E1501" s="39" t="s">
        <v>1000</v>
      </c>
    </row>
    <row r="1502" spans="1:5" ht="25.5">
      <c r="A1502" t="s">
        <v>70</v>
      </c>
      <c r="E1502" s="37" t="s">
        <v>1086</v>
      </c>
    </row>
    <row r="1503" spans="1:16" ht="12.75">
      <c r="A1503" s="26" t="s">
        <v>61</v>
      </c>
      <c s="31" t="s">
        <v>10413</v>
      </c>
      <c s="31" t="s">
        <v>16156</v>
      </c>
      <c s="26" t="s">
        <v>63</v>
      </c>
      <c s="32" t="s">
        <v>16023</v>
      </c>
      <c s="33" t="s">
        <v>5700</v>
      </c>
      <c s="34">
        <v>10</v>
      </c>
      <c s="35">
        <v>0</v>
      </c>
      <c s="35">
        <f>ROUND(ROUND(H1503,2)*ROUND(G1503,3),2)</f>
      </c>
      <c s="33" t="s">
        <v>5574</v>
      </c>
      <c r="O1503">
        <f>(I1503*21)/100</f>
      </c>
      <c t="s">
        <v>33</v>
      </c>
    </row>
    <row r="1504" spans="1:5" ht="12.75">
      <c r="A1504" s="36" t="s">
        <v>67</v>
      </c>
      <c r="E1504" s="37" t="s">
        <v>63</v>
      </c>
    </row>
    <row r="1505" spans="1:5" ht="25.5">
      <c r="A1505" s="38" t="s">
        <v>68</v>
      </c>
      <c r="E1505" s="39" t="s">
        <v>1000</v>
      </c>
    </row>
    <row r="1506" spans="1:5" ht="25.5">
      <c r="A1506" t="s">
        <v>70</v>
      </c>
      <c r="E1506" s="37" t="s">
        <v>1086</v>
      </c>
    </row>
    <row r="1507" spans="1:16" ht="12.75">
      <c r="A1507" s="26" t="s">
        <v>61</v>
      </c>
      <c s="31" t="s">
        <v>10418</v>
      </c>
      <c s="31" t="s">
        <v>16158</v>
      </c>
      <c s="26" t="s">
        <v>63</v>
      </c>
      <c s="32" t="s">
        <v>16025</v>
      </c>
      <c s="33" t="s">
        <v>5700</v>
      </c>
      <c s="34">
        <v>6</v>
      </c>
      <c s="35">
        <v>0</v>
      </c>
      <c s="35">
        <f>ROUND(ROUND(H1507,2)*ROUND(G1507,3),2)</f>
      </c>
      <c s="33" t="s">
        <v>5574</v>
      </c>
      <c r="O1507">
        <f>(I1507*21)/100</f>
      </c>
      <c t="s">
        <v>33</v>
      </c>
    </row>
    <row r="1508" spans="1:5" ht="12.75">
      <c r="A1508" s="36" t="s">
        <v>67</v>
      </c>
      <c r="E1508" s="37" t="s">
        <v>63</v>
      </c>
    </row>
    <row r="1509" spans="1:5" ht="25.5">
      <c r="A1509" s="38" t="s">
        <v>68</v>
      </c>
      <c r="E1509" s="39" t="s">
        <v>1000</v>
      </c>
    </row>
    <row r="1510" spans="1:5" ht="25.5">
      <c r="A1510" t="s">
        <v>70</v>
      </c>
      <c r="E1510" s="37" t="s">
        <v>1086</v>
      </c>
    </row>
    <row r="1511" spans="1:16" ht="12.75">
      <c r="A1511" s="26" t="s">
        <v>61</v>
      </c>
      <c s="31" t="s">
        <v>10422</v>
      </c>
      <c s="31" t="s">
        <v>16160</v>
      </c>
      <c s="26" t="s">
        <v>63</v>
      </c>
      <c s="32" t="s">
        <v>16029</v>
      </c>
      <c s="33" t="s">
        <v>5700</v>
      </c>
      <c s="34">
        <v>180</v>
      </c>
      <c s="35">
        <v>0</v>
      </c>
      <c s="35">
        <f>ROUND(ROUND(H1511,2)*ROUND(G1511,3),2)</f>
      </c>
      <c s="33" t="s">
        <v>5574</v>
      </c>
      <c r="O1511">
        <f>(I1511*21)/100</f>
      </c>
      <c t="s">
        <v>33</v>
      </c>
    </row>
    <row r="1512" spans="1:5" ht="12.75">
      <c r="A1512" s="36" t="s">
        <v>67</v>
      </c>
      <c r="E1512" s="37" t="s">
        <v>63</v>
      </c>
    </row>
    <row r="1513" spans="1:5" ht="25.5">
      <c r="A1513" s="38" t="s">
        <v>68</v>
      </c>
      <c r="E1513" s="39" t="s">
        <v>1000</v>
      </c>
    </row>
    <row r="1514" spans="1:5" ht="25.5">
      <c r="A1514" t="s">
        <v>70</v>
      </c>
      <c r="E1514" s="37" t="s">
        <v>1086</v>
      </c>
    </row>
    <row r="1515" spans="1:16" ht="12.75">
      <c r="A1515" s="26" t="s">
        <v>61</v>
      </c>
      <c s="31" t="s">
        <v>10427</v>
      </c>
      <c s="31" t="s">
        <v>16162</v>
      </c>
      <c s="26" t="s">
        <v>63</v>
      </c>
      <c s="32" t="s">
        <v>16031</v>
      </c>
      <c s="33" t="s">
        <v>5700</v>
      </c>
      <c s="34">
        <v>40</v>
      </c>
      <c s="35">
        <v>0</v>
      </c>
      <c s="35">
        <f>ROUND(ROUND(H1515,2)*ROUND(G1515,3),2)</f>
      </c>
      <c s="33" t="s">
        <v>5574</v>
      </c>
      <c r="O1515">
        <f>(I1515*21)/100</f>
      </c>
      <c t="s">
        <v>33</v>
      </c>
    </row>
    <row r="1516" spans="1:5" ht="12.75">
      <c r="A1516" s="36" t="s">
        <v>67</v>
      </c>
      <c r="E1516" s="37" t="s">
        <v>63</v>
      </c>
    </row>
    <row r="1517" spans="1:5" ht="25.5">
      <c r="A1517" s="38" t="s">
        <v>68</v>
      </c>
      <c r="E1517" s="39" t="s">
        <v>1000</v>
      </c>
    </row>
    <row r="1518" spans="1:5" ht="25.5">
      <c r="A1518" t="s">
        <v>70</v>
      </c>
      <c r="E1518" s="37" t="s">
        <v>1086</v>
      </c>
    </row>
    <row r="1519" spans="1:16" ht="12.75">
      <c r="A1519" s="26" t="s">
        <v>61</v>
      </c>
      <c s="31" t="s">
        <v>10431</v>
      </c>
      <c s="31" t="s">
        <v>16163</v>
      </c>
      <c s="26" t="s">
        <v>63</v>
      </c>
      <c s="32" t="s">
        <v>16033</v>
      </c>
      <c s="33" t="s">
        <v>5700</v>
      </c>
      <c s="34">
        <v>36</v>
      </c>
      <c s="35">
        <v>0</v>
      </c>
      <c s="35">
        <f>ROUND(ROUND(H1519,2)*ROUND(G1519,3),2)</f>
      </c>
      <c s="33" t="s">
        <v>5574</v>
      </c>
      <c r="O1519">
        <f>(I1519*21)/100</f>
      </c>
      <c t="s">
        <v>33</v>
      </c>
    </row>
    <row r="1520" spans="1:5" ht="12.75">
      <c r="A1520" s="36" t="s">
        <v>67</v>
      </c>
      <c r="E1520" s="37" t="s">
        <v>63</v>
      </c>
    </row>
    <row r="1521" spans="1:5" ht="25.5">
      <c r="A1521" s="38" t="s">
        <v>68</v>
      </c>
      <c r="E1521" s="39" t="s">
        <v>1000</v>
      </c>
    </row>
    <row r="1522" spans="1:5" ht="25.5">
      <c r="A1522" t="s">
        <v>70</v>
      </c>
      <c r="E1522" s="37" t="s">
        <v>1086</v>
      </c>
    </row>
    <row r="1523" spans="1:18" ht="12.75" customHeight="1">
      <c r="A1523" s="6" t="s">
        <v>58</v>
      </c>
      <c s="6"/>
      <c s="42" t="s">
        <v>16165</v>
      </c>
      <c s="6"/>
      <c s="29" t="s">
        <v>17764</v>
      </c>
      <c s="6"/>
      <c s="6"/>
      <c s="6"/>
      <c s="43">
        <f>0+Q1523</f>
      </c>
      <c s="6"/>
      <c r="O1523">
        <f>0+R1523</f>
      </c>
      <c r="Q1523">
        <f>0+I1524+I1528+I1532+I1536</f>
      </c>
      <c>
        <f>0+O1524+O1528+O1532+O1536</f>
      </c>
    </row>
    <row r="1524" spans="1:16" ht="12.75">
      <c r="A1524" s="26" t="s">
        <v>61</v>
      </c>
      <c s="31" t="s">
        <v>1132</v>
      </c>
      <c s="31" t="s">
        <v>16167</v>
      </c>
      <c s="26" t="s">
        <v>63</v>
      </c>
      <c s="32" t="s">
        <v>17765</v>
      </c>
      <c s="33" t="s">
        <v>81</v>
      </c>
      <c s="34">
        <v>80</v>
      </c>
      <c s="35">
        <v>0</v>
      </c>
      <c s="35">
        <f>ROUND(ROUND(H1524,2)*ROUND(G1524,3),2)</f>
      </c>
      <c s="33" t="s">
        <v>5574</v>
      </c>
      <c r="O1524">
        <f>(I1524*21)/100</f>
      </c>
      <c t="s">
        <v>33</v>
      </c>
    </row>
    <row r="1525" spans="1:5" ht="12.75">
      <c r="A1525" s="36" t="s">
        <v>67</v>
      </c>
      <c r="E1525" s="37" t="s">
        <v>63</v>
      </c>
    </row>
    <row r="1526" spans="1:5" ht="25.5">
      <c r="A1526" s="38" t="s">
        <v>68</v>
      </c>
      <c r="E1526" s="39" t="s">
        <v>1000</v>
      </c>
    </row>
    <row r="1527" spans="1:5" ht="25.5">
      <c r="A1527" t="s">
        <v>70</v>
      </c>
      <c r="E1527" s="37" t="s">
        <v>1086</v>
      </c>
    </row>
    <row r="1528" spans="1:16" ht="12.75">
      <c r="A1528" s="26" t="s">
        <v>61</v>
      </c>
      <c s="31" t="s">
        <v>10438</v>
      </c>
      <c s="31" t="s">
        <v>16169</v>
      </c>
      <c s="26" t="s">
        <v>63</v>
      </c>
      <c s="32" t="s">
        <v>17766</v>
      </c>
      <c s="33" t="s">
        <v>81</v>
      </c>
      <c s="34">
        <v>36</v>
      </c>
      <c s="35">
        <v>0</v>
      </c>
      <c s="35">
        <f>ROUND(ROUND(H1528,2)*ROUND(G1528,3),2)</f>
      </c>
      <c s="33" t="s">
        <v>5574</v>
      </c>
      <c r="O1528">
        <f>(I1528*21)/100</f>
      </c>
      <c t="s">
        <v>33</v>
      </c>
    </row>
    <row r="1529" spans="1:5" ht="12.75">
      <c r="A1529" s="36" t="s">
        <v>67</v>
      </c>
      <c r="E1529" s="37" t="s">
        <v>63</v>
      </c>
    </row>
    <row r="1530" spans="1:5" ht="25.5">
      <c r="A1530" s="38" t="s">
        <v>68</v>
      </c>
      <c r="E1530" s="39" t="s">
        <v>1000</v>
      </c>
    </row>
    <row r="1531" spans="1:5" ht="25.5">
      <c r="A1531" t="s">
        <v>70</v>
      </c>
      <c r="E1531" s="37" t="s">
        <v>1086</v>
      </c>
    </row>
    <row r="1532" spans="1:16" ht="12.75">
      <c r="A1532" s="26" t="s">
        <v>61</v>
      </c>
      <c s="31" t="s">
        <v>10441</v>
      </c>
      <c s="31" t="s">
        <v>16171</v>
      </c>
      <c s="26" t="s">
        <v>63</v>
      </c>
      <c s="32" t="s">
        <v>17767</v>
      </c>
      <c s="33" t="s">
        <v>81</v>
      </c>
      <c s="34">
        <v>22</v>
      </c>
      <c s="35">
        <v>0</v>
      </c>
      <c s="35">
        <f>ROUND(ROUND(H1532,2)*ROUND(G1532,3),2)</f>
      </c>
      <c s="33" t="s">
        <v>5574</v>
      </c>
      <c r="O1532">
        <f>(I1532*21)/100</f>
      </c>
      <c t="s">
        <v>33</v>
      </c>
    </row>
    <row r="1533" spans="1:5" ht="12.75">
      <c r="A1533" s="36" t="s">
        <v>67</v>
      </c>
      <c r="E1533" s="37" t="s">
        <v>63</v>
      </c>
    </row>
    <row r="1534" spans="1:5" ht="25.5">
      <c r="A1534" s="38" t="s">
        <v>68</v>
      </c>
      <c r="E1534" s="39" t="s">
        <v>1000</v>
      </c>
    </row>
    <row r="1535" spans="1:5" ht="25.5">
      <c r="A1535" t="s">
        <v>70</v>
      </c>
      <c r="E1535" s="37" t="s">
        <v>1086</v>
      </c>
    </row>
    <row r="1536" spans="1:16" ht="12.75">
      <c r="A1536" s="26" t="s">
        <v>61</v>
      </c>
      <c s="31" t="s">
        <v>10445</v>
      </c>
      <c s="31" t="s">
        <v>17768</v>
      </c>
      <c s="26" t="s">
        <v>63</v>
      </c>
      <c s="32" t="s">
        <v>17769</v>
      </c>
      <c s="33" t="s">
        <v>81</v>
      </c>
      <c s="34">
        <v>14</v>
      </c>
      <c s="35">
        <v>0</v>
      </c>
      <c s="35">
        <f>ROUND(ROUND(H1536,2)*ROUND(G1536,3),2)</f>
      </c>
      <c s="33" t="s">
        <v>5574</v>
      </c>
      <c r="O1536">
        <f>(I1536*21)/100</f>
      </c>
      <c t="s">
        <v>33</v>
      </c>
    </row>
    <row r="1537" spans="1:5" ht="12.75">
      <c r="A1537" s="36" t="s">
        <v>67</v>
      </c>
      <c r="E1537" s="37" t="s">
        <v>63</v>
      </c>
    </row>
    <row r="1538" spans="1:5" ht="25.5">
      <c r="A1538" s="38" t="s">
        <v>68</v>
      </c>
      <c r="E1538" s="39" t="s">
        <v>1000</v>
      </c>
    </row>
    <row r="1539" spans="1:5" ht="25.5">
      <c r="A1539" t="s">
        <v>70</v>
      </c>
      <c r="E1539" s="37" t="s">
        <v>1086</v>
      </c>
    </row>
    <row r="1540" spans="1:18" ht="12.75" customHeight="1">
      <c r="A1540" s="6" t="s">
        <v>58</v>
      </c>
      <c s="6"/>
      <c s="42" t="s">
        <v>16173</v>
      </c>
      <c s="6"/>
      <c s="29" t="s">
        <v>17770</v>
      </c>
      <c s="6"/>
      <c s="6"/>
      <c s="6"/>
      <c s="43">
        <f>0+Q1540</f>
      </c>
      <c s="6"/>
      <c r="O1540">
        <f>0+R1540</f>
      </c>
      <c r="Q1540">
        <f>0+I1541</f>
      </c>
      <c>
        <f>0+O1541</f>
      </c>
    </row>
    <row r="1541" spans="1:16" ht="12.75">
      <c r="A1541" s="26" t="s">
        <v>61</v>
      </c>
      <c s="31" t="s">
        <v>9954</v>
      </c>
      <c s="31" t="s">
        <v>16175</v>
      </c>
      <c s="26" t="s">
        <v>63</v>
      </c>
      <c s="32" t="s">
        <v>17771</v>
      </c>
      <c s="33" t="s">
        <v>81</v>
      </c>
      <c s="34">
        <v>8</v>
      </c>
      <c s="35">
        <v>0</v>
      </c>
      <c s="35">
        <f>ROUND(ROUND(H1541,2)*ROUND(G1541,3),2)</f>
      </c>
      <c s="33" t="s">
        <v>5574</v>
      </c>
      <c r="O1541">
        <f>(I1541*21)/100</f>
      </c>
      <c t="s">
        <v>33</v>
      </c>
    </row>
    <row r="1542" spans="1:5" ht="12.75">
      <c r="A1542" s="36" t="s">
        <v>67</v>
      </c>
      <c r="E1542" s="37" t="s">
        <v>63</v>
      </c>
    </row>
    <row r="1543" spans="1:5" ht="25.5">
      <c r="A1543" s="38" t="s">
        <v>68</v>
      </c>
      <c r="E1543" s="39" t="s">
        <v>1000</v>
      </c>
    </row>
    <row r="1544" spans="1:5" ht="25.5">
      <c r="A1544" t="s">
        <v>70</v>
      </c>
      <c r="E1544" s="37" t="s">
        <v>1086</v>
      </c>
    </row>
    <row r="1545" spans="1:18" ht="12.75" customHeight="1">
      <c r="A1545" s="6" t="s">
        <v>58</v>
      </c>
      <c s="6"/>
      <c s="42" t="s">
        <v>16177</v>
      </c>
      <c s="6"/>
      <c s="29" t="s">
        <v>17772</v>
      </c>
      <c s="6"/>
      <c s="6"/>
      <c s="6"/>
      <c s="43">
        <f>0+Q1545</f>
      </c>
      <c s="6"/>
      <c r="O1545">
        <f>0+R1545</f>
      </c>
      <c r="Q1545">
        <f>0+I1546+I1550</f>
      </c>
      <c>
        <f>0+O1546+O1550</f>
      </c>
    </row>
    <row r="1546" spans="1:16" ht="12.75">
      <c r="A1546" s="26" t="s">
        <v>61</v>
      </c>
      <c s="31" t="s">
        <v>9958</v>
      </c>
      <c s="31" t="s">
        <v>16179</v>
      </c>
      <c s="26" t="s">
        <v>63</v>
      </c>
      <c s="32" t="s">
        <v>17773</v>
      </c>
      <c s="33" t="s">
        <v>5700</v>
      </c>
      <c s="34">
        <v>2</v>
      </c>
      <c s="35">
        <v>0</v>
      </c>
      <c s="35">
        <f>ROUND(ROUND(H1546,2)*ROUND(G1546,3),2)</f>
      </c>
      <c s="33" t="s">
        <v>5574</v>
      </c>
      <c r="O1546">
        <f>(I1546*21)/100</f>
      </c>
      <c t="s">
        <v>33</v>
      </c>
    </row>
    <row r="1547" spans="1:5" ht="12.75">
      <c r="A1547" s="36" t="s">
        <v>67</v>
      </c>
      <c r="E1547" s="37" t="s">
        <v>63</v>
      </c>
    </row>
    <row r="1548" spans="1:5" ht="25.5">
      <c r="A1548" s="38" t="s">
        <v>68</v>
      </c>
      <c r="E1548" s="39" t="s">
        <v>1000</v>
      </c>
    </row>
    <row r="1549" spans="1:5" ht="25.5">
      <c r="A1549" t="s">
        <v>70</v>
      </c>
      <c r="E1549" s="37" t="s">
        <v>1086</v>
      </c>
    </row>
    <row r="1550" spans="1:16" ht="12.75">
      <c r="A1550" s="26" t="s">
        <v>61</v>
      </c>
      <c s="31" t="s">
        <v>9962</v>
      </c>
      <c s="31" t="s">
        <v>16181</v>
      </c>
      <c s="26" t="s">
        <v>63</v>
      </c>
      <c s="32" t="s">
        <v>17774</v>
      </c>
      <c s="33" t="s">
        <v>5700</v>
      </c>
      <c s="34">
        <v>4</v>
      </c>
      <c s="35">
        <v>0</v>
      </c>
      <c s="35">
        <f>ROUND(ROUND(H1550,2)*ROUND(G1550,3),2)</f>
      </c>
      <c s="33" t="s">
        <v>5574</v>
      </c>
      <c r="O1550">
        <f>(I1550*21)/100</f>
      </c>
      <c t="s">
        <v>33</v>
      </c>
    </row>
    <row r="1551" spans="1:5" ht="12.75">
      <c r="A1551" s="36" t="s">
        <v>67</v>
      </c>
      <c r="E1551" s="37" t="s">
        <v>63</v>
      </c>
    </row>
    <row r="1552" spans="1:5" ht="25.5">
      <c r="A1552" s="38" t="s">
        <v>68</v>
      </c>
      <c r="E1552" s="39" t="s">
        <v>1000</v>
      </c>
    </row>
    <row r="1553" spans="1:5" ht="25.5">
      <c r="A1553" t="s">
        <v>70</v>
      </c>
      <c r="E1553" s="37" t="s">
        <v>1086</v>
      </c>
    </row>
    <row r="1554" spans="1:18" ht="12.75" customHeight="1">
      <c r="A1554" s="6" t="s">
        <v>58</v>
      </c>
      <c s="6"/>
      <c s="42" t="s">
        <v>16183</v>
      </c>
      <c s="6"/>
      <c s="29" t="s">
        <v>17772</v>
      </c>
      <c s="6"/>
      <c s="6"/>
      <c s="6"/>
      <c s="43">
        <f>0+Q1554</f>
      </c>
      <c s="6"/>
      <c r="O1554">
        <f>0+R1554</f>
      </c>
      <c r="Q1554">
        <f>0+I1555</f>
      </c>
      <c>
        <f>0+O1555</f>
      </c>
    </row>
    <row r="1555" spans="1:16" ht="12.75">
      <c r="A1555" s="26" t="s">
        <v>61</v>
      </c>
      <c s="31" t="s">
        <v>9858</v>
      </c>
      <c s="31" t="s">
        <v>16185</v>
      </c>
      <c s="26" t="s">
        <v>63</v>
      </c>
      <c s="32" t="s">
        <v>17775</v>
      </c>
      <c s="33" t="s">
        <v>81</v>
      </c>
      <c s="34">
        <v>8</v>
      </c>
      <c s="35">
        <v>0</v>
      </c>
      <c s="35">
        <f>ROUND(ROUND(H1555,2)*ROUND(G1555,3),2)</f>
      </c>
      <c s="33" t="s">
        <v>5574</v>
      </c>
      <c r="O1555">
        <f>(I1555*21)/100</f>
      </c>
      <c t="s">
        <v>33</v>
      </c>
    </row>
    <row r="1556" spans="1:5" ht="12.75">
      <c r="A1556" s="36" t="s">
        <v>67</v>
      </c>
      <c r="E1556" s="37" t="s">
        <v>63</v>
      </c>
    </row>
    <row r="1557" spans="1:5" ht="25.5">
      <c r="A1557" s="38" t="s">
        <v>68</v>
      </c>
      <c r="E1557" s="39" t="s">
        <v>1000</v>
      </c>
    </row>
    <row r="1558" spans="1:5" ht="25.5">
      <c r="A1558" t="s">
        <v>70</v>
      </c>
      <c r="E1558" s="37" t="s">
        <v>1086</v>
      </c>
    </row>
    <row r="1559" spans="1:18" ht="12.75" customHeight="1">
      <c r="A1559" s="6" t="s">
        <v>58</v>
      </c>
      <c s="6"/>
      <c s="42" t="s">
        <v>16187</v>
      </c>
      <c s="6"/>
      <c s="29" t="s">
        <v>17776</v>
      </c>
      <c s="6"/>
      <c s="6"/>
      <c s="6"/>
      <c s="43">
        <f>0+Q1559</f>
      </c>
      <c s="6"/>
      <c r="O1559">
        <f>0+R1559</f>
      </c>
      <c r="Q1559">
        <f>0+I1560+I1564+I1568</f>
      </c>
      <c>
        <f>0+O1560+O1564+O1568</f>
      </c>
    </row>
    <row r="1560" spans="1:16" ht="12.75">
      <c r="A1560" s="26" t="s">
        <v>61</v>
      </c>
      <c s="31" t="s">
        <v>11079</v>
      </c>
      <c s="31" t="s">
        <v>16189</v>
      </c>
      <c s="26" t="s">
        <v>63</v>
      </c>
      <c s="32" t="s">
        <v>17777</v>
      </c>
      <c s="33" t="s">
        <v>5700</v>
      </c>
      <c s="34">
        <v>22</v>
      </c>
      <c s="35">
        <v>0</v>
      </c>
      <c s="35">
        <f>ROUND(ROUND(H1560,2)*ROUND(G1560,3),2)</f>
      </c>
      <c s="33" t="s">
        <v>5574</v>
      </c>
      <c r="O1560">
        <f>(I1560*21)/100</f>
      </c>
      <c t="s">
        <v>33</v>
      </c>
    </row>
    <row r="1561" spans="1:5" ht="12.75">
      <c r="A1561" s="36" t="s">
        <v>67</v>
      </c>
      <c r="E1561" s="37" t="s">
        <v>63</v>
      </c>
    </row>
    <row r="1562" spans="1:5" ht="25.5">
      <c r="A1562" s="38" t="s">
        <v>68</v>
      </c>
      <c r="E1562" s="39" t="s">
        <v>1000</v>
      </c>
    </row>
    <row r="1563" spans="1:5" ht="25.5">
      <c r="A1563" t="s">
        <v>70</v>
      </c>
      <c r="E1563" s="37" t="s">
        <v>1086</v>
      </c>
    </row>
    <row r="1564" spans="1:16" ht="12.75">
      <c r="A1564" s="26" t="s">
        <v>61</v>
      </c>
      <c s="31" t="s">
        <v>9966</v>
      </c>
      <c s="31" t="s">
        <v>16191</v>
      </c>
      <c s="26" t="s">
        <v>63</v>
      </c>
      <c s="32" t="s">
        <v>17778</v>
      </c>
      <c s="33" t="s">
        <v>5700</v>
      </c>
      <c s="34">
        <v>5</v>
      </c>
      <c s="35">
        <v>0</v>
      </c>
      <c s="35">
        <f>ROUND(ROUND(H1564,2)*ROUND(G1564,3),2)</f>
      </c>
      <c s="33" t="s">
        <v>5574</v>
      </c>
      <c r="O1564">
        <f>(I1564*21)/100</f>
      </c>
      <c t="s">
        <v>33</v>
      </c>
    </row>
    <row r="1565" spans="1:5" ht="12.75">
      <c r="A1565" s="36" t="s">
        <v>67</v>
      </c>
      <c r="E1565" s="37" t="s">
        <v>63</v>
      </c>
    </row>
    <row r="1566" spans="1:5" ht="25.5">
      <c r="A1566" s="38" t="s">
        <v>68</v>
      </c>
      <c r="E1566" s="39" t="s">
        <v>1000</v>
      </c>
    </row>
    <row r="1567" spans="1:5" ht="25.5">
      <c r="A1567" t="s">
        <v>70</v>
      </c>
      <c r="E1567" s="37" t="s">
        <v>1086</v>
      </c>
    </row>
    <row r="1568" spans="1:16" ht="12.75">
      <c r="A1568" s="26" t="s">
        <v>61</v>
      </c>
      <c s="31" t="s">
        <v>10049</v>
      </c>
      <c s="31" t="s">
        <v>16193</v>
      </c>
      <c s="26" t="s">
        <v>63</v>
      </c>
      <c s="32" t="s">
        <v>17779</v>
      </c>
      <c s="33" t="s">
        <v>5700</v>
      </c>
      <c s="34">
        <v>2</v>
      </c>
      <c s="35">
        <v>0</v>
      </c>
      <c s="35">
        <f>ROUND(ROUND(H1568,2)*ROUND(G1568,3),2)</f>
      </c>
      <c s="33" t="s">
        <v>5574</v>
      </c>
      <c r="O1568">
        <f>(I1568*21)/100</f>
      </c>
      <c t="s">
        <v>33</v>
      </c>
    </row>
    <row r="1569" spans="1:5" ht="12.75">
      <c r="A1569" s="36" t="s">
        <v>67</v>
      </c>
      <c r="E1569" s="37" t="s">
        <v>63</v>
      </c>
    </row>
    <row r="1570" spans="1:5" ht="25.5">
      <c r="A1570" s="38" t="s">
        <v>68</v>
      </c>
      <c r="E1570" s="39" t="s">
        <v>1000</v>
      </c>
    </row>
    <row r="1571" spans="1:5" ht="25.5">
      <c r="A1571" t="s">
        <v>70</v>
      </c>
      <c r="E1571" s="37" t="s">
        <v>1086</v>
      </c>
    </row>
    <row r="1572" spans="1:18" ht="12.75" customHeight="1">
      <c r="A1572" s="6" t="s">
        <v>58</v>
      </c>
      <c s="6"/>
      <c s="42" t="s">
        <v>16195</v>
      </c>
      <c s="6"/>
      <c s="29" t="s">
        <v>17780</v>
      </c>
      <c s="6"/>
      <c s="6"/>
      <c s="6"/>
      <c s="43">
        <f>0+Q1572</f>
      </c>
      <c s="6"/>
      <c r="O1572">
        <f>0+R1572</f>
      </c>
      <c r="Q1572">
        <f>0+I1573+I1577</f>
      </c>
      <c>
        <f>0+O1573+O1577</f>
      </c>
    </row>
    <row r="1573" spans="1:16" ht="12.75">
      <c r="A1573" s="26" t="s">
        <v>61</v>
      </c>
      <c s="31" t="s">
        <v>10059</v>
      </c>
      <c s="31" t="s">
        <v>16197</v>
      </c>
      <c s="26" t="s">
        <v>63</v>
      </c>
      <c s="32" t="s">
        <v>17781</v>
      </c>
      <c s="33" t="s">
        <v>5700</v>
      </c>
      <c s="34">
        <v>4</v>
      </c>
      <c s="35">
        <v>0</v>
      </c>
      <c s="35">
        <f>ROUND(ROUND(H1573,2)*ROUND(G1573,3),2)</f>
      </c>
      <c s="33" t="s">
        <v>5574</v>
      </c>
      <c r="O1573">
        <f>(I1573*21)/100</f>
      </c>
      <c t="s">
        <v>33</v>
      </c>
    </row>
    <row r="1574" spans="1:5" ht="12.75">
      <c r="A1574" s="36" t="s">
        <v>67</v>
      </c>
      <c r="E1574" s="37" t="s">
        <v>63</v>
      </c>
    </row>
    <row r="1575" spans="1:5" ht="25.5">
      <c r="A1575" s="38" t="s">
        <v>68</v>
      </c>
      <c r="E1575" s="39" t="s">
        <v>1000</v>
      </c>
    </row>
    <row r="1576" spans="1:5" ht="25.5">
      <c r="A1576" t="s">
        <v>70</v>
      </c>
      <c r="E1576" s="37" t="s">
        <v>1086</v>
      </c>
    </row>
    <row r="1577" spans="1:16" ht="12.75">
      <c r="A1577" s="26" t="s">
        <v>61</v>
      </c>
      <c s="31" t="s">
        <v>10064</v>
      </c>
      <c s="31" t="s">
        <v>16199</v>
      </c>
      <c s="26" t="s">
        <v>63</v>
      </c>
      <c s="32" t="s">
        <v>17782</v>
      </c>
      <c s="33" t="s">
        <v>5700</v>
      </c>
      <c s="34">
        <v>2</v>
      </c>
      <c s="35">
        <v>0</v>
      </c>
      <c s="35">
        <f>ROUND(ROUND(H1577,2)*ROUND(G1577,3),2)</f>
      </c>
      <c s="33" t="s">
        <v>5574</v>
      </c>
      <c r="O1577">
        <f>(I1577*21)/100</f>
      </c>
      <c t="s">
        <v>33</v>
      </c>
    </row>
    <row r="1578" spans="1:5" ht="12.75">
      <c r="A1578" s="36" t="s">
        <v>67</v>
      </c>
      <c r="E1578" s="37" t="s">
        <v>63</v>
      </c>
    </row>
    <row r="1579" spans="1:5" ht="25.5">
      <c r="A1579" s="38" t="s">
        <v>68</v>
      </c>
      <c r="E1579" s="39" t="s">
        <v>1000</v>
      </c>
    </row>
    <row r="1580" spans="1:5" ht="25.5">
      <c r="A1580" t="s">
        <v>70</v>
      </c>
      <c r="E1580" s="37" t="s">
        <v>1086</v>
      </c>
    </row>
    <row r="1581" spans="1:18" ht="12.75" customHeight="1">
      <c r="A1581" s="6" t="s">
        <v>58</v>
      </c>
      <c s="6"/>
      <c s="42" t="s">
        <v>16201</v>
      </c>
      <c s="6"/>
      <c s="29" t="s">
        <v>17783</v>
      </c>
      <c s="6"/>
      <c s="6"/>
      <c s="6"/>
      <c s="43">
        <f>0+Q1581</f>
      </c>
      <c s="6"/>
      <c r="O1581">
        <f>0+R1581</f>
      </c>
      <c r="Q1581">
        <f>0+I1582</f>
      </c>
      <c>
        <f>0+O1582</f>
      </c>
    </row>
    <row r="1582" spans="1:16" ht="12.75">
      <c r="A1582" s="26" t="s">
        <v>61</v>
      </c>
      <c s="31" t="s">
        <v>10068</v>
      </c>
      <c s="31" t="s">
        <v>16203</v>
      </c>
      <c s="26" t="s">
        <v>63</v>
      </c>
      <c s="32" t="s">
        <v>17784</v>
      </c>
      <c s="33" t="s">
        <v>5700</v>
      </c>
      <c s="34">
        <v>14</v>
      </c>
      <c s="35">
        <v>0</v>
      </c>
      <c s="35">
        <f>ROUND(ROUND(H1582,2)*ROUND(G1582,3),2)</f>
      </c>
      <c s="33" t="s">
        <v>5574</v>
      </c>
      <c r="O1582">
        <f>(I1582*21)/100</f>
      </c>
      <c t="s">
        <v>33</v>
      </c>
    </row>
    <row r="1583" spans="1:5" ht="12.75">
      <c r="A1583" s="36" t="s">
        <v>67</v>
      </c>
      <c r="E1583" s="37" t="s">
        <v>63</v>
      </c>
    </row>
    <row r="1584" spans="1:5" ht="25.5">
      <c r="A1584" s="38" t="s">
        <v>68</v>
      </c>
      <c r="E1584" s="39" t="s">
        <v>1000</v>
      </c>
    </row>
    <row r="1585" spans="1:5" ht="25.5">
      <c r="A1585" t="s">
        <v>70</v>
      </c>
      <c r="E1585" s="37" t="s">
        <v>1086</v>
      </c>
    </row>
    <row r="1586" spans="1:18" ht="12.75" customHeight="1">
      <c r="A1586" s="6" t="s">
        <v>58</v>
      </c>
      <c s="6"/>
      <c s="42" t="s">
        <v>16205</v>
      </c>
      <c s="6"/>
      <c s="29" t="s">
        <v>16047</v>
      </c>
      <c s="6"/>
      <c s="6"/>
      <c s="6"/>
      <c s="43">
        <f>0+Q1586</f>
      </c>
      <c s="6"/>
      <c r="O1586">
        <f>0+R1586</f>
      </c>
      <c r="Q1586">
        <f>0+I1587</f>
      </c>
      <c>
        <f>0+O1587</f>
      </c>
    </row>
    <row r="1587" spans="1:16" ht="12.75">
      <c r="A1587" s="26" t="s">
        <v>61</v>
      </c>
      <c s="31" t="s">
        <v>10106</v>
      </c>
      <c s="31" t="s">
        <v>16207</v>
      </c>
      <c s="26" t="s">
        <v>63</v>
      </c>
      <c s="32" t="s">
        <v>16049</v>
      </c>
      <c s="33" t="s">
        <v>5700</v>
      </c>
      <c s="34">
        <v>68</v>
      </c>
      <c s="35">
        <v>0</v>
      </c>
      <c s="35">
        <f>ROUND(ROUND(H1587,2)*ROUND(G1587,3),2)</f>
      </c>
      <c s="33" t="s">
        <v>5574</v>
      </c>
      <c r="O1587">
        <f>(I1587*21)/100</f>
      </c>
      <c t="s">
        <v>33</v>
      </c>
    </row>
    <row r="1588" spans="1:5" ht="12.75">
      <c r="A1588" s="36" t="s">
        <v>67</v>
      </c>
      <c r="E1588" s="37" t="s">
        <v>63</v>
      </c>
    </row>
    <row r="1589" spans="1:5" ht="25.5">
      <c r="A1589" s="38" t="s">
        <v>68</v>
      </c>
      <c r="E1589" s="39" t="s">
        <v>1000</v>
      </c>
    </row>
    <row r="1590" spans="1:5" ht="25.5">
      <c r="A1590" t="s">
        <v>70</v>
      </c>
      <c r="E1590" s="37" t="s">
        <v>1086</v>
      </c>
    </row>
    <row r="1591" spans="1:18" ht="12.75" customHeight="1">
      <c r="A1591" s="6" t="s">
        <v>58</v>
      </c>
      <c s="6"/>
      <c s="42" t="s">
        <v>16209</v>
      </c>
      <c s="6"/>
      <c s="29" t="s">
        <v>16053</v>
      </c>
      <c s="6"/>
      <c s="6"/>
      <c s="6"/>
      <c s="43">
        <f>0+Q1591</f>
      </c>
      <c s="6"/>
      <c r="O1591">
        <f>0+R1591</f>
      </c>
      <c r="Q1591">
        <f>0+I1592</f>
      </c>
      <c>
        <f>0+O1592</f>
      </c>
    </row>
    <row r="1592" spans="1:16" ht="12.75">
      <c r="A1592" s="26" t="s">
        <v>61</v>
      </c>
      <c s="31" t="s">
        <v>10111</v>
      </c>
      <c s="31" t="s">
        <v>16211</v>
      </c>
      <c s="26" t="s">
        <v>63</v>
      </c>
      <c s="32" t="s">
        <v>16055</v>
      </c>
      <c s="33" t="s">
        <v>5700</v>
      </c>
      <c s="34">
        <v>160</v>
      </c>
      <c s="35">
        <v>0</v>
      </c>
      <c s="35">
        <f>ROUND(ROUND(H1592,2)*ROUND(G1592,3),2)</f>
      </c>
      <c s="33" t="s">
        <v>5574</v>
      </c>
      <c r="O1592">
        <f>(I1592*21)/100</f>
      </c>
      <c t="s">
        <v>33</v>
      </c>
    </row>
    <row r="1593" spans="1:5" ht="12.75">
      <c r="A1593" s="36" t="s">
        <v>67</v>
      </c>
      <c r="E1593" s="37" t="s">
        <v>63</v>
      </c>
    </row>
    <row r="1594" spans="1:5" ht="25.5">
      <c r="A1594" s="38" t="s">
        <v>68</v>
      </c>
      <c r="E1594" s="39" t="s">
        <v>1000</v>
      </c>
    </row>
    <row r="1595" spans="1:5" ht="25.5">
      <c r="A1595" t="s">
        <v>70</v>
      </c>
      <c r="E1595" s="37" t="s">
        <v>1086</v>
      </c>
    </row>
    <row r="1596" spans="1:18" ht="12.75" customHeight="1">
      <c r="A1596" s="6" t="s">
        <v>58</v>
      </c>
      <c s="6"/>
      <c s="42" t="s">
        <v>16213</v>
      </c>
      <c s="6"/>
      <c s="29" t="s">
        <v>16057</v>
      </c>
      <c s="6"/>
      <c s="6"/>
      <c s="6"/>
      <c s="43">
        <f>0+Q1596</f>
      </c>
      <c s="6"/>
      <c r="O1596">
        <f>0+R1596</f>
      </c>
      <c r="Q1596">
        <f>0+I1597+I1601</f>
      </c>
      <c>
        <f>0+O1597+O1601</f>
      </c>
    </row>
    <row r="1597" spans="1:16" ht="12.75">
      <c r="A1597" s="26" t="s">
        <v>61</v>
      </c>
      <c s="31" t="s">
        <v>10116</v>
      </c>
      <c s="31" t="s">
        <v>16215</v>
      </c>
      <c s="26" t="s">
        <v>63</v>
      </c>
      <c s="32" t="s">
        <v>13046</v>
      </c>
      <c s="33" t="s">
        <v>5700</v>
      </c>
      <c s="34">
        <v>740</v>
      </c>
      <c s="35">
        <v>0</v>
      </c>
      <c s="35">
        <f>ROUND(ROUND(H1597,2)*ROUND(G1597,3),2)</f>
      </c>
      <c s="33" t="s">
        <v>5574</v>
      </c>
      <c r="O1597">
        <f>(I1597*21)/100</f>
      </c>
      <c t="s">
        <v>33</v>
      </c>
    </row>
    <row r="1598" spans="1:5" ht="12.75">
      <c r="A1598" s="36" t="s">
        <v>67</v>
      </c>
      <c r="E1598" s="37" t="s">
        <v>63</v>
      </c>
    </row>
    <row r="1599" spans="1:5" ht="25.5">
      <c r="A1599" s="38" t="s">
        <v>68</v>
      </c>
      <c r="E1599" s="39" t="s">
        <v>1000</v>
      </c>
    </row>
    <row r="1600" spans="1:5" ht="25.5">
      <c r="A1600" t="s">
        <v>70</v>
      </c>
      <c r="E1600" s="37" t="s">
        <v>1086</v>
      </c>
    </row>
    <row r="1601" spans="1:16" ht="12.75">
      <c r="A1601" s="26" t="s">
        <v>61</v>
      </c>
      <c s="31" t="s">
        <v>10188</v>
      </c>
      <c s="31" t="s">
        <v>16217</v>
      </c>
      <c s="26" t="s">
        <v>63</v>
      </c>
      <c s="32" t="s">
        <v>13048</v>
      </c>
      <c s="33" t="s">
        <v>5700</v>
      </c>
      <c s="34">
        <v>380</v>
      </c>
      <c s="35">
        <v>0</v>
      </c>
      <c s="35">
        <f>ROUND(ROUND(H1601,2)*ROUND(G1601,3),2)</f>
      </c>
      <c s="33" t="s">
        <v>5574</v>
      </c>
      <c r="O1601">
        <f>(I1601*21)/100</f>
      </c>
      <c t="s">
        <v>33</v>
      </c>
    </row>
    <row r="1602" spans="1:5" ht="12.75">
      <c r="A1602" s="36" t="s">
        <v>67</v>
      </c>
      <c r="E1602" s="37" t="s">
        <v>63</v>
      </c>
    </row>
    <row r="1603" spans="1:5" ht="25.5">
      <c r="A1603" s="38" t="s">
        <v>68</v>
      </c>
      <c r="E1603" s="39" t="s">
        <v>1000</v>
      </c>
    </row>
    <row r="1604" spans="1:5" ht="25.5">
      <c r="A1604" t="s">
        <v>70</v>
      </c>
      <c r="E1604" s="37" t="s">
        <v>1086</v>
      </c>
    </row>
    <row r="1605" spans="1:18" ht="12.75" customHeight="1">
      <c r="A1605" s="6" t="s">
        <v>58</v>
      </c>
      <c s="6"/>
      <c s="42" t="s">
        <v>16219</v>
      </c>
      <c s="6"/>
      <c s="29" t="s">
        <v>17785</v>
      </c>
      <c s="6"/>
      <c s="6"/>
      <c s="6"/>
      <c s="43">
        <f>0+Q1605</f>
      </c>
      <c s="6"/>
      <c r="O1605">
        <f>0+R1605</f>
      </c>
      <c r="Q1605">
        <f>0+I1606</f>
      </c>
      <c>
        <f>0+O1606</f>
      </c>
    </row>
    <row r="1606" spans="1:16" ht="12.75">
      <c r="A1606" s="26" t="s">
        <v>61</v>
      </c>
      <c s="31" t="s">
        <v>10193</v>
      </c>
      <c s="31" t="s">
        <v>16221</v>
      </c>
      <c s="26" t="s">
        <v>63</v>
      </c>
      <c s="32" t="s">
        <v>17786</v>
      </c>
      <c s="33" t="s">
        <v>5700</v>
      </c>
      <c s="34">
        <v>160</v>
      </c>
      <c s="35">
        <v>0</v>
      </c>
      <c s="35">
        <f>ROUND(ROUND(H1606,2)*ROUND(G1606,3),2)</f>
      </c>
      <c s="33" t="s">
        <v>5574</v>
      </c>
      <c r="O1606">
        <f>(I1606*21)/100</f>
      </c>
      <c t="s">
        <v>33</v>
      </c>
    </row>
    <row r="1607" spans="1:5" ht="12.75">
      <c r="A1607" s="36" t="s">
        <v>67</v>
      </c>
      <c r="E1607" s="37" t="s">
        <v>63</v>
      </c>
    </row>
    <row r="1608" spans="1:5" ht="25.5">
      <c r="A1608" s="38" t="s">
        <v>68</v>
      </c>
      <c r="E1608" s="39" t="s">
        <v>1000</v>
      </c>
    </row>
    <row r="1609" spans="1:5" ht="25.5">
      <c r="A1609" t="s">
        <v>70</v>
      </c>
      <c r="E1609" s="37" t="s">
        <v>1086</v>
      </c>
    </row>
    <row r="1610" spans="1:18" ht="12.75" customHeight="1">
      <c r="A1610" s="6" t="s">
        <v>58</v>
      </c>
      <c s="6"/>
      <c s="42" t="s">
        <v>16223</v>
      </c>
      <c s="6"/>
      <c s="29" t="s">
        <v>16060</v>
      </c>
      <c s="6"/>
      <c s="6"/>
      <c s="6"/>
      <c s="43">
        <f>0+Q1610</f>
      </c>
      <c s="6"/>
      <c r="O1610">
        <f>0+R1610</f>
      </c>
      <c r="Q1610">
        <f>0+I1611</f>
      </c>
      <c>
        <f>0+O1611</f>
      </c>
    </row>
    <row r="1611" spans="1:16" ht="12.75">
      <c r="A1611" s="26" t="s">
        <v>61</v>
      </c>
      <c s="31" t="s">
        <v>10198</v>
      </c>
      <c s="31" t="s">
        <v>17787</v>
      </c>
      <c s="26" t="s">
        <v>63</v>
      </c>
      <c s="32" t="s">
        <v>16062</v>
      </c>
      <c s="33" t="s">
        <v>5700</v>
      </c>
      <c s="34">
        <v>20</v>
      </c>
      <c s="35">
        <v>0</v>
      </c>
      <c s="35">
        <f>ROUND(ROUND(H1611,2)*ROUND(G1611,3),2)</f>
      </c>
      <c s="33" t="s">
        <v>5574</v>
      </c>
      <c r="O1611">
        <f>(I1611*21)/100</f>
      </c>
      <c t="s">
        <v>33</v>
      </c>
    </row>
    <row r="1612" spans="1:5" ht="12.75">
      <c r="A1612" s="36" t="s">
        <v>67</v>
      </c>
      <c r="E1612" s="37" t="s">
        <v>63</v>
      </c>
    </row>
    <row r="1613" spans="1:5" ht="25.5">
      <c r="A1613" s="38" t="s">
        <v>68</v>
      </c>
      <c r="E1613" s="39" t="s">
        <v>1000</v>
      </c>
    </row>
    <row r="1614" spans="1:5" ht="25.5">
      <c r="A1614" t="s">
        <v>70</v>
      </c>
      <c r="E1614" s="37" t="s">
        <v>1086</v>
      </c>
    </row>
    <row r="1615" spans="1:18" ht="12.75" customHeight="1">
      <c r="A1615" s="6" t="s">
        <v>58</v>
      </c>
      <c s="6"/>
      <c s="42" t="s">
        <v>16225</v>
      </c>
      <c s="6"/>
      <c s="29" t="s">
        <v>16064</v>
      </c>
      <c s="6"/>
      <c s="6"/>
      <c s="6"/>
      <c s="43">
        <f>0+Q1615</f>
      </c>
      <c s="6"/>
      <c r="O1615">
        <f>0+R1615</f>
      </c>
      <c r="Q1615">
        <f>0+I1616+I1620+I1624+I1628+I1632</f>
      </c>
      <c>
        <f>0+O1616+O1620+O1624+O1628+O1632</f>
      </c>
    </row>
    <row r="1616" spans="1:16" ht="12.75">
      <c r="A1616" s="26" t="s">
        <v>61</v>
      </c>
      <c s="31" t="s">
        <v>10203</v>
      </c>
      <c s="31" t="s">
        <v>16227</v>
      </c>
      <c s="26" t="s">
        <v>63</v>
      </c>
      <c s="32" t="s">
        <v>16066</v>
      </c>
      <c s="33" t="s">
        <v>5700</v>
      </c>
      <c s="34">
        <v>180</v>
      </c>
      <c s="35">
        <v>0</v>
      </c>
      <c s="35">
        <f>ROUND(ROUND(H1616,2)*ROUND(G1616,3),2)</f>
      </c>
      <c s="33" t="s">
        <v>5574</v>
      </c>
      <c r="O1616">
        <f>(I1616*21)/100</f>
      </c>
      <c t="s">
        <v>33</v>
      </c>
    </row>
    <row r="1617" spans="1:5" ht="12.75">
      <c r="A1617" s="36" t="s">
        <v>67</v>
      </c>
      <c r="E1617" s="37" t="s">
        <v>63</v>
      </c>
    </row>
    <row r="1618" spans="1:5" ht="25.5">
      <c r="A1618" s="38" t="s">
        <v>68</v>
      </c>
      <c r="E1618" s="39" t="s">
        <v>1000</v>
      </c>
    </row>
    <row r="1619" spans="1:5" ht="25.5">
      <c r="A1619" t="s">
        <v>70</v>
      </c>
      <c r="E1619" s="37" t="s">
        <v>1086</v>
      </c>
    </row>
    <row r="1620" spans="1:16" ht="12.75">
      <c r="A1620" s="26" t="s">
        <v>61</v>
      </c>
      <c s="31" t="s">
        <v>10208</v>
      </c>
      <c s="31" t="s">
        <v>16229</v>
      </c>
      <c s="26" t="s">
        <v>63</v>
      </c>
      <c s="32" t="s">
        <v>16068</v>
      </c>
      <c s="33" t="s">
        <v>5700</v>
      </c>
      <c s="34">
        <v>160</v>
      </c>
      <c s="35">
        <v>0</v>
      </c>
      <c s="35">
        <f>ROUND(ROUND(H1620,2)*ROUND(G1620,3),2)</f>
      </c>
      <c s="33" t="s">
        <v>5574</v>
      </c>
      <c r="O1620">
        <f>(I1620*21)/100</f>
      </c>
      <c t="s">
        <v>33</v>
      </c>
    </row>
    <row r="1621" spans="1:5" ht="12.75">
      <c r="A1621" s="36" t="s">
        <v>67</v>
      </c>
      <c r="E1621" s="37" t="s">
        <v>63</v>
      </c>
    </row>
    <row r="1622" spans="1:5" ht="25.5">
      <c r="A1622" s="38" t="s">
        <v>68</v>
      </c>
      <c r="E1622" s="39" t="s">
        <v>1000</v>
      </c>
    </row>
    <row r="1623" spans="1:5" ht="25.5">
      <c r="A1623" t="s">
        <v>70</v>
      </c>
      <c r="E1623" s="37" t="s">
        <v>1086</v>
      </c>
    </row>
    <row r="1624" spans="1:16" ht="12.75">
      <c r="A1624" s="26" t="s">
        <v>61</v>
      </c>
      <c s="31" t="s">
        <v>10213</v>
      </c>
      <c s="31" t="s">
        <v>16231</v>
      </c>
      <c s="26" t="s">
        <v>63</v>
      </c>
      <c s="32" t="s">
        <v>16070</v>
      </c>
      <c s="33" t="s">
        <v>5700</v>
      </c>
      <c s="34">
        <v>160</v>
      </c>
      <c s="35">
        <v>0</v>
      </c>
      <c s="35">
        <f>ROUND(ROUND(H1624,2)*ROUND(G1624,3),2)</f>
      </c>
      <c s="33" t="s">
        <v>5574</v>
      </c>
      <c r="O1624">
        <f>(I1624*21)/100</f>
      </c>
      <c t="s">
        <v>33</v>
      </c>
    </row>
    <row r="1625" spans="1:5" ht="12.75">
      <c r="A1625" s="36" t="s">
        <v>67</v>
      </c>
      <c r="E1625" s="37" t="s">
        <v>63</v>
      </c>
    </row>
    <row r="1626" spans="1:5" ht="25.5">
      <c r="A1626" s="38" t="s">
        <v>68</v>
      </c>
      <c r="E1626" s="39" t="s">
        <v>1000</v>
      </c>
    </row>
    <row r="1627" spans="1:5" ht="25.5">
      <c r="A1627" t="s">
        <v>70</v>
      </c>
      <c r="E1627" s="37" t="s">
        <v>1086</v>
      </c>
    </row>
    <row r="1628" spans="1:16" ht="12.75">
      <c r="A1628" s="26" t="s">
        <v>61</v>
      </c>
      <c s="31" t="s">
        <v>10218</v>
      </c>
      <c s="31" t="s">
        <v>16233</v>
      </c>
      <c s="26" t="s">
        <v>63</v>
      </c>
      <c s="32" t="s">
        <v>16072</v>
      </c>
      <c s="33" t="s">
        <v>5700</v>
      </c>
      <c s="34">
        <v>80</v>
      </c>
      <c s="35">
        <v>0</v>
      </c>
      <c s="35">
        <f>ROUND(ROUND(H1628,2)*ROUND(G1628,3),2)</f>
      </c>
      <c s="33" t="s">
        <v>5574</v>
      </c>
      <c r="O1628">
        <f>(I1628*21)/100</f>
      </c>
      <c t="s">
        <v>33</v>
      </c>
    </row>
    <row r="1629" spans="1:5" ht="12.75">
      <c r="A1629" s="36" t="s">
        <v>67</v>
      </c>
      <c r="E1629" s="37" t="s">
        <v>63</v>
      </c>
    </row>
    <row r="1630" spans="1:5" ht="25.5">
      <c r="A1630" s="38" t="s">
        <v>68</v>
      </c>
      <c r="E1630" s="39" t="s">
        <v>1000</v>
      </c>
    </row>
    <row r="1631" spans="1:5" ht="25.5">
      <c r="A1631" t="s">
        <v>70</v>
      </c>
      <c r="E1631" s="37" t="s">
        <v>1086</v>
      </c>
    </row>
    <row r="1632" spans="1:16" ht="12.75">
      <c r="A1632" s="26" t="s">
        <v>61</v>
      </c>
      <c s="31" t="s">
        <v>10223</v>
      </c>
      <c s="31" t="s">
        <v>16235</v>
      </c>
      <c s="26" t="s">
        <v>63</v>
      </c>
      <c s="32" t="s">
        <v>16074</v>
      </c>
      <c s="33" t="s">
        <v>5700</v>
      </c>
      <c s="34">
        <v>40</v>
      </c>
      <c s="35">
        <v>0</v>
      </c>
      <c s="35">
        <f>ROUND(ROUND(H1632,2)*ROUND(G1632,3),2)</f>
      </c>
      <c s="33" t="s">
        <v>5574</v>
      </c>
      <c r="O1632">
        <f>(I1632*21)/100</f>
      </c>
      <c t="s">
        <v>33</v>
      </c>
    </row>
    <row r="1633" spans="1:5" ht="12.75">
      <c r="A1633" s="36" t="s">
        <v>67</v>
      </c>
      <c r="E1633" s="37" t="s">
        <v>63</v>
      </c>
    </row>
    <row r="1634" spans="1:5" ht="25.5">
      <c r="A1634" s="38" t="s">
        <v>68</v>
      </c>
      <c r="E1634" s="39" t="s">
        <v>1000</v>
      </c>
    </row>
    <row r="1635" spans="1:5" ht="25.5">
      <c r="A1635" t="s">
        <v>70</v>
      </c>
      <c r="E1635" s="37" t="s">
        <v>1086</v>
      </c>
    </row>
    <row r="1636" spans="1:18" ht="12.75" customHeight="1">
      <c r="A1636" s="6" t="s">
        <v>58</v>
      </c>
      <c s="6"/>
      <c s="42" t="s">
        <v>17788</v>
      </c>
      <c s="6"/>
      <c s="29" t="s">
        <v>16076</v>
      </c>
      <c s="6"/>
      <c s="6"/>
      <c s="6"/>
      <c s="43">
        <f>0+Q1636</f>
      </c>
      <c s="6"/>
      <c r="O1636">
        <f>0+R1636</f>
      </c>
      <c r="Q1636">
        <f>0+I1637+I1641</f>
      </c>
      <c>
        <f>0+O1637+O1641</f>
      </c>
    </row>
    <row r="1637" spans="1:16" ht="12.75">
      <c r="A1637" s="26" t="s">
        <v>61</v>
      </c>
      <c s="31" t="s">
        <v>10228</v>
      </c>
      <c s="31" t="s">
        <v>16239</v>
      </c>
      <c s="26" t="s">
        <v>63</v>
      </c>
      <c s="32" t="s">
        <v>16078</v>
      </c>
      <c s="33" t="s">
        <v>81</v>
      </c>
      <c s="34">
        <v>195</v>
      </c>
      <c s="35">
        <v>0</v>
      </c>
      <c s="35">
        <f>ROUND(ROUND(H1637,2)*ROUND(G1637,3),2)</f>
      </c>
      <c s="33" t="s">
        <v>5574</v>
      </c>
      <c r="O1637">
        <f>(I1637*21)/100</f>
      </c>
      <c t="s">
        <v>33</v>
      </c>
    </row>
    <row r="1638" spans="1:5" ht="12.75">
      <c r="A1638" s="36" t="s">
        <v>67</v>
      </c>
      <c r="E1638" s="37" t="s">
        <v>63</v>
      </c>
    </row>
    <row r="1639" spans="1:5" ht="25.5">
      <c r="A1639" s="38" t="s">
        <v>68</v>
      </c>
      <c r="E1639" s="39" t="s">
        <v>1000</v>
      </c>
    </row>
    <row r="1640" spans="1:5" ht="25.5">
      <c r="A1640" t="s">
        <v>70</v>
      </c>
      <c r="E1640" s="37" t="s">
        <v>1086</v>
      </c>
    </row>
    <row r="1641" spans="1:16" ht="12.75">
      <c r="A1641" s="26" t="s">
        <v>61</v>
      </c>
      <c s="31" t="s">
        <v>10233</v>
      </c>
      <c s="31" t="s">
        <v>16241</v>
      </c>
      <c s="26" t="s">
        <v>63</v>
      </c>
      <c s="32" t="s">
        <v>17789</v>
      </c>
      <c s="33" t="s">
        <v>81</v>
      </c>
      <c s="34">
        <v>72</v>
      </c>
      <c s="35">
        <v>0</v>
      </c>
      <c s="35">
        <f>ROUND(ROUND(H1641,2)*ROUND(G1641,3),2)</f>
      </c>
      <c s="33" t="s">
        <v>5574</v>
      </c>
      <c r="O1641">
        <f>(I1641*21)/100</f>
      </c>
      <c t="s">
        <v>33</v>
      </c>
    </row>
    <row r="1642" spans="1:5" ht="12.75">
      <c r="A1642" s="36" t="s">
        <v>67</v>
      </c>
      <c r="E1642" s="37" t="s">
        <v>63</v>
      </c>
    </row>
    <row r="1643" spans="1:5" ht="25.5">
      <c r="A1643" s="38" t="s">
        <v>68</v>
      </c>
      <c r="E1643" s="39" t="s">
        <v>1000</v>
      </c>
    </row>
    <row r="1644" spans="1:5" ht="25.5">
      <c r="A1644" t="s">
        <v>70</v>
      </c>
      <c r="E1644" s="37" t="s">
        <v>1086</v>
      </c>
    </row>
    <row r="1645" spans="1:18" ht="12.75" customHeight="1">
      <c r="A1645" s="6" t="s">
        <v>58</v>
      </c>
      <c s="6"/>
      <c s="42" t="s">
        <v>16245</v>
      </c>
      <c s="6"/>
      <c s="29" t="s">
        <v>16082</v>
      </c>
      <c s="6"/>
      <c s="6"/>
      <c s="6"/>
      <c s="43">
        <f>0+Q1645</f>
      </c>
      <c s="6"/>
      <c r="O1645">
        <f>0+R1645</f>
      </c>
      <c r="Q1645">
        <f>0+I1646+I1650+I1654+I1658+I1662+I1666</f>
      </c>
      <c>
        <f>0+O1646+O1650+O1654+O1658+O1662+O1666</f>
      </c>
    </row>
    <row r="1646" spans="1:16" ht="12.75">
      <c r="A1646" s="26" t="s">
        <v>61</v>
      </c>
      <c s="31" t="s">
        <v>10238</v>
      </c>
      <c s="31" t="s">
        <v>16247</v>
      </c>
      <c s="26" t="s">
        <v>63</v>
      </c>
      <c s="32" t="s">
        <v>16084</v>
      </c>
      <c s="33" t="s">
        <v>5700</v>
      </c>
      <c s="34">
        <v>360</v>
      </c>
      <c s="35">
        <v>0</v>
      </c>
      <c s="35">
        <f>ROUND(ROUND(H1646,2)*ROUND(G1646,3),2)</f>
      </c>
      <c s="33" t="s">
        <v>5574</v>
      </c>
      <c r="O1646">
        <f>(I1646*21)/100</f>
      </c>
      <c t="s">
        <v>33</v>
      </c>
    </row>
    <row r="1647" spans="1:5" ht="12.75">
      <c r="A1647" s="36" t="s">
        <v>67</v>
      </c>
      <c r="E1647" s="37" t="s">
        <v>63</v>
      </c>
    </row>
    <row r="1648" spans="1:5" ht="25.5">
      <c r="A1648" s="38" t="s">
        <v>68</v>
      </c>
      <c r="E1648" s="39" t="s">
        <v>1000</v>
      </c>
    </row>
    <row r="1649" spans="1:5" ht="25.5">
      <c r="A1649" t="s">
        <v>70</v>
      </c>
      <c r="E1649" s="37" t="s">
        <v>1086</v>
      </c>
    </row>
    <row r="1650" spans="1:16" ht="12.75">
      <c r="A1650" s="26" t="s">
        <v>61</v>
      </c>
      <c s="31" t="s">
        <v>10243</v>
      </c>
      <c s="31" t="s">
        <v>16249</v>
      </c>
      <c s="26" t="s">
        <v>63</v>
      </c>
      <c s="32" t="s">
        <v>16088</v>
      </c>
      <c s="33" t="s">
        <v>5700</v>
      </c>
      <c s="34">
        <v>36</v>
      </c>
      <c s="35">
        <v>0</v>
      </c>
      <c s="35">
        <f>ROUND(ROUND(H1650,2)*ROUND(G1650,3),2)</f>
      </c>
      <c s="33" t="s">
        <v>5574</v>
      </c>
      <c r="O1650">
        <f>(I1650*21)/100</f>
      </c>
      <c t="s">
        <v>33</v>
      </c>
    </row>
    <row r="1651" spans="1:5" ht="12.75">
      <c r="A1651" s="36" t="s">
        <v>67</v>
      </c>
      <c r="E1651" s="37" t="s">
        <v>63</v>
      </c>
    </row>
    <row r="1652" spans="1:5" ht="25.5">
      <c r="A1652" s="38" t="s">
        <v>68</v>
      </c>
      <c r="E1652" s="39" t="s">
        <v>1000</v>
      </c>
    </row>
    <row r="1653" spans="1:5" ht="25.5">
      <c r="A1653" t="s">
        <v>70</v>
      </c>
      <c r="E1653" s="37" t="s">
        <v>1086</v>
      </c>
    </row>
    <row r="1654" spans="1:16" ht="12.75">
      <c r="A1654" s="26" t="s">
        <v>61</v>
      </c>
      <c s="31" t="s">
        <v>10248</v>
      </c>
      <c s="31" t="s">
        <v>16251</v>
      </c>
      <c s="26" t="s">
        <v>63</v>
      </c>
      <c s="32" t="s">
        <v>16092</v>
      </c>
      <c s="33" t="s">
        <v>5700</v>
      </c>
      <c s="34">
        <v>160</v>
      </c>
      <c s="35">
        <v>0</v>
      </c>
      <c s="35">
        <f>ROUND(ROUND(H1654,2)*ROUND(G1654,3),2)</f>
      </c>
      <c s="33" t="s">
        <v>5574</v>
      </c>
      <c r="O1654">
        <f>(I1654*21)/100</f>
      </c>
      <c t="s">
        <v>33</v>
      </c>
    </row>
    <row r="1655" spans="1:5" ht="12.75">
      <c r="A1655" s="36" t="s">
        <v>67</v>
      </c>
      <c r="E1655" s="37" t="s">
        <v>63</v>
      </c>
    </row>
    <row r="1656" spans="1:5" ht="25.5">
      <c r="A1656" s="38" t="s">
        <v>68</v>
      </c>
      <c r="E1656" s="39" t="s">
        <v>1000</v>
      </c>
    </row>
    <row r="1657" spans="1:5" ht="25.5">
      <c r="A1657" t="s">
        <v>70</v>
      </c>
      <c r="E1657" s="37" t="s">
        <v>1086</v>
      </c>
    </row>
    <row r="1658" spans="1:16" ht="12.75">
      <c r="A1658" s="26" t="s">
        <v>61</v>
      </c>
      <c s="31" t="s">
        <v>10274</v>
      </c>
      <c s="31" t="s">
        <v>16253</v>
      </c>
      <c s="26" t="s">
        <v>63</v>
      </c>
      <c s="32" t="s">
        <v>16100</v>
      </c>
      <c s="33" t="s">
        <v>5700</v>
      </c>
      <c s="34">
        <v>130</v>
      </c>
      <c s="35">
        <v>0</v>
      </c>
      <c s="35">
        <f>ROUND(ROUND(H1658,2)*ROUND(G1658,3),2)</f>
      </c>
      <c s="33" t="s">
        <v>5574</v>
      </c>
      <c r="O1658">
        <f>(I1658*21)/100</f>
      </c>
      <c t="s">
        <v>33</v>
      </c>
    </row>
    <row r="1659" spans="1:5" ht="12.75">
      <c r="A1659" s="36" t="s">
        <v>67</v>
      </c>
      <c r="E1659" s="37" t="s">
        <v>63</v>
      </c>
    </row>
    <row r="1660" spans="1:5" ht="25.5">
      <c r="A1660" s="38" t="s">
        <v>68</v>
      </c>
      <c r="E1660" s="39" t="s">
        <v>1000</v>
      </c>
    </row>
    <row r="1661" spans="1:5" ht="25.5">
      <c r="A1661" t="s">
        <v>70</v>
      </c>
      <c r="E1661" s="37" t="s">
        <v>1086</v>
      </c>
    </row>
    <row r="1662" spans="1:16" ht="12.75">
      <c r="A1662" s="26" t="s">
        <v>61</v>
      </c>
      <c s="31" t="s">
        <v>10278</v>
      </c>
      <c s="31" t="s">
        <v>16256</v>
      </c>
      <c s="26" t="s">
        <v>63</v>
      </c>
      <c s="32" t="s">
        <v>17790</v>
      </c>
      <c s="33" t="s">
        <v>5700</v>
      </c>
      <c s="34">
        <v>25</v>
      </c>
      <c s="35">
        <v>0</v>
      </c>
      <c s="35">
        <f>ROUND(ROUND(H1662,2)*ROUND(G1662,3),2)</f>
      </c>
      <c s="33" t="s">
        <v>5574</v>
      </c>
      <c r="O1662">
        <f>(I1662*21)/100</f>
      </c>
      <c t="s">
        <v>33</v>
      </c>
    </row>
    <row r="1663" spans="1:5" ht="12.75">
      <c r="A1663" s="36" t="s">
        <v>67</v>
      </c>
      <c r="E1663" s="37" t="s">
        <v>63</v>
      </c>
    </row>
    <row r="1664" spans="1:5" ht="25.5">
      <c r="A1664" s="38" t="s">
        <v>68</v>
      </c>
      <c r="E1664" s="39" t="s">
        <v>1000</v>
      </c>
    </row>
    <row r="1665" spans="1:5" ht="25.5">
      <c r="A1665" t="s">
        <v>70</v>
      </c>
      <c r="E1665" s="37" t="s">
        <v>1086</v>
      </c>
    </row>
    <row r="1666" spans="1:16" ht="12.75">
      <c r="A1666" s="26" t="s">
        <v>61</v>
      </c>
      <c s="31" t="s">
        <v>10282</v>
      </c>
      <c s="31" t="s">
        <v>16258</v>
      </c>
      <c s="26" t="s">
        <v>63</v>
      </c>
      <c s="32" t="s">
        <v>16106</v>
      </c>
      <c s="33" t="s">
        <v>5700</v>
      </c>
      <c s="34">
        <v>60</v>
      </c>
      <c s="35">
        <v>0</v>
      </c>
      <c s="35">
        <f>ROUND(ROUND(H1666,2)*ROUND(G1666,3),2)</f>
      </c>
      <c s="33" t="s">
        <v>5574</v>
      </c>
      <c r="O1666">
        <f>(I1666*21)/100</f>
      </c>
      <c t="s">
        <v>33</v>
      </c>
    </row>
    <row r="1667" spans="1:5" ht="12.75">
      <c r="A1667" s="36" t="s">
        <v>67</v>
      </c>
      <c r="E1667" s="37" t="s">
        <v>63</v>
      </c>
    </row>
    <row r="1668" spans="1:5" ht="25.5">
      <c r="A1668" s="38" t="s">
        <v>68</v>
      </c>
      <c r="E1668" s="39" t="s">
        <v>1000</v>
      </c>
    </row>
    <row r="1669" spans="1:5" ht="25.5">
      <c r="A1669" t="s">
        <v>70</v>
      </c>
      <c r="E1669" s="37" t="s">
        <v>1086</v>
      </c>
    </row>
    <row r="1670" spans="1:18" ht="12.75" customHeight="1">
      <c r="A1670" s="6" t="s">
        <v>58</v>
      </c>
      <c s="6"/>
      <c s="42" t="s">
        <v>16260</v>
      </c>
      <c s="6"/>
      <c s="29" t="s">
        <v>17791</v>
      </c>
      <c s="6"/>
      <c s="6"/>
      <c s="6"/>
      <c s="43">
        <f>0+Q1670</f>
      </c>
      <c s="6"/>
      <c r="O1670">
        <f>0+R1670</f>
      </c>
      <c r="Q1670">
        <f>0+I1671</f>
      </c>
      <c>
        <f>0+O1671</f>
      </c>
    </row>
    <row r="1671" spans="1:16" ht="12.75">
      <c r="A1671" s="26" t="s">
        <v>61</v>
      </c>
      <c s="31" t="s">
        <v>10286</v>
      </c>
      <c s="31" t="s">
        <v>16262</v>
      </c>
      <c s="26" t="s">
        <v>63</v>
      </c>
      <c s="32" t="s">
        <v>17792</v>
      </c>
      <c s="33" t="s">
        <v>81</v>
      </c>
      <c s="34">
        <v>2</v>
      </c>
      <c s="35">
        <v>0</v>
      </c>
      <c s="35">
        <f>ROUND(ROUND(H1671,2)*ROUND(G1671,3),2)</f>
      </c>
      <c s="33" t="s">
        <v>5574</v>
      </c>
      <c r="O1671">
        <f>(I1671*21)/100</f>
      </c>
      <c t="s">
        <v>33</v>
      </c>
    </row>
    <row r="1672" spans="1:5" ht="12.75">
      <c r="A1672" s="36" t="s">
        <v>67</v>
      </c>
      <c r="E1672" s="37" t="s">
        <v>63</v>
      </c>
    </row>
    <row r="1673" spans="1:5" ht="25.5">
      <c r="A1673" s="38" t="s">
        <v>68</v>
      </c>
      <c r="E1673" s="39" t="s">
        <v>1000</v>
      </c>
    </row>
    <row r="1674" spans="1:5" ht="25.5">
      <c r="A1674" t="s">
        <v>70</v>
      </c>
      <c r="E1674" s="37" t="s">
        <v>1086</v>
      </c>
    </row>
    <row r="1675" spans="1:18" ht="12.75" customHeight="1">
      <c r="A1675" s="6" t="s">
        <v>58</v>
      </c>
      <c s="6"/>
      <c s="42" t="s">
        <v>16264</v>
      </c>
      <c s="6"/>
      <c s="29" t="s">
        <v>16118</v>
      </c>
      <c s="6"/>
      <c s="6"/>
      <c s="6"/>
      <c s="43">
        <f>0+Q1675</f>
      </c>
      <c s="6"/>
      <c r="O1675">
        <f>0+R1675</f>
      </c>
      <c r="Q1675">
        <f>0+I1676</f>
      </c>
      <c>
        <f>0+O1676</f>
      </c>
    </row>
    <row r="1676" spans="1:16" ht="12.75">
      <c r="A1676" s="26" t="s">
        <v>61</v>
      </c>
      <c s="31" t="s">
        <v>10290</v>
      </c>
      <c s="31" t="s">
        <v>16266</v>
      </c>
      <c s="26" t="s">
        <v>63</v>
      </c>
      <c s="32" t="s">
        <v>16120</v>
      </c>
      <c s="33" t="s">
        <v>5700</v>
      </c>
      <c s="34">
        <v>60</v>
      </c>
      <c s="35">
        <v>0</v>
      </c>
      <c s="35">
        <f>ROUND(ROUND(H1676,2)*ROUND(G1676,3),2)</f>
      </c>
      <c s="33" t="s">
        <v>5574</v>
      </c>
      <c r="O1676">
        <f>(I1676*21)/100</f>
      </c>
      <c t="s">
        <v>33</v>
      </c>
    </row>
    <row r="1677" spans="1:5" ht="12.75">
      <c r="A1677" s="36" t="s">
        <v>67</v>
      </c>
      <c r="E1677" s="37" t="s">
        <v>63</v>
      </c>
    </row>
    <row r="1678" spans="1:5" ht="25.5">
      <c r="A1678" s="38" t="s">
        <v>68</v>
      </c>
      <c r="E1678" s="39" t="s">
        <v>1000</v>
      </c>
    </row>
    <row r="1679" spans="1:5" ht="25.5">
      <c r="A1679" t="s">
        <v>70</v>
      </c>
      <c r="E1679" s="37" t="s">
        <v>1086</v>
      </c>
    </row>
    <row r="1680" spans="1:18" ht="12.75" customHeight="1">
      <c r="A1680" s="6" t="s">
        <v>58</v>
      </c>
      <c s="6"/>
      <c s="42" t="s">
        <v>16268</v>
      </c>
      <c s="6"/>
      <c s="29" t="s">
        <v>16122</v>
      </c>
      <c s="6"/>
      <c s="6"/>
      <c s="6"/>
      <c s="43">
        <f>0+Q1680</f>
      </c>
      <c s="6"/>
      <c r="O1680">
        <f>0+R1680</f>
      </c>
      <c r="Q1680">
        <f>0+I1681</f>
      </c>
      <c>
        <f>0+O1681</f>
      </c>
    </row>
    <row r="1681" spans="1:16" ht="12.75">
      <c r="A1681" s="26" t="s">
        <v>61</v>
      </c>
      <c s="31" t="s">
        <v>10294</v>
      </c>
      <c s="31" t="s">
        <v>16270</v>
      </c>
      <c s="26" t="s">
        <v>63</v>
      </c>
      <c s="32" t="s">
        <v>16124</v>
      </c>
      <c s="33" t="s">
        <v>5700</v>
      </c>
      <c s="34">
        <v>8</v>
      </c>
      <c s="35">
        <v>0</v>
      </c>
      <c s="35">
        <f>ROUND(ROUND(H1681,2)*ROUND(G1681,3),2)</f>
      </c>
      <c s="33" t="s">
        <v>5574</v>
      </c>
      <c r="O1681">
        <f>(I1681*21)/100</f>
      </c>
      <c t="s">
        <v>33</v>
      </c>
    </row>
    <row r="1682" spans="1:5" ht="12.75">
      <c r="A1682" s="36" t="s">
        <v>67</v>
      </c>
      <c r="E1682" s="37" t="s">
        <v>63</v>
      </c>
    </row>
    <row r="1683" spans="1:5" ht="25.5">
      <c r="A1683" s="38" t="s">
        <v>68</v>
      </c>
      <c r="E1683" s="39" t="s">
        <v>1000</v>
      </c>
    </row>
    <row r="1684" spans="1:5" ht="25.5">
      <c r="A1684" t="s">
        <v>70</v>
      </c>
      <c r="E1684"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0+O12+O17+O22+O27+O32+O37+O42+O51+O76+O89+O98+O103+O108+O117+O122+O131+O136+O141+O150+O155+O160+O165+O170+O175+O184+O189+O206+O211+O224+O229+O234+O239+O256+O261+O266+O271+O288+O301+O306+O311</f>
      </c>
      <c t="s">
        <v>32</v>
      </c>
    </row>
    <row r="3" spans="1:16" ht="15" customHeight="1">
      <c r="A3" t="s">
        <v>12</v>
      </c>
      <c s="12" t="s">
        <v>14</v>
      </c>
      <c s="13" t="s">
        <v>15</v>
      </c>
      <c s="1"/>
      <c s="14" t="s">
        <v>16</v>
      </c>
      <c s="1"/>
      <c s="9"/>
      <c s="8" t="s">
        <v>17793</v>
      </c>
      <c s="40">
        <f>0+I12+I17+I22+I27+I32+I37+I42+I51+I76+I89+I98+I103+I108+I117+I122+I131+I136+I141+I150+I155+I160+I165+I170+I175+I184+I189+I206+I211+I224+I229+I234+I239+I256+I261+I266+I271+I288+I301+I306+I311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16339</v>
      </c>
      <c s="1"/>
      <c s="14" t="s">
        <v>16340</v>
      </c>
      <c s="1"/>
      <c s="1"/>
      <c s="1"/>
      <c s="1"/>
      <c s="1"/>
    </row>
    <row r="8" spans="1:10" ht="12.75" customHeight="1">
      <c r="A8" t="s">
        <v>9352</v>
      </c>
      <c s="16" t="s">
        <v>28</v>
      </c>
      <c s="17" t="s">
        <v>17793</v>
      </c>
      <c s="6"/>
      <c s="18" t="s">
        <v>17794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f>
      </c>
      <c>
        <f>0+O13</f>
      </c>
    </row>
    <row r="13" spans="1:16" ht="12.75">
      <c r="A13" s="26" t="s">
        <v>61</v>
      </c>
      <c s="31" t="s">
        <v>310</v>
      </c>
      <c s="31" t="s">
        <v>15714</v>
      </c>
      <c s="26" t="s">
        <v>63</v>
      </c>
      <c s="32" t="s">
        <v>13593</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17796</v>
      </c>
      <c s="6"/>
      <c s="29" t="s">
        <v>16057</v>
      </c>
      <c s="6"/>
      <c s="6"/>
      <c s="6"/>
      <c s="43">
        <f>0+Q17</f>
      </c>
      <c s="6"/>
      <c r="O17">
        <f>0+R17</f>
      </c>
      <c r="Q17">
        <f>0+I18</f>
      </c>
      <c>
        <f>0+O18</f>
      </c>
    </row>
    <row r="18" spans="1:16" ht="12.75">
      <c r="A18" s="26" t="s">
        <v>61</v>
      </c>
      <c s="31" t="s">
        <v>39</v>
      </c>
      <c s="31" t="s">
        <v>17797</v>
      </c>
      <c s="26" t="s">
        <v>63</v>
      </c>
      <c s="32" t="s">
        <v>13046</v>
      </c>
      <c s="33" t="s">
        <v>5700</v>
      </c>
      <c s="34">
        <v>20</v>
      </c>
      <c s="35">
        <v>0</v>
      </c>
      <c s="35">
        <f>ROUND(ROUND(H18,2)*ROUND(G18,3),2)</f>
      </c>
      <c s="33" t="s">
        <v>5574</v>
      </c>
      <c r="O18">
        <f>(I18*21)/100</f>
      </c>
      <c t="s">
        <v>33</v>
      </c>
    </row>
    <row r="19" spans="1:5" ht="12.75">
      <c r="A19" s="36" t="s">
        <v>67</v>
      </c>
      <c r="E19" s="37" t="s">
        <v>63</v>
      </c>
    </row>
    <row r="20" spans="1:5" ht="25.5">
      <c r="A20" s="38" t="s">
        <v>68</v>
      </c>
      <c r="E20" s="39" t="s">
        <v>1000</v>
      </c>
    </row>
    <row r="21" spans="1:5" ht="25.5">
      <c r="A21" t="s">
        <v>70</v>
      </c>
      <c r="E21" s="37" t="s">
        <v>1086</v>
      </c>
    </row>
    <row r="22" spans="1:18" ht="12.75" customHeight="1">
      <c r="A22" s="6" t="s">
        <v>58</v>
      </c>
      <c s="6"/>
      <c s="42" t="s">
        <v>17798</v>
      </c>
      <c s="6"/>
      <c s="29" t="s">
        <v>16060</v>
      </c>
      <c s="6"/>
      <c s="6"/>
      <c s="6"/>
      <c s="43">
        <f>0+Q22</f>
      </c>
      <c s="6"/>
      <c r="O22">
        <f>0+R22</f>
      </c>
      <c r="Q22">
        <f>0+I23</f>
      </c>
      <c>
        <f>0+O23</f>
      </c>
    </row>
    <row r="23" spans="1:16" ht="12.75">
      <c r="A23" s="26" t="s">
        <v>61</v>
      </c>
      <c s="31" t="s">
        <v>33</v>
      </c>
      <c s="31" t="s">
        <v>17799</v>
      </c>
      <c s="26" t="s">
        <v>63</v>
      </c>
      <c s="32" t="s">
        <v>16062</v>
      </c>
      <c s="33" t="s">
        <v>5700</v>
      </c>
      <c s="34">
        <v>50</v>
      </c>
      <c s="35">
        <v>0</v>
      </c>
      <c s="35">
        <f>ROUND(ROUND(H23,2)*ROUND(G23,3),2)</f>
      </c>
      <c s="33" t="s">
        <v>5574</v>
      </c>
      <c r="O23">
        <f>(I23*21)/100</f>
      </c>
      <c t="s">
        <v>33</v>
      </c>
    </row>
    <row r="24" spans="1:5" ht="12.75">
      <c r="A24" s="36" t="s">
        <v>67</v>
      </c>
      <c r="E24" s="37" t="s">
        <v>63</v>
      </c>
    </row>
    <row r="25" spans="1:5" ht="25.5">
      <c r="A25" s="38" t="s">
        <v>68</v>
      </c>
      <c r="E25" s="39" t="s">
        <v>1000</v>
      </c>
    </row>
    <row r="26" spans="1:5" ht="25.5">
      <c r="A26" t="s">
        <v>70</v>
      </c>
      <c r="E26" s="37" t="s">
        <v>1086</v>
      </c>
    </row>
    <row r="27" spans="1:18" ht="12.75" customHeight="1">
      <c r="A27" s="6" t="s">
        <v>58</v>
      </c>
      <c s="6"/>
      <c s="42" t="s">
        <v>17800</v>
      </c>
      <c s="6"/>
      <c s="29" t="s">
        <v>16287</v>
      </c>
      <c s="6"/>
      <c s="6"/>
      <c s="6"/>
      <c s="43">
        <f>0+Q27</f>
      </c>
      <c s="6"/>
      <c r="O27">
        <f>0+R27</f>
      </c>
      <c r="Q27">
        <f>0+I28</f>
      </c>
      <c>
        <f>0+O28</f>
      </c>
    </row>
    <row r="28" spans="1:16" ht="12.75">
      <c r="A28" s="26" t="s">
        <v>61</v>
      </c>
      <c s="31" t="s">
        <v>32</v>
      </c>
      <c s="31" t="s">
        <v>17801</v>
      </c>
      <c s="26" t="s">
        <v>63</v>
      </c>
      <c s="32" t="s">
        <v>16289</v>
      </c>
      <c s="33" t="s">
        <v>81</v>
      </c>
      <c s="34">
        <v>70</v>
      </c>
      <c s="35">
        <v>0</v>
      </c>
      <c s="35">
        <f>ROUND(ROUND(H28,2)*ROUND(G28,3),2)</f>
      </c>
      <c s="33" t="s">
        <v>5574</v>
      </c>
      <c r="O28">
        <f>(I28*21)/100</f>
      </c>
      <c t="s">
        <v>33</v>
      </c>
    </row>
    <row r="29" spans="1:5" ht="12.75">
      <c r="A29" s="36" t="s">
        <v>67</v>
      </c>
      <c r="E29" s="37" t="s">
        <v>63</v>
      </c>
    </row>
    <row r="30" spans="1:5" ht="25.5">
      <c r="A30" s="38" t="s">
        <v>68</v>
      </c>
      <c r="E30" s="39" t="s">
        <v>1000</v>
      </c>
    </row>
    <row r="31" spans="1:5" ht="25.5">
      <c r="A31" t="s">
        <v>70</v>
      </c>
      <c r="E31" s="37" t="s">
        <v>1086</v>
      </c>
    </row>
    <row r="32" spans="1:18" ht="12.75" customHeight="1">
      <c r="A32" s="6" t="s">
        <v>58</v>
      </c>
      <c s="6"/>
      <c s="42" t="s">
        <v>17802</v>
      </c>
      <c s="6"/>
      <c s="29" t="s">
        <v>16291</v>
      </c>
      <c s="6"/>
      <c s="6"/>
      <c s="6"/>
      <c s="43">
        <f>0+Q32</f>
      </c>
      <c s="6"/>
      <c r="O32">
        <f>0+R32</f>
      </c>
      <c r="Q32">
        <f>0+I33</f>
      </c>
      <c>
        <f>0+O33</f>
      </c>
    </row>
    <row r="33" spans="1:16" ht="12.75">
      <c r="A33" s="26" t="s">
        <v>61</v>
      </c>
      <c s="31" t="s">
        <v>43</v>
      </c>
      <c s="31" t="s">
        <v>17803</v>
      </c>
      <c s="26" t="s">
        <v>63</v>
      </c>
      <c s="32" t="s">
        <v>16293</v>
      </c>
      <c s="33" t="s">
        <v>81</v>
      </c>
      <c s="34">
        <v>160</v>
      </c>
      <c s="35">
        <v>0</v>
      </c>
      <c s="35">
        <f>ROUND(ROUND(H33,2)*ROUND(G33,3),2)</f>
      </c>
      <c s="33" t="s">
        <v>5574</v>
      </c>
      <c r="O33">
        <f>(I33*21)/100</f>
      </c>
      <c t="s">
        <v>33</v>
      </c>
    </row>
    <row r="34" spans="1:5" ht="12.75">
      <c r="A34" s="36" t="s">
        <v>67</v>
      </c>
      <c r="E34" s="37" t="s">
        <v>63</v>
      </c>
    </row>
    <row r="35" spans="1:5" ht="25.5">
      <c r="A35" s="38" t="s">
        <v>68</v>
      </c>
      <c r="E35" s="39" t="s">
        <v>1000</v>
      </c>
    </row>
    <row r="36" spans="1:5" ht="25.5">
      <c r="A36" t="s">
        <v>70</v>
      </c>
      <c r="E36" s="37" t="s">
        <v>1086</v>
      </c>
    </row>
    <row r="37" spans="1:18" ht="12.75" customHeight="1">
      <c r="A37" s="6" t="s">
        <v>58</v>
      </c>
      <c s="6"/>
      <c s="42" t="s">
        <v>17804</v>
      </c>
      <c s="6"/>
      <c s="29" t="s">
        <v>16295</v>
      </c>
      <c s="6"/>
      <c s="6"/>
      <c s="6"/>
      <c s="43">
        <f>0+Q37</f>
      </c>
      <c s="6"/>
      <c r="O37">
        <f>0+R37</f>
      </c>
      <c r="Q37">
        <f>0+I38</f>
      </c>
      <c>
        <f>0+O38</f>
      </c>
    </row>
    <row r="38" spans="1:16" ht="12.75">
      <c r="A38" s="26" t="s">
        <v>61</v>
      </c>
      <c s="31" t="s">
        <v>45</v>
      </c>
      <c s="31" t="s">
        <v>17805</v>
      </c>
      <c s="26" t="s">
        <v>63</v>
      </c>
      <c s="32" t="s">
        <v>16297</v>
      </c>
      <c s="33" t="s">
        <v>5700</v>
      </c>
      <c s="34">
        <v>20</v>
      </c>
      <c s="35">
        <v>0</v>
      </c>
      <c s="35">
        <f>ROUND(ROUND(H38,2)*ROUND(G38,3),2)</f>
      </c>
      <c s="33" t="s">
        <v>5574</v>
      </c>
      <c r="O38">
        <f>(I38*21)/100</f>
      </c>
      <c t="s">
        <v>33</v>
      </c>
    </row>
    <row r="39" spans="1:5" ht="12.75">
      <c r="A39" s="36" t="s">
        <v>67</v>
      </c>
      <c r="E39" s="37" t="s">
        <v>63</v>
      </c>
    </row>
    <row r="40" spans="1:5" ht="25.5">
      <c r="A40" s="38" t="s">
        <v>68</v>
      </c>
      <c r="E40" s="39" t="s">
        <v>1000</v>
      </c>
    </row>
    <row r="41" spans="1:5" ht="25.5">
      <c r="A41" t="s">
        <v>70</v>
      </c>
      <c r="E41" s="37" t="s">
        <v>1086</v>
      </c>
    </row>
    <row r="42" spans="1:18" ht="12.75" customHeight="1">
      <c r="A42" s="6" t="s">
        <v>58</v>
      </c>
      <c s="6"/>
      <c s="42" t="s">
        <v>17806</v>
      </c>
      <c s="6"/>
      <c s="29" t="s">
        <v>16301</v>
      </c>
      <c s="6"/>
      <c s="6"/>
      <c s="6"/>
      <c s="43">
        <f>0+Q42</f>
      </c>
      <c s="6"/>
      <c r="O42">
        <f>0+R42</f>
      </c>
      <c r="Q42">
        <f>0+I43+I47</f>
      </c>
      <c>
        <f>0+O43+O47</f>
      </c>
    </row>
    <row r="43" spans="1:16" ht="12.75">
      <c r="A43" s="26" t="s">
        <v>61</v>
      </c>
      <c s="31" t="s">
        <v>47</v>
      </c>
      <c s="31" t="s">
        <v>17807</v>
      </c>
      <c s="26" t="s">
        <v>63</v>
      </c>
      <c s="32" t="s">
        <v>16303</v>
      </c>
      <c s="33" t="s">
        <v>5700</v>
      </c>
      <c s="34">
        <v>10</v>
      </c>
      <c s="35">
        <v>0</v>
      </c>
      <c s="35">
        <f>ROUND(ROUND(H43,2)*ROUND(G43,3),2)</f>
      </c>
      <c s="33" t="s">
        <v>5574</v>
      </c>
      <c r="O43">
        <f>(I43*21)/100</f>
      </c>
      <c t="s">
        <v>33</v>
      </c>
    </row>
    <row r="44" spans="1:5" ht="12.75">
      <c r="A44" s="36" t="s">
        <v>67</v>
      </c>
      <c r="E44" s="37" t="s">
        <v>63</v>
      </c>
    </row>
    <row r="45" spans="1:5" ht="25.5">
      <c r="A45" s="38" t="s">
        <v>68</v>
      </c>
      <c r="E45" s="39" t="s">
        <v>1000</v>
      </c>
    </row>
    <row r="46" spans="1:5" ht="25.5">
      <c r="A46" t="s">
        <v>70</v>
      </c>
      <c r="E46" s="37" t="s">
        <v>1086</v>
      </c>
    </row>
    <row r="47" spans="1:16" ht="12.75">
      <c r="A47" s="26" t="s">
        <v>61</v>
      </c>
      <c s="31" t="s">
        <v>87</v>
      </c>
      <c s="31" t="s">
        <v>17808</v>
      </c>
      <c s="26" t="s">
        <v>63</v>
      </c>
      <c s="32" t="s">
        <v>16305</v>
      </c>
      <c s="33" t="s">
        <v>5700</v>
      </c>
      <c s="34">
        <v>20</v>
      </c>
      <c s="35">
        <v>0</v>
      </c>
      <c s="35">
        <f>ROUND(ROUND(H47,2)*ROUND(G47,3),2)</f>
      </c>
      <c s="33" t="s">
        <v>5574</v>
      </c>
      <c r="O47">
        <f>(I47*21)/100</f>
      </c>
      <c t="s">
        <v>33</v>
      </c>
    </row>
    <row r="48" spans="1:5" ht="12.75">
      <c r="A48" s="36" t="s">
        <v>67</v>
      </c>
      <c r="E48" s="37" t="s">
        <v>63</v>
      </c>
    </row>
    <row r="49" spans="1:5" ht="25.5">
      <c r="A49" s="38" t="s">
        <v>68</v>
      </c>
      <c r="E49" s="39" t="s">
        <v>1000</v>
      </c>
    </row>
    <row r="50" spans="1:5" ht="25.5">
      <c r="A50" t="s">
        <v>70</v>
      </c>
      <c r="E50" s="37" t="s">
        <v>1086</v>
      </c>
    </row>
    <row r="51" spans="1:18" ht="12.75" customHeight="1">
      <c r="A51" s="6" t="s">
        <v>58</v>
      </c>
      <c s="6"/>
      <c s="42" t="s">
        <v>17809</v>
      </c>
      <c s="6"/>
      <c s="29" t="s">
        <v>16307</v>
      </c>
      <c s="6"/>
      <c s="6"/>
      <c s="6"/>
      <c s="43">
        <f>0+Q51</f>
      </c>
      <c s="6"/>
      <c r="O51">
        <f>0+R51</f>
      </c>
      <c r="Q51">
        <f>0+I52+I56+I60+I64+I68+I72</f>
      </c>
      <c>
        <f>0+O52+O56+O60+O64+O68+O72</f>
      </c>
    </row>
    <row r="52" spans="1:16" ht="12.75">
      <c r="A52" s="26" t="s">
        <v>61</v>
      </c>
      <c s="31" t="s">
        <v>91</v>
      </c>
      <c s="31" t="s">
        <v>14820</v>
      </c>
      <c s="26" t="s">
        <v>63</v>
      </c>
      <c s="32" t="s">
        <v>16309</v>
      </c>
      <c s="33" t="s">
        <v>5700</v>
      </c>
      <c s="34">
        <v>10</v>
      </c>
      <c s="35">
        <v>0</v>
      </c>
      <c s="35">
        <f>ROUND(ROUND(H52,2)*ROUND(G52,3),2)</f>
      </c>
      <c s="33" t="s">
        <v>5574</v>
      </c>
      <c r="O52">
        <f>(I52*21)/100</f>
      </c>
      <c t="s">
        <v>33</v>
      </c>
    </row>
    <row r="53" spans="1:5" ht="12.75">
      <c r="A53" s="36" t="s">
        <v>67</v>
      </c>
      <c r="E53" s="37" t="s">
        <v>63</v>
      </c>
    </row>
    <row r="54" spans="1:5" ht="25.5">
      <c r="A54" s="38" t="s">
        <v>68</v>
      </c>
      <c r="E54" s="39" t="s">
        <v>1000</v>
      </c>
    </row>
    <row r="55" spans="1:5" ht="25.5">
      <c r="A55" t="s">
        <v>70</v>
      </c>
      <c r="E55" s="37" t="s">
        <v>1086</v>
      </c>
    </row>
    <row r="56" spans="1:16" ht="12.75">
      <c r="A56" s="26" t="s">
        <v>61</v>
      </c>
      <c s="31" t="s">
        <v>50</v>
      </c>
      <c s="31" t="s">
        <v>17810</v>
      </c>
      <c s="26" t="s">
        <v>63</v>
      </c>
      <c s="32" t="s">
        <v>17811</v>
      </c>
      <c s="33" t="s">
        <v>5700</v>
      </c>
      <c s="34">
        <v>10</v>
      </c>
      <c s="35">
        <v>0</v>
      </c>
      <c s="35">
        <f>ROUND(ROUND(H56,2)*ROUND(G56,3),2)</f>
      </c>
      <c s="33" t="s">
        <v>5574</v>
      </c>
      <c r="O56">
        <f>(I56*21)/100</f>
      </c>
      <c t="s">
        <v>33</v>
      </c>
    </row>
    <row r="57" spans="1:5" ht="12.75">
      <c r="A57" s="36" t="s">
        <v>67</v>
      </c>
      <c r="E57" s="37" t="s">
        <v>63</v>
      </c>
    </row>
    <row r="58" spans="1:5" ht="25.5">
      <c r="A58" s="38" t="s">
        <v>68</v>
      </c>
      <c r="E58" s="39" t="s">
        <v>1000</v>
      </c>
    </row>
    <row r="59" spans="1:5" ht="25.5">
      <c r="A59" t="s">
        <v>70</v>
      </c>
      <c r="E59" s="37" t="s">
        <v>1086</v>
      </c>
    </row>
    <row r="60" spans="1:16" ht="12.75">
      <c r="A60" s="26" t="s">
        <v>61</v>
      </c>
      <c s="31" t="s">
        <v>52</v>
      </c>
      <c s="31" t="s">
        <v>17812</v>
      </c>
      <c s="26" t="s">
        <v>63</v>
      </c>
      <c s="32" t="s">
        <v>16315</v>
      </c>
      <c s="33" t="s">
        <v>5700</v>
      </c>
      <c s="34">
        <v>8</v>
      </c>
      <c s="35">
        <v>0</v>
      </c>
      <c s="35">
        <f>ROUND(ROUND(H60,2)*ROUND(G60,3),2)</f>
      </c>
      <c s="33" t="s">
        <v>5574</v>
      </c>
      <c r="O60">
        <f>(I60*21)/100</f>
      </c>
      <c t="s">
        <v>33</v>
      </c>
    </row>
    <row r="61" spans="1:5" ht="12.75">
      <c r="A61" s="36" t="s">
        <v>67</v>
      </c>
      <c r="E61" s="37" t="s">
        <v>63</v>
      </c>
    </row>
    <row r="62" spans="1:5" ht="25.5">
      <c r="A62" s="38" t="s">
        <v>68</v>
      </c>
      <c r="E62" s="39" t="s">
        <v>1000</v>
      </c>
    </row>
    <row r="63" spans="1:5" ht="25.5">
      <c r="A63" t="s">
        <v>70</v>
      </c>
      <c r="E63" s="37" t="s">
        <v>1086</v>
      </c>
    </row>
    <row r="64" spans="1:16" ht="12.75">
      <c r="A64" s="26" t="s">
        <v>61</v>
      </c>
      <c s="31" t="s">
        <v>54</v>
      </c>
      <c s="31" t="s">
        <v>17813</v>
      </c>
      <c s="26" t="s">
        <v>63</v>
      </c>
      <c s="32" t="s">
        <v>17633</v>
      </c>
      <c s="33" t="s">
        <v>5700</v>
      </c>
      <c s="34">
        <v>30</v>
      </c>
      <c s="35">
        <v>0</v>
      </c>
      <c s="35">
        <f>ROUND(ROUND(H64,2)*ROUND(G64,3),2)</f>
      </c>
      <c s="33" t="s">
        <v>5574</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103</v>
      </c>
      <c s="31" t="s">
        <v>17814</v>
      </c>
      <c s="26" t="s">
        <v>63</v>
      </c>
      <c s="32" t="s">
        <v>17815</v>
      </c>
      <c s="33" t="s">
        <v>5700</v>
      </c>
      <c s="34">
        <v>4</v>
      </c>
      <c s="35">
        <v>0</v>
      </c>
      <c s="35">
        <f>ROUND(ROUND(H68,2)*ROUND(G68,3),2)</f>
      </c>
      <c s="33" t="s">
        <v>5574</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107</v>
      </c>
      <c s="31" t="s">
        <v>17816</v>
      </c>
      <c s="26" t="s">
        <v>63</v>
      </c>
      <c s="32" t="s">
        <v>17817</v>
      </c>
      <c s="33" t="s">
        <v>5700</v>
      </c>
      <c s="34">
        <v>36</v>
      </c>
      <c s="35">
        <v>0</v>
      </c>
      <c s="35">
        <f>ROUND(ROUND(H72,2)*ROUND(G72,3),2)</f>
      </c>
      <c s="33" t="s">
        <v>5574</v>
      </c>
      <c r="O72">
        <f>(I72*21)/100</f>
      </c>
      <c t="s">
        <v>33</v>
      </c>
    </row>
    <row r="73" spans="1:5" ht="12.75">
      <c r="A73" s="36" t="s">
        <v>67</v>
      </c>
      <c r="E73" s="37" t="s">
        <v>63</v>
      </c>
    </row>
    <row r="74" spans="1:5" ht="25.5">
      <c r="A74" s="38" t="s">
        <v>68</v>
      </c>
      <c r="E74" s="39" t="s">
        <v>1000</v>
      </c>
    </row>
    <row r="75" spans="1:5" ht="25.5">
      <c r="A75" t="s">
        <v>70</v>
      </c>
      <c r="E75" s="37" t="s">
        <v>1086</v>
      </c>
    </row>
    <row r="76" spans="1:18" ht="12.75" customHeight="1">
      <c r="A76" s="6" t="s">
        <v>58</v>
      </c>
      <c s="6"/>
      <c s="42" t="s">
        <v>17818</v>
      </c>
      <c s="6"/>
      <c s="29" t="s">
        <v>16230</v>
      </c>
      <c s="6"/>
      <c s="6"/>
      <c s="6"/>
      <c s="43">
        <f>0+Q76</f>
      </c>
      <c s="6"/>
      <c r="O76">
        <f>0+R76</f>
      </c>
      <c r="Q76">
        <f>0+I77+I81+I85</f>
      </c>
      <c>
        <f>0+O77+O81+O85</f>
      </c>
    </row>
    <row r="77" spans="1:16" ht="12.75">
      <c r="A77" s="26" t="s">
        <v>61</v>
      </c>
      <c s="31" t="s">
        <v>111</v>
      </c>
      <c s="31" t="s">
        <v>17819</v>
      </c>
      <c s="26" t="s">
        <v>63</v>
      </c>
      <c s="32" t="s">
        <v>17820</v>
      </c>
      <c s="33" t="s">
        <v>81</v>
      </c>
      <c s="34">
        <v>5</v>
      </c>
      <c s="35">
        <v>0</v>
      </c>
      <c s="35">
        <f>ROUND(ROUND(H77,2)*ROUND(G77,3),2)</f>
      </c>
      <c s="33" t="s">
        <v>5574</v>
      </c>
      <c r="O77">
        <f>(I77*21)/100</f>
      </c>
      <c t="s">
        <v>33</v>
      </c>
    </row>
    <row r="78" spans="1:5" ht="12.75">
      <c r="A78" s="36" t="s">
        <v>67</v>
      </c>
      <c r="E78" s="37" t="s">
        <v>63</v>
      </c>
    </row>
    <row r="79" spans="1:5" ht="25.5">
      <c r="A79" s="38" t="s">
        <v>68</v>
      </c>
      <c r="E79" s="39" t="s">
        <v>1000</v>
      </c>
    </row>
    <row r="80" spans="1:5" ht="25.5">
      <c r="A80" t="s">
        <v>70</v>
      </c>
      <c r="E80" s="37" t="s">
        <v>1086</v>
      </c>
    </row>
    <row r="81" spans="1:16" ht="12.75">
      <c r="A81" s="26" t="s">
        <v>61</v>
      </c>
      <c s="31" t="s">
        <v>115</v>
      </c>
      <c s="31" t="s">
        <v>17821</v>
      </c>
      <c s="26" t="s">
        <v>63</v>
      </c>
      <c s="32" t="s">
        <v>17822</v>
      </c>
      <c s="33" t="s">
        <v>81</v>
      </c>
      <c s="34">
        <v>20</v>
      </c>
      <c s="35">
        <v>0</v>
      </c>
      <c s="35">
        <f>ROUND(ROUND(H81,2)*ROUND(G81,3),2)</f>
      </c>
      <c s="33" t="s">
        <v>5574</v>
      </c>
      <c r="O81">
        <f>(I81*21)/100</f>
      </c>
      <c t="s">
        <v>33</v>
      </c>
    </row>
    <row r="82" spans="1:5" ht="12.75">
      <c r="A82" s="36" t="s">
        <v>67</v>
      </c>
      <c r="E82" s="37" t="s">
        <v>63</v>
      </c>
    </row>
    <row r="83" spans="1:5" ht="25.5">
      <c r="A83" s="38" t="s">
        <v>68</v>
      </c>
      <c r="E83" s="39" t="s">
        <v>1000</v>
      </c>
    </row>
    <row r="84" spans="1:5" ht="25.5">
      <c r="A84" t="s">
        <v>70</v>
      </c>
      <c r="E84" s="37" t="s">
        <v>1086</v>
      </c>
    </row>
    <row r="85" spans="1:16" ht="12.75">
      <c r="A85" s="26" t="s">
        <v>61</v>
      </c>
      <c s="31" t="s">
        <v>119</v>
      </c>
      <c s="31" t="s">
        <v>17823</v>
      </c>
      <c s="26" t="s">
        <v>63</v>
      </c>
      <c s="32" t="s">
        <v>17824</v>
      </c>
      <c s="33" t="s">
        <v>791</v>
      </c>
      <c s="34">
        <v>12</v>
      </c>
      <c s="35">
        <v>0</v>
      </c>
      <c s="35">
        <f>ROUND(ROUND(H85,2)*ROUND(G85,3),2)</f>
      </c>
      <c s="33" t="s">
        <v>5574</v>
      </c>
      <c r="O85">
        <f>(I85*21)/100</f>
      </c>
      <c t="s">
        <v>33</v>
      </c>
    </row>
    <row r="86" spans="1:5" ht="12.75">
      <c r="A86" s="36" t="s">
        <v>67</v>
      </c>
      <c r="E86" s="37" t="s">
        <v>63</v>
      </c>
    </row>
    <row r="87" spans="1:5" ht="25.5">
      <c r="A87" s="38" t="s">
        <v>68</v>
      </c>
      <c r="E87" s="39" t="s">
        <v>1000</v>
      </c>
    </row>
    <row r="88" spans="1:5" ht="25.5">
      <c r="A88" t="s">
        <v>70</v>
      </c>
      <c r="E88" s="37" t="s">
        <v>1086</v>
      </c>
    </row>
    <row r="89" spans="1:18" ht="12.75" customHeight="1">
      <c r="A89" s="6" t="s">
        <v>58</v>
      </c>
      <c s="6"/>
      <c s="42" t="s">
        <v>17825</v>
      </c>
      <c s="6"/>
      <c s="29" t="s">
        <v>16325</v>
      </c>
      <c s="6"/>
      <c s="6"/>
      <c s="6"/>
      <c s="43">
        <f>0+Q89</f>
      </c>
      <c s="6"/>
      <c r="O89">
        <f>0+R89</f>
      </c>
      <c r="Q89">
        <f>0+I90+I94</f>
      </c>
      <c>
        <f>0+O90+O94</f>
      </c>
    </row>
    <row r="90" spans="1:16" ht="12.75">
      <c r="A90" s="26" t="s">
        <v>61</v>
      </c>
      <c s="31" t="s">
        <v>123</v>
      </c>
      <c s="31" t="s">
        <v>17826</v>
      </c>
      <c s="26" t="s">
        <v>63</v>
      </c>
      <c s="32" t="s">
        <v>16327</v>
      </c>
      <c s="33" t="s">
        <v>5700</v>
      </c>
      <c s="34">
        <v>10</v>
      </c>
      <c s="35">
        <v>0</v>
      </c>
      <c s="35">
        <f>ROUND(ROUND(H90,2)*ROUND(G90,3),2)</f>
      </c>
      <c s="33" t="s">
        <v>5574</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127</v>
      </c>
      <c s="31" t="s">
        <v>17827</v>
      </c>
      <c s="26" t="s">
        <v>63</v>
      </c>
      <c s="32" t="s">
        <v>16329</v>
      </c>
      <c s="33" t="s">
        <v>5700</v>
      </c>
      <c s="34">
        <v>40</v>
      </c>
      <c s="35">
        <v>0</v>
      </c>
      <c s="35">
        <f>ROUND(ROUND(H94,2)*ROUND(G94,3),2)</f>
      </c>
      <c s="33" t="s">
        <v>5574</v>
      </c>
      <c r="O94">
        <f>(I94*21)/100</f>
      </c>
      <c t="s">
        <v>33</v>
      </c>
    </row>
    <row r="95" spans="1:5" ht="12.75">
      <c r="A95" s="36" t="s">
        <v>67</v>
      </c>
      <c r="E95" s="37" t="s">
        <v>63</v>
      </c>
    </row>
    <row r="96" spans="1:5" ht="25.5">
      <c r="A96" s="38" t="s">
        <v>68</v>
      </c>
      <c r="E96" s="39" t="s">
        <v>1000</v>
      </c>
    </row>
    <row r="97" spans="1:5" ht="25.5">
      <c r="A97" t="s">
        <v>70</v>
      </c>
      <c r="E97" s="37" t="s">
        <v>1086</v>
      </c>
    </row>
    <row r="98" spans="1:18" ht="12.75" customHeight="1">
      <c r="A98" s="6" t="s">
        <v>58</v>
      </c>
      <c s="6"/>
      <c s="42" t="s">
        <v>17828</v>
      </c>
      <c s="6"/>
      <c s="29" t="s">
        <v>16137</v>
      </c>
      <c s="6"/>
      <c s="6"/>
      <c s="6"/>
      <c s="43">
        <f>0+Q98</f>
      </c>
      <c s="6"/>
      <c r="O98">
        <f>0+R98</f>
      </c>
      <c r="Q98">
        <f>0+I99</f>
      </c>
      <c>
        <f>0+O99</f>
      </c>
    </row>
    <row r="99" spans="1:16" ht="12.75">
      <c r="A99" s="26" t="s">
        <v>61</v>
      </c>
      <c s="31" t="s">
        <v>131</v>
      </c>
      <c s="31" t="s">
        <v>17829</v>
      </c>
      <c s="26" t="s">
        <v>63</v>
      </c>
      <c s="32" t="s">
        <v>17830</v>
      </c>
      <c s="33" t="s">
        <v>81</v>
      </c>
      <c s="34">
        <v>1</v>
      </c>
      <c s="35">
        <v>0</v>
      </c>
      <c s="35">
        <f>ROUND(ROUND(H99,2)*ROUND(G99,3),2)</f>
      </c>
      <c s="33" t="s">
        <v>5574</v>
      </c>
      <c r="O99">
        <f>(I99*21)/100</f>
      </c>
      <c t="s">
        <v>33</v>
      </c>
    </row>
    <row r="100" spans="1:5" ht="12.75">
      <c r="A100" s="36" t="s">
        <v>67</v>
      </c>
      <c r="E100" s="37" t="s">
        <v>63</v>
      </c>
    </row>
    <row r="101" spans="1:5" ht="25.5">
      <c r="A101" s="38" t="s">
        <v>68</v>
      </c>
      <c r="E101" s="39" t="s">
        <v>1000</v>
      </c>
    </row>
    <row r="102" spans="1:5" ht="25.5">
      <c r="A102" t="s">
        <v>70</v>
      </c>
      <c r="E102" s="37" t="s">
        <v>1086</v>
      </c>
    </row>
    <row r="103" spans="1:18" ht="12.75" customHeight="1">
      <c r="A103" s="6" t="s">
        <v>58</v>
      </c>
      <c s="6"/>
      <c s="42" t="s">
        <v>17831</v>
      </c>
      <c s="6"/>
      <c s="29" t="s">
        <v>16137</v>
      </c>
      <c s="6"/>
      <c s="6"/>
      <c s="6"/>
      <c s="43">
        <f>0+Q103</f>
      </c>
      <c s="6"/>
      <c r="O103">
        <f>0+R103</f>
      </c>
      <c r="Q103">
        <f>0+I104</f>
      </c>
      <c>
        <f>0+O104</f>
      </c>
    </row>
    <row r="104" spans="1:16" ht="12.75">
      <c r="A104" s="26" t="s">
        <v>61</v>
      </c>
      <c s="31" t="s">
        <v>135</v>
      </c>
      <c s="31" t="s">
        <v>17832</v>
      </c>
      <c s="26" t="s">
        <v>63</v>
      </c>
      <c s="32" t="s">
        <v>17833</v>
      </c>
      <c s="33" t="s">
        <v>81</v>
      </c>
      <c s="34">
        <v>46</v>
      </c>
      <c s="35">
        <v>0</v>
      </c>
      <c s="35">
        <f>ROUND(ROUND(H104,2)*ROUND(G104,3),2)</f>
      </c>
      <c s="33" t="s">
        <v>5574</v>
      </c>
      <c r="O104">
        <f>(I104*21)/100</f>
      </c>
      <c t="s">
        <v>33</v>
      </c>
    </row>
    <row r="105" spans="1:5" ht="12.75">
      <c r="A105" s="36" t="s">
        <v>67</v>
      </c>
      <c r="E105" s="37" t="s">
        <v>63</v>
      </c>
    </row>
    <row r="106" spans="1:5" ht="25.5">
      <c r="A106" s="38" t="s">
        <v>68</v>
      </c>
      <c r="E106" s="39" t="s">
        <v>1000</v>
      </c>
    </row>
    <row r="107" spans="1:5" ht="25.5">
      <c r="A107" t="s">
        <v>70</v>
      </c>
      <c r="E107" s="37" t="s">
        <v>1086</v>
      </c>
    </row>
    <row r="108" spans="1:18" ht="12.75" customHeight="1">
      <c r="A108" s="6" t="s">
        <v>58</v>
      </c>
      <c s="6"/>
      <c s="42" t="s">
        <v>17834</v>
      </c>
      <c s="6"/>
      <c s="29" t="s">
        <v>17835</v>
      </c>
      <c s="6"/>
      <c s="6"/>
      <c s="6"/>
      <c s="43">
        <f>0+Q108</f>
      </c>
      <c s="6"/>
      <c r="O108">
        <f>0+R108</f>
      </c>
      <c r="Q108">
        <f>0+I109+I113</f>
      </c>
      <c>
        <f>0+O109+O113</f>
      </c>
    </row>
    <row r="109" spans="1:16" ht="12.75">
      <c r="A109" s="26" t="s">
        <v>61</v>
      </c>
      <c s="31" t="s">
        <v>139</v>
      </c>
      <c s="31" t="s">
        <v>17836</v>
      </c>
      <c s="26" t="s">
        <v>63</v>
      </c>
      <c s="32" t="s">
        <v>17837</v>
      </c>
      <c s="33" t="s">
        <v>81</v>
      </c>
      <c s="34">
        <v>40</v>
      </c>
      <c s="35">
        <v>0</v>
      </c>
      <c s="35">
        <f>ROUND(ROUND(H109,2)*ROUND(G109,3),2)</f>
      </c>
      <c s="33" t="s">
        <v>5574</v>
      </c>
      <c r="O109">
        <f>(I109*21)/100</f>
      </c>
      <c t="s">
        <v>33</v>
      </c>
    </row>
    <row r="110" spans="1:5" ht="12.75">
      <c r="A110" s="36" t="s">
        <v>67</v>
      </c>
      <c r="E110" s="37" t="s">
        <v>63</v>
      </c>
    </row>
    <row r="111" spans="1:5" ht="25.5">
      <c r="A111" s="38" t="s">
        <v>68</v>
      </c>
      <c r="E111" s="39" t="s">
        <v>1000</v>
      </c>
    </row>
    <row r="112" spans="1:5" ht="25.5">
      <c r="A112" t="s">
        <v>70</v>
      </c>
      <c r="E112" s="37" t="s">
        <v>1086</v>
      </c>
    </row>
    <row r="113" spans="1:16" ht="12.75">
      <c r="A113" s="26" t="s">
        <v>61</v>
      </c>
      <c s="31" t="s">
        <v>143</v>
      </c>
      <c s="31" t="s">
        <v>17838</v>
      </c>
      <c s="26" t="s">
        <v>63</v>
      </c>
      <c s="32" t="s">
        <v>17839</v>
      </c>
      <c s="33" t="s">
        <v>81</v>
      </c>
      <c s="34">
        <v>170</v>
      </c>
      <c s="35">
        <v>0</v>
      </c>
      <c s="35">
        <f>ROUND(ROUND(H113,2)*ROUND(G113,3),2)</f>
      </c>
      <c s="33" t="s">
        <v>5574</v>
      </c>
      <c r="O113">
        <f>(I113*21)/100</f>
      </c>
      <c t="s">
        <v>33</v>
      </c>
    </row>
    <row r="114" spans="1:5" ht="12.75">
      <c r="A114" s="36" t="s">
        <v>67</v>
      </c>
      <c r="E114" s="37" t="s">
        <v>63</v>
      </c>
    </row>
    <row r="115" spans="1:5" ht="25.5">
      <c r="A115" s="38" t="s">
        <v>68</v>
      </c>
      <c r="E115" s="39" t="s">
        <v>1000</v>
      </c>
    </row>
    <row r="116" spans="1:5" ht="25.5">
      <c r="A116" t="s">
        <v>70</v>
      </c>
      <c r="E116" s="37" t="s">
        <v>1086</v>
      </c>
    </row>
    <row r="117" spans="1:18" ht="12.75" customHeight="1">
      <c r="A117" s="6" t="s">
        <v>58</v>
      </c>
      <c s="6"/>
      <c s="42" t="s">
        <v>17840</v>
      </c>
      <c s="6"/>
      <c s="29" t="s">
        <v>16291</v>
      </c>
      <c s="6"/>
      <c s="6"/>
      <c s="6"/>
      <c s="43">
        <f>0+Q117</f>
      </c>
      <c s="6"/>
      <c r="O117">
        <f>0+R117</f>
      </c>
      <c r="Q117">
        <f>0+I118</f>
      </c>
      <c>
        <f>0+O118</f>
      </c>
    </row>
    <row r="118" spans="1:16" ht="12.75">
      <c r="A118" s="26" t="s">
        <v>61</v>
      </c>
      <c s="31" t="s">
        <v>148</v>
      </c>
      <c s="31" t="s">
        <v>17841</v>
      </c>
      <c s="26" t="s">
        <v>63</v>
      </c>
      <c s="32" t="s">
        <v>16293</v>
      </c>
      <c s="33" t="s">
        <v>81</v>
      </c>
      <c s="34">
        <v>84</v>
      </c>
      <c s="35">
        <v>0</v>
      </c>
      <c s="35">
        <f>ROUND(ROUND(H118,2)*ROUND(G118,3),2)</f>
      </c>
      <c s="33" t="s">
        <v>5574</v>
      </c>
      <c r="O118">
        <f>(I118*21)/100</f>
      </c>
      <c t="s">
        <v>33</v>
      </c>
    </row>
    <row r="119" spans="1:5" ht="12.75">
      <c r="A119" s="36" t="s">
        <v>67</v>
      </c>
      <c r="E119" s="37" t="s">
        <v>63</v>
      </c>
    </row>
    <row r="120" spans="1:5" ht="25.5">
      <c r="A120" s="38" t="s">
        <v>68</v>
      </c>
      <c r="E120" s="39" t="s">
        <v>1000</v>
      </c>
    </row>
    <row r="121" spans="1:5" ht="25.5">
      <c r="A121" t="s">
        <v>70</v>
      </c>
      <c r="E121" s="37" t="s">
        <v>1086</v>
      </c>
    </row>
    <row r="122" spans="1:18" ht="12.75" customHeight="1">
      <c r="A122" s="6" t="s">
        <v>58</v>
      </c>
      <c s="6"/>
      <c s="42" t="s">
        <v>17842</v>
      </c>
      <c s="6"/>
      <c s="29" t="s">
        <v>16307</v>
      </c>
      <c s="6"/>
      <c s="6"/>
      <c s="6"/>
      <c s="43">
        <f>0+Q122</f>
      </c>
      <c s="6"/>
      <c r="O122">
        <f>0+R122</f>
      </c>
      <c r="Q122">
        <f>0+I123+I127</f>
      </c>
      <c>
        <f>0+O123+O127</f>
      </c>
    </row>
    <row r="123" spans="1:16" ht="12.75">
      <c r="A123" s="26" t="s">
        <v>61</v>
      </c>
      <c s="31" t="s">
        <v>151</v>
      </c>
      <c s="31" t="s">
        <v>17843</v>
      </c>
      <c s="26" t="s">
        <v>63</v>
      </c>
      <c s="32" t="s">
        <v>17633</v>
      </c>
      <c s="33" t="s">
        <v>5700</v>
      </c>
      <c s="34">
        <v>26</v>
      </c>
      <c s="35">
        <v>0</v>
      </c>
      <c s="35">
        <f>ROUND(ROUND(H123,2)*ROUND(G123,3),2)</f>
      </c>
      <c s="33" t="s">
        <v>5574</v>
      </c>
      <c r="O123">
        <f>(I123*21)/100</f>
      </c>
      <c t="s">
        <v>33</v>
      </c>
    </row>
    <row r="124" spans="1:5" ht="12.75">
      <c r="A124" s="36" t="s">
        <v>67</v>
      </c>
      <c r="E124" s="37" t="s">
        <v>63</v>
      </c>
    </row>
    <row r="125" spans="1:5" ht="25.5">
      <c r="A125" s="38" t="s">
        <v>68</v>
      </c>
      <c r="E125" s="39" t="s">
        <v>1000</v>
      </c>
    </row>
    <row r="126" spans="1:5" ht="25.5">
      <c r="A126" t="s">
        <v>70</v>
      </c>
      <c r="E126" s="37" t="s">
        <v>1086</v>
      </c>
    </row>
    <row r="127" spans="1:16" ht="12.75">
      <c r="A127" s="26" t="s">
        <v>61</v>
      </c>
      <c s="31" t="s">
        <v>155</v>
      </c>
      <c s="31" t="s">
        <v>17844</v>
      </c>
      <c s="26" t="s">
        <v>63</v>
      </c>
      <c s="32" t="s">
        <v>17815</v>
      </c>
      <c s="33" t="s">
        <v>5700</v>
      </c>
      <c s="34">
        <v>4</v>
      </c>
      <c s="35">
        <v>0</v>
      </c>
      <c s="35">
        <f>ROUND(ROUND(H127,2)*ROUND(G127,3),2)</f>
      </c>
      <c s="33" t="s">
        <v>5574</v>
      </c>
      <c r="O127">
        <f>(I127*21)/100</f>
      </c>
      <c t="s">
        <v>33</v>
      </c>
    </row>
    <row r="128" spans="1:5" ht="12.75">
      <c r="A128" s="36" t="s">
        <v>67</v>
      </c>
      <c r="E128" s="37" t="s">
        <v>63</v>
      </c>
    </row>
    <row r="129" spans="1:5" ht="25.5">
      <c r="A129" s="38" t="s">
        <v>68</v>
      </c>
      <c r="E129" s="39" t="s">
        <v>1000</v>
      </c>
    </row>
    <row r="130" spans="1:5" ht="25.5">
      <c r="A130" t="s">
        <v>70</v>
      </c>
      <c r="E130" s="37" t="s">
        <v>1086</v>
      </c>
    </row>
    <row r="131" spans="1:18" ht="12.75" customHeight="1">
      <c r="A131" s="6" t="s">
        <v>58</v>
      </c>
      <c s="6"/>
      <c s="42" t="s">
        <v>17845</v>
      </c>
      <c s="6"/>
      <c s="29" t="s">
        <v>17846</v>
      </c>
      <c s="6"/>
      <c s="6"/>
      <c s="6"/>
      <c s="43">
        <f>0+Q131</f>
      </c>
      <c s="6"/>
      <c r="O131">
        <f>0+R131</f>
      </c>
      <c r="Q131">
        <f>0+I132</f>
      </c>
      <c>
        <f>0+O132</f>
      </c>
    </row>
    <row r="132" spans="1:16" ht="12.75">
      <c r="A132" s="26" t="s">
        <v>61</v>
      </c>
      <c s="31" t="s">
        <v>158</v>
      </c>
      <c s="31" t="s">
        <v>17847</v>
      </c>
      <c s="26" t="s">
        <v>63</v>
      </c>
      <c s="32" t="s">
        <v>17848</v>
      </c>
      <c s="33" t="s">
        <v>5700</v>
      </c>
      <c s="34">
        <v>4</v>
      </c>
      <c s="35">
        <v>0</v>
      </c>
      <c s="35">
        <f>ROUND(ROUND(H132,2)*ROUND(G132,3),2)</f>
      </c>
      <c s="33" t="s">
        <v>5574</v>
      </c>
      <c r="O132">
        <f>(I132*21)/100</f>
      </c>
      <c t="s">
        <v>33</v>
      </c>
    </row>
    <row r="133" spans="1:5" ht="12.75">
      <c r="A133" s="36" t="s">
        <v>67</v>
      </c>
      <c r="E133" s="37" t="s">
        <v>63</v>
      </c>
    </row>
    <row r="134" spans="1:5" ht="25.5">
      <c r="A134" s="38" t="s">
        <v>68</v>
      </c>
      <c r="E134" s="39" t="s">
        <v>1000</v>
      </c>
    </row>
    <row r="135" spans="1:5" ht="25.5">
      <c r="A135" t="s">
        <v>70</v>
      </c>
      <c r="E135" s="37" t="s">
        <v>1086</v>
      </c>
    </row>
    <row r="136" spans="1:18" ht="12.75" customHeight="1">
      <c r="A136" s="6" t="s">
        <v>58</v>
      </c>
      <c s="6"/>
      <c s="42" t="s">
        <v>17849</v>
      </c>
      <c s="6"/>
      <c s="29" t="s">
        <v>17850</v>
      </c>
      <c s="6"/>
      <c s="6"/>
      <c s="6"/>
      <c s="43">
        <f>0+Q136</f>
      </c>
      <c s="6"/>
      <c r="O136">
        <f>0+R136</f>
      </c>
      <c r="Q136">
        <f>0+I137</f>
      </c>
      <c>
        <f>0+O137</f>
      </c>
    </row>
    <row r="137" spans="1:16" ht="12.75">
      <c r="A137" s="26" t="s">
        <v>61</v>
      </c>
      <c s="31" t="s">
        <v>162</v>
      </c>
      <c s="31" t="s">
        <v>17851</v>
      </c>
      <c s="26" t="s">
        <v>63</v>
      </c>
      <c s="32" t="s">
        <v>17852</v>
      </c>
      <c s="33" t="s">
        <v>5700</v>
      </c>
      <c s="34">
        <v>1</v>
      </c>
      <c s="35">
        <v>0</v>
      </c>
      <c s="35">
        <f>ROUND(ROUND(H137,2)*ROUND(G137,3),2)</f>
      </c>
      <c s="33" t="s">
        <v>5574</v>
      </c>
      <c r="O137">
        <f>(I137*21)/100</f>
      </c>
      <c t="s">
        <v>33</v>
      </c>
    </row>
    <row r="138" spans="1:5" ht="12.75">
      <c r="A138" s="36" t="s">
        <v>67</v>
      </c>
      <c r="E138" s="37" t="s">
        <v>63</v>
      </c>
    </row>
    <row r="139" spans="1:5" ht="25.5">
      <c r="A139" s="38" t="s">
        <v>68</v>
      </c>
      <c r="E139" s="39" t="s">
        <v>1000</v>
      </c>
    </row>
    <row r="140" spans="1:5" ht="25.5">
      <c r="A140" t="s">
        <v>70</v>
      </c>
      <c r="E140" s="37" t="s">
        <v>1086</v>
      </c>
    </row>
    <row r="141" spans="1:18" ht="12.75" customHeight="1">
      <c r="A141" s="6" t="s">
        <v>58</v>
      </c>
      <c s="6"/>
      <c s="42" t="s">
        <v>17853</v>
      </c>
      <c s="6"/>
      <c s="29" t="s">
        <v>16230</v>
      </c>
      <c s="6"/>
      <c s="6"/>
      <c s="6"/>
      <c s="43">
        <f>0+Q141</f>
      </c>
      <c s="6"/>
      <c r="O141">
        <f>0+R141</f>
      </c>
      <c r="Q141">
        <f>0+I142+I146</f>
      </c>
      <c>
        <f>0+O142+O146</f>
      </c>
    </row>
    <row r="142" spans="1:16" ht="12.75">
      <c r="A142" s="26" t="s">
        <v>61</v>
      </c>
      <c s="31" t="s">
        <v>166</v>
      </c>
      <c s="31" t="s">
        <v>17854</v>
      </c>
      <c s="26" t="s">
        <v>63</v>
      </c>
      <c s="32" t="s">
        <v>17822</v>
      </c>
      <c s="33" t="s">
        <v>81</v>
      </c>
      <c s="34">
        <v>6</v>
      </c>
      <c s="35">
        <v>0</v>
      </c>
      <c s="35">
        <f>ROUND(ROUND(H142,2)*ROUND(G142,3),2)</f>
      </c>
      <c s="33" t="s">
        <v>5574</v>
      </c>
      <c r="O142">
        <f>(I142*21)/100</f>
      </c>
      <c t="s">
        <v>33</v>
      </c>
    </row>
    <row r="143" spans="1:5" ht="12.75">
      <c r="A143" s="36" t="s">
        <v>67</v>
      </c>
      <c r="E143" s="37" t="s">
        <v>63</v>
      </c>
    </row>
    <row r="144" spans="1:5" ht="25.5">
      <c r="A144" s="38" t="s">
        <v>68</v>
      </c>
      <c r="E144" s="39" t="s">
        <v>1000</v>
      </c>
    </row>
    <row r="145" spans="1:5" ht="25.5">
      <c r="A145" t="s">
        <v>70</v>
      </c>
      <c r="E145" s="37" t="s">
        <v>1086</v>
      </c>
    </row>
    <row r="146" spans="1:16" ht="12.75">
      <c r="A146" s="26" t="s">
        <v>61</v>
      </c>
      <c s="31" t="s">
        <v>170</v>
      </c>
      <c s="31" t="s">
        <v>17855</v>
      </c>
      <c s="26" t="s">
        <v>63</v>
      </c>
      <c s="32" t="s">
        <v>17824</v>
      </c>
      <c s="33" t="s">
        <v>791</v>
      </c>
      <c s="34">
        <v>10</v>
      </c>
      <c s="35">
        <v>0</v>
      </c>
      <c s="35">
        <f>ROUND(ROUND(H146,2)*ROUND(G146,3),2)</f>
      </c>
      <c s="33" t="s">
        <v>5574</v>
      </c>
      <c r="O146">
        <f>(I146*21)/100</f>
      </c>
      <c t="s">
        <v>33</v>
      </c>
    </row>
    <row r="147" spans="1:5" ht="12.75">
      <c r="A147" s="36" t="s">
        <v>67</v>
      </c>
      <c r="E147" s="37" t="s">
        <v>63</v>
      </c>
    </row>
    <row r="148" spans="1:5" ht="25.5">
      <c r="A148" s="38" t="s">
        <v>68</v>
      </c>
      <c r="E148" s="39" t="s">
        <v>1000</v>
      </c>
    </row>
    <row r="149" spans="1:5" ht="25.5">
      <c r="A149" t="s">
        <v>70</v>
      </c>
      <c r="E149" s="37" t="s">
        <v>1086</v>
      </c>
    </row>
    <row r="150" spans="1:18" ht="12.75" customHeight="1">
      <c r="A150" s="6" t="s">
        <v>58</v>
      </c>
      <c s="6"/>
      <c s="42" t="s">
        <v>17856</v>
      </c>
      <c s="6"/>
      <c s="29" t="s">
        <v>16325</v>
      </c>
      <c s="6"/>
      <c s="6"/>
      <c s="6"/>
      <c s="43">
        <f>0+Q150</f>
      </c>
      <c s="6"/>
      <c r="O150">
        <f>0+R150</f>
      </c>
      <c r="Q150">
        <f>0+I151</f>
      </c>
      <c>
        <f>0+O151</f>
      </c>
    </row>
    <row r="151" spans="1:16" ht="12.75">
      <c r="A151" s="26" t="s">
        <v>61</v>
      </c>
      <c s="31" t="s">
        <v>173</v>
      </c>
      <c s="31" t="s">
        <v>17857</v>
      </c>
      <c s="26" t="s">
        <v>63</v>
      </c>
      <c s="32" t="s">
        <v>16329</v>
      </c>
      <c s="33" t="s">
        <v>5700</v>
      </c>
      <c s="34">
        <v>20</v>
      </c>
      <c s="35">
        <v>0</v>
      </c>
      <c s="35">
        <f>ROUND(ROUND(H151,2)*ROUND(G151,3),2)</f>
      </c>
      <c s="33" t="s">
        <v>5574</v>
      </c>
      <c r="O151">
        <f>(I151*21)/100</f>
      </c>
      <c t="s">
        <v>33</v>
      </c>
    </row>
    <row r="152" spans="1:5" ht="12.75">
      <c r="A152" s="36" t="s">
        <v>67</v>
      </c>
      <c r="E152" s="37" t="s">
        <v>63</v>
      </c>
    </row>
    <row r="153" spans="1:5" ht="25.5">
      <c r="A153" s="38" t="s">
        <v>68</v>
      </c>
      <c r="E153" s="39" t="s">
        <v>1000</v>
      </c>
    </row>
    <row r="154" spans="1:5" ht="25.5">
      <c r="A154" t="s">
        <v>70</v>
      </c>
      <c r="E154" s="37" t="s">
        <v>1086</v>
      </c>
    </row>
    <row r="155" spans="1:18" ht="12.75" customHeight="1">
      <c r="A155" s="6" t="s">
        <v>58</v>
      </c>
      <c s="6"/>
      <c s="42" t="s">
        <v>17858</v>
      </c>
      <c s="6"/>
      <c s="29" t="s">
        <v>16137</v>
      </c>
      <c s="6"/>
      <c s="6"/>
      <c s="6"/>
      <c s="43">
        <f>0+Q155</f>
      </c>
      <c s="6"/>
      <c r="O155">
        <f>0+R155</f>
      </c>
      <c r="Q155">
        <f>0+I156</f>
      </c>
      <c>
        <f>0+O156</f>
      </c>
    </row>
    <row r="156" spans="1:16" ht="12.75">
      <c r="A156" s="26" t="s">
        <v>61</v>
      </c>
      <c s="31" t="s">
        <v>177</v>
      </c>
      <c s="31" t="s">
        <v>17859</v>
      </c>
      <c s="26" t="s">
        <v>63</v>
      </c>
      <c s="32" t="s">
        <v>17833</v>
      </c>
      <c s="33" t="s">
        <v>81</v>
      </c>
      <c s="34">
        <v>220</v>
      </c>
      <c s="35">
        <v>0</v>
      </c>
      <c s="35">
        <f>ROUND(ROUND(H156,2)*ROUND(G156,3),2)</f>
      </c>
      <c s="33" t="s">
        <v>5574</v>
      </c>
      <c r="O156">
        <f>(I156*21)/100</f>
      </c>
      <c t="s">
        <v>33</v>
      </c>
    </row>
    <row r="157" spans="1:5" ht="12.75">
      <c r="A157" s="36" t="s">
        <v>67</v>
      </c>
      <c r="E157" s="37" t="s">
        <v>63</v>
      </c>
    </row>
    <row r="158" spans="1:5" ht="25.5">
      <c r="A158" s="38" t="s">
        <v>68</v>
      </c>
      <c r="E158" s="39" t="s">
        <v>1000</v>
      </c>
    </row>
    <row r="159" spans="1:5" ht="25.5">
      <c r="A159" t="s">
        <v>70</v>
      </c>
      <c r="E159" s="37" t="s">
        <v>1086</v>
      </c>
    </row>
    <row r="160" spans="1:18" ht="12.75" customHeight="1">
      <c r="A160" s="6" t="s">
        <v>58</v>
      </c>
      <c s="6"/>
      <c s="42" t="s">
        <v>17860</v>
      </c>
      <c s="6"/>
      <c s="29" t="s">
        <v>15838</v>
      </c>
      <c s="6"/>
      <c s="6"/>
      <c s="6"/>
      <c s="43">
        <f>0+Q160</f>
      </c>
      <c s="6"/>
      <c r="O160">
        <f>0+R160</f>
      </c>
      <c r="Q160">
        <f>0+I161</f>
      </c>
      <c>
        <f>0+O161</f>
      </c>
    </row>
    <row r="161" spans="1:16" ht="12.75">
      <c r="A161" s="26" t="s">
        <v>61</v>
      </c>
      <c s="31" t="s">
        <v>180</v>
      </c>
      <c s="31" t="s">
        <v>17861</v>
      </c>
      <c s="26" t="s">
        <v>63</v>
      </c>
      <c s="32" t="s">
        <v>16265</v>
      </c>
      <c s="33" t="s">
        <v>663</v>
      </c>
      <c s="34">
        <v>20</v>
      </c>
      <c s="35">
        <v>0</v>
      </c>
      <c s="35">
        <f>ROUND(ROUND(H161,2)*ROUND(G161,3),2)</f>
      </c>
      <c s="33" t="s">
        <v>5574</v>
      </c>
      <c r="O161">
        <f>(I161*21)/100</f>
      </c>
      <c t="s">
        <v>33</v>
      </c>
    </row>
    <row r="162" spans="1:5" ht="12.75">
      <c r="A162" s="36" t="s">
        <v>67</v>
      </c>
      <c r="E162" s="37" t="s">
        <v>63</v>
      </c>
    </row>
    <row r="163" spans="1:5" ht="25.5">
      <c r="A163" s="38" t="s">
        <v>68</v>
      </c>
      <c r="E163" s="39" t="s">
        <v>1000</v>
      </c>
    </row>
    <row r="164" spans="1:5" ht="25.5">
      <c r="A164" t="s">
        <v>70</v>
      </c>
      <c r="E164" s="37" t="s">
        <v>1086</v>
      </c>
    </row>
    <row r="165" spans="1:18" ht="12.75" customHeight="1">
      <c r="A165" s="6" t="s">
        <v>58</v>
      </c>
      <c s="6"/>
      <c s="42" t="s">
        <v>17862</v>
      </c>
      <c s="6"/>
      <c s="29" t="s">
        <v>16226</v>
      </c>
      <c s="6"/>
      <c s="6"/>
      <c s="6"/>
      <c s="43">
        <f>0+Q165</f>
      </c>
      <c s="6"/>
      <c r="O165">
        <f>0+R165</f>
      </c>
      <c r="Q165">
        <f>0+I166</f>
      </c>
      <c>
        <f>0+O166</f>
      </c>
    </row>
    <row r="166" spans="1:16" ht="12.75">
      <c r="A166" s="26" t="s">
        <v>61</v>
      </c>
      <c s="31" t="s">
        <v>184</v>
      </c>
      <c s="31" t="s">
        <v>17863</v>
      </c>
      <c s="26" t="s">
        <v>63</v>
      </c>
      <c s="32" t="s">
        <v>16228</v>
      </c>
      <c s="33" t="s">
        <v>5700</v>
      </c>
      <c s="34">
        <v>5</v>
      </c>
      <c s="35">
        <v>0</v>
      </c>
      <c s="35">
        <f>ROUND(ROUND(H166,2)*ROUND(G166,3),2)</f>
      </c>
      <c s="33" t="s">
        <v>5574</v>
      </c>
      <c r="O166">
        <f>(I166*21)/100</f>
      </c>
      <c t="s">
        <v>33</v>
      </c>
    </row>
    <row r="167" spans="1:5" ht="12.75">
      <c r="A167" s="36" t="s">
        <v>67</v>
      </c>
      <c r="E167" s="37" t="s">
        <v>63</v>
      </c>
    </row>
    <row r="168" spans="1:5" ht="25.5">
      <c r="A168" s="38" t="s">
        <v>68</v>
      </c>
      <c r="E168" s="39" t="s">
        <v>1000</v>
      </c>
    </row>
    <row r="169" spans="1:5" ht="25.5">
      <c r="A169" t="s">
        <v>70</v>
      </c>
      <c r="E169" s="37" t="s">
        <v>1086</v>
      </c>
    </row>
    <row r="170" spans="1:18" ht="12.75" customHeight="1">
      <c r="A170" s="6" t="s">
        <v>58</v>
      </c>
      <c s="6"/>
      <c s="42" t="s">
        <v>17864</v>
      </c>
      <c s="6"/>
      <c s="29" t="s">
        <v>16230</v>
      </c>
      <c s="6"/>
      <c s="6"/>
      <c s="6"/>
      <c s="43">
        <f>0+Q170</f>
      </c>
      <c s="6"/>
      <c r="O170">
        <f>0+R170</f>
      </c>
      <c r="Q170">
        <f>0+I171</f>
      </c>
      <c>
        <f>0+O171</f>
      </c>
    </row>
    <row r="171" spans="1:16" ht="12.75">
      <c r="A171" s="26" t="s">
        <v>61</v>
      </c>
      <c s="31" t="s">
        <v>188</v>
      </c>
      <c s="31" t="s">
        <v>17865</v>
      </c>
      <c s="26" t="s">
        <v>63</v>
      </c>
      <c s="32" t="s">
        <v>16232</v>
      </c>
      <c s="33" t="s">
        <v>5700</v>
      </c>
      <c s="34">
        <v>5</v>
      </c>
      <c s="35">
        <v>0</v>
      </c>
      <c s="35">
        <f>ROUND(ROUND(H171,2)*ROUND(G171,3),2)</f>
      </c>
      <c s="33" t="s">
        <v>5574</v>
      </c>
      <c r="O171">
        <f>(I171*21)/100</f>
      </c>
      <c t="s">
        <v>33</v>
      </c>
    </row>
    <row r="172" spans="1:5" ht="12.75">
      <c r="A172" s="36" t="s">
        <v>67</v>
      </c>
      <c r="E172" s="37" t="s">
        <v>63</v>
      </c>
    </row>
    <row r="173" spans="1:5" ht="25.5">
      <c r="A173" s="38" t="s">
        <v>68</v>
      </c>
      <c r="E173" s="39" t="s">
        <v>1000</v>
      </c>
    </row>
    <row r="174" spans="1:5" ht="25.5">
      <c r="A174" t="s">
        <v>70</v>
      </c>
      <c r="E174" s="37" t="s">
        <v>1086</v>
      </c>
    </row>
    <row r="175" spans="1:18" ht="12.75" customHeight="1">
      <c r="A175" s="6" t="s">
        <v>58</v>
      </c>
      <c s="6"/>
      <c s="42" t="s">
        <v>17866</v>
      </c>
      <c s="6"/>
      <c s="29" t="s">
        <v>16234</v>
      </c>
      <c s="6"/>
      <c s="6"/>
      <c s="6"/>
      <c s="43">
        <f>0+Q175</f>
      </c>
      <c s="6"/>
      <c r="O175">
        <f>0+R175</f>
      </c>
      <c r="Q175">
        <f>0+I176+I180</f>
      </c>
      <c>
        <f>0+O176+O180</f>
      </c>
    </row>
    <row r="176" spans="1:16" ht="12.75">
      <c r="A176" s="26" t="s">
        <v>61</v>
      </c>
      <c s="31" t="s">
        <v>191</v>
      </c>
      <c s="31" t="s">
        <v>17867</v>
      </c>
      <c s="26" t="s">
        <v>63</v>
      </c>
      <c s="32" t="s">
        <v>16236</v>
      </c>
      <c s="33" t="s">
        <v>5700</v>
      </c>
      <c s="34">
        <v>20</v>
      </c>
      <c s="35">
        <v>0</v>
      </c>
      <c s="35">
        <f>ROUND(ROUND(H176,2)*ROUND(G176,3),2)</f>
      </c>
      <c s="33" t="s">
        <v>5574</v>
      </c>
      <c r="O176">
        <f>(I176*21)/100</f>
      </c>
      <c t="s">
        <v>33</v>
      </c>
    </row>
    <row r="177" spans="1:5" ht="12.75">
      <c r="A177" s="36" t="s">
        <v>67</v>
      </c>
      <c r="E177" s="37" t="s">
        <v>63</v>
      </c>
    </row>
    <row r="178" spans="1:5" ht="25.5">
      <c r="A178" s="38" t="s">
        <v>68</v>
      </c>
      <c r="E178" s="39" t="s">
        <v>1000</v>
      </c>
    </row>
    <row r="179" spans="1:5" ht="25.5">
      <c r="A179" t="s">
        <v>70</v>
      </c>
      <c r="E179" s="37" t="s">
        <v>1086</v>
      </c>
    </row>
    <row r="180" spans="1:16" ht="12.75">
      <c r="A180" s="26" t="s">
        <v>61</v>
      </c>
      <c s="31" t="s">
        <v>194</v>
      </c>
      <c s="31" t="s">
        <v>17868</v>
      </c>
      <c s="26" t="s">
        <v>63</v>
      </c>
      <c s="32" t="s">
        <v>16238</v>
      </c>
      <c s="33" t="s">
        <v>5700</v>
      </c>
      <c s="34">
        <v>10</v>
      </c>
      <c s="35">
        <v>0</v>
      </c>
      <c s="35">
        <f>ROUND(ROUND(H180,2)*ROUND(G180,3),2)</f>
      </c>
      <c s="33" t="s">
        <v>5574</v>
      </c>
      <c r="O180">
        <f>(I180*21)/100</f>
      </c>
      <c t="s">
        <v>33</v>
      </c>
    </row>
    <row r="181" spans="1:5" ht="12.75">
      <c r="A181" s="36" t="s">
        <v>67</v>
      </c>
      <c r="E181" s="37" t="s">
        <v>63</v>
      </c>
    </row>
    <row r="182" spans="1:5" ht="25.5">
      <c r="A182" s="38" t="s">
        <v>68</v>
      </c>
      <c r="E182" s="39" t="s">
        <v>1000</v>
      </c>
    </row>
    <row r="183" spans="1:5" ht="25.5">
      <c r="A183" t="s">
        <v>70</v>
      </c>
      <c r="E183" s="37" t="s">
        <v>1086</v>
      </c>
    </row>
    <row r="184" spans="1:18" ht="12.75" customHeight="1">
      <c r="A184" s="6" t="s">
        <v>58</v>
      </c>
      <c s="6"/>
      <c s="42" t="s">
        <v>17869</v>
      </c>
      <c s="6"/>
      <c s="29" t="s">
        <v>17870</v>
      </c>
      <c s="6"/>
      <c s="6"/>
      <c s="6"/>
      <c s="43">
        <f>0+Q184</f>
      </c>
      <c s="6"/>
      <c r="O184">
        <f>0+R184</f>
      </c>
      <c r="Q184">
        <f>0+I185</f>
      </c>
      <c>
        <f>0+O185</f>
      </c>
    </row>
    <row r="185" spans="1:16" ht="12.75">
      <c r="A185" s="26" t="s">
        <v>61</v>
      </c>
      <c s="31" t="s">
        <v>198</v>
      </c>
      <c s="31" t="s">
        <v>17871</v>
      </c>
      <c s="26" t="s">
        <v>63</v>
      </c>
      <c s="32" t="s">
        <v>17872</v>
      </c>
      <c s="33" t="s">
        <v>5700</v>
      </c>
      <c s="34">
        <v>3</v>
      </c>
      <c s="35">
        <v>0</v>
      </c>
      <c s="35">
        <f>ROUND(ROUND(H185,2)*ROUND(G185,3),2)</f>
      </c>
      <c s="33" t="s">
        <v>5574</v>
      </c>
      <c r="O185">
        <f>(I185*21)/100</f>
      </c>
      <c t="s">
        <v>33</v>
      </c>
    </row>
    <row r="186" spans="1:5" ht="12.75">
      <c r="A186" s="36" t="s">
        <v>67</v>
      </c>
      <c r="E186" s="37" t="s">
        <v>63</v>
      </c>
    </row>
    <row r="187" spans="1:5" ht="25.5">
      <c r="A187" s="38" t="s">
        <v>68</v>
      </c>
      <c r="E187" s="39" t="s">
        <v>1000</v>
      </c>
    </row>
    <row r="188" spans="1:5" ht="25.5">
      <c r="A188" t="s">
        <v>70</v>
      </c>
      <c r="E188" s="37" t="s">
        <v>1086</v>
      </c>
    </row>
    <row r="189" spans="1:18" ht="12.75" customHeight="1">
      <c r="A189" s="6" t="s">
        <v>58</v>
      </c>
      <c s="6"/>
      <c s="42" t="s">
        <v>17873</v>
      </c>
      <c s="6"/>
      <c s="29" t="s">
        <v>15838</v>
      </c>
      <c s="6"/>
      <c s="6"/>
      <c s="6"/>
      <c s="43">
        <f>0+Q189</f>
      </c>
      <c s="6"/>
      <c r="O189">
        <f>0+R189</f>
      </c>
      <c r="Q189">
        <f>0+I190+I194+I198+I202</f>
      </c>
      <c>
        <f>0+O190+O194+O198+O202</f>
      </c>
    </row>
    <row r="190" spans="1:16" ht="12.75">
      <c r="A190" s="26" t="s">
        <v>61</v>
      </c>
      <c s="31" t="s">
        <v>202</v>
      </c>
      <c s="31" t="s">
        <v>17874</v>
      </c>
      <c s="26" t="s">
        <v>63</v>
      </c>
      <c s="32" t="s">
        <v>17691</v>
      </c>
      <c s="33" t="s">
        <v>663</v>
      </c>
      <c s="34">
        <v>30</v>
      </c>
      <c s="35">
        <v>0</v>
      </c>
      <c s="35">
        <f>ROUND(ROUND(H190,2)*ROUND(G190,3),2)</f>
      </c>
      <c s="33" t="s">
        <v>5574</v>
      </c>
      <c r="O190">
        <f>(I190*21)/100</f>
      </c>
      <c t="s">
        <v>33</v>
      </c>
    </row>
    <row r="191" spans="1:5" ht="12.75">
      <c r="A191" s="36" t="s">
        <v>67</v>
      </c>
      <c r="E191" s="37" t="s">
        <v>63</v>
      </c>
    </row>
    <row r="192" spans="1:5" ht="25.5">
      <c r="A192" s="38" t="s">
        <v>68</v>
      </c>
      <c r="E192" s="39" t="s">
        <v>1000</v>
      </c>
    </row>
    <row r="193" spans="1:5" ht="25.5">
      <c r="A193" t="s">
        <v>70</v>
      </c>
      <c r="E193" s="37" t="s">
        <v>1086</v>
      </c>
    </row>
    <row r="194" spans="1:16" ht="12.75">
      <c r="A194" s="26" t="s">
        <v>61</v>
      </c>
      <c s="31" t="s">
        <v>206</v>
      </c>
      <c s="31" t="s">
        <v>17875</v>
      </c>
      <c s="26" t="s">
        <v>63</v>
      </c>
      <c s="32" t="s">
        <v>17693</v>
      </c>
      <c s="33" t="s">
        <v>663</v>
      </c>
      <c s="34">
        <v>10</v>
      </c>
      <c s="35">
        <v>0</v>
      </c>
      <c s="35">
        <f>ROUND(ROUND(H194,2)*ROUND(G194,3),2)</f>
      </c>
      <c s="33" t="s">
        <v>5574</v>
      </c>
      <c r="O194">
        <f>(I194*21)/100</f>
      </c>
      <c t="s">
        <v>33</v>
      </c>
    </row>
    <row r="195" spans="1:5" ht="12.75">
      <c r="A195" s="36" t="s">
        <v>67</v>
      </c>
      <c r="E195" s="37" t="s">
        <v>63</v>
      </c>
    </row>
    <row r="196" spans="1:5" ht="25.5">
      <c r="A196" s="38" t="s">
        <v>68</v>
      </c>
      <c r="E196" s="39" t="s">
        <v>1000</v>
      </c>
    </row>
    <row r="197" spans="1:5" ht="25.5">
      <c r="A197" t="s">
        <v>70</v>
      </c>
      <c r="E197" s="37" t="s">
        <v>1086</v>
      </c>
    </row>
    <row r="198" spans="1:16" ht="12.75">
      <c r="A198" s="26" t="s">
        <v>61</v>
      </c>
      <c s="31" t="s">
        <v>210</v>
      </c>
      <c s="31" t="s">
        <v>17876</v>
      </c>
      <c s="26" t="s">
        <v>63</v>
      </c>
      <c s="32" t="s">
        <v>16263</v>
      </c>
      <c s="33" t="s">
        <v>663</v>
      </c>
      <c s="34">
        <v>8</v>
      </c>
      <c s="35">
        <v>0</v>
      </c>
      <c s="35">
        <f>ROUND(ROUND(H198,2)*ROUND(G198,3),2)</f>
      </c>
      <c s="33" t="s">
        <v>5574</v>
      </c>
      <c r="O198">
        <f>(I198*21)/100</f>
      </c>
      <c t="s">
        <v>33</v>
      </c>
    </row>
    <row r="199" spans="1:5" ht="12.75">
      <c r="A199" s="36" t="s">
        <v>67</v>
      </c>
      <c r="E199" s="37" t="s">
        <v>63</v>
      </c>
    </row>
    <row r="200" spans="1:5" ht="25.5">
      <c r="A200" s="38" t="s">
        <v>68</v>
      </c>
      <c r="E200" s="39" t="s">
        <v>1000</v>
      </c>
    </row>
    <row r="201" spans="1:5" ht="25.5">
      <c r="A201" t="s">
        <v>70</v>
      </c>
      <c r="E201" s="37" t="s">
        <v>1086</v>
      </c>
    </row>
    <row r="202" spans="1:16" ht="12.75">
      <c r="A202" s="26" t="s">
        <v>61</v>
      </c>
      <c s="31" t="s">
        <v>214</v>
      </c>
      <c s="31" t="s">
        <v>17877</v>
      </c>
      <c s="26" t="s">
        <v>63</v>
      </c>
      <c s="32" t="s">
        <v>16265</v>
      </c>
      <c s="33" t="s">
        <v>663</v>
      </c>
      <c s="34">
        <v>60</v>
      </c>
      <c s="35">
        <v>0</v>
      </c>
      <c s="35">
        <f>ROUND(ROUND(H202,2)*ROUND(G202,3),2)</f>
      </c>
      <c s="33" t="s">
        <v>5574</v>
      </c>
      <c r="O202">
        <f>(I202*21)/100</f>
      </c>
      <c t="s">
        <v>33</v>
      </c>
    </row>
    <row r="203" spans="1:5" ht="12.75">
      <c r="A203" s="36" t="s">
        <v>67</v>
      </c>
      <c r="E203" s="37" t="s">
        <v>63</v>
      </c>
    </row>
    <row r="204" spans="1:5" ht="25.5">
      <c r="A204" s="38" t="s">
        <v>68</v>
      </c>
      <c r="E204" s="39" t="s">
        <v>1000</v>
      </c>
    </row>
    <row r="205" spans="1:5" ht="25.5">
      <c r="A205" t="s">
        <v>70</v>
      </c>
      <c r="E205" s="37" t="s">
        <v>1086</v>
      </c>
    </row>
    <row r="206" spans="1:18" ht="12.75" customHeight="1">
      <c r="A206" s="6" t="s">
        <v>58</v>
      </c>
      <c s="6"/>
      <c s="42" t="s">
        <v>17878</v>
      </c>
      <c s="6"/>
      <c s="29" t="s">
        <v>16271</v>
      </c>
      <c s="6"/>
      <c s="6"/>
      <c s="6"/>
      <c s="43">
        <f>0+Q206</f>
      </c>
      <c s="6"/>
      <c r="O206">
        <f>0+R206</f>
      </c>
      <c r="Q206">
        <f>0+I207</f>
      </c>
      <c>
        <f>0+O207</f>
      </c>
    </row>
    <row r="207" spans="1:16" ht="12.75">
      <c r="A207" s="26" t="s">
        <v>61</v>
      </c>
      <c s="31" t="s">
        <v>217</v>
      </c>
      <c s="31" t="s">
        <v>17879</v>
      </c>
      <c s="26" t="s">
        <v>63</v>
      </c>
      <c s="32" t="s">
        <v>16273</v>
      </c>
      <c s="33" t="s">
        <v>663</v>
      </c>
      <c s="34">
        <v>12</v>
      </c>
      <c s="35">
        <v>0</v>
      </c>
      <c s="35">
        <f>ROUND(ROUND(H207,2)*ROUND(G207,3),2)</f>
      </c>
      <c s="33" t="s">
        <v>5574</v>
      </c>
      <c r="O207">
        <f>(I207*21)/100</f>
      </c>
      <c t="s">
        <v>33</v>
      </c>
    </row>
    <row r="208" spans="1:5" ht="12.75">
      <c r="A208" s="36" t="s">
        <v>67</v>
      </c>
      <c r="E208" s="37" t="s">
        <v>63</v>
      </c>
    </row>
    <row r="209" spans="1:5" ht="25.5">
      <c r="A209" s="38" t="s">
        <v>68</v>
      </c>
      <c r="E209" s="39" t="s">
        <v>1000</v>
      </c>
    </row>
    <row r="210" spans="1:5" ht="25.5">
      <c r="A210" t="s">
        <v>70</v>
      </c>
      <c r="E210" s="37" t="s">
        <v>1086</v>
      </c>
    </row>
    <row r="211" spans="1:18" ht="12.75" customHeight="1">
      <c r="A211" s="6" t="s">
        <v>58</v>
      </c>
      <c s="6"/>
      <c s="42" t="s">
        <v>17880</v>
      </c>
      <c s="6"/>
      <c s="29" t="s">
        <v>15716</v>
      </c>
      <c s="6"/>
      <c s="6"/>
      <c s="6"/>
      <c s="43">
        <f>0+Q211</f>
      </c>
      <c s="6"/>
      <c r="O211">
        <f>0+R211</f>
      </c>
      <c r="Q211">
        <f>0+I212+I216+I220</f>
      </c>
      <c>
        <f>0+O212+O216+O220</f>
      </c>
    </row>
    <row r="212" spans="1:16" ht="12.75">
      <c r="A212" s="26" t="s">
        <v>61</v>
      </c>
      <c s="31" t="s">
        <v>220</v>
      </c>
      <c s="31" t="s">
        <v>17881</v>
      </c>
      <c s="26" t="s">
        <v>63</v>
      </c>
      <c s="32" t="s">
        <v>15718</v>
      </c>
      <c s="33" t="s">
        <v>663</v>
      </c>
      <c s="34">
        <v>16</v>
      </c>
      <c s="35">
        <v>0</v>
      </c>
      <c s="35">
        <f>ROUND(ROUND(H212,2)*ROUND(G212,3),2)</f>
      </c>
      <c s="33" t="s">
        <v>5574</v>
      </c>
      <c r="O212">
        <f>(I212*21)/100</f>
      </c>
      <c t="s">
        <v>33</v>
      </c>
    </row>
    <row r="213" spans="1:5" ht="12.75">
      <c r="A213" s="36" t="s">
        <v>67</v>
      </c>
      <c r="E213" s="37" t="s">
        <v>63</v>
      </c>
    </row>
    <row r="214" spans="1:5" ht="25.5">
      <c r="A214" s="38" t="s">
        <v>68</v>
      </c>
      <c r="E214" s="39" t="s">
        <v>1000</v>
      </c>
    </row>
    <row r="215" spans="1:5" ht="25.5">
      <c r="A215" t="s">
        <v>70</v>
      </c>
      <c r="E215" s="37" t="s">
        <v>1086</v>
      </c>
    </row>
    <row r="216" spans="1:16" ht="12.75">
      <c r="A216" s="26" t="s">
        <v>61</v>
      </c>
      <c s="31" t="s">
        <v>223</v>
      </c>
      <c s="31" t="s">
        <v>17882</v>
      </c>
      <c s="26" t="s">
        <v>63</v>
      </c>
      <c s="32" t="s">
        <v>15720</v>
      </c>
      <c s="33" t="s">
        <v>663</v>
      </c>
      <c s="34">
        <v>2</v>
      </c>
      <c s="35">
        <v>0</v>
      </c>
      <c s="35">
        <f>ROUND(ROUND(H216,2)*ROUND(G216,3),2)</f>
      </c>
      <c s="33" t="s">
        <v>5574</v>
      </c>
      <c r="O216">
        <f>(I216*21)/100</f>
      </c>
      <c t="s">
        <v>33</v>
      </c>
    </row>
    <row r="217" spans="1:5" ht="12.75">
      <c r="A217" s="36" t="s">
        <v>67</v>
      </c>
      <c r="E217" s="37" t="s">
        <v>63</v>
      </c>
    </row>
    <row r="218" spans="1:5" ht="25.5">
      <c r="A218" s="38" t="s">
        <v>68</v>
      </c>
      <c r="E218" s="39" t="s">
        <v>1000</v>
      </c>
    </row>
    <row r="219" spans="1:5" ht="25.5">
      <c r="A219" t="s">
        <v>70</v>
      </c>
      <c r="E219" s="37" t="s">
        <v>1086</v>
      </c>
    </row>
    <row r="220" spans="1:16" ht="12.75">
      <c r="A220" s="26" t="s">
        <v>61</v>
      </c>
      <c s="31" t="s">
        <v>226</v>
      </c>
      <c s="31" t="s">
        <v>17883</v>
      </c>
      <c s="26" t="s">
        <v>63</v>
      </c>
      <c s="32" t="s">
        <v>13584</v>
      </c>
      <c s="33" t="s">
        <v>3360</v>
      </c>
      <c s="34">
        <v>1</v>
      </c>
      <c s="35">
        <v>0</v>
      </c>
      <c s="35">
        <f>ROUND(ROUND(H220,2)*ROUND(G220,3),2)</f>
      </c>
      <c s="33" t="s">
        <v>5574</v>
      </c>
      <c r="O220">
        <f>(I220*21)/100</f>
      </c>
      <c t="s">
        <v>33</v>
      </c>
    </row>
    <row r="221" spans="1:5" ht="12.75">
      <c r="A221" s="36" t="s">
        <v>67</v>
      </c>
      <c r="E221" s="37" t="s">
        <v>63</v>
      </c>
    </row>
    <row r="222" spans="1:5" ht="25.5">
      <c r="A222" s="38" t="s">
        <v>68</v>
      </c>
      <c r="E222" s="39" t="s">
        <v>1000</v>
      </c>
    </row>
    <row r="223" spans="1:5" ht="25.5">
      <c r="A223" t="s">
        <v>70</v>
      </c>
      <c r="E223" s="37" t="s">
        <v>1086</v>
      </c>
    </row>
    <row r="224" spans="1:18" ht="12.75" customHeight="1">
      <c r="A224" s="6" t="s">
        <v>58</v>
      </c>
      <c s="6"/>
      <c s="42" t="s">
        <v>17884</v>
      </c>
      <c s="6"/>
      <c s="29" t="s">
        <v>1093</v>
      </c>
      <c s="6"/>
      <c s="6"/>
      <c s="6"/>
      <c s="43">
        <f>0+Q224</f>
      </c>
      <c s="6"/>
      <c r="O224">
        <f>0+R224</f>
      </c>
      <c r="Q224">
        <f>0+I225</f>
      </c>
      <c>
        <f>0+O225</f>
      </c>
    </row>
    <row r="225" spans="1:16" ht="12.75">
      <c r="A225" s="26" t="s">
        <v>61</v>
      </c>
      <c s="31" t="s">
        <v>230</v>
      </c>
      <c s="31" t="s">
        <v>17885</v>
      </c>
      <c s="26" t="s">
        <v>63</v>
      </c>
      <c s="32" t="s">
        <v>17886</v>
      </c>
      <c s="33" t="s">
        <v>1090</v>
      </c>
      <c s="34">
        <v>20</v>
      </c>
      <c s="35">
        <v>0</v>
      </c>
      <c s="35">
        <f>ROUND(ROUND(H225,2)*ROUND(G225,3),2)</f>
      </c>
      <c s="33" t="s">
        <v>5574</v>
      </c>
      <c r="O225">
        <f>(I225*21)/100</f>
      </c>
      <c t="s">
        <v>33</v>
      </c>
    </row>
    <row r="226" spans="1:5" ht="12.75">
      <c r="A226" s="36" t="s">
        <v>67</v>
      </c>
      <c r="E226" s="37" t="s">
        <v>63</v>
      </c>
    </row>
    <row r="227" spans="1:5" ht="25.5">
      <c r="A227" s="38" t="s">
        <v>68</v>
      </c>
      <c r="E227" s="39" t="s">
        <v>1000</v>
      </c>
    </row>
    <row r="228" spans="1:5" ht="25.5">
      <c r="A228" t="s">
        <v>70</v>
      </c>
      <c r="E228" s="37" t="s">
        <v>1086</v>
      </c>
    </row>
    <row r="229" spans="1:18" ht="12.75" customHeight="1">
      <c r="A229" s="6" t="s">
        <v>58</v>
      </c>
      <c s="6"/>
      <c s="42" t="s">
        <v>17887</v>
      </c>
      <c s="6"/>
      <c s="29" t="s">
        <v>17888</v>
      </c>
      <c s="6"/>
      <c s="6"/>
      <c s="6"/>
      <c s="43">
        <f>0+Q229</f>
      </c>
      <c s="6"/>
      <c r="O229">
        <f>0+R229</f>
      </c>
      <c r="Q229">
        <f>0+I230</f>
      </c>
      <c>
        <f>0+O230</f>
      </c>
    </row>
    <row r="230" spans="1:16" ht="12.75">
      <c r="A230" s="26" t="s">
        <v>61</v>
      </c>
      <c s="31" t="s">
        <v>234</v>
      </c>
      <c s="31" t="s">
        <v>17889</v>
      </c>
      <c s="26" t="s">
        <v>63</v>
      </c>
      <c s="32" t="s">
        <v>17890</v>
      </c>
      <c s="33" t="s">
        <v>1090</v>
      </c>
      <c s="34">
        <v>10</v>
      </c>
      <c s="35">
        <v>0</v>
      </c>
      <c s="35">
        <f>ROUND(ROUND(H230,2)*ROUND(G230,3),2)</f>
      </c>
      <c s="33" t="s">
        <v>5574</v>
      </c>
      <c r="O230">
        <f>(I230*21)/100</f>
      </c>
      <c t="s">
        <v>33</v>
      </c>
    </row>
    <row r="231" spans="1:5" ht="12.75">
      <c r="A231" s="36" t="s">
        <v>67</v>
      </c>
      <c r="E231" s="37" t="s">
        <v>63</v>
      </c>
    </row>
    <row r="232" spans="1:5" ht="25.5">
      <c r="A232" s="38" t="s">
        <v>68</v>
      </c>
      <c r="E232" s="39" t="s">
        <v>1000</v>
      </c>
    </row>
    <row r="233" spans="1:5" ht="25.5">
      <c r="A233" t="s">
        <v>70</v>
      </c>
      <c r="E233" s="37" t="s">
        <v>1086</v>
      </c>
    </row>
    <row r="234" spans="1:18" ht="12.75" customHeight="1">
      <c r="A234" s="6" t="s">
        <v>58</v>
      </c>
      <c s="6"/>
      <c s="42" t="s">
        <v>17891</v>
      </c>
      <c s="6"/>
      <c s="29" t="s">
        <v>17892</v>
      </c>
      <c s="6"/>
      <c s="6"/>
      <c s="6"/>
      <c s="43">
        <f>0+Q234</f>
      </c>
      <c s="6"/>
      <c r="O234">
        <f>0+R234</f>
      </c>
      <c r="Q234">
        <f>0+I235</f>
      </c>
      <c>
        <f>0+O235</f>
      </c>
    </row>
    <row r="235" spans="1:16" ht="12.75">
      <c r="A235" s="26" t="s">
        <v>61</v>
      </c>
      <c s="31" t="s">
        <v>238</v>
      </c>
      <c s="31" t="s">
        <v>17893</v>
      </c>
      <c s="26" t="s">
        <v>63</v>
      </c>
      <c s="32" t="s">
        <v>17894</v>
      </c>
      <c s="33" t="s">
        <v>81</v>
      </c>
      <c s="34">
        <v>50</v>
      </c>
      <c s="35">
        <v>0</v>
      </c>
      <c s="35">
        <f>ROUND(ROUND(H235,2)*ROUND(G235,3),2)</f>
      </c>
      <c s="33" t="s">
        <v>5574</v>
      </c>
      <c r="O235">
        <f>(I235*21)/100</f>
      </c>
      <c t="s">
        <v>33</v>
      </c>
    </row>
    <row r="236" spans="1:5" ht="12.75">
      <c r="A236" s="36" t="s">
        <v>67</v>
      </c>
      <c r="E236" s="37" t="s">
        <v>63</v>
      </c>
    </row>
    <row r="237" spans="1:5" ht="25.5">
      <c r="A237" s="38" t="s">
        <v>68</v>
      </c>
      <c r="E237" s="39" t="s">
        <v>1000</v>
      </c>
    </row>
    <row r="238" spans="1:5" ht="25.5">
      <c r="A238" t="s">
        <v>70</v>
      </c>
      <c r="E238" s="37" t="s">
        <v>1086</v>
      </c>
    </row>
    <row r="239" spans="1:18" ht="12.75" customHeight="1">
      <c r="A239" s="6" t="s">
        <v>58</v>
      </c>
      <c s="6"/>
      <c s="42" t="s">
        <v>17895</v>
      </c>
      <c s="6"/>
      <c s="29" t="s">
        <v>17896</v>
      </c>
      <c s="6"/>
      <c s="6"/>
      <c s="6"/>
      <c s="43">
        <f>0+Q239</f>
      </c>
      <c s="6"/>
      <c r="O239">
        <f>0+R239</f>
      </c>
      <c r="Q239">
        <f>0+I240+I244+I248+I252</f>
      </c>
      <c>
        <f>0+O240+O244+O248+O252</f>
      </c>
    </row>
    <row r="240" spans="1:16" ht="12.75">
      <c r="A240" s="26" t="s">
        <v>61</v>
      </c>
      <c s="31" t="s">
        <v>242</v>
      </c>
      <c s="31" t="s">
        <v>17897</v>
      </c>
      <c s="26" t="s">
        <v>63</v>
      </c>
      <c s="32" t="s">
        <v>17898</v>
      </c>
      <c s="33" t="s">
        <v>81</v>
      </c>
      <c s="34">
        <v>135</v>
      </c>
      <c s="35">
        <v>0</v>
      </c>
      <c s="35">
        <f>ROUND(ROUND(H240,2)*ROUND(G240,3),2)</f>
      </c>
      <c s="33" t="s">
        <v>5574</v>
      </c>
      <c r="O240">
        <f>(I240*21)/100</f>
      </c>
      <c t="s">
        <v>33</v>
      </c>
    </row>
    <row r="241" spans="1:5" ht="12.75">
      <c r="A241" s="36" t="s">
        <v>67</v>
      </c>
      <c r="E241" s="37" t="s">
        <v>63</v>
      </c>
    </row>
    <row r="242" spans="1:5" ht="25.5">
      <c r="A242" s="38" t="s">
        <v>68</v>
      </c>
      <c r="E242" s="39" t="s">
        <v>1000</v>
      </c>
    </row>
    <row r="243" spans="1:5" ht="25.5">
      <c r="A243" t="s">
        <v>70</v>
      </c>
      <c r="E243" s="37" t="s">
        <v>1086</v>
      </c>
    </row>
    <row r="244" spans="1:16" ht="12.75">
      <c r="A244" s="26" t="s">
        <v>61</v>
      </c>
      <c s="31" t="s">
        <v>247</v>
      </c>
      <c s="31" t="s">
        <v>17899</v>
      </c>
      <c s="26" t="s">
        <v>63</v>
      </c>
      <c s="32" t="s">
        <v>17900</v>
      </c>
      <c s="33" t="s">
        <v>81</v>
      </c>
      <c s="34">
        <v>145</v>
      </c>
      <c s="35">
        <v>0</v>
      </c>
      <c s="35">
        <f>ROUND(ROUND(H244,2)*ROUND(G244,3),2)</f>
      </c>
      <c s="33" t="s">
        <v>5574</v>
      </c>
      <c r="O244">
        <f>(I244*21)/100</f>
      </c>
      <c t="s">
        <v>33</v>
      </c>
    </row>
    <row r="245" spans="1:5" ht="12.75">
      <c r="A245" s="36" t="s">
        <v>67</v>
      </c>
      <c r="E245" s="37" t="s">
        <v>63</v>
      </c>
    </row>
    <row r="246" spans="1:5" ht="25.5">
      <c r="A246" s="38" t="s">
        <v>68</v>
      </c>
      <c r="E246" s="39" t="s">
        <v>1000</v>
      </c>
    </row>
    <row r="247" spans="1:5" ht="25.5">
      <c r="A247" t="s">
        <v>70</v>
      </c>
      <c r="E247" s="37" t="s">
        <v>1086</v>
      </c>
    </row>
    <row r="248" spans="1:16" ht="12.75">
      <c r="A248" s="26" t="s">
        <v>61</v>
      </c>
      <c s="31" t="s">
        <v>251</v>
      </c>
      <c s="31" t="s">
        <v>17901</v>
      </c>
      <c s="26" t="s">
        <v>63</v>
      </c>
      <c s="32" t="s">
        <v>17902</v>
      </c>
      <c s="33" t="s">
        <v>81</v>
      </c>
      <c s="34">
        <v>17</v>
      </c>
      <c s="35">
        <v>0</v>
      </c>
      <c s="35">
        <f>ROUND(ROUND(H248,2)*ROUND(G248,3),2)</f>
      </c>
      <c s="33" t="s">
        <v>5574</v>
      </c>
      <c r="O248">
        <f>(I248*21)/100</f>
      </c>
      <c t="s">
        <v>33</v>
      </c>
    </row>
    <row r="249" spans="1:5" ht="12.75">
      <c r="A249" s="36" t="s">
        <v>67</v>
      </c>
      <c r="E249" s="37" t="s">
        <v>63</v>
      </c>
    </row>
    <row r="250" spans="1:5" ht="25.5">
      <c r="A250" s="38" t="s">
        <v>68</v>
      </c>
      <c r="E250" s="39" t="s">
        <v>1000</v>
      </c>
    </row>
    <row r="251" spans="1:5" ht="25.5">
      <c r="A251" t="s">
        <v>70</v>
      </c>
      <c r="E251" s="37" t="s">
        <v>1086</v>
      </c>
    </row>
    <row r="252" spans="1:16" ht="12.75">
      <c r="A252" s="26" t="s">
        <v>61</v>
      </c>
      <c s="31" t="s">
        <v>255</v>
      </c>
      <c s="31" t="s">
        <v>17903</v>
      </c>
      <c s="26" t="s">
        <v>63</v>
      </c>
      <c s="32" t="s">
        <v>17904</v>
      </c>
      <c s="33" t="s">
        <v>81</v>
      </c>
      <c s="34">
        <v>7</v>
      </c>
      <c s="35">
        <v>0</v>
      </c>
      <c s="35">
        <f>ROUND(ROUND(H252,2)*ROUND(G252,3),2)</f>
      </c>
      <c s="33" t="s">
        <v>5574</v>
      </c>
      <c r="O252">
        <f>(I252*21)/100</f>
      </c>
      <c t="s">
        <v>33</v>
      </c>
    </row>
    <row r="253" spans="1:5" ht="12.75">
      <c r="A253" s="36" t="s">
        <v>67</v>
      </c>
      <c r="E253" s="37" t="s">
        <v>63</v>
      </c>
    </row>
    <row r="254" spans="1:5" ht="25.5">
      <c r="A254" s="38" t="s">
        <v>68</v>
      </c>
      <c r="E254" s="39" t="s">
        <v>1000</v>
      </c>
    </row>
    <row r="255" spans="1:5" ht="25.5">
      <c r="A255" t="s">
        <v>70</v>
      </c>
      <c r="E255" s="37" t="s">
        <v>1086</v>
      </c>
    </row>
    <row r="256" spans="1:18" ht="12.75" customHeight="1">
      <c r="A256" s="6" t="s">
        <v>58</v>
      </c>
      <c s="6"/>
      <c s="42" t="s">
        <v>17905</v>
      </c>
      <c s="6"/>
      <c s="29" t="s">
        <v>17906</v>
      </c>
      <c s="6"/>
      <c s="6"/>
      <c s="6"/>
      <c s="43">
        <f>0+Q256</f>
      </c>
      <c s="6"/>
      <c r="O256">
        <f>0+R256</f>
      </c>
      <c r="Q256">
        <f>0+I257</f>
      </c>
      <c>
        <f>0+O257</f>
      </c>
    </row>
    <row r="257" spans="1:16" ht="12.75">
      <c r="A257" s="26" t="s">
        <v>61</v>
      </c>
      <c s="31" t="s">
        <v>259</v>
      </c>
      <c s="31" t="s">
        <v>17907</v>
      </c>
      <c s="26" t="s">
        <v>63</v>
      </c>
      <c s="32" t="s">
        <v>17908</v>
      </c>
      <c s="33" t="s">
        <v>1090</v>
      </c>
      <c s="34">
        <v>25</v>
      </c>
      <c s="35">
        <v>0</v>
      </c>
      <c s="35">
        <f>ROUND(ROUND(H257,2)*ROUND(G257,3),2)</f>
      </c>
      <c s="33" t="s">
        <v>5574</v>
      </c>
      <c r="O257">
        <f>(I257*21)/100</f>
      </c>
      <c t="s">
        <v>33</v>
      </c>
    </row>
    <row r="258" spans="1:5" ht="12.75">
      <c r="A258" s="36" t="s">
        <v>67</v>
      </c>
      <c r="E258" s="37" t="s">
        <v>63</v>
      </c>
    </row>
    <row r="259" spans="1:5" ht="25.5">
      <c r="A259" s="38" t="s">
        <v>68</v>
      </c>
      <c r="E259" s="39" t="s">
        <v>1000</v>
      </c>
    </row>
    <row r="260" spans="1:5" ht="25.5">
      <c r="A260" t="s">
        <v>70</v>
      </c>
      <c r="E260" s="37" t="s">
        <v>1086</v>
      </c>
    </row>
    <row r="261" spans="1:18" ht="12.75" customHeight="1">
      <c r="A261" s="6" t="s">
        <v>58</v>
      </c>
      <c s="6"/>
      <c s="42" t="s">
        <v>17909</v>
      </c>
      <c s="6"/>
      <c s="29" t="s">
        <v>17910</v>
      </c>
      <c s="6"/>
      <c s="6"/>
      <c s="6"/>
      <c s="43">
        <f>0+Q261</f>
      </c>
      <c s="6"/>
      <c r="O261">
        <f>0+R261</f>
      </c>
      <c r="Q261">
        <f>0+I262</f>
      </c>
      <c>
        <f>0+O262</f>
      </c>
    </row>
    <row r="262" spans="1:16" ht="12.75">
      <c r="A262" s="26" t="s">
        <v>61</v>
      </c>
      <c s="31" t="s">
        <v>263</v>
      </c>
      <c s="31" t="s">
        <v>17911</v>
      </c>
      <c s="26" t="s">
        <v>63</v>
      </c>
      <c s="32" t="s">
        <v>17912</v>
      </c>
      <c s="33" t="s">
        <v>81</v>
      </c>
      <c s="34">
        <v>98</v>
      </c>
      <c s="35">
        <v>0</v>
      </c>
      <c s="35">
        <f>ROUND(ROUND(H262,2)*ROUND(G262,3),2)</f>
      </c>
      <c s="33" t="s">
        <v>5574</v>
      </c>
      <c r="O262">
        <f>(I262*21)/100</f>
      </c>
      <c t="s">
        <v>33</v>
      </c>
    </row>
    <row r="263" spans="1:5" ht="12.75">
      <c r="A263" s="36" t="s">
        <v>67</v>
      </c>
      <c r="E263" s="37" t="s">
        <v>63</v>
      </c>
    </row>
    <row r="264" spans="1:5" ht="25.5">
      <c r="A264" s="38" t="s">
        <v>68</v>
      </c>
      <c r="E264" s="39" t="s">
        <v>1000</v>
      </c>
    </row>
    <row r="265" spans="1:5" ht="25.5">
      <c r="A265" t="s">
        <v>70</v>
      </c>
      <c r="E265" s="37" t="s">
        <v>1086</v>
      </c>
    </row>
    <row r="266" spans="1:18" ht="12.75" customHeight="1">
      <c r="A266" s="6" t="s">
        <v>58</v>
      </c>
      <c s="6"/>
      <c s="42" t="s">
        <v>17913</v>
      </c>
      <c s="6"/>
      <c s="29" t="s">
        <v>17914</v>
      </c>
      <c s="6"/>
      <c s="6"/>
      <c s="6"/>
      <c s="43">
        <f>0+Q266</f>
      </c>
      <c s="6"/>
      <c r="O266">
        <f>0+R266</f>
      </c>
      <c r="Q266">
        <f>0+I267</f>
      </c>
      <c>
        <f>0+O267</f>
      </c>
    </row>
    <row r="267" spans="1:16" ht="12.75">
      <c r="A267" s="26" t="s">
        <v>61</v>
      </c>
      <c s="31" t="s">
        <v>267</v>
      </c>
      <c s="31" t="s">
        <v>17915</v>
      </c>
      <c s="26" t="s">
        <v>63</v>
      </c>
      <c s="32" t="s">
        <v>17916</v>
      </c>
      <c s="33" t="s">
        <v>81</v>
      </c>
      <c s="34">
        <v>1</v>
      </c>
      <c s="35">
        <v>0</v>
      </c>
      <c s="35">
        <f>ROUND(ROUND(H267,2)*ROUND(G267,3),2)</f>
      </c>
      <c s="33" t="s">
        <v>5574</v>
      </c>
      <c r="O267">
        <f>(I267*21)/100</f>
      </c>
      <c t="s">
        <v>33</v>
      </c>
    </row>
    <row r="268" spans="1:5" ht="12.75">
      <c r="A268" s="36" t="s">
        <v>67</v>
      </c>
      <c r="E268" s="37" t="s">
        <v>63</v>
      </c>
    </row>
    <row r="269" spans="1:5" ht="25.5">
      <c r="A269" s="38" t="s">
        <v>68</v>
      </c>
      <c r="E269" s="39" t="s">
        <v>1000</v>
      </c>
    </row>
    <row r="270" spans="1:5" ht="25.5">
      <c r="A270" t="s">
        <v>70</v>
      </c>
      <c r="E270" s="37" t="s">
        <v>1086</v>
      </c>
    </row>
    <row r="271" spans="1:18" ht="12.75" customHeight="1">
      <c r="A271" s="6" t="s">
        <v>58</v>
      </c>
      <c s="6"/>
      <c s="42" t="s">
        <v>17917</v>
      </c>
      <c s="6"/>
      <c s="29" t="s">
        <v>17918</v>
      </c>
      <c s="6"/>
      <c s="6"/>
      <c s="6"/>
      <c s="43">
        <f>0+Q271</f>
      </c>
      <c s="6"/>
      <c r="O271">
        <f>0+R271</f>
      </c>
      <c r="Q271">
        <f>0+I272+I276+I280+I284</f>
      </c>
      <c>
        <f>0+O272+O276+O280+O284</f>
      </c>
    </row>
    <row r="272" spans="1:16" ht="12.75">
      <c r="A272" s="26" t="s">
        <v>61</v>
      </c>
      <c s="31" t="s">
        <v>271</v>
      </c>
      <c s="31" t="s">
        <v>17919</v>
      </c>
      <c s="26" t="s">
        <v>63</v>
      </c>
      <c s="32" t="s">
        <v>17898</v>
      </c>
      <c s="33" t="s">
        <v>81</v>
      </c>
      <c s="34">
        <v>135</v>
      </c>
      <c s="35">
        <v>0</v>
      </c>
      <c s="35">
        <f>ROUND(ROUND(H272,2)*ROUND(G272,3),2)</f>
      </c>
      <c s="33" t="s">
        <v>5574</v>
      </c>
      <c r="O272">
        <f>(I272*21)/100</f>
      </c>
      <c t="s">
        <v>33</v>
      </c>
    </row>
    <row r="273" spans="1:5" ht="12.75">
      <c r="A273" s="36" t="s">
        <v>67</v>
      </c>
      <c r="E273" s="37" t="s">
        <v>63</v>
      </c>
    </row>
    <row r="274" spans="1:5" ht="25.5">
      <c r="A274" s="38" t="s">
        <v>68</v>
      </c>
      <c r="E274" s="39" t="s">
        <v>1000</v>
      </c>
    </row>
    <row r="275" spans="1:5" ht="25.5">
      <c r="A275" t="s">
        <v>70</v>
      </c>
      <c r="E275" s="37" t="s">
        <v>1086</v>
      </c>
    </row>
    <row r="276" spans="1:16" ht="12.75">
      <c r="A276" s="26" t="s">
        <v>61</v>
      </c>
      <c s="31" t="s">
        <v>274</v>
      </c>
      <c s="31" t="s">
        <v>17920</v>
      </c>
      <c s="26" t="s">
        <v>63</v>
      </c>
      <c s="32" t="s">
        <v>17900</v>
      </c>
      <c s="33" t="s">
        <v>81</v>
      </c>
      <c s="34">
        <v>145</v>
      </c>
      <c s="35">
        <v>0</v>
      </c>
      <c s="35">
        <f>ROUND(ROUND(H276,2)*ROUND(G276,3),2)</f>
      </c>
      <c s="33" t="s">
        <v>5574</v>
      </c>
      <c r="O276">
        <f>(I276*21)/100</f>
      </c>
      <c t="s">
        <v>33</v>
      </c>
    </row>
    <row r="277" spans="1:5" ht="12.75">
      <c r="A277" s="36" t="s">
        <v>67</v>
      </c>
      <c r="E277" s="37" t="s">
        <v>63</v>
      </c>
    </row>
    <row r="278" spans="1:5" ht="25.5">
      <c r="A278" s="38" t="s">
        <v>68</v>
      </c>
      <c r="E278" s="39" t="s">
        <v>1000</v>
      </c>
    </row>
    <row r="279" spans="1:5" ht="25.5">
      <c r="A279" t="s">
        <v>70</v>
      </c>
      <c r="E279" s="37" t="s">
        <v>1086</v>
      </c>
    </row>
    <row r="280" spans="1:16" ht="12.75">
      <c r="A280" s="26" t="s">
        <v>61</v>
      </c>
      <c s="31" t="s">
        <v>278</v>
      </c>
      <c s="31" t="s">
        <v>17921</v>
      </c>
      <c s="26" t="s">
        <v>63</v>
      </c>
      <c s="32" t="s">
        <v>17902</v>
      </c>
      <c s="33" t="s">
        <v>81</v>
      </c>
      <c s="34">
        <v>17</v>
      </c>
      <c s="35">
        <v>0</v>
      </c>
      <c s="35">
        <f>ROUND(ROUND(H280,2)*ROUND(G280,3),2)</f>
      </c>
      <c s="33" t="s">
        <v>5574</v>
      </c>
      <c r="O280">
        <f>(I280*21)/100</f>
      </c>
      <c t="s">
        <v>33</v>
      </c>
    </row>
    <row r="281" spans="1:5" ht="12.75">
      <c r="A281" s="36" t="s">
        <v>67</v>
      </c>
      <c r="E281" s="37" t="s">
        <v>63</v>
      </c>
    </row>
    <row r="282" spans="1:5" ht="25.5">
      <c r="A282" s="38" t="s">
        <v>68</v>
      </c>
      <c r="E282" s="39" t="s">
        <v>1000</v>
      </c>
    </row>
    <row r="283" spans="1:5" ht="25.5">
      <c r="A283" t="s">
        <v>70</v>
      </c>
      <c r="E283" s="37" t="s">
        <v>1086</v>
      </c>
    </row>
    <row r="284" spans="1:16" ht="12.75">
      <c r="A284" s="26" t="s">
        <v>61</v>
      </c>
      <c s="31" t="s">
        <v>282</v>
      </c>
      <c s="31" t="s">
        <v>17922</v>
      </c>
      <c s="26" t="s">
        <v>63</v>
      </c>
      <c s="32" t="s">
        <v>17904</v>
      </c>
      <c s="33" t="s">
        <v>81</v>
      </c>
      <c s="34">
        <v>7</v>
      </c>
      <c s="35">
        <v>0</v>
      </c>
      <c s="35">
        <f>ROUND(ROUND(H284,2)*ROUND(G284,3),2)</f>
      </c>
      <c s="33" t="s">
        <v>5574</v>
      </c>
      <c r="O284">
        <f>(I284*21)/100</f>
      </c>
      <c t="s">
        <v>33</v>
      </c>
    </row>
    <row r="285" spans="1:5" ht="12.75">
      <c r="A285" s="36" t="s">
        <v>67</v>
      </c>
      <c r="E285" s="37" t="s">
        <v>63</v>
      </c>
    </row>
    <row r="286" spans="1:5" ht="25.5">
      <c r="A286" s="38" t="s">
        <v>68</v>
      </c>
      <c r="E286" s="39" t="s">
        <v>1000</v>
      </c>
    </row>
    <row r="287" spans="1:5" ht="25.5">
      <c r="A287" t="s">
        <v>70</v>
      </c>
      <c r="E287" s="37" t="s">
        <v>1086</v>
      </c>
    </row>
    <row r="288" spans="1:18" ht="12.75" customHeight="1">
      <c r="A288" s="6" t="s">
        <v>58</v>
      </c>
      <c s="6"/>
      <c s="42" t="s">
        <v>17923</v>
      </c>
      <c s="6"/>
      <c s="29" t="s">
        <v>17924</v>
      </c>
      <c s="6"/>
      <c s="6"/>
      <c s="6"/>
      <c s="43">
        <f>0+Q288</f>
      </c>
      <c s="6"/>
      <c r="O288">
        <f>0+R288</f>
      </c>
      <c r="Q288">
        <f>0+I289+I293+I297</f>
      </c>
      <c>
        <f>0+O289+O293+O297</f>
      </c>
    </row>
    <row r="289" spans="1:16" ht="12.75">
      <c r="A289" s="26" t="s">
        <v>61</v>
      </c>
      <c s="31" t="s">
        <v>286</v>
      </c>
      <c s="31" t="s">
        <v>17925</v>
      </c>
      <c s="26" t="s">
        <v>63</v>
      </c>
      <c s="32" t="s">
        <v>17926</v>
      </c>
      <c s="33" t="s">
        <v>1090</v>
      </c>
      <c s="34">
        <v>60</v>
      </c>
      <c s="35">
        <v>0</v>
      </c>
      <c s="35">
        <f>ROUND(ROUND(H289,2)*ROUND(G289,3),2)</f>
      </c>
      <c s="33" t="s">
        <v>5574</v>
      </c>
      <c r="O289">
        <f>(I289*21)/100</f>
      </c>
      <c t="s">
        <v>33</v>
      </c>
    </row>
    <row r="290" spans="1:5" ht="12.75">
      <c r="A290" s="36" t="s">
        <v>67</v>
      </c>
      <c r="E290" s="37" t="s">
        <v>63</v>
      </c>
    </row>
    <row r="291" spans="1:5" ht="25.5">
      <c r="A291" s="38" t="s">
        <v>68</v>
      </c>
      <c r="E291" s="39" t="s">
        <v>1000</v>
      </c>
    </row>
    <row r="292" spans="1:5" ht="25.5">
      <c r="A292" t="s">
        <v>70</v>
      </c>
      <c r="E292" s="37" t="s">
        <v>1086</v>
      </c>
    </row>
    <row r="293" spans="1:16" ht="12.75">
      <c r="A293" s="26" t="s">
        <v>61</v>
      </c>
      <c s="31" t="s">
        <v>290</v>
      </c>
      <c s="31" t="s">
        <v>17927</v>
      </c>
      <c s="26" t="s">
        <v>63</v>
      </c>
      <c s="32" t="s">
        <v>17928</v>
      </c>
      <c s="33" t="s">
        <v>1090</v>
      </c>
      <c s="34">
        <v>60</v>
      </c>
      <c s="35">
        <v>0</v>
      </c>
      <c s="35">
        <f>ROUND(ROUND(H293,2)*ROUND(G293,3),2)</f>
      </c>
      <c s="33" t="s">
        <v>5574</v>
      </c>
      <c r="O293">
        <f>(I293*21)/100</f>
      </c>
      <c t="s">
        <v>33</v>
      </c>
    </row>
    <row r="294" spans="1:5" ht="12.75">
      <c r="A294" s="36" t="s">
        <v>67</v>
      </c>
      <c r="E294" s="37" t="s">
        <v>63</v>
      </c>
    </row>
    <row r="295" spans="1:5" ht="25.5">
      <c r="A295" s="38" t="s">
        <v>68</v>
      </c>
      <c r="E295" s="39" t="s">
        <v>1000</v>
      </c>
    </row>
    <row r="296" spans="1:5" ht="25.5">
      <c r="A296" t="s">
        <v>70</v>
      </c>
      <c r="E296" s="37" t="s">
        <v>1086</v>
      </c>
    </row>
    <row r="297" spans="1:16" ht="12.75">
      <c r="A297" s="26" t="s">
        <v>61</v>
      </c>
      <c s="31" t="s">
        <v>294</v>
      </c>
      <c s="31" t="s">
        <v>17929</v>
      </c>
      <c s="26" t="s">
        <v>63</v>
      </c>
      <c s="32" t="s">
        <v>17930</v>
      </c>
      <c s="33" t="s">
        <v>1090</v>
      </c>
      <c s="34">
        <v>40</v>
      </c>
      <c s="35">
        <v>0</v>
      </c>
      <c s="35">
        <f>ROUND(ROUND(H297,2)*ROUND(G297,3),2)</f>
      </c>
      <c s="33" t="s">
        <v>5574</v>
      </c>
      <c r="O297">
        <f>(I297*21)/100</f>
      </c>
      <c t="s">
        <v>33</v>
      </c>
    </row>
    <row r="298" spans="1:5" ht="12.75">
      <c r="A298" s="36" t="s">
        <v>67</v>
      </c>
      <c r="E298" s="37" t="s">
        <v>63</v>
      </c>
    </row>
    <row r="299" spans="1:5" ht="25.5">
      <c r="A299" s="38" t="s">
        <v>68</v>
      </c>
      <c r="E299" s="39" t="s">
        <v>1000</v>
      </c>
    </row>
    <row r="300" spans="1:5" ht="25.5">
      <c r="A300" t="s">
        <v>70</v>
      </c>
      <c r="E300" s="37" t="s">
        <v>1086</v>
      </c>
    </row>
    <row r="301" spans="1:18" ht="12.75" customHeight="1">
      <c r="A301" s="6" t="s">
        <v>58</v>
      </c>
      <c s="6"/>
      <c s="42" t="s">
        <v>17931</v>
      </c>
      <c s="6"/>
      <c s="29" t="s">
        <v>17932</v>
      </c>
      <c s="6"/>
      <c s="6"/>
      <c s="6"/>
      <c s="43">
        <f>0+Q301</f>
      </c>
      <c s="6"/>
      <c r="O301">
        <f>0+R301</f>
      </c>
      <c r="Q301">
        <f>0+I302</f>
      </c>
      <c>
        <f>0+O302</f>
      </c>
    </row>
    <row r="302" spans="1:16" ht="12.75">
      <c r="A302" s="26" t="s">
        <v>61</v>
      </c>
      <c s="31" t="s">
        <v>298</v>
      </c>
      <c s="31" t="s">
        <v>17933</v>
      </c>
      <c s="26" t="s">
        <v>63</v>
      </c>
      <c s="32" t="s">
        <v>17934</v>
      </c>
      <c s="33" t="s">
        <v>1090</v>
      </c>
      <c s="34">
        <v>10</v>
      </c>
      <c s="35">
        <v>0</v>
      </c>
      <c s="35">
        <f>ROUND(ROUND(H302,2)*ROUND(G302,3),2)</f>
      </c>
      <c s="33" t="s">
        <v>5574</v>
      </c>
      <c r="O302">
        <f>(I302*21)/100</f>
      </c>
      <c t="s">
        <v>33</v>
      </c>
    </row>
    <row r="303" spans="1:5" ht="12.75">
      <c r="A303" s="36" t="s">
        <v>67</v>
      </c>
      <c r="E303" s="37" t="s">
        <v>63</v>
      </c>
    </row>
    <row r="304" spans="1:5" ht="25.5">
      <c r="A304" s="38" t="s">
        <v>68</v>
      </c>
      <c r="E304" s="39" t="s">
        <v>1000</v>
      </c>
    </row>
    <row r="305" spans="1:5" ht="25.5">
      <c r="A305" t="s">
        <v>70</v>
      </c>
      <c r="E305" s="37" t="s">
        <v>1086</v>
      </c>
    </row>
    <row r="306" spans="1:18" ht="12.75" customHeight="1">
      <c r="A306" s="6" t="s">
        <v>58</v>
      </c>
      <c s="6"/>
      <c s="42" t="s">
        <v>17935</v>
      </c>
      <c s="6"/>
      <c s="29" t="s">
        <v>17936</v>
      </c>
      <c s="6"/>
      <c s="6"/>
      <c s="6"/>
      <c s="43">
        <f>0+Q306</f>
      </c>
      <c s="6"/>
      <c r="O306">
        <f>0+R306</f>
      </c>
      <c r="Q306">
        <f>0+I307</f>
      </c>
      <c>
        <f>0+O307</f>
      </c>
    </row>
    <row r="307" spans="1:16" ht="12.75">
      <c r="A307" s="26" t="s">
        <v>61</v>
      </c>
      <c s="31" t="s">
        <v>302</v>
      </c>
      <c s="31" t="s">
        <v>17937</v>
      </c>
      <c s="26" t="s">
        <v>63</v>
      </c>
      <c s="32" t="s">
        <v>17938</v>
      </c>
      <c s="33" t="s">
        <v>1090</v>
      </c>
      <c s="34">
        <v>10</v>
      </c>
      <c s="35">
        <v>0</v>
      </c>
      <c s="35">
        <f>ROUND(ROUND(H307,2)*ROUND(G307,3),2)</f>
      </c>
      <c s="33" t="s">
        <v>5574</v>
      </c>
      <c r="O307">
        <f>(I307*21)/100</f>
      </c>
      <c t="s">
        <v>33</v>
      </c>
    </row>
    <row r="308" spans="1:5" ht="12.75">
      <c r="A308" s="36" t="s">
        <v>67</v>
      </c>
      <c r="E308" s="37" t="s">
        <v>63</v>
      </c>
    </row>
    <row r="309" spans="1:5" ht="25.5">
      <c r="A309" s="38" t="s">
        <v>68</v>
      </c>
      <c r="E309" s="39" t="s">
        <v>1000</v>
      </c>
    </row>
    <row r="310" spans="1:5" ht="25.5">
      <c r="A310" t="s">
        <v>70</v>
      </c>
      <c r="E310" s="37" t="s">
        <v>1086</v>
      </c>
    </row>
    <row r="311" spans="1:18" ht="12.75" customHeight="1">
      <c r="A311" s="6" t="s">
        <v>58</v>
      </c>
      <c s="6"/>
      <c s="42" t="s">
        <v>17939</v>
      </c>
      <c s="6"/>
      <c s="29" t="s">
        <v>17940</v>
      </c>
      <c s="6"/>
      <c s="6"/>
      <c s="6"/>
      <c s="43">
        <f>0+Q311</f>
      </c>
      <c s="6"/>
      <c r="O311">
        <f>0+R311</f>
      </c>
      <c r="Q311">
        <f>0+I312</f>
      </c>
      <c>
        <f>0+O312</f>
      </c>
    </row>
    <row r="312" spans="1:16" ht="12.75">
      <c r="A312" s="26" t="s">
        <v>61</v>
      </c>
      <c s="31" t="s">
        <v>306</v>
      </c>
      <c s="31" t="s">
        <v>17941</v>
      </c>
      <c s="26" t="s">
        <v>63</v>
      </c>
      <c s="32" t="s">
        <v>17942</v>
      </c>
      <c s="33" t="s">
        <v>1090</v>
      </c>
      <c s="34">
        <v>10</v>
      </c>
      <c s="35">
        <v>0</v>
      </c>
      <c s="35">
        <f>ROUND(ROUND(H312,2)*ROUND(G312,3),2)</f>
      </c>
      <c s="33" t="s">
        <v>5574</v>
      </c>
      <c r="O312">
        <f>(I312*21)/100</f>
      </c>
      <c t="s">
        <v>33</v>
      </c>
    </row>
    <row r="313" spans="1:5" ht="12.75">
      <c r="A313" s="36" t="s">
        <v>67</v>
      </c>
      <c r="E313" s="37" t="s">
        <v>63</v>
      </c>
    </row>
    <row r="314" spans="1:5" ht="25.5">
      <c r="A314" s="38" t="s">
        <v>68</v>
      </c>
      <c r="E314" s="39" t="s">
        <v>1000</v>
      </c>
    </row>
    <row r="315" spans="1:5" ht="25.5">
      <c r="A315" t="s">
        <v>70</v>
      </c>
      <c r="E315"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89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0+O12+O61+O134+O207+O284+O297+O314+O427+O456+O477+O530+O575+O596+O661+O674+O687+O788+O797+O806+O831+O884</f>
      </c>
      <c t="s">
        <v>32</v>
      </c>
    </row>
    <row r="3" spans="1:16" ht="15" customHeight="1">
      <c r="A3" t="s">
        <v>12</v>
      </c>
      <c s="12" t="s">
        <v>14</v>
      </c>
      <c s="13" t="s">
        <v>15</v>
      </c>
      <c s="1"/>
      <c s="14" t="s">
        <v>16</v>
      </c>
      <c s="1"/>
      <c s="9"/>
      <c s="8" t="s">
        <v>17945</v>
      </c>
      <c s="40">
        <f>0+I12+I61+I134+I207+I284+I297+I314+I427+I456+I477+I530+I575+I596+I661+I674+I687+I788+I797+I806+I831+I884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17943</v>
      </c>
      <c s="1"/>
      <c s="14" t="s">
        <v>17944</v>
      </c>
      <c s="1"/>
      <c s="1"/>
      <c s="1"/>
      <c s="1"/>
      <c s="1"/>
    </row>
    <row r="8" spans="1:10" ht="12.75" customHeight="1">
      <c r="A8" t="s">
        <v>9352</v>
      </c>
      <c s="16" t="s">
        <v>28</v>
      </c>
      <c s="17" t="s">
        <v>17945</v>
      </c>
      <c s="6"/>
      <c s="18" t="s">
        <v>17946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0+I13+I17+I21+I25+I29+I33+I37+I41+I45+I49+I53+I57</f>
      </c>
      <c>
        <f>0+O13+O17+O21+O25+O29+O33+O37+O41+O45+O49+O53+O57</f>
      </c>
    </row>
    <row r="13" spans="1:16" ht="12.75">
      <c r="A13" s="26" t="s">
        <v>61</v>
      </c>
      <c s="31" t="s">
        <v>39</v>
      </c>
      <c s="31" t="s">
        <v>17949</v>
      </c>
      <c s="26" t="s">
        <v>63</v>
      </c>
      <c s="32" t="s">
        <v>17950</v>
      </c>
      <c s="33" t="s">
        <v>6231</v>
      </c>
      <c s="34">
        <v>0.54</v>
      </c>
      <c s="35">
        <v>0</v>
      </c>
      <c s="35">
        <f>ROUND(ROUND(H13,2)*ROUND(G13,3),2)</f>
      </c>
      <c s="33" t="s">
        <v>8185</v>
      </c>
      <c r="O13">
        <f>(I13*21)/100</f>
      </c>
      <c t="s">
        <v>33</v>
      </c>
    </row>
    <row r="14" spans="1:5" ht="12.75">
      <c r="A14" s="36" t="s">
        <v>67</v>
      </c>
      <c r="E14" s="37" t="s">
        <v>63</v>
      </c>
    </row>
    <row r="15" spans="1:5" ht="12.75">
      <c r="A15" s="38" t="s">
        <v>68</v>
      </c>
      <c r="E15" s="39" t="s">
        <v>17951</v>
      </c>
    </row>
    <row r="16" spans="1:5" ht="12.75">
      <c r="A16" t="s">
        <v>70</v>
      </c>
      <c r="E16" s="37" t="s">
        <v>63</v>
      </c>
    </row>
    <row r="17" spans="1:16" ht="12.75">
      <c r="A17" s="26" t="s">
        <v>61</v>
      </c>
      <c s="31" t="s">
        <v>32</v>
      </c>
      <c s="31" t="s">
        <v>8044</v>
      </c>
      <c s="26" t="s">
        <v>63</v>
      </c>
      <c s="32" t="s">
        <v>8045</v>
      </c>
      <c s="33" t="s">
        <v>663</v>
      </c>
      <c s="34">
        <v>540</v>
      </c>
      <c s="35">
        <v>0</v>
      </c>
      <c s="35">
        <f>ROUND(ROUND(H17,2)*ROUND(G17,3),2)</f>
      </c>
      <c s="33" t="s">
        <v>8185</v>
      </c>
      <c r="O17">
        <f>(I17*21)/100</f>
      </c>
      <c t="s">
        <v>33</v>
      </c>
    </row>
    <row r="18" spans="1:5" ht="25.5">
      <c r="A18" s="36" t="s">
        <v>67</v>
      </c>
      <c r="E18" s="37" t="s">
        <v>8046</v>
      </c>
    </row>
    <row r="19" spans="1:5" ht="25.5">
      <c r="A19" s="38" t="s">
        <v>68</v>
      </c>
      <c r="E19" s="39" t="s">
        <v>17952</v>
      </c>
    </row>
    <row r="20" spans="1:5" ht="357">
      <c r="A20" t="s">
        <v>70</v>
      </c>
      <c r="E20" s="37" t="s">
        <v>8048</v>
      </c>
    </row>
    <row r="21" spans="1:16" ht="12.75">
      <c r="A21" s="26" t="s">
        <v>61</v>
      </c>
      <c s="31" t="s">
        <v>43</v>
      </c>
      <c s="31" t="s">
        <v>8049</v>
      </c>
      <c s="26" t="s">
        <v>63</v>
      </c>
      <c s="32" t="s">
        <v>8050</v>
      </c>
      <c s="33" t="s">
        <v>6707</v>
      </c>
      <c s="34">
        <v>90</v>
      </c>
      <c s="35">
        <v>0</v>
      </c>
      <c s="35">
        <f>ROUND(ROUND(H21,2)*ROUND(G21,3),2)</f>
      </c>
      <c s="33" t="s">
        <v>8185</v>
      </c>
      <c r="O21">
        <f>(I21*21)/100</f>
      </c>
      <c t="s">
        <v>33</v>
      </c>
    </row>
    <row r="22" spans="1:5" ht="25.5">
      <c r="A22" s="36" t="s">
        <v>67</v>
      </c>
      <c r="E22" s="37" t="s">
        <v>8051</v>
      </c>
    </row>
    <row r="23" spans="1:5" ht="12.75">
      <c r="A23" s="38" t="s">
        <v>68</v>
      </c>
      <c r="E23" s="39" t="s">
        <v>63</v>
      </c>
    </row>
    <row r="24" spans="1:5" ht="204">
      <c r="A24" t="s">
        <v>70</v>
      </c>
      <c r="E24" s="37" t="s">
        <v>8053</v>
      </c>
    </row>
    <row r="25" spans="1:16" ht="12.75">
      <c r="A25" s="26" t="s">
        <v>61</v>
      </c>
      <c s="31" t="s">
        <v>45</v>
      </c>
      <c s="31" t="s">
        <v>14971</v>
      </c>
      <c s="26" t="s">
        <v>63</v>
      </c>
      <c s="32" t="s">
        <v>14972</v>
      </c>
      <c s="33" t="s">
        <v>65</v>
      </c>
      <c s="34">
        <v>576.893</v>
      </c>
      <c s="35">
        <v>0</v>
      </c>
      <c s="35">
        <f>ROUND(ROUND(H25,2)*ROUND(G25,3),2)</f>
      </c>
      <c s="33" t="s">
        <v>8185</v>
      </c>
      <c r="O25">
        <f>(I25*21)/100</f>
      </c>
      <c t="s">
        <v>33</v>
      </c>
    </row>
    <row r="26" spans="1:5" ht="25.5">
      <c r="A26" s="36" t="s">
        <v>67</v>
      </c>
      <c r="E26" s="37" t="s">
        <v>14973</v>
      </c>
    </row>
    <row r="27" spans="1:5" ht="12.75">
      <c r="A27" s="38" t="s">
        <v>68</v>
      </c>
      <c r="E27" s="39" t="s">
        <v>63</v>
      </c>
    </row>
    <row r="28" spans="1:5" ht="114.75">
      <c r="A28" t="s">
        <v>70</v>
      </c>
      <c r="E28" s="37" t="s">
        <v>14975</v>
      </c>
    </row>
    <row r="29" spans="1:16" ht="12.75">
      <c r="A29" s="26" t="s">
        <v>61</v>
      </c>
      <c s="31" t="s">
        <v>47</v>
      </c>
      <c s="31" t="s">
        <v>14976</v>
      </c>
      <c s="26" t="s">
        <v>63</v>
      </c>
      <c s="32" t="s">
        <v>14977</v>
      </c>
      <c s="33" t="s">
        <v>65</v>
      </c>
      <c s="34">
        <v>576.893</v>
      </c>
      <c s="35">
        <v>0</v>
      </c>
      <c s="35">
        <f>ROUND(ROUND(H29,2)*ROUND(G29,3),2)</f>
      </c>
      <c s="33" t="s">
        <v>8185</v>
      </c>
      <c r="O29">
        <f>(I29*21)/100</f>
      </c>
      <c t="s">
        <v>33</v>
      </c>
    </row>
    <row r="30" spans="1:5" ht="25.5">
      <c r="A30" s="36" t="s">
        <v>67</v>
      </c>
      <c r="E30" s="37" t="s">
        <v>14978</v>
      </c>
    </row>
    <row r="31" spans="1:5" ht="102">
      <c r="A31" s="38" t="s">
        <v>68</v>
      </c>
      <c r="E31" s="39" t="s">
        <v>17953</v>
      </c>
    </row>
    <row r="32" spans="1:5" ht="242.25">
      <c r="A32" t="s">
        <v>70</v>
      </c>
      <c r="E32" s="37" t="s">
        <v>13683</v>
      </c>
    </row>
    <row r="33" spans="1:16" ht="12.75">
      <c r="A33" s="26" t="s">
        <v>61</v>
      </c>
      <c s="31" t="s">
        <v>87</v>
      </c>
      <c s="31" t="s">
        <v>13684</v>
      </c>
      <c s="26" t="s">
        <v>63</v>
      </c>
      <c s="32" t="s">
        <v>13685</v>
      </c>
      <c s="33" t="s">
        <v>65</v>
      </c>
      <c s="34">
        <v>576.893</v>
      </c>
      <c s="35">
        <v>0</v>
      </c>
      <c s="35">
        <f>ROUND(ROUND(H33,2)*ROUND(G33,3),2)</f>
      </c>
      <c s="33" t="s">
        <v>8185</v>
      </c>
      <c r="O33">
        <f>(I33*21)/100</f>
      </c>
      <c t="s">
        <v>33</v>
      </c>
    </row>
    <row r="34" spans="1:5" ht="25.5">
      <c r="A34" s="36" t="s">
        <v>67</v>
      </c>
      <c r="E34" s="37" t="s">
        <v>13686</v>
      </c>
    </row>
    <row r="35" spans="1:5" ht="12.75">
      <c r="A35" s="38" t="s">
        <v>68</v>
      </c>
      <c r="E35" s="39" t="s">
        <v>63</v>
      </c>
    </row>
    <row r="36" spans="1:5" ht="242.25">
      <c r="A36" t="s">
        <v>70</v>
      </c>
      <c r="E36" s="37" t="s">
        <v>13683</v>
      </c>
    </row>
    <row r="37" spans="1:16" ht="12.75">
      <c r="A37" s="26" t="s">
        <v>61</v>
      </c>
      <c s="31" t="s">
        <v>91</v>
      </c>
      <c s="31" t="s">
        <v>14980</v>
      </c>
      <c s="26" t="s">
        <v>63</v>
      </c>
      <c s="32" t="s">
        <v>14981</v>
      </c>
      <c s="33" t="s">
        <v>65</v>
      </c>
      <c s="34">
        <v>1153.786</v>
      </c>
      <c s="35">
        <v>0</v>
      </c>
      <c s="35">
        <f>ROUND(ROUND(H37,2)*ROUND(G37,3),2)</f>
      </c>
      <c s="33" t="s">
        <v>8185</v>
      </c>
      <c r="O37">
        <f>(I37*21)/100</f>
      </c>
      <c t="s">
        <v>33</v>
      </c>
    </row>
    <row r="38" spans="1:5" ht="38.25">
      <c r="A38" s="36" t="s">
        <v>67</v>
      </c>
      <c r="E38" s="37" t="s">
        <v>14982</v>
      </c>
    </row>
    <row r="39" spans="1:5" ht="38.25">
      <c r="A39" s="38" t="s">
        <v>68</v>
      </c>
      <c r="E39" s="39" t="s">
        <v>17954</v>
      </c>
    </row>
    <row r="40" spans="1:5" ht="229.5">
      <c r="A40" t="s">
        <v>70</v>
      </c>
      <c r="E40" s="37" t="s">
        <v>7748</v>
      </c>
    </row>
    <row r="41" spans="1:16" ht="12.75">
      <c r="A41" s="26" t="s">
        <v>61</v>
      </c>
      <c s="31" t="s">
        <v>50</v>
      </c>
      <c s="31" t="s">
        <v>7754</v>
      </c>
      <c s="26" t="s">
        <v>63</v>
      </c>
      <c s="32" t="s">
        <v>7755</v>
      </c>
      <c s="33" t="s">
        <v>65</v>
      </c>
      <c s="34">
        <v>582.468</v>
      </c>
      <c s="35">
        <v>0</v>
      </c>
      <c s="35">
        <f>ROUND(ROUND(H41,2)*ROUND(G41,3),2)</f>
      </c>
      <c s="33" t="s">
        <v>8185</v>
      </c>
      <c r="O41">
        <f>(I41*21)/100</f>
      </c>
      <c t="s">
        <v>33</v>
      </c>
    </row>
    <row r="42" spans="1:5" ht="25.5">
      <c r="A42" s="36" t="s">
        <v>67</v>
      </c>
      <c r="E42" s="37" t="s">
        <v>7756</v>
      </c>
    </row>
    <row r="43" spans="1:5" ht="114.75">
      <c r="A43" s="38" t="s">
        <v>68</v>
      </c>
      <c r="E43" s="39" t="s">
        <v>17955</v>
      </c>
    </row>
    <row r="44" spans="1:5" ht="409.5">
      <c r="A44" t="s">
        <v>70</v>
      </c>
      <c r="E44" s="37" t="s">
        <v>7758</v>
      </c>
    </row>
    <row r="45" spans="1:16" ht="12.75">
      <c r="A45" s="26" t="s">
        <v>61</v>
      </c>
      <c s="31" t="s">
        <v>52</v>
      </c>
      <c s="31" t="s">
        <v>17956</v>
      </c>
      <c s="26" t="s">
        <v>63</v>
      </c>
      <c s="32" t="s">
        <v>17957</v>
      </c>
      <c s="33" t="s">
        <v>1090</v>
      </c>
      <c s="34">
        <v>36</v>
      </c>
      <c s="35">
        <v>0</v>
      </c>
      <c s="35">
        <f>ROUND(ROUND(H45,2)*ROUND(G45,3),2)</f>
      </c>
      <c s="33" t="s">
        <v>8185</v>
      </c>
      <c r="O45">
        <f>(I45*21)/100</f>
      </c>
      <c t="s">
        <v>33</v>
      </c>
    </row>
    <row r="46" spans="1:5" ht="25.5">
      <c r="A46" s="36" t="s">
        <v>67</v>
      </c>
      <c r="E46" s="37" t="s">
        <v>17958</v>
      </c>
    </row>
    <row r="47" spans="1:5" ht="12.75">
      <c r="A47" s="38" t="s">
        <v>68</v>
      </c>
      <c r="E47" s="39" t="s">
        <v>17959</v>
      </c>
    </row>
    <row r="48" spans="1:5" ht="127.5">
      <c r="A48" t="s">
        <v>70</v>
      </c>
      <c r="E48" s="37" t="s">
        <v>17960</v>
      </c>
    </row>
    <row r="49" spans="1:16" ht="12.75">
      <c r="A49" s="26" t="s">
        <v>61</v>
      </c>
      <c s="31" t="s">
        <v>54</v>
      </c>
      <c s="31" t="s">
        <v>17961</v>
      </c>
      <c s="26" t="s">
        <v>63</v>
      </c>
      <c s="32" t="s">
        <v>17962</v>
      </c>
      <c s="33" t="s">
        <v>1090</v>
      </c>
      <c s="34">
        <v>36</v>
      </c>
      <c s="35">
        <v>0</v>
      </c>
      <c s="35">
        <f>ROUND(ROUND(H49,2)*ROUND(G49,3),2)</f>
      </c>
      <c s="33" t="s">
        <v>8185</v>
      </c>
      <c r="O49">
        <f>(I49*21)/100</f>
      </c>
      <c t="s">
        <v>33</v>
      </c>
    </row>
    <row r="50" spans="1:5" ht="25.5">
      <c r="A50" s="36" t="s">
        <v>67</v>
      </c>
      <c r="E50" s="37" t="s">
        <v>17963</v>
      </c>
    </row>
    <row r="51" spans="1:5" ht="12.75">
      <c r="A51" s="38" t="s">
        <v>68</v>
      </c>
      <c r="E51" s="39" t="s">
        <v>17959</v>
      </c>
    </row>
    <row r="52" spans="1:5" ht="165.75">
      <c r="A52" t="s">
        <v>70</v>
      </c>
      <c r="E52" s="37" t="s">
        <v>17964</v>
      </c>
    </row>
    <row r="53" spans="1:16" ht="12.75">
      <c r="A53" s="26" t="s">
        <v>61</v>
      </c>
      <c s="31" t="s">
        <v>103</v>
      </c>
      <c s="31" t="s">
        <v>17965</v>
      </c>
      <c s="26" t="s">
        <v>63</v>
      </c>
      <c s="32" t="s">
        <v>17966</v>
      </c>
      <c s="33" t="s">
        <v>65</v>
      </c>
      <c s="34">
        <v>0.36</v>
      </c>
      <c s="35">
        <v>0</v>
      </c>
      <c s="35">
        <f>ROUND(ROUND(H53,2)*ROUND(G53,3),2)</f>
      </c>
      <c s="33" t="s">
        <v>8185</v>
      </c>
      <c r="O53">
        <f>(I53*21)/100</f>
      </c>
      <c t="s">
        <v>33</v>
      </c>
    </row>
    <row r="54" spans="1:5" ht="12.75">
      <c r="A54" s="36" t="s">
        <v>67</v>
      </c>
      <c r="E54" s="37" t="s">
        <v>17967</v>
      </c>
    </row>
    <row r="55" spans="1:5" ht="12.75">
      <c r="A55" s="38" t="s">
        <v>68</v>
      </c>
      <c r="E55" s="39" t="s">
        <v>17968</v>
      </c>
    </row>
    <row r="56" spans="1:5" ht="12.75">
      <c r="A56" t="s">
        <v>70</v>
      </c>
      <c r="E56" s="37" t="s">
        <v>63</v>
      </c>
    </row>
    <row r="57" spans="1:16" ht="25.5">
      <c r="A57" s="26" t="s">
        <v>61</v>
      </c>
      <c s="31" t="s">
        <v>677</v>
      </c>
      <c s="31" t="s">
        <v>17969</v>
      </c>
      <c s="26" t="s">
        <v>63</v>
      </c>
      <c s="32" t="s">
        <v>17970</v>
      </c>
      <c s="33" t="s">
        <v>65</v>
      </c>
      <c s="34">
        <v>10.8</v>
      </c>
      <c s="35">
        <v>0</v>
      </c>
      <c s="35">
        <f>ROUND(ROUND(H57,2)*ROUND(G57,3),2)</f>
      </c>
      <c s="33"/>
      <c r="O57">
        <f>(I57*21)/100</f>
      </c>
      <c t="s">
        <v>33</v>
      </c>
    </row>
    <row r="58" spans="1:5" ht="12.75">
      <c r="A58" s="36" t="s">
        <v>67</v>
      </c>
      <c r="E58" s="37" t="s">
        <v>63</v>
      </c>
    </row>
    <row r="59" spans="1:5" ht="12.75">
      <c r="A59" s="38" t="s">
        <v>68</v>
      </c>
      <c r="E59" s="39" t="s">
        <v>17971</v>
      </c>
    </row>
    <row r="60" spans="1:5" ht="12.75">
      <c r="A60" t="s">
        <v>70</v>
      </c>
      <c r="E60" s="37" t="s">
        <v>63</v>
      </c>
    </row>
    <row r="61" spans="1:18" ht="12.75" customHeight="1">
      <c r="A61" s="6" t="s">
        <v>58</v>
      </c>
      <c s="6"/>
      <c s="42" t="s">
        <v>33</v>
      </c>
      <c s="6"/>
      <c s="29" t="s">
        <v>8453</v>
      </c>
      <c s="6"/>
      <c s="6"/>
      <c s="6"/>
      <c s="43">
        <f>0+Q61</f>
      </c>
      <c s="6"/>
      <c r="O61">
        <f>0+R61</f>
      </c>
      <c r="Q61">
        <f>0+I62+I66+I70+I74+I78+I82+I86+I90+I94+I98+I102+I106+I110+I114+I118+I122+I126+I130</f>
      </c>
      <c>
        <f>0+O62+O66+O70+O74+O78+O82+O86+O90+O94+O98+O102+O106+O110+O114+O118+O122+O126+O130</f>
      </c>
    </row>
    <row r="62" spans="1:16" ht="25.5">
      <c r="A62" s="26" t="s">
        <v>61</v>
      </c>
      <c s="31" t="s">
        <v>107</v>
      </c>
      <c s="31" t="s">
        <v>9421</v>
      </c>
      <c s="26" t="s">
        <v>63</v>
      </c>
      <c s="32" t="s">
        <v>13699</v>
      </c>
      <c s="33" t="s">
        <v>65</v>
      </c>
      <c s="34">
        <v>75.914</v>
      </c>
      <c s="35">
        <v>0</v>
      </c>
      <c s="35">
        <f>ROUND(ROUND(H62,2)*ROUND(G62,3),2)</f>
      </c>
      <c s="33" t="s">
        <v>8185</v>
      </c>
      <c r="O62">
        <f>(I62*21)/100</f>
      </c>
      <c t="s">
        <v>33</v>
      </c>
    </row>
    <row r="63" spans="1:5" ht="25.5">
      <c r="A63" s="36" t="s">
        <v>67</v>
      </c>
      <c r="E63" s="37" t="s">
        <v>9422</v>
      </c>
    </row>
    <row r="64" spans="1:5" ht="63.75">
      <c r="A64" s="38" t="s">
        <v>68</v>
      </c>
      <c r="E64" s="39" t="s">
        <v>17972</v>
      </c>
    </row>
    <row r="65" spans="1:5" ht="51">
      <c r="A65" t="s">
        <v>70</v>
      </c>
      <c r="E65" s="37" t="s">
        <v>13701</v>
      </c>
    </row>
    <row r="66" spans="1:16" ht="12.75">
      <c r="A66" s="26" t="s">
        <v>61</v>
      </c>
      <c s="31" t="s">
        <v>111</v>
      </c>
      <c s="31" t="s">
        <v>15010</v>
      </c>
      <c s="26" t="s">
        <v>63</v>
      </c>
      <c s="32" t="s">
        <v>15011</v>
      </c>
      <c s="33" t="s">
        <v>65</v>
      </c>
      <c s="34">
        <v>85.232</v>
      </c>
      <c s="35">
        <v>0</v>
      </c>
      <c s="35">
        <f>ROUND(ROUND(H66,2)*ROUND(G66,3),2)</f>
      </c>
      <c s="33" t="s">
        <v>8185</v>
      </c>
      <c r="O66">
        <f>(I66*21)/100</f>
      </c>
      <c t="s">
        <v>33</v>
      </c>
    </row>
    <row r="67" spans="1:5" ht="25.5">
      <c r="A67" s="36" t="s">
        <v>67</v>
      </c>
      <c r="E67" s="37" t="s">
        <v>15012</v>
      </c>
    </row>
    <row r="68" spans="1:5" ht="89.25">
      <c r="A68" s="38" t="s">
        <v>68</v>
      </c>
      <c r="E68" s="39" t="s">
        <v>17973</v>
      </c>
    </row>
    <row r="69" spans="1:5" ht="153">
      <c r="A69" t="s">
        <v>70</v>
      </c>
      <c r="E69" s="37" t="s">
        <v>15014</v>
      </c>
    </row>
    <row r="70" spans="1:16" ht="12.75">
      <c r="A70" s="26" t="s">
        <v>61</v>
      </c>
      <c s="31" t="s">
        <v>115</v>
      </c>
      <c s="31" t="s">
        <v>11099</v>
      </c>
      <c s="26" t="s">
        <v>63</v>
      </c>
      <c s="32" t="s">
        <v>15015</v>
      </c>
      <c s="33" t="s">
        <v>1090</v>
      </c>
      <c s="34">
        <v>34.482</v>
      </c>
      <c s="35">
        <v>0</v>
      </c>
      <c s="35">
        <f>ROUND(ROUND(H70,2)*ROUND(G70,3),2)</f>
      </c>
      <c s="33" t="s">
        <v>8185</v>
      </c>
      <c r="O70">
        <f>(I70*21)/100</f>
      </c>
      <c t="s">
        <v>33</v>
      </c>
    </row>
    <row r="71" spans="1:5" ht="12.75">
      <c r="A71" s="36" t="s">
        <v>67</v>
      </c>
      <c r="E71" s="37" t="s">
        <v>11100</v>
      </c>
    </row>
    <row r="72" spans="1:5" ht="89.25">
      <c r="A72" s="38" t="s">
        <v>68</v>
      </c>
      <c r="E72" s="39" t="s">
        <v>17974</v>
      </c>
    </row>
    <row r="73" spans="1:5" ht="38.25">
      <c r="A73" t="s">
        <v>70</v>
      </c>
      <c r="E73" s="37" t="s">
        <v>15017</v>
      </c>
    </row>
    <row r="74" spans="1:16" ht="12.75">
      <c r="A74" s="26" t="s">
        <v>61</v>
      </c>
      <c s="31" t="s">
        <v>119</v>
      </c>
      <c s="31" t="s">
        <v>11102</v>
      </c>
      <c s="26" t="s">
        <v>63</v>
      </c>
      <c s="32" t="s">
        <v>15018</v>
      </c>
      <c s="33" t="s">
        <v>1090</v>
      </c>
      <c s="34">
        <v>34.482</v>
      </c>
      <c s="35">
        <v>0</v>
      </c>
      <c s="35">
        <f>ROUND(ROUND(H74,2)*ROUND(G74,3),2)</f>
      </c>
      <c s="33" t="s">
        <v>8185</v>
      </c>
      <c r="O74">
        <f>(I74*21)/100</f>
      </c>
      <c t="s">
        <v>33</v>
      </c>
    </row>
    <row r="75" spans="1:5" ht="12.75">
      <c r="A75" s="36" t="s">
        <v>67</v>
      </c>
      <c r="E75" s="37" t="s">
        <v>11103</v>
      </c>
    </row>
    <row r="76" spans="1:5" ht="12.75">
      <c r="A76" s="38" t="s">
        <v>68</v>
      </c>
      <c r="E76" s="39" t="s">
        <v>63</v>
      </c>
    </row>
    <row r="77" spans="1:5" ht="38.25">
      <c r="A77" t="s">
        <v>70</v>
      </c>
      <c r="E77" s="37" t="s">
        <v>15017</v>
      </c>
    </row>
    <row r="78" spans="1:16" ht="12.75">
      <c r="A78" s="26" t="s">
        <v>61</v>
      </c>
      <c s="31" t="s">
        <v>123</v>
      </c>
      <c s="31" t="s">
        <v>11104</v>
      </c>
      <c s="26" t="s">
        <v>63</v>
      </c>
      <c s="32" t="s">
        <v>15019</v>
      </c>
      <c s="33" t="s">
        <v>738</v>
      </c>
      <c s="34">
        <v>6.491</v>
      </c>
      <c s="35">
        <v>0</v>
      </c>
      <c s="35">
        <f>ROUND(ROUND(H78,2)*ROUND(G78,3),2)</f>
      </c>
      <c s="33" t="s">
        <v>8185</v>
      </c>
      <c r="O78">
        <f>(I78*21)/100</f>
      </c>
      <c t="s">
        <v>33</v>
      </c>
    </row>
    <row r="79" spans="1:5" ht="12.75">
      <c r="A79" s="36" t="s">
        <v>67</v>
      </c>
      <c r="E79" s="37" t="s">
        <v>11105</v>
      </c>
    </row>
    <row r="80" spans="1:5" ht="38.25">
      <c r="A80" s="38" t="s">
        <v>68</v>
      </c>
      <c r="E80" s="39" t="s">
        <v>17975</v>
      </c>
    </row>
    <row r="81" spans="1:5" ht="25.5">
      <c r="A81" t="s">
        <v>70</v>
      </c>
      <c r="E81" s="37" t="s">
        <v>15021</v>
      </c>
    </row>
    <row r="82" spans="1:16" ht="12.75">
      <c r="A82" s="26" t="s">
        <v>61</v>
      </c>
      <c s="31" t="s">
        <v>127</v>
      </c>
      <c s="31" t="s">
        <v>11108</v>
      </c>
      <c s="26" t="s">
        <v>63</v>
      </c>
      <c s="32" t="s">
        <v>15022</v>
      </c>
      <c s="33" t="s">
        <v>738</v>
      </c>
      <c s="34">
        <v>0.791</v>
      </c>
      <c s="35">
        <v>0</v>
      </c>
      <c s="35">
        <f>ROUND(ROUND(H82,2)*ROUND(G82,3),2)</f>
      </c>
      <c s="33" t="s">
        <v>8185</v>
      </c>
      <c r="O82">
        <f>(I82*21)/100</f>
      </c>
      <c t="s">
        <v>33</v>
      </c>
    </row>
    <row r="83" spans="1:5" ht="12.75">
      <c r="A83" s="36" t="s">
        <v>67</v>
      </c>
      <c r="E83" s="37" t="s">
        <v>11109</v>
      </c>
    </row>
    <row r="84" spans="1:5" ht="51">
      <c r="A84" s="38" t="s">
        <v>68</v>
      </c>
      <c r="E84" s="39" t="s">
        <v>17976</v>
      </c>
    </row>
    <row r="85" spans="1:5" ht="25.5">
      <c r="A85" t="s">
        <v>70</v>
      </c>
      <c r="E85" s="37" t="s">
        <v>15021</v>
      </c>
    </row>
    <row r="86" spans="1:16" ht="12.75">
      <c r="A86" s="26" t="s">
        <v>61</v>
      </c>
      <c s="31" t="s">
        <v>131</v>
      </c>
      <c s="31" t="s">
        <v>17977</v>
      </c>
      <c s="26" t="s">
        <v>63</v>
      </c>
      <c s="32" t="s">
        <v>17978</v>
      </c>
      <c s="33" t="s">
        <v>65</v>
      </c>
      <c s="34">
        <v>3.24</v>
      </c>
      <c s="35">
        <v>0</v>
      </c>
      <c s="35">
        <f>ROUND(ROUND(H86,2)*ROUND(G86,3),2)</f>
      </c>
      <c s="33" t="s">
        <v>8185</v>
      </c>
      <c r="O86">
        <f>(I86*21)/100</f>
      </c>
      <c t="s">
        <v>33</v>
      </c>
    </row>
    <row r="87" spans="1:5" ht="12.75">
      <c r="A87" s="36" t="s">
        <v>67</v>
      </c>
      <c r="E87" s="37" t="s">
        <v>17979</v>
      </c>
    </row>
    <row r="88" spans="1:5" ht="25.5">
      <c r="A88" s="38" t="s">
        <v>68</v>
      </c>
      <c r="E88" s="39" t="s">
        <v>17980</v>
      </c>
    </row>
    <row r="89" spans="1:5" ht="89.25">
      <c r="A89" t="s">
        <v>70</v>
      </c>
      <c r="E89" s="37" t="s">
        <v>13706</v>
      </c>
    </row>
    <row r="90" spans="1:16" ht="12.75">
      <c r="A90" s="26" t="s">
        <v>61</v>
      </c>
      <c s="31" t="s">
        <v>135</v>
      </c>
      <c s="31" t="s">
        <v>11114</v>
      </c>
      <c s="26" t="s">
        <v>63</v>
      </c>
      <c s="32" t="s">
        <v>15032</v>
      </c>
      <c s="33" t="s">
        <v>1090</v>
      </c>
      <c s="34">
        <v>9.99</v>
      </c>
      <c s="35">
        <v>0</v>
      </c>
      <c s="35">
        <f>ROUND(ROUND(H90,2)*ROUND(G90,3),2)</f>
      </c>
      <c s="33" t="s">
        <v>8185</v>
      </c>
      <c r="O90">
        <f>(I90*21)/100</f>
      </c>
      <c t="s">
        <v>33</v>
      </c>
    </row>
    <row r="91" spans="1:5" ht="12.75">
      <c r="A91" s="36" t="s">
        <v>67</v>
      </c>
      <c r="E91" s="37" t="s">
        <v>11115</v>
      </c>
    </row>
    <row r="92" spans="1:5" ht="25.5">
      <c r="A92" s="38" t="s">
        <v>68</v>
      </c>
      <c r="E92" s="39" t="s">
        <v>17981</v>
      </c>
    </row>
    <row r="93" spans="1:5" ht="38.25">
      <c r="A93" t="s">
        <v>70</v>
      </c>
      <c r="E93" s="37" t="s">
        <v>15017</v>
      </c>
    </row>
    <row r="94" spans="1:16" ht="12.75">
      <c r="A94" s="26" t="s">
        <v>61</v>
      </c>
      <c s="31" t="s">
        <v>139</v>
      </c>
      <c s="31" t="s">
        <v>11117</v>
      </c>
      <c s="26" t="s">
        <v>63</v>
      </c>
      <c s="32" t="s">
        <v>15034</v>
      </c>
      <c s="33" t="s">
        <v>1090</v>
      </c>
      <c s="34">
        <v>9.99</v>
      </c>
      <c s="35">
        <v>0</v>
      </c>
      <c s="35">
        <f>ROUND(ROUND(H94,2)*ROUND(G94,3),2)</f>
      </c>
      <c s="33" t="s">
        <v>8185</v>
      </c>
      <c r="O94">
        <f>(I94*21)/100</f>
      </c>
      <c t="s">
        <v>33</v>
      </c>
    </row>
    <row r="95" spans="1:5" ht="12.75">
      <c r="A95" s="36" t="s">
        <v>67</v>
      </c>
      <c r="E95" s="37" t="s">
        <v>11118</v>
      </c>
    </row>
    <row r="96" spans="1:5" ht="12.75">
      <c r="A96" s="38" t="s">
        <v>68</v>
      </c>
      <c r="E96" s="39" t="s">
        <v>63</v>
      </c>
    </row>
    <row r="97" spans="1:5" ht="38.25">
      <c r="A97" t="s">
        <v>70</v>
      </c>
      <c r="E97" s="37" t="s">
        <v>15017</v>
      </c>
    </row>
    <row r="98" spans="1:16" ht="12.75">
      <c r="A98" s="26" t="s">
        <v>61</v>
      </c>
      <c s="31" t="s">
        <v>143</v>
      </c>
      <c s="31" t="s">
        <v>17982</v>
      </c>
      <c s="26" t="s">
        <v>63</v>
      </c>
      <c s="32" t="s">
        <v>17983</v>
      </c>
      <c s="33" t="s">
        <v>65</v>
      </c>
      <c s="34">
        <v>10.57</v>
      </c>
      <c s="35">
        <v>0</v>
      </c>
      <c s="35">
        <f>ROUND(ROUND(H98,2)*ROUND(G98,3),2)</f>
      </c>
      <c s="33" t="s">
        <v>8185</v>
      </c>
      <c r="O98">
        <f>(I98*21)/100</f>
      </c>
      <c t="s">
        <v>33</v>
      </c>
    </row>
    <row r="99" spans="1:5" ht="25.5">
      <c r="A99" s="36" t="s">
        <v>67</v>
      </c>
      <c r="E99" s="37" t="s">
        <v>17984</v>
      </c>
    </row>
    <row r="100" spans="1:5" ht="76.5">
      <c r="A100" s="38" t="s">
        <v>68</v>
      </c>
      <c r="E100" s="39" t="s">
        <v>17985</v>
      </c>
    </row>
    <row r="101" spans="1:5" ht="89.25">
      <c r="A101" t="s">
        <v>70</v>
      </c>
      <c r="E101" s="37" t="s">
        <v>13706</v>
      </c>
    </row>
    <row r="102" spans="1:16" ht="12.75">
      <c r="A102" s="26" t="s">
        <v>61</v>
      </c>
      <c s="31" t="s">
        <v>148</v>
      </c>
      <c s="31" t="s">
        <v>15041</v>
      </c>
      <c s="26" t="s">
        <v>63</v>
      </c>
      <c s="32" t="s">
        <v>15042</v>
      </c>
      <c s="33" t="s">
        <v>65</v>
      </c>
      <c s="34">
        <v>3.842</v>
      </c>
      <c s="35">
        <v>0</v>
      </c>
      <c s="35">
        <f>ROUND(ROUND(H102,2)*ROUND(G102,3),2)</f>
      </c>
      <c s="33" t="s">
        <v>8185</v>
      </c>
      <c r="O102">
        <f>(I102*21)/100</f>
      </c>
      <c t="s">
        <v>33</v>
      </c>
    </row>
    <row r="103" spans="1:5" ht="25.5">
      <c r="A103" s="36" t="s">
        <v>67</v>
      </c>
      <c r="E103" s="37" t="s">
        <v>15043</v>
      </c>
    </row>
    <row r="104" spans="1:5" ht="63.75">
      <c r="A104" s="38" t="s">
        <v>68</v>
      </c>
      <c r="E104" s="39" t="s">
        <v>17986</v>
      </c>
    </row>
    <row r="105" spans="1:5" ht="153">
      <c r="A105" t="s">
        <v>70</v>
      </c>
      <c r="E105" s="37" t="s">
        <v>15014</v>
      </c>
    </row>
    <row r="106" spans="1:16" ht="12.75">
      <c r="A106" s="26" t="s">
        <v>61</v>
      </c>
      <c s="31" t="s">
        <v>151</v>
      </c>
      <c s="31" t="s">
        <v>15045</v>
      </c>
      <c s="26" t="s">
        <v>63</v>
      </c>
      <c s="32" t="s">
        <v>15046</v>
      </c>
      <c s="33" t="s">
        <v>1090</v>
      </c>
      <c s="34">
        <v>25.344</v>
      </c>
      <c s="35">
        <v>0</v>
      </c>
      <c s="35">
        <f>ROUND(ROUND(H106,2)*ROUND(G106,3),2)</f>
      </c>
      <c s="33" t="s">
        <v>8185</v>
      </c>
      <c r="O106">
        <f>(I106*21)/100</f>
      </c>
      <c t="s">
        <v>33</v>
      </c>
    </row>
    <row r="107" spans="1:5" ht="12.75">
      <c r="A107" s="36" t="s">
        <v>67</v>
      </c>
      <c r="E107" s="37" t="s">
        <v>15047</v>
      </c>
    </row>
    <row r="108" spans="1:5" ht="63.75">
      <c r="A108" s="38" t="s">
        <v>68</v>
      </c>
      <c r="E108" s="39" t="s">
        <v>17987</v>
      </c>
    </row>
    <row r="109" spans="1:5" ht="38.25">
      <c r="A109" t="s">
        <v>70</v>
      </c>
      <c r="E109" s="37" t="s">
        <v>15017</v>
      </c>
    </row>
    <row r="110" spans="1:16" ht="12.75">
      <c r="A110" s="26" t="s">
        <v>61</v>
      </c>
      <c s="31" t="s">
        <v>155</v>
      </c>
      <c s="31" t="s">
        <v>15049</v>
      </c>
      <c s="26" t="s">
        <v>63</v>
      </c>
      <c s="32" t="s">
        <v>15050</v>
      </c>
      <c s="33" t="s">
        <v>1090</v>
      </c>
      <c s="34">
        <v>25.344</v>
      </c>
      <c s="35">
        <v>0</v>
      </c>
      <c s="35">
        <f>ROUND(ROUND(H110,2)*ROUND(G110,3),2)</f>
      </c>
      <c s="33" t="s">
        <v>8185</v>
      </c>
      <c r="O110">
        <f>(I110*21)/100</f>
      </c>
      <c t="s">
        <v>33</v>
      </c>
    </row>
    <row r="111" spans="1:5" ht="12.75">
      <c r="A111" s="36" t="s">
        <v>67</v>
      </c>
      <c r="E111" s="37" t="s">
        <v>15051</v>
      </c>
    </row>
    <row r="112" spans="1:5" ht="12.75">
      <c r="A112" s="38" t="s">
        <v>68</v>
      </c>
      <c r="E112" s="39" t="s">
        <v>63</v>
      </c>
    </row>
    <row r="113" spans="1:5" ht="38.25">
      <c r="A113" t="s">
        <v>70</v>
      </c>
      <c r="E113" s="37" t="s">
        <v>15017</v>
      </c>
    </row>
    <row r="114" spans="1:16" ht="12.75">
      <c r="A114" s="26" t="s">
        <v>61</v>
      </c>
      <c s="31" t="s">
        <v>158</v>
      </c>
      <c s="31" t="s">
        <v>17988</v>
      </c>
      <c s="26" t="s">
        <v>63</v>
      </c>
      <c s="32" t="s">
        <v>17989</v>
      </c>
      <c s="33" t="s">
        <v>738</v>
      </c>
      <c s="34">
        <v>0.307</v>
      </c>
      <c s="35">
        <v>0</v>
      </c>
      <c s="35">
        <f>ROUND(ROUND(H114,2)*ROUND(G114,3),2)</f>
      </c>
      <c s="33" t="s">
        <v>8185</v>
      </c>
      <c r="O114">
        <f>(I114*21)/100</f>
      </c>
      <c t="s">
        <v>33</v>
      </c>
    </row>
    <row r="115" spans="1:5" ht="12.75">
      <c r="A115" s="36" t="s">
        <v>67</v>
      </c>
      <c r="E115" s="37" t="s">
        <v>17990</v>
      </c>
    </row>
    <row r="116" spans="1:5" ht="25.5">
      <c r="A116" s="38" t="s">
        <v>68</v>
      </c>
      <c r="E116" s="39" t="s">
        <v>17991</v>
      </c>
    </row>
    <row r="117" spans="1:5" ht="25.5">
      <c r="A117" t="s">
        <v>70</v>
      </c>
      <c r="E117" s="37" t="s">
        <v>15021</v>
      </c>
    </row>
    <row r="118" spans="1:16" ht="12.75">
      <c r="A118" s="26" t="s">
        <v>61</v>
      </c>
      <c s="31" t="s">
        <v>162</v>
      </c>
      <c s="31" t="s">
        <v>16391</v>
      </c>
      <c s="26" t="s">
        <v>63</v>
      </c>
      <c s="32" t="s">
        <v>16392</v>
      </c>
      <c s="33" t="s">
        <v>65</v>
      </c>
      <c s="34">
        <v>63.426</v>
      </c>
      <c s="35">
        <v>0</v>
      </c>
      <c s="35">
        <f>ROUND(ROUND(H118,2)*ROUND(G118,3),2)</f>
      </c>
      <c s="33" t="s">
        <v>8185</v>
      </c>
      <c r="O118">
        <f>(I118*21)/100</f>
      </c>
      <c t="s">
        <v>33</v>
      </c>
    </row>
    <row r="119" spans="1:5" ht="25.5">
      <c r="A119" s="36" t="s">
        <v>67</v>
      </c>
      <c r="E119" s="37" t="s">
        <v>16393</v>
      </c>
    </row>
    <row r="120" spans="1:5" ht="165.75">
      <c r="A120" s="38" t="s">
        <v>68</v>
      </c>
      <c r="E120" s="39" t="s">
        <v>17992</v>
      </c>
    </row>
    <row r="121" spans="1:5" ht="153">
      <c r="A121" t="s">
        <v>70</v>
      </c>
      <c r="E121" s="37" t="s">
        <v>16395</v>
      </c>
    </row>
    <row r="122" spans="1:16" ht="12.75">
      <c r="A122" s="26" t="s">
        <v>61</v>
      </c>
      <c s="31" t="s">
        <v>166</v>
      </c>
      <c s="31" t="s">
        <v>11129</v>
      </c>
      <c s="26" t="s">
        <v>63</v>
      </c>
      <c s="32" t="s">
        <v>16396</v>
      </c>
      <c s="33" t="s">
        <v>1090</v>
      </c>
      <c s="34">
        <v>308.303</v>
      </c>
      <c s="35">
        <v>0</v>
      </c>
      <c s="35">
        <f>ROUND(ROUND(H122,2)*ROUND(G122,3),2)</f>
      </c>
      <c s="33" t="s">
        <v>8185</v>
      </c>
      <c r="O122">
        <f>(I122*21)/100</f>
      </c>
      <c t="s">
        <v>33</v>
      </c>
    </row>
    <row r="123" spans="1:5" ht="12.75">
      <c r="A123" s="36" t="s">
        <v>67</v>
      </c>
      <c r="E123" s="37" t="s">
        <v>11130</v>
      </c>
    </row>
    <row r="124" spans="1:5" ht="127.5">
      <c r="A124" s="38" t="s">
        <v>68</v>
      </c>
      <c r="E124" s="39" t="s">
        <v>17993</v>
      </c>
    </row>
    <row r="125" spans="1:5" ht="51">
      <c r="A125" t="s">
        <v>70</v>
      </c>
      <c r="E125" s="37" t="s">
        <v>16398</v>
      </c>
    </row>
    <row r="126" spans="1:16" ht="12.75">
      <c r="A126" s="26" t="s">
        <v>61</v>
      </c>
      <c s="31" t="s">
        <v>170</v>
      </c>
      <c s="31" t="s">
        <v>11133</v>
      </c>
      <c s="26" t="s">
        <v>63</v>
      </c>
      <c s="32" t="s">
        <v>16399</v>
      </c>
      <c s="33" t="s">
        <v>1090</v>
      </c>
      <c s="34">
        <v>308.303</v>
      </c>
      <c s="35">
        <v>0</v>
      </c>
      <c s="35">
        <f>ROUND(ROUND(H126,2)*ROUND(G126,3),2)</f>
      </c>
      <c s="33" t="s">
        <v>8185</v>
      </c>
      <c r="O126">
        <f>(I126*21)/100</f>
      </c>
      <c t="s">
        <v>33</v>
      </c>
    </row>
    <row r="127" spans="1:5" ht="12.75">
      <c r="A127" s="36" t="s">
        <v>67</v>
      </c>
      <c r="E127" s="37" t="s">
        <v>11134</v>
      </c>
    </row>
    <row r="128" spans="1:5" ht="12.75">
      <c r="A128" s="38" t="s">
        <v>68</v>
      </c>
      <c r="E128" s="39" t="s">
        <v>63</v>
      </c>
    </row>
    <row r="129" spans="1:5" ht="51">
      <c r="A129" t="s">
        <v>70</v>
      </c>
      <c r="E129" s="37" t="s">
        <v>16398</v>
      </c>
    </row>
    <row r="130" spans="1:16" ht="12.75">
      <c r="A130" s="26" t="s">
        <v>61</v>
      </c>
      <c s="31" t="s">
        <v>173</v>
      </c>
      <c s="31" t="s">
        <v>11140</v>
      </c>
      <c s="26" t="s">
        <v>63</v>
      </c>
      <c s="32" t="s">
        <v>13712</v>
      </c>
      <c s="33" t="s">
        <v>738</v>
      </c>
      <c s="34">
        <v>4.83</v>
      </c>
      <c s="35">
        <v>0</v>
      </c>
      <c s="35">
        <f>ROUND(ROUND(H130,2)*ROUND(G130,3),2)</f>
      </c>
      <c s="33" t="s">
        <v>8185</v>
      </c>
      <c r="O130">
        <f>(I130*21)/100</f>
      </c>
      <c t="s">
        <v>33</v>
      </c>
    </row>
    <row r="131" spans="1:5" ht="38.25">
      <c r="A131" s="36" t="s">
        <v>67</v>
      </c>
      <c r="E131" s="37" t="s">
        <v>13713</v>
      </c>
    </row>
    <row r="132" spans="1:5" ht="38.25">
      <c r="A132" s="38" t="s">
        <v>68</v>
      </c>
      <c r="E132" s="39" t="s">
        <v>17994</v>
      </c>
    </row>
    <row r="133" spans="1:5" ht="12.75">
      <c r="A133" t="s">
        <v>70</v>
      </c>
      <c r="E133" s="37" t="s">
        <v>63</v>
      </c>
    </row>
    <row r="134" spans="1:18" ht="12.75" customHeight="1">
      <c r="A134" s="6" t="s">
        <v>58</v>
      </c>
      <c s="6"/>
      <c s="42" t="s">
        <v>32</v>
      </c>
      <c s="6"/>
      <c s="29" t="s">
        <v>7997</v>
      </c>
      <c s="6"/>
      <c s="6"/>
      <c s="6"/>
      <c s="43">
        <f>0+Q134</f>
      </c>
      <c s="6"/>
      <c r="O134">
        <f>0+R134</f>
      </c>
      <c r="Q134">
        <f>0+I135+I139+I143+I147+I151+I155+I159+I163+I167+I171+I175+I179+I183+I187+I191+I195+I199+I203</f>
      </c>
      <c>
        <f>0+O135+O139+O143+O147+O151+O155+O159+O163+O167+O171+O175+O179+O183+O187+O191+O195+O199+O203</f>
      </c>
    </row>
    <row r="135" spans="1:16" ht="25.5">
      <c r="A135" s="26" t="s">
        <v>61</v>
      </c>
      <c s="31" t="s">
        <v>198</v>
      </c>
      <c s="31" t="s">
        <v>15082</v>
      </c>
      <c s="26" t="s">
        <v>63</v>
      </c>
      <c s="32" t="s">
        <v>15083</v>
      </c>
      <c s="33" t="s">
        <v>1090</v>
      </c>
      <c s="34">
        <v>66.78</v>
      </c>
      <c s="35">
        <v>0</v>
      </c>
      <c s="35">
        <f>ROUND(ROUND(H135,2)*ROUND(G135,3),2)</f>
      </c>
      <c s="33" t="s">
        <v>8185</v>
      </c>
      <c r="O135">
        <f>(I135*21)/100</f>
      </c>
      <c t="s">
        <v>33</v>
      </c>
    </row>
    <row r="136" spans="1:5" ht="25.5">
      <c r="A136" s="36" t="s">
        <v>67</v>
      </c>
      <c r="E136" s="37" t="s">
        <v>15084</v>
      </c>
    </row>
    <row r="137" spans="1:5" ht="51">
      <c r="A137" s="38" t="s">
        <v>68</v>
      </c>
      <c r="E137" s="39" t="s">
        <v>17995</v>
      </c>
    </row>
    <row r="138" spans="1:5" ht="216.75">
      <c r="A138" t="s">
        <v>70</v>
      </c>
      <c r="E138" s="37" t="s">
        <v>13725</v>
      </c>
    </row>
    <row r="139" spans="1:16" ht="25.5">
      <c r="A139" s="26" t="s">
        <v>61</v>
      </c>
      <c s="31" t="s">
        <v>202</v>
      </c>
      <c s="31" t="s">
        <v>17996</v>
      </c>
      <c s="26" t="s">
        <v>63</v>
      </c>
      <c s="32" t="s">
        <v>17997</v>
      </c>
      <c s="33" t="s">
        <v>1090</v>
      </c>
      <c s="34">
        <v>75.364</v>
      </c>
      <c s="35">
        <v>0</v>
      </c>
      <c s="35">
        <f>ROUND(ROUND(H139,2)*ROUND(G139,3),2)</f>
      </c>
      <c s="33" t="s">
        <v>8185</v>
      </c>
      <c r="O139">
        <f>(I139*21)/100</f>
      </c>
      <c t="s">
        <v>33</v>
      </c>
    </row>
    <row r="140" spans="1:5" ht="25.5">
      <c r="A140" s="36" t="s">
        <v>67</v>
      </c>
      <c r="E140" s="37" t="s">
        <v>17998</v>
      </c>
    </row>
    <row r="141" spans="1:5" ht="63.75">
      <c r="A141" s="38" t="s">
        <v>68</v>
      </c>
      <c r="E141" s="39" t="s">
        <v>17999</v>
      </c>
    </row>
    <row r="142" spans="1:5" ht="216.75">
      <c r="A142" t="s">
        <v>70</v>
      </c>
      <c r="E142" s="37" t="s">
        <v>13725</v>
      </c>
    </row>
    <row r="143" spans="1:16" ht="12.75">
      <c r="A143" s="26" t="s">
        <v>61</v>
      </c>
      <c s="31" t="s">
        <v>206</v>
      </c>
      <c s="31" t="s">
        <v>18000</v>
      </c>
      <c s="26" t="s">
        <v>63</v>
      </c>
      <c s="32" t="s">
        <v>18001</v>
      </c>
      <c s="33" t="s">
        <v>1090</v>
      </c>
      <c s="34">
        <v>196.382</v>
      </c>
      <c s="35">
        <v>0</v>
      </c>
      <c s="35">
        <f>ROUND(ROUND(H143,2)*ROUND(G143,3),2)</f>
      </c>
      <c s="33" t="s">
        <v>8185</v>
      </c>
      <c r="O143">
        <f>(I143*21)/100</f>
      </c>
      <c t="s">
        <v>33</v>
      </c>
    </row>
    <row r="144" spans="1:5" ht="25.5">
      <c r="A144" s="36" t="s">
        <v>67</v>
      </c>
      <c r="E144" s="37" t="s">
        <v>18002</v>
      </c>
    </row>
    <row r="145" spans="1:5" ht="191.25">
      <c r="A145" s="38" t="s">
        <v>68</v>
      </c>
      <c r="E145" s="39" t="s">
        <v>18003</v>
      </c>
    </row>
    <row r="146" spans="1:5" ht="216.75">
      <c r="A146" t="s">
        <v>70</v>
      </c>
      <c r="E146" s="37" t="s">
        <v>13725</v>
      </c>
    </row>
    <row r="147" spans="1:16" ht="12.75">
      <c r="A147" s="26" t="s">
        <v>61</v>
      </c>
      <c s="31" t="s">
        <v>210</v>
      </c>
      <c s="31" t="s">
        <v>16462</v>
      </c>
      <c s="26" t="s">
        <v>63</v>
      </c>
      <c s="32" t="s">
        <v>16463</v>
      </c>
      <c s="33" t="s">
        <v>507</v>
      </c>
      <c s="34">
        <v>2</v>
      </c>
      <c s="35">
        <v>0</v>
      </c>
      <c s="35">
        <f>ROUND(ROUND(H147,2)*ROUND(G147,3),2)</f>
      </c>
      <c s="33" t="s">
        <v>8185</v>
      </c>
      <c r="O147">
        <f>(I147*21)/100</f>
      </c>
      <c t="s">
        <v>33</v>
      </c>
    </row>
    <row r="148" spans="1:5" ht="25.5">
      <c r="A148" s="36" t="s">
        <v>67</v>
      </c>
      <c r="E148" s="37" t="s">
        <v>16464</v>
      </c>
    </row>
    <row r="149" spans="1:5" ht="12.75">
      <c r="A149" s="38" t="s">
        <v>68</v>
      </c>
      <c r="E149" s="39" t="s">
        <v>18004</v>
      </c>
    </row>
    <row r="150" spans="1:5" ht="409.5">
      <c r="A150" t="s">
        <v>70</v>
      </c>
      <c r="E150" s="37" t="s">
        <v>13736</v>
      </c>
    </row>
    <row r="151" spans="1:16" ht="12.75">
      <c r="A151" s="26" t="s">
        <v>61</v>
      </c>
      <c s="31" t="s">
        <v>214</v>
      </c>
      <c s="31" t="s">
        <v>18005</v>
      </c>
      <c s="26" t="s">
        <v>63</v>
      </c>
      <c s="32" t="s">
        <v>18006</v>
      </c>
      <c s="33" t="s">
        <v>507</v>
      </c>
      <c s="34">
        <v>1</v>
      </c>
      <c s="35">
        <v>0</v>
      </c>
      <c s="35">
        <f>ROUND(ROUND(H151,2)*ROUND(G151,3),2)</f>
      </c>
      <c s="33" t="s">
        <v>8185</v>
      </c>
      <c r="O151">
        <f>(I151*21)/100</f>
      </c>
      <c t="s">
        <v>33</v>
      </c>
    </row>
    <row r="152" spans="1:5" ht="25.5">
      <c r="A152" s="36" t="s">
        <v>67</v>
      </c>
      <c r="E152" s="37" t="s">
        <v>18007</v>
      </c>
    </row>
    <row r="153" spans="1:5" ht="12.75">
      <c r="A153" s="38" t="s">
        <v>68</v>
      </c>
      <c r="E153" s="39" t="s">
        <v>18008</v>
      </c>
    </row>
    <row r="154" spans="1:5" ht="409.5">
      <c r="A154" t="s">
        <v>70</v>
      </c>
      <c r="E154" s="37" t="s">
        <v>13736</v>
      </c>
    </row>
    <row r="155" spans="1:16" ht="12.75">
      <c r="A155" s="26" t="s">
        <v>61</v>
      </c>
      <c s="31" t="s">
        <v>217</v>
      </c>
      <c s="31" t="s">
        <v>18009</v>
      </c>
      <c s="26" t="s">
        <v>63</v>
      </c>
      <c s="32" t="s">
        <v>18010</v>
      </c>
      <c s="33" t="s">
        <v>507</v>
      </c>
      <c s="34">
        <v>20</v>
      </c>
      <c s="35">
        <v>0</v>
      </c>
      <c s="35">
        <f>ROUND(ROUND(H155,2)*ROUND(G155,3),2)</f>
      </c>
      <c s="33" t="s">
        <v>8185</v>
      </c>
      <c r="O155">
        <f>(I155*21)/100</f>
      </c>
      <c t="s">
        <v>33</v>
      </c>
    </row>
    <row r="156" spans="1:5" ht="25.5">
      <c r="A156" s="36" t="s">
        <v>67</v>
      </c>
      <c r="E156" s="37" t="s">
        <v>18011</v>
      </c>
    </row>
    <row r="157" spans="1:5" ht="38.25">
      <c r="A157" s="38" t="s">
        <v>68</v>
      </c>
      <c r="E157" s="39" t="s">
        <v>18012</v>
      </c>
    </row>
    <row r="158" spans="1:5" ht="409.5">
      <c r="A158" t="s">
        <v>70</v>
      </c>
      <c r="E158" s="37" t="s">
        <v>13736</v>
      </c>
    </row>
    <row r="159" spans="1:16" ht="12.75">
      <c r="A159" s="26" t="s">
        <v>61</v>
      </c>
      <c s="31" t="s">
        <v>220</v>
      </c>
      <c s="31" t="s">
        <v>13743</v>
      </c>
      <c s="26" t="s">
        <v>63</v>
      </c>
      <c s="32" t="s">
        <v>13744</v>
      </c>
      <c s="33" t="s">
        <v>507</v>
      </c>
      <c s="34">
        <v>12</v>
      </c>
      <c s="35">
        <v>0</v>
      </c>
      <c s="35">
        <f>ROUND(ROUND(H159,2)*ROUND(G159,3),2)</f>
      </c>
      <c s="33" t="s">
        <v>8185</v>
      </c>
      <c r="O159">
        <f>(I159*21)/100</f>
      </c>
      <c t="s">
        <v>33</v>
      </c>
    </row>
    <row r="160" spans="1:5" ht="25.5">
      <c r="A160" s="36" t="s">
        <v>67</v>
      </c>
      <c r="E160" s="37" t="s">
        <v>13745</v>
      </c>
    </row>
    <row r="161" spans="1:5" ht="12.75">
      <c r="A161" s="38" t="s">
        <v>68</v>
      </c>
      <c r="E161" s="39" t="s">
        <v>18013</v>
      </c>
    </row>
    <row r="162" spans="1:5" ht="409.5">
      <c r="A162" t="s">
        <v>70</v>
      </c>
      <c r="E162" s="37" t="s">
        <v>13736</v>
      </c>
    </row>
    <row r="163" spans="1:16" ht="12.75">
      <c r="A163" s="26" t="s">
        <v>61</v>
      </c>
      <c s="31" t="s">
        <v>223</v>
      </c>
      <c s="31" t="s">
        <v>18014</v>
      </c>
      <c s="26" t="s">
        <v>63</v>
      </c>
      <c s="32" t="s">
        <v>18015</v>
      </c>
      <c s="33" t="s">
        <v>507</v>
      </c>
      <c s="34">
        <v>12</v>
      </c>
      <c s="35">
        <v>0</v>
      </c>
      <c s="35">
        <f>ROUND(ROUND(H163,2)*ROUND(G163,3),2)</f>
      </c>
      <c s="33" t="s">
        <v>8185</v>
      </c>
      <c r="O163">
        <f>(I163*21)/100</f>
      </c>
      <c t="s">
        <v>33</v>
      </c>
    </row>
    <row r="164" spans="1:5" ht="25.5">
      <c r="A164" s="36" t="s">
        <v>67</v>
      </c>
      <c r="E164" s="37" t="s">
        <v>18016</v>
      </c>
    </row>
    <row r="165" spans="1:5" ht="12.75">
      <c r="A165" s="38" t="s">
        <v>68</v>
      </c>
      <c r="E165" s="39" t="s">
        <v>18017</v>
      </c>
    </row>
    <row r="166" spans="1:5" ht="409.5">
      <c r="A166" t="s">
        <v>70</v>
      </c>
      <c r="E166" s="37" t="s">
        <v>13736</v>
      </c>
    </row>
    <row r="167" spans="1:16" ht="12.75">
      <c r="A167" s="26" t="s">
        <v>61</v>
      </c>
      <c s="31" t="s">
        <v>226</v>
      </c>
      <c s="31" t="s">
        <v>18018</v>
      </c>
      <c s="26" t="s">
        <v>63</v>
      </c>
      <c s="32" t="s">
        <v>18019</v>
      </c>
      <c s="33" t="s">
        <v>6194</v>
      </c>
      <c s="34">
        <v>16.5</v>
      </c>
      <c s="35">
        <v>0</v>
      </c>
      <c s="35">
        <f>ROUND(ROUND(H167,2)*ROUND(G167,3),2)</f>
      </c>
      <c s="33" t="s">
        <v>8185</v>
      </c>
      <c r="O167">
        <f>(I167*21)/100</f>
      </c>
      <c t="s">
        <v>33</v>
      </c>
    </row>
    <row r="168" spans="1:5" ht="25.5">
      <c r="A168" s="36" t="s">
        <v>67</v>
      </c>
      <c r="E168" s="37" t="s">
        <v>18020</v>
      </c>
    </row>
    <row r="169" spans="1:5" ht="51">
      <c r="A169" s="38" t="s">
        <v>68</v>
      </c>
      <c r="E169" s="39" t="s">
        <v>18021</v>
      </c>
    </row>
    <row r="170" spans="1:5" ht="12.75">
      <c r="A170" t="s">
        <v>70</v>
      </c>
      <c r="E170" s="37" t="s">
        <v>63</v>
      </c>
    </row>
    <row r="171" spans="1:16" ht="25.5">
      <c r="A171" s="26" t="s">
        <v>61</v>
      </c>
      <c s="31" t="s">
        <v>230</v>
      </c>
      <c s="31" t="s">
        <v>18022</v>
      </c>
      <c s="26" t="s">
        <v>63</v>
      </c>
      <c s="32" t="s">
        <v>18023</v>
      </c>
      <c s="33" t="s">
        <v>65</v>
      </c>
      <c s="34">
        <v>2.25</v>
      </c>
      <c s="35">
        <v>0</v>
      </c>
      <c s="35">
        <f>ROUND(ROUND(H171,2)*ROUND(G171,3),2)</f>
      </c>
      <c s="33" t="s">
        <v>8185</v>
      </c>
      <c r="O171">
        <f>(I171*21)/100</f>
      </c>
      <c t="s">
        <v>33</v>
      </c>
    </row>
    <row r="172" spans="1:5" ht="38.25">
      <c r="A172" s="36" t="s">
        <v>67</v>
      </c>
      <c r="E172" s="37" t="s">
        <v>18024</v>
      </c>
    </row>
    <row r="173" spans="1:5" ht="12.75">
      <c r="A173" s="38" t="s">
        <v>68</v>
      </c>
      <c r="E173" s="39" t="s">
        <v>18025</v>
      </c>
    </row>
    <row r="174" spans="1:5" ht="114.75">
      <c r="A174" t="s">
        <v>70</v>
      </c>
      <c r="E174" s="37" t="s">
        <v>18026</v>
      </c>
    </row>
    <row r="175" spans="1:16" ht="25.5">
      <c r="A175" s="26" t="s">
        <v>61</v>
      </c>
      <c s="31" t="s">
        <v>234</v>
      </c>
      <c s="31" t="s">
        <v>18027</v>
      </c>
      <c s="26" t="s">
        <v>63</v>
      </c>
      <c s="32" t="s">
        <v>18028</v>
      </c>
      <c s="33" t="s">
        <v>1090</v>
      </c>
      <c s="34">
        <v>0.9</v>
      </c>
      <c s="35">
        <v>0</v>
      </c>
      <c s="35">
        <f>ROUND(ROUND(H175,2)*ROUND(G175,3),2)</f>
      </c>
      <c s="33" t="s">
        <v>8185</v>
      </c>
      <c r="O175">
        <f>(I175*21)/100</f>
      </c>
      <c t="s">
        <v>33</v>
      </c>
    </row>
    <row r="176" spans="1:5" ht="25.5">
      <c r="A176" s="36" t="s">
        <v>67</v>
      </c>
      <c r="E176" s="37" t="s">
        <v>18029</v>
      </c>
    </row>
    <row r="177" spans="1:5" ht="25.5">
      <c r="A177" s="38" t="s">
        <v>68</v>
      </c>
      <c r="E177" s="39" t="s">
        <v>18030</v>
      </c>
    </row>
    <row r="178" spans="1:5" ht="12.75">
      <c r="A178" t="s">
        <v>70</v>
      </c>
      <c r="E178" s="37" t="s">
        <v>63</v>
      </c>
    </row>
    <row r="179" spans="1:16" ht="12.75">
      <c r="A179" s="26" t="s">
        <v>61</v>
      </c>
      <c s="31" t="s">
        <v>238</v>
      </c>
      <c s="31" t="s">
        <v>18031</v>
      </c>
      <c s="26" t="s">
        <v>63</v>
      </c>
      <c s="32" t="s">
        <v>18032</v>
      </c>
      <c s="33" t="s">
        <v>1090</v>
      </c>
      <c s="34">
        <v>6.195</v>
      </c>
      <c s="35">
        <v>0</v>
      </c>
      <c s="35">
        <f>ROUND(ROUND(H179,2)*ROUND(G179,3),2)</f>
      </c>
      <c s="33" t="s">
        <v>8185</v>
      </c>
      <c r="O179">
        <f>(I179*21)/100</f>
      </c>
      <c t="s">
        <v>33</v>
      </c>
    </row>
    <row r="180" spans="1:5" ht="25.5">
      <c r="A180" s="36" t="s">
        <v>67</v>
      </c>
      <c r="E180" s="37" t="s">
        <v>18033</v>
      </c>
    </row>
    <row r="181" spans="1:5" ht="25.5">
      <c r="A181" s="38" t="s">
        <v>68</v>
      </c>
      <c r="E181" s="39" t="s">
        <v>18034</v>
      </c>
    </row>
    <row r="182" spans="1:5" ht="114.75">
      <c r="A182" t="s">
        <v>70</v>
      </c>
      <c r="E182" s="37" t="s">
        <v>18035</v>
      </c>
    </row>
    <row r="183" spans="1:16" ht="12.75">
      <c r="A183" s="26" t="s">
        <v>61</v>
      </c>
      <c s="31" t="s">
        <v>247</v>
      </c>
      <c s="31" t="s">
        <v>18036</v>
      </c>
      <c s="26" t="s">
        <v>63</v>
      </c>
      <c s="32" t="s">
        <v>18037</v>
      </c>
      <c s="33" t="s">
        <v>1090</v>
      </c>
      <c s="34">
        <v>35.739</v>
      </c>
      <c s="35">
        <v>0</v>
      </c>
      <c s="35">
        <f>ROUND(ROUND(H183,2)*ROUND(G183,3),2)</f>
      </c>
      <c s="33" t="s">
        <v>8185</v>
      </c>
      <c r="O183">
        <f>(I183*21)/100</f>
      </c>
      <c t="s">
        <v>33</v>
      </c>
    </row>
    <row r="184" spans="1:5" ht="51">
      <c r="A184" s="36" t="s">
        <v>67</v>
      </c>
      <c r="E184" s="37" t="s">
        <v>18038</v>
      </c>
    </row>
    <row r="185" spans="1:5" ht="63.75">
      <c r="A185" s="38" t="s">
        <v>68</v>
      </c>
      <c r="E185" s="39" t="s">
        <v>18039</v>
      </c>
    </row>
    <row r="186" spans="1:5" ht="63.75">
      <c r="A186" t="s">
        <v>70</v>
      </c>
      <c r="E186" s="37" t="s">
        <v>18040</v>
      </c>
    </row>
    <row r="187" spans="1:16" ht="12.75">
      <c r="A187" s="26" t="s">
        <v>61</v>
      </c>
      <c s="31" t="s">
        <v>251</v>
      </c>
      <c s="31" t="s">
        <v>18041</v>
      </c>
      <c s="26" t="s">
        <v>63</v>
      </c>
      <c s="32" t="s">
        <v>18042</v>
      </c>
      <c s="33" t="s">
        <v>6194</v>
      </c>
      <c s="34">
        <v>4</v>
      </c>
      <c s="35">
        <v>0</v>
      </c>
      <c s="35">
        <f>ROUND(ROUND(H187,2)*ROUND(G187,3),2)</f>
      </c>
      <c s="33" t="s">
        <v>8185</v>
      </c>
      <c r="O187">
        <f>(I187*21)/100</f>
      </c>
      <c t="s">
        <v>33</v>
      </c>
    </row>
    <row r="188" spans="1:5" ht="12.75">
      <c r="A188" s="36" t="s">
        <v>67</v>
      </c>
      <c r="E188" s="37" t="s">
        <v>18043</v>
      </c>
    </row>
    <row r="189" spans="1:5" ht="12.75">
      <c r="A189" s="38" t="s">
        <v>68</v>
      </c>
      <c r="E189" s="39" t="s">
        <v>18044</v>
      </c>
    </row>
    <row r="190" spans="1:5" ht="204">
      <c r="A190" t="s">
        <v>70</v>
      </c>
      <c r="E190" s="37" t="s">
        <v>18045</v>
      </c>
    </row>
    <row r="191" spans="1:16" ht="12.75">
      <c r="A191" s="26" t="s">
        <v>61</v>
      </c>
      <c s="31" t="s">
        <v>255</v>
      </c>
      <c s="31" t="s">
        <v>18046</v>
      </c>
      <c s="26" t="s">
        <v>63</v>
      </c>
      <c s="32" t="s">
        <v>18047</v>
      </c>
      <c s="33" t="s">
        <v>6194</v>
      </c>
      <c s="34">
        <v>10</v>
      </c>
      <c s="35">
        <v>0</v>
      </c>
      <c s="35">
        <f>ROUND(ROUND(H191,2)*ROUND(G191,3),2)</f>
      </c>
      <c s="33" t="s">
        <v>8185</v>
      </c>
      <c r="O191">
        <f>(I191*21)/100</f>
      </c>
      <c t="s">
        <v>33</v>
      </c>
    </row>
    <row r="192" spans="1:5" ht="12.75">
      <c r="A192" s="36" t="s">
        <v>67</v>
      </c>
      <c r="E192" s="37" t="s">
        <v>18048</v>
      </c>
    </row>
    <row r="193" spans="1:5" ht="12.75">
      <c r="A193" s="38" t="s">
        <v>68</v>
      </c>
      <c r="E193" s="39" t="s">
        <v>18049</v>
      </c>
    </row>
    <row r="194" spans="1:5" ht="204">
      <c r="A194" t="s">
        <v>70</v>
      </c>
      <c r="E194" s="37" t="s">
        <v>18045</v>
      </c>
    </row>
    <row r="195" spans="1:16" ht="12.75">
      <c r="A195" s="26" t="s">
        <v>61</v>
      </c>
      <c s="31" t="s">
        <v>259</v>
      </c>
      <c s="31" t="s">
        <v>18050</v>
      </c>
      <c s="26" t="s">
        <v>63</v>
      </c>
      <c s="32" t="s">
        <v>18051</v>
      </c>
      <c s="33" t="s">
        <v>6194</v>
      </c>
      <c s="34">
        <v>5</v>
      </c>
      <c s="35">
        <v>0</v>
      </c>
      <c s="35">
        <f>ROUND(ROUND(H195,2)*ROUND(G195,3),2)</f>
      </c>
      <c s="33" t="s">
        <v>8185</v>
      </c>
      <c r="O195">
        <f>(I195*21)/100</f>
      </c>
      <c t="s">
        <v>33</v>
      </c>
    </row>
    <row r="196" spans="1:5" ht="12.75">
      <c r="A196" s="36" t="s">
        <v>67</v>
      </c>
      <c r="E196" s="37" t="s">
        <v>18052</v>
      </c>
    </row>
    <row r="197" spans="1:5" ht="12.75">
      <c r="A197" s="38" t="s">
        <v>68</v>
      </c>
      <c r="E197" s="39" t="s">
        <v>18053</v>
      </c>
    </row>
    <row r="198" spans="1:5" ht="204">
      <c r="A198" t="s">
        <v>70</v>
      </c>
      <c r="E198" s="37" t="s">
        <v>18045</v>
      </c>
    </row>
    <row r="199" spans="1:16" ht="12.75">
      <c r="A199" s="26" t="s">
        <v>61</v>
      </c>
      <c s="31" t="s">
        <v>685</v>
      </c>
      <c s="31" t="s">
        <v>18054</v>
      </c>
      <c s="26" t="s">
        <v>63</v>
      </c>
      <c s="32" t="s">
        <v>18055</v>
      </c>
      <c s="33" t="s">
        <v>507</v>
      </c>
      <c s="34">
        <v>3</v>
      </c>
      <c s="35">
        <v>0</v>
      </c>
      <c s="35">
        <f>ROUND(ROUND(H199,2)*ROUND(G199,3),2)</f>
      </c>
      <c s="33"/>
      <c r="O199">
        <f>(I199*21)/100</f>
      </c>
      <c t="s">
        <v>33</v>
      </c>
    </row>
    <row r="200" spans="1:5" ht="12.75">
      <c r="A200" s="36" t="s">
        <v>67</v>
      </c>
      <c r="E200" s="37" t="s">
        <v>63</v>
      </c>
    </row>
    <row r="201" spans="1:5" ht="63.75">
      <c r="A201" s="38" t="s">
        <v>68</v>
      </c>
      <c r="E201" s="39" t="s">
        <v>18056</v>
      </c>
    </row>
    <row r="202" spans="1:5" ht="12.75">
      <c r="A202" t="s">
        <v>70</v>
      </c>
      <c r="E202" s="37" t="s">
        <v>18057</v>
      </c>
    </row>
    <row r="203" spans="1:16" ht="12.75">
      <c r="A203" s="26" t="s">
        <v>61</v>
      </c>
      <c s="31" t="s">
        <v>689</v>
      </c>
      <c s="31" t="s">
        <v>18058</v>
      </c>
      <c s="26" t="s">
        <v>63</v>
      </c>
      <c s="32" t="s">
        <v>18059</v>
      </c>
      <c s="33" t="s">
        <v>507</v>
      </c>
      <c s="34">
        <v>1</v>
      </c>
      <c s="35">
        <v>0</v>
      </c>
      <c s="35">
        <f>ROUND(ROUND(H203,2)*ROUND(G203,3),2)</f>
      </c>
      <c s="33"/>
      <c r="O203">
        <f>(I203*21)/100</f>
      </c>
      <c t="s">
        <v>33</v>
      </c>
    </row>
    <row r="204" spans="1:5" ht="12.75">
      <c r="A204" s="36" t="s">
        <v>67</v>
      </c>
      <c r="E204" s="37" t="s">
        <v>63</v>
      </c>
    </row>
    <row r="205" spans="1:5" ht="25.5">
      <c r="A205" s="38" t="s">
        <v>68</v>
      </c>
      <c r="E205" s="39" t="s">
        <v>18060</v>
      </c>
    </row>
    <row r="206" spans="1:5" ht="12.75">
      <c r="A206" t="s">
        <v>70</v>
      </c>
      <c r="E206" s="37" t="s">
        <v>18057</v>
      </c>
    </row>
    <row r="207" spans="1:18" ht="12.75" customHeight="1">
      <c r="A207" s="6" t="s">
        <v>58</v>
      </c>
      <c s="6"/>
      <c s="42" t="s">
        <v>43</v>
      </c>
      <c s="6"/>
      <c s="29" t="s">
        <v>4209</v>
      </c>
      <c s="6"/>
      <c s="6"/>
      <c s="6"/>
      <c s="43">
        <f>0+Q207</f>
      </c>
      <c s="6"/>
      <c r="O207">
        <f>0+R207</f>
      </c>
      <c r="Q207">
        <f>0+I208+I212+I216+I220+I224+I228+I232+I236+I240+I244+I248+I252+I256+I260+I264+I268+I272+I276+I280</f>
      </c>
      <c>
        <f>0+O208+O212+O216+O220+O224+O228+O232+O236+O240+O244+O248+O252+O256+O260+O264+O268+O272+O276+O280</f>
      </c>
    </row>
    <row r="208" spans="1:16" ht="25.5">
      <c r="A208" s="26" t="s">
        <v>61</v>
      </c>
      <c s="31" t="s">
        <v>263</v>
      </c>
      <c s="31" t="s">
        <v>18061</v>
      </c>
      <c s="26" t="s">
        <v>63</v>
      </c>
      <c s="32" t="s">
        <v>18062</v>
      </c>
      <c s="33" t="s">
        <v>507</v>
      </c>
      <c s="34">
        <v>4</v>
      </c>
      <c s="35">
        <v>0</v>
      </c>
      <c s="35">
        <f>ROUND(ROUND(H208,2)*ROUND(G208,3),2)</f>
      </c>
      <c s="33" t="s">
        <v>8185</v>
      </c>
      <c r="O208">
        <f>(I208*21)/100</f>
      </c>
      <c t="s">
        <v>33</v>
      </c>
    </row>
    <row r="209" spans="1:5" ht="25.5">
      <c r="A209" s="36" t="s">
        <v>67</v>
      </c>
      <c r="E209" s="37" t="s">
        <v>18063</v>
      </c>
    </row>
    <row r="210" spans="1:5" ht="51">
      <c r="A210" s="38" t="s">
        <v>68</v>
      </c>
      <c r="E210" s="39" t="s">
        <v>18064</v>
      </c>
    </row>
    <row r="211" spans="1:5" ht="12.75">
      <c r="A211" t="s">
        <v>70</v>
      </c>
      <c r="E211" s="37" t="s">
        <v>63</v>
      </c>
    </row>
    <row r="212" spans="1:16" ht="12.75">
      <c r="A212" s="26" t="s">
        <v>61</v>
      </c>
      <c s="31" t="s">
        <v>267</v>
      </c>
      <c s="31" t="s">
        <v>18065</v>
      </c>
      <c s="26" t="s">
        <v>63</v>
      </c>
      <c s="32" t="s">
        <v>18066</v>
      </c>
      <c s="33" t="s">
        <v>507</v>
      </c>
      <c s="34">
        <v>23</v>
      </c>
      <c s="35">
        <v>0</v>
      </c>
      <c s="35">
        <f>ROUND(ROUND(H212,2)*ROUND(G212,3),2)</f>
      </c>
      <c s="33" t="s">
        <v>8185</v>
      </c>
      <c r="O212">
        <f>(I212*21)/100</f>
      </c>
      <c t="s">
        <v>33</v>
      </c>
    </row>
    <row r="213" spans="1:5" ht="25.5">
      <c r="A213" s="36" t="s">
        <v>67</v>
      </c>
      <c r="E213" s="37" t="s">
        <v>18067</v>
      </c>
    </row>
    <row r="214" spans="1:5" ht="102">
      <c r="A214" s="38" t="s">
        <v>68</v>
      </c>
      <c r="E214" s="39" t="s">
        <v>18068</v>
      </c>
    </row>
    <row r="215" spans="1:5" ht="12.75">
      <c r="A215" t="s">
        <v>70</v>
      </c>
      <c r="E215" s="37" t="s">
        <v>63</v>
      </c>
    </row>
    <row r="216" spans="1:16" ht="12.75">
      <c r="A216" s="26" t="s">
        <v>61</v>
      </c>
      <c s="31" t="s">
        <v>271</v>
      </c>
      <c s="31" t="s">
        <v>18069</v>
      </c>
      <c s="26" t="s">
        <v>63</v>
      </c>
      <c s="32" t="s">
        <v>18070</v>
      </c>
      <c s="33" t="s">
        <v>507</v>
      </c>
      <c s="34">
        <v>1</v>
      </c>
      <c s="35">
        <v>0</v>
      </c>
      <c s="35">
        <f>ROUND(ROUND(H216,2)*ROUND(G216,3),2)</f>
      </c>
      <c s="33" t="s">
        <v>8185</v>
      </c>
      <c r="O216">
        <f>(I216*21)/100</f>
      </c>
      <c t="s">
        <v>33</v>
      </c>
    </row>
    <row r="217" spans="1:5" ht="25.5">
      <c r="A217" s="36" t="s">
        <v>67</v>
      </c>
      <c r="E217" s="37" t="s">
        <v>18071</v>
      </c>
    </row>
    <row r="218" spans="1:5" ht="25.5">
      <c r="A218" s="38" t="s">
        <v>68</v>
      </c>
      <c r="E218" s="39" t="s">
        <v>18072</v>
      </c>
    </row>
    <row r="219" spans="1:5" ht="12.75">
      <c r="A219" t="s">
        <v>70</v>
      </c>
      <c r="E219" s="37" t="s">
        <v>63</v>
      </c>
    </row>
    <row r="220" spans="1:16" ht="12.75">
      <c r="A220" s="26" t="s">
        <v>61</v>
      </c>
      <c s="31" t="s">
        <v>274</v>
      </c>
      <c s="31" t="s">
        <v>18073</v>
      </c>
      <c s="26" t="s">
        <v>63</v>
      </c>
      <c s="32" t="s">
        <v>18074</v>
      </c>
      <c s="33" t="s">
        <v>507</v>
      </c>
      <c s="34">
        <v>10</v>
      </c>
      <c s="35">
        <v>0</v>
      </c>
      <c s="35">
        <f>ROUND(ROUND(H220,2)*ROUND(G220,3),2)</f>
      </c>
      <c s="33" t="s">
        <v>8185</v>
      </c>
      <c r="O220">
        <f>(I220*21)/100</f>
      </c>
      <c t="s">
        <v>33</v>
      </c>
    </row>
    <row r="221" spans="1:5" ht="25.5">
      <c r="A221" s="36" t="s">
        <v>67</v>
      </c>
      <c r="E221" s="37" t="s">
        <v>18075</v>
      </c>
    </row>
    <row r="222" spans="1:5" ht="25.5">
      <c r="A222" s="38" t="s">
        <v>68</v>
      </c>
      <c r="E222" s="39" t="s">
        <v>18076</v>
      </c>
    </row>
    <row r="223" spans="1:5" ht="12.75">
      <c r="A223" t="s">
        <v>70</v>
      </c>
      <c r="E223" s="37" t="s">
        <v>63</v>
      </c>
    </row>
    <row r="224" spans="1:16" ht="12.75">
      <c r="A224" s="26" t="s">
        <v>61</v>
      </c>
      <c s="31" t="s">
        <v>278</v>
      </c>
      <c s="31" t="s">
        <v>11237</v>
      </c>
      <c s="26" t="s">
        <v>63</v>
      </c>
      <c s="32" t="s">
        <v>13812</v>
      </c>
      <c s="33" t="s">
        <v>738</v>
      </c>
      <c s="34">
        <v>0.091</v>
      </c>
      <c s="35">
        <v>0</v>
      </c>
      <c s="35">
        <f>ROUND(ROUND(H224,2)*ROUND(G224,3),2)</f>
      </c>
      <c s="33" t="s">
        <v>8185</v>
      </c>
      <c r="O224">
        <f>(I224*21)/100</f>
      </c>
      <c t="s">
        <v>33</v>
      </c>
    </row>
    <row r="225" spans="1:5" ht="51">
      <c r="A225" s="36" t="s">
        <v>67</v>
      </c>
      <c r="E225" s="37" t="s">
        <v>13813</v>
      </c>
    </row>
    <row r="226" spans="1:5" ht="38.25">
      <c r="A226" s="38" t="s">
        <v>68</v>
      </c>
      <c r="E226" s="39" t="s">
        <v>18077</v>
      </c>
    </row>
    <row r="227" spans="1:5" ht="12.75">
      <c r="A227" t="s">
        <v>70</v>
      </c>
      <c r="E227" s="37" t="s">
        <v>63</v>
      </c>
    </row>
    <row r="228" spans="1:16" ht="12.75">
      <c r="A228" s="26" t="s">
        <v>61</v>
      </c>
      <c s="31" t="s">
        <v>282</v>
      </c>
      <c s="31" t="s">
        <v>13815</v>
      </c>
      <c s="26" t="s">
        <v>63</v>
      </c>
      <c s="32" t="s">
        <v>13816</v>
      </c>
      <c s="33" t="s">
        <v>65</v>
      </c>
      <c s="34">
        <v>11.854</v>
      </c>
      <c s="35">
        <v>0</v>
      </c>
      <c s="35">
        <f>ROUND(ROUND(H228,2)*ROUND(G228,3),2)</f>
      </c>
      <c s="33" t="s">
        <v>8185</v>
      </c>
      <c r="O228">
        <f>(I228*21)/100</f>
      </c>
      <c t="s">
        <v>33</v>
      </c>
    </row>
    <row r="229" spans="1:5" ht="12.75">
      <c r="A229" s="36" t="s">
        <v>67</v>
      </c>
      <c r="E229" s="37" t="s">
        <v>13817</v>
      </c>
    </row>
    <row r="230" spans="1:5" ht="127.5">
      <c r="A230" s="38" t="s">
        <v>68</v>
      </c>
      <c r="E230" s="39" t="s">
        <v>18078</v>
      </c>
    </row>
    <row r="231" spans="1:5" ht="12.75">
      <c r="A231" t="s">
        <v>70</v>
      </c>
      <c r="E231" s="37" t="s">
        <v>63</v>
      </c>
    </row>
    <row r="232" spans="1:16" ht="12.75">
      <c r="A232" s="26" t="s">
        <v>61</v>
      </c>
      <c s="31" t="s">
        <v>286</v>
      </c>
      <c s="31" t="s">
        <v>13819</v>
      </c>
      <c s="26" t="s">
        <v>63</v>
      </c>
      <c s="32" t="s">
        <v>13820</v>
      </c>
      <c s="33" t="s">
        <v>1090</v>
      </c>
      <c s="34">
        <v>94.02</v>
      </c>
      <c s="35">
        <v>0</v>
      </c>
      <c s="35">
        <f>ROUND(ROUND(H232,2)*ROUND(G232,3),2)</f>
      </c>
      <c s="33" t="s">
        <v>8185</v>
      </c>
      <c r="O232">
        <f>(I232*21)/100</f>
      </c>
      <c t="s">
        <v>33</v>
      </c>
    </row>
    <row r="233" spans="1:5" ht="12.75">
      <c r="A233" s="36" t="s">
        <v>67</v>
      </c>
      <c r="E233" s="37" t="s">
        <v>13821</v>
      </c>
    </row>
    <row r="234" spans="1:5" ht="127.5">
      <c r="A234" s="38" t="s">
        <v>68</v>
      </c>
      <c r="E234" s="39" t="s">
        <v>18079</v>
      </c>
    </row>
    <row r="235" spans="1:5" ht="12.75">
      <c r="A235" t="s">
        <v>70</v>
      </c>
      <c r="E235" s="37" t="s">
        <v>63</v>
      </c>
    </row>
    <row r="236" spans="1:16" ht="12.75">
      <c r="A236" s="26" t="s">
        <v>61</v>
      </c>
      <c s="31" t="s">
        <v>290</v>
      </c>
      <c s="31" t="s">
        <v>13823</v>
      </c>
      <c s="26" t="s">
        <v>63</v>
      </c>
      <c s="32" t="s">
        <v>13824</v>
      </c>
      <c s="33" t="s">
        <v>1090</v>
      </c>
      <c s="34">
        <v>94.02</v>
      </c>
      <c s="35">
        <v>0</v>
      </c>
      <c s="35">
        <f>ROUND(ROUND(H236,2)*ROUND(G236,3),2)</f>
      </c>
      <c s="33" t="s">
        <v>8185</v>
      </c>
      <c r="O236">
        <f>(I236*21)/100</f>
      </c>
      <c t="s">
        <v>33</v>
      </c>
    </row>
    <row r="237" spans="1:5" ht="12.75">
      <c r="A237" s="36" t="s">
        <v>67</v>
      </c>
      <c r="E237" s="37" t="s">
        <v>13825</v>
      </c>
    </row>
    <row r="238" spans="1:5" ht="12.75">
      <c r="A238" s="38" t="s">
        <v>68</v>
      </c>
      <c r="E238" s="39" t="s">
        <v>63</v>
      </c>
    </row>
    <row r="239" spans="1:5" ht="12.75">
      <c r="A239" t="s">
        <v>70</v>
      </c>
      <c r="E239" s="37" t="s">
        <v>63</v>
      </c>
    </row>
    <row r="240" spans="1:16" ht="12.75">
      <c r="A240" s="26" t="s">
        <v>61</v>
      </c>
      <c s="31" t="s">
        <v>294</v>
      </c>
      <c s="31" t="s">
        <v>13826</v>
      </c>
      <c s="26" t="s">
        <v>63</v>
      </c>
      <c s="32" t="s">
        <v>13827</v>
      </c>
      <c s="33" t="s">
        <v>738</v>
      </c>
      <c s="34">
        <v>1.053</v>
      </c>
      <c s="35">
        <v>0</v>
      </c>
      <c s="35">
        <f>ROUND(ROUND(H240,2)*ROUND(G240,3),2)</f>
      </c>
      <c s="33" t="s">
        <v>8185</v>
      </c>
      <c r="O240">
        <f>(I240*21)/100</f>
      </c>
      <c t="s">
        <v>33</v>
      </c>
    </row>
    <row r="241" spans="1:5" ht="12.75">
      <c r="A241" s="36" t="s">
        <v>67</v>
      </c>
      <c r="E241" s="37" t="s">
        <v>13828</v>
      </c>
    </row>
    <row r="242" spans="1:5" ht="89.25">
      <c r="A242" s="38" t="s">
        <v>68</v>
      </c>
      <c r="E242" s="39" t="s">
        <v>18080</v>
      </c>
    </row>
    <row r="243" spans="1:5" ht="12.75">
      <c r="A243" t="s">
        <v>70</v>
      </c>
      <c r="E243" s="37" t="s">
        <v>63</v>
      </c>
    </row>
    <row r="244" spans="1:16" ht="12.75">
      <c r="A244" s="26" t="s">
        <v>61</v>
      </c>
      <c s="31" t="s">
        <v>693</v>
      </c>
      <c s="31" t="s">
        <v>18081</v>
      </c>
      <c s="26" t="s">
        <v>63</v>
      </c>
      <c s="32" t="s">
        <v>18082</v>
      </c>
      <c s="33" t="s">
        <v>507</v>
      </c>
      <c s="34">
        <v>10</v>
      </c>
      <c s="35">
        <v>0</v>
      </c>
      <c s="35">
        <f>ROUND(ROUND(H244,2)*ROUND(G244,3),2)</f>
      </c>
      <c s="33"/>
      <c r="O244">
        <f>(I244*21)/100</f>
      </c>
      <c t="s">
        <v>33</v>
      </c>
    </row>
    <row r="245" spans="1:5" ht="12.75">
      <c r="A245" s="36" t="s">
        <v>67</v>
      </c>
      <c r="E245" s="37" t="s">
        <v>63</v>
      </c>
    </row>
    <row r="246" spans="1:5" ht="12.75">
      <c r="A246" s="38" t="s">
        <v>68</v>
      </c>
      <c r="E246" s="39" t="s">
        <v>63</v>
      </c>
    </row>
    <row r="247" spans="1:5" ht="12.75">
      <c r="A247" t="s">
        <v>70</v>
      </c>
      <c r="E247" s="37" t="s">
        <v>63</v>
      </c>
    </row>
    <row r="248" spans="1:16" ht="12.75">
      <c r="A248" s="26" t="s">
        <v>61</v>
      </c>
      <c s="31" t="s">
        <v>697</v>
      </c>
      <c s="31" t="s">
        <v>18083</v>
      </c>
      <c s="26" t="s">
        <v>63</v>
      </c>
      <c s="32" t="s">
        <v>18084</v>
      </c>
      <c s="33" t="s">
        <v>507</v>
      </c>
      <c s="34">
        <v>1</v>
      </c>
      <c s="35">
        <v>0</v>
      </c>
      <c s="35">
        <f>ROUND(ROUND(H248,2)*ROUND(G248,3),2)</f>
      </c>
      <c s="33"/>
      <c r="O248">
        <f>(I248*21)/100</f>
      </c>
      <c t="s">
        <v>33</v>
      </c>
    </row>
    <row r="249" spans="1:5" ht="12.75">
      <c r="A249" s="36" t="s">
        <v>67</v>
      </c>
      <c r="E249" s="37" t="s">
        <v>63</v>
      </c>
    </row>
    <row r="250" spans="1:5" ht="12.75">
      <c r="A250" s="38" t="s">
        <v>68</v>
      </c>
      <c r="E250" s="39" t="s">
        <v>63</v>
      </c>
    </row>
    <row r="251" spans="1:5" ht="12.75">
      <c r="A251" t="s">
        <v>70</v>
      </c>
      <c r="E251" s="37" t="s">
        <v>63</v>
      </c>
    </row>
    <row r="252" spans="1:16" ht="12.75">
      <c r="A252" s="26" t="s">
        <v>61</v>
      </c>
      <c s="31" t="s">
        <v>701</v>
      </c>
      <c s="31" t="s">
        <v>18085</v>
      </c>
      <c s="26" t="s">
        <v>63</v>
      </c>
      <c s="32" t="s">
        <v>18086</v>
      </c>
      <c s="33" t="s">
        <v>507</v>
      </c>
      <c s="34">
        <v>16</v>
      </c>
      <c s="35">
        <v>0</v>
      </c>
      <c s="35">
        <f>ROUND(ROUND(H252,2)*ROUND(G252,3),2)</f>
      </c>
      <c s="33"/>
      <c r="O252">
        <f>(I252*21)/100</f>
      </c>
      <c t="s">
        <v>33</v>
      </c>
    </row>
    <row r="253" spans="1:5" ht="12.75">
      <c r="A253" s="36" t="s">
        <v>67</v>
      </c>
      <c r="E253" s="37" t="s">
        <v>63</v>
      </c>
    </row>
    <row r="254" spans="1:5" ht="12.75">
      <c r="A254" s="38" t="s">
        <v>68</v>
      </c>
      <c r="E254" s="39" t="s">
        <v>63</v>
      </c>
    </row>
    <row r="255" spans="1:5" ht="12.75">
      <c r="A255" t="s">
        <v>70</v>
      </c>
      <c r="E255" s="37" t="s">
        <v>63</v>
      </c>
    </row>
    <row r="256" spans="1:16" ht="12.75">
      <c r="A256" s="26" t="s">
        <v>61</v>
      </c>
      <c s="31" t="s">
        <v>705</v>
      </c>
      <c s="31" t="s">
        <v>18087</v>
      </c>
      <c s="26" t="s">
        <v>63</v>
      </c>
      <c s="32" t="s">
        <v>18088</v>
      </c>
      <c s="33" t="s">
        <v>507</v>
      </c>
      <c s="34">
        <v>3</v>
      </c>
      <c s="35">
        <v>0</v>
      </c>
      <c s="35">
        <f>ROUND(ROUND(H256,2)*ROUND(G256,3),2)</f>
      </c>
      <c s="33"/>
      <c r="O256">
        <f>(I256*21)/100</f>
      </c>
      <c t="s">
        <v>33</v>
      </c>
    </row>
    <row r="257" spans="1:5" ht="12.75">
      <c r="A257" s="36" t="s">
        <v>67</v>
      </c>
      <c r="E257" s="37" t="s">
        <v>63</v>
      </c>
    </row>
    <row r="258" spans="1:5" ht="12.75">
      <c r="A258" s="38" t="s">
        <v>68</v>
      </c>
      <c r="E258" s="39" t="s">
        <v>63</v>
      </c>
    </row>
    <row r="259" spans="1:5" ht="12.75">
      <c r="A259" t="s">
        <v>70</v>
      </c>
      <c r="E259" s="37" t="s">
        <v>63</v>
      </c>
    </row>
    <row r="260" spans="1:16" ht="12.75">
      <c r="A260" s="26" t="s">
        <v>61</v>
      </c>
      <c s="31" t="s">
        <v>710</v>
      </c>
      <c s="31" t="s">
        <v>18089</v>
      </c>
      <c s="26" t="s">
        <v>63</v>
      </c>
      <c s="32" t="s">
        <v>18090</v>
      </c>
      <c s="33" t="s">
        <v>507</v>
      </c>
      <c s="34">
        <v>1</v>
      </c>
      <c s="35">
        <v>0</v>
      </c>
      <c s="35">
        <f>ROUND(ROUND(H260,2)*ROUND(G260,3),2)</f>
      </c>
      <c s="33"/>
      <c r="O260">
        <f>(I260*21)/100</f>
      </c>
      <c t="s">
        <v>33</v>
      </c>
    </row>
    <row r="261" spans="1:5" ht="12.75">
      <c r="A261" s="36" t="s">
        <v>67</v>
      </c>
      <c r="E261" s="37" t="s">
        <v>63</v>
      </c>
    </row>
    <row r="262" spans="1:5" ht="12.75">
      <c r="A262" s="38" t="s">
        <v>68</v>
      </c>
      <c r="E262" s="39" t="s">
        <v>63</v>
      </c>
    </row>
    <row r="263" spans="1:5" ht="12.75">
      <c r="A263" t="s">
        <v>70</v>
      </c>
      <c r="E263" s="37" t="s">
        <v>63</v>
      </c>
    </row>
    <row r="264" spans="1:16" ht="12.75">
      <c r="A264" s="26" t="s">
        <v>61</v>
      </c>
      <c s="31" t="s">
        <v>714</v>
      </c>
      <c s="31" t="s">
        <v>18091</v>
      </c>
      <c s="26" t="s">
        <v>63</v>
      </c>
      <c s="32" t="s">
        <v>18092</v>
      </c>
      <c s="33" t="s">
        <v>507</v>
      </c>
      <c s="34">
        <v>1</v>
      </c>
      <c s="35">
        <v>0</v>
      </c>
      <c s="35">
        <f>ROUND(ROUND(H264,2)*ROUND(G264,3),2)</f>
      </c>
      <c s="33"/>
      <c r="O264">
        <f>(I264*21)/100</f>
      </c>
      <c t="s">
        <v>33</v>
      </c>
    </row>
    <row r="265" spans="1:5" ht="12.75">
      <c r="A265" s="36" t="s">
        <v>67</v>
      </c>
      <c r="E265" s="37" t="s">
        <v>63</v>
      </c>
    </row>
    <row r="266" spans="1:5" ht="12.75">
      <c r="A266" s="38" t="s">
        <v>68</v>
      </c>
      <c r="E266" s="39" t="s">
        <v>63</v>
      </c>
    </row>
    <row r="267" spans="1:5" ht="12.75">
      <c r="A267" t="s">
        <v>70</v>
      </c>
      <c r="E267" s="37" t="s">
        <v>63</v>
      </c>
    </row>
    <row r="268" spans="1:16" ht="12.75">
      <c r="A268" s="26" t="s">
        <v>61</v>
      </c>
      <c s="31" t="s">
        <v>718</v>
      </c>
      <c s="31" t="s">
        <v>18093</v>
      </c>
      <c s="26" t="s">
        <v>63</v>
      </c>
      <c s="32" t="s">
        <v>18094</v>
      </c>
      <c s="33" t="s">
        <v>507</v>
      </c>
      <c s="34">
        <v>1</v>
      </c>
      <c s="35">
        <v>0</v>
      </c>
      <c s="35">
        <f>ROUND(ROUND(H268,2)*ROUND(G268,3),2)</f>
      </c>
      <c s="33"/>
      <c r="O268">
        <f>(I268*21)/100</f>
      </c>
      <c t="s">
        <v>33</v>
      </c>
    </row>
    <row r="269" spans="1:5" ht="12.75">
      <c r="A269" s="36" t="s">
        <v>67</v>
      </c>
      <c r="E269" s="37" t="s">
        <v>63</v>
      </c>
    </row>
    <row r="270" spans="1:5" ht="12.75">
      <c r="A270" s="38" t="s">
        <v>68</v>
      </c>
      <c r="E270" s="39" t="s">
        <v>63</v>
      </c>
    </row>
    <row r="271" spans="1:5" ht="12.75">
      <c r="A271" t="s">
        <v>70</v>
      </c>
      <c r="E271" s="37" t="s">
        <v>63</v>
      </c>
    </row>
    <row r="272" spans="1:16" ht="12.75">
      <c r="A272" s="26" t="s">
        <v>61</v>
      </c>
      <c s="31" t="s">
        <v>722</v>
      </c>
      <c s="31" t="s">
        <v>18095</v>
      </c>
      <c s="26" t="s">
        <v>63</v>
      </c>
      <c s="32" t="s">
        <v>18096</v>
      </c>
      <c s="33" t="s">
        <v>507</v>
      </c>
      <c s="34">
        <v>1</v>
      </c>
      <c s="35">
        <v>0</v>
      </c>
      <c s="35">
        <f>ROUND(ROUND(H272,2)*ROUND(G272,3),2)</f>
      </c>
      <c s="33"/>
      <c r="O272">
        <f>(I272*21)/100</f>
      </c>
      <c t="s">
        <v>33</v>
      </c>
    </row>
    <row r="273" spans="1:5" ht="12.75">
      <c r="A273" s="36" t="s">
        <v>67</v>
      </c>
      <c r="E273" s="37" t="s">
        <v>63</v>
      </c>
    </row>
    <row r="274" spans="1:5" ht="12.75">
      <c r="A274" s="38" t="s">
        <v>68</v>
      </c>
      <c r="E274" s="39" t="s">
        <v>63</v>
      </c>
    </row>
    <row r="275" spans="1:5" ht="12.75">
      <c r="A275" t="s">
        <v>70</v>
      </c>
      <c r="E275" s="37" t="s">
        <v>63</v>
      </c>
    </row>
    <row r="276" spans="1:16" ht="12.75">
      <c r="A276" s="26" t="s">
        <v>61</v>
      </c>
      <c s="31" t="s">
        <v>726</v>
      </c>
      <c s="31" t="s">
        <v>18097</v>
      </c>
      <c s="26" t="s">
        <v>63</v>
      </c>
      <c s="32" t="s">
        <v>18098</v>
      </c>
      <c s="33" t="s">
        <v>507</v>
      </c>
      <c s="34">
        <v>2</v>
      </c>
      <c s="35">
        <v>0</v>
      </c>
      <c s="35">
        <f>ROUND(ROUND(H276,2)*ROUND(G276,3),2)</f>
      </c>
      <c s="33"/>
      <c r="O276">
        <f>(I276*21)/100</f>
      </c>
      <c t="s">
        <v>33</v>
      </c>
    </row>
    <row r="277" spans="1:5" ht="12.75">
      <c r="A277" s="36" t="s">
        <v>67</v>
      </c>
      <c r="E277" s="37" t="s">
        <v>63</v>
      </c>
    </row>
    <row r="278" spans="1:5" ht="12.75">
      <c r="A278" s="38" t="s">
        <v>68</v>
      </c>
      <c r="E278" s="39" t="s">
        <v>63</v>
      </c>
    </row>
    <row r="279" spans="1:5" ht="12.75">
      <c r="A279" t="s">
        <v>70</v>
      </c>
      <c r="E279" s="37" t="s">
        <v>63</v>
      </c>
    </row>
    <row r="280" spans="1:16" ht="12.75">
      <c r="A280" s="26" t="s">
        <v>61</v>
      </c>
      <c s="31" t="s">
        <v>731</v>
      </c>
      <c s="31" t="s">
        <v>18099</v>
      </c>
      <c s="26" t="s">
        <v>63</v>
      </c>
      <c s="32" t="s">
        <v>18100</v>
      </c>
      <c s="33" t="s">
        <v>507</v>
      </c>
      <c s="34">
        <v>2</v>
      </c>
      <c s="35">
        <v>0</v>
      </c>
      <c s="35">
        <f>ROUND(ROUND(H280,2)*ROUND(G280,3),2)</f>
      </c>
      <c s="33"/>
      <c r="O280">
        <f>(I280*21)/100</f>
      </c>
      <c t="s">
        <v>33</v>
      </c>
    </row>
    <row r="281" spans="1:5" ht="12.75">
      <c r="A281" s="36" t="s">
        <v>67</v>
      </c>
      <c r="E281" s="37" t="s">
        <v>63</v>
      </c>
    </row>
    <row r="282" spans="1:5" ht="12.75">
      <c r="A282" s="38" t="s">
        <v>68</v>
      </c>
      <c r="E282" s="39" t="s">
        <v>63</v>
      </c>
    </row>
    <row r="283" spans="1:5" ht="12.75">
      <c r="A283" t="s">
        <v>70</v>
      </c>
      <c r="E283" s="37" t="s">
        <v>63</v>
      </c>
    </row>
    <row r="284" spans="1:18" ht="12.75" customHeight="1">
      <c r="A284" s="6" t="s">
        <v>58</v>
      </c>
      <c s="6"/>
      <c s="42" t="s">
        <v>15186</v>
      </c>
      <c s="6"/>
      <c s="29" t="s">
        <v>15187</v>
      </c>
      <c s="6"/>
      <c s="6"/>
      <c s="6"/>
      <c s="43">
        <f>0+Q284</f>
      </c>
      <c s="6"/>
      <c r="O284">
        <f>0+R284</f>
      </c>
      <c r="Q284">
        <f>0+I285+I289+I293</f>
      </c>
      <c>
        <f>0+O285+O289+O293</f>
      </c>
    </row>
    <row r="285" spans="1:16" ht="12.75">
      <c r="A285" s="26" t="s">
        <v>61</v>
      </c>
      <c s="31" t="s">
        <v>298</v>
      </c>
      <c s="31" t="s">
        <v>18101</v>
      </c>
      <c s="26" t="s">
        <v>63</v>
      </c>
      <c s="32" t="s">
        <v>18102</v>
      </c>
      <c s="33" t="s">
        <v>6231</v>
      </c>
      <c s="34">
        <v>2682.456</v>
      </c>
      <c s="35">
        <v>0</v>
      </c>
      <c s="35">
        <f>ROUND(ROUND(H285,2)*ROUND(G285,3),2)</f>
      </c>
      <c s="33"/>
      <c r="O285">
        <f>(I285*21)/100</f>
      </c>
      <c t="s">
        <v>33</v>
      </c>
    </row>
    <row r="286" spans="1:5" ht="12.75">
      <c r="A286" s="36" t="s">
        <v>67</v>
      </c>
      <c r="E286" s="37" t="s">
        <v>63</v>
      </c>
    </row>
    <row r="287" spans="1:5" ht="153">
      <c r="A287" s="38" t="s">
        <v>68</v>
      </c>
      <c r="E287" s="39" t="s">
        <v>18103</v>
      </c>
    </row>
    <row r="288" spans="1:5" ht="12.75">
      <c r="A288" t="s">
        <v>70</v>
      </c>
      <c r="E288" s="37" t="s">
        <v>63</v>
      </c>
    </row>
    <row r="289" spans="1:16" ht="12.75">
      <c r="A289" s="26" t="s">
        <v>61</v>
      </c>
      <c s="31" t="s">
        <v>302</v>
      </c>
      <c s="31" t="s">
        <v>18104</v>
      </c>
      <c s="26" t="s">
        <v>63</v>
      </c>
      <c s="32" t="s">
        <v>18105</v>
      </c>
      <c s="33" t="s">
        <v>6231</v>
      </c>
      <c s="34">
        <v>1977.06</v>
      </c>
      <c s="35">
        <v>0</v>
      </c>
      <c s="35">
        <f>ROUND(ROUND(H289,2)*ROUND(G289,3),2)</f>
      </c>
      <c s="33"/>
      <c r="O289">
        <f>(I289*21)/100</f>
      </c>
      <c t="s">
        <v>33</v>
      </c>
    </row>
    <row r="290" spans="1:5" ht="12.75">
      <c r="A290" s="36" t="s">
        <v>67</v>
      </c>
      <c r="E290" s="37" t="s">
        <v>63</v>
      </c>
    </row>
    <row r="291" spans="1:5" ht="63.75">
      <c r="A291" s="38" t="s">
        <v>68</v>
      </c>
      <c r="E291" s="39" t="s">
        <v>18106</v>
      </c>
    </row>
    <row r="292" spans="1:5" ht="12.75">
      <c r="A292" t="s">
        <v>70</v>
      </c>
      <c r="E292" s="37" t="s">
        <v>63</v>
      </c>
    </row>
    <row r="293" spans="1:16" ht="12.75">
      <c r="A293" s="26" t="s">
        <v>61</v>
      </c>
      <c s="31" t="s">
        <v>306</v>
      </c>
      <c s="31" t="s">
        <v>18107</v>
      </c>
      <c s="26" t="s">
        <v>63</v>
      </c>
      <c s="32" t="s">
        <v>18108</v>
      </c>
      <c s="33" t="s">
        <v>1090</v>
      </c>
      <c s="34">
        <v>24.15</v>
      </c>
      <c s="35">
        <v>0</v>
      </c>
      <c s="35">
        <f>ROUND(ROUND(H293,2)*ROUND(G293,3),2)</f>
      </c>
      <c s="33"/>
      <c r="O293">
        <f>(I293*21)/100</f>
      </c>
      <c t="s">
        <v>33</v>
      </c>
    </row>
    <row r="294" spans="1:5" ht="12.75">
      <c r="A294" s="36" t="s">
        <v>67</v>
      </c>
      <c r="E294" s="37" t="s">
        <v>63</v>
      </c>
    </row>
    <row r="295" spans="1:5" ht="51">
      <c r="A295" s="38" t="s">
        <v>68</v>
      </c>
      <c r="E295" s="39" t="s">
        <v>18109</v>
      </c>
    </row>
    <row r="296" spans="1:5" ht="12.75">
      <c r="A296" t="s">
        <v>70</v>
      </c>
      <c r="E296" s="37" t="s">
        <v>63</v>
      </c>
    </row>
    <row r="297" spans="1:18" ht="12.75" customHeight="1">
      <c r="A297" s="6" t="s">
        <v>58</v>
      </c>
      <c s="6"/>
      <c s="42" t="s">
        <v>18110</v>
      </c>
      <c s="6"/>
      <c s="29" t="s">
        <v>18111</v>
      </c>
      <c s="6"/>
      <c s="6"/>
      <c s="6"/>
      <c s="43">
        <f>0+Q297</f>
      </c>
      <c s="6"/>
      <c r="O297">
        <f>0+R297</f>
      </c>
      <c r="Q297">
        <f>0+I298+I302+I306+I310</f>
      </c>
      <c>
        <f>0+O298+O302+O306+O310</f>
      </c>
    </row>
    <row r="298" spans="1:16" ht="12.75">
      <c r="A298" s="26" t="s">
        <v>61</v>
      </c>
      <c s="31" t="s">
        <v>194</v>
      </c>
      <c s="31" t="s">
        <v>18112</v>
      </c>
      <c s="26" t="s">
        <v>63</v>
      </c>
      <c s="32" t="s">
        <v>18113</v>
      </c>
      <c s="33" t="s">
        <v>6194</v>
      </c>
      <c s="34">
        <v>6</v>
      </c>
      <c s="35">
        <v>0</v>
      </c>
      <c s="35">
        <f>ROUND(ROUND(H298,2)*ROUND(G298,3),2)</f>
      </c>
      <c s="33" t="s">
        <v>8185</v>
      </c>
      <c r="O298">
        <f>(I298*21)/100</f>
      </c>
      <c t="s">
        <v>33</v>
      </c>
    </row>
    <row r="299" spans="1:5" ht="12.75">
      <c r="A299" s="36" t="s">
        <v>67</v>
      </c>
      <c r="E299" s="37" t="s">
        <v>63</v>
      </c>
    </row>
    <row r="300" spans="1:5" ht="12.75">
      <c r="A300" s="38" t="s">
        <v>68</v>
      </c>
      <c r="E300" s="39" t="s">
        <v>63</v>
      </c>
    </row>
    <row r="301" spans="1:5" ht="12.75">
      <c r="A301" t="s">
        <v>70</v>
      </c>
      <c r="E301" s="37" t="s">
        <v>63</v>
      </c>
    </row>
    <row r="302" spans="1:16" ht="12.75">
      <c r="A302" s="26" t="s">
        <v>61</v>
      </c>
      <c s="31" t="s">
        <v>242</v>
      </c>
      <c s="31" t="s">
        <v>18114</v>
      </c>
      <c s="26" t="s">
        <v>63</v>
      </c>
      <c s="32" t="s">
        <v>18115</v>
      </c>
      <c s="33" t="s">
        <v>6194</v>
      </c>
      <c s="34">
        <v>15</v>
      </c>
      <c s="35">
        <v>0</v>
      </c>
      <c s="35">
        <f>ROUND(ROUND(H302,2)*ROUND(G302,3),2)</f>
      </c>
      <c s="33" t="s">
        <v>8185</v>
      </c>
      <c r="O302">
        <f>(I302*21)/100</f>
      </c>
      <c t="s">
        <v>33</v>
      </c>
    </row>
    <row r="303" spans="1:5" ht="12.75">
      <c r="A303" s="36" t="s">
        <v>67</v>
      </c>
      <c r="E303" s="37" t="s">
        <v>63</v>
      </c>
    </row>
    <row r="304" spans="1:5" ht="12.75">
      <c r="A304" s="38" t="s">
        <v>68</v>
      </c>
      <c r="E304" s="39" t="s">
        <v>63</v>
      </c>
    </row>
    <row r="305" spans="1:5" ht="12.75">
      <c r="A305" t="s">
        <v>70</v>
      </c>
      <c r="E305" s="37" t="s">
        <v>63</v>
      </c>
    </row>
    <row r="306" spans="1:16" ht="12.75">
      <c r="A306" s="26" t="s">
        <v>61</v>
      </c>
      <c s="31" t="s">
        <v>310</v>
      </c>
      <c s="31" t="s">
        <v>18116</v>
      </c>
      <c s="26" t="s">
        <v>63</v>
      </c>
      <c s="32" t="s">
        <v>18117</v>
      </c>
      <c s="33" t="s">
        <v>507</v>
      </c>
      <c s="34">
        <v>6</v>
      </c>
      <c s="35">
        <v>0</v>
      </c>
      <c s="35">
        <f>ROUND(ROUND(H306,2)*ROUND(G306,3),2)</f>
      </c>
      <c s="33" t="s">
        <v>8185</v>
      </c>
      <c r="O306">
        <f>(I306*21)/100</f>
      </c>
      <c t="s">
        <v>33</v>
      </c>
    </row>
    <row r="307" spans="1:5" ht="38.25">
      <c r="A307" s="36" t="s">
        <v>67</v>
      </c>
      <c r="E307" s="37" t="s">
        <v>18118</v>
      </c>
    </row>
    <row r="308" spans="1:5" ht="25.5">
      <c r="A308" s="38" t="s">
        <v>68</v>
      </c>
      <c r="E308" s="39" t="s">
        <v>18119</v>
      </c>
    </row>
    <row r="309" spans="1:5" ht="76.5">
      <c r="A309" t="s">
        <v>70</v>
      </c>
      <c r="E309" s="37" t="s">
        <v>18120</v>
      </c>
    </row>
    <row r="310" spans="1:16" ht="12.75">
      <c r="A310" s="26" t="s">
        <v>61</v>
      </c>
      <c s="31" t="s">
        <v>314</v>
      </c>
      <c s="31" t="s">
        <v>18121</v>
      </c>
      <c s="26" t="s">
        <v>63</v>
      </c>
      <c s="32" t="s">
        <v>18122</v>
      </c>
      <c s="33" t="s">
        <v>507</v>
      </c>
      <c s="34">
        <v>15</v>
      </c>
      <c s="35">
        <v>0</v>
      </c>
      <c s="35">
        <f>ROUND(ROUND(H310,2)*ROUND(G310,3),2)</f>
      </c>
      <c s="33" t="s">
        <v>8185</v>
      </c>
      <c r="O310">
        <f>(I310*21)/100</f>
      </c>
      <c t="s">
        <v>33</v>
      </c>
    </row>
    <row r="311" spans="1:5" ht="38.25">
      <c r="A311" s="36" t="s">
        <v>67</v>
      </c>
      <c r="E311" s="37" t="s">
        <v>18123</v>
      </c>
    </row>
    <row r="312" spans="1:5" ht="25.5">
      <c r="A312" s="38" t="s">
        <v>68</v>
      </c>
      <c r="E312" s="39" t="s">
        <v>18124</v>
      </c>
    </row>
    <row r="313" spans="1:5" ht="76.5">
      <c r="A313" t="s">
        <v>70</v>
      </c>
      <c r="E313" s="37" t="s">
        <v>18120</v>
      </c>
    </row>
    <row r="314" spans="1:18" ht="12.75" customHeight="1">
      <c r="A314" s="6" t="s">
        <v>58</v>
      </c>
      <c s="6"/>
      <c s="42" t="s">
        <v>47</v>
      </c>
      <c s="6"/>
      <c s="29" t="s">
        <v>13830</v>
      </c>
      <c s="6"/>
      <c s="6"/>
      <c s="6"/>
      <c s="43">
        <f>0+Q314</f>
      </c>
      <c s="6"/>
      <c r="O314">
        <f>0+R314</f>
      </c>
      <c r="Q314">
        <f>0+I315+I319+I323+I327+I331+I335+I339+I343+I347+I351+I355+I359+I363+I367+I371+I375+I379+I383+I387+I391+I395+I399+I403+I407+I411+I415+I419+I423</f>
      </c>
      <c>
        <f>0+O315+O319+O323+O327+O331+O335+O339+O343+O347+O351+O355+O359+O363+O367+O371+O375+O379+O383+O387+O391+O395+O399+O403+O407+O411+O415+O419+O423</f>
      </c>
    </row>
    <row r="315" spans="1:16" ht="25.5">
      <c r="A315" s="26" t="s">
        <v>61</v>
      </c>
      <c s="31" t="s">
        <v>335</v>
      </c>
      <c s="31" t="s">
        <v>13843</v>
      </c>
      <c s="26" t="s">
        <v>63</v>
      </c>
      <c s="32" t="s">
        <v>13844</v>
      </c>
      <c s="33" t="s">
        <v>1090</v>
      </c>
      <c s="34">
        <v>191.76</v>
      </c>
      <c s="35">
        <v>0</v>
      </c>
      <c s="35">
        <f>ROUND(ROUND(H315,2)*ROUND(G315,3),2)</f>
      </c>
      <c s="33" t="s">
        <v>8185</v>
      </c>
      <c r="O315">
        <f>(I315*21)/100</f>
      </c>
      <c t="s">
        <v>33</v>
      </c>
    </row>
    <row r="316" spans="1:5" ht="38.25">
      <c r="A316" s="36" t="s">
        <v>67</v>
      </c>
      <c r="E316" s="37" t="s">
        <v>13845</v>
      </c>
    </row>
    <row r="317" spans="1:5" ht="114.75">
      <c r="A317" s="38" t="s">
        <v>68</v>
      </c>
      <c r="E317" s="39" t="s">
        <v>18125</v>
      </c>
    </row>
    <row r="318" spans="1:5" ht="76.5">
      <c r="A318" t="s">
        <v>70</v>
      </c>
      <c r="E318" s="37" t="s">
        <v>13847</v>
      </c>
    </row>
    <row r="319" spans="1:16" ht="25.5">
      <c r="A319" s="26" t="s">
        <v>61</v>
      </c>
      <c s="31" t="s">
        <v>339</v>
      </c>
      <c s="31" t="s">
        <v>16574</v>
      </c>
      <c s="26" t="s">
        <v>63</v>
      </c>
      <c s="32" t="s">
        <v>16575</v>
      </c>
      <c s="33" t="s">
        <v>1090</v>
      </c>
      <c s="34">
        <v>191.76</v>
      </c>
      <c s="35">
        <v>0</v>
      </c>
      <c s="35">
        <f>ROUND(ROUND(H319,2)*ROUND(G319,3),2)</f>
      </c>
      <c s="33" t="s">
        <v>8185</v>
      </c>
      <c r="O319">
        <f>(I319*21)/100</f>
      </c>
      <c t="s">
        <v>33</v>
      </c>
    </row>
    <row r="320" spans="1:5" ht="25.5">
      <c r="A320" s="36" t="s">
        <v>67</v>
      </c>
      <c r="E320" s="37" t="s">
        <v>16576</v>
      </c>
    </row>
    <row r="321" spans="1:5" ht="12.75">
      <c r="A321" s="38" t="s">
        <v>68</v>
      </c>
      <c r="E321" s="39" t="s">
        <v>63</v>
      </c>
    </row>
    <row r="322" spans="1:5" ht="76.5">
      <c r="A322" t="s">
        <v>70</v>
      </c>
      <c r="E322" s="37" t="s">
        <v>13847</v>
      </c>
    </row>
    <row r="323" spans="1:16" ht="12.75">
      <c r="A323" s="26" t="s">
        <v>61</v>
      </c>
      <c s="31" t="s">
        <v>59</v>
      </c>
      <c s="31" t="s">
        <v>13848</v>
      </c>
      <c s="26" t="s">
        <v>63</v>
      </c>
      <c s="32" t="s">
        <v>13849</v>
      </c>
      <c s="33" t="s">
        <v>1090</v>
      </c>
      <c s="34">
        <v>447.998</v>
      </c>
      <c s="35">
        <v>0</v>
      </c>
      <c s="35">
        <f>ROUND(ROUND(H323,2)*ROUND(G323,3),2)</f>
      </c>
      <c s="33" t="s">
        <v>8185</v>
      </c>
      <c r="O323">
        <f>(I323*21)/100</f>
      </c>
      <c t="s">
        <v>33</v>
      </c>
    </row>
    <row r="324" spans="1:5" ht="25.5">
      <c r="A324" s="36" t="s">
        <v>67</v>
      </c>
      <c r="E324" s="37" t="s">
        <v>13850</v>
      </c>
    </row>
    <row r="325" spans="1:5" ht="357">
      <c r="A325" s="38" t="s">
        <v>68</v>
      </c>
      <c r="E325" s="39" t="s">
        <v>18126</v>
      </c>
    </row>
    <row r="326" spans="1:5" ht="76.5">
      <c r="A326" t="s">
        <v>70</v>
      </c>
      <c r="E326" s="37" t="s">
        <v>13847</v>
      </c>
    </row>
    <row r="327" spans="1:16" ht="25.5">
      <c r="A327" s="26" t="s">
        <v>61</v>
      </c>
      <c s="31" t="s">
        <v>345</v>
      </c>
      <c s="31" t="s">
        <v>16590</v>
      </c>
      <c s="26" t="s">
        <v>63</v>
      </c>
      <c s="32" t="s">
        <v>16591</v>
      </c>
      <c s="33" t="s">
        <v>1090</v>
      </c>
      <c s="34">
        <v>447.998</v>
      </c>
      <c s="35">
        <v>0</v>
      </c>
      <c s="35">
        <f>ROUND(ROUND(H327,2)*ROUND(G327,3),2)</f>
      </c>
      <c s="33" t="s">
        <v>8185</v>
      </c>
      <c r="O327">
        <f>(I327*21)/100</f>
      </c>
      <c t="s">
        <v>33</v>
      </c>
    </row>
    <row r="328" spans="1:5" ht="25.5">
      <c r="A328" s="36" t="s">
        <v>67</v>
      </c>
      <c r="E328" s="37" t="s">
        <v>16592</v>
      </c>
    </row>
    <row r="329" spans="1:5" ht="12.75">
      <c r="A329" s="38" t="s">
        <v>68</v>
      </c>
      <c r="E329" s="39" t="s">
        <v>63</v>
      </c>
    </row>
    <row r="330" spans="1:5" ht="76.5">
      <c r="A330" t="s">
        <v>70</v>
      </c>
      <c r="E330" s="37" t="s">
        <v>13847</v>
      </c>
    </row>
    <row r="331" spans="1:16" ht="25.5">
      <c r="A331" s="26" t="s">
        <v>61</v>
      </c>
      <c s="31" t="s">
        <v>349</v>
      </c>
      <c s="31" t="s">
        <v>9540</v>
      </c>
      <c s="26" t="s">
        <v>63</v>
      </c>
      <c s="32" t="s">
        <v>18127</v>
      </c>
      <c s="33" t="s">
        <v>1090</v>
      </c>
      <c s="34">
        <v>62.436</v>
      </c>
      <c s="35">
        <v>0</v>
      </c>
      <c s="35">
        <f>ROUND(ROUND(H331,2)*ROUND(G331,3),2)</f>
      </c>
      <c s="33" t="s">
        <v>8185</v>
      </c>
      <c r="O331">
        <f>(I331*21)/100</f>
      </c>
      <c t="s">
        <v>33</v>
      </c>
    </row>
    <row r="332" spans="1:5" ht="25.5">
      <c r="A332" s="36" t="s">
        <v>67</v>
      </c>
      <c r="E332" s="37" t="s">
        <v>18128</v>
      </c>
    </row>
    <row r="333" spans="1:5" ht="25.5">
      <c r="A333" s="38" t="s">
        <v>68</v>
      </c>
      <c r="E333" s="39" t="s">
        <v>18129</v>
      </c>
    </row>
    <row r="334" spans="1:5" ht="12.75">
      <c r="A334" t="s">
        <v>70</v>
      </c>
      <c r="E334" s="37" t="s">
        <v>13871</v>
      </c>
    </row>
    <row r="335" spans="1:16" ht="12.75">
      <c r="A335" s="26" t="s">
        <v>61</v>
      </c>
      <c s="31" t="s">
        <v>353</v>
      </c>
      <c s="31" t="s">
        <v>13866</v>
      </c>
      <c s="26" t="s">
        <v>63</v>
      </c>
      <c s="32" t="s">
        <v>13867</v>
      </c>
      <c s="33" t="s">
        <v>1090</v>
      </c>
      <c s="34">
        <v>217.344</v>
      </c>
      <c s="35">
        <v>0</v>
      </c>
      <c s="35">
        <f>ROUND(ROUND(H335,2)*ROUND(G335,3),2)</f>
      </c>
      <c s="33" t="s">
        <v>8185</v>
      </c>
      <c r="O335">
        <f>(I335*21)/100</f>
      </c>
      <c t="s">
        <v>33</v>
      </c>
    </row>
    <row r="336" spans="1:5" ht="25.5">
      <c r="A336" s="36" t="s">
        <v>67</v>
      </c>
      <c r="E336" s="37" t="s">
        <v>13868</v>
      </c>
    </row>
    <row r="337" spans="1:5" ht="344.25">
      <c r="A337" s="38" t="s">
        <v>68</v>
      </c>
      <c r="E337" s="39" t="s">
        <v>18130</v>
      </c>
    </row>
    <row r="338" spans="1:5" ht="12.75">
      <c r="A338" t="s">
        <v>70</v>
      </c>
      <c r="E338" s="37" t="s">
        <v>63</v>
      </c>
    </row>
    <row r="339" spans="1:16" ht="12.75">
      <c r="A339" s="26" t="s">
        <v>61</v>
      </c>
      <c s="31" t="s">
        <v>357</v>
      </c>
      <c s="31" t="s">
        <v>9563</v>
      </c>
      <c s="26" t="s">
        <v>63</v>
      </c>
      <c s="32" t="s">
        <v>13869</v>
      </c>
      <c s="33" t="s">
        <v>1090</v>
      </c>
      <c s="34">
        <v>217.344</v>
      </c>
      <c s="35">
        <v>0</v>
      </c>
      <c s="35">
        <f>ROUND(ROUND(H339,2)*ROUND(G339,3),2)</f>
      </c>
      <c s="33" t="s">
        <v>8185</v>
      </c>
      <c r="O339">
        <f>(I339*21)/100</f>
      </c>
      <c t="s">
        <v>33</v>
      </c>
    </row>
    <row r="340" spans="1:5" ht="25.5">
      <c r="A340" s="36" t="s">
        <v>67</v>
      </c>
      <c r="E340" s="37" t="s">
        <v>13870</v>
      </c>
    </row>
    <row r="341" spans="1:5" ht="12.75">
      <c r="A341" s="38" t="s">
        <v>68</v>
      </c>
      <c r="E341" s="39" t="s">
        <v>63</v>
      </c>
    </row>
    <row r="342" spans="1:5" ht="12.75">
      <c r="A342" t="s">
        <v>70</v>
      </c>
      <c r="E342" s="37" t="s">
        <v>13871</v>
      </c>
    </row>
    <row r="343" spans="1:16" ht="12.75">
      <c r="A343" s="26" t="s">
        <v>61</v>
      </c>
      <c s="31" t="s">
        <v>361</v>
      </c>
      <c s="31" t="s">
        <v>18131</v>
      </c>
      <c s="26" t="s">
        <v>63</v>
      </c>
      <c s="32" t="s">
        <v>18132</v>
      </c>
      <c s="33" t="s">
        <v>1090</v>
      </c>
      <c s="34">
        <v>47.36</v>
      </c>
      <c s="35">
        <v>0</v>
      </c>
      <c s="35">
        <f>ROUND(ROUND(H343,2)*ROUND(G343,3),2)</f>
      </c>
      <c s="33" t="s">
        <v>8185</v>
      </c>
      <c r="O343">
        <f>(I343*21)/100</f>
      </c>
      <c t="s">
        <v>33</v>
      </c>
    </row>
    <row r="344" spans="1:5" ht="25.5">
      <c r="A344" s="36" t="s">
        <v>67</v>
      </c>
      <c r="E344" s="37" t="s">
        <v>18133</v>
      </c>
    </row>
    <row r="345" spans="1:5" ht="25.5">
      <c r="A345" s="38" t="s">
        <v>68</v>
      </c>
      <c r="E345" s="39" t="s">
        <v>18134</v>
      </c>
    </row>
    <row r="346" spans="1:5" ht="51">
      <c r="A346" t="s">
        <v>70</v>
      </c>
      <c r="E346" s="37" t="s">
        <v>16619</v>
      </c>
    </row>
    <row r="347" spans="1:16" ht="25.5">
      <c r="A347" s="26" t="s">
        <v>61</v>
      </c>
      <c s="31" t="s">
        <v>364</v>
      </c>
      <c s="31" t="s">
        <v>16624</v>
      </c>
      <c s="26" t="s">
        <v>63</v>
      </c>
      <c s="32" t="s">
        <v>16625</v>
      </c>
      <c s="33" t="s">
        <v>1090</v>
      </c>
      <c s="34">
        <v>36.101</v>
      </c>
      <c s="35">
        <v>0</v>
      </c>
      <c s="35">
        <f>ROUND(ROUND(H347,2)*ROUND(G347,3),2)</f>
      </c>
      <c s="33" t="s">
        <v>8185</v>
      </c>
      <c r="O347">
        <f>(I347*21)/100</f>
      </c>
      <c t="s">
        <v>33</v>
      </c>
    </row>
    <row r="348" spans="1:5" ht="25.5">
      <c r="A348" s="36" t="s">
        <v>67</v>
      </c>
      <c r="E348" s="37" t="s">
        <v>16626</v>
      </c>
    </row>
    <row r="349" spans="1:5" ht="76.5">
      <c r="A349" s="38" t="s">
        <v>68</v>
      </c>
      <c r="E349" s="39" t="s">
        <v>18135</v>
      </c>
    </row>
    <row r="350" spans="1:5" ht="12.75">
      <c r="A350" t="s">
        <v>70</v>
      </c>
      <c r="E350" s="37" t="s">
        <v>63</v>
      </c>
    </row>
    <row r="351" spans="1:16" ht="12.75">
      <c r="A351" s="26" t="s">
        <v>61</v>
      </c>
      <c s="31" t="s">
        <v>368</v>
      </c>
      <c s="31" t="s">
        <v>13881</v>
      </c>
      <c s="26" t="s">
        <v>63</v>
      </c>
      <c s="32" t="s">
        <v>13882</v>
      </c>
      <c s="33" t="s">
        <v>1090</v>
      </c>
      <c s="34">
        <v>181.213</v>
      </c>
      <c s="35">
        <v>0</v>
      </c>
      <c s="35">
        <f>ROUND(ROUND(H351,2)*ROUND(G351,3),2)</f>
      </c>
      <c s="33" t="s">
        <v>8185</v>
      </c>
      <c r="O351">
        <f>(I351*21)/100</f>
      </c>
      <c t="s">
        <v>33</v>
      </c>
    </row>
    <row r="352" spans="1:5" ht="25.5">
      <c r="A352" s="36" t="s">
        <v>67</v>
      </c>
      <c r="E352" s="37" t="s">
        <v>13883</v>
      </c>
    </row>
    <row r="353" spans="1:5" ht="344.25">
      <c r="A353" s="38" t="s">
        <v>68</v>
      </c>
      <c r="E353" s="39" t="s">
        <v>18136</v>
      </c>
    </row>
    <row r="354" spans="1:5" ht="12.75">
      <c r="A354" t="s">
        <v>70</v>
      </c>
      <c r="E354" s="37" t="s">
        <v>63</v>
      </c>
    </row>
    <row r="355" spans="1:16" ht="12.75">
      <c r="A355" s="26" t="s">
        <v>61</v>
      </c>
      <c s="31" t="s">
        <v>372</v>
      </c>
      <c s="31" t="s">
        <v>13885</v>
      </c>
      <c s="26" t="s">
        <v>63</v>
      </c>
      <c s="32" t="s">
        <v>13886</v>
      </c>
      <c s="33" t="s">
        <v>1090</v>
      </c>
      <c s="34">
        <v>217.344</v>
      </c>
      <c s="35">
        <v>0</v>
      </c>
      <c s="35">
        <f>ROUND(ROUND(H355,2)*ROUND(G355,3),2)</f>
      </c>
      <c s="33" t="s">
        <v>8185</v>
      </c>
      <c r="O355">
        <f>(I355*21)/100</f>
      </c>
      <c t="s">
        <v>33</v>
      </c>
    </row>
    <row r="356" spans="1:5" ht="25.5">
      <c r="A356" s="36" t="s">
        <v>67</v>
      </c>
      <c r="E356" s="37" t="s">
        <v>13887</v>
      </c>
    </row>
    <row r="357" spans="1:5" ht="12.75">
      <c r="A357" s="38" t="s">
        <v>68</v>
      </c>
      <c r="E357" s="39" t="s">
        <v>63</v>
      </c>
    </row>
    <row r="358" spans="1:5" ht="51">
      <c r="A358" t="s">
        <v>70</v>
      </c>
      <c r="E358" s="37" t="s">
        <v>13889</v>
      </c>
    </row>
    <row r="359" spans="1:16" ht="12.75">
      <c r="A359" s="26" t="s">
        <v>61</v>
      </c>
      <c s="31" t="s">
        <v>384</v>
      </c>
      <c s="31" t="s">
        <v>9588</v>
      </c>
      <c s="26" t="s">
        <v>63</v>
      </c>
      <c s="32" t="s">
        <v>13890</v>
      </c>
      <c s="33" t="s">
        <v>1090</v>
      </c>
      <c s="34">
        <v>34.566</v>
      </c>
      <c s="35">
        <v>0</v>
      </c>
      <c s="35">
        <f>ROUND(ROUND(H359,2)*ROUND(G359,3),2)</f>
      </c>
      <c s="33" t="s">
        <v>8185</v>
      </c>
      <c r="O359">
        <f>(I359*21)/100</f>
      </c>
      <c t="s">
        <v>33</v>
      </c>
    </row>
    <row r="360" spans="1:5" ht="25.5">
      <c r="A360" s="36" t="s">
        <v>67</v>
      </c>
      <c r="E360" s="37" t="s">
        <v>13891</v>
      </c>
    </row>
    <row r="361" spans="1:5" ht="114.75">
      <c r="A361" s="38" t="s">
        <v>68</v>
      </c>
      <c r="E361" s="39" t="s">
        <v>18137</v>
      </c>
    </row>
    <row r="362" spans="1:5" ht="25.5">
      <c r="A362" t="s">
        <v>70</v>
      </c>
      <c r="E362" s="37" t="s">
        <v>13893</v>
      </c>
    </row>
    <row r="363" spans="1:16" ht="25.5">
      <c r="A363" s="26" t="s">
        <v>61</v>
      </c>
      <c s="31" t="s">
        <v>389</v>
      </c>
      <c s="31" t="s">
        <v>9607</v>
      </c>
      <c s="26" t="s">
        <v>63</v>
      </c>
      <c s="32" t="s">
        <v>18138</v>
      </c>
      <c s="33" t="s">
        <v>65</v>
      </c>
      <c s="34">
        <v>10.351</v>
      </c>
      <c s="35">
        <v>0</v>
      </c>
      <c s="35">
        <f>ROUND(ROUND(H363,2)*ROUND(G363,3),2)</f>
      </c>
      <c s="33" t="s">
        <v>8185</v>
      </c>
      <c r="O363">
        <f>(I363*21)/100</f>
      </c>
      <c t="s">
        <v>33</v>
      </c>
    </row>
    <row r="364" spans="1:5" ht="25.5">
      <c r="A364" s="36" t="s">
        <v>67</v>
      </c>
      <c r="E364" s="37" t="s">
        <v>18139</v>
      </c>
    </row>
    <row r="365" spans="1:5" ht="63.75">
      <c r="A365" s="38" t="s">
        <v>68</v>
      </c>
      <c r="E365" s="39" t="s">
        <v>18140</v>
      </c>
    </row>
    <row r="366" spans="1:5" ht="229.5">
      <c r="A366" t="s">
        <v>70</v>
      </c>
      <c r="E366" s="37" t="s">
        <v>13897</v>
      </c>
    </row>
    <row r="367" spans="1:16" ht="25.5">
      <c r="A367" s="26" t="s">
        <v>61</v>
      </c>
      <c s="31" t="s">
        <v>392</v>
      </c>
      <c s="31" t="s">
        <v>15224</v>
      </c>
      <c s="26" t="s">
        <v>63</v>
      </c>
      <c s="32" t="s">
        <v>15225</v>
      </c>
      <c s="33" t="s">
        <v>65</v>
      </c>
      <c s="34">
        <v>49.524</v>
      </c>
      <c s="35">
        <v>0</v>
      </c>
      <c s="35">
        <f>ROUND(ROUND(H367,2)*ROUND(G367,3),2)</f>
      </c>
      <c s="33" t="s">
        <v>8185</v>
      </c>
      <c r="O367">
        <f>(I367*21)/100</f>
      </c>
      <c t="s">
        <v>33</v>
      </c>
    </row>
    <row r="368" spans="1:5" ht="25.5">
      <c r="A368" s="36" t="s">
        <v>67</v>
      </c>
      <c r="E368" s="37" t="s">
        <v>15226</v>
      </c>
    </row>
    <row r="369" spans="1:5" ht="114.75">
      <c r="A369" s="38" t="s">
        <v>68</v>
      </c>
      <c r="E369" s="39" t="s">
        <v>18141</v>
      </c>
    </row>
    <row r="370" spans="1:5" ht="229.5">
      <c r="A370" t="s">
        <v>70</v>
      </c>
      <c r="E370" s="37" t="s">
        <v>13897</v>
      </c>
    </row>
    <row r="371" spans="1:16" ht="25.5">
      <c r="A371" s="26" t="s">
        <v>61</v>
      </c>
      <c s="31" t="s">
        <v>396</v>
      </c>
      <c s="31" t="s">
        <v>18142</v>
      </c>
      <c s="26" t="s">
        <v>63</v>
      </c>
      <c s="32" t="s">
        <v>18143</v>
      </c>
      <c s="33" t="s">
        <v>65</v>
      </c>
      <c s="34">
        <v>7.013</v>
      </c>
      <c s="35">
        <v>0</v>
      </c>
      <c s="35">
        <f>ROUND(ROUND(H371,2)*ROUND(G371,3),2)</f>
      </c>
      <c s="33" t="s">
        <v>8185</v>
      </c>
      <c r="O371">
        <f>(I371*21)/100</f>
      </c>
      <c t="s">
        <v>33</v>
      </c>
    </row>
    <row r="372" spans="1:5" ht="25.5">
      <c r="A372" s="36" t="s">
        <v>67</v>
      </c>
      <c r="E372" s="37" t="s">
        <v>18144</v>
      </c>
    </row>
    <row r="373" spans="1:5" ht="63.75">
      <c r="A373" s="38" t="s">
        <v>68</v>
      </c>
      <c r="E373" s="39" t="s">
        <v>18145</v>
      </c>
    </row>
    <row r="374" spans="1:5" ht="229.5">
      <c r="A374" t="s">
        <v>70</v>
      </c>
      <c r="E374" s="37" t="s">
        <v>13897</v>
      </c>
    </row>
    <row r="375" spans="1:16" ht="25.5">
      <c r="A375" s="26" t="s">
        <v>61</v>
      </c>
      <c s="31" t="s">
        <v>400</v>
      </c>
      <c s="31" t="s">
        <v>18142</v>
      </c>
      <c s="26" t="s">
        <v>39</v>
      </c>
      <c s="32" t="s">
        <v>18143</v>
      </c>
      <c s="33" t="s">
        <v>65</v>
      </c>
      <c s="34">
        <v>4.106</v>
      </c>
      <c s="35">
        <v>0</v>
      </c>
      <c s="35">
        <f>ROUND(ROUND(H375,2)*ROUND(G375,3),2)</f>
      </c>
      <c s="33" t="s">
        <v>8185</v>
      </c>
      <c r="O375">
        <f>(I375*21)/100</f>
      </c>
      <c t="s">
        <v>33</v>
      </c>
    </row>
    <row r="376" spans="1:5" ht="25.5">
      <c r="A376" s="36" t="s">
        <v>67</v>
      </c>
      <c r="E376" s="37" t="s">
        <v>18144</v>
      </c>
    </row>
    <row r="377" spans="1:5" ht="25.5">
      <c r="A377" s="38" t="s">
        <v>68</v>
      </c>
      <c r="E377" s="39" t="s">
        <v>18146</v>
      </c>
    </row>
    <row r="378" spans="1:5" ht="229.5">
      <c r="A378" t="s">
        <v>70</v>
      </c>
      <c r="E378" s="37" t="s">
        <v>13897</v>
      </c>
    </row>
    <row r="379" spans="1:16" ht="12.75">
      <c r="A379" s="26" t="s">
        <v>61</v>
      </c>
      <c s="31" t="s">
        <v>404</v>
      </c>
      <c s="31" t="s">
        <v>18147</v>
      </c>
      <c s="26" t="s">
        <v>63</v>
      </c>
      <c s="32" t="s">
        <v>18148</v>
      </c>
      <c s="33" t="s">
        <v>6194</v>
      </c>
      <c s="34">
        <v>9.825</v>
      </c>
      <c s="35">
        <v>0</v>
      </c>
      <c s="35">
        <f>ROUND(ROUND(H379,2)*ROUND(G379,3),2)</f>
      </c>
      <c s="33" t="s">
        <v>8185</v>
      </c>
      <c r="O379">
        <f>(I379*21)/100</f>
      </c>
      <c t="s">
        <v>33</v>
      </c>
    </row>
    <row r="380" spans="1:5" ht="25.5">
      <c r="A380" s="36" t="s">
        <v>67</v>
      </c>
      <c r="E380" s="37" t="s">
        <v>18149</v>
      </c>
    </row>
    <row r="381" spans="1:5" ht="25.5">
      <c r="A381" s="38" t="s">
        <v>68</v>
      </c>
      <c r="E381" s="39" t="s">
        <v>18150</v>
      </c>
    </row>
    <row r="382" spans="1:5" ht="76.5">
      <c r="A382" t="s">
        <v>70</v>
      </c>
      <c r="E382" s="37" t="s">
        <v>13910</v>
      </c>
    </row>
    <row r="383" spans="1:16" ht="25.5">
      <c r="A383" s="26" t="s">
        <v>61</v>
      </c>
      <c s="31" t="s">
        <v>408</v>
      </c>
      <c s="31" t="s">
        <v>15231</v>
      </c>
      <c s="26" t="s">
        <v>63</v>
      </c>
      <c s="32" t="s">
        <v>15232</v>
      </c>
      <c s="33" t="s">
        <v>65</v>
      </c>
      <c s="34">
        <v>10.351</v>
      </c>
      <c s="35">
        <v>0</v>
      </c>
      <c s="35">
        <f>ROUND(ROUND(H383,2)*ROUND(G383,3),2)</f>
      </c>
      <c s="33" t="s">
        <v>8185</v>
      </c>
      <c r="O383">
        <f>(I383*21)/100</f>
      </c>
      <c t="s">
        <v>33</v>
      </c>
    </row>
    <row r="384" spans="1:5" ht="25.5">
      <c r="A384" s="36" t="s">
        <v>67</v>
      </c>
      <c r="E384" s="37" t="s">
        <v>15233</v>
      </c>
    </row>
    <row r="385" spans="1:5" ht="12.75">
      <c r="A385" s="38" t="s">
        <v>68</v>
      </c>
      <c r="E385" s="39" t="s">
        <v>63</v>
      </c>
    </row>
    <row r="386" spans="1:5" ht="76.5">
      <c r="A386" t="s">
        <v>70</v>
      </c>
      <c r="E386" s="37" t="s">
        <v>13910</v>
      </c>
    </row>
    <row r="387" spans="1:16" ht="25.5">
      <c r="A387" s="26" t="s">
        <v>61</v>
      </c>
      <c s="31" t="s">
        <v>412</v>
      </c>
      <c s="31" t="s">
        <v>13906</v>
      </c>
      <c s="26" t="s">
        <v>63</v>
      </c>
      <c s="32" t="s">
        <v>13907</v>
      </c>
      <c s="33" t="s">
        <v>65</v>
      </c>
      <c s="34">
        <v>7.013</v>
      </c>
      <c s="35">
        <v>0</v>
      </c>
      <c s="35">
        <f>ROUND(ROUND(H387,2)*ROUND(G387,3),2)</f>
      </c>
      <c s="33" t="s">
        <v>8185</v>
      </c>
      <c r="O387">
        <f>(I387*21)/100</f>
      </c>
      <c t="s">
        <v>33</v>
      </c>
    </row>
    <row r="388" spans="1:5" ht="25.5">
      <c r="A388" s="36" t="s">
        <v>67</v>
      </c>
      <c r="E388" s="37" t="s">
        <v>13908</v>
      </c>
    </row>
    <row r="389" spans="1:5" ht="12.75">
      <c r="A389" s="38" t="s">
        <v>68</v>
      </c>
      <c r="E389" s="39" t="s">
        <v>63</v>
      </c>
    </row>
    <row r="390" spans="1:5" ht="76.5">
      <c r="A390" t="s">
        <v>70</v>
      </c>
      <c r="E390" s="37" t="s">
        <v>13910</v>
      </c>
    </row>
    <row r="391" spans="1:16" ht="12.75">
      <c r="A391" s="26" t="s">
        <v>61</v>
      </c>
      <c s="31" t="s">
        <v>416</v>
      </c>
      <c s="31" t="s">
        <v>9610</v>
      </c>
      <c s="26" t="s">
        <v>63</v>
      </c>
      <c s="32" t="s">
        <v>13916</v>
      </c>
      <c s="33" t="s">
        <v>1090</v>
      </c>
      <c s="34">
        <v>25.289</v>
      </c>
      <c s="35">
        <v>0</v>
      </c>
      <c s="35">
        <f>ROUND(ROUND(H391,2)*ROUND(G391,3),2)</f>
      </c>
      <c s="33" t="s">
        <v>8185</v>
      </c>
      <c r="O391">
        <f>(I391*21)/100</f>
      </c>
      <c t="s">
        <v>33</v>
      </c>
    </row>
    <row r="392" spans="1:5" ht="12.75">
      <c r="A392" s="36" t="s">
        <v>67</v>
      </c>
      <c r="E392" s="37" t="s">
        <v>13917</v>
      </c>
    </row>
    <row r="393" spans="1:5" ht="127.5">
      <c r="A393" s="38" t="s">
        <v>68</v>
      </c>
      <c r="E393" s="39" t="s">
        <v>18151</v>
      </c>
    </row>
    <row r="394" spans="1:5" ht="12.75">
      <c r="A394" t="s">
        <v>70</v>
      </c>
      <c r="E394" s="37" t="s">
        <v>63</v>
      </c>
    </row>
    <row r="395" spans="1:16" ht="12.75">
      <c r="A395" s="26" t="s">
        <v>61</v>
      </c>
      <c s="31" t="s">
        <v>420</v>
      </c>
      <c s="31" t="s">
        <v>9613</v>
      </c>
      <c s="26" t="s">
        <v>63</v>
      </c>
      <c s="32" t="s">
        <v>13919</v>
      </c>
      <c s="33" t="s">
        <v>1090</v>
      </c>
      <c s="34">
        <v>25.289</v>
      </c>
      <c s="35">
        <v>0</v>
      </c>
      <c s="35">
        <f>ROUND(ROUND(H395,2)*ROUND(G395,3),2)</f>
      </c>
      <c s="33" t="s">
        <v>8185</v>
      </c>
      <c r="O395">
        <f>(I395*21)/100</f>
      </c>
      <c t="s">
        <v>33</v>
      </c>
    </row>
    <row r="396" spans="1:5" ht="12.75">
      <c r="A396" s="36" t="s">
        <v>67</v>
      </c>
      <c r="E396" s="37" t="s">
        <v>13920</v>
      </c>
    </row>
    <row r="397" spans="1:5" ht="12.75">
      <c r="A397" s="38" t="s">
        <v>68</v>
      </c>
      <c r="E397" s="39" t="s">
        <v>63</v>
      </c>
    </row>
    <row r="398" spans="1:5" ht="12.75">
      <c r="A398" t="s">
        <v>70</v>
      </c>
      <c r="E398" s="37" t="s">
        <v>63</v>
      </c>
    </row>
    <row r="399" spans="1:16" ht="12.75">
      <c r="A399" s="26" t="s">
        <v>61</v>
      </c>
      <c s="31" t="s">
        <v>424</v>
      </c>
      <c s="31" t="s">
        <v>10977</v>
      </c>
      <c s="26" t="s">
        <v>63</v>
      </c>
      <c s="32" t="s">
        <v>13925</v>
      </c>
      <c s="33" t="s">
        <v>738</v>
      </c>
      <c s="34">
        <v>0.815</v>
      </c>
      <c s="35">
        <v>0</v>
      </c>
      <c s="35">
        <f>ROUND(ROUND(H399,2)*ROUND(G399,3),2)</f>
      </c>
      <c s="33" t="s">
        <v>8185</v>
      </c>
      <c r="O399">
        <f>(I399*21)/100</f>
      </c>
      <c t="s">
        <v>33</v>
      </c>
    </row>
    <row r="400" spans="1:5" ht="12.75">
      <c r="A400" s="36" t="s">
        <v>67</v>
      </c>
      <c r="E400" s="37" t="s">
        <v>13926</v>
      </c>
    </row>
    <row r="401" spans="1:5" ht="178.5">
      <c r="A401" s="38" t="s">
        <v>68</v>
      </c>
      <c r="E401" s="39" t="s">
        <v>18152</v>
      </c>
    </row>
    <row r="402" spans="1:5" ht="25.5">
      <c r="A402" t="s">
        <v>70</v>
      </c>
      <c r="E402" s="37" t="s">
        <v>10980</v>
      </c>
    </row>
    <row r="403" spans="1:16" ht="12.75">
      <c r="A403" s="26" t="s">
        <v>61</v>
      </c>
      <c s="31" t="s">
        <v>437</v>
      </c>
      <c s="31" t="s">
        <v>18153</v>
      </c>
      <c s="26" t="s">
        <v>63</v>
      </c>
      <c s="32" t="s">
        <v>18154</v>
      </c>
      <c s="33" t="s">
        <v>1090</v>
      </c>
      <c s="34">
        <v>232.5</v>
      </c>
      <c s="35">
        <v>0</v>
      </c>
      <c s="35">
        <f>ROUND(ROUND(H403,2)*ROUND(G403,3),2)</f>
      </c>
      <c s="33" t="s">
        <v>8185</v>
      </c>
      <c r="O403">
        <f>(I403*21)/100</f>
      </c>
      <c t="s">
        <v>33</v>
      </c>
    </row>
    <row r="404" spans="1:5" ht="12.75">
      <c r="A404" s="36" t="s">
        <v>67</v>
      </c>
      <c r="E404" s="37" t="s">
        <v>18155</v>
      </c>
    </row>
    <row r="405" spans="1:5" ht="25.5">
      <c r="A405" s="38" t="s">
        <v>68</v>
      </c>
      <c r="E405" s="39" t="s">
        <v>18156</v>
      </c>
    </row>
    <row r="406" spans="1:5" ht="89.25">
      <c r="A406" t="s">
        <v>70</v>
      </c>
      <c r="E406" s="37" t="s">
        <v>15240</v>
      </c>
    </row>
    <row r="407" spans="1:16" ht="25.5">
      <c r="A407" s="26" t="s">
        <v>61</v>
      </c>
      <c s="31" t="s">
        <v>441</v>
      </c>
      <c s="31" t="s">
        <v>9622</v>
      </c>
      <c s="26" t="s">
        <v>63</v>
      </c>
      <c s="32" t="s">
        <v>16687</v>
      </c>
      <c s="33" t="s">
        <v>6194</v>
      </c>
      <c s="34">
        <v>88.6</v>
      </c>
      <c s="35">
        <v>0</v>
      </c>
      <c s="35">
        <f>ROUND(ROUND(H407,2)*ROUND(G407,3),2)</f>
      </c>
      <c s="33" t="s">
        <v>8185</v>
      </c>
      <c r="O407">
        <f>(I407*21)/100</f>
      </c>
      <c t="s">
        <v>33</v>
      </c>
    </row>
    <row r="408" spans="1:5" ht="25.5">
      <c r="A408" s="36" t="s">
        <v>67</v>
      </c>
      <c r="E408" s="37" t="s">
        <v>9623</v>
      </c>
    </row>
    <row r="409" spans="1:5" ht="12.75">
      <c r="A409" s="38" t="s">
        <v>68</v>
      </c>
      <c r="E409" s="39" t="s">
        <v>63</v>
      </c>
    </row>
    <row r="410" spans="1:5" ht="38.25">
      <c r="A410" t="s">
        <v>70</v>
      </c>
      <c r="E410" s="37" t="s">
        <v>15249</v>
      </c>
    </row>
    <row r="411" spans="1:16" ht="12.75">
      <c r="A411" s="26" t="s">
        <v>61</v>
      </c>
      <c s="31" t="s">
        <v>445</v>
      </c>
      <c s="31" t="s">
        <v>18157</v>
      </c>
      <c s="26" t="s">
        <v>63</v>
      </c>
      <c s="32" t="s">
        <v>18158</v>
      </c>
      <c s="33" t="s">
        <v>6194</v>
      </c>
      <c s="34">
        <v>88.6</v>
      </c>
      <c s="35">
        <v>0</v>
      </c>
      <c s="35">
        <f>ROUND(ROUND(H411,2)*ROUND(G411,3),2)</f>
      </c>
      <c s="33" t="s">
        <v>8185</v>
      </c>
      <c r="O411">
        <f>(I411*21)/100</f>
      </c>
      <c t="s">
        <v>33</v>
      </c>
    </row>
    <row r="412" spans="1:5" ht="25.5">
      <c r="A412" s="36" t="s">
        <v>67</v>
      </c>
      <c r="E412" s="37" t="s">
        <v>18159</v>
      </c>
    </row>
    <row r="413" spans="1:5" ht="63.75">
      <c r="A413" s="38" t="s">
        <v>68</v>
      </c>
      <c r="E413" s="39" t="s">
        <v>18160</v>
      </c>
    </row>
    <row r="414" spans="1:5" ht="12.75">
      <c r="A414" t="s">
        <v>70</v>
      </c>
      <c r="E414" s="37" t="s">
        <v>15253</v>
      </c>
    </row>
    <row r="415" spans="1:16" ht="12.75">
      <c r="A415" s="26" t="s">
        <v>61</v>
      </c>
      <c s="31" t="s">
        <v>448</v>
      </c>
      <c s="31" t="s">
        <v>18161</v>
      </c>
      <c s="26" t="s">
        <v>63</v>
      </c>
      <c s="32" t="s">
        <v>18162</v>
      </c>
      <c s="33" t="s">
        <v>65</v>
      </c>
      <c s="34">
        <v>22.8</v>
      </c>
      <c s="35">
        <v>0</v>
      </c>
      <c s="35">
        <f>ROUND(ROUND(H415,2)*ROUND(G415,3),2)</f>
      </c>
      <c s="33" t="s">
        <v>8185</v>
      </c>
      <c r="O415">
        <f>(I415*21)/100</f>
      </c>
      <c t="s">
        <v>33</v>
      </c>
    </row>
    <row r="416" spans="1:5" ht="25.5">
      <c r="A416" s="36" t="s">
        <v>67</v>
      </c>
      <c r="E416" s="37" t="s">
        <v>18163</v>
      </c>
    </row>
    <row r="417" spans="1:5" ht="63.75">
      <c r="A417" s="38" t="s">
        <v>68</v>
      </c>
      <c r="E417" s="39" t="s">
        <v>18164</v>
      </c>
    </row>
    <row r="418" spans="1:5" ht="25.5">
      <c r="A418" t="s">
        <v>70</v>
      </c>
      <c r="E418" s="37" t="s">
        <v>13932</v>
      </c>
    </row>
    <row r="419" spans="1:16" ht="25.5">
      <c r="A419" s="26" t="s">
        <v>61</v>
      </c>
      <c s="31" t="s">
        <v>452</v>
      </c>
      <c s="31" t="s">
        <v>13938</v>
      </c>
      <c s="26" t="s">
        <v>63</v>
      </c>
      <c s="32" t="s">
        <v>13939</v>
      </c>
      <c s="33" t="s">
        <v>1090</v>
      </c>
      <c s="34">
        <v>5.13</v>
      </c>
      <c s="35">
        <v>0</v>
      </c>
      <c s="35">
        <f>ROUND(ROUND(H419,2)*ROUND(G419,3),2)</f>
      </c>
      <c s="33" t="s">
        <v>8185</v>
      </c>
      <c r="O419">
        <f>(I419*21)/100</f>
      </c>
      <c t="s">
        <v>33</v>
      </c>
    </row>
    <row r="420" spans="1:5" ht="25.5">
      <c r="A420" s="36" t="s">
        <v>67</v>
      </c>
      <c r="E420" s="37" t="s">
        <v>13940</v>
      </c>
    </row>
    <row r="421" spans="1:5" ht="12.75">
      <c r="A421" s="38" t="s">
        <v>68</v>
      </c>
      <c r="E421" s="39" t="s">
        <v>18165</v>
      </c>
    </row>
    <row r="422" spans="1:5" ht="12.75">
      <c r="A422" t="s">
        <v>70</v>
      </c>
      <c r="E422" s="37" t="s">
        <v>63</v>
      </c>
    </row>
    <row r="423" spans="1:16" ht="12.75">
      <c r="A423" s="26" t="s">
        <v>61</v>
      </c>
      <c s="31" t="s">
        <v>740</v>
      </c>
      <c s="31" t="s">
        <v>18166</v>
      </c>
      <c s="26" t="s">
        <v>63</v>
      </c>
      <c s="32" t="s">
        <v>18167</v>
      </c>
      <c s="33" t="s">
        <v>1090</v>
      </c>
      <c s="34">
        <v>230.795</v>
      </c>
      <c s="35">
        <v>0</v>
      </c>
      <c s="35">
        <f>ROUND(ROUND(H423,2)*ROUND(G423,3),2)</f>
      </c>
      <c s="33"/>
      <c r="O423">
        <f>(I423*21)/100</f>
      </c>
      <c t="s">
        <v>33</v>
      </c>
    </row>
    <row r="424" spans="1:5" ht="12.75">
      <c r="A424" s="36" t="s">
        <v>67</v>
      </c>
      <c r="E424" s="37" t="s">
        <v>63</v>
      </c>
    </row>
    <row r="425" spans="1:5" ht="12.75">
      <c r="A425" s="38" t="s">
        <v>68</v>
      </c>
      <c r="E425" s="39" t="s">
        <v>18168</v>
      </c>
    </row>
    <row r="426" spans="1:5" ht="89.25">
      <c r="A426" t="s">
        <v>70</v>
      </c>
      <c r="E426" s="37" t="s">
        <v>15240</v>
      </c>
    </row>
    <row r="427" spans="1:18" ht="12.75" customHeight="1">
      <c r="A427" s="6" t="s">
        <v>58</v>
      </c>
      <c s="6"/>
      <c s="42" t="s">
        <v>4241</v>
      </c>
      <c s="6"/>
      <c s="29" t="s">
        <v>9821</v>
      </c>
      <c s="6"/>
      <c s="6"/>
      <c s="6"/>
      <c s="43">
        <f>0+Q427</f>
      </c>
      <c s="6"/>
      <c r="O427">
        <f>0+R427</f>
      </c>
      <c r="Q427">
        <f>0+I428+I432+I436+I440+I444+I448+I452</f>
      </c>
      <c>
        <f>0+O428+O432+O436+O440+O444+O448+O452</f>
      </c>
    </row>
    <row r="428" spans="1:16" ht="12.75">
      <c r="A428" s="26" t="s">
        <v>61</v>
      </c>
      <c s="31" t="s">
        <v>33</v>
      </c>
      <c s="31" t="s">
        <v>9864</v>
      </c>
      <c s="26" t="s">
        <v>63</v>
      </c>
      <c s="32" t="s">
        <v>9865</v>
      </c>
      <c s="33" t="s">
        <v>738</v>
      </c>
      <c s="34">
        <v>0.124</v>
      </c>
      <c s="35">
        <v>0</v>
      </c>
      <c s="35">
        <f>ROUND(ROUND(H428,2)*ROUND(G428,3),2)</f>
      </c>
      <c s="33" t="s">
        <v>8185</v>
      </c>
      <c r="O428">
        <f>(I428*21)/100</f>
      </c>
      <c t="s">
        <v>33</v>
      </c>
    </row>
    <row r="429" spans="1:5" ht="12.75">
      <c r="A429" s="36" t="s">
        <v>67</v>
      </c>
      <c r="E429" s="37" t="s">
        <v>63</v>
      </c>
    </row>
    <row r="430" spans="1:5" ht="38.25">
      <c r="A430" s="38" t="s">
        <v>68</v>
      </c>
      <c r="E430" s="39" t="s">
        <v>18169</v>
      </c>
    </row>
    <row r="431" spans="1:5" ht="12.75">
      <c r="A431" t="s">
        <v>70</v>
      </c>
      <c r="E431" s="37" t="s">
        <v>63</v>
      </c>
    </row>
    <row r="432" spans="1:16" ht="25.5">
      <c r="A432" s="26" t="s">
        <v>61</v>
      </c>
      <c s="31" t="s">
        <v>376</v>
      </c>
      <c s="31" t="s">
        <v>18170</v>
      </c>
      <c s="26" t="s">
        <v>63</v>
      </c>
      <c s="32" t="s">
        <v>18171</v>
      </c>
      <c s="33" t="s">
        <v>1090</v>
      </c>
      <c s="34">
        <v>903.004</v>
      </c>
      <c s="35">
        <v>0</v>
      </c>
      <c s="35">
        <f>ROUND(ROUND(H432,2)*ROUND(G432,3),2)</f>
      </c>
      <c s="33" t="s">
        <v>8185</v>
      </c>
      <c r="O432">
        <f>(I432*21)/100</f>
      </c>
      <c t="s">
        <v>33</v>
      </c>
    </row>
    <row r="433" spans="1:5" ht="12.75">
      <c r="A433" s="36" t="s">
        <v>67</v>
      </c>
      <c r="E433" s="37" t="s">
        <v>63</v>
      </c>
    </row>
    <row r="434" spans="1:5" ht="38.25">
      <c r="A434" s="38" t="s">
        <v>68</v>
      </c>
      <c r="E434" s="39" t="s">
        <v>18172</v>
      </c>
    </row>
    <row r="435" spans="1:5" ht="12.75">
      <c r="A435" t="s">
        <v>70</v>
      </c>
      <c r="E435" s="37" t="s">
        <v>63</v>
      </c>
    </row>
    <row r="436" spans="1:16" ht="12.75">
      <c r="A436" s="26" t="s">
        <v>61</v>
      </c>
      <c s="31" t="s">
        <v>456</v>
      </c>
      <c s="31" t="s">
        <v>13950</v>
      </c>
      <c s="26" t="s">
        <v>63</v>
      </c>
      <c s="32" t="s">
        <v>13951</v>
      </c>
      <c s="33" t="s">
        <v>1090</v>
      </c>
      <c s="34">
        <v>232.5</v>
      </c>
      <c s="35">
        <v>0</v>
      </c>
      <c s="35">
        <f>ROUND(ROUND(H436,2)*ROUND(G436,3),2)</f>
      </c>
      <c s="33" t="s">
        <v>8185</v>
      </c>
      <c r="O436">
        <f>(I436*21)/100</f>
      </c>
      <c t="s">
        <v>33</v>
      </c>
    </row>
    <row r="437" spans="1:5" ht="25.5">
      <c r="A437" s="36" t="s">
        <v>67</v>
      </c>
      <c r="E437" s="37" t="s">
        <v>13952</v>
      </c>
    </row>
    <row r="438" spans="1:5" ht="25.5">
      <c r="A438" s="38" t="s">
        <v>68</v>
      </c>
      <c r="E438" s="39" t="s">
        <v>18173</v>
      </c>
    </row>
    <row r="439" spans="1:5" ht="25.5">
      <c r="A439" t="s">
        <v>70</v>
      </c>
      <c r="E439" s="37" t="s">
        <v>13954</v>
      </c>
    </row>
    <row r="440" spans="1:16" ht="12.75">
      <c r="A440" s="26" t="s">
        <v>61</v>
      </c>
      <c s="31" t="s">
        <v>460</v>
      </c>
      <c s="31" t="s">
        <v>13955</v>
      </c>
      <c s="26" t="s">
        <v>63</v>
      </c>
      <c s="32" t="s">
        <v>13956</v>
      </c>
      <c s="33" t="s">
        <v>1090</v>
      </c>
      <c s="34">
        <v>153.439</v>
      </c>
      <c s="35">
        <v>0</v>
      </c>
      <c s="35">
        <f>ROUND(ROUND(H440,2)*ROUND(G440,3),2)</f>
      </c>
      <c s="33" t="s">
        <v>8185</v>
      </c>
      <c r="O440">
        <f>(I440*21)/100</f>
      </c>
      <c t="s">
        <v>33</v>
      </c>
    </row>
    <row r="441" spans="1:5" ht="25.5">
      <c r="A441" s="36" t="s">
        <v>67</v>
      </c>
      <c r="E441" s="37" t="s">
        <v>13957</v>
      </c>
    </row>
    <row r="442" spans="1:5" ht="76.5">
      <c r="A442" s="38" t="s">
        <v>68</v>
      </c>
      <c r="E442" s="39" t="s">
        <v>18174</v>
      </c>
    </row>
    <row r="443" spans="1:5" ht="25.5">
      <c r="A443" t="s">
        <v>70</v>
      </c>
      <c r="E443" s="37" t="s">
        <v>13954</v>
      </c>
    </row>
    <row r="444" spans="1:16" ht="12.75">
      <c r="A444" s="26" t="s">
        <v>61</v>
      </c>
      <c s="31" t="s">
        <v>464</v>
      </c>
      <c s="31" t="s">
        <v>13959</v>
      </c>
      <c s="26" t="s">
        <v>63</v>
      </c>
      <c s="32" t="s">
        <v>13960</v>
      </c>
      <c s="33" t="s">
        <v>1090</v>
      </c>
      <c s="34">
        <v>465</v>
      </c>
      <c s="35">
        <v>0</v>
      </c>
      <c s="35">
        <f>ROUND(ROUND(H444,2)*ROUND(G444,3),2)</f>
      </c>
      <c s="33" t="s">
        <v>8185</v>
      </c>
      <c r="O444">
        <f>(I444*21)/100</f>
      </c>
      <c t="s">
        <v>33</v>
      </c>
    </row>
    <row r="445" spans="1:5" ht="12.75">
      <c r="A445" s="36" t="s">
        <v>67</v>
      </c>
      <c r="E445" s="37" t="s">
        <v>13961</v>
      </c>
    </row>
    <row r="446" spans="1:5" ht="12.75">
      <c r="A446" s="38" t="s">
        <v>68</v>
      </c>
      <c r="E446" s="39" t="s">
        <v>18175</v>
      </c>
    </row>
    <row r="447" spans="1:5" ht="25.5">
      <c r="A447" t="s">
        <v>70</v>
      </c>
      <c r="E447" s="37" t="s">
        <v>13962</v>
      </c>
    </row>
    <row r="448" spans="1:16" ht="12.75">
      <c r="A448" s="26" t="s">
        <v>61</v>
      </c>
      <c s="31" t="s">
        <v>468</v>
      </c>
      <c s="31" t="s">
        <v>13963</v>
      </c>
      <c s="26" t="s">
        <v>63</v>
      </c>
      <c s="32" t="s">
        <v>13964</v>
      </c>
      <c s="33" t="s">
        <v>1090</v>
      </c>
      <c s="34">
        <v>306.878</v>
      </c>
      <c s="35">
        <v>0</v>
      </c>
      <c s="35">
        <f>ROUND(ROUND(H448,2)*ROUND(G448,3),2)</f>
      </c>
      <c s="33" t="s">
        <v>8185</v>
      </c>
      <c r="O448">
        <f>(I448*21)/100</f>
      </c>
      <c t="s">
        <v>33</v>
      </c>
    </row>
    <row r="449" spans="1:5" ht="12.75">
      <c r="A449" s="36" t="s">
        <v>67</v>
      </c>
      <c r="E449" s="37" t="s">
        <v>13965</v>
      </c>
    </row>
    <row r="450" spans="1:5" ht="12.75">
      <c r="A450" s="38" t="s">
        <v>68</v>
      </c>
      <c r="E450" s="39" t="s">
        <v>18176</v>
      </c>
    </row>
    <row r="451" spans="1:5" ht="25.5">
      <c r="A451" t="s">
        <v>70</v>
      </c>
      <c r="E451" s="37" t="s">
        <v>13962</v>
      </c>
    </row>
    <row r="452" spans="1:16" ht="25.5">
      <c r="A452" s="26" t="s">
        <v>61</v>
      </c>
      <c s="31" t="s">
        <v>624</v>
      </c>
      <c s="31" t="s">
        <v>13974</v>
      </c>
      <c s="26" t="s">
        <v>63</v>
      </c>
      <c s="32" t="s">
        <v>13975</v>
      </c>
      <c s="33" t="s">
        <v>738</v>
      </c>
      <c s="34">
        <v>1.336</v>
      </c>
      <c s="35">
        <v>0</v>
      </c>
      <c s="35">
        <f>ROUND(ROUND(H452,2)*ROUND(G452,3),2)</f>
      </c>
      <c s="33" t="s">
        <v>8185</v>
      </c>
      <c r="O452">
        <f>(I452*21)/100</f>
      </c>
      <c t="s">
        <v>33</v>
      </c>
    </row>
    <row r="453" spans="1:5" ht="38.25">
      <c r="A453" s="36" t="s">
        <v>67</v>
      </c>
      <c r="E453" s="37" t="s">
        <v>13976</v>
      </c>
    </row>
    <row r="454" spans="1:5" ht="12.75">
      <c r="A454" s="38" t="s">
        <v>68</v>
      </c>
      <c r="E454" s="39" t="s">
        <v>63</v>
      </c>
    </row>
    <row r="455" spans="1:5" ht="114.75">
      <c r="A455" t="s">
        <v>70</v>
      </c>
      <c r="E455" s="37" t="s">
        <v>8114</v>
      </c>
    </row>
    <row r="456" spans="1:18" ht="12.75" customHeight="1">
      <c r="A456" s="6" t="s">
        <v>58</v>
      </c>
      <c s="6"/>
      <c s="42" t="s">
        <v>9862</v>
      </c>
      <c s="6"/>
      <c s="29" t="s">
        <v>9863</v>
      </c>
      <c s="6"/>
      <c s="6"/>
      <c s="6"/>
      <c s="43">
        <f>0+Q456</f>
      </c>
      <c s="6"/>
      <c r="O456">
        <f>0+R456</f>
      </c>
      <c r="Q456">
        <f>0+I457+I461+I465+I469+I473</f>
      </c>
      <c>
        <f>0+O457+O461+O465+O469+O473</f>
      </c>
    </row>
    <row r="457" spans="1:16" ht="12.75">
      <c r="A457" s="26" t="s">
        <v>61</v>
      </c>
      <c s="31" t="s">
        <v>33</v>
      </c>
      <c s="31" t="s">
        <v>9864</v>
      </c>
      <c s="26" t="s">
        <v>63</v>
      </c>
      <c s="32" t="s">
        <v>9865</v>
      </c>
      <c s="33" t="s">
        <v>738</v>
      </c>
      <c s="34">
        <v>0.069</v>
      </c>
      <c s="35">
        <v>0</v>
      </c>
      <c s="35">
        <f>ROUND(ROUND(H457,2)*ROUND(G457,3),2)</f>
      </c>
      <c s="33" t="s">
        <v>8185</v>
      </c>
      <c r="O457">
        <f>(I457*21)/100</f>
      </c>
      <c t="s">
        <v>33</v>
      </c>
    </row>
    <row r="458" spans="1:5" ht="12.75">
      <c r="A458" s="36" t="s">
        <v>67</v>
      </c>
      <c r="E458" s="37" t="s">
        <v>63</v>
      </c>
    </row>
    <row r="459" spans="1:5" ht="12.75">
      <c r="A459" s="38" t="s">
        <v>68</v>
      </c>
      <c r="E459" s="39" t="s">
        <v>18177</v>
      </c>
    </row>
    <row r="460" spans="1:5" ht="12.75">
      <c r="A460" t="s">
        <v>70</v>
      </c>
      <c r="E460" s="37" t="s">
        <v>63</v>
      </c>
    </row>
    <row r="461" spans="1:16" ht="38.25">
      <c r="A461" s="26" t="s">
        <v>61</v>
      </c>
      <c s="31" t="s">
        <v>380</v>
      </c>
      <c s="31" t="s">
        <v>18178</v>
      </c>
      <c s="26" t="s">
        <v>63</v>
      </c>
      <c s="32" t="s">
        <v>18179</v>
      </c>
      <c s="33" t="s">
        <v>1090</v>
      </c>
      <c s="34">
        <v>265.414</v>
      </c>
      <c s="35">
        <v>0</v>
      </c>
      <c s="35">
        <f>ROUND(ROUND(H461,2)*ROUND(G461,3),2)</f>
      </c>
      <c s="33" t="s">
        <v>8185</v>
      </c>
      <c r="O461">
        <f>(I461*21)/100</f>
      </c>
      <c t="s">
        <v>33</v>
      </c>
    </row>
    <row r="462" spans="1:5" ht="12.75">
      <c r="A462" s="36" t="s">
        <v>67</v>
      </c>
      <c r="E462" s="37" t="s">
        <v>63</v>
      </c>
    </row>
    <row r="463" spans="1:5" ht="12.75">
      <c r="A463" s="38" t="s">
        <v>68</v>
      </c>
      <c r="E463" s="39" t="s">
        <v>18180</v>
      </c>
    </row>
    <row r="464" spans="1:5" ht="12.75">
      <c r="A464" t="s">
        <v>70</v>
      </c>
      <c r="E464" s="37" t="s">
        <v>63</v>
      </c>
    </row>
    <row r="465" spans="1:16" ht="25.5">
      <c r="A465" s="26" t="s">
        <v>61</v>
      </c>
      <c s="31" t="s">
        <v>472</v>
      </c>
      <c s="31" t="s">
        <v>9886</v>
      </c>
      <c s="26" t="s">
        <v>63</v>
      </c>
      <c s="32" t="s">
        <v>13987</v>
      </c>
      <c s="33" t="s">
        <v>1090</v>
      </c>
      <c s="34">
        <v>230.795</v>
      </c>
      <c s="35">
        <v>0</v>
      </c>
      <c s="35">
        <f>ROUND(ROUND(H465,2)*ROUND(G465,3),2)</f>
      </c>
      <c s="33" t="s">
        <v>8185</v>
      </c>
      <c r="O465">
        <f>(I465*21)/100</f>
      </c>
      <c t="s">
        <v>33</v>
      </c>
    </row>
    <row r="466" spans="1:5" ht="25.5">
      <c r="A466" s="36" t="s">
        <v>67</v>
      </c>
      <c r="E466" s="37" t="s">
        <v>13988</v>
      </c>
    </row>
    <row r="467" spans="1:5" ht="12.75">
      <c r="A467" s="38" t="s">
        <v>68</v>
      </c>
      <c r="E467" s="39" t="s">
        <v>18168</v>
      </c>
    </row>
    <row r="468" spans="1:5" ht="25.5">
      <c r="A468" t="s">
        <v>70</v>
      </c>
      <c r="E468" s="37" t="s">
        <v>9889</v>
      </c>
    </row>
    <row r="469" spans="1:16" ht="12.75">
      <c r="A469" s="26" t="s">
        <v>61</v>
      </c>
      <c s="31" t="s">
        <v>476</v>
      </c>
      <c s="31" t="s">
        <v>13989</v>
      </c>
      <c s="26" t="s">
        <v>63</v>
      </c>
      <c s="32" t="s">
        <v>13990</v>
      </c>
      <c s="33" t="s">
        <v>1090</v>
      </c>
      <c s="34">
        <v>230.795</v>
      </c>
      <c s="35">
        <v>0</v>
      </c>
      <c s="35">
        <f>ROUND(ROUND(H469,2)*ROUND(G469,3),2)</f>
      </c>
      <c s="33" t="s">
        <v>8185</v>
      </c>
      <c r="O469">
        <f>(I469*21)/100</f>
      </c>
      <c t="s">
        <v>33</v>
      </c>
    </row>
    <row r="470" spans="1:5" ht="25.5">
      <c r="A470" s="36" t="s">
        <v>67</v>
      </c>
      <c r="E470" s="37" t="s">
        <v>13991</v>
      </c>
    </row>
    <row r="471" spans="1:5" ht="12.75">
      <c r="A471" s="38" t="s">
        <v>68</v>
      </c>
      <c r="E471" s="39" t="s">
        <v>63</v>
      </c>
    </row>
    <row r="472" spans="1:5" ht="25.5">
      <c r="A472" t="s">
        <v>70</v>
      </c>
      <c r="E472" s="37" t="s">
        <v>9893</v>
      </c>
    </row>
    <row r="473" spans="1:16" ht="12.75">
      <c r="A473" s="26" t="s">
        <v>61</v>
      </c>
      <c s="31" t="s">
        <v>628</v>
      </c>
      <c s="31" t="s">
        <v>9943</v>
      </c>
      <c s="26" t="s">
        <v>63</v>
      </c>
      <c s="32" t="s">
        <v>18181</v>
      </c>
      <c s="33" t="s">
        <v>738</v>
      </c>
      <c s="34">
        <v>0.538</v>
      </c>
      <c s="35">
        <v>0</v>
      </c>
      <c s="35">
        <f>ROUND(ROUND(H473,2)*ROUND(G473,3),2)</f>
      </c>
      <c s="33" t="s">
        <v>8185</v>
      </c>
      <c r="O473">
        <f>(I473*21)/100</f>
      </c>
      <c t="s">
        <v>33</v>
      </c>
    </row>
    <row r="474" spans="1:5" ht="25.5">
      <c r="A474" s="36" t="s">
        <v>67</v>
      </c>
      <c r="E474" s="37" t="s">
        <v>9944</v>
      </c>
    </row>
    <row r="475" spans="1:5" ht="12.75">
      <c r="A475" s="38" t="s">
        <v>68</v>
      </c>
      <c r="E475" s="39" t="s">
        <v>63</v>
      </c>
    </row>
    <row r="476" spans="1:5" ht="114.75">
      <c r="A476" t="s">
        <v>70</v>
      </c>
      <c r="E476" s="37" t="s">
        <v>8878</v>
      </c>
    </row>
    <row r="477" spans="1:18" ht="12.75" customHeight="1">
      <c r="A477" s="6" t="s">
        <v>58</v>
      </c>
      <c s="6"/>
      <c s="42" t="s">
        <v>5171</v>
      </c>
      <c s="6"/>
      <c s="29" t="s">
        <v>5172</v>
      </c>
      <c s="6"/>
      <c s="6"/>
      <c s="6"/>
      <c s="43">
        <f>0+Q477</f>
      </c>
      <c s="6"/>
      <c r="O477">
        <f>0+R477</f>
      </c>
      <c r="Q477">
        <f>0+I478+I482+I486+I490+I494+I498+I502+I506+I510+I514+I518+I522+I526</f>
      </c>
      <c>
        <f>0+O478+O482+O486+O490+O494+O498+O502+O506+O510+O514+O518+O522+O526</f>
      </c>
    </row>
    <row r="478" spans="1:16" ht="12.75">
      <c r="A478" s="26" t="s">
        <v>61</v>
      </c>
      <c s="31" t="s">
        <v>177</v>
      </c>
      <c s="31" t="s">
        <v>18182</v>
      </c>
      <c s="26" t="s">
        <v>63</v>
      </c>
      <c s="32" t="s">
        <v>18183</v>
      </c>
      <c s="33" t="s">
        <v>1090</v>
      </c>
      <c s="34">
        <v>6.078</v>
      </c>
      <c s="35">
        <v>0</v>
      </c>
      <c s="35">
        <f>ROUND(ROUND(H478,2)*ROUND(G478,3),2)</f>
      </c>
      <c s="33" t="s">
        <v>8185</v>
      </c>
      <c r="O478">
        <f>(I478*21)/100</f>
      </c>
      <c t="s">
        <v>33</v>
      </c>
    </row>
    <row r="479" spans="1:5" ht="12.75">
      <c r="A479" s="36" t="s">
        <v>67</v>
      </c>
      <c r="E479" s="37" t="s">
        <v>63</v>
      </c>
    </row>
    <row r="480" spans="1:5" ht="89.25">
      <c r="A480" s="38" t="s">
        <v>68</v>
      </c>
      <c r="E480" s="39" t="s">
        <v>18184</v>
      </c>
    </row>
    <row r="481" spans="1:5" ht="12.75">
      <c r="A481" t="s">
        <v>70</v>
      </c>
      <c r="E481" s="37" t="s">
        <v>63</v>
      </c>
    </row>
    <row r="482" spans="1:16" ht="12.75">
      <c r="A482" s="26" t="s">
        <v>61</v>
      </c>
      <c s="31" t="s">
        <v>180</v>
      </c>
      <c s="31" t="s">
        <v>18185</v>
      </c>
      <c s="26" t="s">
        <v>63</v>
      </c>
      <c s="32" t="s">
        <v>18186</v>
      </c>
      <c s="33" t="s">
        <v>1090</v>
      </c>
      <c s="34">
        <v>38.403</v>
      </c>
      <c s="35">
        <v>0</v>
      </c>
      <c s="35">
        <f>ROUND(ROUND(H482,2)*ROUND(G482,3),2)</f>
      </c>
      <c s="33" t="s">
        <v>8185</v>
      </c>
      <c r="O482">
        <f>(I482*21)/100</f>
      </c>
      <c t="s">
        <v>33</v>
      </c>
    </row>
    <row r="483" spans="1:5" ht="12.75">
      <c r="A483" s="36" t="s">
        <v>67</v>
      </c>
      <c r="E483" s="37" t="s">
        <v>63</v>
      </c>
    </row>
    <row r="484" spans="1:5" ht="12.75">
      <c r="A484" s="38" t="s">
        <v>68</v>
      </c>
      <c r="E484" s="39" t="s">
        <v>18187</v>
      </c>
    </row>
    <row r="485" spans="1:5" ht="12.75">
      <c r="A485" t="s">
        <v>70</v>
      </c>
      <c r="E485" s="37" t="s">
        <v>63</v>
      </c>
    </row>
    <row r="486" spans="1:16" ht="25.5">
      <c r="A486" s="26" t="s">
        <v>61</v>
      </c>
      <c s="31" t="s">
        <v>184</v>
      </c>
      <c s="31" t="s">
        <v>18188</v>
      </c>
      <c s="26" t="s">
        <v>63</v>
      </c>
      <c s="32" t="s">
        <v>18189</v>
      </c>
      <c s="33" t="s">
        <v>1090</v>
      </c>
      <c s="34">
        <v>117.305</v>
      </c>
      <c s="35">
        <v>0</v>
      </c>
      <c s="35">
        <f>ROUND(ROUND(H486,2)*ROUND(G486,3),2)</f>
      </c>
      <c s="33" t="s">
        <v>8185</v>
      </c>
      <c r="O486">
        <f>(I486*21)/100</f>
      </c>
      <c t="s">
        <v>33</v>
      </c>
    </row>
    <row r="487" spans="1:5" ht="12.75">
      <c r="A487" s="36" t="s">
        <v>67</v>
      </c>
      <c r="E487" s="37" t="s">
        <v>63</v>
      </c>
    </row>
    <row r="488" spans="1:5" ht="76.5">
      <c r="A488" s="38" t="s">
        <v>68</v>
      </c>
      <c r="E488" s="39" t="s">
        <v>18190</v>
      </c>
    </row>
    <row r="489" spans="1:5" ht="12.75">
      <c r="A489" t="s">
        <v>70</v>
      </c>
      <c r="E489" s="37" t="s">
        <v>63</v>
      </c>
    </row>
    <row r="490" spans="1:16" ht="25.5">
      <c r="A490" s="26" t="s">
        <v>61</v>
      </c>
      <c s="31" t="s">
        <v>188</v>
      </c>
      <c s="31" t="s">
        <v>14011</v>
      </c>
      <c s="26" t="s">
        <v>63</v>
      </c>
      <c s="32" t="s">
        <v>14012</v>
      </c>
      <c s="33" t="s">
        <v>1090</v>
      </c>
      <c s="34">
        <v>109.724</v>
      </c>
      <c s="35">
        <v>0</v>
      </c>
      <c s="35">
        <f>ROUND(ROUND(H490,2)*ROUND(G490,3),2)</f>
      </c>
      <c s="33" t="s">
        <v>8185</v>
      </c>
      <c r="O490">
        <f>(I490*21)/100</f>
      </c>
      <c t="s">
        <v>33</v>
      </c>
    </row>
    <row r="491" spans="1:5" ht="12.75">
      <c r="A491" s="36" t="s">
        <v>67</v>
      </c>
      <c r="E491" s="37" t="s">
        <v>63</v>
      </c>
    </row>
    <row r="492" spans="1:5" ht="12.75">
      <c r="A492" s="38" t="s">
        <v>68</v>
      </c>
      <c r="E492" s="39" t="s">
        <v>18191</v>
      </c>
    </row>
    <row r="493" spans="1:5" ht="12.75">
      <c r="A493" t="s">
        <v>70</v>
      </c>
      <c r="E493" s="37" t="s">
        <v>63</v>
      </c>
    </row>
    <row r="494" spans="1:16" ht="12.75">
      <c r="A494" s="26" t="s">
        <v>61</v>
      </c>
      <c s="31" t="s">
        <v>191</v>
      </c>
      <c s="31" t="s">
        <v>18192</v>
      </c>
      <c s="26" t="s">
        <v>63</v>
      </c>
      <c s="32" t="s">
        <v>18193</v>
      </c>
      <c s="33" t="s">
        <v>65</v>
      </c>
      <c s="34">
        <v>3.877</v>
      </c>
      <c s="35">
        <v>0</v>
      </c>
      <c s="35">
        <f>ROUND(ROUND(H494,2)*ROUND(G494,3),2)</f>
      </c>
      <c s="33" t="s">
        <v>8185</v>
      </c>
      <c r="O494">
        <f>(I494*21)/100</f>
      </c>
      <c t="s">
        <v>33</v>
      </c>
    </row>
    <row r="495" spans="1:5" ht="12.75">
      <c r="A495" s="36" t="s">
        <v>67</v>
      </c>
      <c r="E495" s="37" t="s">
        <v>63</v>
      </c>
    </row>
    <row r="496" spans="1:5" ht="89.25">
      <c r="A496" s="38" t="s">
        <v>68</v>
      </c>
      <c r="E496" s="39" t="s">
        <v>18194</v>
      </c>
    </row>
    <row r="497" spans="1:5" ht="12.75">
      <c r="A497" t="s">
        <v>70</v>
      </c>
      <c r="E497" s="37" t="s">
        <v>63</v>
      </c>
    </row>
    <row r="498" spans="1:16" ht="12.75">
      <c r="A498" s="26" t="s">
        <v>61</v>
      </c>
      <c s="31" t="s">
        <v>428</v>
      </c>
      <c s="31" t="s">
        <v>18195</v>
      </c>
      <c s="26" t="s">
        <v>63</v>
      </c>
      <c s="32" t="s">
        <v>18196</v>
      </c>
      <c s="33" t="s">
        <v>1090</v>
      </c>
      <c s="34">
        <v>99.456</v>
      </c>
      <c s="35">
        <v>0</v>
      </c>
      <c s="35">
        <f>ROUND(ROUND(H498,2)*ROUND(G498,3),2)</f>
      </c>
      <c s="33" t="s">
        <v>8185</v>
      </c>
      <c r="O498">
        <f>(I498*21)/100</f>
      </c>
      <c t="s">
        <v>33</v>
      </c>
    </row>
    <row r="499" spans="1:5" ht="12.75">
      <c r="A499" s="36" t="s">
        <v>67</v>
      </c>
      <c r="E499" s="37" t="s">
        <v>63</v>
      </c>
    </row>
    <row r="500" spans="1:5" ht="25.5">
      <c r="A500" s="38" t="s">
        <v>68</v>
      </c>
      <c r="E500" s="39" t="s">
        <v>18197</v>
      </c>
    </row>
    <row r="501" spans="1:5" ht="12.75">
      <c r="A501" t="s">
        <v>70</v>
      </c>
      <c r="E501" s="37" t="s">
        <v>63</v>
      </c>
    </row>
    <row r="502" spans="1:16" ht="12.75">
      <c r="A502" s="26" t="s">
        <v>61</v>
      </c>
      <c s="31" t="s">
        <v>432</v>
      </c>
      <c s="31" t="s">
        <v>18198</v>
      </c>
      <c s="26" t="s">
        <v>63</v>
      </c>
      <c s="32" t="s">
        <v>18199</v>
      </c>
      <c s="33" t="s">
        <v>1090</v>
      </c>
      <c s="34">
        <v>470.821</v>
      </c>
      <c s="35">
        <v>0</v>
      </c>
      <c s="35">
        <f>ROUND(ROUND(H502,2)*ROUND(G502,3),2)</f>
      </c>
      <c s="33" t="s">
        <v>8185</v>
      </c>
      <c r="O502">
        <f>(I502*21)/100</f>
      </c>
      <c t="s">
        <v>33</v>
      </c>
    </row>
    <row r="503" spans="1:5" ht="12.75">
      <c r="A503" s="36" t="s">
        <v>67</v>
      </c>
      <c r="E503" s="37" t="s">
        <v>63</v>
      </c>
    </row>
    <row r="504" spans="1:5" ht="25.5">
      <c r="A504" s="38" t="s">
        <v>68</v>
      </c>
      <c r="E504" s="39" t="s">
        <v>18200</v>
      </c>
    </row>
    <row r="505" spans="1:5" ht="12.75">
      <c r="A505" t="s">
        <v>70</v>
      </c>
      <c r="E505" s="37" t="s">
        <v>63</v>
      </c>
    </row>
    <row r="506" spans="1:16" ht="25.5">
      <c r="A506" s="26" t="s">
        <v>61</v>
      </c>
      <c s="31" t="s">
        <v>480</v>
      </c>
      <c s="31" t="s">
        <v>18201</v>
      </c>
      <c s="26" t="s">
        <v>63</v>
      </c>
      <c s="32" t="s">
        <v>18202</v>
      </c>
      <c s="33" t="s">
        <v>1090</v>
      </c>
      <c s="34">
        <v>461.589</v>
      </c>
      <c s="35">
        <v>0</v>
      </c>
      <c s="35">
        <f>ROUND(ROUND(H506,2)*ROUND(G506,3),2)</f>
      </c>
      <c s="33" t="s">
        <v>8185</v>
      </c>
      <c r="O506">
        <f>(I506*21)/100</f>
      </c>
      <c t="s">
        <v>33</v>
      </c>
    </row>
    <row r="507" spans="1:5" ht="25.5">
      <c r="A507" s="36" t="s">
        <v>67</v>
      </c>
      <c r="E507" s="37" t="s">
        <v>18203</v>
      </c>
    </row>
    <row r="508" spans="1:5" ht="25.5">
      <c r="A508" s="38" t="s">
        <v>68</v>
      </c>
      <c r="E508" s="39" t="s">
        <v>18204</v>
      </c>
    </row>
    <row r="509" spans="1:5" ht="12.75">
      <c r="A509" t="s">
        <v>70</v>
      </c>
      <c r="E509" s="37" t="s">
        <v>63</v>
      </c>
    </row>
    <row r="510" spans="1:16" ht="25.5">
      <c r="A510" s="26" t="s">
        <v>61</v>
      </c>
      <c s="31" t="s">
        <v>484</v>
      </c>
      <c s="31" t="s">
        <v>10011</v>
      </c>
      <c s="26" t="s">
        <v>63</v>
      </c>
      <c s="32" t="s">
        <v>14017</v>
      </c>
      <c s="33" t="s">
        <v>1090</v>
      </c>
      <c s="34">
        <v>153.005</v>
      </c>
      <c s="35">
        <v>0</v>
      </c>
      <c s="35">
        <f>ROUND(ROUND(H510,2)*ROUND(G510,3),2)</f>
      </c>
      <c s="33" t="s">
        <v>8185</v>
      </c>
      <c r="O510">
        <f>(I510*21)/100</f>
      </c>
      <c t="s">
        <v>33</v>
      </c>
    </row>
    <row r="511" spans="1:5" ht="25.5">
      <c r="A511" s="36" t="s">
        <v>67</v>
      </c>
      <c r="E511" s="37" t="s">
        <v>10012</v>
      </c>
    </row>
    <row r="512" spans="1:5" ht="204">
      <c r="A512" s="38" t="s">
        <v>68</v>
      </c>
      <c r="E512" s="39" t="s">
        <v>18205</v>
      </c>
    </row>
    <row r="513" spans="1:5" ht="25.5">
      <c r="A513" t="s">
        <v>70</v>
      </c>
      <c r="E513" s="37" t="s">
        <v>10014</v>
      </c>
    </row>
    <row r="514" spans="1:16" ht="12.75">
      <c r="A514" s="26" t="s">
        <v>61</v>
      </c>
      <c s="31" t="s">
        <v>488</v>
      </c>
      <c s="31" t="s">
        <v>10015</v>
      </c>
      <c s="26" t="s">
        <v>63</v>
      </c>
      <c s="32" t="s">
        <v>16751</v>
      </c>
      <c s="33" t="s">
        <v>6194</v>
      </c>
      <c s="34">
        <v>33.6</v>
      </c>
      <c s="35">
        <v>0</v>
      </c>
      <c s="35">
        <f>ROUND(ROUND(H514,2)*ROUND(G514,3),2)</f>
      </c>
      <c s="33" t="s">
        <v>8185</v>
      </c>
      <c r="O514">
        <f>(I514*21)/100</f>
      </c>
      <c t="s">
        <v>33</v>
      </c>
    </row>
    <row r="515" spans="1:5" ht="12.75">
      <c r="A515" s="36" t="s">
        <v>67</v>
      </c>
      <c r="E515" s="37" t="s">
        <v>10016</v>
      </c>
    </row>
    <row r="516" spans="1:5" ht="89.25">
      <c r="A516" s="38" t="s">
        <v>68</v>
      </c>
      <c r="E516" s="39" t="s">
        <v>18206</v>
      </c>
    </row>
    <row r="517" spans="1:5" ht="25.5">
      <c r="A517" t="s">
        <v>70</v>
      </c>
      <c r="E517" s="37" t="s">
        <v>10014</v>
      </c>
    </row>
    <row r="518" spans="1:16" ht="25.5">
      <c r="A518" s="26" t="s">
        <v>61</v>
      </c>
      <c s="31" t="s">
        <v>492</v>
      </c>
      <c s="31" t="s">
        <v>16753</v>
      </c>
      <c s="26" t="s">
        <v>63</v>
      </c>
      <c s="32" t="s">
        <v>16754</v>
      </c>
      <c s="33" t="s">
        <v>1090</v>
      </c>
      <c s="34">
        <v>97.506</v>
      </c>
      <c s="35">
        <v>0</v>
      </c>
      <c s="35">
        <f>ROUND(ROUND(H518,2)*ROUND(G518,3),2)</f>
      </c>
      <c s="33" t="s">
        <v>8185</v>
      </c>
      <c r="O518">
        <f>(I518*21)/100</f>
      </c>
      <c t="s">
        <v>33</v>
      </c>
    </row>
    <row r="519" spans="1:5" ht="25.5">
      <c r="A519" s="36" t="s">
        <v>67</v>
      </c>
      <c r="E519" s="37" t="s">
        <v>16755</v>
      </c>
    </row>
    <row r="520" spans="1:5" ht="51">
      <c r="A520" s="38" t="s">
        <v>68</v>
      </c>
      <c r="E520" s="39" t="s">
        <v>18207</v>
      </c>
    </row>
    <row r="521" spans="1:5" ht="76.5">
      <c r="A521" t="s">
        <v>70</v>
      </c>
      <c r="E521" s="37" t="s">
        <v>14021</v>
      </c>
    </row>
    <row r="522" spans="1:16" ht="12.75">
      <c r="A522" s="26" t="s">
        <v>61</v>
      </c>
      <c s="31" t="s">
        <v>496</v>
      </c>
      <c s="31" t="s">
        <v>15304</v>
      </c>
      <c s="26" t="s">
        <v>63</v>
      </c>
      <c s="32" t="s">
        <v>15305</v>
      </c>
      <c s="33" t="s">
        <v>1090</v>
      </c>
      <c s="34">
        <v>142.149</v>
      </c>
      <c s="35">
        <v>0</v>
      </c>
      <c s="35">
        <f>ROUND(ROUND(H522,2)*ROUND(G522,3),2)</f>
      </c>
      <c s="33" t="s">
        <v>8185</v>
      </c>
      <c r="O522">
        <f>(I522*21)/100</f>
      </c>
      <c t="s">
        <v>33</v>
      </c>
    </row>
    <row r="523" spans="1:5" ht="25.5">
      <c r="A523" s="36" t="s">
        <v>67</v>
      </c>
      <c r="E523" s="37" t="s">
        <v>15306</v>
      </c>
    </row>
    <row r="524" spans="1:5" ht="140.25">
      <c r="A524" s="38" t="s">
        <v>68</v>
      </c>
      <c r="E524" s="39" t="s">
        <v>18208</v>
      </c>
    </row>
    <row r="525" spans="1:5" ht="76.5">
      <c r="A525" t="s">
        <v>70</v>
      </c>
      <c r="E525" s="37" t="s">
        <v>14021</v>
      </c>
    </row>
    <row r="526" spans="1:16" ht="12.75">
      <c r="A526" s="26" t="s">
        <v>61</v>
      </c>
      <c s="31" t="s">
        <v>632</v>
      </c>
      <c s="31" t="s">
        <v>10042</v>
      </c>
      <c s="26" t="s">
        <v>63</v>
      </c>
      <c s="32" t="s">
        <v>15308</v>
      </c>
      <c s="33" t="s">
        <v>738</v>
      </c>
      <c s="34">
        <v>5.915</v>
      </c>
      <c s="35">
        <v>0</v>
      </c>
      <c s="35">
        <f>ROUND(ROUND(H526,2)*ROUND(G526,3),2)</f>
      </c>
      <c s="33" t="s">
        <v>8185</v>
      </c>
      <c r="O526">
        <f>(I526*21)/100</f>
      </c>
      <c t="s">
        <v>33</v>
      </c>
    </row>
    <row r="527" spans="1:5" ht="25.5">
      <c r="A527" s="36" t="s">
        <v>67</v>
      </c>
      <c r="E527" s="37" t="s">
        <v>10043</v>
      </c>
    </row>
    <row r="528" spans="1:5" ht="12.75">
      <c r="A528" s="38" t="s">
        <v>68</v>
      </c>
      <c r="E528" s="39" t="s">
        <v>63</v>
      </c>
    </row>
    <row r="529" spans="1:5" ht="114.75">
      <c r="A529" t="s">
        <v>70</v>
      </c>
      <c r="E529" s="37" t="s">
        <v>7868</v>
      </c>
    </row>
    <row r="530" spans="1:18" ht="12.75" customHeight="1">
      <c r="A530" s="6" t="s">
        <v>58</v>
      </c>
      <c s="6"/>
      <c s="42" t="s">
        <v>4790</v>
      </c>
      <c s="6"/>
      <c s="29" t="s">
        <v>4791</v>
      </c>
      <c s="6"/>
      <c s="6"/>
      <c s="6"/>
      <c s="43">
        <f>0+Q530</f>
      </c>
      <c s="6"/>
      <c r="O530">
        <f>0+R530</f>
      </c>
      <c r="Q530">
        <f>0+I531+I535+I539+I543+I547+I551+I555+I559+I563+I567+I571</f>
      </c>
      <c>
        <f>0+O531+O535+O539+O543+O547+O551+O555+O559+O563+O567+O571</f>
      </c>
    </row>
    <row r="531" spans="1:16" ht="12.75">
      <c r="A531" s="26" t="s">
        <v>61</v>
      </c>
      <c s="31" t="s">
        <v>318</v>
      </c>
      <c s="31" t="s">
        <v>18209</v>
      </c>
      <c s="26" t="s">
        <v>63</v>
      </c>
      <c s="32" t="s">
        <v>18210</v>
      </c>
      <c s="33" t="s">
        <v>65</v>
      </c>
      <c s="34">
        <v>0.436</v>
      </c>
      <c s="35">
        <v>0</v>
      </c>
      <c s="35">
        <f>ROUND(ROUND(H531,2)*ROUND(G531,3),2)</f>
      </c>
      <c s="33" t="s">
        <v>8185</v>
      </c>
      <c r="O531">
        <f>(I531*21)/100</f>
      </c>
      <c t="s">
        <v>33</v>
      </c>
    </row>
    <row r="532" spans="1:5" ht="12.75">
      <c r="A532" s="36" t="s">
        <v>67</v>
      </c>
      <c r="E532" s="37" t="s">
        <v>63</v>
      </c>
    </row>
    <row r="533" spans="1:5" ht="12.75">
      <c r="A533" s="38" t="s">
        <v>68</v>
      </c>
      <c r="E533" s="39" t="s">
        <v>18211</v>
      </c>
    </row>
    <row r="534" spans="1:5" ht="12.75">
      <c r="A534" t="s">
        <v>70</v>
      </c>
      <c r="E534" s="37" t="s">
        <v>63</v>
      </c>
    </row>
    <row r="535" spans="1:16" ht="12.75">
      <c r="A535" s="26" t="s">
        <v>61</v>
      </c>
      <c s="31" t="s">
        <v>327</v>
      </c>
      <c s="31" t="s">
        <v>18212</v>
      </c>
      <c s="26" t="s">
        <v>63</v>
      </c>
      <c s="32" t="s">
        <v>18213</v>
      </c>
      <c s="33" t="s">
        <v>65</v>
      </c>
      <c s="34">
        <v>4.839</v>
      </c>
      <c s="35">
        <v>0</v>
      </c>
      <c s="35">
        <f>ROUND(ROUND(H535,2)*ROUND(G535,3),2)</f>
      </c>
      <c s="33" t="s">
        <v>8185</v>
      </c>
      <c r="O535">
        <f>(I535*21)/100</f>
      </c>
      <c t="s">
        <v>33</v>
      </c>
    </row>
    <row r="536" spans="1:5" ht="12.75">
      <c r="A536" s="36" t="s">
        <v>67</v>
      </c>
      <c r="E536" s="37" t="s">
        <v>63</v>
      </c>
    </row>
    <row r="537" spans="1:5" ht="12.75">
      <c r="A537" s="38" t="s">
        <v>68</v>
      </c>
      <c r="E537" s="39" t="s">
        <v>18214</v>
      </c>
    </row>
    <row r="538" spans="1:5" ht="12.75">
      <c r="A538" t="s">
        <v>70</v>
      </c>
      <c r="E538" s="37" t="s">
        <v>63</v>
      </c>
    </row>
    <row r="539" spans="1:16" ht="12.75">
      <c r="A539" s="26" t="s">
        <v>61</v>
      </c>
      <c s="31" t="s">
        <v>331</v>
      </c>
      <c s="31" t="s">
        <v>18215</v>
      </c>
      <c s="26" t="s">
        <v>63</v>
      </c>
      <c s="32" t="s">
        <v>18216</v>
      </c>
      <c s="33" t="s">
        <v>65</v>
      </c>
      <c s="34">
        <v>1.231</v>
      </c>
      <c s="35">
        <v>0</v>
      </c>
      <c s="35">
        <f>ROUND(ROUND(H539,2)*ROUND(G539,3),2)</f>
      </c>
      <c s="33" t="s">
        <v>8185</v>
      </c>
      <c r="O539">
        <f>(I539*21)/100</f>
      </c>
      <c t="s">
        <v>33</v>
      </c>
    </row>
    <row r="540" spans="1:5" ht="12.75">
      <c r="A540" s="36" t="s">
        <v>67</v>
      </c>
      <c r="E540" s="37" t="s">
        <v>63</v>
      </c>
    </row>
    <row r="541" spans="1:5" ht="38.25">
      <c r="A541" s="38" t="s">
        <v>68</v>
      </c>
      <c r="E541" s="39" t="s">
        <v>18217</v>
      </c>
    </row>
    <row r="542" spans="1:5" ht="12.75">
      <c r="A542" t="s">
        <v>70</v>
      </c>
      <c r="E542" s="37" t="s">
        <v>63</v>
      </c>
    </row>
    <row r="543" spans="1:16" ht="25.5">
      <c r="A543" s="26" t="s">
        <v>61</v>
      </c>
      <c s="31" t="s">
        <v>500</v>
      </c>
      <c s="31" t="s">
        <v>18218</v>
      </c>
      <c s="26" t="s">
        <v>63</v>
      </c>
      <c s="32" t="s">
        <v>18219</v>
      </c>
      <c s="33" t="s">
        <v>65</v>
      </c>
      <c s="34">
        <v>10.555</v>
      </c>
      <c s="35">
        <v>0</v>
      </c>
      <c s="35">
        <f>ROUND(ROUND(H543,2)*ROUND(G543,3),2)</f>
      </c>
      <c s="33" t="s">
        <v>8185</v>
      </c>
      <c r="O543">
        <f>(I543*21)/100</f>
      </c>
      <c t="s">
        <v>33</v>
      </c>
    </row>
    <row r="544" spans="1:5" ht="25.5">
      <c r="A544" s="36" t="s">
        <v>67</v>
      </c>
      <c r="E544" s="37" t="s">
        <v>18220</v>
      </c>
    </row>
    <row r="545" spans="1:5" ht="51">
      <c r="A545" s="38" t="s">
        <v>68</v>
      </c>
      <c r="E545" s="39" t="s">
        <v>18221</v>
      </c>
    </row>
    <row r="546" spans="1:5" ht="140.25">
      <c r="A546" t="s">
        <v>70</v>
      </c>
      <c r="E546" s="37" t="s">
        <v>18222</v>
      </c>
    </row>
    <row r="547" spans="1:16" ht="25.5">
      <c r="A547" s="26" t="s">
        <v>61</v>
      </c>
      <c s="31" t="s">
        <v>514</v>
      </c>
      <c s="31" t="s">
        <v>18223</v>
      </c>
      <c s="26" t="s">
        <v>63</v>
      </c>
      <c s="32" t="s">
        <v>18224</v>
      </c>
      <c s="33" t="s">
        <v>1090</v>
      </c>
      <c s="34">
        <v>266.628</v>
      </c>
      <c s="35">
        <v>0</v>
      </c>
      <c s="35">
        <f>ROUND(ROUND(H547,2)*ROUND(G547,3),2)</f>
      </c>
      <c s="33" t="s">
        <v>8185</v>
      </c>
      <c r="O547">
        <f>(I547*21)/100</f>
      </c>
      <c t="s">
        <v>33</v>
      </c>
    </row>
    <row r="548" spans="1:5" ht="25.5">
      <c r="A548" s="36" t="s">
        <v>67</v>
      </c>
      <c r="E548" s="37" t="s">
        <v>18225</v>
      </c>
    </row>
    <row r="549" spans="1:5" ht="12.75">
      <c r="A549" s="38" t="s">
        <v>68</v>
      </c>
      <c r="E549" s="39" t="s">
        <v>18226</v>
      </c>
    </row>
    <row r="550" spans="1:5" ht="51">
      <c r="A550" t="s">
        <v>70</v>
      </c>
      <c r="E550" s="37" t="s">
        <v>18227</v>
      </c>
    </row>
    <row r="551" spans="1:16" ht="12.75">
      <c r="A551" s="26" t="s">
        <v>61</v>
      </c>
      <c s="31" t="s">
        <v>518</v>
      </c>
      <c s="31" t="s">
        <v>18228</v>
      </c>
      <c s="26" t="s">
        <v>63</v>
      </c>
      <c s="32" t="s">
        <v>18229</v>
      </c>
      <c s="33" t="s">
        <v>1090</v>
      </c>
      <c s="34">
        <v>175.974</v>
      </c>
      <c s="35">
        <v>0</v>
      </c>
      <c s="35">
        <f>ROUND(ROUND(H551,2)*ROUND(G551,3),2)</f>
      </c>
      <c s="33" t="s">
        <v>8185</v>
      </c>
      <c r="O551">
        <f>(I551*21)/100</f>
      </c>
      <c t="s">
        <v>33</v>
      </c>
    </row>
    <row r="552" spans="1:5" ht="25.5">
      <c r="A552" s="36" t="s">
        <v>67</v>
      </c>
      <c r="E552" s="37" t="s">
        <v>18230</v>
      </c>
    </row>
    <row r="553" spans="1:5" ht="25.5">
      <c r="A553" s="38" t="s">
        <v>68</v>
      </c>
      <c r="E553" s="39" t="s">
        <v>18231</v>
      </c>
    </row>
    <row r="554" spans="1:5" ht="51">
      <c r="A554" t="s">
        <v>70</v>
      </c>
      <c r="E554" s="37" t="s">
        <v>18227</v>
      </c>
    </row>
    <row r="555" spans="1:16" ht="12.75">
      <c r="A555" s="26" t="s">
        <v>61</v>
      </c>
      <c s="31" t="s">
        <v>522</v>
      </c>
      <c s="31" t="s">
        <v>18232</v>
      </c>
      <c s="26" t="s">
        <v>63</v>
      </c>
      <c s="32" t="s">
        <v>18233</v>
      </c>
      <c s="33" t="s">
        <v>6194</v>
      </c>
      <c s="34">
        <v>290.64</v>
      </c>
      <c s="35">
        <v>0</v>
      </c>
      <c s="35">
        <f>ROUND(ROUND(H555,2)*ROUND(G555,3),2)</f>
      </c>
      <c s="33" t="s">
        <v>8185</v>
      </c>
      <c r="O555">
        <f>(I555*21)/100</f>
      </c>
      <c t="s">
        <v>33</v>
      </c>
    </row>
    <row r="556" spans="1:5" ht="12.75">
      <c r="A556" s="36" t="s">
        <v>67</v>
      </c>
      <c r="E556" s="37" t="s">
        <v>18234</v>
      </c>
    </row>
    <row r="557" spans="1:5" ht="12.75">
      <c r="A557" s="38" t="s">
        <v>68</v>
      </c>
      <c r="E557" s="39" t="s">
        <v>18235</v>
      </c>
    </row>
    <row r="558" spans="1:5" ht="51">
      <c r="A558" t="s">
        <v>70</v>
      </c>
      <c r="E558" s="37" t="s">
        <v>18227</v>
      </c>
    </row>
    <row r="559" spans="1:16" ht="12.75">
      <c r="A559" s="26" t="s">
        <v>61</v>
      </c>
      <c s="31" t="s">
        <v>526</v>
      </c>
      <c s="31" t="s">
        <v>18236</v>
      </c>
      <c s="26" t="s">
        <v>63</v>
      </c>
      <c s="32" t="s">
        <v>18237</v>
      </c>
      <c s="33" t="s">
        <v>65</v>
      </c>
      <c s="34">
        <v>6.07</v>
      </c>
      <c s="35">
        <v>0</v>
      </c>
      <c s="35">
        <f>ROUND(ROUND(H559,2)*ROUND(G559,3),2)</f>
      </c>
      <c s="33" t="s">
        <v>8185</v>
      </c>
      <c r="O559">
        <f>(I559*21)/100</f>
      </c>
      <c t="s">
        <v>33</v>
      </c>
    </row>
    <row r="560" spans="1:5" ht="25.5">
      <c r="A560" s="36" t="s">
        <v>67</v>
      </c>
      <c r="E560" s="37" t="s">
        <v>18238</v>
      </c>
    </row>
    <row r="561" spans="1:5" ht="12.75">
      <c r="A561" s="38" t="s">
        <v>68</v>
      </c>
      <c r="E561" s="39" t="s">
        <v>18239</v>
      </c>
    </row>
    <row r="562" spans="1:5" ht="102">
      <c r="A562" t="s">
        <v>70</v>
      </c>
      <c r="E562" s="37" t="s">
        <v>18240</v>
      </c>
    </row>
    <row r="563" spans="1:16" ht="12.75">
      <c r="A563" s="26" t="s">
        <v>61</v>
      </c>
      <c s="31" t="s">
        <v>530</v>
      </c>
      <c s="31" t="s">
        <v>18241</v>
      </c>
      <c s="26" t="s">
        <v>63</v>
      </c>
      <c s="32" t="s">
        <v>18242</v>
      </c>
      <c s="33" t="s">
        <v>1090</v>
      </c>
      <c s="34">
        <v>12.21</v>
      </c>
      <c s="35">
        <v>0</v>
      </c>
      <c s="35">
        <f>ROUND(ROUND(H563,2)*ROUND(G563,3),2)</f>
      </c>
      <c s="33" t="s">
        <v>8185</v>
      </c>
      <c r="O563">
        <f>(I563*21)/100</f>
      </c>
      <c t="s">
        <v>33</v>
      </c>
    </row>
    <row r="564" spans="1:5" ht="12.75">
      <c r="A564" s="36" t="s">
        <v>67</v>
      </c>
      <c r="E564" s="37" t="s">
        <v>18243</v>
      </c>
    </row>
    <row r="565" spans="1:5" ht="25.5">
      <c r="A565" s="38" t="s">
        <v>68</v>
      </c>
      <c r="E565" s="39" t="s">
        <v>18244</v>
      </c>
    </row>
    <row r="566" spans="1:5" ht="25.5">
      <c r="A566" t="s">
        <v>70</v>
      </c>
      <c r="E566" s="37" t="s">
        <v>18245</v>
      </c>
    </row>
    <row r="567" spans="1:16" ht="12.75">
      <c r="A567" s="26" t="s">
        <v>61</v>
      </c>
      <c s="31" t="s">
        <v>534</v>
      </c>
      <c s="31" t="s">
        <v>18246</v>
      </c>
      <c s="26" t="s">
        <v>63</v>
      </c>
      <c s="32" t="s">
        <v>18247</v>
      </c>
      <c s="33" t="s">
        <v>1090</v>
      </c>
      <c s="34">
        <v>0.436</v>
      </c>
      <c s="35">
        <v>0</v>
      </c>
      <c s="35">
        <f>ROUND(ROUND(H567,2)*ROUND(G567,3),2)</f>
      </c>
      <c s="33" t="s">
        <v>8185</v>
      </c>
      <c r="O567">
        <f>(I567*21)/100</f>
      </c>
      <c t="s">
        <v>33</v>
      </c>
    </row>
    <row r="568" spans="1:5" ht="12.75">
      <c r="A568" s="36" t="s">
        <v>67</v>
      </c>
      <c r="E568" s="37" t="s">
        <v>18248</v>
      </c>
    </row>
    <row r="569" spans="1:5" ht="12.75">
      <c r="A569" s="38" t="s">
        <v>68</v>
      </c>
      <c r="E569" s="39" t="s">
        <v>63</v>
      </c>
    </row>
    <row r="570" spans="1:5" ht="76.5">
      <c r="A570" t="s">
        <v>70</v>
      </c>
      <c r="E570" s="37" t="s">
        <v>18249</v>
      </c>
    </row>
    <row r="571" spans="1:16" ht="12.75">
      <c r="A571" s="26" t="s">
        <v>61</v>
      </c>
      <c s="31" t="s">
        <v>636</v>
      </c>
      <c s="31" t="s">
        <v>10104</v>
      </c>
      <c s="26" t="s">
        <v>63</v>
      </c>
      <c s="32" t="s">
        <v>18250</v>
      </c>
      <c s="33" t="s">
        <v>738</v>
      </c>
      <c s="34">
        <v>14.605</v>
      </c>
      <c s="35">
        <v>0</v>
      </c>
      <c s="35">
        <f>ROUND(ROUND(H571,2)*ROUND(G571,3),2)</f>
      </c>
      <c s="33" t="s">
        <v>8185</v>
      </c>
      <c r="O571">
        <f>(I571*21)/100</f>
      </c>
      <c t="s">
        <v>33</v>
      </c>
    </row>
    <row r="572" spans="1:5" ht="25.5">
      <c r="A572" s="36" t="s">
        <v>67</v>
      </c>
      <c r="E572" s="37" t="s">
        <v>18251</v>
      </c>
    </row>
    <row r="573" spans="1:5" ht="12.75">
      <c r="A573" s="38" t="s">
        <v>68</v>
      </c>
      <c r="E573" s="39" t="s">
        <v>63</v>
      </c>
    </row>
    <row r="574" spans="1:5" ht="114.75">
      <c r="A574" t="s">
        <v>70</v>
      </c>
      <c r="E574" s="37" t="s">
        <v>8878</v>
      </c>
    </row>
    <row r="575" spans="1:18" ht="12.75" customHeight="1">
      <c r="A575" s="6" t="s">
        <v>58</v>
      </c>
      <c s="6"/>
      <c s="42" t="s">
        <v>10119</v>
      </c>
      <c s="6"/>
      <c s="29" t="s">
        <v>10120</v>
      </c>
      <c s="6"/>
      <c s="6"/>
      <c s="6"/>
      <c s="43">
        <f>0+Q575</f>
      </c>
      <c s="6"/>
      <c r="O575">
        <f>0+R575</f>
      </c>
      <c r="Q575">
        <f>0+I576+I580+I584+I588+I592</f>
      </c>
      <c>
        <f>0+O576+O580+O584+O588+O592</f>
      </c>
    </row>
    <row r="576" spans="1:16" ht="12.75">
      <c r="A576" s="26" t="s">
        <v>61</v>
      </c>
      <c s="31" t="s">
        <v>322</v>
      </c>
      <c s="31" t="s">
        <v>18252</v>
      </c>
      <c s="26" t="s">
        <v>63</v>
      </c>
      <c s="32" t="s">
        <v>18253</v>
      </c>
      <c s="33" t="s">
        <v>65</v>
      </c>
      <c s="34">
        <v>5.28</v>
      </c>
      <c s="35">
        <v>0</v>
      </c>
      <c s="35">
        <f>ROUND(ROUND(H576,2)*ROUND(G576,3),2)</f>
      </c>
      <c s="33" t="s">
        <v>7697</v>
      </c>
      <c r="O576">
        <f>(I576*21)/100</f>
      </c>
      <c t="s">
        <v>33</v>
      </c>
    </row>
    <row r="577" spans="1:5" ht="12.75">
      <c r="A577" s="36" t="s">
        <v>67</v>
      </c>
      <c r="E577" s="37" t="s">
        <v>63</v>
      </c>
    </row>
    <row r="578" spans="1:5" ht="12.75">
      <c r="A578" s="38" t="s">
        <v>68</v>
      </c>
      <c r="E578" s="39" t="s">
        <v>18254</v>
      </c>
    </row>
    <row r="579" spans="1:5" ht="12.75">
      <c r="A579" t="s">
        <v>70</v>
      </c>
      <c r="E579" s="37" t="s">
        <v>63</v>
      </c>
    </row>
    <row r="580" spans="1:16" ht="25.5">
      <c r="A580" s="26" t="s">
        <v>61</v>
      </c>
      <c s="31" t="s">
        <v>538</v>
      </c>
      <c s="31" t="s">
        <v>18255</v>
      </c>
      <c s="26" t="s">
        <v>63</v>
      </c>
      <c s="32" t="s">
        <v>18256</v>
      </c>
      <c s="33" t="s">
        <v>6194</v>
      </c>
      <c s="34">
        <v>250.32</v>
      </c>
      <c s="35">
        <v>0</v>
      </c>
      <c s="35">
        <f>ROUND(ROUND(H580,2)*ROUND(G580,3),2)</f>
      </c>
      <c s="33" t="s">
        <v>7697</v>
      </c>
      <c r="O580">
        <f>(I580*21)/100</f>
      </c>
      <c t="s">
        <v>33</v>
      </c>
    </row>
    <row r="581" spans="1:5" ht="38.25">
      <c r="A581" s="36" t="s">
        <v>67</v>
      </c>
      <c r="E581" s="37" t="s">
        <v>18257</v>
      </c>
    </row>
    <row r="582" spans="1:5" ht="12.75">
      <c r="A582" s="38" t="s">
        <v>68</v>
      </c>
      <c r="E582" s="39" t="s">
        <v>18258</v>
      </c>
    </row>
    <row r="583" spans="1:5" ht="140.25">
      <c r="A583" t="s">
        <v>70</v>
      </c>
      <c r="E583" s="37" t="s">
        <v>18259</v>
      </c>
    </row>
    <row r="584" spans="1:16" ht="25.5">
      <c r="A584" s="26" t="s">
        <v>61</v>
      </c>
      <c s="31" t="s">
        <v>542</v>
      </c>
      <c s="31" t="s">
        <v>18260</v>
      </c>
      <c s="26" t="s">
        <v>63</v>
      </c>
      <c s="32" t="s">
        <v>18261</v>
      </c>
      <c s="33" t="s">
        <v>6194</v>
      </c>
      <c s="34">
        <v>500</v>
      </c>
      <c s="35">
        <v>0</v>
      </c>
      <c s="35">
        <f>ROUND(ROUND(H584,2)*ROUND(G584,3),2)</f>
      </c>
      <c s="33" t="s">
        <v>7697</v>
      </c>
      <c r="O584">
        <f>(I584*21)/100</f>
      </c>
      <c t="s">
        <v>33</v>
      </c>
    </row>
    <row r="585" spans="1:5" ht="12.75">
      <c r="A585" s="36" t="s">
        <v>67</v>
      </c>
      <c r="E585" s="37" t="s">
        <v>63</v>
      </c>
    </row>
    <row r="586" spans="1:5" ht="12.75">
      <c r="A586" s="38" t="s">
        <v>68</v>
      </c>
      <c r="E586" s="39" t="s">
        <v>18262</v>
      </c>
    </row>
    <row r="587" spans="1:5" ht="140.25">
      <c r="A587" t="s">
        <v>70</v>
      </c>
      <c r="E587" s="37" t="s">
        <v>18259</v>
      </c>
    </row>
    <row r="588" spans="1:16" ht="12.75">
      <c r="A588" s="26" t="s">
        <v>61</v>
      </c>
      <c s="31" t="s">
        <v>640</v>
      </c>
      <c s="31" t="s">
        <v>18263</v>
      </c>
      <c s="26" t="s">
        <v>63</v>
      </c>
      <c s="32" t="s">
        <v>18264</v>
      </c>
      <c s="33" t="s">
        <v>738</v>
      </c>
      <c s="34">
        <v>2.904</v>
      </c>
      <c s="35">
        <v>0</v>
      </c>
      <c s="35">
        <f>ROUND(ROUND(H588,2)*ROUND(G588,3),2)</f>
      </c>
      <c s="33" t="s">
        <v>7697</v>
      </c>
      <c r="O588">
        <f>(I588*21)/100</f>
      </c>
      <c t="s">
        <v>33</v>
      </c>
    </row>
    <row r="589" spans="1:5" ht="25.5">
      <c r="A589" s="36" t="s">
        <v>67</v>
      </c>
      <c r="E589" s="37" t="s">
        <v>18265</v>
      </c>
    </row>
    <row r="590" spans="1:5" ht="12.75">
      <c r="A590" s="38" t="s">
        <v>68</v>
      </c>
      <c r="E590" s="39" t="s">
        <v>63</v>
      </c>
    </row>
    <row r="591" spans="1:5" ht="127.5">
      <c r="A591" t="s">
        <v>70</v>
      </c>
      <c r="E591" s="37" t="s">
        <v>18266</v>
      </c>
    </row>
    <row r="592" spans="1:16" ht="12.75">
      <c r="A592" s="26" t="s">
        <v>61</v>
      </c>
      <c s="31" t="s">
        <v>735</v>
      </c>
      <c s="31" t="s">
        <v>18267</v>
      </c>
      <c s="26" t="s">
        <v>63</v>
      </c>
      <c s="32" t="s">
        <v>18268</v>
      </c>
      <c s="33" t="s">
        <v>507</v>
      </c>
      <c s="34">
        <v>21</v>
      </c>
      <c s="35">
        <v>0</v>
      </c>
      <c s="35">
        <f>ROUND(ROUND(H592,2)*ROUND(G592,3),2)</f>
      </c>
      <c s="33"/>
      <c r="O592">
        <f>(I592*21)/100</f>
      </c>
      <c t="s">
        <v>33</v>
      </c>
    </row>
    <row r="593" spans="1:5" ht="12.75">
      <c r="A593" s="36" t="s">
        <v>67</v>
      </c>
      <c r="E593" s="37" t="s">
        <v>63</v>
      </c>
    </row>
    <row r="594" spans="1:5" ht="51">
      <c r="A594" s="38" t="s">
        <v>68</v>
      </c>
      <c r="E594" s="39" t="s">
        <v>18269</v>
      </c>
    </row>
    <row r="595" spans="1:5" ht="12.75">
      <c r="A595" t="s">
        <v>70</v>
      </c>
      <c r="E595" s="37" t="s">
        <v>63</v>
      </c>
    </row>
    <row r="596" spans="1:18" ht="12.75" customHeight="1">
      <c r="A596" s="6" t="s">
        <v>58</v>
      </c>
      <c s="6"/>
      <c s="42" t="s">
        <v>7455</v>
      </c>
      <c s="6"/>
      <c s="29" t="s">
        <v>7456</v>
      </c>
      <c s="6"/>
      <c s="6"/>
      <c s="6"/>
      <c s="43">
        <f>0+Q596</f>
      </c>
      <c s="6"/>
      <c r="O596">
        <f>0+R596</f>
      </c>
      <c r="Q596">
        <f>0+I597+I601+I605+I609+I613+I617+I621+I625+I629+I633+I637+I641+I645+I649+I653+I657</f>
      </c>
      <c>
        <f>0+O597+O601+O605+O609+O613+O617+O621+O625+O629+O633+O637+O641+O645+O649+O653+O657</f>
      </c>
    </row>
    <row r="597" spans="1:16" ht="38.25">
      <c r="A597" s="26" t="s">
        <v>61</v>
      </c>
      <c s="31" t="s">
        <v>546</v>
      </c>
      <c s="31" t="s">
        <v>18270</v>
      </c>
      <c s="26" t="s">
        <v>63</v>
      </c>
      <c s="32" t="s">
        <v>18271</v>
      </c>
      <c s="33" t="s">
        <v>1090</v>
      </c>
      <c s="34">
        <v>258.5</v>
      </c>
      <c s="35">
        <v>0</v>
      </c>
      <c s="35">
        <f>ROUND(ROUND(H597,2)*ROUND(G597,3),2)</f>
      </c>
      <c s="33" t="s">
        <v>8185</v>
      </c>
      <c r="O597">
        <f>(I597*21)/100</f>
      </c>
      <c t="s">
        <v>33</v>
      </c>
    </row>
    <row r="598" spans="1:5" ht="12.75">
      <c r="A598" s="36" t="s">
        <v>67</v>
      </c>
      <c r="E598" s="37" t="s">
        <v>63</v>
      </c>
    </row>
    <row r="599" spans="1:5" ht="25.5">
      <c r="A599" s="38" t="s">
        <v>68</v>
      </c>
      <c r="E599" s="39" t="s">
        <v>18272</v>
      </c>
    </row>
    <row r="600" spans="1:5" ht="12.75">
      <c r="A600" t="s">
        <v>70</v>
      </c>
      <c r="E600" s="37" t="s">
        <v>63</v>
      </c>
    </row>
    <row r="601" spans="1:16" ht="25.5">
      <c r="A601" s="26" t="s">
        <v>61</v>
      </c>
      <c s="31" t="s">
        <v>550</v>
      </c>
      <c s="31" t="s">
        <v>18273</v>
      </c>
      <c s="26" t="s">
        <v>63</v>
      </c>
      <c s="32" t="s">
        <v>18274</v>
      </c>
      <c s="33" t="s">
        <v>6194</v>
      </c>
      <c s="34">
        <v>19.2</v>
      </c>
      <c s="35">
        <v>0</v>
      </c>
      <c s="35">
        <f>ROUND(ROUND(H601,2)*ROUND(G601,3),2)</f>
      </c>
      <c s="33" t="s">
        <v>8185</v>
      </c>
      <c r="O601">
        <f>(I601*21)/100</f>
      </c>
      <c t="s">
        <v>33</v>
      </c>
    </row>
    <row r="602" spans="1:5" ht="12.75">
      <c r="A602" s="36" t="s">
        <v>67</v>
      </c>
      <c r="E602" s="37" t="s">
        <v>63</v>
      </c>
    </row>
    <row r="603" spans="1:5" ht="25.5">
      <c r="A603" s="38" t="s">
        <v>68</v>
      </c>
      <c r="E603" s="39" t="s">
        <v>18275</v>
      </c>
    </row>
    <row r="604" spans="1:5" ht="38.25">
      <c r="A604" t="s">
        <v>70</v>
      </c>
      <c r="E604" s="37" t="s">
        <v>18276</v>
      </c>
    </row>
    <row r="605" spans="1:16" ht="25.5">
      <c r="A605" s="26" t="s">
        <v>61</v>
      </c>
      <c s="31" t="s">
        <v>554</v>
      </c>
      <c s="31" t="s">
        <v>18277</v>
      </c>
      <c s="26" t="s">
        <v>63</v>
      </c>
      <c s="32" t="s">
        <v>18278</v>
      </c>
      <c s="33" t="s">
        <v>6194</v>
      </c>
      <c s="34">
        <v>30</v>
      </c>
      <c s="35">
        <v>0</v>
      </c>
      <c s="35">
        <f>ROUND(ROUND(H605,2)*ROUND(G605,3),2)</f>
      </c>
      <c s="33" t="s">
        <v>8185</v>
      </c>
      <c r="O605">
        <f>(I605*21)/100</f>
      </c>
      <c t="s">
        <v>33</v>
      </c>
    </row>
    <row r="606" spans="1:5" ht="12.75">
      <c r="A606" s="36" t="s">
        <v>67</v>
      </c>
      <c r="E606" s="37" t="s">
        <v>63</v>
      </c>
    </row>
    <row r="607" spans="1:5" ht="25.5">
      <c r="A607" s="38" t="s">
        <v>68</v>
      </c>
      <c r="E607" s="39" t="s">
        <v>18279</v>
      </c>
    </row>
    <row r="608" spans="1:5" ht="38.25">
      <c r="A608" t="s">
        <v>70</v>
      </c>
      <c r="E608" s="37" t="s">
        <v>18276</v>
      </c>
    </row>
    <row r="609" spans="1:16" ht="25.5">
      <c r="A609" s="26" t="s">
        <v>61</v>
      </c>
      <c s="31" t="s">
        <v>558</v>
      </c>
      <c s="31" t="s">
        <v>18280</v>
      </c>
      <c s="26" t="s">
        <v>63</v>
      </c>
      <c s="32" t="s">
        <v>18281</v>
      </c>
      <c s="33" t="s">
        <v>6194</v>
      </c>
      <c s="34">
        <v>38.4</v>
      </c>
      <c s="35">
        <v>0</v>
      </c>
      <c s="35">
        <f>ROUND(ROUND(H609,2)*ROUND(G609,3),2)</f>
      </c>
      <c s="33" t="s">
        <v>8185</v>
      </c>
      <c r="O609">
        <f>(I609*21)/100</f>
      </c>
      <c t="s">
        <v>33</v>
      </c>
    </row>
    <row r="610" spans="1:5" ht="12.75">
      <c r="A610" s="36" t="s">
        <v>67</v>
      </c>
      <c r="E610" s="37" t="s">
        <v>63</v>
      </c>
    </row>
    <row r="611" spans="1:5" ht="25.5">
      <c r="A611" s="38" t="s">
        <v>68</v>
      </c>
      <c r="E611" s="39" t="s">
        <v>18282</v>
      </c>
    </row>
    <row r="612" spans="1:5" ht="12.75">
      <c r="A612" t="s">
        <v>70</v>
      </c>
      <c r="E612" s="37" t="s">
        <v>63</v>
      </c>
    </row>
    <row r="613" spans="1:16" ht="25.5">
      <c r="A613" s="26" t="s">
        <v>61</v>
      </c>
      <c s="31" t="s">
        <v>562</v>
      </c>
      <c s="31" t="s">
        <v>18283</v>
      </c>
      <c s="26" t="s">
        <v>63</v>
      </c>
      <c s="32" t="s">
        <v>18284</v>
      </c>
      <c s="33" t="s">
        <v>507</v>
      </c>
      <c s="34">
        <v>4</v>
      </c>
      <c s="35">
        <v>0</v>
      </c>
      <c s="35">
        <f>ROUND(ROUND(H613,2)*ROUND(G613,3),2)</f>
      </c>
      <c s="33" t="s">
        <v>8185</v>
      </c>
      <c r="O613">
        <f>(I613*21)/100</f>
      </c>
      <c t="s">
        <v>33</v>
      </c>
    </row>
    <row r="614" spans="1:5" ht="12.75">
      <c r="A614" s="36" t="s">
        <v>67</v>
      </c>
      <c r="E614" s="37" t="s">
        <v>63</v>
      </c>
    </row>
    <row r="615" spans="1:5" ht="25.5">
      <c r="A615" s="38" t="s">
        <v>68</v>
      </c>
      <c r="E615" s="39" t="s">
        <v>18285</v>
      </c>
    </row>
    <row r="616" spans="1:5" ht="12.75">
      <c r="A616" t="s">
        <v>70</v>
      </c>
      <c r="E616" s="37" t="s">
        <v>63</v>
      </c>
    </row>
    <row r="617" spans="1:16" ht="25.5">
      <c r="A617" s="26" t="s">
        <v>61</v>
      </c>
      <c s="31" t="s">
        <v>567</v>
      </c>
      <c s="31" t="s">
        <v>18286</v>
      </c>
      <c s="26" t="s">
        <v>63</v>
      </c>
      <c s="32" t="s">
        <v>18287</v>
      </c>
      <c s="33" t="s">
        <v>6194</v>
      </c>
      <c s="34">
        <v>16.7</v>
      </c>
      <c s="35">
        <v>0</v>
      </c>
      <c s="35">
        <f>ROUND(ROUND(H617,2)*ROUND(G617,3),2)</f>
      </c>
      <c s="33" t="s">
        <v>8185</v>
      </c>
      <c r="O617">
        <f>(I617*21)/100</f>
      </c>
      <c t="s">
        <v>33</v>
      </c>
    </row>
    <row r="618" spans="1:5" ht="12.75">
      <c r="A618" s="36" t="s">
        <v>67</v>
      </c>
      <c r="E618" s="37" t="s">
        <v>63</v>
      </c>
    </row>
    <row r="619" spans="1:5" ht="51">
      <c r="A619" s="38" t="s">
        <v>68</v>
      </c>
      <c r="E619" s="39" t="s">
        <v>18288</v>
      </c>
    </row>
    <row r="620" spans="1:5" ht="12.75">
      <c r="A620" t="s">
        <v>70</v>
      </c>
      <c r="E620" s="37" t="s">
        <v>63</v>
      </c>
    </row>
    <row r="621" spans="1:16" ht="12.75">
      <c r="A621" s="26" t="s">
        <v>61</v>
      </c>
      <c s="31" t="s">
        <v>644</v>
      </c>
      <c s="31" t="s">
        <v>10271</v>
      </c>
      <c s="26" t="s">
        <v>63</v>
      </c>
      <c s="32" t="s">
        <v>15337</v>
      </c>
      <c s="33" t="s">
        <v>738</v>
      </c>
      <c s="34">
        <v>0.887</v>
      </c>
      <c s="35">
        <v>0</v>
      </c>
      <c s="35">
        <f>ROUND(ROUND(H621,2)*ROUND(G621,3),2)</f>
      </c>
      <c s="33" t="s">
        <v>8185</v>
      </c>
      <c r="O621">
        <f>(I621*21)/100</f>
      </c>
      <c t="s">
        <v>33</v>
      </c>
    </row>
    <row r="622" spans="1:5" ht="25.5">
      <c r="A622" s="36" t="s">
        <v>67</v>
      </c>
      <c r="E622" s="37" t="s">
        <v>10272</v>
      </c>
    </row>
    <row r="623" spans="1:5" ht="12.75">
      <c r="A623" s="38" t="s">
        <v>68</v>
      </c>
      <c r="E623" s="39" t="s">
        <v>63</v>
      </c>
    </row>
    <row r="624" spans="1:5" ht="114.75">
      <c r="A624" t="s">
        <v>70</v>
      </c>
      <c r="E624" s="37" t="s">
        <v>8126</v>
      </c>
    </row>
    <row r="625" spans="1:16" ht="25.5">
      <c r="A625" s="26" t="s">
        <v>61</v>
      </c>
      <c s="31" t="s">
        <v>744</v>
      </c>
      <c s="31" t="s">
        <v>18289</v>
      </c>
      <c s="26" t="s">
        <v>63</v>
      </c>
      <c s="32" t="s">
        <v>18290</v>
      </c>
      <c s="33" t="s">
        <v>6194</v>
      </c>
      <c s="34">
        <v>76.8</v>
      </c>
      <c s="35">
        <v>0</v>
      </c>
      <c s="35">
        <f>ROUND(ROUND(H625,2)*ROUND(G625,3),2)</f>
      </c>
      <c s="33"/>
      <c r="O625">
        <f>(I625*21)/100</f>
      </c>
      <c t="s">
        <v>33</v>
      </c>
    </row>
    <row r="626" spans="1:5" ht="12.75">
      <c r="A626" s="36" t="s">
        <v>67</v>
      </c>
      <c r="E626" s="37" t="s">
        <v>63</v>
      </c>
    </row>
    <row r="627" spans="1:5" ht="89.25">
      <c r="A627" s="38" t="s">
        <v>68</v>
      </c>
      <c r="E627" s="39" t="s">
        <v>18291</v>
      </c>
    </row>
    <row r="628" spans="1:5" ht="38.25">
      <c r="A628" t="s">
        <v>70</v>
      </c>
      <c r="E628" s="37" t="s">
        <v>18276</v>
      </c>
    </row>
    <row r="629" spans="1:16" ht="25.5">
      <c r="A629" s="26" t="s">
        <v>61</v>
      </c>
      <c s="31" t="s">
        <v>748</v>
      </c>
      <c s="31" t="s">
        <v>18292</v>
      </c>
      <c s="26" t="s">
        <v>63</v>
      </c>
      <c s="32" t="s">
        <v>18293</v>
      </c>
      <c s="33" t="s">
        <v>6194</v>
      </c>
      <c s="34">
        <v>38.4</v>
      </c>
      <c s="35">
        <v>0</v>
      </c>
      <c s="35">
        <f>ROUND(ROUND(H629,2)*ROUND(G629,3),2)</f>
      </c>
      <c s="33"/>
      <c r="O629">
        <f>(I629*21)/100</f>
      </c>
      <c t="s">
        <v>33</v>
      </c>
    </row>
    <row r="630" spans="1:5" ht="12.75">
      <c r="A630" s="36" t="s">
        <v>67</v>
      </c>
      <c r="E630" s="37" t="s">
        <v>63</v>
      </c>
    </row>
    <row r="631" spans="1:5" ht="51">
      <c r="A631" s="38" t="s">
        <v>68</v>
      </c>
      <c r="E631" s="39" t="s">
        <v>18294</v>
      </c>
    </row>
    <row r="632" spans="1:5" ht="38.25">
      <c r="A632" t="s">
        <v>70</v>
      </c>
      <c r="E632" s="37" t="s">
        <v>18276</v>
      </c>
    </row>
    <row r="633" spans="1:16" ht="25.5">
      <c r="A633" s="26" t="s">
        <v>61</v>
      </c>
      <c s="31" t="s">
        <v>752</v>
      </c>
      <c s="31" t="s">
        <v>18295</v>
      </c>
      <c s="26" t="s">
        <v>63</v>
      </c>
      <c s="32" t="s">
        <v>18296</v>
      </c>
      <c s="33" t="s">
        <v>507</v>
      </c>
      <c s="34">
        <v>3</v>
      </c>
      <c s="35">
        <v>0</v>
      </c>
      <c s="35">
        <f>ROUND(ROUND(H633,2)*ROUND(G633,3),2)</f>
      </c>
      <c s="33"/>
      <c r="O633">
        <f>(I633*21)/100</f>
      </c>
      <c t="s">
        <v>33</v>
      </c>
    </row>
    <row r="634" spans="1:5" ht="12.75">
      <c r="A634" s="36" t="s">
        <v>67</v>
      </c>
      <c r="E634" s="37" t="s">
        <v>63</v>
      </c>
    </row>
    <row r="635" spans="1:5" ht="76.5">
      <c r="A635" s="38" t="s">
        <v>68</v>
      </c>
      <c r="E635" s="39" t="s">
        <v>18297</v>
      </c>
    </row>
    <row r="636" spans="1:5" ht="12.75">
      <c r="A636" t="s">
        <v>70</v>
      </c>
      <c r="E636" s="37" t="s">
        <v>63</v>
      </c>
    </row>
    <row r="637" spans="1:16" ht="25.5">
      <c r="A637" s="26" t="s">
        <v>61</v>
      </c>
      <c s="31" t="s">
        <v>756</v>
      </c>
      <c s="31" t="s">
        <v>18298</v>
      </c>
      <c s="26" t="s">
        <v>63</v>
      </c>
      <c s="32" t="s">
        <v>18299</v>
      </c>
      <c s="33" t="s">
        <v>1090</v>
      </c>
      <c s="34">
        <v>10.5</v>
      </c>
      <c s="35">
        <v>0</v>
      </c>
      <c s="35">
        <f>ROUND(ROUND(H637,2)*ROUND(G637,3),2)</f>
      </c>
      <c s="33"/>
      <c r="O637">
        <f>(I637*21)/100</f>
      </c>
      <c t="s">
        <v>33</v>
      </c>
    </row>
    <row r="638" spans="1:5" ht="12.75">
      <c r="A638" s="36" t="s">
        <v>67</v>
      </c>
      <c r="E638" s="37" t="s">
        <v>63</v>
      </c>
    </row>
    <row r="639" spans="1:5" ht="89.25">
      <c r="A639" s="38" t="s">
        <v>68</v>
      </c>
      <c r="E639" s="39" t="s">
        <v>18300</v>
      </c>
    </row>
    <row r="640" spans="1:5" ht="12.75">
      <c r="A640" t="s">
        <v>70</v>
      </c>
      <c r="E640" s="37" t="s">
        <v>63</v>
      </c>
    </row>
    <row r="641" spans="1:16" ht="25.5">
      <c r="A641" s="26" t="s">
        <v>61</v>
      </c>
      <c s="31" t="s">
        <v>759</v>
      </c>
      <c s="31" t="s">
        <v>18301</v>
      </c>
      <c s="26" t="s">
        <v>63</v>
      </c>
      <c s="32" t="s">
        <v>18302</v>
      </c>
      <c s="33" t="s">
        <v>507</v>
      </c>
      <c s="34">
        <v>1</v>
      </c>
      <c s="35">
        <v>0</v>
      </c>
      <c s="35">
        <f>ROUND(ROUND(H641,2)*ROUND(G641,3),2)</f>
      </c>
      <c s="33"/>
      <c r="O641">
        <f>(I641*21)/100</f>
      </c>
      <c t="s">
        <v>33</v>
      </c>
    </row>
    <row r="642" spans="1:5" ht="12.75">
      <c r="A642" s="36" t="s">
        <v>67</v>
      </c>
      <c r="E642" s="37" t="s">
        <v>63</v>
      </c>
    </row>
    <row r="643" spans="1:5" ht="76.5">
      <c r="A643" s="38" t="s">
        <v>68</v>
      </c>
      <c r="E643" s="39" t="s">
        <v>18303</v>
      </c>
    </row>
    <row r="644" spans="1:5" ht="12.75">
      <c r="A644" t="s">
        <v>70</v>
      </c>
      <c r="E644" s="37" t="s">
        <v>63</v>
      </c>
    </row>
    <row r="645" spans="1:16" ht="25.5">
      <c r="A645" s="26" t="s">
        <v>61</v>
      </c>
      <c s="31" t="s">
        <v>762</v>
      </c>
      <c s="31" t="s">
        <v>18304</v>
      </c>
      <c s="26" t="s">
        <v>63</v>
      </c>
      <c s="32" t="s">
        <v>18305</v>
      </c>
      <c s="33" t="s">
        <v>1090</v>
      </c>
      <c s="34">
        <v>3.5</v>
      </c>
      <c s="35">
        <v>0</v>
      </c>
      <c s="35">
        <f>ROUND(ROUND(H645,2)*ROUND(G645,3),2)</f>
      </c>
      <c s="33"/>
      <c r="O645">
        <f>(I645*21)/100</f>
      </c>
      <c t="s">
        <v>33</v>
      </c>
    </row>
    <row r="646" spans="1:5" ht="12.75">
      <c r="A646" s="36" t="s">
        <v>67</v>
      </c>
      <c r="E646" s="37" t="s">
        <v>63</v>
      </c>
    </row>
    <row r="647" spans="1:5" ht="89.25">
      <c r="A647" s="38" t="s">
        <v>68</v>
      </c>
      <c r="E647" s="39" t="s">
        <v>18306</v>
      </c>
    </row>
    <row r="648" spans="1:5" ht="12.75">
      <c r="A648" t="s">
        <v>70</v>
      </c>
      <c r="E648" s="37" t="s">
        <v>63</v>
      </c>
    </row>
    <row r="649" spans="1:16" ht="25.5">
      <c r="A649" s="26" t="s">
        <v>61</v>
      </c>
      <c s="31" t="s">
        <v>765</v>
      </c>
      <c s="31" t="s">
        <v>18307</v>
      </c>
      <c s="26" t="s">
        <v>63</v>
      </c>
      <c s="32" t="s">
        <v>18308</v>
      </c>
      <c s="33" t="s">
        <v>1090</v>
      </c>
      <c s="34">
        <v>53</v>
      </c>
      <c s="35">
        <v>0</v>
      </c>
      <c s="35">
        <f>ROUND(ROUND(H649,2)*ROUND(G649,3),2)</f>
      </c>
      <c s="33"/>
      <c r="O649">
        <f>(I649*21)/100</f>
      </c>
      <c t="s">
        <v>33</v>
      </c>
    </row>
    <row r="650" spans="1:5" ht="12.75">
      <c r="A650" s="36" t="s">
        <v>67</v>
      </c>
      <c r="E650" s="37" t="s">
        <v>63</v>
      </c>
    </row>
    <row r="651" spans="1:5" ht="76.5">
      <c r="A651" s="38" t="s">
        <v>68</v>
      </c>
      <c r="E651" s="39" t="s">
        <v>18309</v>
      </c>
    </row>
    <row r="652" spans="1:5" ht="12.75">
      <c r="A652" t="s">
        <v>70</v>
      </c>
      <c r="E652" s="37" t="s">
        <v>63</v>
      </c>
    </row>
    <row r="653" spans="1:16" ht="25.5">
      <c r="A653" s="26" t="s">
        <v>61</v>
      </c>
      <c s="31" t="s">
        <v>504</v>
      </c>
      <c s="31" t="s">
        <v>18310</v>
      </c>
      <c s="26" t="s">
        <v>63</v>
      </c>
      <c s="32" t="s">
        <v>18311</v>
      </c>
      <c s="33" t="s">
        <v>1090</v>
      </c>
      <c s="34">
        <v>17.5</v>
      </c>
      <c s="35">
        <v>0</v>
      </c>
      <c s="35">
        <f>ROUND(ROUND(H653,2)*ROUND(G653,3),2)</f>
      </c>
      <c s="33"/>
      <c r="O653">
        <f>(I653*21)/100</f>
      </c>
      <c t="s">
        <v>33</v>
      </c>
    </row>
    <row r="654" spans="1:5" ht="12.75">
      <c r="A654" s="36" t="s">
        <v>67</v>
      </c>
      <c r="E654" s="37" t="s">
        <v>63</v>
      </c>
    </row>
    <row r="655" spans="1:5" ht="76.5">
      <c r="A655" s="38" t="s">
        <v>68</v>
      </c>
      <c r="E655" s="39" t="s">
        <v>18312</v>
      </c>
    </row>
    <row r="656" spans="1:5" ht="12.75">
      <c r="A656" t="s">
        <v>70</v>
      </c>
      <c r="E656" s="37" t="s">
        <v>63</v>
      </c>
    </row>
    <row r="657" spans="1:16" ht="25.5">
      <c r="A657" s="26" t="s">
        <v>61</v>
      </c>
      <c s="31" t="s">
        <v>510</v>
      </c>
      <c s="31" t="s">
        <v>18313</v>
      </c>
      <c s="26" t="s">
        <v>63</v>
      </c>
      <c s="32" t="s">
        <v>18314</v>
      </c>
      <c s="33" t="s">
        <v>1090</v>
      </c>
      <c s="34">
        <v>51.6</v>
      </c>
      <c s="35">
        <v>0</v>
      </c>
      <c s="35">
        <f>ROUND(ROUND(H657,2)*ROUND(G657,3),2)</f>
      </c>
      <c s="33"/>
      <c r="O657">
        <f>(I657*21)/100</f>
      </c>
      <c t="s">
        <v>33</v>
      </c>
    </row>
    <row r="658" spans="1:5" ht="12.75">
      <c r="A658" s="36" t="s">
        <v>67</v>
      </c>
      <c r="E658" s="37" t="s">
        <v>63</v>
      </c>
    </row>
    <row r="659" spans="1:5" ht="63.75">
      <c r="A659" s="38" t="s">
        <v>68</v>
      </c>
      <c r="E659" s="39" t="s">
        <v>18315</v>
      </c>
    </row>
    <row r="660" spans="1:5" ht="12.75">
      <c r="A660" t="s">
        <v>70</v>
      </c>
      <c r="E660" s="37" t="s">
        <v>63</v>
      </c>
    </row>
    <row r="661" spans="1:18" ht="12.75" customHeight="1">
      <c r="A661" s="6" t="s">
        <v>58</v>
      </c>
      <c s="6"/>
      <c s="42" t="s">
        <v>18316</v>
      </c>
      <c s="6"/>
      <c s="29" t="s">
        <v>18317</v>
      </c>
      <c s="6"/>
      <c s="6"/>
      <c s="6"/>
      <c s="43">
        <f>0+Q661</f>
      </c>
      <c s="6"/>
      <c r="O661">
        <f>0+R661</f>
      </c>
      <c r="Q661">
        <f>0+I662+I666+I670</f>
      </c>
      <c>
        <f>0+O662+O666+O670</f>
      </c>
    </row>
    <row r="662" spans="1:16" ht="25.5">
      <c r="A662" s="26" t="s">
        <v>61</v>
      </c>
      <c s="31" t="s">
        <v>571</v>
      </c>
      <c s="31" t="s">
        <v>18318</v>
      </c>
      <c s="26" t="s">
        <v>63</v>
      </c>
      <c s="32" t="s">
        <v>18319</v>
      </c>
      <c s="33" t="s">
        <v>1090</v>
      </c>
      <c s="34">
        <v>266.628</v>
      </c>
      <c s="35">
        <v>0</v>
      </c>
      <c s="35">
        <f>ROUND(ROUND(H662,2)*ROUND(G662,3),2)</f>
      </c>
      <c s="33" t="s">
        <v>7697</v>
      </c>
      <c r="O662">
        <f>(I662*21)/100</f>
      </c>
      <c t="s">
        <v>33</v>
      </c>
    </row>
    <row r="663" spans="1:5" ht="25.5">
      <c r="A663" s="36" t="s">
        <v>67</v>
      </c>
      <c r="E663" s="37" t="s">
        <v>18320</v>
      </c>
    </row>
    <row r="664" spans="1:5" ht="25.5">
      <c r="A664" s="38" t="s">
        <v>68</v>
      </c>
      <c r="E664" s="39" t="s">
        <v>18321</v>
      </c>
    </row>
    <row r="665" spans="1:5" ht="51">
      <c r="A665" t="s">
        <v>70</v>
      </c>
      <c r="E665" s="37" t="s">
        <v>18322</v>
      </c>
    </row>
    <row r="666" spans="1:16" ht="12.75">
      <c r="A666" s="26" t="s">
        <v>61</v>
      </c>
      <c s="31" t="s">
        <v>648</v>
      </c>
      <c s="31" t="s">
        <v>18323</v>
      </c>
      <c s="26" t="s">
        <v>63</v>
      </c>
      <c s="32" t="s">
        <v>18324</v>
      </c>
      <c s="33" t="s">
        <v>738</v>
      </c>
      <c s="34">
        <v>0.111</v>
      </c>
      <c s="35">
        <v>0</v>
      </c>
      <c s="35">
        <f>ROUND(ROUND(H666,2)*ROUND(G666,3),2)</f>
      </c>
      <c s="33" t="s">
        <v>8185</v>
      </c>
      <c r="O666">
        <f>(I666*21)/100</f>
      </c>
      <c t="s">
        <v>33</v>
      </c>
    </row>
    <row r="667" spans="1:5" ht="25.5">
      <c r="A667" s="36" t="s">
        <v>67</v>
      </c>
      <c r="E667" s="37" t="s">
        <v>18325</v>
      </c>
    </row>
    <row r="668" spans="1:5" ht="12.75">
      <c r="A668" s="38" t="s">
        <v>68</v>
      </c>
      <c r="E668" s="39" t="s">
        <v>63</v>
      </c>
    </row>
    <row r="669" spans="1:5" ht="114.75">
      <c r="A669" t="s">
        <v>70</v>
      </c>
      <c r="E669" s="37" t="s">
        <v>14431</v>
      </c>
    </row>
    <row r="670" spans="1:16" ht="12.75">
      <c r="A670" s="26" t="s">
        <v>61</v>
      </c>
      <c s="31" t="s">
        <v>681</v>
      </c>
      <c s="31" t="s">
        <v>18326</v>
      </c>
      <c s="26" t="s">
        <v>63</v>
      </c>
      <c s="32" t="s">
        <v>18327</v>
      </c>
      <c s="33" t="s">
        <v>1090</v>
      </c>
      <c s="34">
        <v>293.29</v>
      </c>
      <c s="35">
        <v>0</v>
      </c>
      <c s="35">
        <f>ROUND(ROUND(H670,2)*ROUND(G670,3),2)</f>
      </c>
      <c s="33"/>
      <c r="O670">
        <f>(I670*21)/100</f>
      </c>
      <c t="s">
        <v>33</v>
      </c>
    </row>
    <row r="671" spans="1:5" ht="25.5">
      <c r="A671" s="36" t="s">
        <v>67</v>
      </c>
      <c r="E671" s="37" t="s">
        <v>18328</v>
      </c>
    </row>
    <row r="672" spans="1:5" ht="25.5">
      <c r="A672" s="38" t="s">
        <v>68</v>
      </c>
      <c r="E672" s="39" t="s">
        <v>18329</v>
      </c>
    </row>
    <row r="673" spans="1:5" ht="12.75">
      <c r="A673" t="s">
        <v>70</v>
      </c>
      <c r="E673" s="37" t="s">
        <v>63</v>
      </c>
    </row>
    <row r="674" spans="1:18" ht="12.75" customHeight="1">
      <c r="A674" s="6" t="s">
        <v>58</v>
      </c>
      <c s="6"/>
      <c s="42" t="s">
        <v>10301</v>
      </c>
      <c s="6"/>
      <c s="29" t="s">
        <v>10302</v>
      </c>
      <c s="6"/>
      <c s="6"/>
      <c s="6"/>
      <c s="43">
        <f>0+Q674</f>
      </c>
      <c s="6"/>
      <c r="O674">
        <f>0+R674</f>
      </c>
      <c r="Q674">
        <f>0+I675+I679+I683</f>
      </c>
      <c>
        <f>0+O675+O679+O683</f>
      </c>
    </row>
    <row r="675" spans="1:16" ht="25.5">
      <c r="A675" s="26" t="s">
        <v>61</v>
      </c>
      <c s="31" t="s">
        <v>10266</v>
      </c>
      <c s="31" t="s">
        <v>18330</v>
      </c>
      <c s="26" t="s">
        <v>63</v>
      </c>
      <c s="32" t="s">
        <v>18331</v>
      </c>
      <c s="33" t="s">
        <v>507</v>
      </c>
      <c s="34">
        <v>1</v>
      </c>
      <c s="35">
        <v>0</v>
      </c>
      <c s="35">
        <f>ROUND(ROUND(H675,2)*ROUND(G675,3),2)</f>
      </c>
      <c s="33"/>
      <c r="O675">
        <f>(I675*21)/100</f>
      </c>
      <c t="s">
        <v>33</v>
      </c>
    </row>
    <row r="676" spans="1:5" ht="12.75">
      <c r="A676" s="36" t="s">
        <v>67</v>
      </c>
      <c r="E676" s="37" t="s">
        <v>63</v>
      </c>
    </row>
    <row r="677" spans="1:5" ht="38.25">
      <c r="A677" s="38" t="s">
        <v>68</v>
      </c>
      <c r="E677" s="39" t="s">
        <v>18332</v>
      </c>
    </row>
    <row r="678" spans="1:5" ht="12.75">
      <c r="A678" t="s">
        <v>70</v>
      </c>
      <c r="E678" s="37" t="s">
        <v>63</v>
      </c>
    </row>
    <row r="679" spans="1:16" ht="12.75">
      <c r="A679" s="26" t="s">
        <v>61</v>
      </c>
      <c s="31" t="s">
        <v>10303</v>
      </c>
      <c s="31" t="s">
        <v>18333</v>
      </c>
      <c s="26" t="s">
        <v>63</v>
      </c>
      <c s="32" t="s">
        <v>18334</v>
      </c>
      <c s="33" t="s">
        <v>507</v>
      </c>
      <c s="34">
        <v>2</v>
      </c>
      <c s="35">
        <v>0</v>
      </c>
      <c s="35">
        <f>ROUND(ROUND(H679,2)*ROUND(G679,3),2)</f>
      </c>
      <c s="33"/>
      <c r="O679">
        <f>(I679*21)/100</f>
      </c>
      <c t="s">
        <v>33</v>
      </c>
    </row>
    <row r="680" spans="1:5" ht="12.75">
      <c r="A680" s="36" t="s">
        <v>67</v>
      </c>
      <c r="E680" s="37" t="s">
        <v>63</v>
      </c>
    </row>
    <row r="681" spans="1:5" ht="114.75">
      <c r="A681" s="38" t="s">
        <v>68</v>
      </c>
      <c r="E681" s="39" t="s">
        <v>18335</v>
      </c>
    </row>
    <row r="682" spans="1:5" ht="12.75">
      <c r="A682" t="s">
        <v>70</v>
      </c>
      <c r="E682" s="37" t="s">
        <v>63</v>
      </c>
    </row>
    <row r="683" spans="1:16" ht="25.5">
      <c r="A683" s="26" t="s">
        <v>61</v>
      </c>
      <c s="31" t="s">
        <v>10308</v>
      </c>
      <c s="31" t="s">
        <v>18336</v>
      </c>
      <c s="26" t="s">
        <v>63</v>
      </c>
      <c s="32" t="s">
        <v>18337</v>
      </c>
      <c s="33" t="s">
        <v>507</v>
      </c>
      <c s="34">
        <v>1</v>
      </c>
      <c s="35">
        <v>0</v>
      </c>
      <c s="35">
        <f>ROUND(ROUND(H683,2)*ROUND(G683,3),2)</f>
      </c>
      <c s="33"/>
      <c r="O683">
        <f>(I683*21)/100</f>
      </c>
      <c t="s">
        <v>33</v>
      </c>
    </row>
    <row r="684" spans="1:5" ht="12.75">
      <c r="A684" s="36" t="s">
        <v>67</v>
      </c>
      <c r="E684" s="37" t="s">
        <v>63</v>
      </c>
    </row>
    <row r="685" spans="1:5" ht="63.75">
      <c r="A685" s="38" t="s">
        <v>68</v>
      </c>
      <c r="E685" s="39" t="s">
        <v>18338</v>
      </c>
    </row>
    <row r="686" spans="1:5" ht="12.75">
      <c r="A686" t="s">
        <v>70</v>
      </c>
      <c r="E686" s="37" t="s">
        <v>63</v>
      </c>
    </row>
    <row r="687" spans="1:18" ht="12.75" customHeight="1">
      <c r="A687" s="6" t="s">
        <v>58</v>
      </c>
      <c s="6"/>
      <c s="42" t="s">
        <v>4345</v>
      </c>
      <c s="6"/>
      <c s="29" t="s">
        <v>4346</v>
      </c>
      <c s="6"/>
      <c s="6"/>
      <c s="6"/>
      <c s="43">
        <f>0+Q687</f>
      </c>
      <c s="6"/>
      <c r="O687">
        <f>0+R687</f>
      </c>
      <c r="Q687">
        <f>0+I688+I692+I696+I700+I704+I708+I712+I716+I720+I724+I728+I732+I736+I740+I744+I748+I752+I756+I760+I764+I768+I772+I776+I780+I784</f>
      </c>
      <c>
        <f>0+O688+O692+O696+O700+O704+O708+O712+O716+O720+O724+O728+O732+O736+O740+O744+O748+O752+O756+O760+O764+O768+O772+O776+O780+O784</f>
      </c>
    </row>
    <row r="688" spans="1:16" ht="12.75">
      <c r="A688" s="26" t="s">
        <v>61</v>
      </c>
      <c s="31" t="s">
        <v>10313</v>
      </c>
      <c s="31" t="s">
        <v>14070</v>
      </c>
      <c s="26" t="s">
        <v>63</v>
      </c>
      <c s="32" t="s">
        <v>14071</v>
      </c>
      <c s="33" t="s">
        <v>1090</v>
      </c>
      <c s="34">
        <v>91.25</v>
      </c>
      <c s="35">
        <v>0</v>
      </c>
      <c s="35">
        <f>ROUND(ROUND(H688,2)*ROUND(G688,3),2)</f>
      </c>
      <c s="33"/>
      <c r="O688">
        <f>(I688*21)/100</f>
      </c>
      <c t="s">
        <v>33</v>
      </c>
    </row>
    <row r="689" spans="1:5" ht="12.75">
      <c r="A689" s="36" t="s">
        <v>67</v>
      </c>
      <c r="E689" s="37" t="s">
        <v>63</v>
      </c>
    </row>
    <row r="690" spans="1:5" ht="165.75">
      <c r="A690" s="38" t="s">
        <v>68</v>
      </c>
      <c r="E690" s="39" t="s">
        <v>18339</v>
      </c>
    </row>
    <row r="691" spans="1:5" ht="12.75">
      <c r="A691" t="s">
        <v>70</v>
      </c>
      <c r="E691" s="37" t="s">
        <v>63</v>
      </c>
    </row>
    <row r="692" spans="1:16" ht="25.5">
      <c r="A692" s="26" t="s">
        <v>61</v>
      </c>
      <c s="31" t="s">
        <v>10317</v>
      </c>
      <c s="31" t="s">
        <v>14076</v>
      </c>
      <c s="26" t="s">
        <v>63</v>
      </c>
      <c s="32" t="s">
        <v>18340</v>
      </c>
      <c s="33" t="s">
        <v>507</v>
      </c>
      <c s="34">
        <v>3</v>
      </c>
      <c s="35">
        <v>0</v>
      </c>
      <c s="35">
        <f>ROUND(ROUND(H692,2)*ROUND(G692,3),2)</f>
      </c>
      <c s="33"/>
      <c r="O692">
        <f>(I692*21)/100</f>
      </c>
      <c t="s">
        <v>33</v>
      </c>
    </row>
    <row r="693" spans="1:5" ht="12.75">
      <c r="A693" s="36" t="s">
        <v>67</v>
      </c>
      <c r="E693" s="37" t="s">
        <v>63</v>
      </c>
    </row>
    <row r="694" spans="1:5" ht="127.5">
      <c r="A694" s="38" t="s">
        <v>68</v>
      </c>
      <c r="E694" s="39" t="s">
        <v>18341</v>
      </c>
    </row>
    <row r="695" spans="1:5" ht="12.75">
      <c r="A695" t="s">
        <v>70</v>
      </c>
      <c r="E695" s="37" t="s">
        <v>63</v>
      </c>
    </row>
    <row r="696" spans="1:16" ht="12.75">
      <c r="A696" s="26" t="s">
        <v>61</v>
      </c>
      <c s="31" t="s">
        <v>10321</v>
      </c>
      <c s="31" t="s">
        <v>18342</v>
      </c>
      <c s="26" t="s">
        <v>63</v>
      </c>
      <c s="32" t="s">
        <v>18343</v>
      </c>
      <c s="33" t="s">
        <v>507</v>
      </c>
      <c s="34">
        <v>3</v>
      </c>
      <c s="35">
        <v>0</v>
      </c>
      <c s="35">
        <f>ROUND(ROUND(H696,2)*ROUND(G696,3),2)</f>
      </c>
      <c s="33"/>
      <c r="O696">
        <f>(I696*21)/100</f>
      </c>
      <c t="s">
        <v>33</v>
      </c>
    </row>
    <row r="697" spans="1:5" ht="12.75">
      <c r="A697" s="36" t="s">
        <v>67</v>
      </c>
      <c r="E697" s="37" t="s">
        <v>63</v>
      </c>
    </row>
    <row r="698" spans="1:5" ht="89.25">
      <c r="A698" s="38" t="s">
        <v>68</v>
      </c>
      <c r="E698" s="39" t="s">
        <v>18344</v>
      </c>
    </row>
    <row r="699" spans="1:5" ht="12.75">
      <c r="A699" t="s">
        <v>70</v>
      </c>
      <c r="E699" s="37" t="s">
        <v>63</v>
      </c>
    </row>
    <row r="700" spans="1:16" ht="12.75">
      <c r="A700" s="26" t="s">
        <v>61</v>
      </c>
      <c s="31" t="s">
        <v>10325</v>
      </c>
      <c s="31" t="s">
        <v>15352</v>
      </c>
      <c s="26" t="s">
        <v>63</v>
      </c>
      <c s="32" t="s">
        <v>18345</v>
      </c>
      <c s="33" t="s">
        <v>507</v>
      </c>
      <c s="34">
        <v>3</v>
      </c>
      <c s="35">
        <v>0</v>
      </c>
      <c s="35">
        <f>ROUND(ROUND(H700,2)*ROUND(G700,3),2)</f>
      </c>
      <c s="33"/>
      <c r="O700">
        <f>(I700*21)/100</f>
      </c>
      <c t="s">
        <v>33</v>
      </c>
    </row>
    <row r="701" spans="1:5" ht="12.75">
      <c r="A701" s="36" t="s">
        <v>67</v>
      </c>
      <c r="E701" s="37" t="s">
        <v>63</v>
      </c>
    </row>
    <row r="702" spans="1:5" ht="127.5">
      <c r="A702" s="38" t="s">
        <v>68</v>
      </c>
      <c r="E702" s="39" t="s">
        <v>18346</v>
      </c>
    </row>
    <row r="703" spans="1:5" ht="12.75">
      <c r="A703" t="s">
        <v>70</v>
      </c>
      <c r="E703" s="37" t="s">
        <v>63</v>
      </c>
    </row>
    <row r="704" spans="1:16" ht="12.75">
      <c r="A704" s="26" t="s">
        <v>61</v>
      </c>
      <c s="31" t="s">
        <v>10329</v>
      </c>
      <c s="31" t="s">
        <v>15355</v>
      </c>
      <c s="26" t="s">
        <v>63</v>
      </c>
      <c s="32" t="s">
        <v>18347</v>
      </c>
      <c s="33" t="s">
        <v>507</v>
      </c>
      <c s="34">
        <v>1</v>
      </c>
      <c s="35">
        <v>0</v>
      </c>
      <c s="35">
        <f>ROUND(ROUND(H704,2)*ROUND(G704,3),2)</f>
      </c>
      <c s="33"/>
      <c r="O704">
        <f>(I704*21)/100</f>
      </c>
      <c t="s">
        <v>33</v>
      </c>
    </row>
    <row r="705" spans="1:5" ht="12.75">
      <c r="A705" s="36" t="s">
        <v>67</v>
      </c>
      <c r="E705" s="37" t="s">
        <v>63</v>
      </c>
    </row>
    <row r="706" spans="1:5" ht="114.75">
      <c r="A706" s="38" t="s">
        <v>68</v>
      </c>
      <c r="E706" s="39" t="s">
        <v>18348</v>
      </c>
    </row>
    <row r="707" spans="1:5" ht="12.75">
      <c r="A707" t="s">
        <v>70</v>
      </c>
      <c r="E707" s="37" t="s">
        <v>63</v>
      </c>
    </row>
    <row r="708" spans="1:16" ht="12.75">
      <c r="A708" s="26" t="s">
        <v>61</v>
      </c>
      <c s="31" t="s">
        <v>10334</v>
      </c>
      <c s="31" t="s">
        <v>18349</v>
      </c>
      <c s="26" t="s">
        <v>63</v>
      </c>
      <c s="32" t="s">
        <v>18350</v>
      </c>
      <c s="33" t="s">
        <v>507</v>
      </c>
      <c s="34">
        <v>1</v>
      </c>
      <c s="35">
        <v>0</v>
      </c>
      <c s="35">
        <f>ROUND(ROUND(H708,2)*ROUND(G708,3),2)</f>
      </c>
      <c s="33"/>
      <c r="O708">
        <f>(I708*21)/100</f>
      </c>
      <c t="s">
        <v>33</v>
      </c>
    </row>
    <row r="709" spans="1:5" ht="12.75">
      <c r="A709" s="36" t="s">
        <v>67</v>
      </c>
      <c r="E709" s="37" t="s">
        <v>63</v>
      </c>
    </row>
    <row r="710" spans="1:5" ht="127.5">
      <c r="A710" s="38" t="s">
        <v>68</v>
      </c>
      <c r="E710" s="39" t="s">
        <v>18351</v>
      </c>
    </row>
    <row r="711" spans="1:5" ht="12.75">
      <c r="A711" t="s">
        <v>70</v>
      </c>
      <c r="E711" s="37" t="s">
        <v>63</v>
      </c>
    </row>
    <row r="712" spans="1:16" ht="12.75">
      <c r="A712" s="26" t="s">
        <v>61</v>
      </c>
      <c s="31" t="s">
        <v>10338</v>
      </c>
      <c s="31" t="s">
        <v>18352</v>
      </c>
      <c s="26" t="s">
        <v>63</v>
      </c>
      <c s="32" t="s">
        <v>18353</v>
      </c>
      <c s="33" t="s">
        <v>507</v>
      </c>
      <c s="34">
        <v>1</v>
      </c>
      <c s="35">
        <v>0</v>
      </c>
      <c s="35">
        <f>ROUND(ROUND(H712,2)*ROUND(G712,3),2)</f>
      </c>
      <c s="33"/>
      <c r="O712">
        <f>(I712*21)/100</f>
      </c>
      <c t="s">
        <v>33</v>
      </c>
    </row>
    <row r="713" spans="1:5" ht="12.75">
      <c r="A713" s="36" t="s">
        <v>67</v>
      </c>
      <c r="E713" s="37" t="s">
        <v>63</v>
      </c>
    </row>
    <row r="714" spans="1:5" ht="63.75">
      <c r="A714" s="38" t="s">
        <v>68</v>
      </c>
      <c r="E714" s="39" t="s">
        <v>18354</v>
      </c>
    </row>
    <row r="715" spans="1:5" ht="12.75">
      <c r="A715" t="s">
        <v>70</v>
      </c>
      <c r="E715" s="37" t="s">
        <v>63</v>
      </c>
    </row>
    <row r="716" spans="1:16" ht="12.75">
      <c r="A716" s="26" t="s">
        <v>61</v>
      </c>
      <c s="31" t="s">
        <v>10342</v>
      </c>
      <c s="31" t="s">
        <v>18355</v>
      </c>
      <c s="26" t="s">
        <v>63</v>
      </c>
      <c s="32" t="s">
        <v>18356</v>
      </c>
      <c s="33" t="s">
        <v>507</v>
      </c>
      <c s="34">
        <v>5</v>
      </c>
      <c s="35">
        <v>0</v>
      </c>
      <c s="35">
        <f>ROUND(ROUND(H716,2)*ROUND(G716,3),2)</f>
      </c>
      <c s="33"/>
      <c r="O716">
        <f>(I716*21)/100</f>
      </c>
      <c t="s">
        <v>33</v>
      </c>
    </row>
    <row r="717" spans="1:5" ht="12.75">
      <c r="A717" s="36" t="s">
        <v>67</v>
      </c>
      <c r="E717" s="37" t="s">
        <v>63</v>
      </c>
    </row>
    <row r="718" spans="1:5" ht="38.25">
      <c r="A718" s="38" t="s">
        <v>68</v>
      </c>
      <c r="E718" s="39" t="s">
        <v>18357</v>
      </c>
    </row>
    <row r="719" spans="1:5" ht="12.75">
      <c r="A719" t="s">
        <v>70</v>
      </c>
      <c r="E719" s="37" t="s">
        <v>63</v>
      </c>
    </row>
    <row r="720" spans="1:16" ht="12.75">
      <c r="A720" s="26" t="s">
        <v>61</v>
      </c>
      <c s="31" t="s">
        <v>10460</v>
      </c>
      <c s="31" t="s">
        <v>18358</v>
      </c>
      <c s="26" t="s">
        <v>63</v>
      </c>
      <c s="32" t="s">
        <v>18359</v>
      </c>
      <c s="33" t="s">
        <v>6194</v>
      </c>
      <c s="34">
        <v>37</v>
      </c>
      <c s="35">
        <v>0</v>
      </c>
      <c s="35">
        <f>ROUND(ROUND(H720,2)*ROUND(G720,3),2)</f>
      </c>
      <c s="33"/>
      <c r="O720">
        <f>(I720*21)/100</f>
      </c>
      <c t="s">
        <v>33</v>
      </c>
    </row>
    <row r="721" spans="1:5" ht="12.75">
      <c r="A721" s="36" t="s">
        <v>67</v>
      </c>
      <c r="E721" s="37" t="s">
        <v>63</v>
      </c>
    </row>
    <row r="722" spans="1:5" ht="51">
      <c r="A722" s="38" t="s">
        <v>68</v>
      </c>
      <c r="E722" s="39" t="s">
        <v>18360</v>
      </c>
    </row>
    <row r="723" spans="1:5" ht="12.75">
      <c r="A723" t="s">
        <v>70</v>
      </c>
      <c r="E723" s="37" t="s">
        <v>63</v>
      </c>
    </row>
    <row r="724" spans="1:16" ht="12.75">
      <c r="A724" s="26" t="s">
        <v>61</v>
      </c>
      <c s="31" t="s">
        <v>10465</v>
      </c>
      <c s="31" t="s">
        <v>18361</v>
      </c>
      <c s="26" t="s">
        <v>63</v>
      </c>
      <c s="32" t="s">
        <v>18362</v>
      </c>
      <c s="33" t="s">
        <v>3360</v>
      </c>
      <c s="34">
        <v>1</v>
      </c>
      <c s="35">
        <v>0</v>
      </c>
      <c s="35">
        <f>ROUND(ROUND(H724,2)*ROUND(G724,3),2)</f>
      </c>
      <c s="33"/>
      <c r="O724">
        <f>(I724*21)/100</f>
      </c>
      <c t="s">
        <v>33</v>
      </c>
    </row>
    <row r="725" spans="1:5" ht="12.75">
      <c r="A725" s="36" t="s">
        <v>67</v>
      </c>
      <c r="E725" s="37" t="s">
        <v>63</v>
      </c>
    </row>
    <row r="726" spans="1:5" ht="51">
      <c r="A726" s="38" t="s">
        <v>68</v>
      </c>
      <c r="E726" s="39" t="s">
        <v>18363</v>
      </c>
    </row>
    <row r="727" spans="1:5" ht="12.75">
      <c r="A727" t="s">
        <v>70</v>
      </c>
      <c r="E727" s="37" t="s">
        <v>63</v>
      </c>
    </row>
    <row r="728" spans="1:16" ht="12.75">
      <c r="A728" s="26" t="s">
        <v>61</v>
      </c>
      <c s="31" t="s">
        <v>10470</v>
      </c>
      <c s="31" t="s">
        <v>18364</v>
      </c>
      <c s="26" t="s">
        <v>63</v>
      </c>
      <c s="32" t="s">
        <v>18365</v>
      </c>
      <c s="33" t="s">
        <v>507</v>
      </c>
      <c s="34">
        <v>1</v>
      </c>
      <c s="35">
        <v>0</v>
      </c>
      <c s="35">
        <f>ROUND(ROUND(H728,2)*ROUND(G728,3),2)</f>
      </c>
      <c s="33"/>
      <c r="O728">
        <f>(I728*21)/100</f>
      </c>
      <c t="s">
        <v>33</v>
      </c>
    </row>
    <row r="729" spans="1:5" ht="12.75">
      <c r="A729" s="36" t="s">
        <v>67</v>
      </c>
      <c r="E729" s="37" t="s">
        <v>63</v>
      </c>
    </row>
    <row r="730" spans="1:5" ht="89.25">
      <c r="A730" s="38" t="s">
        <v>68</v>
      </c>
      <c r="E730" s="39" t="s">
        <v>18366</v>
      </c>
    </row>
    <row r="731" spans="1:5" ht="12.75">
      <c r="A731" t="s">
        <v>70</v>
      </c>
      <c r="E731" s="37" t="s">
        <v>63</v>
      </c>
    </row>
    <row r="732" spans="1:16" ht="25.5">
      <c r="A732" s="26" t="s">
        <v>61</v>
      </c>
      <c s="31" t="s">
        <v>10474</v>
      </c>
      <c s="31" t="s">
        <v>15374</v>
      </c>
      <c s="26" t="s">
        <v>63</v>
      </c>
      <c s="32" t="s">
        <v>18367</v>
      </c>
      <c s="33" t="s">
        <v>507</v>
      </c>
      <c s="34">
        <v>1</v>
      </c>
      <c s="35">
        <v>0</v>
      </c>
      <c s="35">
        <f>ROUND(ROUND(H732,2)*ROUND(G732,3),2)</f>
      </c>
      <c s="33"/>
      <c r="O732">
        <f>(I732*21)/100</f>
      </c>
      <c t="s">
        <v>33</v>
      </c>
    </row>
    <row r="733" spans="1:5" ht="12.75">
      <c r="A733" s="36" t="s">
        <v>67</v>
      </c>
      <c r="E733" s="37" t="s">
        <v>63</v>
      </c>
    </row>
    <row r="734" spans="1:5" ht="51">
      <c r="A734" s="38" t="s">
        <v>68</v>
      </c>
      <c r="E734" s="39" t="s">
        <v>18368</v>
      </c>
    </row>
    <row r="735" spans="1:5" ht="12.75">
      <c r="A735" t="s">
        <v>70</v>
      </c>
      <c r="E735" s="37" t="s">
        <v>63</v>
      </c>
    </row>
    <row r="736" spans="1:16" ht="25.5">
      <c r="A736" s="26" t="s">
        <v>61</v>
      </c>
      <c s="31" t="s">
        <v>10479</v>
      </c>
      <c s="31" t="s">
        <v>15377</v>
      </c>
      <c s="26" t="s">
        <v>63</v>
      </c>
      <c s="32" t="s">
        <v>18369</v>
      </c>
      <c s="33" t="s">
        <v>507</v>
      </c>
      <c s="34">
        <v>1</v>
      </c>
      <c s="35">
        <v>0</v>
      </c>
      <c s="35">
        <f>ROUND(ROUND(H736,2)*ROUND(G736,3),2)</f>
      </c>
      <c s="33"/>
      <c r="O736">
        <f>(I736*21)/100</f>
      </c>
      <c t="s">
        <v>33</v>
      </c>
    </row>
    <row r="737" spans="1:5" ht="12.75">
      <c r="A737" s="36" t="s">
        <v>67</v>
      </c>
      <c r="E737" s="37" t="s">
        <v>63</v>
      </c>
    </row>
    <row r="738" spans="1:5" ht="38.25">
      <c r="A738" s="38" t="s">
        <v>68</v>
      </c>
      <c r="E738" s="39" t="s">
        <v>18370</v>
      </c>
    </row>
    <row r="739" spans="1:5" ht="12.75">
      <c r="A739" t="s">
        <v>70</v>
      </c>
      <c r="E739" s="37" t="s">
        <v>63</v>
      </c>
    </row>
    <row r="740" spans="1:16" ht="12.75">
      <c r="A740" s="26" t="s">
        <v>61</v>
      </c>
      <c s="31" t="s">
        <v>10483</v>
      </c>
      <c s="31" t="s">
        <v>15380</v>
      </c>
      <c s="26" t="s">
        <v>63</v>
      </c>
      <c s="32" t="s">
        <v>18371</v>
      </c>
      <c s="33" t="s">
        <v>507</v>
      </c>
      <c s="34">
        <v>3</v>
      </c>
      <c s="35">
        <v>0</v>
      </c>
      <c s="35">
        <f>ROUND(ROUND(H740,2)*ROUND(G740,3),2)</f>
      </c>
      <c s="33"/>
      <c r="O740">
        <f>(I740*21)/100</f>
      </c>
      <c t="s">
        <v>33</v>
      </c>
    </row>
    <row r="741" spans="1:5" ht="12.75">
      <c r="A741" s="36" t="s">
        <v>67</v>
      </c>
      <c r="E741" s="37" t="s">
        <v>63</v>
      </c>
    </row>
    <row r="742" spans="1:5" ht="76.5">
      <c r="A742" s="38" t="s">
        <v>68</v>
      </c>
      <c r="E742" s="39" t="s">
        <v>18372</v>
      </c>
    </row>
    <row r="743" spans="1:5" ht="12.75">
      <c r="A743" t="s">
        <v>70</v>
      </c>
      <c r="E743" s="37" t="s">
        <v>63</v>
      </c>
    </row>
    <row r="744" spans="1:16" ht="25.5">
      <c r="A744" s="26" t="s">
        <v>61</v>
      </c>
      <c s="31" t="s">
        <v>10489</v>
      </c>
      <c s="31" t="s">
        <v>15383</v>
      </c>
      <c s="26" t="s">
        <v>63</v>
      </c>
      <c s="32" t="s">
        <v>18373</v>
      </c>
      <c s="33" t="s">
        <v>507</v>
      </c>
      <c s="34">
        <v>3</v>
      </c>
      <c s="35">
        <v>0</v>
      </c>
      <c s="35">
        <f>ROUND(ROUND(H744,2)*ROUND(G744,3),2)</f>
      </c>
      <c s="33"/>
      <c r="O744">
        <f>(I744*21)/100</f>
      </c>
      <c t="s">
        <v>33</v>
      </c>
    </row>
    <row r="745" spans="1:5" ht="12.75">
      <c r="A745" s="36" t="s">
        <v>67</v>
      </c>
      <c r="E745" s="37" t="s">
        <v>63</v>
      </c>
    </row>
    <row r="746" spans="1:5" ht="76.5">
      <c r="A746" s="38" t="s">
        <v>68</v>
      </c>
      <c r="E746" s="39" t="s">
        <v>18374</v>
      </c>
    </row>
    <row r="747" spans="1:5" ht="12.75">
      <c r="A747" t="s">
        <v>70</v>
      </c>
      <c r="E747" s="37" t="s">
        <v>63</v>
      </c>
    </row>
    <row r="748" spans="1:16" ht="25.5">
      <c r="A748" s="26" t="s">
        <v>61</v>
      </c>
      <c s="31" t="s">
        <v>10494</v>
      </c>
      <c s="31" t="s">
        <v>15386</v>
      </c>
      <c s="26" t="s">
        <v>63</v>
      </c>
      <c s="32" t="s">
        <v>18375</v>
      </c>
      <c s="33" t="s">
        <v>507</v>
      </c>
      <c s="34">
        <v>2</v>
      </c>
      <c s="35">
        <v>0</v>
      </c>
      <c s="35">
        <f>ROUND(ROUND(H748,2)*ROUND(G748,3),2)</f>
      </c>
      <c s="33"/>
      <c r="O748">
        <f>(I748*21)/100</f>
      </c>
      <c t="s">
        <v>33</v>
      </c>
    </row>
    <row r="749" spans="1:5" ht="12.75">
      <c r="A749" s="36" t="s">
        <v>67</v>
      </c>
      <c r="E749" s="37" t="s">
        <v>63</v>
      </c>
    </row>
    <row r="750" spans="1:5" ht="89.25">
      <c r="A750" s="38" t="s">
        <v>68</v>
      </c>
      <c r="E750" s="39" t="s">
        <v>18376</v>
      </c>
    </row>
    <row r="751" spans="1:5" ht="12.75">
      <c r="A751" t="s">
        <v>70</v>
      </c>
      <c r="E751" s="37" t="s">
        <v>63</v>
      </c>
    </row>
    <row r="752" spans="1:16" ht="25.5">
      <c r="A752" s="26" t="s">
        <v>61</v>
      </c>
      <c s="31" t="s">
        <v>10498</v>
      </c>
      <c s="31" t="s">
        <v>18377</v>
      </c>
      <c s="26" t="s">
        <v>63</v>
      </c>
      <c s="32" t="s">
        <v>18378</v>
      </c>
      <c s="33" t="s">
        <v>507</v>
      </c>
      <c s="34">
        <v>1</v>
      </c>
      <c s="35">
        <v>0</v>
      </c>
      <c s="35">
        <f>ROUND(ROUND(H752,2)*ROUND(G752,3),2)</f>
      </c>
      <c s="33"/>
      <c r="O752">
        <f>(I752*21)/100</f>
      </c>
      <c t="s">
        <v>33</v>
      </c>
    </row>
    <row r="753" spans="1:5" ht="12.75">
      <c r="A753" s="36" t="s">
        <v>67</v>
      </c>
      <c r="E753" s="37" t="s">
        <v>63</v>
      </c>
    </row>
    <row r="754" spans="1:5" ht="89.25">
      <c r="A754" s="38" t="s">
        <v>68</v>
      </c>
      <c r="E754" s="39" t="s">
        <v>18379</v>
      </c>
    </row>
    <row r="755" spans="1:5" ht="12.75">
      <c r="A755" t="s">
        <v>70</v>
      </c>
      <c r="E755" s="37" t="s">
        <v>63</v>
      </c>
    </row>
    <row r="756" spans="1:16" ht="25.5">
      <c r="A756" s="26" t="s">
        <v>61</v>
      </c>
      <c s="31" t="s">
        <v>10503</v>
      </c>
      <c s="31" t="s">
        <v>18380</v>
      </c>
      <c s="26" t="s">
        <v>63</v>
      </c>
      <c s="32" t="s">
        <v>18381</v>
      </c>
      <c s="33" t="s">
        <v>507</v>
      </c>
      <c s="34">
        <v>3</v>
      </c>
      <c s="35">
        <v>0</v>
      </c>
      <c s="35">
        <f>ROUND(ROUND(H756,2)*ROUND(G756,3),2)</f>
      </c>
      <c s="33"/>
      <c r="O756">
        <f>(I756*21)/100</f>
      </c>
      <c t="s">
        <v>33</v>
      </c>
    </row>
    <row r="757" spans="1:5" ht="12.75">
      <c r="A757" s="36" t="s">
        <v>67</v>
      </c>
      <c r="E757" s="37" t="s">
        <v>63</v>
      </c>
    </row>
    <row r="758" spans="1:5" ht="89.25">
      <c r="A758" s="38" t="s">
        <v>68</v>
      </c>
      <c r="E758" s="39" t="s">
        <v>18382</v>
      </c>
    </row>
    <row r="759" spans="1:5" ht="12.75">
      <c r="A759" t="s">
        <v>70</v>
      </c>
      <c r="E759" s="37" t="s">
        <v>63</v>
      </c>
    </row>
    <row r="760" spans="1:16" ht="12.75">
      <c r="A760" s="26" t="s">
        <v>61</v>
      </c>
      <c s="31" t="s">
        <v>10508</v>
      </c>
      <c s="31" t="s">
        <v>15395</v>
      </c>
      <c s="26" t="s">
        <v>63</v>
      </c>
      <c s="32" t="s">
        <v>18383</v>
      </c>
      <c s="33" t="s">
        <v>507</v>
      </c>
      <c s="34">
        <v>6</v>
      </c>
      <c s="35">
        <v>0</v>
      </c>
      <c s="35">
        <f>ROUND(ROUND(H760,2)*ROUND(G760,3),2)</f>
      </c>
      <c s="33"/>
      <c r="O760">
        <f>(I760*21)/100</f>
      </c>
      <c t="s">
        <v>33</v>
      </c>
    </row>
    <row r="761" spans="1:5" ht="12.75">
      <c r="A761" s="36" t="s">
        <v>67</v>
      </c>
      <c r="E761" s="37" t="s">
        <v>63</v>
      </c>
    </row>
    <row r="762" spans="1:5" ht="76.5">
      <c r="A762" s="38" t="s">
        <v>68</v>
      </c>
      <c r="E762" s="39" t="s">
        <v>18384</v>
      </c>
    </row>
    <row r="763" spans="1:5" ht="12.75">
      <c r="A763" t="s">
        <v>70</v>
      </c>
      <c r="E763" s="37" t="s">
        <v>63</v>
      </c>
    </row>
    <row r="764" spans="1:16" ht="12.75">
      <c r="A764" s="26" t="s">
        <v>61</v>
      </c>
      <c s="31" t="s">
        <v>10512</v>
      </c>
      <c s="31" t="s">
        <v>15398</v>
      </c>
      <c s="26" t="s">
        <v>63</v>
      </c>
      <c s="32" t="s">
        <v>18385</v>
      </c>
      <c s="33" t="s">
        <v>507</v>
      </c>
      <c s="34">
        <v>6</v>
      </c>
      <c s="35">
        <v>0</v>
      </c>
      <c s="35">
        <f>ROUND(ROUND(H764,2)*ROUND(G764,3),2)</f>
      </c>
      <c s="33"/>
      <c r="O764">
        <f>(I764*21)/100</f>
      </c>
      <c t="s">
        <v>33</v>
      </c>
    </row>
    <row r="765" spans="1:5" ht="12.75">
      <c r="A765" s="36" t="s">
        <v>67</v>
      </c>
      <c r="E765" s="37" t="s">
        <v>63</v>
      </c>
    </row>
    <row r="766" spans="1:5" ht="63.75">
      <c r="A766" s="38" t="s">
        <v>68</v>
      </c>
      <c r="E766" s="39" t="s">
        <v>18386</v>
      </c>
    </row>
    <row r="767" spans="1:5" ht="12.75">
      <c r="A767" t="s">
        <v>70</v>
      </c>
      <c r="E767" s="37" t="s">
        <v>63</v>
      </c>
    </row>
    <row r="768" spans="1:16" ht="25.5">
      <c r="A768" s="26" t="s">
        <v>61</v>
      </c>
      <c s="31" t="s">
        <v>10517</v>
      </c>
      <c s="31" t="s">
        <v>15401</v>
      </c>
      <c s="26" t="s">
        <v>63</v>
      </c>
      <c s="32" t="s">
        <v>18387</v>
      </c>
      <c s="33" t="s">
        <v>507</v>
      </c>
      <c s="34">
        <v>6</v>
      </c>
      <c s="35">
        <v>0</v>
      </c>
      <c s="35">
        <f>ROUND(ROUND(H768,2)*ROUND(G768,3),2)</f>
      </c>
      <c s="33"/>
      <c r="O768">
        <f>(I768*21)/100</f>
      </c>
      <c t="s">
        <v>33</v>
      </c>
    </row>
    <row r="769" spans="1:5" ht="12.75">
      <c r="A769" s="36" t="s">
        <v>67</v>
      </c>
      <c r="E769" s="37" t="s">
        <v>63</v>
      </c>
    </row>
    <row r="770" spans="1:5" ht="38.25">
      <c r="A770" s="38" t="s">
        <v>68</v>
      </c>
      <c r="E770" s="39" t="s">
        <v>18388</v>
      </c>
    </row>
    <row r="771" spans="1:5" ht="12.75">
      <c r="A771" t="s">
        <v>70</v>
      </c>
      <c r="E771" s="37" t="s">
        <v>63</v>
      </c>
    </row>
    <row r="772" spans="1:16" ht="12.75">
      <c r="A772" s="26" t="s">
        <v>61</v>
      </c>
      <c s="31" t="s">
        <v>10522</v>
      </c>
      <c s="31" t="s">
        <v>15405</v>
      </c>
      <c s="26" t="s">
        <v>63</v>
      </c>
      <c s="32" t="s">
        <v>18389</v>
      </c>
      <c s="33" t="s">
        <v>507</v>
      </c>
      <c s="34">
        <v>16</v>
      </c>
      <c s="35">
        <v>0</v>
      </c>
      <c s="35">
        <f>ROUND(ROUND(H772,2)*ROUND(G772,3),2)</f>
      </c>
      <c s="33"/>
      <c r="O772">
        <f>(I772*21)/100</f>
      </c>
      <c t="s">
        <v>33</v>
      </c>
    </row>
    <row r="773" spans="1:5" ht="12.75">
      <c r="A773" s="36" t="s">
        <v>67</v>
      </c>
      <c r="E773" s="37" t="s">
        <v>63</v>
      </c>
    </row>
    <row r="774" spans="1:5" ht="89.25">
      <c r="A774" s="38" t="s">
        <v>68</v>
      </c>
      <c r="E774" s="39" t="s">
        <v>18390</v>
      </c>
    </row>
    <row r="775" spans="1:5" ht="12.75">
      <c r="A775" t="s">
        <v>70</v>
      </c>
      <c r="E775" s="37" t="s">
        <v>63</v>
      </c>
    </row>
    <row r="776" spans="1:16" ht="12.75">
      <c r="A776" s="26" t="s">
        <v>61</v>
      </c>
      <c s="31" t="s">
        <v>10525</v>
      </c>
      <c s="31" t="s">
        <v>15408</v>
      </c>
      <c s="26" t="s">
        <v>63</v>
      </c>
      <c s="32" t="s">
        <v>18391</v>
      </c>
      <c s="33" t="s">
        <v>507</v>
      </c>
      <c s="34">
        <v>5</v>
      </c>
      <c s="35">
        <v>0</v>
      </c>
      <c s="35">
        <f>ROUND(ROUND(H776,2)*ROUND(G776,3),2)</f>
      </c>
      <c s="33"/>
      <c r="O776">
        <f>(I776*21)/100</f>
      </c>
      <c t="s">
        <v>33</v>
      </c>
    </row>
    <row r="777" spans="1:5" ht="12.75">
      <c r="A777" s="36" t="s">
        <v>67</v>
      </c>
      <c r="E777" s="37" t="s">
        <v>63</v>
      </c>
    </row>
    <row r="778" spans="1:5" ht="38.25">
      <c r="A778" s="38" t="s">
        <v>68</v>
      </c>
      <c r="E778" s="39" t="s">
        <v>18392</v>
      </c>
    </row>
    <row r="779" spans="1:5" ht="12.75">
      <c r="A779" t="s">
        <v>70</v>
      </c>
      <c r="E779" s="37" t="s">
        <v>63</v>
      </c>
    </row>
    <row r="780" spans="1:16" ht="12.75">
      <c r="A780" s="26" t="s">
        <v>61</v>
      </c>
      <c s="31" t="s">
        <v>10529</v>
      </c>
      <c s="31" t="s">
        <v>15411</v>
      </c>
      <c s="26" t="s">
        <v>63</v>
      </c>
      <c s="32" t="s">
        <v>18393</v>
      </c>
      <c s="33" t="s">
        <v>507</v>
      </c>
      <c s="34">
        <v>4</v>
      </c>
      <c s="35">
        <v>0</v>
      </c>
      <c s="35">
        <f>ROUND(ROUND(H780,2)*ROUND(G780,3),2)</f>
      </c>
      <c s="33"/>
      <c r="O780">
        <f>(I780*21)/100</f>
      </c>
      <c t="s">
        <v>33</v>
      </c>
    </row>
    <row r="781" spans="1:5" ht="12.75">
      <c r="A781" s="36" t="s">
        <v>67</v>
      </c>
      <c r="E781" s="37" t="s">
        <v>63</v>
      </c>
    </row>
    <row r="782" spans="1:5" ht="38.25">
      <c r="A782" s="38" t="s">
        <v>68</v>
      </c>
      <c r="E782" s="39" t="s">
        <v>18394</v>
      </c>
    </row>
    <row r="783" spans="1:5" ht="12.75">
      <c r="A783" t="s">
        <v>70</v>
      </c>
      <c r="E783" s="37" t="s">
        <v>63</v>
      </c>
    </row>
    <row r="784" spans="1:16" ht="12.75">
      <c r="A784" s="26" t="s">
        <v>61</v>
      </c>
      <c s="31" t="s">
        <v>11017</v>
      </c>
      <c s="31" t="s">
        <v>18395</v>
      </c>
      <c s="26" t="s">
        <v>63</v>
      </c>
      <c s="32" t="s">
        <v>18396</v>
      </c>
      <c s="33" t="s">
        <v>507</v>
      </c>
      <c s="34">
        <v>1</v>
      </c>
      <c s="35">
        <v>0</v>
      </c>
      <c s="35">
        <f>ROUND(ROUND(H784,2)*ROUND(G784,3),2)</f>
      </c>
      <c s="33"/>
      <c r="O784">
        <f>(I784*21)/100</f>
      </c>
      <c t="s">
        <v>33</v>
      </c>
    </row>
    <row r="785" spans="1:5" ht="12.75">
      <c r="A785" s="36" t="s">
        <v>67</v>
      </c>
      <c r="E785" s="37" t="s">
        <v>63</v>
      </c>
    </row>
    <row r="786" spans="1:5" ht="63.75">
      <c r="A786" s="38" t="s">
        <v>68</v>
      </c>
      <c r="E786" s="39" t="s">
        <v>18397</v>
      </c>
    </row>
    <row r="787" spans="1:5" ht="12.75">
      <c r="A787" t="s">
        <v>70</v>
      </c>
      <c r="E787" s="37" t="s">
        <v>63</v>
      </c>
    </row>
    <row r="788" spans="1:18" ht="12.75" customHeight="1">
      <c r="A788" s="6" t="s">
        <v>58</v>
      </c>
      <c s="6"/>
      <c s="42" t="s">
        <v>5427</v>
      </c>
      <c s="6"/>
      <c s="29" t="s">
        <v>10928</v>
      </c>
      <c s="6"/>
      <c s="6"/>
      <c s="6"/>
      <c s="43">
        <f>0+Q788</f>
      </c>
      <c s="6"/>
      <c r="O788">
        <f>0+R788</f>
      </c>
      <c r="Q788">
        <f>0+I789+I793</f>
      </c>
      <c>
        <f>0+O789+O793</f>
      </c>
    </row>
    <row r="789" spans="1:16" ht="12.75">
      <c r="A789" s="26" t="s">
        <v>61</v>
      </c>
      <c s="31" t="s">
        <v>575</v>
      </c>
      <c s="31" t="s">
        <v>18398</v>
      </c>
      <c s="26" t="s">
        <v>63</v>
      </c>
      <c s="32" t="s">
        <v>18399</v>
      </c>
      <c s="33" t="s">
        <v>1090</v>
      </c>
      <c s="34">
        <v>65.95</v>
      </c>
      <c s="35">
        <v>0</v>
      </c>
      <c s="35">
        <f>ROUND(ROUND(H789,2)*ROUND(G789,3),2)</f>
      </c>
      <c s="33" t="s">
        <v>8185</v>
      </c>
      <c r="O789">
        <f>(I789*21)/100</f>
      </c>
      <c t="s">
        <v>33</v>
      </c>
    </row>
    <row r="790" spans="1:5" ht="25.5">
      <c r="A790" s="36" t="s">
        <v>67</v>
      </c>
      <c r="E790" s="37" t="s">
        <v>18400</v>
      </c>
    </row>
    <row r="791" spans="1:5" ht="114.75">
      <c r="A791" s="38" t="s">
        <v>68</v>
      </c>
      <c r="E791" s="39" t="s">
        <v>18401</v>
      </c>
    </row>
    <row r="792" spans="1:5" ht="12.75">
      <c r="A792" t="s">
        <v>70</v>
      </c>
      <c r="E792" s="37" t="s">
        <v>63</v>
      </c>
    </row>
    <row r="793" spans="1:16" ht="12.75">
      <c r="A793" s="26" t="s">
        <v>61</v>
      </c>
      <c s="31" t="s">
        <v>579</v>
      </c>
      <c s="31" t="s">
        <v>18402</v>
      </c>
      <c s="26" t="s">
        <v>63</v>
      </c>
      <c s="32" t="s">
        <v>18403</v>
      </c>
      <c s="33" t="s">
        <v>1090</v>
      </c>
      <c s="34">
        <v>65.95</v>
      </c>
      <c s="35">
        <v>0</v>
      </c>
      <c s="35">
        <f>ROUND(ROUND(H793,2)*ROUND(G793,3),2)</f>
      </c>
      <c s="33" t="s">
        <v>8185</v>
      </c>
      <c r="O793">
        <f>(I793*21)/100</f>
      </c>
      <c t="s">
        <v>33</v>
      </c>
    </row>
    <row r="794" spans="1:5" ht="12.75">
      <c r="A794" s="36" t="s">
        <v>67</v>
      </c>
      <c r="E794" s="37" t="s">
        <v>18404</v>
      </c>
    </row>
    <row r="795" spans="1:5" ht="12.75">
      <c r="A795" s="38" t="s">
        <v>68</v>
      </c>
      <c r="E795" s="39" t="s">
        <v>63</v>
      </c>
    </row>
    <row r="796" spans="1:5" ht="12.75">
      <c r="A796" t="s">
        <v>70</v>
      </c>
      <c r="E796" s="37" t="s">
        <v>63</v>
      </c>
    </row>
    <row r="797" spans="1:18" ht="12.75" customHeight="1">
      <c r="A797" s="6" t="s">
        <v>58</v>
      </c>
      <c s="6"/>
      <c s="42" t="s">
        <v>10933</v>
      </c>
      <c s="6"/>
      <c s="29" t="s">
        <v>10934</v>
      </c>
      <c s="6"/>
      <c s="6"/>
      <c s="6"/>
      <c s="43">
        <f>0+Q797</f>
      </c>
      <c s="6"/>
      <c r="O797">
        <f>0+R797</f>
      </c>
      <c r="Q797">
        <f>0+I798+I802</f>
      </c>
      <c>
        <f>0+O798+O802</f>
      </c>
    </row>
    <row r="798" spans="1:16" ht="12.75">
      <c r="A798" s="26" t="s">
        <v>61</v>
      </c>
      <c s="31" t="s">
        <v>584</v>
      </c>
      <c s="31" t="s">
        <v>14159</v>
      </c>
      <c s="26" t="s">
        <v>63</v>
      </c>
      <c s="32" t="s">
        <v>14160</v>
      </c>
      <c s="33" t="s">
        <v>1090</v>
      </c>
      <c s="34">
        <v>674.724</v>
      </c>
      <c s="35">
        <v>0</v>
      </c>
      <c s="35">
        <f>ROUND(ROUND(H798,2)*ROUND(G798,3),2)</f>
      </c>
      <c s="33" t="s">
        <v>8185</v>
      </c>
      <c r="O798">
        <f>(I798*21)/100</f>
      </c>
      <c t="s">
        <v>33</v>
      </c>
    </row>
    <row r="799" spans="1:5" ht="25.5">
      <c r="A799" s="36" t="s">
        <v>67</v>
      </c>
      <c r="E799" s="37" t="s">
        <v>14161</v>
      </c>
    </row>
    <row r="800" spans="1:5" ht="216.75">
      <c r="A800" s="38" t="s">
        <v>68</v>
      </c>
      <c r="E800" s="39" t="s">
        <v>18405</v>
      </c>
    </row>
    <row r="801" spans="1:5" ht="12.75">
      <c r="A801" t="s">
        <v>70</v>
      </c>
      <c r="E801" s="37" t="s">
        <v>63</v>
      </c>
    </row>
    <row r="802" spans="1:16" ht="25.5">
      <c r="A802" s="26" t="s">
        <v>61</v>
      </c>
      <c s="31" t="s">
        <v>588</v>
      </c>
      <c s="31" t="s">
        <v>14163</v>
      </c>
      <c s="26" t="s">
        <v>63</v>
      </c>
      <c s="32" t="s">
        <v>14164</v>
      </c>
      <c s="33" t="s">
        <v>1090</v>
      </c>
      <c s="34">
        <v>674.724</v>
      </c>
      <c s="35">
        <v>0</v>
      </c>
      <c s="35">
        <f>ROUND(ROUND(H802,2)*ROUND(G802,3),2)</f>
      </c>
      <c s="33" t="s">
        <v>8185</v>
      </c>
      <c r="O802">
        <f>(I802*21)/100</f>
      </c>
      <c t="s">
        <v>33</v>
      </c>
    </row>
    <row r="803" spans="1:5" ht="25.5">
      <c r="A803" s="36" t="s">
        <v>67</v>
      </c>
      <c r="E803" s="37" t="s">
        <v>14165</v>
      </c>
    </row>
    <row r="804" spans="1:5" ht="12.75">
      <c r="A804" s="38" t="s">
        <v>68</v>
      </c>
      <c r="E804" s="39" t="s">
        <v>63</v>
      </c>
    </row>
    <row r="805" spans="1:5" ht="12.75">
      <c r="A805" t="s">
        <v>70</v>
      </c>
      <c r="E805" s="37" t="s">
        <v>63</v>
      </c>
    </row>
    <row r="806" spans="1:18" ht="12.75" customHeight="1">
      <c r="A806" s="6" t="s">
        <v>58</v>
      </c>
      <c s="6"/>
      <c s="42" t="s">
        <v>14166</v>
      </c>
      <c s="6"/>
      <c s="29" t="s">
        <v>14167</v>
      </c>
      <c s="6"/>
      <c s="6"/>
      <c s="6"/>
      <c s="43">
        <f>0+Q806</f>
      </c>
      <c s="6"/>
      <c r="O806">
        <f>0+R806</f>
      </c>
      <c r="Q806">
        <f>0+I807+I811+I815+I819+I823+I827</f>
      </c>
      <c>
        <f>0+O807+O811+O815+O819+O823+O827</f>
      </c>
    </row>
    <row r="807" spans="1:16" ht="25.5">
      <c r="A807" s="26" t="s">
        <v>61</v>
      </c>
      <c s="31" t="s">
        <v>10739</v>
      </c>
      <c s="31" t="s">
        <v>14168</v>
      </c>
      <c s="26" t="s">
        <v>63</v>
      </c>
      <c s="32" t="s">
        <v>14169</v>
      </c>
      <c s="33" t="s">
        <v>14170</v>
      </c>
      <c s="34">
        <v>5</v>
      </c>
      <c s="35">
        <v>0</v>
      </c>
      <c s="35">
        <f>ROUND(ROUND(H807,2)*ROUND(G807,3),2)</f>
      </c>
      <c s="33"/>
      <c r="O807">
        <f>(I807*21)/100</f>
      </c>
      <c t="s">
        <v>33</v>
      </c>
    </row>
    <row r="808" spans="1:5" ht="12.75">
      <c r="A808" s="36" t="s">
        <v>67</v>
      </c>
      <c r="E808" s="37" t="s">
        <v>63</v>
      </c>
    </row>
    <row r="809" spans="1:5" ht="38.25">
      <c r="A809" s="38" t="s">
        <v>68</v>
      </c>
      <c r="E809" s="39" t="s">
        <v>18406</v>
      </c>
    </row>
    <row r="810" spans="1:5" ht="12.75">
      <c r="A810" t="s">
        <v>70</v>
      </c>
      <c r="E810" s="37" t="s">
        <v>63</v>
      </c>
    </row>
    <row r="811" spans="1:16" ht="12.75">
      <c r="A811" s="26" t="s">
        <v>61</v>
      </c>
      <c s="31" t="s">
        <v>10744</v>
      </c>
      <c s="31" t="s">
        <v>14172</v>
      </c>
      <c s="26" t="s">
        <v>63</v>
      </c>
      <c s="32" t="s">
        <v>14173</v>
      </c>
      <c s="33" t="s">
        <v>14170</v>
      </c>
      <c s="34">
        <v>4</v>
      </c>
      <c s="35">
        <v>0</v>
      </c>
      <c s="35">
        <f>ROUND(ROUND(H811,2)*ROUND(G811,3),2)</f>
      </c>
      <c s="33"/>
      <c r="O811">
        <f>(I811*21)/100</f>
      </c>
      <c t="s">
        <v>33</v>
      </c>
    </row>
    <row r="812" spans="1:5" ht="12.75">
      <c r="A812" s="36" t="s">
        <v>67</v>
      </c>
      <c r="E812" s="37" t="s">
        <v>63</v>
      </c>
    </row>
    <row r="813" spans="1:5" ht="51">
      <c r="A813" s="38" t="s">
        <v>68</v>
      </c>
      <c r="E813" s="39" t="s">
        <v>18407</v>
      </c>
    </row>
    <row r="814" spans="1:5" ht="12.75">
      <c r="A814" t="s">
        <v>70</v>
      </c>
      <c r="E814" s="37" t="s">
        <v>63</v>
      </c>
    </row>
    <row r="815" spans="1:16" ht="12.75">
      <c r="A815" s="26" t="s">
        <v>61</v>
      </c>
      <c s="31" t="s">
        <v>10747</v>
      </c>
      <c s="31" t="s">
        <v>18408</v>
      </c>
      <c s="26" t="s">
        <v>63</v>
      </c>
      <c s="32" t="s">
        <v>18409</v>
      </c>
      <c s="33" t="s">
        <v>14170</v>
      </c>
      <c s="34">
        <v>2</v>
      </c>
      <c s="35">
        <v>0</v>
      </c>
      <c s="35">
        <f>ROUND(ROUND(H815,2)*ROUND(G815,3),2)</f>
      </c>
      <c s="33"/>
      <c r="O815">
        <f>(I815*21)/100</f>
      </c>
      <c t="s">
        <v>33</v>
      </c>
    </row>
    <row r="816" spans="1:5" ht="12.75">
      <c r="A816" s="36" t="s">
        <v>67</v>
      </c>
      <c r="E816" s="37" t="s">
        <v>63</v>
      </c>
    </row>
    <row r="817" spans="1:5" ht="38.25">
      <c r="A817" s="38" t="s">
        <v>68</v>
      </c>
      <c r="E817" s="39" t="s">
        <v>18410</v>
      </c>
    </row>
    <row r="818" spans="1:5" ht="12.75">
      <c r="A818" t="s">
        <v>70</v>
      </c>
      <c r="E818" s="37" t="s">
        <v>63</v>
      </c>
    </row>
    <row r="819" spans="1:16" ht="12.75">
      <c r="A819" s="26" t="s">
        <v>61</v>
      </c>
      <c s="31" t="s">
        <v>10751</v>
      </c>
      <c s="31" t="s">
        <v>14175</v>
      </c>
      <c s="26" t="s">
        <v>63</v>
      </c>
      <c s="32" t="s">
        <v>14176</v>
      </c>
      <c s="33" t="s">
        <v>6140</v>
      </c>
      <c s="34">
        <v>1</v>
      </c>
      <c s="35">
        <v>0</v>
      </c>
      <c s="35">
        <f>ROUND(ROUND(H819,2)*ROUND(G819,3),2)</f>
      </c>
      <c s="33"/>
      <c r="O819">
        <f>(I819*21)/100</f>
      </c>
      <c t="s">
        <v>33</v>
      </c>
    </row>
    <row r="820" spans="1:5" ht="12.75">
      <c r="A820" s="36" t="s">
        <v>67</v>
      </c>
      <c r="E820" s="37" t="s">
        <v>63</v>
      </c>
    </row>
    <row r="821" spans="1:5" ht="12.75">
      <c r="A821" s="38" t="s">
        <v>68</v>
      </c>
      <c r="E821" s="39" t="s">
        <v>63</v>
      </c>
    </row>
    <row r="822" spans="1:5" ht="153">
      <c r="A822" t="s">
        <v>70</v>
      </c>
      <c r="E822" s="37" t="s">
        <v>14178</v>
      </c>
    </row>
    <row r="823" spans="1:16" ht="12.75">
      <c r="A823" s="26" t="s">
        <v>61</v>
      </c>
      <c s="31" t="s">
        <v>10755</v>
      </c>
      <c s="31" t="s">
        <v>14179</v>
      </c>
      <c s="26" t="s">
        <v>63</v>
      </c>
      <c s="32" t="s">
        <v>14180</v>
      </c>
      <c s="33" t="s">
        <v>6140</v>
      </c>
      <c s="34">
        <v>1</v>
      </c>
      <c s="35">
        <v>0</v>
      </c>
      <c s="35">
        <f>ROUND(ROUND(H823,2)*ROUND(G823,3),2)</f>
      </c>
      <c s="33"/>
      <c r="O823">
        <f>(I823*21)/100</f>
      </c>
      <c t="s">
        <v>33</v>
      </c>
    </row>
    <row r="824" spans="1:5" ht="12.75">
      <c r="A824" s="36" t="s">
        <v>67</v>
      </c>
      <c r="E824" s="37" t="s">
        <v>63</v>
      </c>
    </row>
    <row r="825" spans="1:5" ht="76.5">
      <c r="A825" s="38" t="s">
        <v>68</v>
      </c>
      <c r="E825" s="39" t="s">
        <v>14181</v>
      </c>
    </row>
    <row r="826" spans="1:5" ht="153">
      <c r="A826" t="s">
        <v>70</v>
      </c>
      <c r="E826" s="37" t="s">
        <v>14178</v>
      </c>
    </row>
    <row r="827" spans="1:16" ht="25.5">
      <c r="A827" s="26" t="s">
        <v>61</v>
      </c>
      <c s="31" t="s">
        <v>10760</v>
      </c>
      <c s="31" t="s">
        <v>14182</v>
      </c>
      <c s="26" t="s">
        <v>63</v>
      </c>
      <c s="32" t="s">
        <v>14183</v>
      </c>
      <c s="33" t="s">
        <v>14170</v>
      </c>
      <c s="34">
        <v>1</v>
      </c>
      <c s="35">
        <v>0</v>
      </c>
      <c s="35">
        <f>ROUND(ROUND(H827,2)*ROUND(G827,3),2)</f>
      </c>
      <c s="33"/>
      <c r="O827">
        <f>(I827*21)/100</f>
      </c>
      <c t="s">
        <v>33</v>
      </c>
    </row>
    <row r="828" spans="1:5" ht="12.75">
      <c r="A828" s="36" t="s">
        <v>67</v>
      </c>
      <c r="E828" s="37" t="s">
        <v>63</v>
      </c>
    </row>
    <row r="829" spans="1:5" ht="140.25">
      <c r="A829" s="38" t="s">
        <v>68</v>
      </c>
      <c r="E829" s="39" t="s">
        <v>14184</v>
      </c>
    </row>
    <row r="830" spans="1:5" ht="12.75">
      <c r="A830" t="s">
        <v>70</v>
      </c>
      <c r="E830" s="37" t="s">
        <v>63</v>
      </c>
    </row>
    <row r="831" spans="1:18" ht="12.75" customHeight="1">
      <c r="A831" s="6" t="s">
        <v>58</v>
      </c>
      <c s="6"/>
      <c s="42" t="s">
        <v>50</v>
      </c>
      <c s="6"/>
      <c s="29" t="s">
        <v>7888</v>
      </c>
      <c s="6"/>
      <c s="6"/>
      <c s="6"/>
      <c s="43">
        <f>0+Q831</f>
      </c>
      <c s="6"/>
      <c r="O831">
        <f>0+R831</f>
      </c>
      <c r="Q831">
        <f>0+I832+I836+I840+I844+I848+I852+I856+I860+I864+I868+I872+I876+I880</f>
      </c>
      <c>
        <f>0+O832+O836+O840+O844+O848+O852+O856+O860+O864+O868+O872+O876+O880</f>
      </c>
    </row>
    <row r="832" spans="1:16" ht="25.5">
      <c r="A832" s="26" t="s">
        <v>61</v>
      </c>
      <c s="31" t="s">
        <v>592</v>
      </c>
      <c s="31" t="s">
        <v>14190</v>
      </c>
      <c s="26" t="s">
        <v>63</v>
      </c>
      <c s="32" t="s">
        <v>14191</v>
      </c>
      <c s="33" t="s">
        <v>1090</v>
      </c>
      <c s="34">
        <v>321.087</v>
      </c>
      <c s="35">
        <v>0</v>
      </c>
      <c s="35">
        <f>ROUND(ROUND(H832,2)*ROUND(G832,3),2)</f>
      </c>
      <c s="33" t="s">
        <v>8185</v>
      </c>
      <c r="O832">
        <f>(I832*21)/100</f>
      </c>
      <c t="s">
        <v>33</v>
      </c>
    </row>
    <row r="833" spans="1:5" ht="25.5">
      <c r="A833" s="36" t="s">
        <v>67</v>
      </c>
      <c r="E833" s="37" t="s">
        <v>14192</v>
      </c>
    </row>
    <row r="834" spans="1:5" ht="38.25">
      <c r="A834" s="38" t="s">
        <v>68</v>
      </c>
      <c r="E834" s="39" t="s">
        <v>18411</v>
      </c>
    </row>
    <row r="835" spans="1:5" ht="63.75">
      <c r="A835" t="s">
        <v>70</v>
      </c>
      <c r="E835" s="37" t="s">
        <v>14194</v>
      </c>
    </row>
    <row r="836" spans="1:16" ht="25.5">
      <c r="A836" s="26" t="s">
        <v>61</v>
      </c>
      <c s="31" t="s">
        <v>596</v>
      </c>
      <c s="31" t="s">
        <v>14195</v>
      </c>
      <c s="26" t="s">
        <v>63</v>
      </c>
      <c s="32" t="s">
        <v>14196</v>
      </c>
      <c s="33" t="s">
        <v>1090</v>
      </c>
      <c s="34">
        <v>19265.22</v>
      </c>
      <c s="35">
        <v>0</v>
      </c>
      <c s="35">
        <f>ROUND(ROUND(H836,2)*ROUND(G836,3),2)</f>
      </c>
      <c s="33" t="s">
        <v>8185</v>
      </c>
      <c r="O836">
        <f>(I836*21)/100</f>
      </c>
      <c t="s">
        <v>33</v>
      </c>
    </row>
    <row r="837" spans="1:5" ht="38.25">
      <c r="A837" s="36" t="s">
        <v>67</v>
      </c>
      <c r="E837" s="37" t="s">
        <v>14197</v>
      </c>
    </row>
    <row r="838" spans="1:5" ht="25.5">
      <c r="A838" s="38" t="s">
        <v>68</v>
      </c>
      <c r="E838" s="39" t="s">
        <v>18412</v>
      </c>
    </row>
    <row r="839" spans="1:5" ht="63.75">
      <c r="A839" t="s">
        <v>70</v>
      </c>
      <c r="E839" s="37" t="s">
        <v>14194</v>
      </c>
    </row>
    <row r="840" spans="1:16" ht="25.5">
      <c r="A840" s="26" t="s">
        <v>61</v>
      </c>
      <c s="31" t="s">
        <v>600</v>
      </c>
      <c s="31" t="s">
        <v>14199</v>
      </c>
      <c s="26" t="s">
        <v>63</v>
      </c>
      <c s="32" t="s">
        <v>14200</v>
      </c>
      <c s="33" t="s">
        <v>1090</v>
      </c>
      <c s="34">
        <v>321.087</v>
      </c>
      <c s="35">
        <v>0</v>
      </c>
      <c s="35">
        <f>ROUND(ROUND(H840,2)*ROUND(G840,3),2)</f>
      </c>
      <c s="33" t="s">
        <v>8185</v>
      </c>
      <c r="O840">
        <f>(I840*21)/100</f>
      </c>
      <c t="s">
        <v>33</v>
      </c>
    </row>
    <row r="841" spans="1:5" ht="25.5">
      <c r="A841" s="36" t="s">
        <v>67</v>
      </c>
      <c r="E841" s="37" t="s">
        <v>14201</v>
      </c>
    </row>
    <row r="842" spans="1:5" ht="12.75">
      <c r="A842" s="38" t="s">
        <v>68</v>
      </c>
      <c r="E842" s="39" t="s">
        <v>63</v>
      </c>
    </row>
    <row r="843" spans="1:5" ht="25.5">
      <c r="A843" t="s">
        <v>70</v>
      </c>
      <c r="E843" s="37" t="s">
        <v>14202</v>
      </c>
    </row>
    <row r="844" spans="1:16" ht="25.5">
      <c r="A844" s="26" t="s">
        <v>61</v>
      </c>
      <c s="31" t="s">
        <v>604</v>
      </c>
      <c s="31" t="s">
        <v>9705</v>
      </c>
      <c s="26" t="s">
        <v>63</v>
      </c>
      <c s="32" t="s">
        <v>17066</v>
      </c>
      <c s="33" t="s">
        <v>1090</v>
      </c>
      <c s="34">
        <v>154</v>
      </c>
      <c s="35">
        <v>0</v>
      </c>
      <c s="35">
        <f>ROUND(ROUND(H844,2)*ROUND(G844,3),2)</f>
      </c>
      <c s="33" t="s">
        <v>8185</v>
      </c>
      <c r="O844">
        <f>(I844*21)/100</f>
      </c>
      <c t="s">
        <v>33</v>
      </c>
    </row>
    <row r="845" spans="1:5" ht="25.5">
      <c r="A845" s="36" t="s">
        <v>67</v>
      </c>
      <c r="E845" s="37" t="s">
        <v>17067</v>
      </c>
    </row>
    <row r="846" spans="1:5" ht="12.75">
      <c r="A846" s="38" t="s">
        <v>68</v>
      </c>
      <c r="E846" s="39" t="s">
        <v>63</v>
      </c>
    </row>
    <row r="847" spans="1:5" ht="63.75">
      <c r="A847" t="s">
        <v>70</v>
      </c>
      <c r="E847" s="37" t="s">
        <v>17069</v>
      </c>
    </row>
    <row r="848" spans="1:16" ht="12.75">
      <c r="A848" s="26" t="s">
        <v>61</v>
      </c>
      <c s="31" t="s">
        <v>608</v>
      </c>
      <c s="31" t="s">
        <v>15459</v>
      </c>
      <c s="26" t="s">
        <v>63</v>
      </c>
      <c s="32" t="s">
        <v>15460</v>
      </c>
      <c s="33" t="s">
        <v>1090</v>
      </c>
      <c s="34">
        <v>225.028</v>
      </c>
      <c s="35">
        <v>0</v>
      </c>
      <c s="35">
        <f>ROUND(ROUND(H848,2)*ROUND(G848,3),2)</f>
      </c>
      <c s="33" t="s">
        <v>8185</v>
      </c>
      <c r="O848">
        <f>(I848*21)/100</f>
      </c>
      <c t="s">
        <v>33</v>
      </c>
    </row>
    <row r="849" spans="1:5" ht="38.25">
      <c r="A849" s="36" t="s">
        <v>67</v>
      </c>
      <c r="E849" s="37" t="s">
        <v>15461</v>
      </c>
    </row>
    <row r="850" spans="1:5" ht="12.75">
      <c r="A850" s="38" t="s">
        <v>68</v>
      </c>
      <c r="E850" s="39" t="s">
        <v>18413</v>
      </c>
    </row>
    <row r="851" spans="1:5" ht="242.25">
      <c r="A851" t="s">
        <v>70</v>
      </c>
      <c r="E851" s="37" t="s">
        <v>14206</v>
      </c>
    </row>
    <row r="852" spans="1:16" ht="12.75">
      <c r="A852" s="26" t="s">
        <v>61</v>
      </c>
      <c s="31" t="s">
        <v>612</v>
      </c>
      <c s="31" t="s">
        <v>18414</v>
      </c>
      <c s="26" t="s">
        <v>63</v>
      </c>
      <c s="32" t="s">
        <v>18415</v>
      </c>
      <c s="33" t="s">
        <v>65</v>
      </c>
      <c s="34">
        <v>30</v>
      </c>
      <c s="35">
        <v>0</v>
      </c>
      <c s="35">
        <f>ROUND(ROUND(H852,2)*ROUND(G852,3),2)</f>
      </c>
      <c s="33" t="s">
        <v>8185</v>
      </c>
      <c r="O852">
        <f>(I852*21)/100</f>
      </c>
      <c t="s">
        <v>33</v>
      </c>
    </row>
    <row r="853" spans="1:5" ht="12.75">
      <c r="A853" s="36" t="s">
        <v>67</v>
      </c>
      <c r="E853" s="37" t="s">
        <v>18416</v>
      </c>
    </row>
    <row r="854" spans="1:5" ht="25.5">
      <c r="A854" s="38" t="s">
        <v>68</v>
      </c>
      <c r="E854" s="39" t="s">
        <v>18417</v>
      </c>
    </row>
    <row r="855" spans="1:5" ht="12.75">
      <c r="A855" t="s">
        <v>70</v>
      </c>
      <c r="E855" s="37" t="s">
        <v>63</v>
      </c>
    </row>
    <row r="856" spans="1:16" ht="12.75">
      <c r="A856" s="26" t="s">
        <v>61</v>
      </c>
      <c s="31" t="s">
        <v>616</v>
      </c>
      <c s="31" t="s">
        <v>18418</v>
      </c>
      <c s="26" t="s">
        <v>63</v>
      </c>
      <c s="32" t="s">
        <v>18419</v>
      </c>
      <c s="33" t="s">
        <v>65</v>
      </c>
      <c s="34">
        <v>82.35</v>
      </c>
      <c s="35">
        <v>0</v>
      </c>
      <c s="35">
        <f>ROUND(ROUND(H856,2)*ROUND(G856,3),2)</f>
      </c>
      <c s="33" t="s">
        <v>8185</v>
      </c>
      <c r="O856">
        <f>(I856*21)/100</f>
      </c>
      <c t="s">
        <v>33</v>
      </c>
    </row>
    <row r="857" spans="1:5" ht="12.75">
      <c r="A857" s="36" t="s">
        <v>67</v>
      </c>
      <c r="E857" s="37" t="s">
        <v>18420</v>
      </c>
    </row>
    <row r="858" spans="1:5" ht="89.25">
      <c r="A858" s="38" t="s">
        <v>68</v>
      </c>
      <c r="E858" s="39" t="s">
        <v>18421</v>
      </c>
    </row>
    <row r="859" spans="1:5" ht="12.75">
      <c r="A859" t="s">
        <v>70</v>
      </c>
      <c r="E859" s="37" t="s">
        <v>63</v>
      </c>
    </row>
    <row r="860" spans="1:16" ht="25.5">
      <c r="A860" s="26" t="s">
        <v>61</v>
      </c>
      <c s="31" t="s">
        <v>652</v>
      </c>
      <c s="31" t="s">
        <v>18422</v>
      </c>
      <c s="26" t="s">
        <v>63</v>
      </c>
      <c s="32" t="s">
        <v>9783</v>
      </c>
      <c s="33" t="s">
        <v>6140</v>
      </c>
      <c s="34">
        <v>1</v>
      </c>
      <c s="35">
        <v>0</v>
      </c>
      <c s="35">
        <f>ROUND(ROUND(H860,2)*ROUND(G860,3),2)</f>
      </c>
      <c s="33"/>
      <c r="O860">
        <f>(I860*21)/100</f>
      </c>
      <c t="s">
        <v>33</v>
      </c>
    </row>
    <row r="861" spans="1:5" ht="12.75">
      <c r="A861" s="36" t="s">
        <v>67</v>
      </c>
      <c r="E861" s="37" t="s">
        <v>63</v>
      </c>
    </row>
    <row r="862" spans="1:5" ht="12.75">
      <c r="A862" s="38" t="s">
        <v>68</v>
      </c>
      <c r="E862" s="39" t="s">
        <v>63</v>
      </c>
    </row>
    <row r="863" spans="1:5" ht="25.5">
      <c r="A863" t="s">
        <v>70</v>
      </c>
      <c r="E863" s="37" t="s">
        <v>14208</v>
      </c>
    </row>
    <row r="864" spans="1:16" ht="38.25">
      <c r="A864" s="26" t="s">
        <v>61</v>
      </c>
      <c s="31" t="s">
        <v>656</v>
      </c>
      <c s="31" t="s">
        <v>18423</v>
      </c>
      <c s="26" t="s">
        <v>63</v>
      </c>
      <c s="32" t="s">
        <v>14210</v>
      </c>
      <c s="33" t="s">
        <v>6140</v>
      </c>
      <c s="34">
        <v>1</v>
      </c>
      <c s="35">
        <v>0</v>
      </c>
      <c s="35">
        <f>ROUND(ROUND(H864,2)*ROUND(G864,3),2)</f>
      </c>
      <c s="33"/>
      <c r="O864">
        <f>(I864*21)/100</f>
      </c>
      <c t="s">
        <v>33</v>
      </c>
    </row>
    <row r="865" spans="1:5" ht="12.75">
      <c r="A865" s="36" t="s">
        <v>67</v>
      </c>
      <c r="E865" s="37" t="s">
        <v>63</v>
      </c>
    </row>
    <row r="866" spans="1:5" ht="12.75">
      <c r="A866" s="38" t="s">
        <v>68</v>
      </c>
      <c r="E866" s="39" t="s">
        <v>63</v>
      </c>
    </row>
    <row r="867" spans="1:5" ht="25.5">
      <c r="A867" t="s">
        <v>70</v>
      </c>
      <c r="E867" s="37" t="s">
        <v>14211</v>
      </c>
    </row>
    <row r="868" spans="1:16" ht="25.5">
      <c r="A868" s="26" t="s">
        <v>61</v>
      </c>
      <c s="31" t="s">
        <v>660</v>
      </c>
      <c s="31" t="s">
        <v>18424</v>
      </c>
      <c s="26" t="s">
        <v>63</v>
      </c>
      <c s="32" t="s">
        <v>14213</v>
      </c>
      <c s="33" t="s">
        <v>6140</v>
      </c>
      <c s="34">
        <v>1</v>
      </c>
      <c s="35">
        <v>0</v>
      </c>
      <c s="35">
        <f>ROUND(ROUND(H868,2)*ROUND(G868,3),2)</f>
      </c>
      <c s="33"/>
      <c r="O868">
        <f>(I868*21)/100</f>
      </c>
      <c t="s">
        <v>33</v>
      </c>
    </row>
    <row r="869" spans="1:5" ht="12.75">
      <c r="A869" s="36" t="s">
        <v>67</v>
      </c>
      <c r="E869" s="37" t="s">
        <v>63</v>
      </c>
    </row>
    <row r="870" spans="1:5" ht="12.75">
      <c r="A870" s="38" t="s">
        <v>68</v>
      </c>
      <c r="E870" s="39" t="s">
        <v>63</v>
      </c>
    </row>
    <row r="871" spans="1:5" ht="25.5">
      <c r="A871" t="s">
        <v>70</v>
      </c>
      <c r="E871" s="37" t="s">
        <v>14214</v>
      </c>
    </row>
    <row r="872" spans="1:16" ht="38.25">
      <c r="A872" s="26" t="s">
        <v>61</v>
      </c>
      <c s="31" t="s">
        <v>665</v>
      </c>
      <c s="31" t="s">
        <v>18425</v>
      </c>
      <c s="26" t="s">
        <v>63</v>
      </c>
      <c s="32" t="s">
        <v>14216</v>
      </c>
      <c s="33" t="s">
        <v>6140</v>
      </c>
      <c s="34">
        <v>1</v>
      </c>
      <c s="35">
        <v>0</v>
      </c>
      <c s="35">
        <f>ROUND(ROUND(H872,2)*ROUND(G872,3),2)</f>
      </c>
      <c s="33"/>
      <c r="O872">
        <f>(I872*21)/100</f>
      </c>
      <c t="s">
        <v>33</v>
      </c>
    </row>
    <row r="873" spans="1:5" ht="12.75">
      <c r="A873" s="36" t="s">
        <v>67</v>
      </c>
      <c r="E873" s="37" t="s">
        <v>63</v>
      </c>
    </row>
    <row r="874" spans="1:5" ht="12.75">
      <c r="A874" s="38" t="s">
        <v>68</v>
      </c>
      <c r="E874" s="39" t="s">
        <v>63</v>
      </c>
    </row>
    <row r="875" spans="1:5" ht="25.5">
      <c r="A875" t="s">
        <v>70</v>
      </c>
      <c r="E875" s="37" t="s">
        <v>14217</v>
      </c>
    </row>
    <row r="876" spans="1:16" ht="38.25">
      <c r="A876" s="26" t="s">
        <v>61</v>
      </c>
      <c s="31" t="s">
        <v>669</v>
      </c>
      <c s="31" t="s">
        <v>18426</v>
      </c>
      <c s="26" t="s">
        <v>63</v>
      </c>
      <c s="32" t="s">
        <v>18427</v>
      </c>
      <c s="33" t="s">
        <v>6140</v>
      </c>
      <c s="34">
        <v>1</v>
      </c>
      <c s="35">
        <v>0</v>
      </c>
      <c s="35">
        <f>ROUND(ROUND(H876,2)*ROUND(G876,3),2)</f>
      </c>
      <c s="33"/>
      <c r="O876">
        <f>(I876*21)/100</f>
      </c>
      <c t="s">
        <v>33</v>
      </c>
    </row>
    <row r="877" spans="1:5" ht="12.75">
      <c r="A877" s="36" t="s">
        <v>67</v>
      </c>
      <c r="E877" s="37" t="s">
        <v>63</v>
      </c>
    </row>
    <row r="878" spans="1:5" ht="12.75">
      <c r="A878" s="38" t="s">
        <v>68</v>
      </c>
      <c r="E878" s="39" t="s">
        <v>63</v>
      </c>
    </row>
    <row r="879" spans="1:5" ht="25.5">
      <c r="A879" t="s">
        <v>70</v>
      </c>
      <c r="E879" s="37" t="s">
        <v>14220</v>
      </c>
    </row>
    <row r="880" spans="1:16" ht="12.75">
      <c r="A880" s="26" t="s">
        <v>61</v>
      </c>
      <c s="31" t="s">
        <v>673</v>
      </c>
      <c s="31" t="s">
        <v>18428</v>
      </c>
      <c s="26" t="s">
        <v>63</v>
      </c>
      <c s="32" t="s">
        <v>14222</v>
      </c>
      <c s="33" t="s">
        <v>6140</v>
      </c>
      <c s="34">
        <v>1</v>
      </c>
      <c s="35">
        <v>0</v>
      </c>
      <c s="35">
        <f>ROUND(ROUND(H880,2)*ROUND(G880,3),2)</f>
      </c>
      <c s="33"/>
      <c r="O880">
        <f>(I880*21)/100</f>
      </c>
      <c t="s">
        <v>33</v>
      </c>
    </row>
    <row r="881" spans="1:5" ht="12.75">
      <c r="A881" s="36" t="s">
        <v>67</v>
      </c>
      <c r="E881" s="37" t="s">
        <v>63</v>
      </c>
    </row>
    <row r="882" spans="1:5" ht="12.75">
      <c r="A882" s="38" t="s">
        <v>68</v>
      </c>
      <c r="E882" s="39" t="s">
        <v>63</v>
      </c>
    </row>
    <row r="883" spans="1:5" ht="38.25">
      <c r="A883" t="s">
        <v>70</v>
      </c>
      <c r="E883" s="37" t="s">
        <v>14223</v>
      </c>
    </row>
    <row r="884" spans="1:18" ht="12.75" customHeight="1">
      <c r="A884" s="6" t="s">
        <v>58</v>
      </c>
      <c s="6"/>
      <c s="42" t="s">
        <v>7901</v>
      </c>
      <c s="6"/>
      <c s="29" t="s">
        <v>7902</v>
      </c>
      <c s="6"/>
      <c s="6"/>
      <c s="6"/>
      <c s="43">
        <f>0+Q884</f>
      </c>
      <c s="6"/>
      <c r="O884">
        <f>0+R884</f>
      </c>
      <c r="Q884">
        <f>0+I885+I889+I893</f>
      </c>
      <c>
        <f>0+O885+O889+O893</f>
      </c>
    </row>
    <row r="885" spans="1:16" ht="12.75">
      <c r="A885" s="26" t="s">
        <v>61</v>
      </c>
      <c s="31" t="s">
        <v>620</v>
      </c>
      <c s="31" t="s">
        <v>17269</v>
      </c>
      <c s="26" t="s">
        <v>63</v>
      </c>
      <c s="32" t="s">
        <v>17270</v>
      </c>
      <c s="33" t="s">
        <v>738</v>
      </c>
      <c s="34">
        <v>218.7</v>
      </c>
      <c s="35">
        <v>0</v>
      </c>
      <c s="35">
        <f>ROUND(ROUND(H885,2)*ROUND(G885,3),2)</f>
      </c>
      <c s="33" t="s">
        <v>8185</v>
      </c>
      <c r="O885">
        <f>(I885*21)/100</f>
      </c>
      <c t="s">
        <v>33</v>
      </c>
    </row>
    <row r="886" spans="1:5" ht="12.75">
      <c r="A886" s="36" t="s">
        <v>67</v>
      </c>
      <c r="E886" s="37" t="s">
        <v>17271</v>
      </c>
    </row>
    <row r="887" spans="1:5" ht="12.75">
      <c r="A887" s="38" t="s">
        <v>68</v>
      </c>
      <c r="E887" s="39" t="s">
        <v>63</v>
      </c>
    </row>
    <row r="888" spans="1:5" ht="38.25">
      <c r="A888" t="s">
        <v>70</v>
      </c>
      <c r="E888" s="37" t="s">
        <v>17272</v>
      </c>
    </row>
    <row r="889" spans="1:16" ht="25.5">
      <c r="A889" s="26" t="s">
        <v>61</v>
      </c>
      <c s="31" t="s">
        <v>10767</v>
      </c>
      <c s="31" t="s">
        <v>17273</v>
      </c>
      <c s="26" t="s">
        <v>63</v>
      </c>
      <c s="32" t="s">
        <v>17274</v>
      </c>
      <c s="33" t="s">
        <v>738</v>
      </c>
      <c s="34">
        <v>54</v>
      </c>
      <c s="35">
        <v>0</v>
      </c>
      <c s="35">
        <f>ROUND(ROUND(H889,2)*ROUND(G889,3),2)</f>
      </c>
      <c s="33"/>
      <c r="O889">
        <f>(I889*21)/100</f>
      </c>
      <c t="s">
        <v>33</v>
      </c>
    </row>
    <row r="890" spans="1:5" ht="12.75">
      <c r="A890" s="36" t="s">
        <v>67</v>
      </c>
      <c r="E890" s="37" t="s">
        <v>63</v>
      </c>
    </row>
    <row r="891" spans="1:5" ht="12.75">
      <c r="A891" s="38" t="s">
        <v>68</v>
      </c>
      <c r="E891" s="39" t="s">
        <v>63</v>
      </c>
    </row>
    <row r="892" spans="1:5" ht="76.5">
      <c r="A892" t="s">
        <v>70</v>
      </c>
      <c r="E892" s="37" t="s">
        <v>17276</v>
      </c>
    </row>
    <row r="893" spans="1:16" ht="25.5">
      <c r="A893" s="26" t="s">
        <v>61</v>
      </c>
      <c s="31" t="s">
        <v>10771</v>
      </c>
      <c s="31" t="s">
        <v>17277</v>
      </c>
      <c s="26" t="s">
        <v>63</v>
      </c>
      <c s="32" t="s">
        <v>17278</v>
      </c>
      <c s="33" t="s">
        <v>738</v>
      </c>
      <c s="34">
        <v>164.7</v>
      </c>
      <c s="35">
        <v>0</v>
      </c>
      <c s="35">
        <f>ROUND(ROUND(H893,2)*ROUND(G893,3),2)</f>
      </c>
      <c s="33"/>
      <c r="O893">
        <f>(I893*21)/100</f>
      </c>
      <c t="s">
        <v>33</v>
      </c>
    </row>
    <row r="894" spans="1:5" ht="12.75">
      <c r="A894" s="36" t="s">
        <v>67</v>
      </c>
      <c r="E894" s="37" t="s">
        <v>63</v>
      </c>
    </row>
    <row r="895" spans="1:5" ht="12.75">
      <c r="A895" s="38" t="s">
        <v>68</v>
      </c>
      <c r="E895" s="39" t="s">
        <v>63</v>
      </c>
    </row>
    <row r="896" spans="1:5" ht="76.5">
      <c r="A896" t="s">
        <v>70</v>
      </c>
      <c r="E896" s="37" t="s">
        <v>17276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9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0+O12+O33+O82</f>
      </c>
      <c t="s">
        <v>32</v>
      </c>
    </row>
    <row r="3" spans="1:16" ht="15" customHeight="1">
      <c r="A3" t="s">
        <v>12</v>
      </c>
      <c s="12" t="s">
        <v>14</v>
      </c>
      <c s="13" t="s">
        <v>15</v>
      </c>
      <c s="1"/>
      <c s="14" t="s">
        <v>16</v>
      </c>
      <c s="1"/>
      <c s="9"/>
      <c s="8" t="s">
        <v>18429</v>
      </c>
      <c s="40">
        <f>0+I12+I33+I82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17943</v>
      </c>
      <c s="1"/>
      <c s="14" t="s">
        <v>17944</v>
      </c>
      <c s="1"/>
      <c s="1"/>
      <c s="1"/>
      <c s="1"/>
      <c s="1"/>
    </row>
    <row r="8" spans="1:10" ht="12.75" customHeight="1">
      <c r="A8" t="s">
        <v>9352</v>
      </c>
      <c s="16" t="s">
        <v>28</v>
      </c>
      <c s="17" t="s">
        <v>18429</v>
      </c>
      <c s="6"/>
      <c s="18" t="s">
        <v>18430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f>
      </c>
      <c>
        <f>0+O13+O17+O21+O25+O29</f>
      </c>
    </row>
    <row r="13" spans="1:16" ht="12.75">
      <c r="A13" s="26" t="s">
        <v>61</v>
      </c>
      <c s="31" t="s">
        <v>39</v>
      </c>
      <c s="31" t="s">
        <v>8058</v>
      </c>
      <c s="26" t="s">
        <v>63</v>
      </c>
      <c s="32" t="s">
        <v>8059</v>
      </c>
      <c s="33" t="s">
        <v>65</v>
      </c>
      <c s="34">
        <v>56</v>
      </c>
      <c s="35">
        <v>0</v>
      </c>
      <c s="35">
        <f>ROUND(ROUND(H13,2)*ROUND(G13,3),2)</f>
      </c>
      <c s="33" t="s">
        <v>7697</v>
      </c>
      <c r="O13">
        <f>(I13*21)/100</f>
      </c>
      <c t="s">
        <v>33</v>
      </c>
    </row>
    <row r="14" spans="1:5" ht="25.5">
      <c r="A14" s="36" t="s">
        <v>67</v>
      </c>
      <c r="E14" s="37" t="s">
        <v>8060</v>
      </c>
    </row>
    <row r="15" spans="1:5" ht="38.25">
      <c r="A15" s="38" t="s">
        <v>68</v>
      </c>
      <c r="E15" s="39" t="s">
        <v>18432</v>
      </c>
    </row>
    <row r="16" spans="1:5" ht="114.75">
      <c r="A16" t="s">
        <v>70</v>
      </c>
      <c r="E16" s="37" t="s">
        <v>8062</v>
      </c>
    </row>
    <row r="17" spans="1:16" ht="12.75">
      <c r="A17" s="26" t="s">
        <v>61</v>
      </c>
      <c s="31" t="s">
        <v>33</v>
      </c>
      <c s="31" t="s">
        <v>8063</v>
      </c>
      <c s="26" t="s">
        <v>63</v>
      </c>
      <c s="32" t="s">
        <v>8064</v>
      </c>
      <c s="33" t="s">
        <v>65</v>
      </c>
      <c s="34">
        <v>56</v>
      </c>
      <c s="35">
        <v>0</v>
      </c>
      <c s="35">
        <f>ROUND(ROUND(H17,2)*ROUND(G17,3),2)</f>
      </c>
      <c s="33" t="s">
        <v>7697</v>
      </c>
      <c r="O17">
        <f>(I17*21)/100</f>
      </c>
      <c t="s">
        <v>33</v>
      </c>
    </row>
    <row r="18" spans="1:5" ht="38.25">
      <c r="A18" s="36" t="s">
        <v>67</v>
      </c>
      <c r="E18" s="37" t="s">
        <v>8065</v>
      </c>
    </row>
    <row r="19" spans="1:5" ht="38.25">
      <c r="A19" s="38" t="s">
        <v>68</v>
      </c>
      <c r="E19" s="39" t="s">
        <v>18432</v>
      </c>
    </row>
    <row r="20" spans="1:5" ht="114.75">
      <c r="A20" t="s">
        <v>70</v>
      </c>
      <c r="E20" s="37" t="s">
        <v>8062</v>
      </c>
    </row>
    <row r="21" spans="1:16" ht="12.75">
      <c r="A21" s="26" t="s">
        <v>61</v>
      </c>
      <c s="31" t="s">
        <v>32</v>
      </c>
      <c s="31" t="s">
        <v>7740</v>
      </c>
      <c s="26" t="s">
        <v>63</v>
      </c>
      <c s="32" t="s">
        <v>7741</v>
      </c>
      <c s="33" t="s">
        <v>65</v>
      </c>
      <c s="34">
        <v>56</v>
      </c>
      <c s="35">
        <v>0</v>
      </c>
      <c s="35">
        <f>ROUND(ROUND(H21,2)*ROUND(G21,3),2)</f>
      </c>
      <c s="33" t="s">
        <v>7697</v>
      </c>
      <c r="O21">
        <f>(I21*21)/100</f>
      </c>
      <c t="s">
        <v>33</v>
      </c>
    </row>
    <row r="22" spans="1:5" ht="38.25">
      <c r="A22" s="36" t="s">
        <v>67</v>
      </c>
      <c r="E22" s="37" t="s">
        <v>7742</v>
      </c>
    </row>
    <row r="23" spans="1:5" ht="38.25">
      <c r="A23" s="38" t="s">
        <v>68</v>
      </c>
      <c r="E23" s="39" t="s">
        <v>18432</v>
      </c>
    </row>
    <row r="24" spans="1:5" ht="89.25">
      <c r="A24" t="s">
        <v>70</v>
      </c>
      <c r="E24" s="37" t="s">
        <v>7743</v>
      </c>
    </row>
    <row r="25" spans="1:16" ht="12.75">
      <c r="A25" s="26" t="s">
        <v>61</v>
      </c>
      <c s="31" t="s">
        <v>43</v>
      </c>
      <c s="31" t="s">
        <v>7754</v>
      </c>
      <c s="26" t="s">
        <v>63</v>
      </c>
      <c s="32" t="s">
        <v>7755</v>
      </c>
      <c s="33" t="s">
        <v>65</v>
      </c>
      <c s="34">
        <v>32</v>
      </c>
      <c s="35">
        <v>0</v>
      </c>
      <c s="35">
        <f>ROUND(ROUND(H25,2)*ROUND(G25,3),2)</f>
      </c>
      <c s="33" t="s">
        <v>7697</v>
      </c>
      <c r="O25">
        <f>(I25*21)/100</f>
      </c>
      <c t="s">
        <v>33</v>
      </c>
    </row>
    <row r="26" spans="1:5" ht="25.5">
      <c r="A26" s="36" t="s">
        <v>67</v>
      </c>
      <c r="E26" s="37" t="s">
        <v>7756</v>
      </c>
    </row>
    <row r="27" spans="1:5" ht="38.25">
      <c r="A27" s="38" t="s">
        <v>68</v>
      </c>
      <c r="E27" s="39" t="s">
        <v>14911</v>
      </c>
    </row>
    <row r="28" spans="1:5" ht="409.5">
      <c r="A28" t="s">
        <v>70</v>
      </c>
      <c r="E28" s="37" t="s">
        <v>7758</v>
      </c>
    </row>
    <row r="29" spans="1:16" ht="12.75">
      <c r="A29" s="26" t="s">
        <v>61</v>
      </c>
      <c s="31" t="s">
        <v>45</v>
      </c>
      <c s="31" t="s">
        <v>7759</v>
      </c>
      <c s="26" t="s">
        <v>63</v>
      </c>
      <c s="32" t="s">
        <v>7760</v>
      </c>
      <c s="33" t="s">
        <v>65</v>
      </c>
      <c s="34">
        <v>24</v>
      </c>
      <c s="35">
        <v>0</v>
      </c>
      <c s="35">
        <f>ROUND(ROUND(H29,2)*ROUND(G29,3),2)</f>
      </c>
      <c s="33" t="s">
        <v>7697</v>
      </c>
      <c r="O29">
        <f>(I29*21)/100</f>
      </c>
      <c t="s">
        <v>33</v>
      </c>
    </row>
    <row r="30" spans="1:5" ht="38.25">
      <c r="A30" s="36" t="s">
        <v>67</v>
      </c>
      <c r="E30" s="37" t="s">
        <v>7761</v>
      </c>
    </row>
    <row r="31" spans="1:5" ht="38.25">
      <c r="A31" s="38" t="s">
        <v>68</v>
      </c>
      <c r="E31" s="39" t="s">
        <v>8047</v>
      </c>
    </row>
    <row r="32" spans="1:5" ht="102">
      <c r="A32" t="s">
        <v>70</v>
      </c>
      <c r="E32" s="37" t="s">
        <v>7763</v>
      </c>
    </row>
    <row r="33" spans="1:18" ht="12.75" customHeight="1">
      <c r="A33" s="6" t="s">
        <v>58</v>
      </c>
      <c s="6"/>
      <c s="42" t="s">
        <v>5378</v>
      </c>
      <c s="6"/>
      <c s="29" t="s">
        <v>8101</v>
      </c>
      <c s="6"/>
      <c s="6"/>
      <c s="6"/>
      <c s="43">
        <f>0+Q33</f>
      </c>
      <c s="6"/>
      <c r="O33">
        <f>0+R33</f>
      </c>
      <c r="Q33">
        <f>0+I34+I38+I42+I46+I50+I54+I58+I62+I66+I70+I74+I78</f>
      </c>
      <c>
        <f>0+O34+O38+O42+O46+O50+O54+O58+O62+O66+O70+O74+O78</f>
      </c>
    </row>
    <row r="34" spans="1:16" ht="12.75">
      <c r="A34" s="26" t="s">
        <v>61</v>
      </c>
      <c s="31" t="s">
        <v>47</v>
      </c>
      <c s="31" t="s">
        <v>11484</v>
      </c>
      <c s="26" t="s">
        <v>63</v>
      </c>
      <c s="32" t="s">
        <v>14251</v>
      </c>
      <c s="33" t="s">
        <v>6194</v>
      </c>
      <c s="34">
        <v>62</v>
      </c>
      <c s="35">
        <v>0</v>
      </c>
      <c s="35">
        <f>ROUND(ROUND(H34,2)*ROUND(G34,3),2)</f>
      </c>
      <c s="33" t="s">
        <v>7697</v>
      </c>
      <c r="O34">
        <f>(I34*21)/100</f>
      </c>
      <c t="s">
        <v>33</v>
      </c>
    </row>
    <row r="35" spans="1:5" ht="12.75">
      <c r="A35" s="36" t="s">
        <v>67</v>
      </c>
      <c r="E35" s="37" t="s">
        <v>11485</v>
      </c>
    </row>
    <row r="36" spans="1:5" ht="38.25">
      <c r="A36" s="38" t="s">
        <v>68</v>
      </c>
      <c r="E36" s="39" t="s">
        <v>18433</v>
      </c>
    </row>
    <row r="37" spans="1:5" ht="51">
      <c r="A37" t="s">
        <v>70</v>
      </c>
      <c r="E37" s="37" t="s">
        <v>8106</v>
      </c>
    </row>
    <row r="38" spans="1:16" ht="12.75">
      <c r="A38" s="26" t="s">
        <v>61</v>
      </c>
      <c s="31" t="s">
        <v>87</v>
      </c>
      <c s="31" t="s">
        <v>11487</v>
      </c>
      <c s="26" t="s">
        <v>63</v>
      </c>
      <c s="32" t="s">
        <v>14253</v>
      </c>
      <c s="33" t="s">
        <v>6194</v>
      </c>
      <c s="34">
        <v>14</v>
      </c>
      <c s="35">
        <v>0</v>
      </c>
      <c s="35">
        <f>ROUND(ROUND(H38,2)*ROUND(G38,3),2)</f>
      </c>
      <c s="33" t="s">
        <v>7697</v>
      </c>
      <c r="O38">
        <f>(I38*21)/100</f>
      </c>
      <c t="s">
        <v>33</v>
      </c>
    </row>
    <row r="39" spans="1:5" ht="12.75">
      <c r="A39" s="36" t="s">
        <v>67</v>
      </c>
      <c r="E39" s="37" t="s">
        <v>11488</v>
      </c>
    </row>
    <row r="40" spans="1:5" ht="38.25">
      <c r="A40" s="38" t="s">
        <v>68</v>
      </c>
      <c r="E40" s="39" t="s">
        <v>8186</v>
      </c>
    </row>
    <row r="41" spans="1:5" ht="51">
      <c r="A41" t="s">
        <v>70</v>
      </c>
      <c r="E41" s="37" t="s">
        <v>8106</v>
      </c>
    </row>
    <row r="42" spans="1:16" ht="12.75">
      <c r="A42" s="26" t="s">
        <v>61</v>
      </c>
      <c s="31" t="s">
        <v>91</v>
      </c>
      <c s="31" t="s">
        <v>11490</v>
      </c>
      <c s="26" t="s">
        <v>63</v>
      </c>
      <c s="32" t="s">
        <v>14255</v>
      </c>
      <c s="33" t="s">
        <v>6194</v>
      </c>
      <c s="34">
        <v>2</v>
      </c>
      <c s="35">
        <v>0</v>
      </c>
      <c s="35">
        <f>ROUND(ROUND(H42,2)*ROUND(G42,3),2)</f>
      </c>
      <c s="33" t="s">
        <v>7697</v>
      </c>
      <c r="O42">
        <f>(I42*21)/100</f>
      </c>
      <c t="s">
        <v>33</v>
      </c>
    </row>
    <row r="43" spans="1:5" ht="12.75">
      <c r="A43" s="36" t="s">
        <v>67</v>
      </c>
      <c r="E43" s="37" t="s">
        <v>11491</v>
      </c>
    </row>
    <row r="44" spans="1:5" ht="38.25">
      <c r="A44" s="38" t="s">
        <v>68</v>
      </c>
      <c r="E44" s="39" t="s">
        <v>8052</v>
      </c>
    </row>
    <row r="45" spans="1:5" ht="51">
      <c r="A45" t="s">
        <v>70</v>
      </c>
      <c r="E45" s="37" t="s">
        <v>8106</v>
      </c>
    </row>
    <row r="46" spans="1:16" ht="12.75">
      <c r="A46" s="26" t="s">
        <v>61</v>
      </c>
      <c s="31" t="s">
        <v>50</v>
      </c>
      <c s="31" t="s">
        <v>11502</v>
      </c>
      <c s="26" t="s">
        <v>63</v>
      </c>
      <c s="32" t="s">
        <v>18434</v>
      </c>
      <c s="33" t="s">
        <v>6194</v>
      </c>
      <c s="34">
        <v>4</v>
      </c>
      <c s="35">
        <v>0</v>
      </c>
      <c s="35">
        <f>ROUND(ROUND(H46,2)*ROUND(G46,3),2)</f>
      </c>
      <c s="33" t="s">
        <v>7697</v>
      </c>
      <c r="O46">
        <f>(I46*21)/100</f>
      </c>
      <c t="s">
        <v>33</v>
      </c>
    </row>
    <row r="47" spans="1:5" ht="12.75">
      <c r="A47" s="36" t="s">
        <v>67</v>
      </c>
      <c r="E47" s="37" t="s">
        <v>11503</v>
      </c>
    </row>
    <row r="48" spans="1:5" ht="38.25">
      <c r="A48" s="38" t="s">
        <v>68</v>
      </c>
      <c r="E48" s="39" t="s">
        <v>8105</v>
      </c>
    </row>
    <row r="49" spans="1:5" ht="51">
      <c r="A49" t="s">
        <v>70</v>
      </c>
      <c r="E49" s="37" t="s">
        <v>8106</v>
      </c>
    </row>
    <row r="50" spans="1:16" ht="12.75">
      <c r="A50" s="26" t="s">
        <v>61</v>
      </c>
      <c s="31" t="s">
        <v>52</v>
      </c>
      <c s="31" t="s">
        <v>11513</v>
      </c>
      <c s="26" t="s">
        <v>63</v>
      </c>
      <c s="32" t="s">
        <v>18435</v>
      </c>
      <c s="33" t="s">
        <v>6194</v>
      </c>
      <c s="34">
        <v>12</v>
      </c>
      <c s="35">
        <v>0</v>
      </c>
      <c s="35">
        <f>ROUND(ROUND(H50,2)*ROUND(G50,3),2)</f>
      </c>
      <c s="33" t="s">
        <v>7697</v>
      </c>
      <c r="O50">
        <f>(I50*21)/100</f>
      </c>
      <c t="s">
        <v>33</v>
      </c>
    </row>
    <row r="51" spans="1:5" ht="12.75">
      <c r="A51" s="36" t="s">
        <v>67</v>
      </c>
      <c r="E51" s="37" t="s">
        <v>11514</v>
      </c>
    </row>
    <row r="52" spans="1:5" ht="38.25">
      <c r="A52" s="38" t="s">
        <v>68</v>
      </c>
      <c r="E52" s="39" t="s">
        <v>8245</v>
      </c>
    </row>
    <row r="53" spans="1:5" ht="51">
      <c r="A53" t="s">
        <v>70</v>
      </c>
      <c r="E53" s="37" t="s">
        <v>8106</v>
      </c>
    </row>
    <row r="54" spans="1:16" ht="12.75">
      <c r="A54" s="26" t="s">
        <v>61</v>
      </c>
      <c s="31" t="s">
        <v>54</v>
      </c>
      <c s="31" t="s">
        <v>11528</v>
      </c>
      <c s="26" t="s">
        <v>63</v>
      </c>
      <c s="32" t="s">
        <v>17314</v>
      </c>
      <c s="33" t="s">
        <v>507</v>
      </c>
      <c s="34">
        <v>4</v>
      </c>
      <c s="35">
        <v>0</v>
      </c>
      <c s="35">
        <f>ROUND(ROUND(H54,2)*ROUND(G54,3),2)</f>
      </c>
      <c s="33" t="s">
        <v>7697</v>
      </c>
      <c r="O54">
        <f>(I54*21)/100</f>
      </c>
      <c t="s">
        <v>33</v>
      </c>
    </row>
    <row r="55" spans="1:5" ht="12.75">
      <c r="A55" s="36" t="s">
        <v>67</v>
      </c>
      <c r="E55" s="37" t="s">
        <v>11529</v>
      </c>
    </row>
    <row r="56" spans="1:5" ht="38.25">
      <c r="A56" s="38" t="s">
        <v>68</v>
      </c>
      <c r="E56" s="39" t="s">
        <v>8105</v>
      </c>
    </row>
    <row r="57" spans="1:5" ht="51">
      <c r="A57" t="s">
        <v>70</v>
      </c>
      <c r="E57" s="37" t="s">
        <v>14270</v>
      </c>
    </row>
    <row r="58" spans="1:16" ht="12.75">
      <c r="A58" s="26" t="s">
        <v>61</v>
      </c>
      <c s="31" t="s">
        <v>103</v>
      </c>
      <c s="31" t="s">
        <v>11535</v>
      </c>
      <c s="26" t="s">
        <v>63</v>
      </c>
      <c s="32" t="s">
        <v>14273</v>
      </c>
      <c s="33" t="s">
        <v>507</v>
      </c>
      <c s="34">
        <v>5</v>
      </c>
      <c s="35">
        <v>0</v>
      </c>
      <c s="35">
        <f>ROUND(ROUND(H58,2)*ROUND(G58,3),2)</f>
      </c>
      <c s="33" t="s">
        <v>7697</v>
      </c>
      <c r="O58">
        <f>(I58*21)/100</f>
      </c>
      <c t="s">
        <v>33</v>
      </c>
    </row>
    <row r="59" spans="1:5" ht="12.75">
      <c r="A59" s="36" t="s">
        <v>67</v>
      </c>
      <c r="E59" s="37" t="s">
        <v>11536</v>
      </c>
    </row>
    <row r="60" spans="1:5" ht="38.25">
      <c r="A60" s="38" t="s">
        <v>68</v>
      </c>
      <c r="E60" s="39" t="s">
        <v>8537</v>
      </c>
    </row>
    <row r="61" spans="1:5" ht="51">
      <c r="A61" t="s">
        <v>70</v>
      </c>
      <c r="E61" s="37" t="s">
        <v>14270</v>
      </c>
    </row>
    <row r="62" spans="1:16" ht="12.75">
      <c r="A62" s="26" t="s">
        <v>61</v>
      </c>
      <c s="31" t="s">
        <v>107</v>
      </c>
      <c s="31" t="s">
        <v>11545</v>
      </c>
      <c s="26" t="s">
        <v>63</v>
      </c>
      <c s="32" t="s">
        <v>18436</v>
      </c>
      <c s="33" t="s">
        <v>507</v>
      </c>
      <c s="34">
        <v>4</v>
      </c>
      <c s="35">
        <v>0</v>
      </c>
      <c s="35">
        <f>ROUND(ROUND(H62,2)*ROUND(G62,3),2)</f>
      </c>
      <c s="33" t="s">
        <v>1048</v>
      </c>
      <c r="O62">
        <f>(I62*21)/100</f>
      </c>
      <c t="s">
        <v>33</v>
      </c>
    </row>
    <row r="63" spans="1:5" ht="12.75">
      <c r="A63" s="36" t="s">
        <v>67</v>
      </c>
      <c r="E63" s="37" t="s">
        <v>11546</v>
      </c>
    </row>
    <row r="64" spans="1:5" ht="38.25">
      <c r="A64" s="38" t="s">
        <v>68</v>
      </c>
      <c r="E64" s="39" t="s">
        <v>8105</v>
      </c>
    </row>
    <row r="65" spans="1:5" ht="12.75">
      <c r="A65" t="s">
        <v>70</v>
      </c>
      <c r="E65" s="37" t="s">
        <v>63</v>
      </c>
    </row>
    <row r="66" spans="1:16" ht="12.75">
      <c r="A66" s="26" t="s">
        <v>61</v>
      </c>
      <c s="31" t="s">
        <v>111</v>
      </c>
      <c s="31" t="s">
        <v>8486</v>
      </c>
      <c s="26" t="s">
        <v>63</v>
      </c>
      <c s="32" t="s">
        <v>18437</v>
      </c>
      <c s="33" t="s">
        <v>507</v>
      </c>
      <c s="34">
        <v>4</v>
      </c>
      <c s="35">
        <v>0</v>
      </c>
      <c s="35">
        <f>ROUND(ROUND(H66,2)*ROUND(G66,3),2)</f>
      </c>
      <c s="33" t="s">
        <v>7697</v>
      </c>
      <c r="O66">
        <f>(I66*21)/100</f>
      </c>
      <c t="s">
        <v>33</v>
      </c>
    </row>
    <row r="67" spans="1:5" ht="25.5">
      <c r="A67" s="36" t="s">
        <v>67</v>
      </c>
      <c r="E67" s="37" t="s">
        <v>8488</v>
      </c>
    </row>
    <row r="68" spans="1:5" ht="38.25">
      <c r="A68" s="38" t="s">
        <v>68</v>
      </c>
      <c r="E68" s="39" t="s">
        <v>8105</v>
      </c>
    </row>
    <row r="69" spans="1:5" ht="12.75">
      <c r="A69" t="s">
        <v>70</v>
      </c>
      <c r="E69" s="37" t="s">
        <v>63</v>
      </c>
    </row>
    <row r="70" spans="1:16" ht="12.75">
      <c r="A70" s="26" t="s">
        <v>61</v>
      </c>
      <c s="31" t="s">
        <v>115</v>
      </c>
      <c s="31" t="s">
        <v>8107</v>
      </c>
      <c s="26" t="s">
        <v>63</v>
      </c>
      <c s="32" t="s">
        <v>8108</v>
      </c>
      <c s="33" t="s">
        <v>6194</v>
      </c>
      <c s="34">
        <v>92</v>
      </c>
      <c s="35">
        <v>0</v>
      </c>
      <c s="35">
        <f>ROUND(ROUND(H70,2)*ROUND(G70,3),2)</f>
      </c>
      <c s="33" t="s">
        <v>7697</v>
      </c>
      <c r="O70">
        <f>(I70*21)/100</f>
      </c>
      <c t="s">
        <v>33</v>
      </c>
    </row>
    <row r="71" spans="1:5" ht="12.75">
      <c r="A71" s="36" t="s">
        <v>67</v>
      </c>
      <c r="E71" s="37" t="s">
        <v>8109</v>
      </c>
    </row>
    <row r="72" spans="1:5" ht="38.25">
      <c r="A72" s="38" t="s">
        <v>68</v>
      </c>
      <c r="E72" s="39" t="s">
        <v>18438</v>
      </c>
    </row>
    <row r="73" spans="1:5" ht="25.5">
      <c r="A73" t="s">
        <v>70</v>
      </c>
      <c r="E73" s="37" t="s">
        <v>8110</v>
      </c>
    </row>
    <row r="74" spans="1:16" ht="12.75">
      <c r="A74" s="26" t="s">
        <v>61</v>
      </c>
      <c s="31" t="s">
        <v>119</v>
      </c>
      <c s="31" t="s">
        <v>11558</v>
      </c>
      <c s="26" t="s">
        <v>63</v>
      </c>
      <c s="32" t="s">
        <v>15544</v>
      </c>
      <c s="33" t="s">
        <v>6194</v>
      </c>
      <c s="34">
        <v>2</v>
      </c>
      <c s="35">
        <v>0</v>
      </c>
      <c s="35">
        <f>ROUND(ROUND(H74,2)*ROUND(G74,3),2)</f>
      </c>
      <c s="33" t="s">
        <v>7697</v>
      </c>
      <c r="O74">
        <f>(I74*21)/100</f>
      </c>
      <c t="s">
        <v>33</v>
      </c>
    </row>
    <row r="75" spans="1:5" ht="12.75">
      <c r="A75" s="36" t="s">
        <v>67</v>
      </c>
      <c r="E75" s="37" t="s">
        <v>15545</v>
      </c>
    </row>
    <row r="76" spans="1:5" ht="38.25">
      <c r="A76" s="38" t="s">
        <v>68</v>
      </c>
      <c r="E76" s="39" t="s">
        <v>8052</v>
      </c>
    </row>
    <row r="77" spans="1:5" ht="25.5">
      <c r="A77" t="s">
        <v>70</v>
      </c>
      <c r="E77" s="37" t="s">
        <v>8110</v>
      </c>
    </row>
    <row r="78" spans="1:16" ht="12.75">
      <c r="A78" s="26" t="s">
        <v>61</v>
      </c>
      <c s="31" t="s">
        <v>139</v>
      </c>
      <c s="31" t="s">
        <v>8111</v>
      </c>
      <c s="26" t="s">
        <v>63</v>
      </c>
      <c s="32" t="s">
        <v>8112</v>
      </c>
      <c s="33" t="s">
        <v>7810</v>
      </c>
      <c s="34">
        <v>487.986</v>
      </c>
      <c s="35">
        <v>0</v>
      </c>
      <c s="35">
        <f>ROUND(ROUND(H78,2)*ROUND(G78,3),2)</f>
      </c>
      <c s="33" t="s">
        <v>7697</v>
      </c>
      <c r="O78">
        <f>(I78*21)/100</f>
      </c>
      <c t="s">
        <v>33</v>
      </c>
    </row>
    <row r="79" spans="1:5" ht="25.5">
      <c r="A79" s="36" t="s">
        <v>67</v>
      </c>
      <c r="E79" s="37" t="s">
        <v>8113</v>
      </c>
    </row>
    <row r="80" spans="1:5" ht="12.75">
      <c r="A80" s="38" t="s">
        <v>68</v>
      </c>
      <c r="E80" s="39" t="s">
        <v>63</v>
      </c>
    </row>
    <row r="81" spans="1:5" ht="114.75">
      <c r="A81" t="s">
        <v>70</v>
      </c>
      <c r="E81" s="37" t="s">
        <v>8114</v>
      </c>
    </row>
    <row r="82" spans="1:18" ht="12.75" customHeight="1">
      <c r="A82" s="6" t="s">
        <v>58</v>
      </c>
      <c s="6"/>
      <c s="42" t="s">
        <v>91</v>
      </c>
      <c s="6"/>
      <c s="29" t="s">
        <v>4247</v>
      </c>
      <c s="6"/>
      <c s="6"/>
      <c s="6"/>
      <c s="43">
        <f>0+Q82</f>
      </c>
      <c s="6"/>
      <c r="O82">
        <f>0+R82</f>
      </c>
      <c r="Q82">
        <f>0+I83+I87+I91+I95</f>
      </c>
      <c>
        <f>0+O83+O87+O91+O95</f>
      </c>
    </row>
    <row r="83" spans="1:16" ht="12.75">
      <c r="A83" s="26" t="s">
        <v>61</v>
      </c>
      <c s="31" t="s">
        <v>123</v>
      </c>
      <c s="31" t="s">
        <v>18439</v>
      </c>
      <c s="26" t="s">
        <v>63</v>
      </c>
      <c s="32" t="s">
        <v>18440</v>
      </c>
      <c s="33" t="s">
        <v>507</v>
      </c>
      <c s="34">
        <v>1</v>
      </c>
      <c s="35">
        <v>0</v>
      </c>
      <c s="35">
        <f>ROUND(ROUND(H83,2)*ROUND(G83,3),2)</f>
      </c>
      <c s="33" t="s">
        <v>7697</v>
      </c>
      <c r="O83">
        <f>(I83*21)/100</f>
      </c>
      <c t="s">
        <v>33</v>
      </c>
    </row>
    <row r="84" spans="1:5" ht="25.5">
      <c r="A84" s="36" t="s">
        <v>67</v>
      </c>
      <c r="E84" s="37" t="s">
        <v>18441</v>
      </c>
    </row>
    <row r="85" spans="1:5" ht="38.25">
      <c r="A85" s="38" t="s">
        <v>68</v>
      </c>
      <c r="E85" s="39" t="s">
        <v>7788</v>
      </c>
    </row>
    <row r="86" spans="1:5" ht="102">
      <c r="A86" t="s">
        <v>70</v>
      </c>
      <c r="E86" s="37" t="s">
        <v>8138</v>
      </c>
    </row>
    <row r="87" spans="1:16" ht="25.5">
      <c r="A87" s="26" t="s">
        <v>61</v>
      </c>
      <c s="31" t="s">
        <v>127</v>
      </c>
      <c s="31" t="s">
        <v>8263</v>
      </c>
      <c s="26" t="s">
        <v>63</v>
      </c>
      <c s="32" t="s">
        <v>8264</v>
      </c>
      <c s="33" t="s">
        <v>507</v>
      </c>
      <c s="34">
        <v>1</v>
      </c>
      <c s="35">
        <v>0</v>
      </c>
      <c s="35">
        <f>ROUND(ROUND(H87,2)*ROUND(G87,3),2)</f>
      </c>
      <c s="33" t="s">
        <v>7697</v>
      </c>
      <c r="O87">
        <f>(I87*21)/100</f>
      </c>
      <c t="s">
        <v>33</v>
      </c>
    </row>
    <row r="88" spans="1:5" ht="25.5">
      <c r="A88" s="36" t="s">
        <v>67</v>
      </c>
      <c r="E88" s="37" t="s">
        <v>8265</v>
      </c>
    </row>
    <row r="89" spans="1:5" ht="38.25">
      <c r="A89" s="38" t="s">
        <v>68</v>
      </c>
      <c r="E89" s="39" t="s">
        <v>7788</v>
      </c>
    </row>
    <row r="90" spans="1:5" ht="102">
      <c r="A90" t="s">
        <v>70</v>
      </c>
      <c r="E90" s="37" t="s">
        <v>8138</v>
      </c>
    </row>
    <row r="91" spans="1:16" ht="12.75">
      <c r="A91" s="26" t="s">
        <v>61</v>
      </c>
      <c s="31" t="s">
        <v>131</v>
      </c>
      <c s="31" t="s">
        <v>8226</v>
      </c>
      <c s="26" t="s">
        <v>63</v>
      </c>
      <c s="32" t="s">
        <v>8227</v>
      </c>
      <c s="33" t="s">
        <v>507</v>
      </c>
      <c s="34">
        <v>1</v>
      </c>
      <c s="35">
        <v>0</v>
      </c>
      <c s="35">
        <f>ROUND(ROUND(H91,2)*ROUND(G91,3),2)</f>
      </c>
      <c s="33" t="s">
        <v>7697</v>
      </c>
      <c r="O91">
        <f>(I91*21)/100</f>
      </c>
      <c t="s">
        <v>33</v>
      </c>
    </row>
    <row r="92" spans="1:5" ht="25.5">
      <c r="A92" s="36" t="s">
        <v>67</v>
      </c>
      <c r="E92" s="37" t="s">
        <v>8228</v>
      </c>
    </row>
    <row r="93" spans="1:5" ht="38.25">
      <c r="A93" s="38" t="s">
        <v>68</v>
      </c>
      <c r="E93" s="39" t="s">
        <v>7788</v>
      </c>
    </row>
    <row r="94" spans="1:5" ht="102">
      <c r="A94" t="s">
        <v>70</v>
      </c>
      <c r="E94" s="37" t="s">
        <v>8138</v>
      </c>
    </row>
    <row r="95" spans="1:16" ht="25.5">
      <c r="A95" s="26" t="s">
        <v>61</v>
      </c>
      <c s="31" t="s">
        <v>135</v>
      </c>
      <c s="31" t="s">
        <v>8229</v>
      </c>
      <c s="26" t="s">
        <v>63</v>
      </c>
      <c s="32" t="s">
        <v>8230</v>
      </c>
      <c s="33" t="s">
        <v>507</v>
      </c>
      <c s="34">
        <v>1</v>
      </c>
      <c s="35">
        <v>0</v>
      </c>
      <c s="35">
        <f>ROUND(ROUND(H95,2)*ROUND(G95,3),2)</f>
      </c>
      <c s="33" t="s">
        <v>7697</v>
      </c>
      <c r="O95">
        <f>(I95*21)/100</f>
      </c>
      <c t="s">
        <v>33</v>
      </c>
    </row>
    <row r="96" spans="1:5" ht="25.5">
      <c r="A96" s="36" t="s">
        <v>67</v>
      </c>
      <c r="E96" s="37" t="s">
        <v>8231</v>
      </c>
    </row>
    <row r="97" spans="1:5" ht="38.25">
      <c r="A97" s="38" t="s">
        <v>68</v>
      </c>
      <c r="E97" s="39" t="s">
        <v>7788</v>
      </c>
    </row>
    <row r="98" spans="1:5" ht="102">
      <c r="A98" t="s">
        <v>70</v>
      </c>
      <c r="E98" s="37" t="s">
        <v>8138</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f>
      </c>
      <c t="s">
        <v>32</v>
      </c>
    </row>
    <row r="3" spans="1:16" ht="15" customHeight="1">
      <c r="A3" t="s">
        <v>12</v>
      </c>
      <c s="12" t="s">
        <v>14</v>
      </c>
      <c s="13" t="s">
        <v>15</v>
      </c>
      <c s="1"/>
      <c s="14" t="s">
        <v>16</v>
      </c>
      <c s="1"/>
      <c s="9"/>
      <c s="8" t="s">
        <v>18442</v>
      </c>
      <c s="40">
        <f>0+I12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17943</v>
      </c>
      <c s="1"/>
      <c s="14" t="s">
        <v>17944</v>
      </c>
      <c s="1"/>
      <c s="1"/>
      <c s="1"/>
      <c s="1"/>
      <c s="1"/>
    </row>
    <row r="8" spans="1:10" ht="12.75" customHeight="1">
      <c r="A8" t="s">
        <v>9352</v>
      </c>
      <c s="16" t="s">
        <v>28</v>
      </c>
      <c s="17" t="s">
        <v>18442</v>
      </c>
      <c s="6"/>
      <c s="18" t="s">
        <v>18443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11986</v>
      </c>
      <c s="27"/>
      <c s="29" t="s">
        <v>11987</v>
      </c>
      <c s="27"/>
      <c s="27"/>
      <c s="27"/>
      <c s="30">
        <f>0+Q12</f>
      </c>
      <c s="27"/>
      <c r="O12">
        <f>0+R12</f>
      </c>
      <c r="Q12">
        <f>0+I13+I17+I21+I25</f>
      </c>
      <c>
        <f>0+O13+O17+O21+O25</f>
      </c>
    </row>
    <row r="13" spans="1:16" ht="12.75">
      <c r="A13" s="26" t="s">
        <v>61</v>
      </c>
      <c s="31" t="s">
        <v>39</v>
      </c>
      <c s="31" t="s">
        <v>17392</v>
      </c>
      <c s="26" t="s">
        <v>63</v>
      </c>
      <c s="32" t="s">
        <v>17393</v>
      </c>
      <c s="33" t="s">
        <v>3360</v>
      </c>
      <c s="34">
        <v>11</v>
      </c>
      <c s="35">
        <v>0</v>
      </c>
      <c s="35">
        <f>ROUND(ROUND(H13,2)*ROUND(G13,3),2)</f>
      </c>
      <c s="33" t="s">
        <v>7697</v>
      </c>
      <c r="O13">
        <f>(I13*21)/100</f>
      </c>
      <c t="s">
        <v>33</v>
      </c>
    </row>
    <row r="14" spans="1:5" ht="25.5">
      <c r="A14" s="36" t="s">
        <v>67</v>
      </c>
      <c r="E14" s="37" t="s">
        <v>17394</v>
      </c>
    </row>
    <row r="15" spans="1:5" ht="38.25">
      <c r="A15" s="38" t="s">
        <v>68</v>
      </c>
      <c r="E15" s="39" t="s">
        <v>15628</v>
      </c>
    </row>
    <row r="16" spans="1:5" ht="12.75">
      <c r="A16" t="s">
        <v>70</v>
      </c>
      <c r="E16" s="37" t="s">
        <v>63</v>
      </c>
    </row>
    <row r="17" spans="1:16" ht="12.75">
      <c r="A17" s="26" t="s">
        <v>61</v>
      </c>
      <c s="31" t="s">
        <v>33</v>
      </c>
      <c s="31" t="s">
        <v>17404</v>
      </c>
      <c s="26" t="s">
        <v>63</v>
      </c>
      <c s="32" t="s">
        <v>17405</v>
      </c>
      <c s="33" t="s">
        <v>7810</v>
      </c>
      <c s="34">
        <v>239.202</v>
      </c>
      <c s="35">
        <v>0</v>
      </c>
      <c s="35">
        <f>ROUND(ROUND(H17,2)*ROUND(G17,3),2)</f>
      </c>
      <c s="33" t="s">
        <v>7697</v>
      </c>
      <c r="O17">
        <f>(I17*21)/100</f>
      </c>
      <c t="s">
        <v>33</v>
      </c>
    </row>
    <row r="18" spans="1:5" ht="25.5">
      <c r="A18" s="36" t="s">
        <v>67</v>
      </c>
      <c r="E18" s="37" t="s">
        <v>17406</v>
      </c>
    </row>
    <row r="19" spans="1:5" ht="12.75">
      <c r="A19" s="38" t="s">
        <v>68</v>
      </c>
      <c r="E19" s="39" t="s">
        <v>63</v>
      </c>
    </row>
    <row r="20" spans="1:5" ht="114.75">
      <c r="A20" t="s">
        <v>70</v>
      </c>
      <c r="E20" s="37" t="s">
        <v>14431</v>
      </c>
    </row>
    <row r="21" spans="1:16" ht="12.75">
      <c r="A21" s="26" t="s">
        <v>61</v>
      </c>
      <c s="31" t="s">
        <v>32</v>
      </c>
      <c s="31" t="s">
        <v>17407</v>
      </c>
      <c s="26" t="s">
        <v>63</v>
      </c>
      <c s="32" t="s">
        <v>17408</v>
      </c>
      <c s="33" t="s">
        <v>507</v>
      </c>
      <c s="34">
        <v>3</v>
      </c>
      <c s="35">
        <v>0</v>
      </c>
      <c s="35">
        <f>ROUND(ROUND(H21,2)*ROUND(G21,3),2)</f>
      </c>
      <c s="33" t="s">
        <v>1048</v>
      </c>
      <c r="O21">
        <f>(I21*21)/100</f>
      </c>
      <c t="s">
        <v>33</v>
      </c>
    </row>
    <row r="22" spans="1:5" ht="12.75">
      <c r="A22" s="36" t="s">
        <v>67</v>
      </c>
      <c r="E22" s="37" t="s">
        <v>63</v>
      </c>
    </row>
    <row r="23" spans="1:5" ht="38.25">
      <c r="A23" s="38" t="s">
        <v>68</v>
      </c>
      <c r="E23" s="39" t="s">
        <v>8402</v>
      </c>
    </row>
    <row r="24" spans="1:5" ht="12.75">
      <c r="A24" t="s">
        <v>70</v>
      </c>
      <c r="E24" s="37" t="s">
        <v>63</v>
      </c>
    </row>
    <row r="25" spans="1:16" ht="12.75">
      <c r="A25" s="26" t="s">
        <v>61</v>
      </c>
      <c s="31" t="s">
        <v>43</v>
      </c>
      <c s="31" t="s">
        <v>17409</v>
      </c>
      <c s="26" t="s">
        <v>63</v>
      </c>
      <c s="32" t="s">
        <v>17410</v>
      </c>
      <c s="33" t="s">
        <v>507</v>
      </c>
      <c s="34">
        <v>8</v>
      </c>
      <c s="35">
        <v>0</v>
      </c>
      <c s="35">
        <f>ROUND(ROUND(H25,2)*ROUND(G25,3),2)</f>
      </c>
      <c s="33" t="s">
        <v>1048</v>
      </c>
      <c r="O25">
        <f>(I25*21)/100</f>
      </c>
      <c t="s">
        <v>33</v>
      </c>
    </row>
    <row r="26" spans="1:5" ht="12.75">
      <c r="A26" s="36" t="s">
        <v>67</v>
      </c>
      <c r="E26" s="37" t="s">
        <v>63</v>
      </c>
    </row>
    <row r="27" spans="1:5" ht="38.25">
      <c r="A27" s="38" t="s">
        <v>68</v>
      </c>
      <c r="E27" s="39" t="s">
        <v>7726</v>
      </c>
    </row>
    <row r="28" spans="1:5" ht="12.75">
      <c r="A28" t="s">
        <v>70</v>
      </c>
      <c r="E2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0+O12+O101</f>
      </c>
      <c t="s">
        <v>32</v>
      </c>
    </row>
    <row r="3" spans="1:16" ht="15" customHeight="1">
      <c r="A3" t="s">
        <v>12</v>
      </c>
      <c s="12" t="s">
        <v>14</v>
      </c>
      <c s="13" t="s">
        <v>15</v>
      </c>
      <c s="1"/>
      <c s="14" t="s">
        <v>16</v>
      </c>
      <c s="1"/>
      <c s="9"/>
      <c s="8" t="s">
        <v>18445</v>
      </c>
      <c s="40">
        <f>0+I12+I101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17943</v>
      </c>
      <c s="1"/>
      <c s="14" t="s">
        <v>17944</v>
      </c>
      <c s="1"/>
      <c s="1"/>
      <c s="1"/>
      <c s="1"/>
      <c s="1"/>
    </row>
    <row r="8" spans="1:10" ht="12.75" customHeight="1">
      <c r="A8" t="s">
        <v>9352</v>
      </c>
      <c s="16" t="s">
        <v>28</v>
      </c>
      <c s="17" t="s">
        <v>18445</v>
      </c>
      <c s="6"/>
      <c s="18" t="s">
        <v>18446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12047</v>
      </c>
      <c s="27"/>
      <c s="29" t="s">
        <v>12048</v>
      </c>
      <c s="27"/>
      <c s="27"/>
      <c s="27"/>
      <c s="30">
        <f>0+Q12</f>
      </c>
      <c s="27"/>
      <c r="O12">
        <f>0+R12</f>
      </c>
      <c r="Q12">
        <f>0+I13+I17+I21+I25+I29+I33+I37+I41+I45+I49+I53+I57+I61+I65+I69+I73+I77+I81+I85+I89+I93+I97</f>
      </c>
      <c>
        <f>0+O13+O17+O21+O25+O29+O33+O37+O41+O45+O49+O53+O57+O61+O65+O69+O73+O77+O81+O85+O89+O93+O97</f>
      </c>
    </row>
    <row r="13" spans="1:16" ht="12.75">
      <c r="A13" s="26" t="s">
        <v>61</v>
      </c>
      <c s="31" t="s">
        <v>39</v>
      </c>
      <c s="31" t="s">
        <v>18448</v>
      </c>
      <c s="26" t="s">
        <v>63</v>
      </c>
      <c s="32" t="s">
        <v>18449</v>
      </c>
      <c s="33" t="s">
        <v>507</v>
      </c>
      <c s="34">
        <v>3</v>
      </c>
      <c s="35">
        <v>0</v>
      </c>
      <c s="35">
        <f>ROUND(ROUND(H13,2)*ROUND(G13,3),2)</f>
      </c>
      <c s="33" t="s">
        <v>7697</v>
      </c>
      <c r="O13">
        <f>(I13*21)/100</f>
      </c>
      <c t="s">
        <v>33</v>
      </c>
    </row>
    <row r="14" spans="1:5" ht="12.75">
      <c r="A14" s="36" t="s">
        <v>67</v>
      </c>
      <c r="E14" s="37" t="s">
        <v>18450</v>
      </c>
    </row>
    <row r="15" spans="1:5" ht="38.25">
      <c r="A15" s="38" t="s">
        <v>68</v>
      </c>
      <c r="E15" s="39" t="s">
        <v>8402</v>
      </c>
    </row>
    <row r="16" spans="1:5" ht="12.75">
      <c r="A16" t="s">
        <v>70</v>
      </c>
      <c r="E16" s="37" t="s">
        <v>63</v>
      </c>
    </row>
    <row r="17" spans="1:16" ht="12.75">
      <c r="A17" s="26" t="s">
        <v>61</v>
      </c>
      <c s="31" t="s">
        <v>33</v>
      </c>
      <c s="31" t="s">
        <v>18451</v>
      </c>
      <c s="26" t="s">
        <v>63</v>
      </c>
      <c s="32" t="s">
        <v>18452</v>
      </c>
      <c s="33" t="s">
        <v>507</v>
      </c>
      <c s="34">
        <v>3</v>
      </c>
      <c s="35">
        <v>0</v>
      </c>
      <c s="35">
        <f>ROUND(ROUND(H17,2)*ROUND(G17,3),2)</f>
      </c>
      <c s="33" t="s">
        <v>7697</v>
      </c>
      <c r="O17">
        <f>(I17*21)/100</f>
      </c>
      <c t="s">
        <v>33</v>
      </c>
    </row>
    <row r="18" spans="1:5" ht="12.75">
      <c r="A18" s="36" t="s">
        <v>67</v>
      </c>
      <c r="E18" s="37" t="s">
        <v>18453</v>
      </c>
    </row>
    <row r="19" spans="1:5" ht="38.25">
      <c r="A19" s="38" t="s">
        <v>68</v>
      </c>
      <c r="E19" s="39" t="s">
        <v>8402</v>
      </c>
    </row>
    <row r="20" spans="1:5" ht="12.75">
      <c r="A20" t="s">
        <v>70</v>
      </c>
      <c r="E20" s="37" t="s">
        <v>63</v>
      </c>
    </row>
    <row r="21" spans="1:16" ht="12.75">
      <c r="A21" s="26" t="s">
        <v>61</v>
      </c>
      <c s="31" t="s">
        <v>32</v>
      </c>
      <c s="31" t="s">
        <v>18454</v>
      </c>
      <c s="26" t="s">
        <v>63</v>
      </c>
      <c s="32" t="s">
        <v>18455</v>
      </c>
      <c s="33" t="s">
        <v>507</v>
      </c>
      <c s="34">
        <v>6</v>
      </c>
      <c s="35">
        <v>0</v>
      </c>
      <c s="35">
        <f>ROUND(ROUND(H21,2)*ROUND(G21,3),2)</f>
      </c>
      <c s="33" t="s">
        <v>7697</v>
      </c>
      <c r="O21">
        <f>(I21*21)/100</f>
      </c>
      <c t="s">
        <v>33</v>
      </c>
    </row>
    <row r="22" spans="1:5" ht="12.75">
      <c r="A22" s="36" t="s">
        <v>67</v>
      </c>
      <c r="E22" s="37" t="s">
        <v>18456</v>
      </c>
    </row>
    <row r="23" spans="1:5" ht="38.25">
      <c r="A23" s="38" t="s">
        <v>68</v>
      </c>
      <c r="E23" s="39" t="s">
        <v>8035</v>
      </c>
    </row>
    <row r="24" spans="1:5" ht="12.75">
      <c r="A24" t="s">
        <v>70</v>
      </c>
      <c r="E24" s="37" t="s">
        <v>63</v>
      </c>
    </row>
    <row r="25" spans="1:16" ht="12.75">
      <c r="A25" s="26" t="s">
        <v>61</v>
      </c>
      <c s="31" t="s">
        <v>43</v>
      </c>
      <c s="31" t="s">
        <v>17419</v>
      </c>
      <c s="26" t="s">
        <v>63</v>
      </c>
      <c s="32" t="s">
        <v>17420</v>
      </c>
      <c s="33" t="s">
        <v>507</v>
      </c>
      <c s="34">
        <v>4</v>
      </c>
      <c s="35">
        <v>0</v>
      </c>
      <c s="35">
        <f>ROUND(ROUND(H25,2)*ROUND(G25,3),2)</f>
      </c>
      <c s="33" t="s">
        <v>7697</v>
      </c>
      <c r="O25">
        <f>(I25*21)/100</f>
      </c>
      <c t="s">
        <v>33</v>
      </c>
    </row>
    <row r="26" spans="1:5" ht="25.5">
      <c r="A26" s="36" t="s">
        <v>67</v>
      </c>
      <c r="E26" s="37" t="s">
        <v>17421</v>
      </c>
    </row>
    <row r="27" spans="1:5" ht="38.25">
      <c r="A27" s="38" t="s">
        <v>68</v>
      </c>
      <c r="E27" s="39" t="s">
        <v>18457</v>
      </c>
    </row>
    <row r="28" spans="1:5" ht="12.75">
      <c r="A28" t="s">
        <v>70</v>
      </c>
      <c r="E28" s="37" t="s">
        <v>63</v>
      </c>
    </row>
    <row r="29" spans="1:16" ht="12.75">
      <c r="A29" s="26" t="s">
        <v>61</v>
      </c>
      <c s="31" t="s">
        <v>45</v>
      </c>
      <c s="31" t="s">
        <v>18458</v>
      </c>
      <c s="26" t="s">
        <v>63</v>
      </c>
      <c s="32" t="s">
        <v>18459</v>
      </c>
      <c s="33" t="s">
        <v>507</v>
      </c>
      <c s="34">
        <v>3</v>
      </c>
      <c s="35">
        <v>0</v>
      </c>
      <c s="35">
        <f>ROUND(ROUND(H29,2)*ROUND(G29,3),2)</f>
      </c>
      <c s="33" t="s">
        <v>7697</v>
      </c>
      <c r="O29">
        <f>(I29*21)/100</f>
      </c>
      <c t="s">
        <v>33</v>
      </c>
    </row>
    <row r="30" spans="1:5" ht="25.5">
      <c r="A30" s="36" t="s">
        <v>67</v>
      </c>
      <c r="E30" s="37" t="s">
        <v>18460</v>
      </c>
    </row>
    <row r="31" spans="1:5" ht="38.25">
      <c r="A31" s="38" t="s">
        <v>68</v>
      </c>
      <c r="E31" s="39" t="s">
        <v>8402</v>
      </c>
    </row>
    <row r="32" spans="1:5" ht="12.75">
      <c r="A32" t="s">
        <v>70</v>
      </c>
      <c r="E32" s="37" t="s">
        <v>63</v>
      </c>
    </row>
    <row r="33" spans="1:16" ht="12.75">
      <c r="A33" s="26" t="s">
        <v>61</v>
      </c>
      <c s="31" t="s">
        <v>47</v>
      </c>
      <c s="31" t="s">
        <v>18461</v>
      </c>
      <c s="26" t="s">
        <v>63</v>
      </c>
      <c s="32" t="s">
        <v>18462</v>
      </c>
      <c s="33" t="s">
        <v>507</v>
      </c>
      <c s="34">
        <v>3</v>
      </c>
      <c s="35">
        <v>0</v>
      </c>
      <c s="35">
        <f>ROUND(ROUND(H33,2)*ROUND(G33,3),2)</f>
      </c>
      <c s="33" t="s">
        <v>7697</v>
      </c>
      <c r="O33">
        <f>(I33*21)/100</f>
      </c>
      <c t="s">
        <v>33</v>
      </c>
    </row>
    <row r="34" spans="1:5" ht="12.75">
      <c r="A34" s="36" t="s">
        <v>67</v>
      </c>
      <c r="E34" s="37" t="s">
        <v>18463</v>
      </c>
    </row>
    <row r="35" spans="1:5" ht="38.25">
      <c r="A35" s="38" t="s">
        <v>68</v>
      </c>
      <c r="E35" s="39" t="s">
        <v>8402</v>
      </c>
    </row>
    <row r="36" spans="1:5" ht="12.75">
      <c r="A36" t="s">
        <v>70</v>
      </c>
      <c r="E36" s="37" t="s">
        <v>63</v>
      </c>
    </row>
    <row r="37" spans="1:16" ht="12.75">
      <c r="A37" s="26" t="s">
        <v>61</v>
      </c>
      <c s="31" t="s">
        <v>87</v>
      </c>
      <c s="31" t="s">
        <v>18464</v>
      </c>
      <c s="26" t="s">
        <v>63</v>
      </c>
      <c s="32" t="s">
        <v>18465</v>
      </c>
      <c s="33" t="s">
        <v>507</v>
      </c>
      <c s="34">
        <v>3</v>
      </c>
      <c s="35">
        <v>0</v>
      </c>
      <c s="35">
        <f>ROUND(ROUND(H37,2)*ROUND(G37,3),2)</f>
      </c>
      <c s="33" t="s">
        <v>7697</v>
      </c>
      <c r="O37">
        <f>(I37*21)/100</f>
      </c>
      <c t="s">
        <v>33</v>
      </c>
    </row>
    <row r="38" spans="1:5" ht="25.5">
      <c r="A38" s="36" t="s">
        <v>67</v>
      </c>
      <c r="E38" s="37" t="s">
        <v>18466</v>
      </c>
    </row>
    <row r="39" spans="1:5" ht="38.25">
      <c r="A39" s="38" t="s">
        <v>68</v>
      </c>
      <c r="E39" s="39" t="s">
        <v>8402</v>
      </c>
    </row>
    <row r="40" spans="1:5" ht="12.75">
      <c r="A40" t="s">
        <v>70</v>
      </c>
      <c r="E40" s="37" t="s">
        <v>63</v>
      </c>
    </row>
    <row r="41" spans="1:16" ht="12.75">
      <c r="A41" s="26" t="s">
        <v>61</v>
      </c>
      <c s="31" t="s">
        <v>91</v>
      </c>
      <c s="31" t="s">
        <v>18467</v>
      </c>
      <c s="26" t="s">
        <v>63</v>
      </c>
      <c s="32" t="s">
        <v>18468</v>
      </c>
      <c s="33" t="s">
        <v>6194</v>
      </c>
      <c s="34">
        <v>3</v>
      </c>
      <c s="35">
        <v>0</v>
      </c>
      <c s="35">
        <f>ROUND(ROUND(H41,2)*ROUND(G41,3),2)</f>
      </c>
      <c s="33" t="s">
        <v>7697</v>
      </c>
      <c r="O41">
        <f>(I41*21)/100</f>
      </c>
      <c t="s">
        <v>33</v>
      </c>
    </row>
    <row r="42" spans="1:5" ht="25.5">
      <c r="A42" s="36" t="s">
        <v>67</v>
      </c>
      <c r="E42" s="37" t="s">
        <v>18469</v>
      </c>
    </row>
    <row r="43" spans="1:5" ht="38.25">
      <c r="A43" s="38" t="s">
        <v>68</v>
      </c>
      <c r="E43" s="39" t="s">
        <v>8402</v>
      </c>
    </row>
    <row r="44" spans="1:5" ht="12.75">
      <c r="A44" t="s">
        <v>70</v>
      </c>
      <c r="E44" s="37" t="s">
        <v>63</v>
      </c>
    </row>
    <row r="45" spans="1:16" ht="12.75">
      <c r="A45" s="26" t="s">
        <v>61</v>
      </c>
      <c s="31" t="s">
        <v>50</v>
      </c>
      <c s="31" t="s">
        <v>18470</v>
      </c>
      <c s="26" t="s">
        <v>63</v>
      </c>
      <c s="32" t="s">
        <v>18471</v>
      </c>
      <c s="33" t="s">
        <v>507</v>
      </c>
      <c s="34">
        <v>6</v>
      </c>
      <c s="35">
        <v>0</v>
      </c>
      <c s="35">
        <f>ROUND(ROUND(H45,2)*ROUND(G45,3),2)</f>
      </c>
      <c s="33" t="s">
        <v>7697</v>
      </c>
      <c r="O45">
        <f>(I45*21)/100</f>
      </c>
      <c t="s">
        <v>33</v>
      </c>
    </row>
    <row r="46" spans="1:5" ht="25.5">
      <c r="A46" s="36" t="s">
        <v>67</v>
      </c>
      <c r="E46" s="37" t="s">
        <v>18472</v>
      </c>
    </row>
    <row r="47" spans="1:5" ht="38.25">
      <c r="A47" s="38" t="s">
        <v>68</v>
      </c>
      <c r="E47" s="39" t="s">
        <v>8035</v>
      </c>
    </row>
    <row r="48" spans="1:5" ht="12.75">
      <c r="A48" t="s">
        <v>70</v>
      </c>
      <c r="E48" s="37" t="s">
        <v>63</v>
      </c>
    </row>
    <row r="49" spans="1:16" ht="12.75">
      <c r="A49" s="26" t="s">
        <v>61</v>
      </c>
      <c s="31" t="s">
        <v>52</v>
      </c>
      <c s="31" t="s">
        <v>17432</v>
      </c>
      <c s="26" t="s">
        <v>63</v>
      </c>
      <c s="32" t="s">
        <v>17433</v>
      </c>
      <c s="33" t="s">
        <v>507</v>
      </c>
      <c s="34">
        <v>4</v>
      </c>
      <c s="35">
        <v>0</v>
      </c>
      <c s="35">
        <f>ROUND(ROUND(H49,2)*ROUND(G49,3),2)</f>
      </c>
      <c s="33" t="s">
        <v>7697</v>
      </c>
      <c r="O49">
        <f>(I49*21)/100</f>
      </c>
      <c t="s">
        <v>33</v>
      </c>
    </row>
    <row r="50" spans="1:5" ht="25.5">
      <c r="A50" s="36" t="s">
        <v>67</v>
      </c>
      <c r="E50" s="37" t="s">
        <v>17434</v>
      </c>
    </row>
    <row r="51" spans="1:5" ht="38.25">
      <c r="A51" s="38" t="s">
        <v>68</v>
      </c>
      <c r="E51" s="39" t="s">
        <v>8520</v>
      </c>
    </row>
    <row r="52" spans="1:5" ht="12.75">
      <c r="A52" t="s">
        <v>70</v>
      </c>
      <c r="E52" s="37" t="s">
        <v>63</v>
      </c>
    </row>
    <row r="53" spans="1:16" ht="25.5">
      <c r="A53" s="26" t="s">
        <v>61</v>
      </c>
      <c s="31" t="s">
        <v>54</v>
      </c>
      <c s="31" t="s">
        <v>18473</v>
      </c>
      <c s="26" t="s">
        <v>63</v>
      </c>
      <c s="32" t="s">
        <v>18474</v>
      </c>
      <c s="33" t="s">
        <v>507</v>
      </c>
      <c s="34">
        <v>1</v>
      </c>
      <c s="35">
        <v>0</v>
      </c>
      <c s="35">
        <f>ROUND(ROUND(H53,2)*ROUND(G53,3),2)</f>
      </c>
      <c s="33" t="s">
        <v>7697</v>
      </c>
      <c r="O53">
        <f>(I53*21)/100</f>
      </c>
      <c t="s">
        <v>33</v>
      </c>
    </row>
    <row r="54" spans="1:5" ht="12.75">
      <c r="A54" s="36" t="s">
        <v>67</v>
      </c>
      <c r="E54" s="37" t="s">
        <v>18475</v>
      </c>
    </row>
    <row r="55" spans="1:5" ht="38.25">
      <c r="A55" s="38" t="s">
        <v>68</v>
      </c>
      <c r="E55" s="39" t="s">
        <v>7788</v>
      </c>
    </row>
    <row r="56" spans="1:5" ht="12.75">
      <c r="A56" t="s">
        <v>70</v>
      </c>
      <c r="E56" s="37" t="s">
        <v>63</v>
      </c>
    </row>
    <row r="57" spans="1:16" ht="12.75">
      <c r="A57" s="26" t="s">
        <v>61</v>
      </c>
      <c s="31" t="s">
        <v>103</v>
      </c>
      <c s="31" t="s">
        <v>12054</v>
      </c>
      <c s="26" t="s">
        <v>63</v>
      </c>
      <c s="32" t="s">
        <v>15679</v>
      </c>
      <c s="33" t="s">
        <v>7810</v>
      </c>
      <c s="34">
        <v>1930.33</v>
      </c>
      <c s="35">
        <v>0</v>
      </c>
      <c s="35">
        <f>ROUND(ROUND(H57,2)*ROUND(G57,3),2)</f>
      </c>
      <c s="33" t="s">
        <v>7697</v>
      </c>
      <c r="O57">
        <f>(I57*21)/100</f>
      </c>
      <c t="s">
        <v>33</v>
      </c>
    </row>
    <row r="58" spans="1:5" ht="25.5">
      <c r="A58" s="36" t="s">
        <v>67</v>
      </c>
      <c r="E58" s="37" t="s">
        <v>12055</v>
      </c>
    </row>
    <row r="59" spans="1:5" ht="12.75">
      <c r="A59" s="38" t="s">
        <v>68</v>
      </c>
      <c r="E59" s="39" t="s">
        <v>63</v>
      </c>
    </row>
    <row r="60" spans="1:5" ht="114.75">
      <c r="A60" t="s">
        <v>70</v>
      </c>
      <c r="E60" s="37" t="s">
        <v>8114</v>
      </c>
    </row>
    <row r="61" spans="1:16" ht="12.75">
      <c r="A61" s="26" t="s">
        <v>61</v>
      </c>
      <c s="31" t="s">
        <v>107</v>
      </c>
      <c s="31" t="s">
        <v>18476</v>
      </c>
      <c s="26" t="s">
        <v>63</v>
      </c>
      <c s="32" t="s">
        <v>18477</v>
      </c>
      <c s="33" t="s">
        <v>507</v>
      </c>
      <c s="34">
        <v>3</v>
      </c>
      <c s="35">
        <v>0</v>
      </c>
      <c s="35">
        <f>ROUND(ROUND(H61,2)*ROUND(G61,3),2)</f>
      </c>
      <c s="33" t="s">
        <v>1048</v>
      </c>
      <c r="O61">
        <f>(I61*21)/100</f>
      </c>
      <c t="s">
        <v>33</v>
      </c>
    </row>
    <row r="62" spans="1:5" ht="12.75">
      <c r="A62" s="36" t="s">
        <v>67</v>
      </c>
      <c r="E62" s="37" t="s">
        <v>63</v>
      </c>
    </row>
    <row r="63" spans="1:5" ht="38.25">
      <c r="A63" s="38" t="s">
        <v>68</v>
      </c>
      <c r="E63" s="39" t="s">
        <v>8402</v>
      </c>
    </row>
    <row r="64" spans="1:5" ht="12.75">
      <c r="A64" t="s">
        <v>70</v>
      </c>
      <c r="E64" s="37" t="s">
        <v>63</v>
      </c>
    </row>
    <row r="65" spans="1:16" ht="12.75">
      <c r="A65" s="26" t="s">
        <v>61</v>
      </c>
      <c s="31" t="s">
        <v>111</v>
      </c>
      <c s="31" t="s">
        <v>18478</v>
      </c>
      <c s="26" t="s">
        <v>63</v>
      </c>
      <c s="32" t="s">
        <v>18479</v>
      </c>
      <c s="33" t="s">
        <v>3310</v>
      </c>
      <c s="34">
        <v>3</v>
      </c>
      <c s="35">
        <v>0</v>
      </c>
      <c s="35">
        <f>ROUND(ROUND(H65,2)*ROUND(G65,3),2)</f>
      </c>
      <c s="33" t="s">
        <v>1048</v>
      </c>
      <c r="O65">
        <f>(I65*21)/100</f>
      </c>
      <c t="s">
        <v>33</v>
      </c>
    </row>
    <row r="66" spans="1:5" ht="12.75">
      <c r="A66" s="36" t="s">
        <v>67</v>
      </c>
      <c r="E66" s="37" t="s">
        <v>18480</v>
      </c>
    </row>
    <row r="67" spans="1:5" ht="38.25">
      <c r="A67" s="38" t="s">
        <v>68</v>
      </c>
      <c r="E67" s="39" t="s">
        <v>8402</v>
      </c>
    </row>
    <row r="68" spans="1:5" ht="12.75">
      <c r="A68" t="s">
        <v>70</v>
      </c>
      <c r="E68" s="37" t="s">
        <v>63</v>
      </c>
    </row>
    <row r="69" spans="1:16" ht="12.75">
      <c r="A69" s="26" t="s">
        <v>61</v>
      </c>
      <c s="31" t="s">
        <v>115</v>
      </c>
      <c s="31" t="s">
        <v>18481</v>
      </c>
      <c s="26" t="s">
        <v>63</v>
      </c>
      <c s="32" t="s">
        <v>18480</v>
      </c>
      <c s="33" t="s">
        <v>3310</v>
      </c>
      <c s="34">
        <v>1</v>
      </c>
      <c s="35">
        <v>0</v>
      </c>
      <c s="35">
        <f>ROUND(ROUND(H69,2)*ROUND(G69,3),2)</f>
      </c>
      <c s="33" t="s">
        <v>1048</v>
      </c>
      <c r="O69">
        <f>(I69*21)/100</f>
      </c>
      <c t="s">
        <v>33</v>
      </c>
    </row>
    <row r="70" spans="1:5" ht="12.75">
      <c r="A70" s="36" t="s">
        <v>67</v>
      </c>
      <c r="E70" s="37" t="s">
        <v>63</v>
      </c>
    </row>
    <row r="71" spans="1:5" ht="38.25">
      <c r="A71" s="38" t="s">
        <v>68</v>
      </c>
      <c r="E71" s="39" t="s">
        <v>7788</v>
      </c>
    </row>
    <row r="72" spans="1:5" ht="12.75">
      <c r="A72" t="s">
        <v>70</v>
      </c>
      <c r="E72" s="37" t="s">
        <v>63</v>
      </c>
    </row>
    <row r="73" spans="1:16" ht="12.75">
      <c r="A73" s="26" t="s">
        <v>61</v>
      </c>
      <c s="31" t="s">
        <v>119</v>
      </c>
      <c s="31" t="s">
        <v>17458</v>
      </c>
      <c s="26" t="s">
        <v>63</v>
      </c>
      <c s="32" t="s">
        <v>17460</v>
      </c>
      <c s="33" t="s">
        <v>3310</v>
      </c>
      <c s="34">
        <v>4</v>
      </c>
      <c s="35">
        <v>0</v>
      </c>
      <c s="35">
        <f>ROUND(ROUND(H73,2)*ROUND(G73,3),2)</f>
      </c>
      <c s="33" t="s">
        <v>1048</v>
      </c>
      <c r="O73">
        <f>(I73*21)/100</f>
      </c>
      <c t="s">
        <v>33</v>
      </c>
    </row>
    <row r="74" spans="1:5" ht="12.75">
      <c r="A74" s="36" t="s">
        <v>67</v>
      </c>
      <c r="E74" s="37" t="s">
        <v>63</v>
      </c>
    </row>
    <row r="75" spans="1:5" ht="38.25">
      <c r="A75" s="38" t="s">
        <v>68</v>
      </c>
      <c r="E75" s="39" t="s">
        <v>8105</v>
      </c>
    </row>
    <row r="76" spans="1:5" ht="12.75">
      <c r="A76" t="s">
        <v>70</v>
      </c>
      <c r="E76" s="37" t="s">
        <v>63</v>
      </c>
    </row>
    <row r="77" spans="1:16" ht="12.75">
      <c r="A77" s="26" t="s">
        <v>61</v>
      </c>
      <c s="31" t="s">
        <v>123</v>
      </c>
      <c s="31" t="s">
        <v>17468</v>
      </c>
      <c s="26" t="s">
        <v>63</v>
      </c>
      <c s="32" t="s">
        <v>17470</v>
      </c>
      <c s="33" t="s">
        <v>3310</v>
      </c>
      <c s="34">
        <v>1</v>
      </c>
      <c s="35">
        <v>0</v>
      </c>
      <c s="35">
        <f>ROUND(ROUND(H77,2)*ROUND(G77,3),2)</f>
      </c>
      <c s="33" t="s">
        <v>1048</v>
      </c>
      <c r="O77">
        <f>(I77*21)/100</f>
      </c>
      <c t="s">
        <v>33</v>
      </c>
    </row>
    <row r="78" spans="1:5" ht="12.75">
      <c r="A78" s="36" t="s">
        <v>67</v>
      </c>
      <c r="E78" s="37" t="s">
        <v>63</v>
      </c>
    </row>
    <row r="79" spans="1:5" ht="38.25">
      <c r="A79" s="38" t="s">
        <v>68</v>
      </c>
      <c r="E79" s="39" t="s">
        <v>7788</v>
      </c>
    </row>
    <row r="80" spans="1:5" ht="12.75">
      <c r="A80" t="s">
        <v>70</v>
      </c>
      <c r="E80" s="37" t="s">
        <v>63</v>
      </c>
    </row>
    <row r="81" spans="1:16" ht="12.75">
      <c r="A81" s="26" t="s">
        <v>61</v>
      </c>
      <c s="31" t="s">
        <v>127</v>
      </c>
      <c s="31" t="s">
        <v>18482</v>
      </c>
      <c s="26" t="s">
        <v>63</v>
      </c>
      <c s="32" t="s">
        <v>12181</v>
      </c>
      <c s="33" t="s">
        <v>6194</v>
      </c>
      <c s="34">
        <v>3</v>
      </c>
      <c s="35">
        <v>0</v>
      </c>
      <c s="35">
        <f>ROUND(ROUND(H81,2)*ROUND(G81,3),2)</f>
      </c>
      <c s="33" t="s">
        <v>1048</v>
      </c>
      <c r="O81">
        <f>(I81*21)/100</f>
      </c>
      <c t="s">
        <v>33</v>
      </c>
    </row>
    <row r="82" spans="1:5" ht="12.75">
      <c r="A82" s="36" t="s">
        <v>67</v>
      </c>
      <c r="E82" s="37" t="s">
        <v>18483</v>
      </c>
    </row>
    <row r="83" spans="1:5" ht="38.25">
      <c r="A83" s="38" t="s">
        <v>68</v>
      </c>
      <c r="E83" s="39" t="s">
        <v>8402</v>
      </c>
    </row>
    <row r="84" spans="1:5" ht="12.75">
      <c r="A84" t="s">
        <v>70</v>
      </c>
      <c r="E84" s="37" t="s">
        <v>63</v>
      </c>
    </row>
    <row r="85" spans="1:16" ht="12.75">
      <c r="A85" s="26" t="s">
        <v>61</v>
      </c>
      <c s="31" t="s">
        <v>131</v>
      </c>
      <c s="31" t="s">
        <v>18484</v>
      </c>
      <c s="26" t="s">
        <v>63</v>
      </c>
      <c s="32" t="s">
        <v>18485</v>
      </c>
      <c s="33" t="s">
        <v>507</v>
      </c>
      <c s="34">
        <v>6</v>
      </c>
      <c s="35">
        <v>0</v>
      </c>
      <c s="35">
        <f>ROUND(ROUND(H85,2)*ROUND(G85,3),2)</f>
      </c>
      <c s="33" t="s">
        <v>1048</v>
      </c>
      <c r="O85">
        <f>(I85*21)/100</f>
      </c>
      <c t="s">
        <v>33</v>
      </c>
    </row>
    <row r="86" spans="1:5" ht="12.75">
      <c r="A86" s="36" t="s">
        <v>67</v>
      </c>
      <c r="E86" s="37" t="s">
        <v>63</v>
      </c>
    </row>
    <row r="87" spans="1:5" ht="38.25">
      <c r="A87" s="38" t="s">
        <v>68</v>
      </c>
      <c r="E87" s="39" t="s">
        <v>8035</v>
      </c>
    </row>
    <row r="88" spans="1:5" ht="12.75">
      <c r="A88" t="s">
        <v>70</v>
      </c>
      <c r="E88" s="37" t="s">
        <v>63</v>
      </c>
    </row>
    <row r="89" spans="1:16" ht="12.75">
      <c r="A89" s="26" t="s">
        <v>61</v>
      </c>
      <c s="31" t="s">
        <v>135</v>
      </c>
      <c s="31" t="s">
        <v>18486</v>
      </c>
      <c s="26" t="s">
        <v>63</v>
      </c>
      <c s="32" t="s">
        <v>18487</v>
      </c>
      <c s="33" t="s">
        <v>507</v>
      </c>
      <c s="34">
        <v>3</v>
      </c>
      <c s="35">
        <v>0</v>
      </c>
      <c s="35">
        <f>ROUND(ROUND(H89,2)*ROUND(G89,3),2)</f>
      </c>
      <c s="33" t="s">
        <v>1048</v>
      </c>
      <c r="O89">
        <f>(I89*21)/100</f>
      </c>
      <c t="s">
        <v>33</v>
      </c>
    </row>
    <row r="90" spans="1:5" ht="25.5">
      <c r="A90" s="36" t="s">
        <v>67</v>
      </c>
      <c r="E90" s="37" t="s">
        <v>18466</v>
      </c>
    </row>
    <row r="91" spans="1:5" ht="38.25">
      <c r="A91" s="38" t="s">
        <v>68</v>
      </c>
      <c r="E91" s="39" t="s">
        <v>8402</v>
      </c>
    </row>
    <row r="92" spans="1:5" ht="12.75">
      <c r="A92" t="s">
        <v>70</v>
      </c>
      <c r="E92" s="37" t="s">
        <v>63</v>
      </c>
    </row>
    <row r="93" spans="1:16" ht="12.75">
      <c r="A93" s="26" t="s">
        <v>61</v>
      </c>
      <c s="31" t="s">
        <v>139</v>
      </c>
      <c s="31" t="s">
        <v>18488</v>
      </c>
      <c s="26" t="s">
        <v>63</v>
      </c>
      <c s="32" t="s">
        <v>18489</v>
      </c>
      <c s="33" t="s">
        <v>6194</v>
      </c>
      <c s="34">
        <v>28</v>
      </c>
      <c s="35">
        <v>0</v>
      </c>
      <c s="35">
        <f>ROUND(ROUND(H93,2)*ROUND(G93,3),2)</f>
      </c>
      <c s="33" t="s">
        <v>1048</v>
      </c>
      <c r="O93">
        <f>(I93*21)/100</f>
      </c>
      <c t="s">
        <v>33</v>
      </c>
    </row>
    <row r="94" spans="1:5" ht="25.5">
      <c r="A94" s="36" t="s">
        <v>67</v>
      </c>
      <c r="E94" s="37" t="s">
        <v>17443</v>
      </c>
    </row>
    <row r="95" spans="1:5" ht="38.25">
      <c r="A95" s="38" t="s">
        <v>68</v>
      </c>
      <c r="E95" s="39" t="s">
        <v>7928</v>
      </c>
    </row>
    <row r="96" spans="1:5" ht="12.75">
      <c r="A96" t="s">
        <v>70</v>
      </c>
      <c r="E96" s="37" t="s">
        <v>63</v>
      </c>
    </row>
    <row r="97" spans="1:16" ht="12.75">
      <c r="A97" s="26" t="s">
        <v>61</v>
      </c>
      <c s="31" t="s">
        <v>143</v>
      </c>
      <c s="31" t="s">
        <v>18490</v>
      </c>
      <c s="26" t="s">
        <v>63</v>
      </c>
      <c s="32" t="s">
        <v>17474</v>
      </c>
      <c s="33" t="s">
        <v>507</v>
      </c>
      <c s="34">
        <v>6</v>
      </c>
      <c s="35">
        <v>0</v>
      </c>
      <c s="35">
        <f>ROUND(ROUND(H97,2)*ROUND(G97,3),2)</f>
      </c>
      <c s="33" t="s">
        <v>1048</v>
      </c>
      <c r="O97">
        <f>(I97*21)/100</f>
      </c>
      <c t="s">
        <v>33</v>
      </c>
    </row>
    <row r="98" spans="1:5" ht="12.75">
      <c r="A98" s="36" t="s">
        <v>67</v>
      </c>
      <c r="E98" s="37" t="s">
        <v>18491</v>
      </c>
    </row>
    <row r="99" spans="1:5" ht="38.25">
      <c r="A99" s="38" t="s">
        <v>68</v>
      </c>
      <c r="E99" s="39" t="s">
        <v>8035</v>
      </c>
    </row>
    <row r="100" spans="1:5" ht="12.75">
      <c r="A100" t="s">
        <v>70</v>
      </c>
      <c r="E100" s="37" t="s">
        <v>63</v>
      </c>
    </row>
    <row r="101" spans="1:18" ht="12.75" customHeight="1">
      <c r="A101" s="6" t="s">
        <v>58</v>
      </c>
      <c s="6"/>
      <c s="42" t="s">
        <v>12057</v>
      </c>
      <c s="6"/>
      <c s="29" t="s">
        <v>3083</v>
      </c>
      <c s="6"/>
      <c s="6"/>
      <c s="6"/>
      <c s="43">
        <f>0+Q101</f>
      </c>
      <c s="6"/>
      <c r="O101">
        <f>0+R101</f>
      </c>
      <c r="Q101">
        <f>0+I102</f>
      </c>
      <c>
        <f>0+O102</f>
      </c>
    </row>
    <row r="102" spans="1:16" ht="12.75">
      <c r="A102" s="26" t="s">
        <v>61</v>
      </c>
      <c s="31" t="s">
        <v>148</v>
      </c>
      <c s="31" t="s">
        <v>18492</v>
      </c>
      <c s="26" t="s">
        <v>63</v>
      </c>
      <c s="32" t="s">
        <v>12307</v>
      </c>
      <c s="33" t="s">
        <v>507</v>
      </c>
      <c s="34">
        <v>1</v>
      </c>
      <c s="35">
        <v>0</v>
      </c>
      <c s="35">
        <f>ROUND(ROUND(H102,2)*ROUND(G102,3),2)</f>
      </c>
      <c s="33" t="s">
        <v>1048</v>
      </c>
      <c r="O102">
        <f>(I102*21)/100</f>
      </c>
      <c t="s">
        <v>33</v>
      </c>
    </row>
    <row r="103" spans="1:5" ht="12.75">
      <c r="A103" s="36" t="s">
        <v>67</v>
      </c>
      <c r="E103" s="37" t="s">
        <v>63</v>
      </c>
    </row>
    <row r="104" spans="1:5" ht="38.25">
      <c r="A104" s="38" t="s">
        <v>68</v>
      </c>
      <c r="E104" s="39" t="s">
        <v>7788</v>
      </c>
    </row>
    <row r="105" spans="1:5" ht="12.75">
      <c r="A105" t="s">
        <v>70</v>
      </c>
      <c r="E105"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60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0+O12+O21+O86+O103+O112+O129+O138+O143+O148+O185+O230+O243+O252+O269+O278+O283+O288+O297+O310+O331+O336+O341+O350+O355+O376+O381+O394+O399+O404+O425+O430+O435+O444+O473+O486+O491+O496+O501+O506+O511+O516+O521+O526+O531+O540+O549+O554+O563+O568+O585+O590+O599</f>
      </c>
      <c t="s">
        <v>32</v>
      </c>
    </row>
    <row r="3" spans="1:16" ht="15" customHeight="1">
      <c r="A3" t="s">
        <v>12</v>
      </c>
      <c s="12" t="s">
        <v>14</v>
      </c>
      <c s="13" t="s">
        <v>15</v>
      </c>
      <c s="1"/>
      <c s="14" t="s">
        <v>16</v>
      </c>
      <c s="1"/>
      <c s="9"/>
      <c s="8" t="s">
        <v>18493</v>
      </c>
      <c s="40">
        <f>0+I12+I21+I86+I103+I112+I129+I138+I143+I148+I185+I230+I243+I252+I269+I278+I283+I288+I297+I310+I331+I336+I341+I350+I355+I376+I381+I394+I399+I404+I425+I430+I435+I444+I473+I486+I491+I496+I501+I506+I511+I516+I521+I526+I531+I540+I549+I554+I563+I568+I585+I590+I599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17943</v>
      </c>
      <c s="1"/>
      <c s="14" t="s">
        <v>17944</v>
      </c>
      <c s="1"/>
      <c s="1"/>
      <c s="1"/>
      <c s="1"/>
      <c s="1"/>
    </row>
    <row r="8" spans="1:10" ht="12.75" customHeight="1">
      <c r="A8" t="s">
        <v>9352</v>
      </c>
      <c s="16" t="s">
        <v>28</v>
      </c>
      <c s="17" t="s">
        <v>18493</v>
      </c>
      <c s="6"/>
      <c s="18" t="s">
        <v>18494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0+I13+I17</f>
      </c>
      <c>
        <f>0+O13+O17</f>
      </c>
    </row>
    <row r="13" spans="1:16" ht="12.75">
      <c r="A13" s="26" t="s">
        <v>61</v>
      </c>
      <c s="31" t="s">
        <v>596</v>
      </c>
      <c s="31" t="s">
        <v>15713</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600</v>
      </c>
      <c s="31" t="s">
        <v>15714</v>
      </c>
      <c s="26" t="s">
        <v>63</v>
      </c>
      <c s="32" t="s">
        <v>13593</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15823</v>
      </c>
      <c s="6"/>
      <c s="29" t="s">
        <v>15723</v>
      </c>
      <c s="6"/>
      <c s="6"/>
      <c s="6"/>
      <c s="43">
        <f>0+Q21</f>
      </c>
      <c s="6"/>
      <c r="O21">
        <f>0+R21</f>
      </c>
      <c r="Q21">
        <f>0+I22+I26+I30+I34+I38+I42+I46+I50+I54+I58+I62+I66+I70+I74+I78+I82</f>
      </c>
      <c>
        <f>0+O22+O26+O30+O34+O38+O42+O46+O50+O54+O58+O62+O66+O70+O74+O78+O82</f>
      </c>
    </row>
    <row r="22" spans="1:16" ht="25.5">
      <c r="A22" s="26" t="s">
        <v>61</v>
      </c>
      <c s="31" t="s">
        <v>39</v>
      </c>
      <c s="31" t="s">
        <v>15825</v>
      </c>
      <c s="26" t="s">
        <v>63</v>
      </c>
      <c s="32" t="s">
        <v>18496</v>
      </c>
      <c s="33" t="s">
        <v>5700</v>
      </c>
      <c s="34">
        <v>1</v>
      </c>
      <c s="35">
        <v>0</v>
      </c>
      <c s="35">
        <f>ROUND(ROUND(H22,2)*ROUND(G22,3),2)</f>
      </c>
      <c s="33" t="s">
        <v>18497</v>
      </c>
      <c r="O22">
        <f>(I22*21)/100</f>
      </c>
      <c t="s">
        <v>33</v>
      </c>
    </row>
    <row r="23" spans="1:5" ht="25.5">
      <c r="A23" s="36" t="s">
        <v>67</v>
      </c>
      <c r="E23" s="37" t="s">
        <v>18498</v>
      </c>
    </row>
    <row r="24" spans="1:5" ht="12.75">
      <c r="A24" s="38" t="s">
        <v>68</v>
      </c>
      <c r="E24" s="39" t="s">
        <v>18499</v>
      </c>
    </row>
    <row r="25" spans="1:5" ht="25.5">
      <c r="A25" t="s">
        <v>70</v>
      </c>
      <c r="E25" s="37" t="s">
        <v>1086</v>
      </c>
    </row>
    <row r="26" spans="1:16" ht="12.75">
      <c r="A26" s="26" t="s">
        <v>61</v>
      </c>
      <c s="31" t="s">
        <v>33</v>
      </c>
      <c s="31" t="s">
        <v>15827</v>
      </c>
      <c s="26" t="s">
        <v>63</v>
      </c>
      <c s="32" t="s">
        <v>18500</v>
      </c>
      <c s="33" t="s">
        <v>5700</v>
      </c>
      <c s="34">
        <v>1</v>
      </c>
      <c s="35">
        <v>0</v>
      </c>
      <c s="35">
        <f>ROUND(ROUND(H26,2)*ROUND(G26,3),2)</f>
      </c>
      <c s="33" t="s">
        <v>18497</v>
      </c>
      <c r="O26">
        <f>(I26*21)/100</f>
      </c>
      <c t="s">
        <v>33</v>
      </c>
    </row>
    <row r="27" spans="1:5" ht="12.75">
      <c r="A27" s="36" t="s">
        <v>67</v>
      </c>
      <c r="E27" s="37" t="s">
        <v>63</v>
      </c>
    </row>
    <row r="28" spans="1:5" ht="12.75">
      <c r="A28" s="38" t="s">
        <v>68</v>
      </c>
      <c r="E28" s="39" t="s">
        <v>18499</v>
      </c>
    </row>
    <row r="29" spans="1:5" ht="25.5">
      <c r="A29" t="s">
        <v>70</v>
      </c>
      <c r="E29" s="37" t="s">
        <v>1086</v>
      </c>
    </row>
    <row r="30" spans="1:16" ht="12.75">
      <c r="A30" s="26" t="s">
        <v>61</v>
      </c>
      <c s="31" t="s">
        <v>32</v>
      </c>
      <c s="31" t="s">
        <v>15829</v>
      </c>
      <c s="26" t="s">
        <v>63</v>
      </c>
      <c s="32" t="s">
        <v>12317</v>
      </c>
      <c s="33" t="s">
        <v>5700</v>
      </c>
      <c s="34">
        <v>13</v>
      </c>
      <c s="35">
        <v>0</v>
      </c>
      <c s="35">
        <f>ROUND(ROUND(H30,2)*ROUND(G30,3),2)</f>
      </c>
      <c s="33" t="s">
        <v>18497</v>
      </c>
      <c r="O30">
        <f>(I30*21)/100</f>
      </c>
      <c t="s">
        <v>33</v>
      </c>
    </row>
    <row r="31" spans="1:5" ht="12.75">
      <c r="A31" s="36" t="s">
        <v>67</v>
      </c>
      <c r="E31" s="37" t="s">
        <v>63</v>
      </c>
    </row>
    <row r="32" spans="1:5" ht="12.75">
      <c r="A32" s="38" t="s">
        <v>68</v>
      </c>
      <c r="E32" s="39" t="s">
        <v>18499</v>
      </c>
    </row>
    <row r="33" spans="1:5" ht="25.5">
      <c r="A33" t="s">
        <v>70</v>
      </c>
      <c r="E33" s="37" t="s">
        <v>1086</v>
      </c>
    </row>
    <row r="34" spans="1:16" ht="12.75">
      <c r="A34" s="26" t="s">
        <v>61</v>
      </c>
      <c s="31" t="s">
        <v>43</v>
      </c>
      <c s="31" t="s">
        <v>15831</v>
      </c>
      <c s="26" t="s">
        <v>63</v>
      </c>
      <c s="32" t="s">
        <v>12320</v>
      </c>
      <c s="33" t="s">
        <v>5700</v>
      </c>
      <c s="34">
        <v>8</v>
      </c>
      <c s="35">
        <v>0</v>
      </c>
      <c s="35">
        <f>ROUND(ROUND(H34,2)*ROUND(G34,3),2)</f>
      </c>
      <c s="33" t="s">
        <v>18497</v>
      </c>
      <c r="O34">
        <f>(I34*21)/100</f>
      </c>
      <c t="s">
        <v>33</v>
      </c>
    </row>
    <row r="35" spans="1:5" ht="12.75">
      <c r="A35" s="36" t="s">
        <v>67</v>
      </c>
      <c r="E35" s="37" t="s">
        <v>63</v>
      </c>
    </row>
    <row r="36" spans="1:5" ht="12.75">
      <c r="A36" s="38" t="s">
        <v>68</v>
      </c>
      <c r="E36" s="39" t="s">
        <v>18499</v>
      </c>
    </row>
    <row r="37" spans="1:5" ht="25.5">
      <c r="A37" t="s">
        <v>70</v>
      </c>
      <c r="E37" s="37" t="s">
        <v>1086</v>
      </c>
    </row>
    <row r="38" spans="1:16" ht="12.75">
      <c r="A38" s="26" t="s">
        <v>61</v>
      </c>
      <c s="31" t="s">
        <v>45</v>
      </c>
      <c s="31" t="s">
        <v>15833</v>
      </c>
      <c s="26" t="s">
        <v>63</v>
      </c>
      <c s="32" t="s">
        <v>12762</v>
      </c>
      <c s="33" t="s">
        <v>5700</v>
      </c>
      <c s="34">
        <v>1</v>
      </c>
      <c s="35">
        <v>0</v>
      </c>
      <c s="35">
        <f>ROUND(ROUND(H38,2)*ROUND(G38,3),2)</f>
      </c>
      <c s="33" t="s">
        <v>18497</v>
      </c>
      <c r="O38">
        <f>(I38*21)/100</f>
      </c>
      <c t="s">
        <v>33</v>
      </c>
    </row>
    <row r="39" spans="1:5" ht="12.75">
      <c r="A39" s="36" t="s">
        <v>67</v>
      </c>
      <c r="E39" s="37" t="s">
        <v>63</v>
      </c>
    </row>
    <row r="40" spans="1:5" ht="12.75">
      <c r="A40" s="38" t="s">
        <v>68</v>
      </c>
      <c r="E40" s="39" t="s">
        <v>18499</v>
      </c>
    </row>
    <row r="41" spans="1:5" ht="25.5">
      <c r="A41" t="s">
        <v>70</v>
      </c>
      <c r="E41" s="37" t="s">
        <v>1086</v>
      </c>
    </row>
    <row r="42" spans="1:16" ht="12.75">
      <c r="A42" s="26" t="s">
        <v>61</v>
      </c>
      <c s="31" t="s">
        <v>47</v>
      </c>
      <c s="31" t="s">
        <v>15835</v>
      </c>
      <c s="26" t="s">
        <v>63</v>
      </c>
      <c s="32" t="s">
        <v>18501</v>
      </c>
      <c s="33" t="s">
        <v>5700</v>
      </c>
      <c s="34">
        <v>1</v>
      </c>
      <c s="35">
        <v>0</v>
      </c>
      <c s="35">
        <f>ROUND(ROUND(H42,2)*ROUND(G42,3),2)</f>
      </c>
      <c s="33" t="s">
        <v>18497</v>
      </c>
      <c r="O42">
        <f>(I42*21)/100</f>
      </c>
      <c t="s">
        <v>33</v>
      </c>
    </row>
    <row r="43" spans="1:5" ht="12.75">
      <c r="A43" s="36" t="s">
        <v>67</v>
      </c>
      <c r="E43" s="37" t="s">
        <v>63</v>
      </c>
    </row>
    <row r="44" spans="1:5" ht="12.75">
      <c r="A44" s="38" t="s">
        <v>68</v>
      </c>
      <c r="E44" s="39" t="s">
        <v>18499</v>
      </c>
    </row>
    <row r="45" spans="1:5" ht="25.5">
      <c r="A45" t="s">
        <v>70</v>
      </c>
      <c r="E45" s="37" t="s">
        <v>1086</v>
      </c>
    </row>
    <row r="46" spans="1:16" ht="12.75">
      <c r="A46" s="26" t="s">
        <v>61</v>
      </c>
      <c s="31" t="s">
        <v>87</v>
      </c>
      <c s="31" t="s">
        <v>15837</v>
      </c>
      <c s="26" t="s">
        <v>63</v>
      </c>
      <c s="32" t="s">
        <v>12521</v>
      </c>
      <c s="33" t="s">
        <v>5700</v>
      </c>
      <c s="34">
        <v>1</v>
      </c>
      <c s="35">
        <v>0</v>
      </c>
      <c s="35">
        <f>ROUND(ROUND(H46,2)*ROUND(G46,3),2)</f>
      </c>
      <c s="33" t="s">
        <v>18497</v>
      </c>
      <c r="O46">
        <f>(I46*21)/100</f>
      </c>
      <c t="s">
        <v>33</v>
      </c>
    </row>
    <row r="47" spans="1:5" ht="12.75">
      <c r="A47" s="36" t="s">
        <v>67</v>
      </c>
      <c r="E47" s="37" t="s">
        <v>63</v>
      </c>
    </row>
    <row r="48" spans="1:5" ht="12.75">
      <c r="A48" s="38" t="s">
        <v>68</v>
      </c>
      <c r="E48" s="39" t="s">
        <v>18499</v>
      </c>
    </row>
    <row r="49" spans="1:5" ht="25.5">
      <c r="A49" t="s">
        <v>70</v>
      </c>
      <c r="E49" s="37" t="s">
        <v>1086</v>
      </c>
    </row>
    <row r="50" spans="1:16" ht="12.75">
      <c r="A50" s="26" t="s">
        <v>61</v>
      </c>
      <c s="31" t="s">
        <v>91</v>
      </c>
      <c s="31" t="s">
        <v>15839</v>
      </c>
      <c s="26" t="s">
        <v>63</v>
      </c>
      <c s="32" t="s">
        <v>12416</v>
      </c>
      <c s="33" t="s">
        <v>5700</v>
      </c>
      <c s="34">
        <v>6</v>
      </c>
      <c s="35">
        <v>0</v>
      </c>
      <c s="35">
        <f>ROUND(ROUND(H50,2)*ROUND(G50,3),2)</f>
      </c>
      <c s="33" t="s">
        <v>18497</v>
      </c>
      <c r="O50">
        <f>(I50*21)/100</f>
      </c>
      <c t="s">
        <v>33</v>
      </c>
    </row>
    <row r="51" spans="1:5" ht="12.75">
      <c r="A51" s="36" t="s">
        <v>67</v>
      </c>
      <c r="E51" s="37" t="s">
        <v>63</v>
      </c>
    </row>
    <row r="52" spans="1:5" ht="12.75">
      <c r="A52" s="38" t="s">
        <v>68</v>
      </c>
      <c r="E52" s="39" t="s">
        <v>18499</v>
      </c>
    </row>
    <row r="53" spans="1:5" ht="25.5">
      <c r="A53" t="s">
        <v>70</v>
      </c>
      <c r="E53" s="37" t="s">
        <v>1086</v>
      </c>
    </row>
    <row r="54" spans="1:16" ht="12.75">
      <c r="A54" s="26" t="s">
        <v>61</v>
      </c>
      <c s="31" t="s">
        <v>50</v>
      </c>
      <c s="31" t="s">
        <v>17740</v>
      </c>
      <c s="26" t="s">
        <v>63</v>
      </c>
      <c s="32" t="s">
        <v>12946</v>
      </c>
      <c s="33" t="s">
        <v>5700</v>
      </c>
      <c s="34">
        <v>1</v>
      </c>
      <c s="35">
        <v>0</v>
      </c>
      <c s="35">
        <f>ROUND(ROUND(H54,2)*ROUND(G54,3),2)</f>
      </c>
      <c s="33" t="s">
        <v>18497</v>
      </c>
      <c r="O54">
        <f>(I54*21)/100</f>
      </c>
      <c t="s">
        <v>33</v>
      </c>
    </row>
    <row r="55" spans="1:5" ht="12.75">
      <c r="A55" s="36" t="s">
        <v>67</v>
      </c>
      <c r="E55" s="37" t="s">
        <v>63</v>
      </c>
    </row>
    <row r="56" spans="1:5" ht="12.75">
      <c r="A56" s="38" t="s">
        <v>68</v>
      </c>
      <c r="E56" s="39" t="s">
        <v>18499</v>
      </c>
    </row>
    <row r="57" spans="1:5" ht="25.5">
      <c r="A57" t="s">
        <v>70</v>
      </c>
      <c r="E57" s="37" t="s">
        <v>1086</v>
      </c>
    </row>
    <row r="58" spans="1:16" ht="12.75">
      <c r="A58" s="26" t="s">
        <v>61</v>
      </c>
      <c s="31" t="s">
        <v>52</v>
      </c>
      <c s="31" t="s">
        <v>15841</v>
      </c>
      <c s="26" t="s">
        <v>63</v>
      </c>
      <c s="32" t="s">
        <v>12332</v>
      </c>
      <c s="33" t="s">
        <v>5700</v>
      </c>
      <c s="34">
        <v>1</v>
      </c>
      <c s="35">
        <v>0</v>
      </c>
      <c s="35">
        <f>ROUND(ROUND(H58,2)*ROUND(G58,3),2)</f>
      </c>
      <c s="33" t="s">
        <v>18497</v>
      </c>
      <c r="O58">
        <f>(I58*21)/100</f>
      </c>
      <c t="s">
        <v>33</v>
      </c>
    </row>
    <row r="59" spans="1:5" ht="12.75">
      <c r="A59" s="36" t="s">
        <v>67</v>
      </c>
      <c r="E59" s="37" t="s">
        <v>63</v>
      </c>
    </row>
    <row r="60" spans="1:5" ht="12.75">
      <c r="A60" s="38" t="s">
        <v>68</v>
      </c>
      <c r="E60" s="39" t="s">
        <v>18499</v>
      </c>
    </row>
    <row r="61" spans="1:5" ht="25.5">
      <c r="A61" t="s">
        <v>70</v>
      </c>
      <c r="E61" s="37" t="s">
        <v>1086</v>
      </c>
    </row>
    <row r="62" spans="1:16" ht="12.75">
      <c r="A62" s="26" t="s">
        <v>61</v>
      </c>
      <c s="31" t="s">
        <v>54</v>
      </c>
      <c s="31" t="s">
        <v>15843</v>
      </c>
      <c s="26" t="s">
        <v>63</v>
      </c>
      <c s="32" t="s">
        <v>12334</v>
      </c>
      <c s="33" t="s">
        <v>5700</v>
      </c>
      <c s="34">
        <v>1</v>
      </c>
      <c s="35">
        <v>0</v>
      </c>
      <c s="35">
        <f>ROUND(ROUND(H62,2)*ROUND(G62,3),2)</f>
      </c>
      <c s="33" t="s">
        <v>18497</v>
      </c>
      <c r="O62">
        <f>(I62*21)/100</f>
      </c>
      <c t="s">
        <v>33</v>
      </c>
    </row>
    <row r="63" spans="1:5" ht="12.75">
      <c r="A63" s="36" t="s">
        <v>67</v>
      </c>
      <c r="E63" s="37" t="s">
        <v>63</v>
      </c>
    </row>
    <row r="64" spans="1:5" ht="12.75">
      <c r="A64" s="38" t="s">
        <v>68</v>
      </c>
      <c r="E64" s="39" t="s">
        <v>18499</v>
      </c>
    </row>
    <row r="65" spans="1:5" ht="25.5">
      <c r="A65" t="s">
        <v>70</v>
      </c>
      <c r="E65" s="37" t="s">
        <v>1086</v>
      </c>
    </row>
    <row r="66" spans="1:16" ht="12.75">
      <c r="A66" s="26" t="s">
        <v>61</v>
      </c>
      <c s="31" t="s">
        <v>103</v>
      </c>
      <c s="31" t="s">
        <v>15844</v>
      </c>
      <c s="26" t="s">
        <v>63</v>
      </c>
      <c s="32" t="s">
        <v>12336</v>
      </c>
      <c s="33" t="s">
        <v>5700</v>
      </c>
      <c s="34">
        <v>3</v>
      </c>
      <c s="35">
        <v>0</v>
      </c>
      <c s="35">
        <f>ROUND(ROUND(H66,2)*ROUND(G66,3),2)</f>
      </c>
      <c s="33" t="s">
        <v>18497</v>
      </c>
      <c r="O66">
        <f>(I66*21)/100</f>
      </c>
      <c t="s">
        <v>33</v>
      </c>
    </row>
    <row r="67" spans="1:5" ht="12.75">
      <c r="A67" s="36" t="s">
        <v>67</v>
      </c>
      <c r="E67" s="37" t="s">
        <v>63</v>
      </c>
    </row>
    <row r="68" spans="1:5" ht="12.75">
      <c r="A68" s="38" t="s">
        <v>68</v>
      </c>
      <c r="E68" s="39" t="s">
        <v>18499</v>
      </c>
    </row>
    <row r="69" spans="1:5" ht="25.5">
      <c r="A69" t="s">
        <v>70</v>
      </c>
      <c r="E69" s="37" t="s">
        <v>1086</v>
      </c>
    </row>
    <row r="70" spans="1:16" ht="12.75">
      <c r="A70" s="26" t="s">
        <v>61</v>
      </c>
      <c s="31" t="s">
        <v>107</v>
      </c>
      <c s="31" t="s">
        <v>15845</v>
      </c>
      <c s="26" t="s">
        <v>63</v>
      </c>
      <c s="32" t="s">
        <v>12339</v>
      </c>
      <c s="33" t="s">
        <v>5700</v>
      </c>
      <c s="34">
        <v>2</v>
      </c>
      <c s="35">
        <v>0</v>
      </c>
      <c s="35">
        <f>ROUND(ROUND(H70,2)*ROUND(G70,3),2)</f>
      </c>
      <c s="33" t="s">
        <v>18497</v>
      </c>
      <c r="O70">
        <f>(I70*21)/100</f>
      </c>
      <c t="s">
        <v>33</v>
      </c>
    </row>
    <row r="71" spans="1:5" ht="12.75">
      <c r="A71" s="36" t="s">
        <v>67</v>
      </c>
      <c r="E71" s="37" t="s">
        <v>63</v>
      </c>
    </row>
    <row r="72" spans="1:5" ht="12.75">
      <c r="A72" s="38" t="s">
        <v>68</v>
      </c>
      <c r="E72" s="39" t="s">
        <v>18499</v>
      </c>
    </row>
    <row r="73" spans="1:5" ht="25.5">
      <c r="A73" t="s">
        <v>70</v>
      </c>
      <c r="E73" s="37" t="s">
        <v>1086</v>
      </c>
    </row>
    <row r="74" spans="1:16" ht="12.75">
      <c r="A74" s="26" t="s">
        <v>61</v>
      </c>
      <c s="31" t="s">
        <v>111</v>
      </c>
      <c s="31" t="s">
        <v>15846</v>
      </c>
      <c s="26" t="s">
        <v>63</v>
      </c>
      <c s="32" t="s">
        <v>18502</v>
      </c>
      <c s="33" t="s">
        <v>5700</v>
      </c>
      <c s="34">
        <v>1</v>
      </c>
      <c s="35">
        <v>0</v>
      </c>
      <c s="35">
        <f>ROUND(ROUND(H74,2)*ROUND(G74,3),2)</f>
      </c>
      <c s="33" t="s">
        <v>18497</v>
      </c>
      <c r="O74">
        <f>(I74*21)/100</f>
      </c>
      <c t="s">
        <v>33</v>
      </c>
    </row>
    <row r="75" spans="1:5" ht="12.75">
      <c r="A75" s="36" t="s">
        <v>67</v>
      </c>
      <c r="E75" s="37" t="s">
        <v>63</v>
      </c>
    </row>
    <row r="76" spans="1:5" ht="12.75">
      <c r="A76" s="38" t="s">
        <v>68</v>
      </c>
      <c r="E76" s="39" t="s">
        <v>18499</v>
      </c>
    </row>
    <row r="77" spans="1:5" ht="25.5">
      <c r="A77" t="s">
        <v>70</v>
      </c>
      <c r="E77" s="37" t="s">
        <v>1086</v>
      </c>
    </row>
    <row r="78" spans="1:16" ht="12.75">
      <c r="A78" s="26" t="s">
        <v>61</v>
      </c>
      <c s="31" t="s">
        <v>115</v>
      </c>
      <c s="31" t="s">
        <v>15847</v>
      </c>
      <c s="26" t="s">
        <v>63</v>
      </c>
      <c s="32" t="s">
        <v>12344</v>
      </c>
      <c s="33" t="s">
        <v>5700</v>
      </c>
      <c s="34">
        <v>1</v>
      </c>
      <c s="35">
        <v>0</v>
      </c>
      <c s="35">
        <f>ROUND(ROUND(H78,2)*ROUND(G78,3),2)</f>
      </c>
      <c s="33" t="s">
        <v>18497</v>
      </c>
      <c r="O78">
        <f>(I78*21)/100</f>
      </c>
      <c t="s">
        <v>33</v>
      </c>
    </row>
    <row r="79" spans="1:5" ht="12.75">
      <c r="A79" s="36" t="s">
        <v>67</v>
      </c>
      <c r="E79" s="37" t="s">
        <v>63</v>
      </c>
    </row>
    <row r="80" spans="1:5" ht="12.75">
      <c r="A80" s="38" t="s">
        <v>68</v>
      </c>
      <c r="E80" s="39" t="s">
        <v>18499</v>
      </c>
    </row>
    <row r="81" spans="1:5" ht="25.5">
      <c r="A81" t="s">
        <v>70</v>
      </c>
      <c r="E81" s="37" t="s">
        <v>1086</v>
      </c>
    </row>
    <row r="82" spans="1:16" ht="12.75">
      <c r="A82" s="26" t="s">
        <v>61</v>
      </c>
      <c s="31" t="s">
        <v>119</v>
      </c>
      <c s="31" t="s">
        <v>15848</v>
      </c>
      <c s="26" t="s">
        <v>63</v>
      </c>
      <c s="32" t="s">
        <v>12346</v>
      </c>
      <c s="33" t="s">
        <v>5700</v>
      </c>
      <c s="34">
        <v>1</v>
      </c>
      <c s="35">
        <v>0</v>
      </c>
      <c s="35">
        <f>ROUND(ROUND(H82,2)*ROUND(G82,3),2)</f>
      </c>
      <c s="33" t="s">
        <v>18497</v>
      </c>
      <c r="O82">
        <f>(I82*21)/100</f>
      </c>
      <c t="s">
        <v>33</v>
      </c>
    </row>
    <row r="83" spans="1:5" ht="12.75">
      <c r="A83" s="36" t="s">
        <v>67</v>
      </c>
      <c r="E83" s="37" t="s">
        <v>63</v>
      </c>
    </row>
    <row r="84" spans="1:5" ht="12.75">
      <c r="A84" s="38" t="s">
        <v>68</v>
      </c>
      <c r="E84" s="39" t="s">
        <v>18499</v>
      </c>
    </row>
    <row r="85" spans="1:5" ht="25.5">
      <c r="A85" t="s">
        <v>70</v>
      </c>
      <c r="E85" s="37" t="s">
        <v>1086</v>
      </c>
    </row>
    <row r="86" spans="1:18" ht="12.75" customHeight="1">
      <c r="A86" s="6" t="s">
        <v>58</v>
      </c>
      <c s="6"/>
      <c s="42" t="s">
        <v>15849</v>
      </c>
      <c s="6"/>
      <c s="29" t="s">
        <v>15795</v>
      </c>
      <c s="6"/>
      <c s="6"/>
      <c s="6"/>
      <c s="43">
        <f>0+Q86</f>
      </c>
      <c s="6"/>
      <c r="O86">
        <f>0+R86</f>
      </c>
      <c r="Q86">
        <f>0+I87+I91+I95+I99</f>
      </c>
      <c>
        <f>0+O87+O91+O95+O99</f>
      </c>
    </row>
    <row r="87" spans="1:16" ht="12.75">
      <c r="A87" s="26" t="s">
        <v>61</v>
      </c>
      <c s="31" t="s">
        <v>123</v>
      </c>
      <c s="31" t="s">
        <v>15850</v>
      </c>
      <c s="26" t="s">
        <v>63</v>
      </c>
      <c s="32" t="s">
        <v>12348</v>
      </c>
      <c s="33" t="s">
        <v>5700</v>
      </c>
      <c s="34">
        <v>30</v>
      </c>
      <c s="35">
        <v>0</v>
      </c>
      <c s="35">
        <f>ROUND(ROUND(H87,2)*ROUND(G87,3),2)</f>
      </c>
      <c s="33" t="s">
        <v>18497</v>
      </c>
      <c r="O87">
        <f>(I87*21)/100</f>
      </c>
      <c t="s">
        <v>33</v>
      </c>
    </row>
    <row r="88" spans="1:5" ht="12.75">
      <c r="A88" s="36" t="s">
        <v>67</v>
      </c>
      <c r="E88" s="37" t="s">
        <v>63</v>
      </c>
    </row>
    <row r="89" spans="1:5" ht="12.75">
      <c r="A89" s="38" t="s">
        <v>68</v>
      </c>
      <c r="E89" s="39" t="s">
        <v>18499</v>
      </c>
    </row>
    <row r="90" spans="1:5" ht="25.5">
      <c r="A90" t="s">
        <v>70</v>
      </c>
      <c r="E90" s="37" t="s">
        <v>1086</v>
      </c>
    </row>
    <row r="91" spans="1:16" ht="12.75">
      <c r="A91" s="26" t="s">
        <v>61</v>
      </c>
      <c s="31" t="s">
        <v>127</v>
      </c>
      <c s="31" t="s">
        <v>15851</v>
      </c>
      <c s="26" t="s">
        <v>63</v>
      </c>
      <c s="32" t="s">
        <v>12545</v>
      </c>
      <c s="33" t="s">
        <v>5700</v>
      </c>
      <c s="34">
        <v>1</v>
      </c>
      <c s="35">
        <v>0</v>
      </c>
      <c s="35">
        <f>ROUND(ROUND(H91,2)*ROUND(G91,3),2)</f>
      </c>
      <c s="33" t="s">
        <v>18497</v>
      </c>
      <c r="O91">
        <f>(I91*21)/100</f>
      </c>
      <c t="s">
        <v>33</v>
      </c>
    </row>
    <row r="92" spans="1:5" ht="12.75">
      <c r="A92" s="36" t="s">
        <v>67</v>
      </c>
      <c r="E92" s="37" t="s">
        <v>63</v>
      </c>
    </row>
    <row r="93" spans="1:5" ht="12.75">
      <c r="A93" s="38" t="s">
        <v>68</v>
      </c>
      <c r="E93" s="39" t="s">
        <v>18499</v>
      </c>
    </row>
    <row r="94" spans="1:5" ht="25.5">
      <c r="A94" t="s">
        <v>70</v>
      </c>
      <c r="E94" s="37" t="s">
        <v>1086</v>
      </c>
    </row>
    <row r="95" spans="1:16" ht="12.75">
      <c r="A95" s="26" t="s">
        <v>61</v>
      </c>
      <c s="31" t="s">
        <v>131</v>
      </c>
      <c s="31" t="s">
        <v>15852</v>
      </c>
      <c s="26" t="s">
        <v>63</v>
      </c>
      <c s="32" t="s">
        <v>12548</v>
      </c>
      <c s="33" t="s">
        <v>5700</v>
      </c>
      <c s="34">
        <v>1</v>
      </c>
      <c s="35">
        <v>0</v>
      </c>
      <c s="35">
        <f>ROUND(ROUND(H95,2)*ROUND(G95,3),2)</f>
      </c>
      <c s="33" t="s">
        <v>18497</v>
      </c>
      <c r="O95">
        <f>(I95*21)/100</f>
      </c>
      <c t="s">
        <v>33</v>
      </c>
    </row>
    <row r="96" spans="1:5" ht="12.75">
      <c r="A96" s="36" t="s">
        <v>67</v>
      </c>
      <c r="E96" s="37" t="s">
        <v>63</v>
      </c>
    </row>
    <row r="97" spans="1:5" ht="12.75">
      <c r="A97" s="38" t="s">
        <v>68</v>
      </c>
      <c r="E97" s="39" t="s">
        <v>18499</v>
      </c>
    </row>
    <row r="98" spans="1:5" ht="25.5">
      <c r="A98" t="s">
        <v>70</v>
      </c>
      <c r="E98" s="37" t="s">
        <v>1086</v>
      </c>
    </row>
    <row r="99" spans="1:16" ht="12.75">
      <c r="A99" s="26" t="s">
        <v>61</v>
      </c>
      <c s="31" t="s">
        <v>135</v>
      </c>
      <c s="31" t="s">
        <v>15853</v>
      </c>
      <c s="26" t="s">
        <v>63</v>
      </c>
      <c s="32" t="s">
        <v>12353</v>
      </c>
      <c s="33" t="s">
        <v>5700</v>
      </c>
      <c s="34">
        <v>3</v>
      </c>
      <c s="35">
        <v>0</v>
      </c>
      <c s="35">
        <f>ROUND(ROUND(H99,2)*ROUND(G99,3),2)</f>
      </c>
      <c s="33" t="s">
        <v>18497</v>
      </c>
      <c r="O99">
        <f>(I99*21)/100</f>
      </c>
      <c t="s">
        <v>33</v>
      </c>
    </row>
    <row r="100" spans="1:5" ht="12.75">
      <c r="A100" s="36" t="s">
        <v>67</v>
      </c>
      <c r="E100" s="37" t="s">
        <v>63</v>
      </c>
    </row>
    <row r="101" spans="1:5" ht="12.75">
      <c r="A101" s="38" t="s">
        <v>68</v>
      </c>
      <c r="E101" s="39" t="s">
        <v>18499</v>
      </c>
    </row>
    <row r="102" spans="1:5" ht="25.5">
      <c r="A102" t="s">
        <v>70</v>
      </c>
      <c r="E102" s="37" t="s">
        <v>1086</v>
      </c>
    </row>
    <row r="103" spans="1:18" ht="12.75" customHeight="1">
      <c r="A103" s="6" t="s">
        <v>58</v>
      </c>
      <c s="6"/>
      <c s="42" t="s">
        <v>15854</v>
      </c>
      <c s="6"/>
      <c s="29" t="s">
        <v>15802</v>
      </c>
      <c s="6"/>
      <c s="6"/>
      <c s="6"/>
      <c s="43">
        <f>0+Q103</f>
      </c>
      <c s="6"/>
      <c r="O103">
        <f>0+R103</f>
      </c>
      <c r="Q103">
        <f>0+I104+I108</f>
      </c>
      <c>
        <f>0+O104+O108</f>
      </c>
    </row>
    <row r="104" spans="1:16" ht="12.75">
      <c r="A104" s="26" t="s">
        <v>61</v>
      </c>
      <c s="31" t="s">
        <v>139</v>
      </c>
      <c s="31" t="s">
        <v>15855</v>
      </c>
      <c s="26" t="s">
        <v>63</v>
      </c>
      <c s="32" t="s">
        <v>15804</v>
      </c>
      <c s="33" t="s">
        <v>81</v>
      </c>
      <c s="34">
        <v>4</v>
      </c>
      <c s="35">
        <v>0</v>
      </c>
      <c s="35">
        <f>ROUND(ROUND(H104,2)*ROUND(G104,3),2)</f>
      </c>
      <c s="33" t="s">
        <v>18497</v>
      </c>
      <c r="O104">
        <f>(I104*21)/100</f>
      </c>
      <c t="s">
        <v>33</v>
      </c>
    </row>
    <row r="105" spans="1:5" ht="12.75">
      <c r="A105" s="36" t="s">
        <v>67</v>
      </c>
      <c r="E105" s="37" t="s">
        <v>63</v>
      </c>
    </row>
    <row r="106" spans="1:5" ht="12.75">
      <c r="A106" s="38" t="s">
        <v>68</v>
      </c>
      <c r="E106" s="39" t="s">
        <v>18499</v>
      </c>
    </row>
    <row r="107" spans="1:5" ht="25.5">
      <c r="A107" t="s">
        <v>70</v>
      </c>
      <c r="E107" s="37" t="s">
        <v>1086</v>
      </c>
    </row>
    <row r="108" spans="1:16" ht="12.75">
      <c r="A108" s="26" t="s">
        <v>61</v>
      </c>
      <c s="31" t="s">
        <v>143</v>
      </c>
      <c s="31" t="s">
        <v>15856</v>
      </c>
      <c s="26" t="s">
        <v>63</v>
      </c>
      <c s="32" t="s">
        <v>16129</v>
      </c>
      <c s="33" t="s">
        <v>81</v>
      </c>
      <c s="34">
        <v>3</v>
      </c>
      <c s="35">
        <v>0</v>
      </c>
      <c s="35">
        <f>ROUND(ROUND(H108,2)*ROUND(G108,3),2)</f>
      </c>
      <c s="33" t="s">
        <v>18497</v>
      </c>
      <c r="O108">
        <f>(I108*21)/100</f>
      </c>
      <c t="s">
        <v>33</v>
      </c>
    </row>
    <row r="109" spans="1:5" ht="12.75">
      <c r="A109" s="36" t="s">
        <v>67</v>
      </c>
      <c r="E109" s="37" t="s">
        <v>63</v>
      </c>
    </row>
    <row r="110" spans="1:5" ht="12.75">
      <c r="A110" s="38" t="s">
        <v>68</v>
      </c>
      <c r="E110" s="39" t="s">
        <v>18499</v>
      </c>
    </row>
    <row r="111" spans="1:5" ht="25.5">
      <c r="A111" t="s">
        <v>70</v>
      </c>
      <c r="E111" s="37" t="s">
        <v>1086</v>
      </c>
    </row>
    <row r="112" spans="1:18" ht="12.75" customHeight="1">
      <c r="A112" s="6" t="s">
        <v>58</v>
      </c>
      <c s="6"/>
      <c s="42" t="s">
        <v>15857</v>
      </c>
      <c s="6"/>
      <c s="29" t="s">
        <v>15810</v>
      </c>
      <c s="6"/>
      <c s="6"/>
      <c s="6"/>
      <c s="43">
        <f>0+Q112</f>
      </c>
      <c s="6"/>
      <c r="O112">
        <f>0+R112</f>
      </c>
      <c r="Q112">
        <f>0+I113+I117+I121+I125</f>
      </c>
      <c>
        <f>0+O113+O117+O121+O125</f>
      </c>
    </row>
    <row r="113" spans="1:16" ht="12.75">
      <c r="A113" s="26" t="s">
        <v>61</v>
      </c>
      <c s="31" t="s">
        <v>148</v>
      </c>
      <c s="31" t="s">
        <v>15858</v>
      </c>
      <c s="26" t="s">
        <v>63</v>
      </c>
      <c s="32" t="s">
        <v>15812</v>
      </c>
      <c s="33" t="s">
        <v>5700</v>
      </c>
      <c s="34">
        <v>1</v>
      </c>
      <c s="35">
        <v>0</v>
      </c>
      <c s="35">
        <f>ROUND(ROUND(H113,2)*ROUND(G113,3),2)</f>
      </c>
      <c s="33" t="s">
        <v>18497</v>
      </c>
      <c r="O113">
        <f>(I113*21)/100</f>
      </c>
      <c t="s">
        <v>33</v>
      </c>
    </row>
    <row r="114" spans="1:5" ht="12.75">
      <c r="A114" s="36" t="s">
        <v>67</v>
      </c>
      <c r="E114" s="37" t="s">
        <v>63</v>
      </c>
    </row>
    <row r="115" spans="1:5" ht="12.75">
      <c r="A115" s="38" t="s">
        <v>68</v>
      </c>
      <c r="E115" s="39" t="s">
        <v>18499</v>
      </c>
    </row>
    <row r="116" spans="1:5" ht="25.5">
      <c r="A116" t="s">
        <v>70</v>
      </c>
      <c r="E116" s="37" t="s">
        <v>1086</v>
      </c>
    </row>
    <row r="117" spans="1:16" ht="12.75">
      <c r="A117" s="26" t="s">
        <v>61</v>
      </c>
      <c s="31" t="s">
        <v>151</v>
      </c>
      <c s="31" t="s">
        <v>15859</v>
      </c>
      <c s="26" t="s">
        <v>63</v>
      </c>
      <c s="32" t="s">
        <v>15814</v>
      </c>
      <c s="33" t="s">
        <v>5700</v>
      </c>
      <c s="34">
        <v>25</v>
      </c>
      <c s="35">
        <v>0</v>
      </c>
      <c s="35">
        <f>ROUND(ROUND(H117,2)*ROUND(G117,3),2)</f>
      </c>
      <c s="33" t="s">
        <v>18497</v>
      </c>
      <c r="O117">
        <f>(I117*21)/100</f>
      </c>
      <c t="s">
        <v>33</v>
      </c>
    </row>
    <row r="118" spans="1:5" ht="12.75">
      <c r="A118" s="36" t="s">
        <v>67</v>
      </c>
      <c r="E118" s="37" t="s">
        <v>63</v>
      </c>
    </row>
    <row r="119" spans="1:5" ht="12.75">
      <c r="A119" s="38" t="s">
        <v>68</v>
      </c>
      <c r="E119" s="39" t="s">
        <v>18499</v>
      </c>
    </row>
    <row r="120" spans="1:5" ht="25.5">
      <c r="A120" t="s">
        <v>70</v>
      </c>
      <c r="E120" s="37" t="s">
        <v>1086</v>
      </c>
    </row>
    <row r="121" spans="1:16" ht="12.75">
      <c r="A121" s="26" t="s">
        <v>61</v>
      </c>
      <c s="31" t="s">
        <v>155</v>
      </c>
      <c s="31" t="s">
        <v>15860</v>
      </c>
      <c s="26" t="s">
        <v>63</v>
      </c>
      <c s="32" t="s">
        <v>15816</v>
      </c>
      <c s="33" t="s">
        <v>5700</v>
      </c>
      <c s="34">
        <v>2</v>
      </c>
      <c s="35">
        <v>0</v>
      </c>
      <c s="35">
        <f>ROUND(ROUND(H121,2)*ROUND(G121,3),2)</f>
      </c>
      <c s="33" t="s">
        <v>18497</v>
      </c>
      <c r="O121">
        <f>(I121*21)/100</f>
      </c>
      <c t="s">
        <v>33</v>
      </c>
    </row>
    <row r="122" spans="1:5" ht="12.75">
      <c r="A122" s="36" t="s">
        <v>67</v>
      </c>
      <c r="E122" s="37" t="s">
        <v>63</v>
      </c>
    </row>
    <row r="123" spans="1:5" ht="12.75">
      <c r="A123" s="38" t="s">
        <v>68</v>
      </c>
      <c r="E123" s="39" t="s">
        <v>18499</v>
      </c>
    </row>
    <row r="124" spans="1:5" ht="25.5">
      <c r="A124" t="s">
        <v>70</v>
      </c>
      <c r="E124" s="37" t="s">
        <v>1086</v>
      </c>
    </row>
    <row r="125" spans="1:16" ht="12.75">
      <c r="A125" s="26" t="s">
        <v>61</v>
      </c>
      <c s="31" t="s">
        <v>158</v>
      </c>
      <c s="31" t="s">
        <v>15861</v>
      </c>
      <c s="26" t="s">
        <v>63</v>
      </c>
      <c s="32" t="s">
        <v>15820</v>
      </c>
      <c s="33" t="s">
        <v>5700</v>
      </c>
      <c s="34">
        <v>1</v>
      </c>
      <c s="35">
        <v>0</v>
      </c>
      <c s="35">
        <f>ROUND(ROUND(H125,2)*ROUND(G125,3),2)</f>
      </c>
      <c s="33" t="s">
        <v>18497</v>
      </c>
      <c r="O125">
        <f>(I125*21)/100</f>
      </c>
      <c t="s">
        <v>33</v>
      </c>
    </row>
    <row r="126" spans="1:5" ht="12.75">
      <c r="A126" s="36" t="s">
        <v>67</v>
      </c>
      <c r="E126" s="37" t="s">
        <v>63</v>
      </c>
    </row>
    <row r="127" spans="1:5" ht="12.75">
      <c r="A127" s="38" t="s">
        <v>68</v>
      </c>
      <c r="E127" s="39" t="s">
        <v>18499</v>
      </c>
    </row>
    <row r="128" spans="1:5" ht="25.5">
      <c r="A128" t="s">
        <v>70</v>
      </c>
      <c r="E128" s="37" t="s">
        <v>1086</v>
      </c>
    </row>
    <row r="129" spans="1:18" ht="12.75" customHeight="1">
      <c r="A129" s="6" t="s">
        <v>58</v>
      </c>
      <c s="6"/>
      <c s="42" t="s">
        <v>15862</v>
      </c>
      <c s="6"/>
      <c s="29" t="s">
        <v>15826</v>
      </c>
      <c s="6"/>
      <c s="6"/>
      <c s="6"/>
      <c s="43">
        <f>0+Q129</f>
      </c>
      <c s="6"/>
      <c r="O129">
        <f>0+R129</f>
      </c>
      <c r="Q129">
        <f>0+I130+I134</f>
      </c>
      <c>
        <f>0+O130+O134</f>
      </c>
    </row>
    <row r="130" spans="1:16" ht="12.75">
      <c r="A130" s="26" t="s">
        <v>61</v>
      </c>
      <c s="31" t="s">
        <v>162</v>
      </c>
      <c s="31" t="s">
        <v>15863</v>
      </c>
      <c s="26" t="s">
        <v>63</v>
      </c>
      <c s="32" t="s">
        <v>15828</v>
      </c>
      <c s="33" t="s">
        <v>5700</v>
      </c>
      <c s="34">
        <v>26</v>
      </c>
      <c s="35">
        <v>0</v>
      </c>
      <c s="35">
        <f>ROUND(ROUND(H130,2)*ROUND(G130,3),2)</f>
      </c>
      <c s="33" t="s">
        <v>18497</v>
      </c>
      <c r="O130">
        <f>(I130*21)/100</f>
      </c>
      <c t="s">
        <v>33</v>
      </c>
    </row>
    <row r="131" spans="1:5" ht="12.75">
      <c r="A131" s="36" t="s">
        <v>67</v>
      </c>
      <c r="E131" s="37" t="s">
        <v>63</v>
      </c>
    </row>
    <row r="132" spans="1:5" ht="12.75">
      <c r="A132" s="38" t="s">
        <v>68</v>
      </c>
      <c r="E132" s="39" t="s">
        <v>18499</v>
      </c>
    </row>
    <row r="133" spans="1:5" ht="25.5">
      <c r="A133" t="s">
        <v>70</v>
      </c>
      <c r="E133" s="37" t="s">
        <v>1086</v>
      </c>
    </row>
    <row r="134" spans="1:16" ht="12.75">
      <c r="A134" s="26" t="s">
        <v>61</v>
      </c>
      <c s="31" t="s">
        <v>166</v>
      </c>
      <c s="31" t="s">
        <v>15864</v>
      </c>
      <c s="26" t="s">
        <v>63</v>
      </c>
      <c s="32" t="s">
        <v>15830</v>
      </c>
      <c s="33" t="s">
        <v>5700</v>
      </c>
      <c s="34">
        <v>3</v>
      </c>
      <c s="35">
        <v>0</v>
      </c>
      <c s="35">
        <f>ROUND(ROUND(H134,2)*ROUND(G134,3),2)</f>
      </c>
      <c s="33" t="s">
        <v>18497</v>
      </c>
      <c r="O134">
        <f>(I134*21)/100</f>
      </c>
      <c t="s">
        <v>33</v>
      </c>
    </row>
    <row r="135" spans="1:5" ht="12.75">
      <c r="A135" s="36" t="s">
        <v>67</v>
      </c>
      <c r="E135" s="37" t="s">
        <v>63</v>
      </c>
    </row>
    <row r="136" spans="1:5" ht="12.75">
      <c r="A136" s="38" t="s">
        <v>68</v>
      </c>
      <c r="E136" s="39" t="s">
        <v>18499</v>
      </c>
    </row>
    <row r="137" spans="1:5" ht="25.5">
      <c r="A137" t="s">
        <v>70</v>
      </c>
      <c r="E137" s="37" t="s">
        <v>1086</v>
      </c>
    </row>
    <row r="138" spans="1:18" ht="12.75" customHeight="1">
      <c r="A138" s="6" t="s">
        <v>58</v>
      </c>
      <c s="6"/>
      <c s="42" t="s">
        <v>15866</v>
      </c>
      <c s="6"/>
      <c s="29" t="s">
        <v>15834</v>
      </c>
      <c s="6"/>
      <c s="6"/>
      <c s="6"/>
      <c s="43">
        <f>0+Q138</f>
      </c>
      <c s="6"/>
      <c r="O138">
        <f>0+R138</f>
      </c>
      <c r="Q138">
        <f>0+I139</f>
      </c>
      <c>
        <f>0+O139</f>
      </c>
    </row>
    <row r="139" spans="1:16" ht="12.75">
      <c r="A139" s="26" t="s">
        <v>61</v>
      </c>
      <c s="31" t="s">
        <v>170</v>
      </c>
      <c s="31" t="s">
        <v>15867</v>
      </c>
      <c s="26" t="s">
        <v>63</v>
      </c>
      <c s="32" t="s">
        <v>15836</v>
      </c>
      <c s="33" t="s">
        <v>5700</v>
      </c>
      <c s="34">
        <v>1</v>
      </c>
      <c s="35">
        <v>0</v>
      </c>
      <c s="35">
        <f>ROUND(ROUND(H139,2)*ROUND(G139,3),2)</f>
      </c>
      <c s="33" t="s">
        <v>18497</v>
      </c>
      <c r="O139">
        <f>(I139*21)/100</f>
      </c>
      <c t="s">
        <v>33</v>
      </c>
    </row>
    <row r="140" spans="1:5" ht="12.75">
      <c r="A140" s="36" t="s">
        <v>67</v>
      </c>
      <c r="E140" s="37" t="s">
        <v>63</v>
      </c>
    </row>
    <row r="141" spans="1:5" ht="12.75">
      <c r="A141" s="38" t="s">
        <v>68</v>
      </c>
      <c r="E141" s="39" t="s">
        <v>18499</v>
      </c>
    </row>
    <row r="142" spans="1:5" ht="25.5">
      <c r="A142" t="s">
        <v>70</v>
      </c>
      <c r="E142" s="37" t="s">
        <v>1086</v>
      </c>
    </row>
    <row r="143" spans="1:18" ht="12.75" customHeight="1">
      <c r="A143" s="6" t="s">
        <v>58</v>
      </c>
      <c s="6"/>
      <c s="42" t="s">
        <v>15868</v>
      </c>
      <c s="6"/>
      <c s="29" t="s">
        <v>15838</v>
      </c>
      <c s="6"/>
      <c s="6"/>
      <c s="6"/>
      <c s="43">
        <f>0+Q143</f>
      </c>
      <c s="6"/>
      <c r="O143">
        <f>0+R143</f>
      </c>
      <c r="Q143">
        <f>0+I144</f>
      </c>
      <c>
        <f>0+O144</f>
      </c>
    </row>
    <row r="144" spans="1:16" ht="12.75">
      <c r="A144" s="26" t="s">
        <v>61</v>
      </c>
      <c s="31" t="s">
        <v>173</v>
      </c>
      <c s="31" t="s">
        <v>15869</v>
      </c>
      <c s="26" t="s">
        <v>63</v>
      </c>
      <c s="32" t="s">
        <v>15840</v>
      </c>
      <c s="33" t="s">
        <v>663</v>
      </c>
      <c s="34">
        <v>6</v>
      </c>
      <c s="35">
        <v>0</v>
      </c>
      <c s="35">
        <f>ROUND(ROUND(H144,2)*ROUND(G144,3),2)</f>
      </c>
      <c s="33" t="s">
        <v>18497</v>
      </c>
      <c r="O144">
        <f>(I144*21)/100</f>
      </c>
      <c t="s">
        <v>33</v>
      </c>
    </row>
    <row r="145" spans="1:5" ht="12.75">
      <c r="A145" s="36" t="s">
        <v>67</v>
      </c>
      <c r="E145" s="37" t="s">
        <v>63</v>
      </c>
    </row>
    <row r="146" spans="1:5" ht="12.75">
      <c r="A146" s="38" t="s">
        <v>68</v>
      </c>
      <c r="E146" s="39" t="s">
        <v>18499</v>
      </c>
    </row>
    <row r="147" spans="1:5" ht="25.5">
      <c r="A147" t="s">
        <v>70</v>
      </c>
      <c r="E147" s="37" t="s">
        <v>1086</v>
      </c>
    </row>
    <row r="148" spans="1:18" ht="12.75" customHeight="1">
      <c r="A148" s="6" t="s">
        <v>58</v>
      </c>
      <c s="6"/>
      <c s="42" t="s">
        <v>15871</v>
      </c>
      <c s="6"/>
      <c s="29" t="s">
        <v>18503</v>
      </c>
      <c s="6"/>
      <c s="6"/>
      <c s="6"/>
      <c s="43">
        <f>0+Q148</f>
      </c>
      <c s="6"/>
      <c r="O148">
        <f>0+R148</f>
      </c>
      <c r="Q148">
        <f>0+I149+I153+I157+I161+I165+I169+I173+I177+I181</f>
      </c>
      <c>
        <f>0+O149+O153+O157+O161+O165+O169+O173+O177+O181</f>
      </c>
    </row>
    <row r="149" spans="1:16" ht="25.5">
      <c r="A149" s="26" t="s">
        <v>61</v>
      </c>
      <c s="31" t="s">
        <v>177</v>
      </c>
      <c s="31" t="s">
        <v>15872</v>
      </c>
      <c s="26" t="s">
        <v>63</v>
      </c>
      <c s="32" t="s">
        <v>18496</v>
      </c>
      <c s="33" t="s">
        <v>5700</v>
      </c>
      <c s="34">
        <v>1</v>
      </c>
      <c s="35">
        <v>0</v>
      </c>
      <c s="35">
        <f>ROUND(ROUND(H149,2)*ROUND(G149,3),2)</f>
      </c>
      <c s="33" t="s">
        <v>18497</v>
      </c>
      <c r="O149">
        <f>(I149*21)/100</f>
      </c>
      <c t="s">
        <v>33</v>
      </c>
    </row>
    <row r="150" spans="1:5" ht="38.25">
      <c r="A150" s="36" t="s">
        <v>67</v>
      </c>
      <c r="E150" s="37" t="s">
        <v>18504</v>
      </c>
    </row>
    <row r="151" spans="1:5" ht="12.75">
      <c r="A151" s="38" t="s">
        <v>68</v>
      </c>
      <c r="E151" s="39" t="s">
        <v>18505</v>
      </c>
    </row>
    <row r="152" spans="1:5" ht="25.5">
      <c r="A152" t="s">
        <v>70</v>
      </c>
      <c r="E152" s="37" t="s">
        <v>1086</v>
      </c>
    </row>
    <row r="153" spans="1:16" ht="12.75">
      <c r="A153" s="26" t="s">
        <v>61</v>
      </c>
      <c s="31" t="s">
        <v>180</v>
      </c>
      <c s="31" t="s">
        <v>15873</v>
      </c>
      <c s="26" t="s">
        <v>63</v>
      </c>
      <c s="32" t="s">
        <v>18500</v>
      </c>
      <c s="33" t="s">
        <v>5700</v>
      </c>
      <c s="34">
        <v>2</v>
      </c>
      <c s="35">
        <v>0</v>
      </c>
      <c s="35">
        <f>ROUND(ROUND(H153,2)*ROUND(G153,3),2)</f>
      </c>
      <c s="33" t="s">
        <v>18497</v>
      </c>
      <c r="O153">
        <f>(I153*21)/100</f>
      </c>
      <c t="s">
        <v>33</v>
      </c>
    </row>
    <row r="154" spans="1:5" ht="12.75">
      <c r="A154" s="36" t="s">
        <v>67</v>
      </c>
      <c r="E154" s="37" t="s">
        <v>63</v>
      </c>
    </row>
    <row r="155" spans="1:5" ht="12.75">
      <c r="A155" s="38" t="s">
        <v>68</v>
      </c>
      <c r="E155" s="39" t="s">
        <v>18505</v>
      </c>
    </row>
    <row r="156" spans="1:5" ht="25.5">
      <c r="A156" t="s">
        <v>70</v>
      </c>
      <c r="E156" s="37" t="s">
        <v>1086</v>
      </c>
    </row>
    <row r="157" spans="1:16" ht="12.75">
      <c r="A157" s="26" t="s">
        <v>61</v>
      </c>
      <c s="31" t="s">
        <v>184</v>
      </c>
      <c s="31" t="s">
        <v>15874</v>
      </c>
      <c s="26" t="s">
        <v>63</v>
      </c>
      <c s="32" t="s">
        <v>12317</v>
      </c>
      <c s="33" t="s">
        <v>5700</v>
      </c>
      <c s="34">
        <v>2</v>
      </c>
      <c s="35">
        <v>0</v>
      </c>
      <c s="35">
        <f>ROUND(ROUND(H157,2)*ROUND(G157,3),2)</f>
      </c>
      <c s="33" t="s">
        <v>18497</v>
      </c>
      <c r="O157">
        <f>(I157*21)/100</f>
      </c>
      <c t="s">
        <v>33</v>
      </c>
    </row>
    <row r="158" spans="1:5" ht="12.75">
      <c r="A158" s="36" t="s">
        <v>67</v>
      </c>
      <c r="E158" s="37" t="s">
        <v>63</v>
      </c>
    </row>
    <row r="159" spans="1:5" ht="12.75">
      <c r="A159" s="38" t="s">
        <v>68</v>
      </c>
      <c r="E159" s="39" t="s">
        <v>18505</v>
      </c>
    </row>
    <row r="160" spans="1:5" ht="25.5">
      <c r="A160" t="s">
        <v>70</v>
      </c>
      <c r="E160" s="37" t="s">
        <v>1086</v>
      </c>
    </row>
    <row r="161" spans="1:16" ht="12.75">
      <c r="A161" s="26" t="s">
        <v>61</v>
      </c>
      <c s="31" t="s">
        <v>188</v>
      </c>
      <c s="31" t="s">
        <v>15875</v>
      </c>
      <c s="26" t="s">
        <v>63</v>
      </c>
      <c s="32" t="s">
        <v>12320</v>
      </c>
      <c s="33" t="s">
        <v>5700</v>
      </c>
      <c s="34">
        <v>5</v>
      </c>
      <c s="35">
        <v>0</v>
      </c>
      <c s="35">
        <f>ROUND(ROUND(H161,2)*ROUND(G161,3),2)</f>
      </c>
      <c s="33" t="s">
        <v>18497</v>
      </c>
      <c r="O161">
        <f>(I161*21)/100</f>
      </c>
      <c t="s">
        <v>33</v>
      </c>
    </row>
    <row r="162" spans="1:5" ht="12.75">
      <c r="A162" s="36" t="s">
        <v>67</v>
      </c>
      <c r="E162" s="37" t="s">
        <v>63</v>
      </c>
    </row>
    <row r="163" spans="1:5" ht="12.75">
      <c r="A163" s="38" t="s">
        <v>68</v>
      </c>
      <c r="E163" s="39" t="s">
        <v>18505</v>
      </c>
    </row>
    <row r="164" spans="1:5" ht="25.5">
      <c r="A164" t="s">
        <v>70</v>
      </c>
      <c r="E164" s="37" t="s">
        <v>1086</v>
      </c>
    </row>
    <row r="165" spans="1:16" ht="12.75">
      <c r="A165" s="26" t="s">
        <v>61</v>
      </c>
      <c s="31" t="s">
        <v>191</v>
      </c>
      <c s="31" t="s">
        <v>15876</v>
      </c>
      <c s="26" t="s">
        <v>63</v>
      </c>
      <c s="32" t="s">
        <v>18506</v>
      </c>
      <c s="33" t="s">
        <v>5700</v>
      </c>
      <c s="34">
        <v>1</v>
      </c>
      <c s="35">
        <v>0</v>
      </c>
      <c s="35">
        <f>ROUND(ROUND(H165,2)*ROUND(G165,3),2)</f>
      </c>
      <c s="33" t="s">
        <v>18497</v>
      </c>
      <c r="O165">
        <f>(I165*21)/100</f>
      </c>
      <c t="s">
        <v>33</v>
      </c>
    </row>
    <row r="166" spans="1:5" ht="12.75">
      <c r="A166" s="36" t="s">
        <v>67</v>
      </c>
      <c r="E166" s="37" t="s">
        <v>63</v>
      </c>
    </row>
    <row r="167" spans="1:5" ht="12.75">
      <c r="A167" s="38" t="s">
        <v>68</v>
      </c>
      <c r="E167" s="39" t="s">
        <v>18505</v>
      </c>
    </row>
    <row r="168" spans="1:5" ht="25.5">
      <c r="A168" t="s">
        <v>70</v>
      </c>
      <c r="E168" s="37" t="s">
        <v>1086</v>
      </c>
    </row>
    <row r="169" spans="1:16" ht="25.5">
      <c r="A169" s="26" t="s">
        <v>61</v>
      </c>
      <c s="31" t="s">
        <v>194</v>
      </c>
      <c s="31" t="s">
        <v>15877</v>
      </c>
      <c s="26" t="s">
        <v>63</v>
      </c>
      <c s="32" t="s">
        <v>18507</v>
      </c>
      <c s="33" t="s">
        <v>5700</v>
      </c>
      <c s="34">
        <v>1</v>
      </c>
      <c s="35">
        <v>0</v>
      </c>
      <c s="35">
        <f>ROUND(ROUND(H169,2)*ROUND(G169,3),2)</f>
      </c>
      <c s="33" t="s">
        <v>18497</v>
      </c>
      <c r="O169">
        <f>(I169*21)/100</f>
      </c>
      <c t="s">
        <v>33</v>
      </c>
    </row>
    <row r="170" spans="1:5" ht="12.75">
      <c r="A170" s="36" t="s">
        <v>67</v>
      </c>
      <c r="E170" s="37" t="s">
        <v>63</v>
      </c>
    </row>
    <row r="171" spans="1:5" ht="12.75">
      <c r="A171" s="38" t="s">
        <v>68</v>
      </c>
      <c r="E171" s="39" t="s">
        <v>18505</v>
      </c>
    </row>
    <row r="172" spans="1:5" ht="25.5">
      <c r="A172" t="s">
        <v>70</v>
      </c>
      <c r="E172" s="37" t="s">
        <v>1086</v>
      </c>
    </row>
    <row r="173" spans="1:16" ht="12.75">
      <c r="A173" s="26" t="s">
        <v>61</v>
      </c>
      <c s="31" t="s">
        <v>198</v>
      </c>
      <c s="31" t="s">
        <v>15878</v>
      </c>
      <c s="26" t="s">
        <v>63</v>
      </c>
      <c s="32" t="s">
        <v>18508</v>
      </c>
      <c s="33" t="s">
        <v>5700</v>
      </c>
      <c s="34">
        <v>1</v>
      </c>
      <c s="35">
        <v>0</v>
      </c>
      <c s="35">
        <f>ROUND(ROUND(H173,2)*ROUND(G173,3),2)</f>
      </c>
      <c s="33" t="s">
        <v>18497</v>
      </c>
      <c r="O173">
        <f>(I173*21)/100</f>
      </c>
      <c t="s">
        <v>33</v>
      </c>
    </row>
    <row r="174" spans="1:5" ht="12.75">
      <c r="A174" s="36" t="s">
        <v>67</v>
      </c>
      <c r="E174" s="37" t="s">
        <v>63</v>
      </c>
    </row>
    <row r="175" spans="1:5" ht="12.75">
      <c r="A175" s="38" t="s">
        <v>68</v>
      </c>
      <c r="E175" s="39" t="s">
        <v>18505</v>
      </c>
    </row>
    <row r="176" spans="1:5" ht="25.5">
      <c r="A176" t="s">
        <v>70</v>
      </c>
      <c r="E176" s="37" t="s">
        <v>1086</v>
      </c>
    </row>
    <row r="177" spans="1:16" ht="12.75">
      <c r="A177" s="26" t="s">
        <v>61</v>
      </c>
      <c s="31" t="s">
        <v>202</v>
      </c>
      <c s="31" t="s">
        <v>15879</v>
      </c>
      <c s="26" t="s">
        <v>63</v>
      </c>
      <c s="32" t="s">
        <v>12332</v>
      </c>
      <c s="33" t="s">
        <v>5700</v>
      </c>
      <c s="34">
        <v>2</v>
      </c>
      <c s="35">
        <v>0</v>
      </c>
      <c s="35">
        <f>ROUND(ROUND(H177,2)*ROUND(G177,3),2)</f>
      </c>
      <c s="33" t="s">
        <v>18497</v>
      </c>
      <c r="O177">
        <f>(I177*21)/100</f>
      </c>
      <c t="s">
        <v>33</v>
      </c>
    </row>
    <row r="178" spans="1:5" ht="12.75">
      <c r="A178" s="36" t="s">
        <v>67</v>
      </c>
      <c r="E178" s="37" t="s">
        <v>63</v>
      </c>
    </row>
    <row r="179" spans="1:5" ht="12.75">
      <c r="A179" s="38" t="s">
        <v>68</v>
      </c>
      <c r="E179" s="39" t="s">
        <v>18505</v>
      </c>
    </row>
    <row r="180" spans="1:5" ht="25.5">
      <c r="A180" t="s">
        <v>70</v>
      </c>
      <c r="E180" s="37" t="s">
        <v>1086</v>
      </c>
    </row>
    <row r="181" spans="1:16" ht="12.75">
      <c r="A181" s="26" t="s">
        <v>61</v>
      </c>
      <c s="31" t="s">
        <v>206</v>
      </c>
      <c s="31" t="s">
        <v>15880</v>
      </c>
      <c s="26" t="s">
        <v>63</v>
      </c>
      <c s="32" t="s">
        <v>12334</v>
      </c>
      <c s="33" t="s">
        <v>5700</v>
      </c>
      <c s="34">
        <v>2</v>
      </c>
      <c s="35">
        <v>0</v>
      </c>
      <c s="35">
        <f>ROUND(ROUND(H181,2)*ROUND(G181,3),2)</f>
      </c>
      <c s="33" t="s">
        <v>18497</v>
      </c>
      <c r="O181">
        <f>(I181*21)/100</f>
      </c>
      <c t="s">
        <v>33</v>
      </c>
    </row>
    <row r="182" spans="1:5" ht="12.75">
      <c r="A182" s="36" t="s">
        <v>67</v>
      </c>
      <c r="E182" s="37" t="s">
        <v>63</v>
      </c>
    </row>
    <row r="183" spans="1:5" ht="12.75">
      <c r="A183" s="38" t="s">
        <v>68</v>
      </c>
      <c r="E183" s="39" t="s">
        <v>18505</v>
      </c>
    </row>
    <row r="184" spans="1:5" ht="25.5">
      <c r="A184" t="s">
        <v>70</v>
      </c>
      <c r="E184" s="37" t="s">
        <v>1086</v>
      </c>
    </row>
    <row r="185" spans="1:18" ht="12.75" customHeight="1">
      <c r="A185" s="6" t="s">
        <v>58</v>
      </c>
      <c s="6"/>
      <c s="42" t="s">
        <v>15881</v>
      </c>
      <c s="6"/>
      <c s="29" t="s">
        <v>17739</v>
      </c>
      <c s="6"/>
      <c s="6"/>
      <c s="6"/>
      <c s="43">
        <f>0+Q185</f>
      </c>
      <c s="6"/>
      <c r="O185">
        <f>0+R185</f>
      </c>
      <c r="Q185">
        <f>0+I186+I190+I194+I198+I202+I206+I210+I214+I218+I222+I226</f>
      </c>
      <c>
        <f>0+O186+O190+O194+O198+O202+O206+O210+O214+O218+O222+O226</f>
      </c>
    </row>
    <row r="186" spans="1:16" ht="12.75">
      <c r="A186" s="26" t="s">
        <v>61</v>
      </c>
      <c s="31" t="s">
        <v>210</v>
      </c>
      <c s="31" t="s">
        <v>15882</v>
      </c>
      <c s="26" t="s">
        <v>63</v>
      </c>
      <c s="32" t="s">
        <v>12461</v>
      </c>
      <c s="33" t="s">
        <v>5700</v>
      </c>
      <c s="34">
        <v>1</v>
      </c>
      <c s="35">
        <v>0</v>
      </c>
      <c s="35">
        <f>ROUND(ROUND(H186,2)*ROUND(G186,3),2)</f>
      </c>
      <c s="33" t="s">
        <v>18497</v>
      </c>
      <c r="O186">
        <f>(I186*21)/100</f>
      </c>
      <c t="s">
        <v>33</v>
      </c>
    </row>
    <row r="187" spans="1:5" ht="12.75">
      <c r="A187" s="36" t="s">
        <v>67</v>
      </c>
      <c r="E187" s="37" t="s">
        <v>63</v>
      </c>
    </row>
    <row r="188" spans="1:5" ht="12.75">
      <c r="A188" s="38" t="s">
        <v>68</v>
      </c>
      <c r="E188" s="39" t="s">
        <v>18505</v>
      </c>
    </row>
    <row r="189" spans="1:5" ht="25.5">
      <c r="A189" t="s">
        <v>70</v>
      </c>
      <c r="E189" s="37" t="s">
        <v>1086</v>
      </c>
    </row>
    <row r="190" spans="1:16" ht="12.75">
      <c r="A190" s="26" t="s">
        <v>61</v>
      </c>
      <c s="31" t="s">
        <v>214</v>
      </c>
      <c s="31" t="s">
        <v>15883</v>
      </c>
      <c s="26" t="s">
        <v>63</v>
      </c>
      <c s="32" t="s">
        <v>12463</v>
      </c>
      <c s="33" t="s">
        <v>5700</v>
      </c>
      <c s="34">
        <v>1</v>
      </c>
      <c s="35">
        <v>0</v>
      </c>
      <c s="35">
        <f>ROUND(ROUND(H190,2)*ROUND(G190,3),2)</f>
      </c>
      <c s="33" t="s">
        <v>18497</v>
      </c>
      <c r="O190">
        <f>(I190*21)/100</f>
      </c>
      <c t="s">
        <v>33</v>
      </c>
    </row>
    <row r="191" spans="1:5" ht="12.75">
      <c r="A191" s="36" t="s">
        <v>67</v>
      </c>
      <c r="E191" s="37" t="s">
        <v>63</v>
      </c>
    </row>
    <row r="192" spans="1:5" ht="12.75">
      <c r="A192" s="38" t="s">
        <v>68</v>
      </c>
      <c r="E192" s="39" t="s">
        <v>18505</v>
      </c>
    </row>
    <row r="193" spans="1:5" ht="25.5">
      <c r="A193" t="s">
        <v>70</v>
      </c>
      <c r="E193" s="37" t="s">
        <v>1086</v>
      </c>
    </row>
    <row r="194" spans="1:16" ht="12.75">
      <c r="A194" s="26" t="s">
        <v>61</v>
      </c>
      <c s="31" t="s">
        <v>217</v>
      </c>
      <c s="31" t="s">
        <v>15884</v>
      </c>
      <c s="26" t="s">
        <v>63</v>
      </c>
      <c s="32" t="s">
        <v>12465</v>
      </c>
      <c s="33" t="s">
        <v>5700</v>
      </c>
      <c s="34">
        <v>1</v>
      </c>
      <c s="35">
        <v>0</v>
      </c>
      <c s="35">
        <f>ROUND(ROUND(H194,2)*ROUND(G194,3),2)</f>
      </c>
      <c s="33" t="s">
        <v>18497</v>
      </c>
      <c r="O194">
        <f>(I194*21)/100</f>
      </c>
      <c t="s">
        <v>33</v>
      </c>
    </row>
    <row r="195" spans="1:5" ht="12.75">
      <c r="A195" s="36" t="s">
        <v>67</v>
      </c>
      <c r="E195" s="37" t="s">
        <v>63</v>
      </c>
    </row>
    <row r="196" spans="1:5" ht="12.75">
      <c r="A196" s="38" t="s">
        <v>68</v>
      </c>
      <c r="E196" s="39" t="s">
        <v>18505</v>
      </c>
    </row>
    <row r="197" spans="1:5" ht="25.5">
      <c r="A197" t="s">
        <v>70</v>
      </c>
      <c r="E197" s="37" t="s">
        <v>1086</v>
      </c>
    </row>
    <row r="198" spans="1:16" ht="12.75">
      <c r="A198" s="26" t="s">
        <v>61</v>
      </c>
      <c s="31" t="s">
        <v>220</v>
      </c>
      <c s="31" t="s">
        <v>15885</v>
      </c>
      <c s="26" t="s">
        <v>63</v>
      </c>
      <c s="32" t="s">
        <v>12467</v>
      </c>
      <c s="33" t="s">
        <v>5700</v>
      </c>
      <c s="34">
        <v>1</v>
      </c>
      <c s="35">
        <v>0</v>
      </c>
      <c s="35">
        <f>ROUND(ROUND(H198,2)*ROUND(G198,3),2)</f>
      </c>
      <c s="33" t="s">
        <v>18497</v>
      </c>
      <c r="O198">
        <f>(I198*21)/100</f>
      </c>
      <c t="s">
        <v>33</v>
      </c>
    </row>
    <row r="199" spans="1:5" ht="12.75">
      <c r="A199" s="36" t="s">
        <v>67</v>
      </c>
      <c r="E199" s="37" t="s">
        <v>63</v>
      </c>
    </row>
    <row r="200" spans="1:5" ht="12.75">
      <c r="A200" s="38" t="s">
        <v>68</v>
      </c>
      <c r="E200" s="39" t="s">
        <v>18505</v>
      </c>
    </row>
    <row r="201" spans="1:5" ht="25.5">
      <c r="A201" t="s">
        <v>70</v>
      </c>
      <c r="E201" s="37" t="s">
        <v>1086</v>
      </c>
    </row>
    <row r="202" spans="1:16" ht="12.75">
      <c r="A202" s="26" t="s">
        <v>61</v>
      </c>
      <c s="31" t="s">
        <v>223</v>
      </c>
      <c s="31" t="s">
        <v>15886</v>
      </c>
      <c s="26" t="s">
        <v>63</v>
      </c>
      <c s="32" t="s">
        <v>12469</v>
      </c>
      <c s="33" t="s">
        <v>5700</v>
      </c>
      <c s="34">
        <v>2</v>
      </c>
      <c s="35">
        <v>0</v>
      </c>
      <c s="35">
        <f>ROUND(ROUND(H202,2)*ROUND(G202,3),2)</f>
      </c>
      <c s="33" t="s">
        <v>18497</v>
      </c>
      <c r="O202">
        <f>(I202*21)/100</f>
      </c>
      <c t="s">
        <v>33</v>
      </c>
    </row>
    <row r="203" spans="1:5" ht="12.75">
      <c r="A203" s="36" t="s">
        <v>67</v>
      </c>
      <c r="E203" s="37" t="s">
        <v>63</v>
      </c>
    </row>
    <row r="204" spans="1:5" ht="12.75">
      <c r="A204" s="38" t="s">
        <v>68</v>
      </c>
      <c r="E204" s="39" t="s">
        <v>18505</v>
      </c>
    </row>
    <row r="205" spans="1:5" ht="25.5">
      <c r="A205" t="s">
        <v>70</v>
      </c>
      <c r="E205" s="37" t="s">
        <v>1086</v>
      </c>
    </row>
    <row r="206" spans="1:16" ht="12.75">
      <c r="A206" s="26" t="s">
        <v>61</v>
      </c>
      <c s="31" t="s">
        <v>226</v>
      </c>
      <c s="31" t="s">
        <v>15887</v>
      </c>
      <c s="26" t="s">
        <v>63</v>
      </c>
      <c s="32" t="s">
        <v>12471</v>
      </c>
      <c s="33" t="s">
        <v>5700</v>
      </c>
      <c s="34">
        <v>2</v>
      </c>
      <c s="35">
        <v>0</v>
      </c>
      <c s="35">
        <f>ROUND(ROUND(H206,2)*ROUND(G206,3),2)</f>
      </c>
      <c s="33" t="s">
        <v>18497</v>
      </c>
      <c r="O206">
        <f>(I206*21)/100</f>
      </c>
      <c t="s">
        <v>33</v>
      </c>
    </row>
    <row r="207" spans="1:5" ht="12.75">
      <c r="A207" s="36" t="s">
        <v>67</v>
      </c>
      <c r="E207" s="37" t="s">
        <v>63</v>
      </c>
    </row>
    <row r="208" spans="1:5" ht="12.75">
      <c r="A208" s="38" t="s">
        <v>68</v>
      </c>
      <c r="E208" s="39" t="s">
        <v>18505</v>
      </c>
    </row>
    <row r="209" spans="1:5" ht="25.5">
      <c r="A209" t="s">
        <v>70</v>
      </c>
      <c r="E209" s="37" t="s">
        <v>1086</v>
      </c>
    </row>
    <row r="210" spans="1:16" ht="12.75">
      <c r="A210" s="26" t="s">
        <v>61</v>
      </c>
      <c s="31" t="s">
        <v>230</v>
      </c>
      <c s="31" t="s">
        <v>15889</v>
      </c>
      <c s="26" t="s">
        <v>63</v>
      </c>
      <c s="32" t="s">
        <v>12336</v>
      </c>
      <c s="33" t="s">
        <v>5700</v>
      </c>
      <c s="34">
        <v>6</v>
      </c>
      <c s="35">
        <v>0</v>
      </c>
      <c s="35">
        <f>ROUND(ROUND(H210,2)*ROUND(G210,3),2)</f>
      </c>
      <c s="33" t="s">
        <v>18497</v>
      </c>
      <c r="O210">
        <f>(I210*21)/100</f>
      </c>
      <c t="s">
        <v>33</v>
      </c>
    </row>
    <row r="211" spans="1:5" ht="12.75">
      <c r="A211" s="36" t="s">
        <v>67</v>
      </c>
      <c r="E211" s="37" t="s">
        <v>63</v>
      </c>
    </row>
    <row r="212" spans="1:5" ht="12.75">
      <c r="A212" s="38" t="s">
        <v>68</v>
      </c>
      <c r="E212" s="39" t="s">
        <v>18505</v>
      </c>
    </row>
    <row r="213" spans="1:5" ht="25.5">
      <c r="A213" t="s">
        <v>70</v>
      </c>
      <c r="E213" s="37" t="s">
        <v>1086</v>
      </c>
    </row>
    <row r="214" spans="1:16" ht="12.75">
      <c r="A214" s="26" t="s">
        <v>61</v>
      </c>
      <c s="31" t="s">
        <v>234</v>
      </c>
      <c s="31" t="s">
        <v>15890</v>
      </c>
      <c s="26" t="s">
        <v>63</v>
      </c>
      <c s="32" t="s">
        <v>12339</v>
      </c>
      <c s="33" t="s">
        <v>5700</v>
      </c>
      <c s="34">
        <v>2</v>
      </c>
      <c s="35">
        <v>0</v>
      </c>
      <c s="35">
        <f>ROUND(ROUND(H214,2)*ROUND(G214,3),2)</f>
      </c>
      <c s="33" t="s">
        <v>18497</v>
      </c>
      <c r="O214">
        <f>(I214*21)/100</f>
      </c>
      <c t="s">
        <v>33</v>
      </c>
    </row>
    <row r="215" spans="1:5" ht="12.75">
      <c r="A215" s="36" t="s">
        <v>67</v>
      </c>
      <c r="E215" s="37" t="s">
        <v>63</v>
      </c>
    </row>
    <row r="216" spans="1:5" ht="12.75">
      <c r="A216" s="38" t="s">
        <v>68</v>
      </c>
      <c r="E216" s="39" t="s">
        <v>18505</v>
      </c>
    </row>
    <row r="217" spans="1:5" ht="25.5">
      <c r="A217" t="s">
        <v>70</v>
      </c>
      <c r="E217" s="37" t="s">
        <v>1086</v>
      </c>
    </row>
    <row r="218" spans="1:16" ht="12.75">
      <c r="A218" s="26" t="s">
        <v>61</v>
      </c>
      <c s="31" t="s">
        <v>238</v>
      </c>
      <c s="31" t="s">
        <v>15891</v>
      </c>
      <c s="26" t="s">
        <v>63</v>
      </c>
      <c s="32" t="s">
        <v>18502</v>
      </c>
      <c s="33" t="s">
        <v>5700</v>
      </c>
      <c s="34">
        <v>2</v>
      </c>
      <c s="35">
        <v>0</v>
      </c>
      <c s="35">
        <f>ROUND(ROUND(H218,2)*ROUND(G218,3),2)</f>
      </c>
      <c s="33" t="s">
        <v>18497</v>
      </c>
      <c r="O218">
        <f>(I218*21)/100</f>
      </c>
      <c t="s">
        <v>33</v>
      </c>
    </row>
    <row r="219" spans="1:5" ht="12.75">
      <c r="A219" s="36" t="s">
        <v>67</v>
      </c>
      <c r="E219" s="37" t="s">
        <v>63</v>
      </c>
    </row>
    <row r="220" spans="1:5" ht="12.75">
      <c r="A220" s="38" t="s">
        <v>68</v>
      </c>
      <c r="E220" s="39" t="s">
        <v>18505</v>
      </c>
    </row>
    <row r="221" spans="1:5" ht="25.5">
      <c r="A221" t="s">
        <v>70</v>
      </c>
      <c r="E221" s="37" t="s">
        <v>1086</v>
      </c>
    </row>
    <row r="222" spans="1:16" ht="12.75">
      <c r="A222" s="26" t="s">
        <v>61</v>
      </c>
      <c s="31" t="s">
        <v>242</v>
      </c>
      <c s="31" t="s">
        <v>15892</v>
      </c>
      <c s="26" t="s">
        <v>63</v>
      </c>
      <c s="32" t="s">
        <v>12344</v>
      </c>
      <c s="33" t="s">
        <v>5700</v>
      </c>
      <c s="34">
        <v>1</v>
      </c>
      <c s="35">
        <v>0</v>
      </c>
      <c s="35">
        <f>ROUND(ROUND(H222,2)*ROUND(G222,3),2)</f>
      </c>
      <c s="33" t="s">
        <v>18497</v>
      </c>
      <c r="O222">
        <f>(I222*21)/100</f>
      </c>
      <c t="s">
        <v>33</v>
      </c>
    </row>
    <row r="223" spans="1:5" ht="12.75">
      <c r="A223" s="36" t="s">
        <v>67</v>
      </c>
      <c r="E223" s="37" t="s">
        <v>63</v>
      </c>
    </row>
    <row r="224" spans="1:5" ht="12.75">
      <c r="A224" s="38" t="s">
        <v>68</v>
      </c>
      <c r="E224" s="39" t="s">
        <v>18505</v>
      </c>
    </row>
    <row r="225" spans="1:5" ht="25.5">
      <c r="A225" t="s">
        <v>70</v>
      </c>
      <c r="E225" s="37" t="s">
        <v>1086</v>
      </c>
    </row>
    <row r="226" spans="1:16" ht="12.75">
      <c r="A226" s="26" t="s">
        <v>61</v>
      </c>
      <c s="31" t="s">
        <v>247</v>
      </c>
      <c s="31" t="s">
        <v>15893</v>
      </c>
      <c s="26" t="s">
        <v>63</v>
      </c>
      <c s="32" t="s">
        <v>12346</v>
      </c>
      <c s="33" t="s">
        <v>5700</v>
      </c>
      <c s="34">
        <v>2</v>
      </c>
      <c s="35">
        <v>0</v>
      </c>
      <c s="35">
        <f>ROUND(ROUND(H226,2)*ROUND(G226,3),2)</f>
      </c>
      <c s="33" t="s">
        <v>18497</v>
      </c>
      <c r="O226">
        <f>(I226*21)/100</f>
      </c>
      <c t="s">
        <v>33</v>
      </c>
    </row>
    <row r="227" spans="1:5" ht="12.75">
      <c r="A227" s="36" t="s">
        <v>67</v>
      </c>
      <c r="E227" s="37" t="s">
        <v>63</v>
      </c>
    </row>
    <row r="228" spans="1:5" ht="12.75">
      <c r="A228" s="38" t="s">
        <v>68</v>
      </c>
      <c r="E228" s="39" t="s">
        <v>18505</v>
      </c>
    </row>
    <row r="229" spans="1:5" ht="25.5">
      <c r="A229" t="s">
        <v>70</v>
      </c>
      <c r="E229" s="37" t="s">
        <v>1086</v>
      </c>
    </row>
    <row r="230" spans="1:18" ht="12.75" customHeight="1">
      <c r="A230" s="6" t="s">
        <v>58</v>
      </c>
      <c s="6"/>
      <c s="42" t="s">
        <v>15894</v>
      </c>
      <c s="6"/>
      <c s="29" t="s">
        <v>15795</v>
      </c>
      <c s="6"/>
      <c s="6"/>
      <c s="6"/>
      <c s="43">
        <f>0+Q230</f>
      </c>
      <c s="6"/>
      <c r="O230">
        <f>0+R230</f>
      </c>
      <c r="Q230">
        <f>0+I231+I235+I239</f>
      </c>
      <c>
        <f>0+O231+O235+O239</f>
      </c>
    </row>
    <row r="231" spans="1:16" ht="12.75">
      <c r="A231" s="26" t="s">
        <v>61</v>
      </c>
      <c s="31" t="s">
        <v>251</v>
      </c>
      <c s="31" t="s">
        <v>15895</v>
      </c>
      <c s="26" t="s">
        <v>63</v>
      </c>
      <c s="32" t="s">
        <v>12348</v>
      </c>
      <c s="33" t="s">
        <v>5700</v>
      </c>
      <c s="34">
        <v>11</v>
      </c>
      <c s="35">
        <v>0</v>
      </c>
      <c s="35">
        <f>ROUND(ROUND(H231,2)*ROUND(G231,3),2)</f>
      </c>
      <c s="33" t="s">
        <v>18497</v>
      </c>
      <c r="O231">
        <f>(I231*21)/100</f>
      </c>
      <c t="s">
        <v>33</v>
      </c>
    </row>
    <row r="232" spans="1:5" ht="12.75">
      <c r="A232" s="36" t="s">
        <v>67</v>
      </c>
      <c r="E232" s="37" t="s">
        <v>63</v>
      </c>
    </row>
    <row r="233" spans="1:5" ht="12.75">
      <c r="A233" s="38" t="s">
        <v>68</v>
      </c>
      <c r="E233" s="39" t="s">
        <v>18505</v>
      </c>
    </row>
    <row r="234" spans="1:5" ht="25.5">
      <c r="A234" t="s">
        <v>70</v>
      </c>
      <c r="E234" s="37" t="s">
        <v>1086</v>
      </c>
    </row>
    <row r="235" spans="1:16" ht="12.75">
      <c r="A235" s="26" t="s">
        <v>61</v>
      </c>
      <c s="31" t="s">
        <v>255</v>
      </c>
      <c s="31" t="s">
        <v>15896</v>
      </c>
      <c s="26" t="s">
        <v>63</v>
      </c>
      <c s="32" t="s">
        <v>12351</v>
      </c>
      <c s="33" t="s">
        <v>5700</v>
      </c>
      <c s="34">
        <v>2</v>
      </c>
      <c s="35">
        <v>0</v>
      </c>
      <c s="35">
        <f>ROUND(ROUND(H235,2)*ROUND(G235,3),2)</f>
      </c>
      <c s="33" t="s">
        <v>18497</v>
      </c>
      <c r="O235">
        <f>(I235*21)/100</f>
      </c>
      <c t="s">
        <v>33</v>
      </c>
    </row>
    <row r="236" spans="1:5" ht="12.75">
      <c r="A236" s="36" t="s">
        <v>67</v>
      </c>
      <c r="E236" s="37" t="s">
        <v>63</v>
      </c>
    </row>
    <row r="237" spans="1:5" ht="12.75">
      <c r="A237" s="38" t="s">
        <v>68</v>
      </c>
      <c r="E237" s="39" t="s">
        <v>18505</v>
      </c>
    </row>
    <row r="238" spans="1:5" ht="25.5">
      <c r="A238" t="s">
        <v>70</v>
      </c>
      <c r="E238" s="37" t="s">
        <v>1086</v>
      </c>
    </row>
    <row r="239" spans="1:16" ht="12.75">
      <c r="A239" s="26" t="s">
        <v>61</v>
      </c>
      <c s="31" t="s">
        <v>259</v>
      </c>
      <c s="31" t="s">
        <v>15897</v>
      </c>
      <c s="26" t="s">
        <v>63</v>
      </c>
      <c s="32" t="s">
        <v>12550</v>
      </c>
      <c s="33" t="s">
        <v>5700</v>
      </c>
      <c s="34">
        <v>6</v>
      </c>
      <c s="35">
        <v>0</v>
      </c>
      <c s="35">
        <f>ROUND(ROUND(H239,2)*ROUND(G239,3),2)</f>
      </c>
      <c s="33" t="s">
        <v>18497</v>
      </c>
      <c r="O239">
        <f>(I239*21)/100</f>
      </c>
      <c t="s">
        <v>33</v>
      </c>
    </row>
    <row r="240" spans="1:5" ht="12.75">
      <c r="A240" s="36" t="s">
        <v>67</v>
      </c>
      <c r="E240" s="37" t="s">
        <v>63</v>
      </c>
    </row>
    <row r="241" spans="1:5" ht="12.75">
      <c r="A241" s="38" t="s">
        <v>68</v>
      </c>
      <c r="E241" s="39" t="s">
        <v>18505</v>
      </c>
    </row>
    <row r="242" spans="1:5" ht="25.5">
      <c r="A242" t="s">
        <v>70</v>
      </c>
      <c r="E242" s="37" t="s">
        <v>1086</v>
      </c>
    </row>
    <row r="243" spans="1:18" ht="12.75" customHeight="1">
      <c r="A243" s="6" t="s">
        <v>58</v>
      </c>
      <c s="6"/>
      <c s="42" t="s">
        <v>15898</v>
      </c>
      <c s="6"/>
      <c s="29" t="s">
        <v>15802</v>
      </c>
      <c s="6"/>
      <c s="6"/>
      <c s="6"/>
      <c s="43">
        <f>0+Q243</f>
      </c>
      <c s="6"/>
      <c r="O243">
        <f>0+R243</f>
      </c>
      <c r="Q243">
        <f>0+I244+I248</f>
      </c>
      <c>
        <f>0+O244+O248</f>
      </c>
    </row>
    <row r="244" spans="1:16" ht="12.75">
      <c r="A244" s="26" t="s">
        <v>61</v>
      </c>
      <c s="31" t="s">
        <v>263</v>
      </c>
      <c s="31" t="s">
        <v>15899</v>
      </c>
      <c s="26" t="s">
        <v>63</v>
      </c>
      <c s="32" t="s">
        <v>15804</v>
      </c>
      <c s="33" t="s">
        <v>81</v>
      </c>
      <c s="34">
        <v>10</v>
      </c>
      <c s="35">
        <v>0</v>
      </c>
      <c s="35">
        <f>ROUND(ROUND(H244,2)*ROUND(G244,3),2)</f>
      </c>
      <c s="33" t="s">
        <v>18497</v>
      </c>
      <c r="O244">
        <f>(I244*21)/100</f>
      </c>
      <c t="s">
        <v>33</v>
      </c>
    </row>
    <row r="245" spans="1:5" ht="12.75">
      <c r="A245" s="36" t="s">
        <v>67</v>
      </c>
      <c r="E245" s="37" t="s">
        <v>63</v>
      </c>
    </row>
    <row r="246" spans="1:5" ht="12.75">
      <c r="A246" s="38" t="s">
        <v>68</v>
      </c>
      <c r="E246" s="39" t="s">
        <v>18505</v>
      </c>
    </row>
    <row r="247" spans="1:5" ht="25.5">
      <c r="A247" t="s">
        <v>70</v>
      </c>
      <c r="E247" s="37" t="s">
        <v>1086</v>
      </c>
    </row>
    <row r="248" spans="1:16" ht="12.75">
      <c r="A248" s="26" t="s">
        <v>61</v>
      </c>
      <c s="31" t="s">
        <v>267</v>
      </c>
      <c s="31" t="s">
        <v>15900</v>
      </c>
      <c s="26" t="s">
        <v>63</v>
      </c>
      <c s="32" t="s">
        <v>17486</v>
      </c>
      <c s="33" t="s">
        <v>81</v>
      </c>
      <c s="34">
        <v>8</v>
      </c>
      <c s="35">
        <v>0</v>
      </c>
      <c s="35">
        <f>ROUND(ROUND(H248,2)*ROUND(G248,3),2)</f>
      </c>
      <c s="33" t="s">
        <v>18497</v>
      </c>
      <c r="O248">
        <f>(I248*21)/100</f>
      </c>
      <c t="s">
        <v>33</v>
      </c>
    </row>
    <row r="249" spans="1:5" ht="12.75">
      <c r="A249" s="36" t="s">
        <v>67</v>
      </c>
      <c r="E249" s="37" t="s">
        <v>63</v>
      </c>
    </row>
    <row r="250" spans="1:5" ht="12.75">
      <c r="A250" s="38" t="s">
        <v>68</v>
      </c>
      <c r="E250" s="39" t="s">
        <v>18505</v>
      </c>
    </row>
    <row r="251" spans="1:5" ht="25.5">
      <c r="A251" t="s">
        <v>70</v>
      </c>
      <c r="E251" s="37" t="s">
        <v>1086</v>
      </c>
    </row>
    <row r="252" spans="1:18" ht="12.75" customHeight="1">
      <c r="A252" s="6" t="s">
        <v>58</v>
      </c>
      <c s="6"/>
      <c s="42" t="s">
        <v>15901</v>
      </c>
      <c s="6"/>
      <c s="29" t="s">
        <v>15810</v>
      </c>
      <c s="6"/>
      <c s="6"/>
      <c s="6"/>
      <c s="43">
        <f>0+Q252</f>
      </c>
      <c s="6"/>
      <c r="O252">
        <f>0+R252</f>
      </c>
      <c r="Q252">
        <f>0+I253+I257+I261+I265</f>
      </c>
      <c>
        <f>0+O253+O257+O261+O265</f>
      </c>
    </row>
    <row r="253" spans="1:16" ht="12.75">
      <c r="A253" s="26" t="s">
        <v>61</v>
      </c>
      <c s="31" t="s">
        <v>271</v>
      </c>
      <c s="31" t="s">
        <v>15902</v>
      </c>
      <c s="26" t="s">
        <v>63</v>
      </c>
      <c s="32" t="s">
        <v>15812</v>
      </c>
      <c s="33" t="s">
        <v>5700</v>
      </c>
      <c s="34">
        <v>1</v>
      </c>
      <c s="35">
        <v>0</v>
      </c>
      <c s="35">
        <f>ROUND(ROUND(H253,2)*ROUND(G253,3),2)</f>
      </c>
      <c s="33" t="s">
        <v>18497</v>
      </c>
      <c r="O253">
        <f>(I253*21)/100</f>
      </c>
      <c t="s">
        <v>33</v>
      </c>
    </row>
    <row r="254" spans="1:5" ht="12.75">
      <c r="A254" s="36" t="s">
        <v>67</v>
      </c>
      <c r="E254" s="37" t="s">
        <v>63</v>
      </c>
    </row>
    <row r="255" spans="1:5" ht="12.75">
      <c r="A255" s="38" t="s">
        <v>68</v>
      </c>
      <c r="E255" s="39" t="s">
        <v>18505</v>
      </c>
    </row>
    <row r="256" spans="1:5" ht="25.5">
      <c r="A256" t="s">
        <v>70</v>
      </c>
      <c r="E256" s="37" t="s">
        <v>1086</v>
      </c>
    </row>
    <row r="257" spans="1:16" ht="12.75">
      <c r="A257" s="26" t="s">
        <v>61</v>
      </c>
      <c s="31" t="s">
        <v>274</v>
      </c>
      <c s="31" t="s">
        <v>15903</v>
      </c>
      <c s="26" t="s">
        <v>63</v>
      </c>
      <c s="32" t="s">
        <v>15814</v>
      </c>
      <c s="33" t="s">
        <v>5700</v>
      </c>
      <c s="34">
        <v>11</v>
      </c>
      <c s="35">
        <v>0</v>
      </c>
      <c s="35">
        <f>ROUND(ROUND(H257,2)*ROUND(G257,3),2)</f>
      </c>
      <c s="33" t="s">
        <v>18497</v>
      </c>
      <c r="O257">
        <f>(I257*21)/100</f>
      </c>
      <c t="s">
        <v>33</v>
      </c>
    </row>
    <row r="258" spans="1:5" ht="12.75">
      <c r="A258" s="36" t="s">
        <v>67</v>
      </c>
      <c r="E258" s="37" t="s">
        <v>63</v>
      </c>
    </row>
    <row r="259" spans="1:5" ht="12.75">
      <c r="A259" s="38" t="s">
        <v>68</v>
      </c>
      <c r="E259" s="39" t="s">
        <v>18505</v>
      </c>
    </row>
    <row r="260" spans="1:5" ht="25.5">
      <c r="A260" t="s">
        <v>70</v>
      </c>
      <c r="E260" s="37" t="s">
        <v>1086</v>
      </c>
    </row>
    <row r="261" spans="1:16" ht="12.75">
      <c r="A261" s="26" t="s">
        <v>61</v>
      </c>
      <c s="31" t="s">
        <v>278</v>
      </c>
      <c s="31" t="s">
        <v>15904</v>
      </c>
      <c s="26" t="s">
        <v>63</v>
      </c>
      <c s="32" t="s">
        <v>15818</v>
      </c>
      <c s="33" t="s">
        <v>5700</v>
      </c>
      <c s="34">
        <v>2</v>
      </c>
      <c s="35">
        <v>0</v>
      </c>
      <c s="35">
        <f>ROUND(ROUND(H261,2)*ROUND(G261,3),2)</f>
      </c>
      <c s="33" t="s">
        <v>18497</v>
      </c>
      <c r="O261">
        <f>(I261*21)/100</f>
      </c>
      <c t="s">
        <v>33</v>
      </c>
    </row>
    <row r="262" spans="1:5" ht="12.75">
      <c r="A262" s="36" t="s">
        <v>67</v>
      </c>
      <c r="E262" s="37" t="s">
        <v>63</v>
      </c>
    </row>
    <row r="263" spans="1:5" ht="12.75">
      <c r="A263" s="38" t="s">
        <v>68</v>
      </c>
      <c r="E263" s="39" t="s">
        <v>18505</v>
      </c>
    </row>
    <row r="264" spans="1:5" ht="25.5">
      <c r="A264" t="s">
        <v>70</v>
      </c>
      <c r="E264" s="37" t="s">
        <v>1086</v>
      </c>
    </row>
    <row r="265" spans="1:16" ht="12.75">
      <c r="A265" s="26" t="s">
        <v>61</v>
      </c>
      <c s="31" t="s">
        <v>282</v>
      </c>
      <c s="31" t="s">
        <v>15905</v>
      </c>
      <c s="26" t="s">
        <v>63</v>
      </c>
      <c s="32" t="s">
        <v>15820</v>
      </c>
      <c s="33" t="s">
        <v>5700</v>
      </c>
      <c s="34">
        <v>2</v>
      </c>
      <c s="35">
        <v>0</v>
      </c>
      <c s="35">
        <f>ROUND(ROUND(H265,2)*ROUND(G265,3),2)</f>
      </c>
      <c s="33" t="s">
        <v>18497</v>
      </c>
      <c r="O265">
        <f>(I265*21)/100</f>
      </c>
      <c t="s">
        <v>33</v>
      </c>
    </row>
    <row r="266" spans="1:5" ht="12.75">
      <c r="A266" s="36" t="s">
        <v>67</v>
      </c>
      <c r="E266" s="37" t="s">
        <v>63</v>
      </c>
    </row>
    <row r="267" spans="1:5" ht="12.75">
      <c r="A267" s="38" t="s">
        <v>68</v>
      </c>
      <c r="E267" s="39" t="s">
        <v>18505</v>
      </c>
    </row>
    <row r="268" spans="1:5" ht="25.5">
      <c r="A268" t="s">
        <v>70</v>
      </c>
      <c r="E268" s="37" t="s">
        <v>1086</v>
      </c>
    </row>
    <row r="269" spans="1:18" ht="12.75" customHeight="1">
      <c r="A269" s="6" t="s">
        <v>58</v>
      </c>
      <c s="6"/>
      <c s="42" t="s">
        <v>15906</v>
      </c>
      <c s="6"/>
      <c s="29" t="s">
        <v>15826</v>
      </c>
      <c s="6"/>
      <c s="6"/>
      <c s="6"/>
      <c s="43">
        <f>0+Q269</f>
      </c>
      <c s="6"/>
      <c r="O269">
        <f>0+R269</f>
      </c>
      <c r="Q269">
        <f>0+I270+I274</f>
      </c>
      <c>
        <f>0+O270+O274</f>
      </c>
    </row>
    <row r="270" spans="1:16" ht="12.75">
      <c r="A270" s="26" t="s">
        <v>61</v>
      </c>
      <c s="31" t="s">
        <v>286</v>
      </c>
      <c s="31" t="s">
        <v>15907</v>
      </c>
      <c s="26" t="s">
        <v>63</v>
      </c>
      <c s="32" t="s">
        <v>15828</v>
      </c>
      <c s="33" t="s">
        <v>5700</v>
      </c>
      <c s="34">
        <v>12</v>
      </c>
      <c s="35">
        <v>0</v>
      </c>
      <c s="35">
        <f>ROUND(ROUND(H270,2)*ROUND(G270,3),2)</f>
      </c>
      <c s="33" t="s">
        <v>18497</v>
      </c>
      <c r="O270">
        <f>(I270*21)/100</f>
      </c>
      <c t="s">
        <v>33</v>
      </c>
    </row>
    <row r="271" spans="1:5" ht="12.75">
      <c r="A271" s="36" t="s">
        <v>67</v>
      </c>
      <c r="E271" s="37" t="s">
        <v>63</v>
      </c>
    </row>
    <row r="272" spans="1:5" ht="12.75">
      <c r="A272" s="38" t="s">
        <v>68</v>
      </c>
      <c r="E272" s="39" t="s">
        <v>18505</v>
      </c>
    </row>
    <row r="273" spans="1:5" ht="25.5">
      <c r="A273" t="s">
        <v>70</v>
      </c>
      <c r="E273" s="37" t="s">
        <v>1086</v>
      </c>
    </row>
    <row r="274" spans="1:16" ht="12.75">
      <c r="A274" s="26" t="s">
        <v>61</v>
      </c>
      <c s="31" t="s">
        <v>290</v>
      </c>
      <c s="31" t="s">
        <v>15908</v>
      </c>
      <c s="26" t="s">
        <v>63</v>
      </c>
      <c s="32" t="s">
        <v>15830</v>
      </c>
      <c s="33" t="s">
        <v>5700</v>
      </c>
      <c s="34">
        <v>4</v>
      </c>
      <c s="35">
        <v>0</v>
      </c>
      <c s="35">
        <f>ROUND(ROUND(H274,2)*ROUND(G274,3),2)</f>
      </c>
      <c s="33" t="s">
        <v>18497</v>
      </c>
      <c r="O274">
        <f>(I274*21)/100</f>
      </c>
      <c t="s">
        <v>33</v>
      </c>
    </row>
    <row r="275" spans="1:5" ht="12.75">
      <c r="A275" s="36" t="s">
        <v>67</v>
      </c>
      <c r="E275" s="37" t="s">
        <v>63</v>
      </c>
    </row>
    <row r="276" spans="1:5" ht="12.75">
      <c r="A276" s="38" t="s">
        <v>68</v>
      </c>
      <c r="E276" s="39" t="s">
        <v>18505</v>
      </c>
    </row>
    <row r="277" spans="1:5" ht="25.5">
      <c r="A277" t="s">
        <v>70</v>
      </c>
      <c r="E277" s="37" t="s">
        <v>1086</v>
      </c>
    </row>
    <row r="278" spans="1:18" ht="12.75" customHeight="1">
      <c r="A278" s="6" t="s">
        <v>58</v>
      </c>
      <c s="6"/>
      <c s="42" t="s">
        <v>17746</v>
      </c>
      <c s="6"/>
      <c s="29" t="s">
        <v>15834</v>
      </c>
      <c s="6"/>
      <c s="6"/>
      <c s="6"/>
      <c s="43">
        <f>0+Q278</f>
      </c>
      <c s="6"/>
      <c r="O278">
        <f>0+R278</f>
      </c>
      <c r="Q278">
        <f>0+I279</f>
      </c>
      <c>
        <f>0+O279</f>
      </c>
    </row>
    <row r="279" spans="1:16" ht="12.75">
      <c r="A279" s="26" t="s">
        <v>61</v>
      </c>
      <c s="31" t="s">
        <v>294</v>
      </c>
      <c s="31" t="s">
        <v>15909</v>
      </c>
      <c s="26" t="s">
        <v>63</v>
      </c>
      <c s="32" t="s">
        <v>15836</v>
      </c>
      <c s="33" t="s">
        <v>5700</v>
      </c>
      <c s="34">
        <v>1</v>
      </c>
      <c s="35">
        <v>0</v>
      </c>
      <c s="35">
        <f>ROUND(ROUND(H279,2)*ROUND(G279,3),2)</f>
      </c>
      <c s="33" t="s">
        <v>18497</v>
      </c>
      <c r="O279">
        <f>(I279*21)/100</f>
      </c>
      <c t="s">
        <v>33</v>
      </c>
    </row>
    <row r="280" spans="1:5" ht="12.75">
      <c r="A280" s="36" t="s">
        <v>67</v>
      </c>
      <c r="E280" s="37" t="s">
        <v>63</v>
      </c>
    </row>
    <row r="281" spans="1:5" ht="12.75">
      <c r="A281" s="38" t="s">
        <v>68</v>
      </c>
      <c r="E281" s="39" t="s">
        <v>18505</v>
      </c>
    </row>
    <row r="282" spans="1:5" ht="25.5">
      <c r="A282" t="s">
        <v>70</v>
      </c>
      <c r="E282" s="37" t="s">
        <v>1086</v>
      </c>
    </row>
    <row r="283" spans="1:18" ht="12.75" customHeight="1">
      <c r="A283" s="6" t="s">
        <v>58</v>
      </c>
      <c s="6"/>
      <c s="42" t="s">
        <v>15911</v>
      </c>
      <c s="6"/>
      <c s="29" t="s">
        <v>15838</v>
      </c>
      <c s="6"/>
      <c s="6"/>
      <c s="6"/>
      <c s="43">
        <f>0+Q283</f>
      </c>
      <c s="6"/>
      <c r="O283">
        <f>0+R283</f>
      </c>
      <c r="Q283">
        <f>0+I284</f>
      </c>
      <c>
        <f>0+O284</f>
      </c>
    </row>
    <row r="284" spans="1:16" ht="12.75">
      <c r="A284" s="26" t="s">
        <v>61</v>
      </c>
      <c s="31" t="s">
        <v>298</v>
      </c>
      <c s="31" t="s">
        <v>15913</v>
      </c>
      <c s="26" t="s">
        <v>63</v>
      </c>
      <c s="32" t="s">
        <v>15840</v>
      </c>
      <c s="33" t="s">
        <v>663</v>
      </c>
      <c s="34">
        <v>6</v>
      </c>
      <c s="35">
        <v>0</v>
      </c>
      <c s="35">
        <f>ROUND(ROUND(H284,2)*ROUND(G284,3),2)</f>
      </c>
      <c s="33" t="s">
        <v>18497</v>
      </c>
      <c r="O284">
        <f>(I284*21)/100</f>
      </c>
      <c t="s">
        <v>33</v>
      </c>
    </row>
    <row r="285" spans="1:5" ht="12.75">
      <c r="A285" s="36" t="s">
        <v>67</v>
      </c>
      <c r="E285" s="37" t="s">
        <v>63</v>
      </c>
    </row>
    <row r="286" spans="1:5" ht="12.75">
      <c r="A286" s="38" t="s">
        <v>68</v>
      </c>
      <c r="E286" s="39" t="s">
        <v>18505</v>
      </c>
    </row>
    <row r="287" spans="1:5" ht="25.5">
      <c r="A287" t="s">
        <v>70</v>
      </c>
      <c r="E287" s="37" t="s">
        <v>1086</v>
      </c>
    </row>
    <row r="288" spans="1:18" ht="12.75" customHeight="1">
      <c r="A288" s="6" t="s">
        <v>58</v>
      </c>
      <c s="6"/>
      <c s="42" t="s">
        <v>15917</v>
      </c>
      <c s="6"/>
      <c s="29" t="s">
        <v>18509</v>
      </c>
      <c s="6"/>
      <c s="6"/>
      <c s="6"/>
      <c s="43">
        <f>0+Q288</f>
      </c>
      <c s="6"/>
      <c r="O288">
        <f>0+R288</f>
      </c>
      <c r="Q288">
        <f>0+I289+I293</f>
      </c>
      <c>
        <f>0+O289+O293</f>
      </c>
    </row>
    <row r="289" spans="1:16" ht="12.75">
      <c r="A289" s="26" t="s">
        <v>61</v>
      </c>
      <c s="31" t="s">
        <v>302</v>
      </c>
      <c s="31" t="s">
        <v>15919</v>
      </c>
      <c s="26" t="s">
        <v>63</v>
      </c>
      <c s="32" t="s">
        <v>18510</v>
      </c>
      <c s="33" t="s">
        <v>81</v>
      </c>
      <c s="34">
        <v>12</v>
      </c>
      <c s="35">
        <v>0</v>
      </c>
      <c s="35">
        <f>ROUND(ROUND(H289,2)*ROUND(G289,3),2)</f>
      </c>
      <c s="33" t="s">
        <v>18497</v>
      </c>
      <c r="O289">
        <f>(I289*21)/100</f>
      </c>
      <c t="s">
        <v>33</v>
      </c>
    </row>
    <row r="290" spans="1:5" ht="12.75">
      <c r="A290" s="36" t="s">
        <v>67</v>
      </c>
      <c r="E290" s="37" t="s">
        <v>63</v>
      </c>
    </row>
    <row r="291" spans="1:5" ht="12.75">
      <c r="A291" s="38" t="s">
        <v>68</v>
      </c>
      <c r="E291" s="39" t="s">
        <v>18511</v>
      </c>
    </row>
    <row r="292" spans="1:5" ht="25.5">
      <c r="A292" t="s">
        <v>70</v>
      </c>
      <c r="E292" s="37" t="s">
        <v>1086</v>
      </c>
    </row>
    <row r="293" spans="1:16" ht="12.75">
      <c r="A293" s="26" t="s">
        <v>61</v>
      </c>
      <c s="31" t="s">
        <v>306</v>
      </c>
      <c s="31" t="s">
        <v>15921</v>
      </c>
      <c s="26" t="s">
        <v>63</v>
      </c>
      <c s="32" t="s">
        <v>18512</v>
      </c>
      <c s="33" t="s">
        <v>81</v>
      </c>
      <c s="34">
        <v>8</v>
      </c>
      <c s="35">
        <v>0</v>
      </c>
      <c s="35">
        <f>ROUND(ROUND(H293,2)*ROUND(G293,3),2)</f>
      </c>
      <c s="33" t="s">
        <v>18497</v>
      </c>
      <c r="O293">
        <f>(I293*21)/100</f>
      </c>
      <c t="s">
        <v>33</v>
      </c>
    </row>
    <row r="294" spans="1:5" ht="12.75">
      <c r="A294" s="36" t="s">
        <v>67</v>
      </c>
      <c r="E294" s="37" t="s">
        <v>63</v>
      </c>
    </row>
    <row r="295" spans="1:5" ht="12.75">
      <c r="A295" s="38" t="s">
        <v>68</v>
      </c>
      <c r="E295" s="39" t="s">
        <v>18511</v>
      </c>
    </row>
    <row r="296" spans="1:5" ht="25.5">
      <c r="A296" t="s">
        <v>70</v>
      </c>
      <c r="E296" s="37" t="s">
        <v>1086</v>
      </c>
    </row>
    <row r="297" spans="1:18" ht="12.75" customHeight="1">
      <c r="A297" s="6" t="s">
        <v>58</v>
      </c>
      <c s="6"/>
      <c s="42" t="s">
        <v>15923</v>
      </c>
      <c s="6"/>
      <c s="29" t="s">
        <v>16007</v>
      </c>
      <c s="6"/>
      <c s="6"/>
      <c s="6"/>
      <c s="43">
        <f>0+Q297</f>
      </c>
      <c s="6"/>
      <c r="O297">
        <f>0+R297</f>
      </c>
      <c r="Q297">
        <f>0+I298+I302+I306</f>
      </c>
      <c>
        <f>0+O298+O302+O306</f>
      </c>
    </row>
    <row r="298" spans="1:16" ht="12.75">
      <c r="A298" s="26" t="s">
        <v>61</v>
      </c>
      <c s="31" t="s">
        <v>310</v>
      </c>
      <c s="31" t="s">
        <v>15924</v>
      </c>
      <c s="26" t="s">
        <v>63</v>
      </c>
      <c s="32" t="s">
        <v>16009</v>
      </c>
      <c s="33" t="s">
        <v>81</v>
      </c>
      <c s="34">
        <v>156</v>
      </c>
      <c s="35">
        <v>0</v>
      </c>
      <c s="35">
        <f>ROUND(ROUND(H298,2)*ROUND(G298,3),2)</f>
      </c>
      <c s="33" t="s">
        <v>18497</v>
      </c>
      <c r="O298">
        <f>(I298*21)/100</f>
      </c>
      <c t="s">
        <v>33</v>
      </c>
    </row>
    <row r="299" spans="1:5" ht="12.75">
      <c r="A299" s="36" t="s">
        <v>67</v>
      </c>
      <c r="E299" s="37" t="s">
        <v>63</v>
      </c>
    </row>
    <row r="300" spans="1:5" ht="12.75">
      <c r="A300" s="38" t="s">
        <v>68</v>
      </c>
      <c r="E300" s="39" t="s">
        <v>18511</v>
      </c>
    </row>
    <row r="301" spans="1:5" ht="25.5">
      <c r="A301" t="s">
        <v>70</v>
      </c>
      <c r="E301" s="37" t="s">
        <v>1086</v>
      </c>
    </row>
    <row r="302" spans="1:16" ht="12.75">
      <c r="A302" s="26" t="s">
        <v>61</v>
      </c>
      <c s="31" t="s">
        <v>314</v>
      </c>
      <c s="31" t="s">
        <v>15925</v>
      </c>
      <c s="26" t="s">
        <v>63</v>
      </c>
      <c s="32" t="s">
        <v>16011</v>
      </c>
      <c s="33" t="s">
        <v>81</v>
      </c>
      <c s="34">
        <v>2</v>
      </c>
      <c s="35">
        <v>0</v>
      </c>
      <c s="35">
        <f>ROUND(ROUND(H302,2)*ROUND(G302,3),2)</f>
      </c>
      <c s="33" t="s">
        <v>18497</v>
      </c>
      <c r="O302">
        <f>(I302*21)/100</f>
      </c>
      <c t="s">
        <v>33</v>
      </c>
    </row>
    <row r="303" spans="1:5" ht="12.75">
      <c r="A303" s="36" t="s">
        <v>67</v>
      </c>
      <c r="E303" s="37" t="s">
        <v>63</v>
      </c>
    </row>
    <row r="304" spans="1:5" ht="12.75">
      <c r="A304" s="38" t="s">
        <v>68</v>
      </c>
      <c r="E304" s="39" t="s">
        <v>18511</v>
      </c>
    </row>
    <row r="305" spans="1:5" ht="25.5">
      <c r="A305" t="s">
        <v>70</v>
      </c>
      <c r="E305" s="37" t="s">
        <v>1086</v>
      </c>
    </row>
    <row r="306" spans="1:16" ht="12.75">
      <c r="A306" s="26" t="s">
        <v>61</v>
      </c>
      <c s="31" t="s">
        <v>318</v>
      </c>
      <c s="31" t="s">
        <v>15926</v>
      </c>
      <c s="26" t="s">
        <v>63</v>
      </c>
      <c s="32" t="s">
        <v>16013</v>
      </c>
      <c s="33" t="s">
        <v>81</v>
      </c>
      <c s="34">
        <v>4</v>
      </c>
      <c s="35">
        <v>0</v>
      </c>
      <c s="35">
        <f>ROUND(ROUND(H306,2)*ROUND(G306,3),2)</f>
      </c>
      <c s="33" t="s">
        <v>18497</v>
      </c>
      <c r="O306">
        <f>(I306*21)/100</f>
      </c>
      <c t="s">
        <v>33</v>
      </c>
    </row>
    <row r="307" spans="1:5" ht="12.75">
      <c r="A307" s="36" t="s">
        <v>67</v>
      </c>
      <c r="E307" s="37" t="s">
        <v>63</v>
      </c>
    </row>
    <row r="308" spans="1:5" ht="12.75">
      <c r="A308" s="38" t="s">
        <v>68</v>
      </c>
      <c r="E308" s="39" t="s">
        <v>18511</v>
      </c>
    </row>
    <row r="309" spans="1:5" ht="25.5">
      <c r="A309" t="s">
        <v>70</v>
      </c>
      <c r="E309" s="37" t="s">
        <v>1086</v>
      </c>
    </row>
    <row r="310" spans="1:18" ht="12.75" customHeight="1">
      <c r="A310" s="6" t="s">
        <v>58</v>
      </c>
      <c s="6"/>
      <c s="42" t="s">
        <v>15927</v>
      </c>
      <c s="6"/>
      <c s="29" t="s">
        <v>16019</v>
      </c>
      <c s="6"/>
      <c s="6"/>
      <c s="6"/>
      <c s="43">
        <f>0+Q310</f>
      </c>
      <c s="6"/>
      <c r="O310">
        <f>0+R310</f>
      </c>
      <c r="Q310">
        <f>0+I311+I315+I319+I323+I327</f>
      </c>
      <c>
        <f>0+O311+O315+O319+O323+O327</f>
      </c>
    </row>
    <row r="311" spans="1:16" ht="12.75">
      <c r="A311" s="26" t="s">
        <v>61</v>
      </c>
      <c s="31" t="s">
        <v>322</v>
      </c>
      <c s="31" t="s">
        <v>15928</v>
      </c>
      <c s="26" t="s">
        <v>63</v>
      </c>
      <c s="32" t="s">
        <v>16021</v>
      </c>
      <c s="33" t="s">
        <v>5700</v>
      </c>
      <c s="34">
        <v>70</v>
      </c>
      <c s="35">
        <v>0</v>
      </c>
      <c s="35">
        <f>ROUND(ROUND(H311,2)*ROUND(G311,3),2)</f>
      </c>
      <c s="33" t="s">
        <v>18497</v>
      </c>
      <c r="O311">
        <f>(I311*21)/100</f>
      </c>
      <c t="s">
        <v>33</v>
      </c>
    </row>
    <row r="312" spans="1:5" ht="12.75">
      <c r="A312" s="36" t="s">
        <v>67</v>
      </c>
      <c r="E312" s="37" t="s">
        <v>63</v>
      </c>
    </row>
    <row r="313" spans="1:5" ht="12.75">
      <c r="A313" s="38" t="s">
        <v>68</v>
      </c>
      <c r="E313" s="39" t="s">
        <v>18511</v>
      </c>
    </row>
    <row r="314" spans="1:5" ht="25.5">
      <c r="A314" t="s">
        <v>70</v>
      </c>
      <c r="E314" s="37" t="s">
        <v>1086</v>
      </c>
    </row>
    <row r="315" spans="1:16" ht="12.75">
      <c r="A315" s="26" t="s">
        <v>61</v>
      </c>
      <c s="31" t="s">
        <v>327</v>
      </c>
      <c s="31" t="s">
        <v>15929</v>
      </c>
      <c s="26" t="s">
        <v>63</v>
      </c>
      <c s="32" t="s">
        <v>18513</v>
      </c>
      <c s="33" t="s">
        <v>5700</v>
      </c>
      <c s="34">
        <v>2</v>
      </c>
      <c s="35">
        <v>0</v>
      </c>
      <c s="35">
        <f>ROUND(ROUND(H315,2)*ROUND(G315,3),2)</f>
      </c>
      <c s="33" t="s">
        <v>18497</v>
      </c>
      <c r="O315">
        <f>(I315*21)/100</f>
      </c>
      <c t="s">
        <v>33</v>
      </c>
    </row>
    <row r="316" spans="1:5" ht="12.75">
      <c r="A316" s="36" t="s">
        <v>67</v>
      </c>
      <c r="E316" s="37" t="s">
        <v>63</v>
      </c>
    </row>
    <row r="317" spans="1:5" ht="12.75">
      <c r="A317" s="38" t="s">
        <v>68</v>
      </c>
      <c r="E317" s="39" t="s">
        <v>18511</v>
      </c>
    </row>
    <row r="318" spans="1:5" ht="25.5">
      <c r="A318" t="s">
        <v>70</v>
      </c>
      <c r="E318" s="37" t="s">
        <v>1086</v>
      </c>
    </row>
    <row r="319" spans="1:16" ht="12.75">
      <c r="A319" s="26" t="s">
        <v>61</v>
      </c>
      <c s="31" t="s">
        <v>331</v>
      </c>
      <c s="31" t="s">
        <v>15930</v>
      </c>
      <c s="26" t="s">
        <v>63</v>
      </c>
      <c s="32" t="s">
        <v>16029</v>
      </c>
      <c s="33" t="s">
        <v>5700</v>
      </c>
      <c s="34">
        <v>460</v>
      </c>
      <c s="35">
        <v>0</v>
      </c>
      <c s="35">
        <f>ROUND(ROUND(H319,2)*ROUND(G319,3),2)</f>
      </c>
      <c s="33" t="s">
        <v>18497</v>
      </c>
      <c r="O319">
        <f>(I319*21)/100</f>
      </c>
      <c t="s">
        <v>33</v>
      </c>
    </row>
    <row r="320" spans="1:5" ht="12.75">
      <c r="A320" s="36" t="s">
        <v>67</v>
      </c>
      <c r="E320" s="37" t="s">
        <v>63</v>
      </c>
    </row>
    <row r="321" spans="1:5" ht="12.75">
      <c r="A321" s="38" t="s">
        <v>68</v>
      </c>
      <c r="E321" s="39" t="s">
        <v>18511</v>
      </c>
    </row>
    <row r="322" spans="1:5" ht="25.5">
      <c r="A322" t="s">
        <v>70</v>
      </c>
      <c r="E322" s="37" t="s">
        <v>1086</v>
      </c>
    </row>
    <row r="323" spans="1:16" ht="12.75">
      <c r="A323" s="26" t="s">
        <v>61</v>
      </c>
      <c s="31" t="s">
        <v>335</v>
      </c>
      <c s="31" t="s">
        <v>15931</v>
      </c>
      <c s="26" t="s">
        <v>63</v>
      </c>
      <c s="32" t="s">
        <v>16031</v>
      </c>
      <c s="33" t="s">
        <v>5700</v>
      </c>
      <c s="34">
        <v>4</v>
      </c>
      <c s="35">
        <v>0</v>
      </c>
      <c s="35">
        <f>ROUND(ROUND(H323,2)*ROUND(G323,3),2)</f>
      </c>
      <c s="33" t="s">
        <v>18497</v>
      </c>
      <c r="O323">
        <f>(I323*21)/100</f>
      </c>
      <c t="s">
        <v>33</v>
      </c>
    </row>
    <row r="324" spans="1:5" ht="12.75">
      <c r="A324" s="36" t="s">
        <v>67</v>
      </c>
      <c r="E324" s="37" t="s">
        <v>63</v>
      </c>
    </row>
    <row r="325" spans="1:5" ht="12.75">
      <c r="A325" s="38" t="s">
        <v>68</v>
      </c>
      <c r="E325" s="39" t="s">
        <v>18511</v>
      </c>
    </row>
    <row r="326" spans="1:5" ht="25.5">
      <c r="A326" t="s">
        <v>70</v>
      </c>
      <c r="E326" s="37" t="s">
        <v>1086</v>
      </c>
    </row>
    <row r="327" spans="1:16" ht="12.75">
      <c r="A327" s="26" t="s">
        <v>61</v>
      </c>
      <c s="31" t="s">
        <v>339</v>
      </c>
      <c s="31" t="s">
        <v>15932</v>
      </c>
      <c s="26" t="s">
        <v>63</v>
      </c>
      <c s="32" t="s">
        <v>16033</v>
      </c>
      <c s="33" t="s">
        <v>5700</v>
      </c>
      <c s="34">
        <v>10</v>
      </c>
      <c s="35">
        <v>0</v>
      </c>
      <c s="35">
        <f>ROUND(ROUND(H327,2)*ROUND(G327,3),2)</f>
      </c>
      <c s="33" t="s">
        <v>18497</v>
      </c>
      <c r="O327">
        <f>(I327*21)/100</f>
      </c>
      <c t="s">
        <v>33</v>
      </c>
    </row>
    <row r="328" spans="1:5" ht="12.75">
      <c r="A328" s="36" t="s">
        <v>67</v>
      </c>
      <c r="E328" s="37" t="s">
        <v>63</v>
      </c>
    </row>
    <row r="329" spans="1:5" ht="12.75">
      <c r="A329" s="38" t="s">
        <v>68</v>
      </c>
      <c r="E329" s="39" t="s">
        <v>18511</v>
      </c>
    </row>
    <row r="330" spans="1:5" ht="25.5">
      <c r="A330" t="s">
        <v>70</v>
      </c>
      <c r="E330" s="37" t="s">
        <v>1086</v>
      </c>
    </row>
    <row r="331" spans="1:18" ht="12.75" customHeight="1">
      <c r="A331" s="6" t="s">
        <v>58</v>
      </c>
      <c s="6"/>
      <c s="42" t="s">
        <v>15934</v>
      </c>
      <c s="6"/>
      <c s="29" t="s">
        <v>16047</v>
      </c>
      <c s="6"/>
      <c s="6"/>
      <c s="6"/>
      <c s="43">
        <f>0+Q331</f>
      </c>
      <c s="6"/>
      <c r="O331">
        <f>0+R331</f>
      </c>
      <c r="Q331">
        <f>0+I332</f>
      </c>
      <c>
        <f>0+O332</f>
      </c>
    </row>
    <row r="332" spans="1:16" ht="12.75">
      <c r="A332" s="26" t="s">
        <v>61</v>
      </c>
      <c s="31" t="s">
        <v>59</v>
      </c>
      <c s="31" t="s">
        <v>15935</v>
      </c>
      <c s="26" t="s">
        <v>63</v>
      </c>
      <c s="32" t="s">
        <v>16049</v>
      </c>
      <c s="33" t="s">
        <v>5700</v>
      </c>
      <c s="34">
        <v>36</v>
      </c>
      <c s="35">
        <v>0</v>
      </c>
      <c s="35">
        <f>ROUND(ROUND(H332,2)*ROUND(G332,3),2)</f>
      </c>
      <c s="33" t="s">
        <v>18497</v>
      </c>
      <c r="O332">
        <f>(I332*21)/100</f>
      </c>
      <c t="s">
        <v>33</v>
      </c>
    </row>
    <row r="333" spans="1:5" ht="12.75">
      <c r="A333" s="36" t="s">
        <v>67</v>
      </c>
      <c r="E333" s="37" t="s">
        <v>63</v>
      </c>
    </row>
    <row r="334" spans="1:5" ht="12.75">
      <c r="A334" s="38" t="s">
        <v>68</v>
      </c>
      <c r="E334" s="39" t="s">
        <v>18511</v>
      </c>
    </row>
    <row r="335" spans="1:5" ht="25.5">
      <c r="A335" t="s">
        <v>70</v>
      </c>
      <c r="E335" s="37" t="s">
        <v>1086</v>
      </c>
    </row>
    <row r="336" spans="1:18" ht="12.75" customHeight="1">
      <c r="A336" s="6" t="s">
        <v>58</v>
      </c>
      <c s="6"/>
      <c s="42" t="s">
        <v>17748</v>
      </c>
      <c s="6"/>
      <c s="29" t="s">
        <v>16053</v>
      </c>
      <c s="6"/>
      <c s="6"/>
      <c s="6"/>
      <c s="43">
        <f>0+Q336</f>
      </c>
      <c s="6"/>
      <c r="O336">
        <f>0+R336</f>
      </c>
      <c r="Q336">
        <f>0+I337</f>
      </c>
      <c>
        <f>0+O337</f>
      </c>
    </row>
    <row r="337" spans="1:16" ht="12.75">
      <c r="A337" s="26" t="s">
        <v>61</v>
      </c>
      <c s="31" t="s">
        <v>345</v>
      </c>
      <c s="31" t="s">
        <v>15936</v>
      </c>
      <c s="26" t="s">
        <v>63</v>
      </c>
      <c s="32" t="s">
        <v>16055</v>
      </c>
      <c s="33" t="s">
        <v>5700</v>
      </c>
      <c s="34">
        <v>180</v>
      </c>
      <c s="35">
        <v>0</v>
      </c>
      <c s="35">
        <f>ROUND(ROUND(H337,2)*ROUND(G337,3),2)</f>
      </c>
      <c s="33" t="s">
        <v>18497</v>
      </c>
      <c r="O337">
        <f>(I337*21)/100</f>
      </c>
      <c t="s">
        <v>33</v>
      </c>
    </row>
    <row r="338" spans="1:5" ht="12.75">
      <c r="A338" s="36" t="s">
        <v>67</v>
      </c>
      <c r="E338" s="37" t="s">
        <v>63</v>
      </c>
    </row>
    <row r="339" spans="1:5" ht="12.75">
      <c r="A339" s="38" t="s">
        <v>68</v>
      </c>
      <c r="E339" s="39" t="s">
        <v>18511</v>
      </c>
    </row>
    <row r="340" spans="1:5" ht="25.5">
      <c r="A340" t="s">
        <v>70</v>
      </c>
      <c r="E340" s="37" t="s">
        <v>1086</v>
      </c>
    </row>
    <row r="341" spans="1:18" ht="12.75" customHeight="1">
      <c r="A341" s="6" t="s">
        <v>58</v>
      </c>
      <c s="6"/>
      <c s="42" t="s">
        <v>15938</v>
      </c>
      <c s="6"/>
      <c s="29" t="s">
        <v>16057</v>
      </c>
      <c s="6"/>
      <c s="6"/>
      <c s="6"/>
      <c s="43">
        <f>0+Q341</f>
      </c>
      <c s="6"/>
      <c r="O341">
        <f>0+R341</f>
      </c>
      <c r="Q341">
        <f>0+I342+I346</f>
      </c>
      <c>
        <f>0+O342+O346</f>
      </c>
    </row>
    <row r="342" spans="1:16" ht="12.75">
      <c r="A342" s="26" t="s">
        <v>61</v>
      </c>
      <c s="31" t="s">
        <v>349</v>
      </c>
      <c s="31" t="s">
        <v>15939</v>
      </c>
      <c s="26" t="s">
        <v>63</v>
      </c>
      <c s="32" t="s">
        <v>13046</v>
      </c>
      <c s="33" t="s">
        <v>5700</v>
      </c>
      <c s="34">
        <v>590</v>
      </c>
      <c s="35">
        <v>0</v>
      </c>
      <c s="35">
        <f>ROUND(ROUND(H342,2)*ROUND(G342,3),2)</f>
      </c>
      <c s="33" t="s">
        <v>18497</v>
      </c>
      <c r="O342">
        <f>(I342*21)/100</f>
      </c>
      <c t="s">
        <v>33</v>
      </c>
    </row>
    <row r="343" spans="1:5" ht="12.75">
      <c r="A343" s="36" t="s">
        <v>67</v>
      </c>
      <c r="E343" s="37" t="s">
        <v>63</v>
      </c>
    </row>
    <row r="344" spans="1:5" ht="12.75">
      <c r="A344" s="38" t="s">
        <v>68</v>
      </c>
      <c r="E344" s="39" t="s">
        <v>18511</v>
      </c>
    </row>
    <row r="345" spans="1:5" ht="25.5">
      <c r="A345" t="s">
        <v>70</v>
      </c>
      <c r="E345" s="37" t="s">
        <v>1086</v>
      </c>
    </row>
    <row r="346" spans="1:16" ht="12.75">
      <c r="A346" s="26" t="s">
        <v>61</v>
      </c>
      <c s="31" t="s">
        <v>353</v>
      </c>
      <c s="31" t="s">
        <v>15940</v>
      </c>
      <c s="26" t="s">
        <v>63</v>
      </c>
      <c s="32" t="s">
        <v>13048</v>
      </c>
      <c s="33" t="s">
        <v>5700</v>
      </c>
      <c s="34">
        <v>160</v>
      </c>
      <c s="35">
        <v>0</v>
      </c>
      <c s="35">
        <f>ROUND(ROUND(H346,2)*ROUND(G346,3),2)</f>
      </c>
      <c s="33" t="s">
        <v>18497</v>
      </c>
      <c r="O346">
        <f>(I346*21)/100</f>
      </c>
      <c t="s">
        <v>33</v>
      </c>
    </row>
    <row r="347" spans="1:5" ht="12.75">
      <c r="A347" s="36" t="s">
        <v>67</v>
      </c>
      <c r="E347" s="37" t="s">
        <v>63</v>
      </c>
    </row>
    <row r="348" spans="1:5" ht="12.75">
      <c r="A348" s="38" t="s">
        <v>68</v>
      </c>
      <c r="E348" s="39" t="s">
        <v>18511</v>
      </c>
    </row>
    <row r="349" spans="1:5" ht="25.5">
      <c r="A349" t="s">
        <v>70</v>
      </c>
      <c r="E349" s="37" t="s">
        <v>1086</v>
      </c>
    </row>
    <row r="350" spans="1:18" ht="12.75" customHeight="1">
      <c r="A350" s="6" t="s">
        <v>58</v>
      </c>
      <c s="6"/>
      <c s="42" t="s">
        <v>15941</v>
      </c>
      <c s="6"/>
      <c s="29" t="s">
        <v>16060</v>
      </c>
      <c s="6"/>
      <c s="6"/>
      <c s="6"/>
      <c s="43">
        <f>0+Q350</f>
      </c>
      <c s="6"/>
      <c r="O350">
        <f>0+R350</f>
      </c>
      <c r="Q350">
        <f>0+I351</f>
      </c>
      <c>
        <f>0+O351</f>
      </c>
    </row>
    <row r="351" spans="1:16" ht="12.75">
      <c r="A351" s="26" t="s">
        <v>61</v>
      </c>
      <c s="31" t="s">
        <v>357</v>
      </c>
      <c s="31" t="s">
        <v>15942</v>
      </c>
      <c s="26" t="s">
        <v>63</v>
      </c>
      <c s="32" t="s">
        <v>16062</v>
      </c>
      <c s="33" t="s">
        <v>5700</v>
      </c>
      <c s="34">
        <v>10</v>
      </c>
      <c s="35">
        <v>0</v>
      </c>
      <c s="35">
        <f>ROUND(ROUND(H351,2)*ROUND(G351,3),2)</f>
      </c>
      <c s="33" t="s">
        <v>18497</v>
      </c>
      <c r="O351">
        <f>(I351*21)/100</f>
      </c>
      <c t="s">
        <v>33</v>
      </c>
    </row>
    <row r="352" spans="1:5" ht="12.75">
      <c r="A352" s="36" t="s">
        <v>67</v>
      </c>
      <c r="E352" s="37" t="s">
        <v>63</v>
      </c>
    </row>
    <row r="353" spans="1:5" ht="12.75">
      <c r="A353" s="38" t="s">
        <v>68</v>
      </c>
      <c r="E353" s="39" t="s">
        <v>18511</v>
      </c>
    </row>
    <row r="354" spans="1:5" ht="25.5">
      <c r="A354" t="s">
        <v>70</v>
      </c>
      <c r="E354" s="37" t="s">
        <v>1086</v>
      </c>
    </row>
    <row r="355" spans="1:18" ht="12.75" customHeight="1">
      <c r="A355" s="6" t="s">
        <v>58</v>
      </c>
      <c s="6"/>
      <c s="42" t="s">
        <v>15943</v>
      </c>
      <c s="6"/>
      <c s="29" t="s">
        <v>16064</v>
      </c>
      <c s="6"/>
      <c s="6"/>
      <c s="6"/>
      <c s="43">
        <f>0+Q355</f>
      </c>
      <c s="6"/>
      <c r="O355">
        <f>0+R355</f>
      </c>
      <c r="Q355">
        <f>0+I356+I360+I364+I368+I372</f>
      </c>
      <c>
        <f>0+O356+O360+O364+O368+O372</f>
      </c>
    </row>
    <row r="356" spans="1:16" ht="12.75">
      <c r="A356" s="26" t="s">
        <v>61</v>
      </c>
      <c s="31" t="s">
        <v>361</v>
      </c>
      <c s="31" t="s">
        <v>15944</v>
      </c>
      <c s="26" t="s">
        <v>63</v>
      </c>
      <c s="32" t="s">
        <v>16066</v>
      </c>
      <c s="33" t="s">
        <v>5700</v>
      </c>
      <c s="34">
        <v>60</v>
      </c>
      <c s="35">
        <v>0</v>
      </c>
      <c s="35">
        <f>ROUND(ROUND(H356,2)*ROUND(G356,3),2)</f>
      </c>
      <c s="33" t="s">
        <v>18497</v>
      </c>
      <c r="O356">
        <f>(I356*21)/100</f>
      </c>
      <c t="s">
        <v>33</v>
      </c>
    </row>
    <row r="357" spans="1:5" ht="12.75">
      <c r="A357" s="36" t="s">
        <v>67</v>
      </c>
      <c r="E357" s="37" t="s">
        <v>63</v>
      </c>
    </row>
    <row r="358" spans="1:5" ht="12.75">
      <c r="A358" s="38" t="s">
        <v>68</v>
      </c>
      <c r="E358" s="39" t="s">
        <v>18511</v>
      </c>
    </row>
    <row r="359" spans="1:5" ht="25.5">
      <c r="A359" t="s">
        <v>70</v>
      </c>
      <c r="E359" s="37" t="s">
        <v>1086</v>
      </c>
    </row>
    <row r="360" spans="1:16" ht="12.75">
      <c r="A360" s="26" t="s">
        <v>61</v>
      </c>
      <c s="31" t="s">
        <v>364</v>
      </c>
      <c s="31" t="s">
        <v>15945</v>
      </c>
      <c s="26" t="s">
        <v>63</v>
      </c>
      <c s="32" t="s">
        <v>16068</v>
      </c>
      <c s="33" t="s">
        <v>5700</v>
      </c>
      <c s="34">
        <v>120</v>
      </c>
      <c s="35">
        <v>0</v>
      </c>
      <c s="35">
        <f>ROUND(ROUND(H360,2)*ROUND(G360,3),2)</f>
      </c>
      <c s="33" t="s">
        <v>18497</v>
      </c>
      <c r="O360">
        <f>(I360*21)/100</f>
      </c>
      <c t="s">
        <v>33</v>
      </c>
    </row>
    <row r="361" spans="1:5" ht="12.75">
      <c r="A361" s="36" t="s">
        <v>67</v>
      </c>
      <c r="E361" s="37" t="s">
        <v>63</v>
      </c>
    </row>
    <row r="362" spans="1:5" ht="12.75">
      <c r="A362" s="38" t="s">
        <v>68</v>
      </c>
      <c r="E362" s="39" t="s">
        <v>18511</v>
      </c>
    </row>
    <row r="363" spans="1:5" ht="25.5">
      <c r="A363" t="s">
        <v>70</v>
      </c>
      <c r="E363" s="37" t="s">
        <v>1086</v>
      </c>
    </row>
    <row r="364" spans="1:16" ht="12.75">
      <c r="A364" s="26" t="s">
        <v>61</v>
      </c>
      <c s="31" t="s">
        <v>368</v>
      </c>
      <c s="31" t="s">
        <v>15946</v>
      </c>
      <c s="26" t="s">
        <v>63</v>
      </c>
      <c s="32" t="s">
        <v>16070</v>
      </c>
      <c s="33" t="s">
        <v>5700</v>
      </c>
      <c s="34">
        <v>80</v>
      </c>
      <c s="35">
        <v>0</v>
      </c>
      <c s="35">
        <f>ROUND(ROUND(H364,2)*ROUND(G364,3),2)</f>
      </c>
      <c s="33" t="s">
        <v>18497</v>
      </c>
      <c r="O364">
        <f>(I364*21)/100</f>
      </c>
      <c t="s">
        <v>33</v>
      </c>
    </row>
    <row r="365" spans="1:5" ht="12.75">
      <c r="A365" s="36" t="s">
        <v>67</v>
      </c>
      <c r="E365" s="37" t="s">
        <v>63</v>
      </c>
    </row>
    <row r="366" spans="1:5" ht="12.75">
      <c r="A366" s="38" t="s">
        <v>68</v>
      </c>
      <c r="E366" s="39" t="s">
        <v>18511</v>
      </c>
    </row>
    <row r="367" spans="1:5" ht="25.5">
      <c r="A367" t="s">
        <v>70</v>
      </c>
      <c r="E367" s="37" t="s">
        <v>1086</v>
      </c>
    </row>
    <row r="368" spans="1:16" ht="12.75">
      <c r="A368" s="26" t="s">
        <v>61</v>
      </c>
      <c s="31" t="s">
        <v>372</v>
      </c>
      <c s="31" t="s">
        <v>15947</v>
      </c>
      <c s="26" t="s">
        <v>63</v>
      </c>
      <c s="32" t="s">
        <v>16072</v>
      </c>
      <c s="33" t="s">
        <v>5700</v>
      </c>
      <c s="34">
        <v>40</v>
      </c>
      <c s="35">
        <v>0</v>
      </c>
      <c s="35">
        <f>ROUND(ROUND(H368,2)*ROUND(G368,3),2)</f>
      </c>
      <c s="33" t="s">
        <v>18497</v>
      </c>
      <c r="O368">
        <f>(I368*21)/100</f>
      </c>
      <c t="s">
        <v>33</v>
      </c>
    </row>
    <row r="369" spans="1:5" ht="12.75">
      <c r="A369" s="36" t="s">
        <v>67</v>
      </c>
      <c r="E369" s="37" t="s">
        <v>63</v>
      </c>
    </row>
    <row r="370" spans="1:5" ht="12.75">
      <c r="A370" s="38" t="s">
        <v>68</v>
      </c>
      <c r="E370" s="39" t="s">
        <v>18511</v>
      </c>
    </row>
    <row r="371" spans="1:5" ht="25.5">
      <c r="A371" t="s">
        <v>70</v>
      </c>
      <c r="E371" s="37" t="s">
        <v>1086</v>
      </c>
    </row>
    <row r="372" spans="1:16" ht="12.75">
      <c r="A372" s="26" t="s">
        <v>61</v>
      </c>
      <c s="31" t="s">
        <v>376</v>
      </c>
      <c s="31" t="s">
        <v>15948</v>
      </c>
      <c s="26" t="s">
        <v>63</v>
      </c>
      <c s="32" t="s">
        <v>16074</v>
      </c>
      <c s="33" t="s">
        <v>5700</v>
      </c>
      <c s="34">
        <v>20</v>
      </c>
      <c s="35">
        <v>0</v>
      </c>
      <c s="35">
        <f>ROUND(ROUND(H372,2)*ROUND(G372,3),2)</f>
      </c>
      <c s="33" t="s">
        <v>18497</v>
      </c>
      <c r="O372">
        <f>(I372*21)/100</f>
      </c>
      <c t="s">
        <v>33</v>
      </c>
    </row>
    <row r="373" spans="1:5" ht="12.75">
      <c r="A373" s="36" t="s">
        <v>67</v>
      </c>
      <c r="E373" s="37" t="s">
        <v>63</v>
      </c>
    </row>
    <row r="374" spans="1:5" ht="12.75">
      <c r="A374" s="38" t="s">
        <v>68</v>
      </c>
      <c r="E374" s="39" t="s">
        <v>18511</v>
      </c>
    </row>
    <row r="375" spans="1:5" ht="25.5">
      <c r="A375" t="s">
        <v>70</v>
      </c>
      <c r="E375" s="37" t="s">
        <v>1086</v>
      </c>
    </row>
    <row r="376" spans="1:18" ht="12.75" customHeight="1">
      <c r="A376" s="6" t="s">
        <v>58</v>
      </c>
      <c s="6"/>
      <c s="42" t="s">
        <v>15950</v>
      </c>
      <c s="6"/>
      <c s="29" t="s">
        <v>16076</v>
      </c>
      <c s="6"/>
      <c s="6"/>
      <c s="6"/>
      <c s="43">
        <f>0+Q376</f>
      </c>
      <c s="6"/>
      <c r="O376">
        <f>0+R376</f>
      </c>
      <c r="Q376">
        <f>0+I377</f>
      </c>
      <c>
        <f>0+O377</f>
      </c>
    </row>
    <row r="377" spans="1:16" ht="12.75">
      <c r="A377" s="26" t="s">
        <v>61</v>
      </c>
      <c s="31" t="s">
        <v>380</v>
      </c>
      <c s="31" t="s">
        <v>15951</v>
      </c>
      <c s="26" t="s">
        <v>63</v>
      </c>
      <c s="32" t="s">
        <v>16078</v>
      </c>
      <c s="33" t="s">
        <v>81</v>
      </c>
      <c s="34">
        <v>112</v>
      </c>
      <c s="35">
        <v>0</v>
      </c>
      <c s="35">
        <f>ROUND(ROUND(H377,2)*ROUND(G377,3),2)</f>
      </c>
      <c s="33" t="s">
        <v>18497</v>
      </c>
      <c r="O377">
        <f>(I377*21)/100</f>
      </c>
      <c t="s">
        <v>33</v>
      </c>
    </row>
    <row r="378" spans="1:5" ht="12.75">
      <c r="A378" s="36" t="s">
        <v>67</v>
      </c>
      <c r="E378" s="37" t="s">
        <v>63</v>
      </c>
    </row>
    <row r="379" spans="1:5" ht="12.75">
      <c r="A379" s="38" t="s">
        <v>68</v>
      </c>
      <c r="E379" s="39" t="s">
        <v>18511</v>
      </c>
    </row>
    <row r="380" spans="1:5" ht="25.5">
      <c r="A380" t="s">
        <v>70</v>
      </c>
      <c r="E380" s="37" t="s">
        <v>1086</v>
      </c>
    </row>
    <row r="381" spans="1:18" ht="12.75" customHeight="1">
      <c r="A381" s="6" t="s">
        <v>58</v>
      </c>
      <c s="6"/>
      <c s="42" t="s">
        <v>15952</v>
      </c>
      <c s="6"/>
      <c s="29" t="s">
        <v>18514</v>
      </c>
      <c s="6"/>
      <c s="6"/>
      <c s="6"/>
      <c s="43">
        <f>0+Q381</f>
      </c>
      <c s="6"/>
      <c r="O381">
        <f>0+R381</f>
      </c>
      <c r="Q381">
        <f>0+I382+I386+I390</f>
      </c>
      <c>
        <f>0+O382+O386+O390</f>
      </c>
    </row>
    <row r="382" spans="1:16" ht="12.75">
      <c r="A382" s="26" t="s">
        <v>61</v>
      </c>
      <c s="31" t="s">
        <v>384</v>
      </c>
      <c s="31" t="s">
        <v>15954</v>
      </c>
      <c s="26" t="s">
        <v>63</v>
      </c>
      <c s="32" t="s">
        <v>16084</v>
      </c>
      <c s="33" t="s">
        <v>5700</v>
      </c>
      <c s="34">
        <v>112</v>
      </c>
      <c s="35">
        <v>0</v>
      </c>
      <c s="35">
        <f>ROUND(ROUND(H382,2)*ROUND(G382,3),2)</f>
      </c>
      <c s="33" t="s">
        <v>18497</v>
      </c>
      <c r="O382">
        <f>(I382*21)/100</f>
      </c>
      <c t="s">
        <v>33</v>
      </c>
    </row>
    <row r="383" spans="1:5" ht="12.75">
      <c r="A383" s="36" t="s">
        <v>67</v>
      </c>
      <c r="E383" s="37" t="s">
        <v>63</v>
      </c>
    </row>
    <row r="384" spans="1:5" ht="12.75">
      <c r="A384" s="38" t="s">
        <v>68</v>
      </c>
      <c r="E384" s="39" t="s">
        <v>18511</v>
      </c>
    </row>
    <row r="385" spans="1:5" ht="25.5">
      <c r="A385" t="s">
        <v>70</v>
      </c>
      <c r="E385" s="37" t="s">
        <v>1086</v>
      </c>
    </row>
    <row r="386" spans="1:16" ht="12.75">
      <c r="A386" s="26" t="s">
        <v>61</v>
      </c>
      <c s="31" t="s">
        <v>389</v>
      </c>
      <c s="31" t="s">
        <v>15956</v>
      </c>
      <c s="26" t="s">
        <v>63</v>
      </c>
      <c s="32" t="s">
        <v>16090</v>
      </c>
      <c s="33" t="s">
        <v>5700</v>
      </c>
      <c s="34">
        <v>28</v>
      </c>
      <c s="35">
        <v>0</v>
      </c>
      <c s="35">
        <f>ROUND(ROUND(H386,2)*ROUND(G386,3),2)</f>
      </c>
      <c s="33" t="s">
        <v>18497</v>
      </c>
      <c r="O386">
        <f>(I386*21)/100</f>
      </c>
      <c t="s">
        <v>33</v>
      </c>
    </row>
    <row r="387" spans="1:5" ht="12.75">
      <c r="A387" s="36" t="s">
        <v>67</v>
      </c>
      <c r="E387" s="37" t="s">
        <v>63</v>
      </c>
    </row>
    <row r="388" spans="1:5" ht="12.75">
      <c r="A388" s="38" t="s">
        <v>68</v>
      </c>
      <c r="E388" s="39" t="s">
        <v>18511</v>
      </c>
    </row>
    <row r="389" spans="1:5" ht="25.5">
      <c r="A389" t="s">
        <v>70</v>
      </c>
      <c r="E389" s="37" t="s">
        <v>1086</v>
      </c>
    </row>
    <row r="390" spans="1:16" ht="12.75">
      <c r="A390" s="26" t="s">
        <v>61</v>
      </c>
      <c s="31" t="s">
        <v>392</v>
      </c>
      <c s="31" t="s">
        <v>15958</v>
      </c>
      <c s="26" t="s">
        <v>63</v>
      </c>
      <c s="32" t="s">
        <v>16100</v>
      </c>
      <c s="33" t="s">
        <v>5700</v>
      </c>
      <c s="34">
        <v>80</v>
      </c>
      <c s="35">
        <v>0</v>
      </c>
      <c s="35">
        <f>ROUND(ROUND(H390,2)*ROUND(G390,3),2)</f>
      </c>
      <c s="33" t="s">
        <v>18497</v>
      </c>
      <c r="O390">
        <f>(I390*21)/100</f>
      </c>
      <c t="s">
        <v>33</v>
      </c>
    </row>
    <row r="391" spans="1:5" ht="12.75">
      <c r="A391" s="36" t="s">
        <v>67</v>
      </c>
      <c r="E391" s="37" t="s">
        <v>63</v>
      </c>
    </row>
    <row r="392" spans="1:5" ht="12.75">
      <c r="A392" s="38" t="s">
        <v>68</v>
      </c>
      <c r="E392" s="39" t="s">
        <v>18511</v>
      </c>
    </row>
    <row r="393" spans="1:5" ht="25.5">
      <c r="A393" t="s">
        <v>70</v>
      </c>
      <c r="E393" s="37" t="s">
        <v>1086</v>
      </c>
    </row>
    <row r="394" spans="1:18" ht="12.75" customHeight="1">
      <c r="A394" s="6" t="s">
        <v>58</v>
      </c>
      <c s="6"/>
      <c s="42" t="s">
        <v>15960</v>
      </c>
      <c s="6"/>
      <c s="29" t="s">
        <v>16118</v>
      </c>
      <c s="6"/>
      <c s="6"/>
      <c s="6"/>
      <c s="43">
        <f>0+Q394</f>
      </c>
      <c s="6"/>
      <c r="O394">
        <f>0+R394</f>
      </c>
      <c r="Q394">
        <f>0+I395</f>
      </c>
      <c>
        <f>0+O395</f>
      </c>
    </row>
    <row r="395" spans="1:16" ht="12.75">
      <c r="A395" s="26" t="s">
        <v>61</v>
      </c>
      <c s="31" t="s">
        <v>396</v>
      </c>
      <c s="31" t="s">
        <v>15962</v>
      </c>
      <c s="26" t="s">
        <v>63</v>
      </c>
      <c s="32" t="s">
        <v>16120</v>
      </c>
      <c s="33" t="s">
        <v>5700</v>
      </c>
      <c s="34">
        <v>12</v>
      </c>
      <c s="35">
        <v>0</v>
      </c>
      <c s="35">
        <f>ROUND(ROUND(H395,2)*ROUND(G395,3),2)</f>
      </c>
      <c s="33" t="s">
        <v>18497</v>
      </c>
      <c r="O395">
        <f>(I395*21)/100</f>
      </c>
      <c t="s">
        <v>33</v>
      </c>
    </row>
    <row r="396" spans="1:5" ht="12.75">
      <c r="A396" s="36" t="s">
        <v>67</v>
      </c>
      <c r="E396" s="37" t="s">
        <v>63</v>
      </c>
    </row>
    <row r="397" spans="1:5" ht="12.75">
      <c r="A397" s="38" t="s">
        <v>68</v>
      </c>
      <c r="E397" s="39" t="s">
        <v>18511</v>
      </c>
    </row>
    <row r="398" spans="1:5" ht="25.5">
      <c r="A398" t="s">
        <v>70</v>
      </c>
      <c r="E398" s="37" t="s">
        <v>1086</v>
      </c>
    </row>
    <row r="399" spans="1:18" ht="12.75" customHeight="1">
      <c r="A399" s="6" t="s">
        <v>58</v>
      </c>
      <c s="6"/>
      <c s="42" t="s">
        <v>15963</v>
      </c>
      <c s="6"/>
      <c s="29" t="s">
        <v>16122</v>
      </c>
      <c s="6"/>
      <c s="6"/>
      <c s="6"/>
      <c s="43">
        <f>0+Q399</f>
      </c>
      <c s="6"/>
      <c r="O399">
        <f>0+R399</f>
      </c>
      <c r="Q399">
        <f>0+I400</f>
      </c>
      <c>
        <f>0+O400</f>
      </c>
    </row>
    <row r="400" spans="1:16" ht="12.75">
      <c r="A400" s="26" t="s">
        <v>61</v>
      </c>
      <c s="31" t="s">
        <v>400</v>
      </c>
      <c s="31" t="s">
        <v>15964</v>
      </c>
      <c s="26" t="s">
        <v>63</v>
      </c>
      <c s="32" t="s">
        <v>16124</v>
      </c>
      <c s="33" t="s">
        <v>5700</v>
      </c>
      <c s="34">
        <v>2</v>
      </c>
      <c s="35">
        <v>0</v>
      </c>
      <c s="35">
        <f>ROUND(ROUND(H400,2)*ROUND(G400,3),2)</f>
      </c>
      <c s="33" t="s">
        <v>18497</v>
      </c>
      <c r="O400">
        <f>(I400*21)/100</f>
      </c>
      <c t="s">
        <v>33</v>
      </c>
    </row>
    <row r="401" spans="1:5" ht="12.75">
      <c r="A401" s="36" t="s">
        <v>67</v>
      </c>
      <c r="E401" s="37" t="s">
        <v>63</v>
      </c>
    </row>
    <row r="402" spans="1:5" ht="12.75">
      <c r="A402" s="38" t="s">
        <v>68</v>
      </c>
      <c r="E402" s="39" t="s">
        <v>18511</v>
      </c>
    </row>
    <row r="403" spans="1:5" ht="25.5">
      <c r="A403" t="s">
        <v>70</v>
      </c>
      <c r="E403" s="37" t="s">
        <v>1086</v>
      </c>
    </row>
    <row r="404" spans="1:18" ht="12.75" customHeight="1">
      <c r="A404" s="6" t="s">
        <v>58</v>
      </c>
      <c s="6"/>
      <c s="42" t="s">
        <v>15965</v>
      </c>
      <c s="6"/>
      <c s="29" t="s">
        <v>13181</v>
      </c>
      <c s="6"/>
      <c s="6"/>
      <c s="6"/>
      <c s="43">
        <f>0+Q404</f>
      </c>
      <c s="6"/>
      <c r="O404">
        <f>0+R404</f>
      </c>
      <c r="Q404">
        <f>0+I405+I409+I413+I417+I421</f>
      </c>
      <c>
        <f>0+O405+O409+O413+O417+O421</f>
      </c>
    </row>
    <row r="405" spans="1:16" ht="12.75">
      <c r="A405" s="26" t="s">
        <v>61</v>
      </c>
      <c s="31" t="s">
        <v>404</v>
      </c>
      <c s="31" t="s">
        <v>15966</v>
      </c>
      <c s="26" t="s">
        <v>63</v>
      </c>
      <c s="32" t="s">
        <v>16127</v>
      </c>
      <c s="33" t="s">
        <v>5700</v>
      </c>
      <c s="34">
        <v>86</v>
      </c>
      <c s="35">
        <v>0</v>
      </c>
      <c s="35">
        <f>ROUND(ROUND(H405,2)*ROUND(G405,3),2)</f>
      </c>
      <c s="33" t="s">
        <v>18497</v>
      </c>
      <c r="O405">
        <f>(I405*21)/100</f>
      </c>
      <c t="s">
        <v>33</v>
      </c>
    </row>
    <row r="406" spans="1:5" ht="12.75">
      <c r="A406" s="36" t="s">
        <v>67</v>
      </c>
      <c r="E406" s="37" t="s">
        <v>63</v>
      </c>
    </row>
    <row r="407" spans="1:5" ht="12.75">
      <c r="A407" s="38" t="s">
        <v>68</v>
      </c>
      <c r="E407" s="39" t="s">
        <v>18511</v>
      </c>
    </row>
    <row r="408" spans="1:5" ht="25.5">
      <c r="A408" t="s">
        <v>70</v>
      </c>
      <c r="E408" s="37" t="s">
        <v>1086</v>
      </c>
    </row>
    <row r="409" spans="1:16" ht="12.75">
      <c r="A409" s="26" t="s">
        <v>61</v>
      </c>
      <c s="31" t="s">
        <v>408</v>
      </c>
      <c s="31" t="s">
        <v>15967</v>
      </c>
      <c s="26" t="s">
        <v>63</v>
      </c>
      <c s="32" t="s">
        <v>17484</v>
      </c>
      <c s="33" t="s">
        <v>5700</v>
      </c>
      <c s="34">
        <v>3</v>
      </c>
      <c s="35">
        <v>0</v>
      </c>
      <c s="35">
        <f>ROUND(ROUND(H409,2)*ROUND(G409,3),2)</f>
      </c>
      <c s="33" t="s">
        <v>18497</v>
      </c>
      <c r="O409">
        <f>(I409*21)/100</f>
      </c>
      <c t="s">
        <v>33</v>
      </c>
    </row>
    <row r="410" spans="1:5" ht="12.75">
      <c r="A410" s="36" t="s">
        <v>67</v>
      </c>
      <c r="E410" s="37" t="s">
        <v>63</v>
      </c>
    </row>
    <row r="411" spans="1:5" ht="12.75">
      <c r="A411" s="38" t="s">
        <v>68</v>
      </c>
      <c r="E411" s="39" t="s">
        <v>18511</v>
      </c>
    </row>
    <row r="412" spans="1:5" ht="25.5">
      <c r="A412" t="s">
        <v>70</v>
      </c>
      <c r="E412" s="37" t="s">
        <v>1086</v>
      </c>
    </row>
    <row r="413" spans="1:16" ht="12.75">
      <c r="A413" s="26" t="s">
        <v>61</v>
      </c>
      <c s="31" t="s">
        <v>412</v>
      </c>
      <c s="31" t="s">
        <v>15968</v>
      </c>
      <c s="26" t="s">
        <v>63</v>
      </c>
      <c s="32" t="s">
        <v>17486</v>
      </c>
      <c s="33" t="s">
        <v>5700</v>
      </c>
      <c s="34">
        <v>20</v>
      </c>
      <c s="35">
        <v>0</v>
      </c>
      <c s="35">
        <f>ROUND(ROUND(H413,2)*ROUND(G413,3),2)</f>
      </c>
      <c s="33" t="s">
        <v>18497</v>
      </c>
      <c r="O413">
        <f>(I413*21)/100</f>
      </c>
      <c t="s">
        <v>33</v>
      </c>
    </row>
    <row r="414" spans="1:5" ht="12.75">
      <c r="A414" s="36" t="s">
        <v>67</v>
      </c>
      <c r="E414" s="37" t="s">
        <v>63</v>
      </c>
    </row>
    <row r="415" spans="1:5" ht="12.75">
      <c r="A415" s="38" t="s">
        <v>68</v>
      </c>
      <c r="E415" s="39" t="s">
        <v>18511</v>
      </c>
    </row>
    <row r="416" spans="1:5" ht="25.5">
      <c r="A416" t="s">
        <v>70</v>
      </c>
      <c r="E416" s="37" t="s">
        <v>1086</v>
      </c>
    </row>
    <row r="417" spans="1:16" ht="12.75">
      <c r="A417" s="26" t="s">
        <v>61</v>
      </c>
      <c s="31" t="s">
        <v>416</v>
      </c>
      <c s="31" t="s">
        <v>15969</v>
      </c>
      <c s="26" t="s">
        <v>63</v>
      </c>
      <c s="32" t="s">
        <v>16129</v>
      </c>
      <c s="33" t="s">
        <v>5700</v>
      </c>
      <c s="34">
        <v>10</v>
      </c>
      <c s="35">
        <v>0</v>
      </c>
      <c s="35">
        <f>ROUND(ROUND(H417,2)*ROUND(G417,3),2)</f>
      </c>
      <c s="33" t="s">
        <v>18497</v>
      </c>
      <c r="O417">
        <f>(I417*21)/100</f>
      </c>
      <c t="s">
        <v>33</v>
      </c>
    </row>
    <row r="418" spans="1:5" ht="12.75">
      <c r="A418" s="36" t="s">
        <v>67</v>
      </c>
      <c r="E418" s="37" t="s">
        <v>63</v>
      </c>
    </row>
    <row r="419" spans="1:5" ht="12.75">
      <c r="A419" s="38" t="s">
        <v>68</v>
      </c>
      <c r="E419" s="39" t="s">
        <v>18511</v>
      </c>
    </row>
    <row r="420" spans="1:5" ht="25.5">
      <c r="A420" t="s">
        <v>70</v>
      </c>
      <c r="E420" s="37" t="s">
        <v>1086</v>
      </c>
    </row>
    <row r="421" spans="1:16" ht="12.75">
      <c r="A421" s="26" t="s">
        <v>61</v>
      </c>
      <c s="31" t="s">
        <v>420</v>
      </c>
      <c s="31" t="s">
        <v>15970</v>
      </c>
      <c s="26" t="s">
        <v>63</v>
      </c>
      <c s="32" t="s">
        <v>15806</v>
      </c>
      <c s="33" t="s">
        <v>5700</v>
      </c>
      <c s="34">
        <v>4</v>
      </c>
      <c s="35">
        <v>0</v>
      </c>
      <c s="35">
        <f>ROUND(ROUND(H421,2)*ROUND(G421,3),2)</f>
      </c>
      <c s="33" t="s">
        <v>18497</v>
      </c>
      <c r="O421">
        <f>(I421*21)/100</f>
      </c>
      <c t="s">
        <v>33</v>
      </c>
    </row>
    <row r="422" spans="1:5" ht="12.75">
      <c r="A422" s="36" t="s">
        <v>67</v>
      </c>
      <c r="E422" s="37" t="s">
        <v>63</v>
      </c>
    </row>
    <row r="423" spans="1:5" ht="12.75">
      <c r="A423" s="38" t="s">
        <v>68</v>
      </c>
      <c r="E423" s="39" t="s">
        <v>18511</v>
      </c>
    </row>
    <row r="424" spans="1:5" ht="25.5">
      <c r="A424" t="s">
        <v>70</v>
      </c>
      <c r="E424" s="37" t="s">
        <v>1086</v>
      </c>
    </row>
    <row r="425" spans="1:18" ht="12.75" customHeight="1">
      <c r="A425" s="6" t="s">
        <v>58</v>
      </c>
      <c s="6"/>
      <c s="42" t="s">
        <v>15971</v>
      </c>
      <c s="6"/>
      <c s="29" t="s">
        <v>18515</v>
      </c>
      <c s="6"/>
      <c s="6"/>
      <c s="6"/>
      <c s="43">
        <f>0+Q425</f>
      </c>
      <c s="6"/>
      <c r="O425">
        <f>0+R425</f>
      </c>
      <c r="Q425">
        <f>0+I426</f>
      </c>
      <c>
        <f>0+O426</f>
      </c>
    </row>
    <row r="426" spans="1:16" ht="12.75">
      <c r="A426" s="26" t="s">
        <v>61</v>
      </c>
      <c s="31" t="s">
        <v>424</v>
      </c>
      <c s="31" t="s">
        <v>15972</v>
      </c>
      <c s="26" t="s">
        <v>63</v>
      </c>
      <c s="32" t="s">
        <v>18516</v>
      </c>
      <c s="33" t="s">
        <v>5700</v>
      </c>
      <c s="34">
        <v>11</v>
      </c>
      <c s="35">
        <v>0</v>
      </c>
      <c s="35">
        <f>ROUND(ROUND(H426,2)*ROUND(G426,3),2)</f>
      </c>
      <c s="33" t="s">
        <v>18497</v>
      </c>
      <c r="O426">
        <f>(I426*21)/100</f>
      </c>
      <c t="s">
        <v>33</v>
      </c>
    </row>
    <row r="427" spans="1:5" ht="12.75">
      <c r="A427" s="36" t="s">
        <v>67</v>
      </c>
      <c r="E427" s="37" t="s">
        <v>63</v>
      </c>
    </row>
    <row r="428" spans="1:5" ht="12.75">
      <c r="A428" s="38" t="s">
        <v>68</v>
      </c>
      <c r="E428" s="39" t="s">
        <v>18511</v>
      </c>
    </row>
    <row r="429" spans="1:5" ht="25.5">
      <c r="A429" t="s">
        <v>70</v>
      </c>
      <c r="E429" s="37" t="s">
        <v>1086</v>
      </c>
    </row>
    <row r="430" spans="1:18" ht="12.75" customHeight="1">
      <c r="A430" s="6" t="s">
        <v>58</v>
      </c>
      <c s="6"/>
      <c s="42" t="s">
        <v>15973</v>
      </c>
      <c s="6"/>
      <c s="29" t="s">
        <v>16134</v>
      </c>
      <c s="6"/>
      <c s="6"/>
      <c s="6"/>
      <c s="43">
        <f>0+Q430</f>
      </c>
      <c s="6"/>
      <c r="O430">
        <f>0+R430</f>
      </c>
      <c r="Q430">
        <f>0+I431</f>
      </c>
      <c>
        <f>0+O431</f>
      </c>
    </row>
    <row r="431" spans="1:16" ht="12.75">
      <c r="A431" s="26" t="s">
        <v>61</v>
      </c>
      <c s="31" t="s">
        <v>428</v>
      </c>
      <c s="31" t="s">
        <v>17752</v>
      </c>
      <c s="26" t="s">
        <v>63</v>
      </c>
      <c s="32" t="s">
        <v>13193</v>
      </c>
      <c s="33" t="s">
        <v>5700</v>
      </c>
      <c s="34">
        <v>70</v>
      </c>
      <c s="35">
        <v>0</v>
      </c>
      <c s="35">
        <f>ROUND(ROUND(H431,2)*ROUND(G431,3),2)</f>
      </c>
      <c s="33" t="s">
        <v>18497</v>
      </c>
      <c r="O431">
        <f>(I431*21)/100</f>
      </c>
      <c t="s">
        <v>33</v>
      </c>
    </row>
    <row r="432" spans="1:5" ht="12.75">
      <c r="A432" s="36" t="s">
        <v>67</v>
      </c>
      <c r="E432" s="37" t="s">
        <v>63</v>
      </c>
    </row>
    <row r="433" spans="1:5" ht="12.75">
      <c r="A433" s="38" t="s">
        <v>68</v>
      </c>
      <c r="E433" s="39" t="s">
        <v>18511</v>
      </c>
    </row>
    <row r="434" spans="1:5" ht="25.5">
      <c r="A434" t="s">
        <v>70</v>
      </c>
      <c r="E434" s="37" t="s">
        <v>1086</v>
      </c>
    </row>
    <row r="435" spans="1:18" ht="12.75" customHeight="1">
      <c r="A435" s="6" t="s">
        <v>58</v>
      </c>
      <c s="6"/>
      <c s="42" t="s">
        <v>15974</v>
      </c>
      <c s="6"/>
      <c s="29" t="s">
        <v>16137</v>
      </c>
      <c s="6"/>
      <c s="6"/>
      <c s="6"/>
      <c s="43">
        <f>0+Q435</f>
      </c>
      <c s="6"/>
      <c r="O435">
        <f>0+R435</f>
      </c>
      <c r="Q435">
        <f>0+I436+I440</f>
      </c>
      <c>
        <f>0+O436+O440</f>
      </c>
    </row>
    <row r="436" spans="1:16" ht="12.75">
      <c r="A436" s="26" t="s">
        <v>61</v>
      </c>
      <c s="31" t="s">
        <v>432</v>
      </c>
      <c s="31" t="s">
        <v>15976</v>
      </c>
      <c s="26" t="s">
        <v>63</v>
      </c>
      <c s="32" t="s">
        <v>16139</v>
      </c>
      <c s="33" t="s">
        <v>81</v>
      </c>
      <c s="34">
        <v>35</v>
      </c>
      <c s="35">
        <v>0</v>
      </c>
      <c s="35">
        <f>ROUND(ROUND(H436,2)*ROUND(G436,3),2)</f>
      </c>
      <c s="33" t="s">
        <v>18497</v>
      </c>
      <c r="O436">
        <f>(I436*21)/100</f>
      </c>
      <c t="s">
        <v>33</v>
      </c>
    </row>
    <row r="437" spans="1:5" ht="12.75">
      <c r="A437" s="36" t="s">
        <v>67</v>
      </c>
      <c r="E437" s="37" t="s">
        <v>63</v>
      </c>
    </row>
    <row r="438" spans="1:5" ht="12.75">
      <c r="A438" s="38" t="s">
        <v>68</v>
      </c>
      <c r="E438" s="39" t="s">
        <v>18511</v>
      </c>
    </row>
    <row r="439" spans="1:5" ht="25.5">
      <c r="A439" t="s">
        <v>70</v>
      </c>
      <c r="E439" s="37" t="s">
        <v>1086</v>
      </c>
    </row>
    <row r="440" spans="1:16" ht="12.75">
      <c r="A440" s="26" t="s">
        <v>61</v>
      </c>
      <c s="31" t="s">
        <v>437</v>
      </c>
      <c s="31" t="s">
        <v>15977</v>
      </c>
      <c s="26" t="s">
        <v>63</v>
      </c>
      <c s="32" t="s">
        <v>16141</v>
      </c>
      <c s="33" t="s">
        <v>81</v>
      </c>
      <c s="34">
        <v>40</v>
      </c>
      <c s="35">
        <v>0</v>
      </c>
      <c s="35">
        <f>ROUND(ROUND(H440,2)*ROUND(G440,3),2)</f>
      </c>
      <c s="33" t="s">
        <v>18497</v>
      </c>
      <c r="O440">
        <f>(I440*21)/100</f>
      </c>
      <c t="s">
        <v>33</v>
      </c>
    </row>
    <row r="441" spans="1:5" ht="12.75">
      <c r="A441" s="36" t="s">
        <v>67</v>
      </c>
      <c r="E441" s="37" t="s">
        <v>63</v>
      </c>
    </row>
    <row r="442" spans="1:5" ht="12.75">
      <c r="A442" s="38" t="s">
        <v>68</v>
      </c>
      <c r="E442" s="39" t="s">
        <v>18511</v>
      </c>
    </row>
    <row r="443" spans="1:5" ht="25.5">
      <c r="A443" t="s">
        <v>70</v>
      </c>
      <c r="E443" s="37" t="s">
        <v>1086</v>
      </c>
    </row>
    <row r="444" spans="1:18" ht="12.75" customHeight="1">
      <c r="A444" s="6" t="s">
        <v>58</v>
      </c>
      <c s="6"/>
      <c s="42" t="s">
        <v>15978</v>
      </c>
      <c s="6"/>
      <c s="29" t="s">
        <v>16143</v>
      </c>
      <c s="6"/>
      <c s="6"/>
      <c s="6"/>
      <c s="43">
        <f>0+Q444</f>
      </c>
      <c s="6"/>
      <c r="O444">
        <f>0+R444</f>
      </c>
      <c r="Q444">
        <f>0+I445+I449+I453+I457+I461+I465+I469</f>
      </c>
      <c>
        <f>0+O445+O449+O453+O457+O461+O465+O469</f>
      </c>
    </row>
    <row r="445" spans="1:16" ht="12.75">
      <c r="A445" s="26" t="s">
        <v>61</v>
      </c>
      <c s="31" t="s">
        <v>441</v>
      </c>
      <c s="31" t="s">
        <v>15979</v>
      </c>
      <c s="26" t="s">
        <v>63</v>
      </c>
      <c s="32" t="s">
        <v>16145</v>
      </c>
      <c s="33" t="s">
        <v>81</v>
      </c>
      <c s="34">
        <v>280</v>
      </c>
      <c s="35">
        <v>0</v>
      </c>
      <c s="35">
        <f>ROUND(ROUND(H445,2)*ROUND(G445,3),2)</f>
      </c>
      <c s="33" t="s">
        <v>18497</v>
      </c>
      <c r="O445">
        <f>(I445*21)/100</f>
      </c>
      <c t="s">
        <v>33</v>
      </c>
    </row>
    <row r="446" spans="1:5" ht="12.75">
      <c r="A446" s="36" t="s">
        <v>67</v>
      </c>
      <c r="E446" s="37" t="s">
        <v>63</v>
      </c>
    </row>
    <row r="447" spans="1:5" ht="12.75">
      <c r="A447" s="38" t="s">
        <v>68</v>
      </c>
      <c r="E447" s="39" t="s">
        <v>18511</v>
      </c>
    </row>
    <row r="448" spans="1:5" ht="25.5">
      <c r="A448" t="s">
        <v>70</v>
      </c>
      <c r="E448" s="37" t="s">
        <v>1086</v>
      </c>
    </row>
    <row r="449" spans="1:16" ht="12.75">
      <c r="A449" s="26" t="s">
        <v>61</v>
      </c>
      <c s="31" t="s">
        <v>445</v>
      </c>
      <c s="31" t="s">
        <v>15980</v>
      </c>
      <c s="26" t="s">
        <v>63</v>
      </c>
      <c s="32" t="s">
        <v>16149</v>
      </c>
      <c s="33" t="s">
        <v>81</v>
      </c>
      <c s="34">
        <v>1165</v>
      </c>
      <c s="35">
        <v>0</v>
      </c>
      <c s="35">
        <f>ROUND(ROUND(H449,2)*ROUND(G449,3),2)</f>
      </c>
      <c s="33" t="s">
        <v>18497</v>
      </c>
      <c r="O449">
        <f>(I449*21)/100</f>
      </c>
      <c t="s">
        <v>33</v>
      </c>
    </row>
    <row r="450" spans="1:5" ht="12.75">
      <c r="A450" s="36" t="s">
        <v>67</v>
      </c>
      <c r="E450" s="37" t="s">
        <v>63</v>
      </c>
    </row>
    <row r="451" spans="1:5" ht="12.75">
      <c r="A451" s="38" t="s">
        <v>68</v>
      </c>
      <c r="E451" s="39" t="s">
        <v>18511</v>
      </c>
    </row>
    <row r="452" spans="1:5" ht="25.5">
      <c r="A452" t="s">
        <v>70</v>
      </c>
      <c r="E452" s="37" t="s">
        <v>1086</v>
      </c>
    </row>
    <row r="453" spans="1:16" ht="12.75">
      <c r="A453" s="26" t="s">
        <v>61</v>
      </c>
      <c s="31" t="s">
        <v>448</v>
      </c>
      <c s="31" t="s">
        <v>15981</v>
      </c>
      <c s="26" t="s">
        <v>63</v>
      </c>
      <c s="32" t="s">
        <v>16151</v>
      </c>
      <c s="33" t="s">
        <v>81</v>
      </c>
      <c s="34">
        <v>95</v>
      </c>
      <c s="35">
        <v>0</v>
      </c>
      <c s="35">
        <f>ROUND(ROUND(H453,2)*ROUND(G453,3),2)</f>
      </c>
      <c s="33" t="s">
        <v>18497</v>
      </c>
      <c r="O453">
        <f>(I453*21)/100</f>
      </c>
      <c t="s">
        <v>33</v>
      </c>
    </row>
    <row r="454" spans="1:5" ht="12.75">
      <c r="A454" s="36" t="s">
        <v>67</v>
      </c>
      <c r="E454" s="37" t="s">
        <v>63</v>
      </c>
    </row>
    <row r="455" spans="1:5" ht="12.75">
      <c r="A455" s="38" t="s">
        <v>68</v>
      </c>
      <c r="E455" s="39" t="s">
        <v>18511</v>
      </c>
    </row>
    <row r="456" spans="1:5" ht="25.5">
      <c r="A456" t="s">
        <v>70</v>
      </c>
      <c r="E456" s="37" t="s">
        <v>1086</v>
      </c>
    </row>
    <row r="457" spans="1:16" ht="12.75">
      <c r="A457" s="26" t="s">
        <v>61</v>
      </c>
      <c s="31" t="s">
        <v>452</v>
      </c>
      <c s="31" t="s">
        <v>15982</v>
      </c>
      <c s="26" t="s">
        <v>63</v>
      </c>
      <c s="32" t="s">
        <v>17500</v>
      </c>
      <c s="33" t="s">
        <v>81</v>
      </c>
      <c s="34">
        <v>35</v>
      </c>
      <c s="35">
        <v>0</v>
      </c>
      <c s="35">
        <f>ROUND(ROUND(H457,2)*ROUND(G457,3),2)</f>
      </c>
      <c s="33" t="s">
        <v>18497</v>
      </c>
      <c r="O457">
        <f>(I457*21)/100</f>
      </c>
      <c t="s">
        <v>33</v>
      </c>
    </row>
    <row r="458" spans="1:5" ht="12.75">
      <c r="A458" s="36" t="s">
        <v>67</v>
      </c>
      <c r="E458" s="37" t="s">
        <v>63</v>
      </c>
    </row>
    <row r="459" spans="1:5" ht="12.75">
      <c r="A459" s="38" t="s">
        <v>68</v>
      </c>
      <c r="E459" s="39" t="s">
        <v>18511</v>
      </c>
    </row>
    <row r="460" spans="1:5" ht="25.5">
      <c r="A460" t="s">
        <v>70</v>
      </c>
      <c r="E460" s="37" t="s">
        <v>1086</v>
      </c>
    </row>
    <row r="461" spans="1:16" ht="12.75">
      <c r="A461" s="26" t="s">
        <v>61</v>
      </c>
      <c s="31" t="s">
        <v>456</v>
      </c>
      <c s="31" t="s">
        <v>15983</v>
      </c>
      <c s="26" t="s">
        <v>63</v>
      </c>
      <c s="32" t="s">
        <v>17506</v>
      </c>
      <c s="33" t="s">
        <v>81</v>
      </c>
      <c s="34">
        <v>4</v>
      </c>
      <c s="35">
        <v>0</v>
      </c>
      <c s="35">
        <f>ROUND(ROUND(H461,2)*ROUND(G461,3),2)</f>
      </c>
      <c s="33" t="s">
        <v>18497</v>
      </c>
      <c r="O461">
        <f>(I461*21)/100</f>
      </c>
      <c t="s">
        <v>33</v>
      </c>
    </row>
    <row r="462" spans="1:5" ht="12.75">
      <c r="A462" s="36" t="s">
        <v>67</v>
      </c>
      <c r="E462" s="37" t="s">
        <v>63</v>
      </c>
    </row>
    <row r="463" spans="1:5" ht="12.75">
      <c r="A463" s="38" t="s">
        <v>68</v>
      </c>
      <c r="E463" s="39" t="s">
        <v>18511</v>
      </c>
    </row>
    <row r="464" spans="1:5" ht="25.5">
      <c r="A464" t="s">
        <v>70</v>
      </c>
      <c r="E464" s="37" t="s">
        <v>1086</v>
      </c>
    </row>
    <row r="465" spans="1:16" ht="12.75">
      <c r="A465" s="26" t="s">
        <v>61</v>
      </c>
      <c s="31" t="s">
        <v>460</v>
      </c>
      <c s="31" t="s">
        <v>15984</v>
      </c>
      <c s="26" t="s">
        <v>63</v>
      </c>
      <c s="32" t="s">
        <v>17510</v>
      </c>
      <c s="33" t="s">
        <v>81</v>
      </c>
      <c s="34">
        <v>40</v>
      </c>
      <c s="35">
        <v>0</v>
      </c>
      <c s="35">
        <f>ROUND(ROUND(H465,2)*ROUND(G465,3),2)</f>
      </c>
      <c s="33" t="s">
        <v>18497</v>
      </c>
      <c r="O465">
        <f>(I465*21)/100</f>
      </c>
      <c t="s">
        <v>33</v>
      </c>
    </row>
    <row r="466" spans="1:5" ht="12.75">
      <c r="A466" s="36" t="s">
        <v>67</v>
      </c>
      <c r="E466" s="37" t="s">
        <v>63</v>
      </c>
    </row>
    <row r="467" spans="1:5" ht="12.75">
      <c r="A467" s="38" t="s">
        <v>68</v>
      </c>
      <c r="E467" s="39" t="s">
        <v>18511</v>
      </c>
    </row>
    <row r="468" spans="1:5" ht="25.5">
      <c r="A468" t="s">
        <v>70</v>
      </c>
      <c r="E468" s="37" t="s">
        <v>1086</v>
      </c>
    </row>
    <row r="469" spans="1:16" ht="12.75">
      <c r="A469" s="26" t="s">
        <v>61</v>
      </c>
      <c s="31" t="s">
        <v>464</v>
      </c>
      <c s="31" t="s">
        <v>15985</v>
      </c>
      <c s="26" t="s">
        <v>63</v>
      </c>
      <c s="32" t="s">
        <v>16159</v>
      </c>
      <c s="33" t="s">
        <v>81</v>
      </c>
      <c s="34">
        <v>20</v>
      </c>
      <c s="35">
        <v>0</v>
      </c>
      <c s="35">
        <f>ROUND(ROUND(H469,2)*ROUND(G469,3),2)</f>
      </c>
      <c s="33" t="s">
        <v>18497</v>
      </c>
      <c r="O469">
        <f>(I469*21)/100</f>
      </c>
      <c t="s">
        <v>33</v>
      </c>
    </row>
    <row r="470" spans="1:5" ht="12.75">
      <c r="A470" s="36" t="s">
        <v>67</v>
      </c>
      <c r="E470" s="37" t="s">
        <v>63</v>
      </c>
    </row>
    <row r="471" spans="1:5" ht="12.75">
      <c r="A471" s="38" t="s">
        <v>68</v>
      </c>
      <c r="E471" s="39" t="s">
        <v>18511</v>
      </c>
    </row>
    <row r="472" spans="1:5" ht="25.5">
      <c r="A472" t="s">
        <v>70</v>
      </c>
      <c r="E472" s="37" t="s">
        <v>1086</v>
      </c>
    </row>
    <row r="473" spans="1:18" ht="12.75" customHeight="1">
      <c r="A473" s="6" t="s">
        <v>58</v>
      </c>
      <c s="6"/>
      <c s="42" t="s">
        <v>15987</v>
      </c>
      <c s="6"/>
      <c s="29" t="s">
        <v>18517</v>
      </c>
      <c s="6"/>
      <c s="6"/>
      <c s="6"/>
      <c s="43">
        <f>0+Q473</f>
      </c>
      <c s="6"/>
      <c r="O473">
        <f>0+R473</f>
      </c>
      <c r="Q473">
        <f>0+I474+I478+I482</f>
      </c>
      <c>
        <f>0+O474+O478+O482</f>
      </c>
    </row>
    <row r="474" spans="1:16" ht="12.75">
      <c r="A474" s="26" t="s">
        <v>61</v>
      </c>
      <c s="31" t="s">
        <v>468</v>
      </c>
      <c s="31" t="s">
        <v>15988</v>
      </c>
      <c s="26" t="s">
        <v>63</v>
      </c>
      <c s="32" t="s">
        <v>17565</v>
      </c>
      <c s="33" t="s">
        <v>5700</v>
      </c>
      <c s="34">
        <v>8</v>
      </c>
      <c s="35">
        <v>0</v>
      </c>
      <c s="35">
        <f>ROUND(ROUND(H474,2)*ROUND(G474,3),2)</f>
      </c>
      <c s="33" t="s">
        <v>18497</v>
      </c>
      <c r="O474">
        <f>(I474*21)/100</f>
      </c>
      <c t="s">
        <v>33</v>
      </c>
    </row>
    <row r="475" spans="1:5" ht="12.75">
      <c r="A475" s="36" t="s">
        <v>67</v>
      </c>
      <c r="E475" s="37" t="s">
        <v>63</v>
      </c>
    </row>
    <row r="476" spans="1:5" ht="12.75">
      <c r="A476" s="38" t="s">
        <v>68</v>
      </c>
      <c r="E476" s="39" t="s">
        <v>18511</v>
      </c>
    </row>
    <row r="477" spans="1:5" ht="25.5">
      <c r="A477" t="s">
        <v>70</v>
      </c>
      <c r="E477" s="37" t="s">
        <v>1086</v>
      </c>
    </row>
    <row r="478" spans="1:16" ht="12.75">
      <c r="A478" s="26" t="s">
        <v>61</v>
      </c>
      <c s="31" t="s">
        <v>472</v>
      </c>
      <c s="31" t="s">
        <v>15989</v>
      </c>
      <c s="26" t="s">
        <v>63</v>
      </c>
      <c s="32" t="s">
        <v>17569</v>
      </c>
      <c s="33" t="s">
        <v>5700</v>
      </c>
      <c s="34">
        <v>8</v>
      </c>
      <c s="35">
        <v>0</v>
      </c>
      <c s="35">
        <f>ROUND(ROUND(H478,2)*ROUND(G478,3),2)</f>
      </c>
      <c s="33" t="s">
        <v>18497</v>
      </c>
      <c r="O478">
        <f>(I478*21)/100</f>
      </c>
      <c t="s">
        <v>33</v>
      </c>
    </row>
    <row r="479" spans="1:5" ht="12.75">
      <c r="A479" s="36" t="s">
        <v>67</v>
      </c>
      <c r="E479" s="37" t="s">
        <v>63</v>
      </c>
    </row>
    <row r="480" spans="1:5" ht="12.75">
      <c r="A480" s="38" t="s">
        <v>68</v>
      </c>
      <c r="E480" s="39" t="s">
        <v>18511</v>
      </c>
    </row>
    <row r="481" spans="1:5" ht="25.5">
      <c r="A481" t="s">
        <v>70</v>
      </c>
      <c r="E481" s="37" t="s">
        <v>1086</v>
      </c>
    </row>
    <row r="482" spans="1:16" ht="12.75">
      <c r="A482" s="26" t="s">
        <v>61</v>
      </c>
      <c s="31" t="s">
        <v>476</v>
      </c>
      <c s="31" t="s">
        <v>15990</v>
      </c>
      <c s="26" t="s">
        <v>63</v>
      </c>
      <c s="32" t="s">
        <v>17571</v>
      </c>
      <c s="33" t="s">
        <v>5700</v>
      </c>
      <c s="34">
        <v>2</v>
      </c>
      <c s="35">
        <v>0</v>
      </c>
      <c s="35">
        <f>ROUND(ROUND(H482,2)*ROUND(G482,3),2)</f>
      </c>
      <c s="33" t="s">
        <v>18497</v>
      </c>
      <c r="O482">
        <f>(I482*21)/100</f>
      </c>
      <c t="s">
        <v>33</v>
      </c>
    </row>
    <row r="483" spans="1:5" ht="12.75">
      <c r="A483" s="36" t="s">
        <v>67</v>
      </c>
      <c r="E483" s="37" t="s">
        <v>63</v>
      </c>
    </row>
    <row r="484" spans="1:5" ht="12.75">
      <c r="A484" s="38" t="s">
        <v>68</v>
      </c>
      <c r="E484" s="39" t="s">
        <v>18511</v>
      </c>
    </row>
    <row r="485" spans="1:5" ht="25.5">
      <c r="A485" t="s">
        <v>70</v>
      </c>
      <c r="E485" s="37" t="s">
        <v>1086</v>
      </c>
    </row>
    <row r="486" spans="1:18" ht="12.75" customHeight="1">
      <c r="A486" s="6" t="s">
        <v>58</v>
      </c>
      <c s="6"/>
      <c s="42" t="s">
        <v>15991</v>
      </c>
      <c s="6"/>
      <c s="29" t="s">
        <v>16174</v>
      </c>
      <c s="6"/>
      <c s="6"/>
      <c s="6"/>
      <c s="43">
        <f>0+Q486</f>
      </c>
      <c s="6"/>
      <c r="O486">
        <f>0+R486</f>
      </c>
      <c r="Q486">
        <f>0+I487</f>
      </c>
      <c>
        <f>0+O487</f>
      </c>
    </row>
    <row r="487" spans="1:16" ht="12.75">
      <c r="A487" s="26" t="s">
        <v>61</v>
      </c>
      <c s="31" t="s">
        <v>480</v>
      </c>
      <c s="31" t="s">
        <v>17754</v>
      </c>
      <c s="26" t="s">
        <v>63</v>
      </c>
      <c s="32" t="s">
        <v>17575</v>
      </c>
      <c s="33" t="s">
        <v>5700</v>
      </c>
      <c s="34">
        <v>8</v>
      </c>
      <c s="35">
        <v>0</v>
      </c>
      <c s="35">
        <f>ROUND(ROUND(H487,2)*ROUND(G487,3),2)</f>
      </c>
      <c s="33" t="s">
        <v>18497</v>
      </c>
      <c r="O487">
        <f>(I487*21)/100</f>
      </c>
      <c t="s">
        <v>33</v>
      </c>
    </row>
    <row r="488" spans="1:5" ht="12.75">
      <c r="A488" s="36" t="s">
        <v>67</v>
      </c>
      <c r="E488" s="37" t="s">
        <v>63</v>
      </c>
    </row>
    <row r="489" spans="1:5" ht="12.75">
      <c r="A489" s="38" t="s">
        <v>68</v>
      </c>
      <c r="E489" s="39" t="s">
        <v>18511</v>
      </c>
    </row>
    <row r="490" spans="1:5" ht="25.5">
      <c r="A490" t="s">
        <v>70</v>
      </c>
      <c r="E490" s="37" t="s">
        <v>1086</v>
      </c>
    </row>
    <row r="491" spans="1:18" ht="12.75" customHeight="1">
      <c r="A491" s="6" t="s">
        <v>58</v>
      </c>
      <c s="6"/>
      <c s="42" t="s">
        <v>17755</v>
      </c>
      <c s="6"/>
      <c s="29" t="s">
        <v>16178</v>
      </c>
      <c s="6"/>
      <c s="6"/>
      <c s="6"/>
      <c s="43">
        <f>0+Q491</f>
      </c>
      <c s="6"/>
      <c r="O491">
        <f>0+R491</f>
      </c>
      <c r="Q491">
        <f>0+I492</f>
      </c>
      <c>
        <f>0+O492</f>
      </c>
    </row>
    <row r="492" spans="1:16" ht="12.75">
      <c r="A492" s="26" t="s">
        <v>61</v>
      </c>
      <c s="31" t="s">
        <v>484</v>
      </c>
      <c s="31" t="s">
        <v>17756</v>
      </c>
      <c s="26" t="s">
        <v>63</v>
      </c>
      <c s="32" t="s">
        <v>16180</v>
      </c>
      <c s="33" t="s">
        <v>5700</v>
      </c>
      <c s="34">
        <v>1</v>
      </c>
      <c s="35">
        <v>0</v>
      </c>
      <c s="35">
        <f>ROUND(ROUND(H492,2)*ROUND(G492,3),2)</f>
      </c>
      <c s="33" t="s">
        <v>18497</v>
      </c>
      <c r="O492">
        <f>(I492*21)/100</f>
      </c>
      <c t="s">
        <v>33</v>
      </c>
    </row>
    <row r="493" spans="1:5" ht="12.75">
      <c r="A493" s="36" t="s">
        <v>67</v>
      </c>
      <c r="E493" s="37" t="s">
        <v>63</v>
      </c>
    </row>
    <row r="494" spans="1:5" ht="12.75">
      <c r="A494" s="38" t="s">
        <v>68</v>
      </c>
      <c r="E494" s="39" t="s">
        <v>18511</v>
      </c>
    </row>
    <row r="495" spans="1:5" ht="25.5">
      <c r="A495" t="s">
        <v>70</v>
      </c>
      <c r="E495" s="37" t="s">
        <v>1086</v>
      </c>
    </row>
    <row r="496" spans="1:18" ht="12.75" customHeight="1">
      <c r="A496" s="6" t="s">
        <v>58</v>
      </c>
      <c s="6"/>
      <c s="42" t="s">
        <v>15992</v>
      </c>
      <c s="6"/>
      <c s="29" t="s">
        <v>18518</v>
      </c>
      <c s="6"/>
      <c s="6"/>
      <c s="6"/>
      <c s="43">
        <f>0+Q496</f>
      </c>
      <c s="6"/>
      <c r="O496">
        <f>0+R496</f>
      </c>
      <c r="Q496">
        <f>0+I497</f>
      </c>
      <c>
        <f>0+O497</f>
      </c>
    </row>
    <row r="497" spans="1:16" ht="12.75">
      <c r="A497" s="26" t="s">
        <v>61</v>
      </c>
      <c s="31" t="s">
        <v>488</v>
      </c>
      <c s="31" t="s">
        <v>15994</v>
      </c>
      <c s="26" t="s">
        <v>63</v>
      </c>
      <c s="32" t="s">
        <v>18519</v>
      </c>
      <c s="33" t="s">
        <v>5700</v>
      </c>
      <c s="34">
        <v>1</v>
      </c>
      <c s="35">
        <v>0</v>
      </c>
      <c s="35">
        <f>ROUND(ROUND(H497,2)*ROUND(G497,3),2)</f>
      </c>
      <c s="33" t="s">
        <v>18497</v>
      </c>
      <c r="O497">
        <f>(I497*21)/100</f>
      </c>
      <c t="s">
        <v>33</v>
      </c>
    </row>
    <row r="498" spans="1:5" ht="12.75">
      <c r="A498" s="36" t="s">
        <v>67</v>
      </c>
      <c r="E498" s="37" t="s">
        <v>63</v>
      </c>
    </row>
    <row r="499" spans="1:5" ht="12.75">
      <c r="A499" s="38" t="s">
        <v>68</v>
      </c>
      <c r="E499" s="39" t="s">
        <v>18511</v>
      </c>
    </row>
    <row r="500" spans="1:5" ht="25.5">
      <c r="A500" t="s">
        <v>70</v>
      </c>
      <c r="E500" s="37" t="s">
        <v>1086</v>
      </c>
    </row>
    <row r="501" spans="1:18" ht="12.75" customHeight="1">
      <c r="A501" s="6" t="s">
        <v>58</v>
      </c>
      <c s="6"/>
      <c s="42" t="s">
        <v>15996</v>
      </c>
      <c s="6"/>
      <c s="29" t="s">
        <v>16194</v>
      </c>
      <c s="6"/>
      <c s="6"/>
      <c s="6"/>
      <c s="43">
        <f>0+Q501</f>
      </c>
      <c s="6"/>
      <c r="O501">
        <f>0+R501</f>
      </c>
      <c r="Q501">
        <f>0+I502</f>
      </c>
      <c>
        <f>0+O502</f>
      </c>
    </row>
    <row r="502" spans="1:16" ht="12.75">
      <c r="A502" s="26" t="s">
        <v>61</v>
      </c>
      <c s="31" t="s">
        <v>492</v>
      </c>
      <c s="31" t="s">
        <v>15998</v>
      </c>
      <c s="26" t="s">
        <v>63</v>
      </c>
      <c s="32" t="s">
        <v>16196</v>
      </c>
      <c s="33" t="s">
        <v>5700</v>
      </c>
      <c s="34">
        <v>9</v>
      </c>
      <c s="35">
        <v>0</v>
      </c>
      <c s="35">
        <f>ROUND(ROUND(H502,2)*ROUND(G502,3),2)</f>
      </c>
      <c s="33" t="s">
        <v>18497</v>
      </c>
      <c r="O502">
        <f>(I502*21)/100</f>
      </c>
      <c t="s">
        <v>33</v>
      </c>
    </row>
    <row r="503" spans="1:5" ht="12.75">
      <c r="A503" s="36" t="s">
        <v>67</v>
      </c>
      <c r="E503" s="37" t="s">
        <v>63</v>
      </c>
    </row>
    <row r="504" spans="1:5" ht="12.75">
      <c r="A504" s="38" t="s">
        <v>68</v>
      </c>
      <c r="E504" s="39" t="s">
        <v>18511</v>
      </c>
    </row>
    <row r="505" spans="1:5" ht="25.5">
      <c r="A505" t="s">
        <v>70</v>
      </c>
      <c r="E505" s="37" t="s">
        <v>1086</v>
      </c>
    </row>
    <row r="506" spans="1:18" ht="12.75" customHeight="1">
      <c r="A506" s="6" t="s">
        <v>58</v>
      </c>
      <c s="6"/>
      <c s="42" t="s">
        <v>16000</v>
      </c>
      <c s="6"/>
      <c s="29" t="s">
        <v>17590</v>
      </c>
      <c s="6"/>
      <c s="6"/>
      <c s="6"/>
      <c s="43">
        <f>0+Q506</f>
      </c>
      <c s="6"/>
      <c r="O506">
        <f>0+R506</f>
      </c>
      <c r="Q506">
        <f>0+I507</f>
      </c>
      <c>
        <f>0+O507</f>
      </c>
    </row>
    <row r="507" spans="1:16" ht="12.75">
      <c r="A507" s="26" t="s">
        <v>61</v>
      </c>
      <c s="31" t="s">
        <v>496</v>
      </c>
      <c s="31" t="s">
        <v>16002</v>
      </c>
      <c s="26" t="s">
        <v>63</v>
      </c>
      <c s="32" t="s">
        <v>18520</v>
      </c>
      <c s="33" t="s">
        <v>5700</v>
      </c>
      <c s="34">
        <v>9</v>
      </c>
      <c s="35">
        <v>0</v>
      </c>
      <c s="35">
        <f>ROUND(ROUND(H507,2)*ROUND(G507,3),2)</f>
      </c>
      <c s="33" t="s">
        <v>18497</v>
      </c>
      <c r="O507">
        <f>(I507*21)/100</f>
      </c>
      <c t="s">
        <v>33</v>
      </c>
    </row>
    <row r="508" spans="1:5" ht="12.75">
      <c r="A508" s="36" t="s">
        <v>67</v>
      </c>
      <c r="E508" s="37" t="s">
        <v>63</v>
      </c>
    </row>
    <row r="509" spans="1:5" ht="12.75">
      <c r="A509" s="38" t="s">
        <v>68</v>
      </c>
      <c r="E509" s="39" t="s">
        <v>18511</v>
      </c>
    </row>
    <row r="510" spans="1:5" ht="25.5">
      <c r="A510" t="s">
        <v>70</v>
      </c>
      <c r="E510" s="37" t="s">
        <v>1086</v>
      </c>
    </row>
    <row r="511" spans="1:18" ht="12.75" customHeight="1">
      <c r="A511" s="6" t="s">
        <v>58</v>
      </c>
      <c s="6"/>
      <c s="42" t="s">
        <v>16004</v>
      </c>
      <c s="6"/>
      <c s="29" t="s">
        <v>18521</v>
      </c>
      <c s="6"/>
      <c s="6"/>
      <c s="6"/>
      <c s="43">
        <f>0+Q511</f>
      </c>
      <c s="6"/>
      <c r="O511">
        <f>0+R511</f>
      </c>
      <c r="Q511">
        <f>0+I512</f>
      </c>
      <c>
        <f>0+O512</f>
      </c>
    </row>
    <row r="512" spans="1:16" ht="12.75">
      <c r="A512" s="26" t="s">
        <v>61</v>
      </c>
      <c s="31" t="s">
        <v>500</v>
      </c>
      <c s="31" t="s">
        <v>16006</v>
      </c>
      <c s="26" t="s">
        <v>63</v>
      </c>
      <c s="32" t="s">
        <v>18522</v>
      </c>
      <c s="33" t="s">
        <v>5700</v>
      </c>
      <c s="34">
        <v>3</v>
      </c>
      <c s="35">
        <v>0</v>
      </c>
      <c s="35">
        <f>ROUND(ROUND(H512,2)*ROUND(G512,3),2)</f>
      </c>
      <c s="33" t="s">
        <v>18497</v>
      </c>
      <c r="O512">
        <f>(I512*21)/100</f>
      </c>
      <c t="s">
        <v>33</v>
      </c>
    </row>
    <row r="513" spans="1:5" ht="12.75">
      <c r="A513" s="36" t="s">
        <v>67</v>
      </c>
      <c r="E513" s="37" t="s">
        <v>63</v>
      </c>
    </row>
    <row r="514" spans="1:5" ht="12.75">
      <c r="A514" s="38" t="s">
        <v>68</v>
      </c>
      <c r="E514" s="39" t="s">
        <v>18511</v>
      </c>
    </row>
    <row r="515" spans="1:5" ht="25.5">
      <c r="A515" t="s">
        <v>70</v>
      </c>
      <c r="E515" s="37" t="s">
        <v>1086</v>
      </c>
    </row>
    <row r="516" spans="1:18" ht="12.75" customHeight="1">
      <c r="A516" s="6" t="s">
        <v>58</v>
      </c>
      <c s="6"/>
      <c s="42" t="s">
        <v>16008</v>
      </c>
      <c s="6"/>
      <c s="29" t="s">
        <v>18523</v>
      </c>
      <c s="6"/>
      <c s="6"/>
      <c s="6"/>
      <c s="43">
        <f>0+Q516</f>
      </c>
      <c s="6"/>
      <c r="O516">
        <f>0+R516</f>
      </c>
      <c r="Q516">
        <f>0+I517</f>
      </c>
      <c>
        <f>0+O517</f>
      </c>
    </row>
    <row r="517" spans="1:16" ht="25.5">
      <c r="A517" s="26" t="s">
        <v>61</v>
      </c>
      <c s="31" t="s">
        <v>514</v>
      </c>
      <c s="31" t="s">
        <v>16010</v>
      </c>
      <c s="26" t="s">
        <v>63</v>
      </c>
      <c s="32" t="s">
        <v>18524</v>
      </c>
      <c s="33" t="s">
        <v>5700</v>
      </c>
      <c s="34">
        <v>28</v>
      </c>
      <c s="35">
        <v>0</v>
      </c>
      <c s="35">
        <f>ROUND(ROUND(H517,2)*ROUND(G517,3),2)</f>
      </c>
      <c s="33" t="s">
        <v>18497</v>
      </c>
      <c r="O517">
        <f>(I517*21)/100</f>
      </c>
      <c t="s">
        <v>33</v>
      </c>
    </row>
    <row r="518" spans="1:5" ht="12.75">
      <c r="A518" s="36" t="s">
        <v>67</v>
      </c>
      <c r="E518" s="37" t="s">
        <v>63</v>
      </c>
    </row>
    <row r="519" spans="1:5" ht="12.75">
      <c r="A519" s="38" t="s">
        <v>68</v>
      </c>
      <c r="E519" s="39" t="s">
        <v>18511</v>
      </c>
    </row>
    <row r="520" spans="1:5" ht="25.5">
      <c r="A520" t="s">
        <v>70</v>
      </c>
      <c r="E520" s="37" t="s">
        <v>1086</v>
      </c>
    </row>
    <row r="521" spans="1:18" ht="12.75" customHeight="1">
      <c r="A521" s="6" t="s">
        <v>58</v>
      </c>
      <c s="6"/>
      <c s="42" t="s">
        <v>16012</v>
      </c>
      <c s="6"/>
      <c s="29" t="s">
        <v>16208</v>
      </c>
      <c s="6"/>
      <c s="6"/>
      <c s="6"/>
      <c s="43">
        <f>0+Q521</f>
      </c>
      <c s="6"/>
      <c r="O521">
        <f>0+R521</f>
      </c>
      <c r="Q521">
        <f>0+I522</f>
      </c>
      <c>
        <f>0+O522</f>
      </c>
    </row>
    <row r="522" spans="1:16" ht="25.5">
      <c r="A522" s="26" t="s">
        <v>61</v>
      </c>
      <c s="31" t="s">
        <v>518</v>
      </c>
      <c s="31" t="s">
        <v>16014</v>
      </c>
      <c s="26" t="s">
        <v>63</v>
      </c>
      <c s="32" t="s">
        <v>18525</v>
      </c>
      <c s="33" t="s">
        <v>5700</v>
      </c>
      <c s="34">
        <v>7</v>
      </c>
      <c s="35">
        <v>0</v>
      </c>
      <c s="35">
        <f>ROUND(ROUND(H522,2)*ROUND(G522,3),2)</f>
      </c>
      <c s="33" t="s">
        <v>18497</v>
      </c>
      <c r="O522">
        <f>(I522*21)/100</f>
      </c>
      <c t="s">
        <v>33</v>
      </c>
    </row>
    <row r="523" spans="1:5" ht="12.75">
      <c r="A523" s="36" t="s">
        <v>67</v>
      </c>
      <c r="E523" s="37" t="s">
        <v>63</v>
      </c>
    </row>
    <row r="524" spans="1:5" ht="12.75">
      <c r="A524" s="38" t="s">
        <v>68</v>
      </c>
      <c r="E524" s="39" t="s">
        <v>18511</v>
      </c>
    </row>
    <row r="525" spans="1:5" ht="25.5">
      <c r="A525" t="s">
        <v>70</v>
      </c>
      <c r="E525" s="37" t="s">
        <v>1086</v>
      </c>
    </row>
    <row r="526" spans="1:18" ht="12.75" customHeight="1">
      <c r="A526" s="6" t="s">
        <v>58</v>
      </c>
      <c s="6"/>
      <c s="42" t="s">
        <v>16016</v>
      </c>
      <c s="6"/>
      <c s="29" t="s">
        <v>16216</v>
      </c>
      <c s="6"/>
      <c s="6"/>
      <c s="6"/>
      <c s="43">
        <f>0+Q526</f>
      </c>
      <c s="6"/>
      <c r="O526">
        <f>0+R526</f>
      </c>
      <c r="Q526">
        <f>0+I527</f>
      </c>
      <c>
        <f>0+O527</f>
      </c>
    </row>
    <row r="527" spans="1:16" ht="12.75">
      <c r="A527" s="26" t="s">
        <v>61</v>
      </c>
      <c s="31" t="s">
        <v>522</v>
      </c>
      <c s="31" t="s">
        <v>16018</v>
      </c>
      <c s="26" t="s">
        <v>63</v>
      </c>
      <c s="32" t="s">
        <v>16218</v>
      </c>
      <c s="33" t="s">
        <v>5700</v>
      </c>
      <c s="34">
        <v>7</v>
      </c>
      <c s="35">
        <v>0</v>
      </c>
      <c s="35">
        <f>ROUND(ROUND(H527,2)*ROUND(G527,3),2)</f>
      </c>
      <c s="33" t="s">
        <v>18497</v>
      </c>
      <c r="O527">
        <f>(I527*21)/100</f>
      </c>
      <c t="s">
        <v>33</v>
      </c>
    </row>
    <row r="528" spans="1:5" ht="12.75">
      <c r="A528" s="36" t="s">
        <v>67</v>
      </c>
      <c r="E528" s="37" t="s">
        <v>63</v>
      </c>
    </row>
    <row r="529" spans="1:5" ht="12.75">
      <c r="A529" s="38" t="s">
        <v>68</v>
      </c>
      <c r="E529" s="39" t="s">
        <v>18511</v>
      </c>
    </row>
    <row r="530" spans="1:5" ht="25.5">
      <c r="A530" t="s">
        <v>70</v>
      </c>
      <c r="E530" s="37" t="s">
        <v>1086</v>
      </c>
    </row>
    <row r="531" spans="1:18" ht="12.75" customHeight="1">
      <c r="A531" s="6" t="s">
        <v>58</v>
      </c>
      <c s="6"/>
      <c s="42" t="s">
        <v>16020</v>
      </c>
      <c s="6"/>
      <c s="29" t="s">
        <v>16220</v>
      </c>
      <c s="6"/>
      <c s="6"/>
      <c s="6"/>
      <c s="43">
        <f>0+Q531</f>
      </c>
      <c s="6"/>
      <c r="O531">
        <f>0+R531</f>
      </c>
      <c r="Q531">
        <f>0+I532+I536</f>
      </c>
      <c>
        <f>0+O532+O536</f>
      </c>
    </row>
    <row r="532" spans="1:16" ht="12.75">
      <c r="A532" s="26" t="s">
        <v>61</v>
      </c>
      <c s="31" t="s">
        <v>526</v>
      </c>
      <c s="31" t="s">
        <v>16022</v>
      </c>
      <c s="26" t="s">
        <v>63</v>
      </c>
      <c s="32" t="s">
        <v>16222</v>
      </c>
      <c s="33" t="s">
        <v>5700</v>
      </c>
      <c s="34">
        <v>35</v>
      </c>
      <c s="35">
        <v>0</v>
      </c>
      <c s="35">
        <f>ROUND(ROUND(H532,2)*ROUND(G532,3),2)</f>
      </c>
      <c s="33" t="s">
        <v>18497</v>
      </c>
      <c r="O532">
        <f>(I532*21)/100</f>
      </c>
      <c t="s">
        <v>33</v>
      </c>
    </row>
    <row r="533" spans="1:5" ht="12.75">
      <c r="A533" s="36" t="s">
        <v>67</v>
      </c>
      <c r="E533" s="37" t="s">
        <v>63</v>
      </c>
    </row>
    <row r="534" spans="1:5" ht="12.75">
      <c r="A534" s="38" t="s">
        <v>68</v>
      </c>
      <c r="E534" s="39" t="s">
        <v>18511</v>
      </c>
    </row>
    <row r="535" spans="1:5" ht="25.5">
      <c r="A535" t="s">
        <v>70</v>
      </c>
      <c r="E535" s="37" t="s">
        <v>1086</v>
      </c>
    </row>
    <row r="536" spans="1:16" ht="12.75">
      <c r="A536" s="26" t="s">
        <v>61</v>
      </c>
      <c s="31" t="s">
        <v>530</v>
      </c>
      <c s="31" t="s">
        <v>16024</v>
      </c>
      <c s="26" t="s">
        <v>63</v>
      </c>
      <c s="32" t="s">
        <v>16224</v>
      </c>
      <c s="33" t="s">
        <v>5700</v>
      </c>
      <c s="34">
        <v>35</v>
      </c>
      <c s="35">
        <v>0</v>
      </c>
      <c s="35">
        <f>ROUND(ROUND(H536,2)*ROUND(G536,3),2)</f>
      </c>
      <c s="33" t="s">
        <v>18497</v>
      </c>
      <c r="O536">
        <f>(I536*21)/100</f>
      </c>
      <c t="s">
        <v>33</v>
      </c>
    </row>
    <row r="537" spans="1:5" ht="12.75">
      <c r="A537" s="36" t="s">
        <v>67</v>
      </c>
      <c r="E537" s="37" t="s">
        <v>63</v>
      </c>
    </row>
    <row r="538" spans="1:5" ht="12.75">
      <c r="A538" s="38" t="s">
        <v>68</v>
      </c>
      <c r="E538" s="39" t="s">
        <v>18511</v>
      </c>
    </row>
    <row r="539" spans="1:5" ht="25.5">
      <c r="A539" t="s">
        <v>70</v>
      </c>
      <c r="E539" s="37" t="s">
        <v>1086</v>
      </c>
    </row>
    <row r="540" spans="1:18" ht="12.75" customHeight="1">
      <c r="A540" s="6" t="s">
        <v>58</v>
      </c>
      <c s="6"/>
      <c s="42" t="s">
        <v>16026</v>
      </c>
      <c s="6"/>
      <c s="29" t="s">
        <v>17608</v>
      </c>
      <c s="6"/>
      <c s="6"/>
      <c s="6"/>
      <c s="43">
        <f>0+Q540</f>
      </c>
      <c s="6"/>
      <c r="O540">
        <f>0+R540</f>
      </c>
      <c r="Q540">
        <f>0+I541+I545</f>
      </c>
      <c>
        <f>0+O541+O545</f>
      </c>
    </row>
    <row r="541" spans="1:16" ht="12.75">
      <c r="A541" s="26" t="s">
        <v>61</v>
      </c>
      <c s="31" t="s">
        <v>534</v>
      </c>
      <c s="31" t="s">
        <v>16028</v>
      </c>
      <c s="26" t="s">
        <v>63</v>
      </c>
      <c s="32" t="s">
        <v>18526</v>
      </c>
      <c s="33" t="s">
        <v>5700</v>
      </c>
      <c s="34">
        <v>3</v>
      </c>
      <c s="35">
        <v>0</v>
      </c>
      <c s="35">
        <f>ROUND(ROUND(H541,2)*ROUND(G541,3),2)</f>
      </c>
      <c s="33" t="s">
        <v>18497</v>
      </c>
      <c r="O541">
        <f>(I541*21)/100</f>
      </c>
      <c t="s">
        <v>33</v>
      </c>
    </row>
    <row r="542" spans="1:5" ht="12.75">
      <c r="A542" s="36" t="s">
        <v>67</v>
      </c>
      <c r="E542" s="37" t="s">
        <v>63</v>
      </c>
    </row>
    <row r="543" spans="1:5" ht="12.75">
      <c r="A543" s="38" t="s">
        <v>68</v>
      </c>
      <c r="E543" s="39" t="s">
        <v>18511</v>
      </c>
    </row>
    <row r="544" spans="1:5" ht="25.5">
      <c r="A544" t="s">
        <v>70</v>
      </c>
      <c r="E544" s="37" t="s">
        <v>1086</v>
      </c>
    </row>
    <row r="545" spans="1:16" ht="12.75">
      <c r="A545" s="26" t="s">
        <v>61</v>
      </c>
      <c s="31" t="s">
        <v>538</v>
      </c>
      <c s="31" t="s">
        <v>16030</v>
      </c>
      <c s="26" t="s">
        <v>63</v>
      </c>
      <c s="32" t="s">
        <v>18527</v>
      </c>
      <c s="33" t="s">
        <v>5700</v>
      </c>
      <c s="34">
        <v>8</v>
      </c>
      <c s="35">
        <v>0</v>
      </c>
      <c s="35">
        <f>ROUND(ROUND(H545,2)*ROUND(G545,3),2)</f>
      </c>
      <c s="33" t="s">
        <v>18497</v>
      </c>
      <c r="O545">
        <f>(I545*21)/100</f>
      </c>
      <c t="s">
        <v>33</v>
      </c>
    </row>
    <row r="546" spans="1:5" ht="12.75">
      <c r="A546" s="36" t="s">
        <v>67</v>
      </c>
      <c r="E546" s="37" t="s">
        <v>63</v>
      </c>
    </row>
    <row r="547" spans="1:5" ht="12.75">
      <c r="A547" s="38" t="s">
        <v>68</v>
      </c>
      <c r="E547" s="39" t="s">
        <v>18511</v>
      </c>
    </row>
    <row r="548" spans="1:5" ht="25.5">
      <c r="A548" t="s">
        <v>70</v>
      </c>
      <c r="E548" s="37" t="s">
        <v>1086</v>
      </c>
    </row>
    <row r="549" spans="1:18" ht="12.75" customHeight="1">
      <c r="A549" s="6" t="s">
        <v>58</v>
      </c>
      <c s="6"/>
      <c s="42" t="s">
        <v>16034</v>
      </c>
      <c s="6"/>
      <c s="29" t="s">
        <v>17655</v>
      </c>
      <c s="6"/>
      <c s="6"/>
      <c s="6"/>
      <c s="43">
        <f>0+Q549</f>
      </c>
      <c s="6"/>
      <c r="O549">
        <f>0+R549</f>
      </c>
      <c r="Q549">
        <f>0+I550</f>
      </c>
      <c>
        <f>0+O550</f>
      </c>
    </row>
    <row r="550" spans="1:16" ht="12.75">
      <c r="A550" s="26" t="s">
        <v>61</v>
      </c>
      <c s="31" t="s">
        <v>542</v>
      </c>
      <c s="31" t="s">
        <v>16036</v>
      </c>
      <c s="26" t="s">
        <v>63</v>
      </c>
      <c s="32" t="s">
        <v>13483</v>
      </c>
      <c s="33" t="s">
        <v>5700</v>
      </c>
      <c s="34">
        <v>2</v>
      </c>
      <c s="35">
        <v>0</v>
      </c>
      <c s="35">
        <f>ROUND(ROUND(H550,2)*ROUND(G550,3),2)</f>
      </c>
      <c s="33" t="s">
        <v>18497</v>
      </c>
      <c r="O550">
        <f>(I550*21)/100</f>
      </c>
      <c t="s">
        <v>33</v>
      </c>
    </row>
    <row r="551" spans="1:5" ht="12.75">
      <c r="A551" s="36" t="s">
        <v>67</v>
      </c>
      <c r="E551" s="37" t="s">
        <v>63</v>
      </c>
    </row>
    <row r="552" spans="1:5" ht="12.75">
      <c r="A552" s="38" t="s">
        <v>68</v>
      </c>
      <c r="E552" s="39" t="s">
        <v>18511</v>
      </c>
    </row>
    <row r="553" spans="1:5" ht="25.5">
      <c r="A553" t="s">
        <v>70</v>
      </c>
      <c r="E553" s="37" t="s">
        <v>1086</v>
      </c>
    </row>
    <row r="554" spans="1:18" ht="12.75" customHeight="1">
      <c r="A554" s="6" t="s">
        <v>58</v>
      </c>
      <c s="6"/>
      <c s="42" t="s">
        <v>16040</v>
      </c>
      <c s="6"/>
      <c s="29" t="s">
        <v>18528</v>
      </c>
      <c s="6"/>
      <c s="6"/>
      <c s="6"/>
      <c s="43">
        <f>0+Q554</f>
      </c>
      <c s="6"/>
      <c r="O554">
        <f>0+R554</f>
      </c>
      <c r="Q554">
        <f>0+I555+I559</f>
      </c>
      <c>
        <f>0+O555+O559</f>
      </c>
    </row>
    <row r="555" spans="1:16" ht="12.75">
      <c r="A555" s="26" t="s">
        <v>61</v>
      </c>
      <c s="31" t="s">
        <v>546</v>
      </c>
      <c s="31" t="s">
        <v>16042</v>
      </c>
      <c s="26" t="s">
        <v>63</v>
      </c>
      <c s="32" t="s">
        <v>17660</v>
      </c>
      <c s="33" t="s">
        <v>5700</v>
      </c>
      <c s="34">
        <v>20</v>
      </c>
      <c s="35">
        <v>0</v>
      </c>
      <c s="35">
        <f>ROUND(ROUND(H555,2)*ROUND(G555,3),2)</f>
      </c>
      <c s="33" t="s">
        <v>18497</v>
      </c>
      <c r="O555">
        <f>(I555*21)/100</f>
      </c>
      <c t="s">
        <v>33</v>
      </c>
    </row>
    <row r="556" spans="1:5" ht="12.75">
      <c r="A556" s="36" t="s">
        <v>67</v>
      </c>
      <c r="E556" s="37" t="s">
        <v>63</v>
      </c>
    </row>
    <row r="557" spans="1:5" ht="12.75">
      <c r="A557" s="38" t="s">
        <v>68</v>
      </c>
      <c r="E557" s="39" t="s">
        <v>18511</v>
      </c>
    </row>
    <row r="558" spans="1:5" ht="25.5">
      <c r="A558" t="s">
        <v>70</v>
      </c>
      <c r="E558" s="37" t="s">
        <v>1086</v>
      </c>
    </row>
    <row r="559" spans="1:16" ht="12.75">
      <c r="A559" s="26" t="s">
        <v>61</v>
      </c>
      <c s="31" t="s">
        <v>550</v>
      </c>
      <c s="31" t="s">
        <v>16044</v>
      </c>
      <c s="26" t="s">
        <v>63</v>
      </c>
      <c s="32" t="s">
        <v>17662</v>
      </c>
      <c s="33" t="s">
        <v>5700</v>
      </c>
      <c s="34">
        <v>12</v>
      </c>
      <c s="35">
        <v>0</v>
      </c>
      <c s="35">
        <f>ROUND(ROUND(H559,2)*ROUND(G559,3),2)</f>
      </c>
      <c s="33" t="s">
        <v>18497</v>
      </c>
      <c r="O559">
        <f>(I559*21)/100</f>
      </c>
      <c t="s">
        <v>33</v>
      </c>
    </row>
    <row r="560" spans="1:5" ht="12.75">
      <c r="A560" s="36" t="s">
        <v>67</v>
      </c>
      <c r="E560" s="37" t="s">
        <v>63</v>
      </c>
    </row>
    <row r="561" spans="1:5" ht="12.75">
      <c r="A561" s="38" t="s">
        <v>68</v>
      </c>
      <c r="E561" s="39" t="s">
        <v>18511</v>
      </c>
    </row>
    <row r="562" spans="1:5" ht="25.5">
      <c r="A562" t="s">
        <v>70</v>
      </c>
      <c r="E562" s="37" t="s">
        <v>1086</v>
      </c>
    </row>
    <row r="563" spans="1:18" ht="12.75" customHeight="1">
      <c r="A563" s="6" t="s">
        <v>58</v>
      </c>
      <c s="6"/>
      <c s="42" t="s">
        <v>16048</v>
      </c>
      <c s="6"/>
      <c s="29" t="s">
        <v>18529</v>
      </c>
      <c s="6"/>
      <c s="6"/>
      <c s="6"/>
      <c s="43">
        <f>0+Q563</f>
      </c>
      <c s="6"/>
      <c r="O563">
        <f>0+R563</f>
      </c>
      <c r="Q563">
        <f>0+I564</f>
      </c>
      <c>
        <f>0+O564</f>
      </c>
    </row>
    <row r="564" spans="1:16" ht="12.75">
      <c r="A564" s="26" t="s">
        <v>61</v>
      </c>
      <c s="31" t="s">
        <v>554</v>
      </c>
      <c s="31" t="s">
        <v>16050</v>
      </c>
      <c s="26" t="s">
        <v>63</v>
      </c>
      <c s="32" t="s">
        <v>16242</v>
      </c>
      <c s="33" t="s">
        <v>5700</v>
      </c>
      <c s="34">
        <v>4</v>
      </c>
      <c s="35">
        <v>0</v>
      </c>
      <c s="35">
        <f>ROUND(ROUND(H564,2)*ROUND(G564,3),2)</f>
      </c>
      <c s="33" t="s">
        <v>18497</v>
      </c>
      <c r="O564">
        <f>(I564*21)/100</f>
      </c>
      <c t="s">
        <v>33</v>
      </c>
    </row>
    <row r="565" spans="1:5" ht="12.75">
      <c r="A565" s="36" t="s">
        <v>67</v>
      </c>
      <c r="E565" s="37" t="s">
        <v>63</v>
      </c>
    </row>
    <row r="566" spans="1:5" ht="12.75">
      <c r="A566" s="38" t="s">
        <v>68</v>
      </c>
      <c r="E566" s="39" t="s">
        <v>18511</v>
      </c>
    </row>
    <row r="567" spans="1:5" ht="25.5">
      <c r="A567" t="s">
        <v>70</v>
      </c>
      <c r="E567" s="37" t="s">
        <v>1086</v>
      </c>
    </row>
    <row r="568" spans="1:18" ht="12.75" customHeight="1">
      <c r="A568" s="6" t="s">
        <v>58</v>
      </c>
      <c s="6"/>
      <c s="42" t="s">
        <v>16052</v>
      </c>
      <c s="6"/>
      <c s="29" t="s">
        <v>15838</v>
      </c>
      <c s="6"/>
      <c s="6"/>
      <c s="6"/>
      <c s="43">
        <f>0+Q568</f>
      </c>
      <c s="6"/>
      <c r="O568">
        <f>0+R568</f>
      </c>
      <c r="Q568">
        <f>0+I569+I573+I577+I581</f>
      </c>
      <c>
        <f>0+O569+O573+O577+O581</f>
      </c>
    </row>
    <row r="569" spans="1:16" ht="12.75">
      <c r="A569" s="26" t="s">
        <v>61</v>
      </c>
      <c s="31" t="s">
        <v>558</v>
      </c>
      <c s="31" t="s">
        <v>16054</v>
      </c>
      <c s="26" t="s">
        <v>63</v>
      </c>
      <c s="32" t="s">
        <v>16257</v>
      </c>
      <c s="33" t="s">
        <v>663</v>
      </c>
      <c s="34">
        <v>4</v>
      </c>
      <c s="35">
        <v>0</v>
      </c>
      <c s="35">
        <f>ROUND(ROUND(H569,2)*ROUND(G569,3),2)</f>
      </c>
      <c s="33" t="s">
        <v>18497</v>
      </c>
      <c r="O569">
        <f>(I569*21)/100</f>
      </c>
      <c t="s">
        <v>33</v>
      </c>
    </row>
    <row r="570" spans="1:5" ht="12.75">
      <c r="A570" s="36" t="s">
        <v>67</v>
      </c>
      <c r="E570" s="37" t="s">
        <v>63</v>
      </c>
    </row>
    <row r="571" spans="1:5" ht="12.75">
      <c r="A571" s="38" t="s">
        <v>68</v>
      </c>
      <c r="E571" s="39" t="s">
        <v>18511</v>
      </c>
    </row>
    <row r="572" spans="1:5" ht="25.5">
      <c r="A572" t="s">
        <v>70</v>
      </c>
      <c r="E572" s="37" t="s">
        <v>1086</v>
      </c>
    </row>
    <row r="573" spans="1:16" ht="12.75">
      <c r="A573" s="26" t="s">
        <v>61</v>
      </c>
      <c s="31" t="s">
        <v>562</v>
      </c>
      <c s="31" t="s">
        <v>16056</v>
      </c>
      <c s="26" t="s">
        <v>63</v>
      </c>
      <c s="32" t="s">
        <v>16259</v>
      </c>
      <c s="33" t="s">
        <v>663</v>
      </c>
      <c s="34">
        <v>4</v>
      </c>
      <c s="35">
        <v>0</v>
      </c>
      <c s="35">
        <f>ROUND(ROUND(H573,2)*ROUND(G573,3),2)</f>
      </c>
      <c s="33" t="s">
        <v>18497</v>
      </c>
      <c r="O573">
        <f>(I573*21)/100</f>
      </c>
      <c t="s">
        <v>33</v>
      </c>
    </row>
    <row r="574" spans="1:5" ht="12.75">
      <c r="A574" s="36" t="s">
        <v>67</v>
      </c>
      <c r="E574" s="37" t="s">
        <v>63</v>
      </c>
    </row>
    <row r="575" spans="1:5" ht="12.75">
      <c r="A575" s="38" t="s">
        <v>68</v>
      </c>
      <c r="E575" s="39" t="s">
        <v>18511</v>
      </c>
    </row>
    <row r="576" spans="1:5" ht="25.5">
      <c r="A576" t="s">
        <v>70</v>
      </c>
      <c r="E576" s="37" t="s">
        <v>1086</v>
      </c>
    </row>
    <row r="577" spans="1:16" ht="12.75">
      <c r="A577" s="26" t="s">
        <v>61</v>
      </c>
      <c s="31" t="s">
        <v>567</v>
      </c>
      <c s="31" t="s">
        <v>16058</v>
      </c>
      <c s="26" t="s">
        <v>63</v>
      </c>
      <c s="32" t="s">
        <v>16263</v>
      </c>
      <c s="33" t="s">
        <v>663</v>
      </c>
      <c s="34">
        <v>8</v>
      </c>
      <c s="35">
        <v>0</v>
      </c>
      <c s="35">
        <f>ROUND(ROUND(H577,2)*ROUND(G577,3),2)</f>
      </c>
      <c s="33" t="s">
        <v>18497</v>
      </c>
      <c r="O577">
        <f>(I577*21)/100</f>
      </c>
      <c t="s">
        <v>33</v>
      </c>
    </row>
    <row r="578" spans="1:5" ht="12.75">
      <c r="A578" s="36" t="s">
        <v>67</v>
      </c>
      <c r="E578" s="37" t="s">
        <v>63</v>
      </c>
    </row>
    <row r="579" spans="1:5" ht="12.75">
      <c r="A579" s="38" t="s">
        <v>68</v>
      </c>
      <c r="E579" s="39" t="s">
        <v>18511</v>
      </c>
    </row>
    <row r="580" spans="1:5" ht="25.5">
      <c r="A580" t="s">
        <v>70</v>
      </c>
      <c r="E580" s="37" t="s">
        <v>1086</v>
      </c>
    </row>
    <row r="581" spans="1:16" ht="12.75">
      <c r="A581" s="26" t="s">
        <v>61</v>
      </c>
      <c s="31" t="s">
        <v>571</v>
      </c>
      <c s="31" t="s">
        <v>16059</v>
      </c>
      <c s="26" t="s">
        <v>63</v>
      </c>
      <c s="32" t="s">
        <v>16265</v>
      </c>
      <c s="33" t="s">
        <v>663</v>
      </c>
      <c s="34">
        <v>60</v>
      </c>
      <c s="35">
        <v>0</v>
      </c>
      <c s="35">
        <f>ROUND(ROUND(H581,2)*ROUND(G581,3),2)</f>
      </c>
      <c s="33" t="s">
        <v>18497</v>
      </c>
      <c r="O581">
        <f>(I581*21)/100</f>
      </c>
      <c t="s">
        <v>33</v>
      </c>
    </row>
    <row r="582" spans="1:5" ht="12.75">
      <c r="A582" s="36" t="s">
        <v>67</v>
      </c>
      <c r="E582" s="37" t="s">
        <v>63</v>
      </c>
    </row>
    <row r="583" spans="1:5" ht="12.75">
      <c r="A583" s="38" t="s">
        <v>68</v>
      </c>
      <c r="E583" s="39" t="s">
        <v>18511</v>
      </c>
    </row>
    <row r="584" spans="1:5" ht="25.5">
      <c r="A584" t="s">
        <v>70</v>
      </c>
      <c r="E584" s="37" t="s">
        <v>1086</v>
      </c>
    </row>
    <row r="585" spans="1:18" ht="12.75" customHeight="1">
      <c r="A585" s="6" t="s">
        <v>58</v>
      </c>
      <c s="6"/>
      <c s="42" t="s">
        <v>16061</v>
      </c>
      <c s="6"/>
      <c s="29" t="s">
        <v>16271</v>
      </c>
      <c s="6"/>
      <c s="6"/>
      <c s="6"/>
      <c s="43">
        <f>0+Q585</f>
      </c>
      <c s="6"/>
      <c r="O585">
        <f>0+R585</f>
      </c>
      <c r="Q585">
        <f>0+I586</f>
      </c>
      <c>
        <f>0+O586</f>
      </c>
    </row>
    <row r="586" spans="1:16" ht="12.75">
      <c r="A586" s="26" t="s">
        <v>61</v>
      </c>
      <c s="31" t="s">
        <v>575</v>
      </c>
      <c s="31" t="s">
        <v>16063</v>
      </c>
      <c s="26" t="s">
        <v>63</v>
      </c>
      <c s="32" t="s">
        <v>16273</v>
      </c>
      <c s="33" t="s">
        <v>663</v>
      </c>
      <c s="34">
        <v>12</v>
      </c>
      <c s="35">
        <v>0</v>
      </c>
      <c s="35">
        <f>ROUND(ROUND(H586,2)*ROUND(G586,3),2)</f>
      </c>
      <c s="33" t="s">
        <v>18497</v>
      </c>
      <c r="O586">
        <f>(I586*21)/100</f>
      </c>
      <c t="s">
        <v>33</v>
      </c>
    </row>
    <row r="587" spans="1:5" ht="12.75">
      <c r="A587" s="36" t="s">
        <v>67</v>
      </c>
      <c r="E587" s="37" t="s">
        <v>63</v>
      </c>
    </row>
    <row r="588" spans="1:5" ht="12.75">
      <c r="A588" s="38" t="s">
        <v>68</v>
      </c>
      <c r="E588" s="39" t="s">
        <v>18511</v>
      </c>
    </row>
    <row r="589" spans="1:5" ht="25.5">
      <c r="A589" t="s">
        <v>70</v>
      </c>
      <c r="E589" s="37" t="s">
        <v>1086</v>
      </c>
    </row>
    <row r="590" spans="1:18" ht="12.75" customHeight="1">
      <c r="A590" s="6" t="s">
        <v>58</v>
      </c>
      <c s="6"/>
      <c s="42" t="s">
        <v>16067</v>
      </c>
      <c s="6"/>
      <c s="29" t="s">
        <v>18530</v>
      </c>
      <c s="6"/>
      <c s="6"/>
      <c s="6"/>
      <c s="43">
        <f>0+Q590</f>
      </c>
      <c s="6"/>
      <c r="O590">
        <f>0+R590</f>
      </c>
      <c r="Q590">
        <f>0+I591+I595</f>
      </c>
      <c>
        <f>0+O591+O595</f>
      </c>
    </row>
    <row r="591" spans="1:16" ht="12.75">
      <c r="A591" s="26" t="s">
        <v>61</v>
      </c>
      <c s="31" t="s">
        <v>579</v>
      </c>
      <c s="31" t="s">
        <v>16069</v>
      </c>
      <c s="26" t="s">
        <v>63</v>
      </c>
      <c s="32" t="s">
        <v>15718</v>
      </c>
      <c s="33" t="s">
        <v>663</v>
      </c>
      <c s="34">
        <v>16</v>
      </c>
      <c s="35">
        <v>0</v>
      </c>
      <c s="35">
        <f>ROUND(ROUND(H591,2)*ROUND(G591,3),2)</f>
      </c>
      <c s="33" t="s">
        <v>18497</v>
      </c>
      <c r="O591">
        <f>(I591*21)/100</f>
      </c>
      <c t="s">
        <v>33</v>
      </c>
    </row>
    <row r="592" spans="1:5" ht="12.75">
      <c r="A592" s="36" t="s">
        <v>67</v>
      </c>
      <c r="E592" s="37" t="s">
        <v>63</v>
      </c>
    </row>
    <row r="593" spans="1:5" ht="12.75">
      <c r="A593" s="38" t="s">
        <v>68</v>
      </c>
      <c r="E593" s="39" t="s">
        <v>18511</v>
      </c>
    </row>
    <row r="594" spans="1:5" ht="25.5">
      <c r="A594" t="s">
        <v>70</v>
      </c>
      <c r="E594" s="37" t="s">
        <v>1086</v>
      </c>
    </row>
    <row r="595" spans="1:16" ht="12.75">
      <c r="A595" s="26" t="s">
        <v>61</v>
      </c>
      <c s="31" t="s">
        <v>584</v>
      </c>
      <c s="31" t="s">
        <v>16071</v>
      </c>
      <c s="26" t="s">
        <v>63</v>
      </c>
      <c s="32" t="s">
        <v>15720</v>
      </c>
      <c s="33" t="s">
        <v>663</v>
      </c>
      <c s="34">
        <v>2</v>
      </c>
      <c s="35">
        <v>0</v>
      </c>
      <c s="35">
        <f>ROUND(ROUND(H595,2)*ROUND(G595,3),2)</f>
      </c>
      <c s="33" t="s">
        <v>18497</v>
      </c>
      <c r="O595">
        <f>(I595*21)/100</f>
      </c>
      <c t="s">
        <v>33</v>
      </c>
    </row>
    <row r="596" spans="1:5" ht="12.75">
      <c r="A596" s="36" t="s">
        <v>67</v>
      </c>
      <c r="E596" s="37" t="s">
        <v>63</v>
      </c>
    </row>
    <row r="597" spans="1:5" ht="12.75">
      <c r="A597" s="38" t="s">
        <v>68</v>
      </c>
      <c r="E597" s="39" t="s">
        <v>18511</v>
      </c>
    </row>
    <row r="598" spans="1:5" ht="25.5">
      <c r="A598" t="s">
        <v>70</v>
      </c>
      <c r="E598" s="37" t="s">
        <v>1086</v>
      </c>
    </row>
    <row r="599" spans="1:18" ht="12.75" customHeight="1">
      <c r="A599" s="6" t="s">
        <v>58</v>
      </c>
      <c s="6"/>
      <c s="42" t="s">
        <v>17758</v>
      </c>
      <c s="6"/>
      <c s="29" t="s">
        <v>17716</v>
      </c>
      <c s="6"/>
      <c s="6"/>
      <c s="6"/>
      <c s="43">
        <f>0+Q599</f>
      </c>
      <c s="6"/>
      <c r="O599">
        <f>0+R599</f>
      </c>
      <c r="Q599">
        <f>0+I600+I604</f>
      </c>
      <c>
        <f>0+O600+O604</f>
      </c>
    </row>
    <row r="600" spans="1:16" ht="12.75">
      <c r="A600" s="26" t="s">
        <v>61</v>
      </c>
      <c s="31" t="s">
        <v>588</v>
      </c>
      <c s="31" t="s">
        <v>16075</v>
      </c>
      <c s="26" t="s">
        <v>63</v>
      </c>
      <c s="32" t="s">
        <v>13581</v>
      </c>
      <c s="33" t="s">
        <v>1090</v>
      </c>
      <c s="34">
        <v>2</v>
      </c>
      <c s="35">
        <v>0</v>
      </c>
      <c s="35">
        <f>ROUND(ROUND(H600,2)*ROUND(G600,3),2)</f>
      </c>
      <c s="33" t="s">
        <v>18497</v>
      </c>
      <c r="O600">
        <f>(I600*21)/100</f>
      </c>
      <c t="s">
        <v>33</v>
      </c>
    </row>
    <row r="601" spans="1:5" ht="12.75">
      <c r="A601" s="36" t="s">
        <v>67</v>
      </c>
      <c r="E601" s="37" t="s">
        <v>63</v>
      </c>
    </row>
    <row r="602" spans="1:5" ht="12.75">
      <c r="A602" s="38" t="s">
        <v>68</v>
      </c>
      <c r="E602" s="39" t="s">
        <v>18511</v>
      </c>
    </row>
    <row r="603" spans="1:5" ht="25.5">
      <c r="A603" t="s">
        <v>70</v>
      </c>
      <c r="E603" s="37" t="s">
        <v>1086</v>
      </c>
    </row>
    <row r="604" spans="1:16" ht="12.75">
      <c r="A604" s="26" t="s">
        <v>61</v>
      </c>
      <c s="31" t="s">
        <v>592</v>
      </c>
      <c s="31" t="s">
        <v>16079</v>
      </c>
      <c s="26" t="s">
        <v>63</v>
      </c>
      <c s="32" t="s">
        <v>13584</v>
      </c>
      <c s="33" t="s">
        <v>85</v>
      </c>
      <c s="34">
        <v>1</v>
      </c>
      <c s="35">
        <v>0</v>
      </c>
      <c s="35">
        <f>ROUND(ROUND(H604,2)*ROUND(G604,3),2)</f>
      </c>
      <c s="33" t="s">
        <v>18497</v>
      </c>
      <c r="O604">
        <f>(I604*21)/100</f>
      </c>
      <c t="s">
        <v>33</v>
      </c>
    </row>
    <row r="605" spans="1:5" ht="12.75">
      <c r="A605" s="36" t="s">
        <v>67</v>
      </c>
      <c r="E605" s="37" t="s">
        <v>63</v>
      </c>
    </row>
    <row r="606" spans="1:5" ht="12.75">
      <c r="A606" s="38" t="s">
        <v>68</v>
      </c>
      <c r="E606" s="39" t="s">
        <v>18511</v>
      </c>
    </row>
    <row r="607" spans="1:5" ht="25.5">
      <c r="A607" t="s">
        <v>70</v>
      </c>
      <c r="E607"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0+O12+O17+O22+O27+O32+O37+O46+O55+O76+O93+O102+O107+O116+O121</f>
      </c>
      <c t="s">
        <v>32</v>
      </c>
    </row>
    <row r="3" spans="1:16" ht="15" customHeight="1">
      <c r="A3" t="s">
        <v>12</v>
      </c>
      <c s="12" t="s">
        <v>14</v>
      </c>
      <c s="13" t="s">
        <v>15</v>
      </c>
      <c s="1"/>
      <c s="14" t="s">
        <v>16</v>
      </c>
      <c s="1"/>
      <c s="9"/>
      <c s="8" t="s">
        <v>18531</v>
      </c>
      <c s="40">
        <f>0+I12+I17+I22+I27+I32+I37+I46+I55+I76+I93+I102+I107+I116+I121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17943</v>
      </c>
      <c s="1"/>
      <c s="14" t="s">
        <v>17944</v>
      </c>
      <c s="1"/>
      <c s="1"/>
      <c s="1"/>
      <c s="1"/>
      <c s="1"/>
    </row>
    <row r="8" spans="1:10" ht="12.75" customHeight="1">
      <c r="A8" t="s">
        <v>9352</v>
      </c>
      <c s="16" t="s">
        <v>28</v>
      </c>
      <c s="17" t="s">
        <v>18531</v>
      </c>
      <c s="6"/>
      <c s="18" t="s">
        <v>18532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f>
      </c>
      <c>
        <f>0+O13</f>
      </c>
    </row>
    <row r="13" spans="1:16" ht="12.75">
      <c r="A13" s="26" t="s">
        <v>61</v>
      </c>
      <c s="31" t="s">
        <v>162</v>
      </c>
      <c s="31" t="s">
        <v>15714</v>
      </c>
      <c s="26" t="s">
        <v>63</v>
      </c>
      <c s="32" t="s">
        <v>13593</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17755</v>
      </c>
      <c s="6"/>
      <c s="29" t="s">
        <v>16057</v>
      </c>
      <c s="6"/>
      <c s="6"/>
      <c s="6"/>
      <c s="43">
        <f>0+Q17</f>
      </c>
      <c s="6"/>
      <c r="O17">
        <f>0+R17</f>
      </c>
      <c r="Q17">
        <f>0+I18</f>
      </c>
      <c>
        <f>0+O18</f>
      </c>
    </row>
    <row r="18" spans="1:16" ht="12.75">
      <c r="A18" s="26" t="s">
        <v>61</v>
      </c>
      <c s="31" t="s">
        <v>39</v>
      </c>
      <c s="31" t="s">
        <v>17756</v>
      </c>
      <c s="26" t="s">
        <v>63</v>
      </c>
      <c s="32" t="s">
        <v>13046</v>
      </c>
      <c s="33" t="s">
        <v>5700</v>
      </c>
      <c s="34">
        <v>40</v>
      </c>
      <c s="35">
        <v>0</v>
      </c>
      <c s="35">
        <f>ROUND(ROUND(H18,2)*ROUND(G18,3),2)</f>
      </c>
      <c s="33" t="s">
        <v>18497</v>
      </c>
      <c r="O18">
        <f>(I18*21)/100</f>
      </c>
      <c t="s">
        <v>33</v>
      </c>
    </row>
    <row r="19" spans="1:5" ht="12.75">
      <c r="A19" s="36" t="s">
        <v>67</v>
      </c>
      <c r="E19" s="37" t="s">
        <v>63</v>
      </c>
    </row>
    <row r="20" spans="1:5" ht="25.5">
      <c r="A20" s="38" t="s">
        <v>68</v>
      </c>
      <c r="E20" s="39" t="s">
        <v>1000</v>
      </c>
    </row>
    <row r="21" spans="1:5" ht="25.5">
      <c r="A21" t="s">
        <v>70</v>
      </c>
      <c r="E21" s="37" t="s">
        <v>1086</v>
      </c>
    </row>
    <row r="22" spans="1:18" ht="12.75" customHeight="1">
      <c r="A22" s="6" t="s">
        <v>58</v>
      </c>
      <c s="6"/>
      <c s="42" t="s">
        <v>15992</v>
      </c>
      <c s="6"/>
      <c s="29" t="s">
        <v>16060</v>
      </c>
      <c s="6"/>
      <c s="6"/>
      <c s="6"/>
      <c s="43">
        <f>0+Q22</f>
      </c>
      <c s="6"/>
      <c r="O22">
        <f>0+R22</f>
      </c>
      <c r="Q22">
        <f>0+I23</f>
      </c>
      <c>
        <f>0+O23</f>
      </c>
    </row>
    <row r="23" spans="1:16" ht="12.75">
      <c r="A23" s="26" t="s">
        <v>61</v>
      </c>
      <c s="31" t="s">
        <v>33</v>
      </c>
      <c s="31" t="s">
        <v>15994</v>
      </c>
      <c s="26" t="s">
        <v>63</v>
      </c>
      <c s="32" t="s">
        <v>16062</v>
      </c>
      <c s="33" t="s">
        <v>5700</v>
      </c>
      <c s="34">
        <v>24</v>
      </c>
      <c s="35">
        <v>0</v>
      </c>
      <c s="35">
        <f>ROUND(ROUND(H23,2)*ROUND(G23,3),2)</f>
      </c>
      <c s="33" t="s">
        <v>18497</v>
      </c>
      <c r="O23">
        <f>(I23*21)/100</f>
      </c>
      <c t="s">
        <v>33</v>
      </c>
    </row>
    <row r="24" spans="1:5" ht="12.75">
      <c r="A24" s="36" t="s">
        <v>67</v>
      </c>
      <c r="E24" s="37" t="s">
        <v>63</v>
      </c>
    </row>
    <row r="25" spans="1:5" ht="25.5">
      <c r="A25" s="38" t="s">
        <v>68</v>
      </c>
      <c r="E25" s="39" t="s">
        <v>1000</v>
      </c>
    </row>
    <row r="26" spans="1:5" ht="25.5">
      <c r="A26" t="s">
        <v>70</v>
      </c>
      <c r="E26" s="37" t="s">
        <v>1086</v>
      </c>
    </row>
    <row r="27" spans="1:18" ht="12.75" customHeight="1">
      <c r="A27" s="6" t="s">
        <v>58</v>
      </c>
      <c s="6"/>
      <c s="42" t="s">
        <v>15998</v>
      </c>
      <c s="6"/>
      <c s="29" t="s">
        <v>18534</v>
      </c>
      <c s="6"/>
      <c s="6"/>
      <c s="6"/>
      <c s="43">
        <f>0+Q27</f>
      </c>
      <c s="6"/>
      <c r="O27">
        <f>0+R27</f>
      </c>
      <c r="Q27">
        <f>0+I28</f>
      </c>
      <c>
        <f>0+O28</f>
      </c>
    </row>
    <row r="28" spans="1:16" ht="12.75">
      <c r="A28" s="26" t="s">
        <v>61</v>
      </c>
      <c s="31" t="s">
        <v>32</v>
      </c>
      <c s="31" t="s">
        <v>16000</v>
      </c>
      <c s="26" t="s">
        <v>63</v>
      </c>
      <c s="32" t="s">
        <v>16285</v>
      </c>
      <c s="33" t="s">
        <v>81</v>
      </c>
      <c s="34">
        <v>98</v>
      </c>
      <c s="35">
        <v>0</v>
      </c>
      <c s="35">
        <f>ROUND(ROUND(H28,2)*ROUND(G28,3),2)</f>
      </c>
      <c s="33" t="s">
        <v>18497</v>
      </c>
      <c r="O28">
        <f>(I28*21)/100</f>
      </c>
      <c t="s">
        <v>33</v>
      </c>
    </row>
    <row r="29" spans="1:5" ht="12.75">
      <c r="A29" s="36" t="s">
        <v>67</v>
      </c>
      <c r="E29" s="37" t="s">
        <v>63</v>
      </c>
    </row>
    <row r="30" spans="1:5" ht="25.5">
      <c r="A30" s="38" t="s">
        <v>68</v>
      </c>
      <c r="E30" s="39" t="s">
        <v>1000</v>
      </c>
    </row>
    <row r="31" spans="1:5" ht="25.5">
      <c r="A31" t="s">
        <v>70</v>
      </c>
      <c r="E31" s="37" t="s">
        <v>1086</v>
      </c>
    </row>
    <row r="32" spans="1:18" ht="12.75" customHeight="1">
      <c r="A32" s="6" t="s">
        <v>58</v>
      </c>
      <c s="6"/>
      <c s="42" t="s">
        <v>16002</v>
      </c>
      <c s="6"/>
      <c s="29" t="s">
        <v>18535</v>
      </c>
      <c s="6"/>
      <c s="6"/>
      <c s="6"/>
      <c s="43">
        <f>0+Q32</f>
      </c>
      <c s="6"/>
      <c r="O32">
        <f>0+R32</f>
      </c>
      <c r="Q32">
        <f>0+I33</f>
      </c>
      <c>
        <f>0+O33</f>
      </c>
    </row>
    <row r="33" spans="1:16" ht="12.75">
      <c r="A33" s="26" t="s">
        <v>61</v>
      </c>
      <c s="31" t="s">
        <v>43</v>
      </c>
      <c s="31" t="s">
        <v>16004</v>
      </c>
      <c s="26" t="s">
        <v>63</v>
      </c>
      <c s="32" t="s">
        <v>18536</v>
      </c>
      <c s="33" t="s">
        <v>5700</v>
      </c>
      <c s="34">
        <v>4</v>
      </c>
      <c s="35">
        <v>0</v>
      </c>
      <c s="35">
        <f>ROUND(ROUND(H33,2)*ROUND(G33,3),2)</f>
      </c>
      <c s="33" t="s">
        <v>18497</v>
      </c>
      <c r="O33">
        <f>(I33*21)/100</f>
      </c>
      <c t="s">
        <v>33</v>
      </c>
    </row>
    <row r="34" spans="1:5" ht="12.75">
      <c r="A34" s="36" t="s">
        <v>67</v>
      </c>
      <c r="E34" s="37" t="s">
        <v>63</v>
      </c>
    </row>
    <row r="35" spans="1:5" ht="25.5">
      <c r="A35" s="38" t="s">
        <v>68</v>
      </c>
      <c r="E35" s="39" t="s">
        <v>1000</v>
      </c>
    </row>
    <row r="36" spans="1:5" ht="25.5">
      <c r="A36" t="s">
        <v>70</v>
      </c>
      <c r="E36" s="37" t="s">
        <v>1086</v>
      </c>
    </row>
    <row r="37" spans="1:18" ht="12.75" customHeight="1">
      <c r="A37" s="6" t="s">
        <v>58</v>
      </c>
      <c s="6"/>
      <c s="42" t="s">
        <v>16006</v>
      </c>
      <c s="6"/>
      <c s="29" t="s">
        <v>16295</v>
      </c>
      <c s="6"/>
      <c s="6"/>
      <c s="6"/>
      <c s="43">
        <f>0+Q37</f>
      </c>
      <c s="6"/>
      <c r="O37">
        <f>0+R37</f>
      </c>
      <c r="Q37">
        <f>0+I38+I42</f>
      </c>
      <c>
        <f>0+O38+O42</f>
      </c>
    </row>
    <row r="38" spans="1:16" ht="12.75">
      <c r="A38" s="26" t="s">
        <v>61</v>
      </c>
      <c s="31" t="s">
        <v>45</v>
      </c>
      <c s="31" t="s">
        <v>16008</v>
      </c>
      <c s="26" t="s">
        <v>63</v>
      </c>
      <c s="32" t="s">
        <v>16297</v>
      </c>
      <c s="33" t="s">
        <v>5700</v>
      </c>
      <c s="34">
        <v>30</v>
      </c>
      <c s="35">
        <v>0</v>
      </c>
      <c s="35">
        <f>ROUND(ROUND(H38,2)*ROUND(G38,3),2)</f>
      </c>
      <c s="33" t="s">
        <v>18497</v>
      </c>
      <c r="O38">
        <f>(I38*21)/100</f>
      </c>
      <c t="s">
        <v>33</v>
      </c>
    </row>
    <row r="39" spans="1:5" ht="12.75">
      <c r="A39" s="36" t="s">
        <v>67</v>
      </c>
      <c r="E39" s="37" t="s">
        <v>63</v>
      </c>
    </row>
    <row r="40" spans="1:5" ht="25.5">
      <c r="A40" s="38" t="s">
        <v>68</v>
      </c>
      <c r="E40" s="39" t="s">
        <v>1000</v>
      </c>
    </row>
    <row r="41" spans="1:5" ht="25.5">
      <c r="A41" t="s">
        <v>70</v>
      </c>
      <c r="E41" s="37" t="s">
        <v>1086</v>
      </c>
    </row>
    <row r="42" spans="1:16" ht="12.75">
      <c r="A42" s="26" t="s">
        <v>61</v>
      </c>
      <c s="31" t="s">
        <v>47</v>
      </c>
      <c s="31" t="s">
        <v>16010</v>
      </c>
      <c s="26" t="s">
        <v>63</v>
      </c>
      <c s="32" t="s">
        <v>18537</v>
      </c>
      <c s="33" t="s">
        <v>5700</v>
      </c>
      <c s="34">
        <v>22</v>
      </c>
      <c s="35">
        <v>0</v>
      </c>
      <c s="35">
        <f>ROUND(ROUND(H42,2)*ROUND(G42,3),2)</f>
      </c>
      <c s="33" t="s">
        <v>18497</v>
      </c>
      <c r="O42">
        <f>(I42*21)/100</f>
      </c>
      <c t="s">
        <v>33</v>
      </c>
    </row>
    <row r="43" spans="1:5" ht="12.75">
      <c r="A43" s="36" t="s">
        <v>67</v>
      </c>
      <c r="E43" s="37" t="s">
        <v>63</v>
      </c>
    </row>
    <row r="44" spans="1:5" ht="25.5">
      <c r="A44" s="38" t="s">
        <v>68</v>
      </c>
      <c r="E44" s="39" t="s">
        <v>1000</v>
      </c>
    </row>
    <row r="45" spans="1:5" ht="25.5">
      <c r="A45" t="s">
        <v>70</v>
      </c>
      <c r="E45" s="37" t="s">
        <v>1086</v>
      </c>
    </row>
    <row r="46" spans="1:18" ht="12.75" customHeight="1">
      <c r="A46" s="6" t="s">
        <v>58</v>
      </c>
      <c s="6"/>
      <c s="42" t="s">
        <v>16012</v>
      </c>
      <c s="6"/>
      <c s="29" t="s">
        <v>16301</v>
      </c>
      <c s="6"/>
      <c s="6"/>
      <c s="6"/>
      <c s="43">
        <f>0+Q46</f>
      </c>
      <c s="6"/>
      <c r="O46">
        <f>0+R46</f>
      </c>
      <c r="Q46">
        <f>0+I47+I51</f>
      </c>
      <c>
        <f>0+O47+O51</f>
      </c>
    </row>
    <row r="47" spans="1:16" ht="12.75">
      <c r="A47" s="26" t="s">
        <v>61</v>
      </c>
      <c s="31" t="s">
        <v>87</v>
      </c>
      <c s="31" t="s">
        <v>16014</v>
      </c>
      <c s="26" t="s">
        <v>63</v>
      </c>
      <c s="32" t="s">
        <v>16303</v>
      </c>
      <c s="33" t="s">
        <v>5700</v>
      </c>
      <c s="34">
        <v>6</v>
      </c>
      <c s="35">
        <v>0</v>
      </c>
      <c s="35">
        <f>ROUND(ROUND(H47,2)*ROUND(G47,3),2)</f>
      </c>
      <c s="33" t="s">
        <v>18497</v>
      </c>
      <c r="O47">
        <f>(I47*21)/100</f>
      </c>
      <c t="s">
        <v>33</v>
      </c>
    </row>
    <row r="48" spans="1:5" ht="12.75">
      <c r="A48" s="36" t="s">
        <v>67</v>
      </c>
      <c r="E48" s="37" t="s">
        <v>63</v>
      </c>
    </row>
    <row r="49" spans="1:5" ht="25.5">
      <c r="A49" s="38" t="s">
        <v>68</v>
      </c>
      <c r="E49" s="39" t="s">
        <v>1000</v>
      </c>
    </row>
    <row r="50" spans="1:5" ht="25.5">
      <c r="A50" t="s">
        <v>70</v>
      </c>
      <c r="E50" s="37" t="s">
        <v>1086</v>
      </c>
    </row>
    <row r="51" spans="1:16" ht="12.75">
      <c r="A51" s="26" t="s">
        <v>61</v>
      </c>
      <c s="31" t="s">
        <v>91</v>
      </c>
      <c s="31" t="s">
        <v>16016</v>
      </c>
      <c s="26" t="s">
        <v>63</v>
      </c>
      <c s="32" t="s">
        <v>16305</v>
      </c>
      <c s="33" t="s">
        <v>5700</v>
      </c>
      <c s="34">
        <v>12</v>
      </c>
      <c s="35">
        <v>0</v>
      </c>
      <c s="35">
        <f>ROUND(ROUND(H51,2)*ROUND(G51,3),2)</f>
      </c>
      <c s="33" t="s">
        <v>18497</v>
      </c>
      <c r="O51">
        <f>(I51*21)/100</f>
      </c>
      <c t="s">
        <v>33</v>
      </c>
    </row>
    <row r="52" spans="1:5" ht="12.75">
      <c r="A52" s="36" t="s">
        <v>67</v>
      </c>
      <c r="E52" s="37" t="s">
        <v>63</v>
      </c>
    </row>
    <row r="53" spans="1:5" ht="25.5">
      <c r="A53" s="38" t="s">
        <v>68</v>
      </c>
      <c r="E53" s="39" t="s">
        <v>1000</v>
      </c>
    </row>
    <row r="54" spans="1:5" ht="25.5">
      <c r="A54" t="s">
        <v>70</v>
      </c>
      <c r="E54" s="37" t="s">
        <v>1086</v>
      </c>
    </row>
    <row r="55" spans="1:18" ht="12.75" customHeight="1">
      <c r="A55" s="6" t="s">
        <v>58</v>
      </c>
      <c s="6"/>
      <c s="42" t="s">
        <v>16018</v>
      </c>
      <c s="6"/>
      <c s="29" t="s">
        <v>16307</v>
      </c>
      <c s="6"/>
      <c s="6"/>
      <c s="6"/>
      <c s="43">
        <f>0+Q55</f>
      </c>
      <c s="6"/>
      <c r="O55">
        <f>0+R55</f>
      </c>
      <c r="Q55">
        <f>0+I56+I60+I64+I68+I72</f>
      </c>
      <c>
        <f>0+O56+O60+O64+O68+O72</f>
      </c>
    </row>
    <row r="56" spans="1:16" ht="12.75">
      <c r="A56" s="26" t="s">
        <v>61</v>
      </c>
      <c s="31" t="s">
        <v>50</v>
      </c>
      <c s="31" t="s">
        <v>16020</v>
      </c>
      <c s="26" t="s">
        <v>63</v>
      </c>
      <c s="32" t="s">
        <v>16309</v>
      </c>
      <c s="33" t="s">
        <v>5700</v>
      </c>
      <c s="34">
        <v>30</v>
      </c>
      <c s="35">
        <v>0</v>
      </c>
      <c s="35">
        <f>ROUND(ROUND(H56,2)*ROUND(G56,3),2)</f>
      </c>
      <c s="33" t="s">
        <v>18497</v>
      </c>
      <c r="O56">
        <f>(I56*21)/100</f>
      </c>
      <c t="s">
        <v>33</v>
      </c>
    </row>
    <row r="57" spans="1:5" ht="12.75">
      <c r="A57" s="36" t="s">
        <v>67</v>
      </c>
      <c r="E57" s="37" t="s">
        <v>63</v>
      </c>
    </row>
    <row r="58" spans="1:5" ht="25.5">
      <c r="A58" s="38" t="s">
        <v>68</v>
      </c>
      <c r="E58" s="39" t="s">
        <v>1000</v>
      </c>
    </row>
    <row r="59" spans="1:5" ht="25.5">
      <c r="A59" t="s">
        <v>70</v>
      </c>
      <c r="E59" s="37" t="s">
        <v>1086</v>
      </c>
    </row>
    <row r="60" spans="1:16" ht="12.75">
      <c r="A60" s="26" t="s">
        <v>61</v>
      </c>
      <c s="31" t="s">
        <v>52</v>
      </c>
      <c s="31" t="s">
        <v>16022</v>
      </c>
      <c s="26" t="s">
        <v>63</v>
      </c>
      <c s="32" t="s">
        <v>16311</v>
      </c>
      <c s="33" t="s">
        <v>5700</v>
      </c>
      <c s="34">
        <v>6</v>
      </c>
      <c s="35">
        <v>0</v>
      </c>
      <c s="35">
        <f>ROUND(ROUND(H60,2)*ROUND(G60,3),2)</f>
      </c>
      <c s="33" t="s">
        <v>18497</v>
      </c>
      <c r="O60">
        <f>(I60*21)/100</f>
      </c>
      <c t="s">
        <v>33</v>
      </c>
    </row>
    <row r="61" spans="1:5" ht="12.75">
      <c r="A61" s="36" t="s">
        <v>67</v>
      </c>
      <c r="E61" s="37" t="s">
        <v>63</v>
      </c>
    </row>
    <row r="62" spans="1:5" ht="25.5">
      <c r="A62" s="38" t="s">
        <v>68</v>
      </c>
      <c r="E62" s="39" t="s">
        <v>1000</v>
      </c>
    </row>
    <row r="63" spans="1:5" ht="25.5">
      <c r="A63" t="s">
        <v>70</v>
      </c>
      <c r="E63" s="37" t="s">
        <v>1086</v>
      </c>
    </row>
    <row r="64" spans="1:16" ht="12.75">
      <c r="A64" s="26" t="s">
        <v>61</v>
      </c>
      <c s="31" t="s">
        <v>54</v>
      </c>
      <c s="31" t="s">
        <v>16024</v>
      </c>
      <c s="26" t="s">
        <v>63</v>
      </c>
      <c s="32" t="s">
        <v>18538</v>
      </c>
      <c s="33" t="s">
        <v>5700</v>
      </c>
      <c s="34">
        <v>8</v>
      </c>
      <c s="35">
        <v>0</v>
      </c>
      <c s="35">
        <f>ROUND(ROUND(H64,2)*ROUND(G64,3),2)</f>
      </c>
      <c s="33" t="s">
        <v>18497</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103</v>
      </c>
      <c s="31" t="s">
        <v>16026</v>
      </c>
      <c s="26" t="s">
        <v>63</v>
      </c>
      <c s="32" t="s">
        <v>16313</v>
      </c>
      <c s="33" t="s">
        <v>5700</v>
      </c>
      <c s="34">
        <v>6</v>
      </c>
      <c s="35">
        <v>0</v>
      </c>
      <c s="35">
        <f>ROUND(ROUND(H68,2)*ROUND(G68,3),2)</f>
      </c>
      <c s="33" t="s">
        <v>18497</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107</v>
      </c>
      <c s="31" t="s">
        <v>16028</v>
      </c>
      <c s="26" t="s">
        <v>63</v>
      </c>
      <c s="32" t="s">
        <v>16315</v>
      </c>
      <c s="33" t="s">
        <v>5700</v>
      </c>
      <c s="34">
        <v>4</v>
      </c>
      <c s="35">
        <v>0</v>
      </c>
      <c s="35">
        <f>ROUND(ROUND(H72,2)*ROUND(G72,3),2)</f>
      </c>
      <c s="33" t="s">
        <v>18497</v>
      </c>
      <c r="O72">
        <f>(I72*21)/100</f>
      </c>
      <c t="s">
        <v>33</v>
      </c>
    </row>
    <row r="73" spans="1:5" ht="12.75">
      <c r="A73" s="36" t="s">
        <v>67</v>
      </c>
      <c r="E73" s="37" t="s">
        <v>63</v>
      </c>
    </row>
    <row r="74" spans="1:5" ht="25.5">
      <c r="A74" s="38" t="s">
        <v>68</v>
      </c>
      <c r="E74" s="39" t="s">
        <v>1000</v>
      </c>
    </row>
    <row r="75" spans="1:5" ht="25.5">
      <c r="A75" t="s">
        <v>70</v>
      </c>
      <c r="E75" s="37" t="s">
        <v>1086</v>
      </c>
    </row>
    <row r="76" spans="1:18" ht="12.75" customHeight="1">
      <c r="A76" s="6" t="s">
        <v>58</v>
      </c>
      <c s="6"/>
      <c s="42" t="s">
        <v>16030</v>
      </c>
      <c s="6"/>
      <c s="29" t="s">
        <v>18539</v>
      </c>
      <c s="6"/>
      <c s="6"/>
      <c s="6"/>
      <c s="43">
        <f>0+Q76</f>
      </c>
      <c s="6"/>
      <c r="O76">
        <f>0+R76</f>
      </c>
      <c r="Q76">
        <f>0+I77+I81+I85+I89</f>
      </c>
      <c>
        <f>0+O77+O81+O85+O89</f>
      </c>
    </row>
    <row r="77" spans="1:16" ht="12.75">
      <c r="A77" s="26" t="s">
        <v>61</v>
      </c>
      <c s="31" t="s">
        <v>111</v>
      </c>
      <c s="31" t="s">
        <v>16032</v>
      </c>
      <c s="26" t="s">
        <v>63</v>
      </c>
      <c s="32" t="s">
        <v>18540</v>
      </c>
      <c s="33" t="s">
        <v>5700</v>
      </c>
      <c s="34">
        <v>56</v>
      </c>
      <c s="35">
        <v>0</v>
      </c>
      <c s="35">
        <f>ROUND(ROUND(H77,2)*ROUND(G77,3),2)</f>
      </c>
      <c s="33" t="s">
        <v>18497</v>
      </c>
      <c r="O77">
        <f>(I77*21)/100</f>
      </c>
      <c t="s">
        <v>33</v>
      </c>
    </row>
    <row r="78" spans="1:5" ht="12.75">
      <c r="A78" s="36" t="s">
        <v>67</v>
      </c>
      <c r="E78" s="37" t="s">
        <v>63</v>
      </c>
    </row>
    <row r="79" spans="1:5" ht="25.5">
      <c r="A79" s="38" t="s">
        <v>68</v>
      </c>
      <c r="E79" s="39" t="s">
        <v>1000</v>
      </c>
    </row>
    <row r="80" spans="1:5" ht="25.5">
      <c r="A80" t="s">
        <v>70</v>
      </c>
      <c r="E80" s="37" t="s">
        <v>1086</v>
      </c>
    </row>
    <row r="81" spans="1:16" ht="12.75">
      <c r="A81" s="26" t="s">
        <v>61</v>
      </c>
      <c s="31" t="s">
        <v>115</v>
      </c>
      <c s="31" t="s">
        <v>16034</v>
      </c>
      <c s="26" t="s">
        <v>63</v>
      </c>
      <c s="32" t="s">
        <v>18541</v>
      </c>
      <c s="33" t="s">
        <v>5700</v>
      </c>
      <c s="34">
        <v>22</v>
      </c>
      <c s="35">
        <v>0</v>
      </c>
      <c s="35">
        <f>ROUND(ROUND(H81,2)*ROUND(G81,3),2)</f>
      </c>
      <c s="33" t="s">
        <v>18497</v>
      </c>
      <c r="O81">
        <f>(I81*21)/100</f>
      </c>
      <c t="s">
        <v>33</v>
      </c>
    </row>
    <row r="82" spans="1:5" ht="12.75">
      <c r="A82" s="36" t="s">
        <v>67</v>
      </c>
      <c r="E82" s="37" t="s">
        <v>63</v>
      </c>
    </row>
    <row r="83" spans="1:5" ht="25.5">
      <c r="A83" s="38" t="s">
        <v>68</v>
      </c>
      <c r="E83" s="39" t="s">
        <v>1000</v>
      </c>
    </row>
    <row r="84" spans="1:5" ht="25.5">
      <c r="A84" t="s">
        <v>70</v>
      </c>
      <c r="E84" s="37" t="s">
        <v>1086</v>
      </c>
    </row>
    <row r="85" spans="1:16" ht="12.75">
      <c r="A85" s="26" t="s">
        <v>61</v>
      </c>
      <c s="31" t="s">
        <v>119</v>
      </c>
      <c s="31" t="s">
        <v>16036</v>
      </c>
      <c s="26" t="s">
        <v>63</v>
      </c>
      <c s="32" t="s">
        <v>18542</v>
      </c>
      <c s="33" t="s">
        <v>5700</v>
      </c>
      <c s="34">
        <v>60</v>
      </c>
      <c s="35">
        <v>0</v>
      </c>
      <c s="35">
        <f>ROUND(ROUND(H85,2)*ROUND(G85,3),2)</f>
      </c>
      <c s="33" t="s">
        <v>18497</v>
      </c>
      <c r="O85">
        <f>(I85*21)/100</f>
      </c>
      <c t="s">
        <v>33</v>
      </c>
    </row>
    <row r="86" spans="1:5" ht="12.75">
      <c r="A86" s="36" t="s">
        <v>67</v>
      </c>
      <c r="E86" s="37" t="s">
        <v>63</v>
      </c>
    </row>
    <row r="87" spans="1:5" ht="25.5">
      <c r="A87" s="38" t="s">
        <v>68</v>
      </c>
      <c r="E87" s="39" t="s">
        <v>1000</v>
      </c>
    </row>
    <row r="88" spans="1:5" ht="25.5">
      <c r="A88" t="s">
        <v>70</v>
      </c>
      <c r="E88" s="37" t="s">
        <v>1086</v>
      </c>
    </row>
    <row r="89" spans="1:16" ht="12.75">
      <c r="A89" s="26" t="s">
        <v>61</v>
      </c>
      <c s="31" t="s">
        <v>123</v>
      </c>
      <c s="31" t="s">
        <v>16038</v>
      </c>
      <c s="26" t="s">
        <v>63</v>
      </c>
      <c s="32" t="s">
        <v>18543</v>
      </c>
      <c s="33" t="s">
        <v>5700</v>
      </c>
      <c s="34">
        <v>8</v>
      </c>
      <c s="35">
        <v>0</v>
      </c>
      <c s="35">
        <f>ROUND(ROUND(H89,2)*ROUND(G89,3),2)</f>
      </c>
      <c s="33" t="s">
        <v>18497</v>
      </c>
      <c r="O89">
        <f>(I89*21)/100</f>
      </c>
      <c t="s">
        <v>33</v>
      </c>
    </row>
    <row r="90" spans="1:5" ht="12.75">
      <c r="A90" s="36" t="s">
        <v>67</v>
      </c>
      <c r="E90" s="37" t="s">
        <v>63</v>
      </c>
    </row>
    <row r="91" spans="1:5" ht="25.5">
      <c r="A91" s="38" t="s">
        <v>68</v>
      </c>
      <c r="E91" s="39" t="s">
        <v>1000</v>
      </c>
    </row>
    <row r="92" spans="1:5" ht="25.5">
      <c r="A92" t="s">
        <v>70</v>
      </c>
      <c r="E92" s="37" t="s">
        <v>1086</v>
      </c>
    </row>
    <row r="93" spans="1:18" ht="12.75" customHeight="1">
      <c r="A93" s="6" t="s">
        <v>58</v>
      </c>
      <c s="6"/>
      <c s="42" t="s">
        <v>16040</v>
      </c>
      <c s="6"/>
      <c s="29" t="s">
        <v>16325</v>
      </c>
      <c s="6"/>
      <c s="6"/>
      <c s="6"/>
      <c s="43">
        <f>0+Q93</f>
      </c>
      <c s="6"/>
      <c r="O93">
        <f>0+R93</f>
      </c>
      <c r="Q93">
        <f>0+I94+I98</f>
      </c>
      <c>
        <f>0+O94+O98</f>
      </c>
    </row>
    <row r="94" spans="1:16" ht="12.75">
      <c r="A94" s="26" t="s">
        <v>61</v>
      </c>
      <c s="31" t="s">
        <v>127</v>
      </c>
      <c s="31" t="s">
        <v>16042</v>
      </c>
      <c s="26" t="s">
        <v>63</v>
      </c>
      <c s="32" t="s">
        <v>16327</v>
      </c>
      <c s="33" t="s">
        <v>5700</v>
      </c>
      <c s="34">
        <v>6</v>
      </c>
      <c s="35">
        <v>0</v>
      </c>
      <c s="35">
        <f>ROUND(ROUND(H94,2)*ROUND(G94,3),2)</f>
      </c>
      <c s="33" t="s">
        <v>18497</v>
      </c>
      <c r="O94">
        <f>(I94*21)/100</f>
      </c>
      <c t="s">
        <v>33</v>
      </c>
    </row>
    <row r="95" spans="1:5" ht="12.75">
      <c r="A95" s="36" t="s">
        <v>67</v>
      </c>
      <c r="E95" s="37" t="s">
        <v>63</v>
      </c>
    </row>
    <row r="96" spans="1:5" ht="25.5">
      <c r="A96" s="38" t="s">
        <v>68</v>
      </c>
      <c r="E96" s="39" t="s">
        <v>1000</v>
      </c>
    </row>
    <row r="97" spans="1:5" ht="25.5">
      <c r="A97" t="s">
        <v>70</v>
      </c>
      <c r="E97" s="37" t="s">
        <v>1086</v>
      </c>
    </row>
    <row r="98" spans="1:16" ht="12.75">
      <c r="A98" s="26" t="s">
        <v>61</v>
      </c>
      <c s="31" t="s">
        <v>131</v>
      </c>
      <c s="31" t="s">
        <v>16044</v>
      </c>
      <c s="26" t="s">
        <v>63</v>
      </c>
      <c s="32" t="s">
        <v>16329</v>
      </c>
      <c s="33" t="s">
        <v>5700</v>
      </c>
      <c s="34">
        <v>20</v>
      </c>
      <c s="35">
        <v>0</v>
      </c>
      <c s="35">
        <f>ROUND(ROUND(H98,2)*ROUND(G98,3),2)</f>
      </c>
      <c s="33" t="s">
        <v>18497</v>
      </c>
      <c r="O98">
        <f>(I98*21)/100</f>
      </c>
      <c t="s">
        <v>33</v>
      </c>
    </row>
    <row r="99" spans="1:5" ht="12.75">
      <c r="A99" s="36" t="s">
        <v>67</v>
      </c>
      <c r="E99" s="37" t="s">
        <v>63</v>
      </c>
    </row>
    <row r="100" spans="1:5" ht="25.5">
      <c r="A100" s="38" t="s">
        <v>68</v>
      </c>
      <c r="E100" s="39" t="s">
        <v>1000</v>
      </c>
    </row>
    <row r="101" spans="1:5" ht="25.5">
      <c r="A101" t="s">
        <v>70</v>
      </c>
      <c r="E101" s="37" t="s">
        <v>1086</v>
      </c>
    </row>
    <row r="102" spans="1:18" ht="12.75" customHeight="1">
      <c r="A102" s="6" t="s">
        <v>58</v>
      </c>
      <c s="6"/>
      <c s="42" t="s">
        <v>16046</v>
      </c>
      <c s="6"/>
      <c s="29" t="s">
        <v>16321</v>
      </c>
      <c s="6"/>
      <c s="6"/>
      <c s="6"/>
      <c s="43">
        <f>0+Q102</f>
      </c>
      <c s="6"/>
      <c r="O102">
        <f>0+R102</f>
      </c>
      <c r="Q102">
        <f>0+I103</f>
      </c>
      <c>
        <f>0+O103</f>
      </c>
    </row>
    <row r="103" spans="1:16" ht="12.75">
      <c r="A103" s="26" t="s">
        <v>61</v>
      </c>
      <c s="31" t="s">
        <v>135</v>
      </c>
      <c s="31" t="s">
        <v>16048</v>
      </c>
      <c s="26" t="s">
        <v>63</v>
      </c>
      <c s="32" t="s">
        <v>16323</v>
      </c>
      <c s="33" t="s">
        <v>5700</v>
      </c>
      <c s="34">
        <v>3</v>
      </c>
      <c s="35">
        <v>0</v>
      </c>
      <c s="35">
        <f>ROUND(ROUND(H103,2)*ROUND(G103,3),2)</f>
      </c>
      <c s="33" t="s">
        <v>18497</v>
      </c>
      <c r="O103">
        <f>(I103*21)/100</f>
      </c>
      <c t="s">
        <v>33</v>
      </c>
    </row>
    <row r="104" spans="1:5" ht="12.75">
      <c r="A104" s="36" t="s">
        <v>67</v>
      </c>
      <c r="E104" s="37" t="s">
        <v>63</v>
      </c>
    </row>
    <row r="105" spans="1:5" ht="25.5">
      <c r="A105" s="38" t="s">
        <v>68</v>
      </c>
      <c r="E105" s="39" t="s">
        <v>1000</v>
      </c>
    </row>
    <row r="106" spans="1:5" ht="25.5">
      <c r="A106" t="s">
        <v>70</v>
      </c>
      <c r="E106" s="37" t="s">
        <v>1086</v>
      </c>
    </row>
    <row r="107" spans="1:18" ht="12.75" customHeight="1">
      <c r="A107" s="6" t="s">
        <v>58</v>
      </c>
      <c s="6"/>
      <c s="42" t="s">
        <v>16050</v>
      </c>
      <c s="6"/>
      <c s="29" t="s">
        <v>15838</v>
      </c>
      <c s="6"/>
      <c s="6"/>
      <c s="6"/>
      <c s="43">
        <f>0+Q107</f>
      </c>
      <c s="6"/>
      <c r="O107">
        <f>0+R107</f>
      </c>
      <c r="Q107">
        <f>0+I108+I112</f>
      </c>
      <c>
        <f>0+O108+O112</f>
      </c>
    </row>
    <row r="108" spans="1:16" ht="12.75">
      <c r="A108" s="26" t="s">
        <v>61</v>
      </c>
      <c s="31" t="s">
        <v>139</v>
      </c>
      <c s="31" t="s">
        <v>16052</v>
      </c>
      <c s="26" t="s">
        <v>63</v>
      </c>
      <c s="32" t="s">
        <v>16263</v>
      </c>
      <c s="33" t="s">
        <v>663</v>
      </c>
      <c s="34">
        <v>4</v>
      </c>
      <c s="35">
        <v>0</v>
      </c>
      <c s="35">
        <f>ROUND(ROUND(H108,2)*ROUND(G108,3),2)</f>
      </c>
      <c s="33" t="s">
        <v>18497</v>
      </c>
      <c r="O108">
        <f>(I108*21)/100</f>
      </c>
      <c t="s">
        <v>33</v>
      </c>
    </row>
    <row r="109" spans="1:5" ht="12.75">
      <c r="A109" s="36" t="s">
        <v>67</v>
      </c>
      <c r="E109" s="37" t="s">
        <v>63</v>
      </c>
    </row>
    <row r="110" spans="1:5" ht="25.5">
      <c r="A110" s="38" t="s">
        <v>68</v>
      </c>
      <c r="E110" s="39" t="s">
        <v>1000</v>
      </c>
    </row>
    <row r="111" spans="1:5" ht="25.5">
      <c r="A111" t="s">
        <v>70</v>
      </c>
      <c r="E111" s="37" t="s">
        <v>1086</v>
      </c>
    </row>
    <row r="112" spans="1:16" ht="12.75">
      <c r="A112" s="26" t="s">
        <v>61</v>
      </c>
      <c s="31" t="s">
        <v>143</v>
      </c>
      <c s="31" t="s">
        <v>16054</v>
      </c>
      <c s="26" t="s">
        <v>63</v>
      </c>
      <c s="32" t="s">
        <v>16265</v>
      </c>
      <c s="33" t="s">
        <v>663</v>
      </c>
      <c s="34">
        <v>30</v>
      </c>
      <c s="35">
        <v>0</v>
      </c>
      <c s="35">
        <f>ROUND(ROUND(H112,2)*ROUND(G112,3),2)</f>
      </c>
      <c s="33" t="s">
        <v>18497</v>
      </c>
      <c r="O112">
        <f>(I112*21)/100</f>
      </c>
      <c t="s">
        <v>33</v>
      </c>
    </row>
    <row r="113" spans="1:5" ht="12.75">
      <c r="A113" s="36" t="s">
        <v>67</v>
      </c>
      <c r="E113" s="37" t="s">
        <v>63</v>
      </c>
    </row>
    <row r="114" spans="1:5" ht="25.5">
      <c r="A114" s="38" t="s">
        <v>68</v>
      </c>
      <c r="E114" s="39" t="s">
        <v>1000</v>
      </c>
    </row>
    <row r="115" spans="1:5" ht="25.5">
      <c r="A115" t="s">
        <v>70</v>
      </c>
      <c r="E115" s="37" t="s">
        <v>1086</v>
      </c>
    </row>
    <row r="116" spans="1:18" ht="12.75" customHeight="1">
      <c r="A116" s="6" t="s">
        <v>58</v>
      </c>
      <c s="6"/>
      <c s="42" t="s">
        <v>16056</v>
      </c>
      <c s="6"/>
      <c s="29" t="s">
        <v>16271</v>
      </c>
      <c s="6"/>
      <c s="6"/>
      <c s="6"/>
      <c s="43">
        <f>0+Q116</f>
      </c>
      <c s="6"/>
      <c r="O116">
        <f>0+R116</f>
      </c>
      <c r="Q116">
        <f>0+I117</f>
      </c>
      <c>
        <f>0+O117</f>
      </c>
    </row>
    <row r="117" spans="1:16" ht="12.75">
      <c r="A117" s="26" t="s">
        <v>61</v>
      </c>
      <c s="31" t="s">
        <v>148</v>
      </c>
      <c s="31" t="s">
        <v>16058</v>
      </c>
      <c s="26" t="s">
        <v>63</v>
      </c>
      <c s="32" t="s">
        <v>16273</v>
      </c>
      <c s="33" t="s">
        <v>663</v>
      </c>
      <c s="34">
        <v>4</v>
      </c>
      <c s="35">
        <v>0</v>
      </c>
      <c s="35">
        <f>ROUND(ROUND(H117,2)*ROUND(G117,3),2)</f>
      </c>
      <c s="33" t="s">
        <v>18497</v>
      </c>
      <c r="O117">
        <f>(I117*21)/100</f>
      </c>
      <c t="s">
        <v>33</v>
      </c>
    </row>
    <row r="118" spans="1:5" ht="12.75">
      <c r="A118" s="36" t="s">
        <v>67</v>
      </c>
      <c r="E118" s="37" t="s">
        <v>63</v>
      </c>
    </row>
    <row r="119" spans="1:5" ht="25.5">
      <c r="A119" s="38" t="s">
        <v>68</v>
      </c>
      <c r="E119" s="39" t="s">
        <v>1000</v>
      </c>
    </row>
    <row r="120" spans="1:5" ht="25.5">
      <c r="A120" t="s">
        <v>70</v>
      </c>
      <c r="E120" s="37" t="s">
        <v>1086</v>
      </c>
    </row>
    <row r="121" spans="1:18" ht="12.75" customHeight="1">
      <c r="A121" s="6" t="s">
        <v>58</v>
      </c>
      <c s="6"/>
      <c s="42" t="s">
        <v>16061</v>
      </c>
      <c s="6"/>
      <c s="29" t="s">
        <v>15716</v>
      </c>
      <c s="6"/>
      <c s="6"/>
      <c s="6"/>
      <c s="43">
        <f>0+Q121</f>
      </c>
      <c s="6"/>
      <c r="O121">
        <f>0+R121</f>
      </c>
      <c r="Q121">
        <f>0+I122+I126+I130</f>
      </c>
      <c>
        <f>0+O122+O126+O130</f>
      </c>
    </row>
    <row r="122" spans="1:16" ht="12.75">
      <c r="A122" s="26" t="s">
        <v>61</v>
      </c>
      <c s="31" t="s">
        <v>151</v>
      </c>
      <c s="31" t="s">
        <v>16063</v>
      </c>
      <c s="26" t="s">
        <v>63</v>
      </c>
      <c s="32" t="s">
        <v>15718</v>
      </c>
      <c s="33" t="s">
        <v>663</v>
      </c>
      <c s="34">
        <v>8</v>
      </c>
      <c s="35">
        <v>0</v>
      </c>
      <c s="35">
        <f>ROUND(ROUND(H122,2)*ROUND(G122,3),2)</f>
      </c>
      <c s="33" t="s">
        <v>18497</v>
      </c>
      <c r="O122">
        <f>(I122*21)/100</f>
      </c>
      <c t="s">
        <v>33</v>
      </c>
    </row>
    <row r="123" spans="1:5" ht="12.75">
      <c r="A123" s="36" t="s">
        <v>67</v>
      </c>
      <c r="E123" s="37" t="s">
        <v>63</v>
      </c>
    </row>
    <row r="124" spans="1:5" ht="25.5">
      <c r="A124" s="38" t="s">
        <v>68</v>
      </c>
      <c r="E124" s="39" t="s">
        <v>1000</v>
      </c>
    </row>
    <row r="125" spans="1:5" ht="25.5">
      <c r="A125" t="s">
        <v>70</v>
      </c>
      <c r="E125" s="37" t="s">
        <v>1086</v>
      </c>
    </row>
    <row r="126" spans="1:16" ht="12.75">
      <c r="A126" s="26" t="s">
        <v>61</v>
      </c>
      <c s="31" t="s">
        <v>155</v>
      </c>
      <c s="31" t="s">
        <v>16065</v>
      </c>
      <c s="26" t="s">
        <v>63</v>
      </c>
      <c s="32" t="s">
        <v>15720</v>
      </c>
      <c s="33" t="s">
        <v>663</v>
      </c>
      <c s="34">
        <v>1</v>
      </c>
      <c s="35">
        <v>0</v>
      </c>
      <c s="35">
        <f>ROUND(ROUND(H126,2)*ROUND(G126,3),2)</f>
      </c>
      <c s="33" t="s">
        <v>18497</v>
      </c>
      <c r="O126">
        <f>(I126*21)/100</f>
      </c>
      <c t="s">
        <v>33</v>
      </c>
    </row>
    <row r="127" spans="1:5" ht="12.75">
      <c r="A127" s="36" t="s">
        <v>67</v>
      </c>
      <c r="E127" s="37" t="s">
        <v>63</v>
      </c>
    </row>
    <row r="128" spans="1:5" ht="25.5">
      <c r="A128" s="38" t="s">
        <v>68</v>
      </c>
      <c r="E128" s="39" t="s">
        <v>1000</v>
      </c>
    </row>
    <row r="129" spans="1:5" ht="25.5">
      <c r="A129" t="s">
        <v>70</v>
      </c>
      <c r="E129" s="37" t="s">
        <v>1086</v>
      </c>
    </row>
    <row r="130" spans="1:16" ht="12.75">
      <c r="A130" s="26" t="s">
        <v>61</v>
      </c>
      <c s="31" t="s">
        <v>158</v>
      </c>
      <c s="31" t="s">
        <v>16069</v>
      </c>
      <c s="26" t="s">
        <v>63</v>
      </c>
      <c s="32" t="s">
        <v>13584</v>
      </c>
      <c s="33" t="s">
        <v>85</v>
      </c>
      <c s="34">
        <v>1</v>
      </c>
      <c s="35">
        <v>0</v>
      </c>
      <c s="35">
        <f>ROUND(ROUND(H130,2)*ROUND(G130,3),2)</f>
      </c>
      <c s="33" t="s">
        <v>18497</v>
      </c>
      <c r="O130">
        <f>(I130*21)/100</f>
      </c>
      <c t="s">
        <v>33</v>
      </c>
    </row>
    <row r="131" spans="1:5" ht="12.75">
      <c r="A131" s="36" t="s">
        <v>67</v>
      </c>
      <c r="E131" s="37" t="s">
        <v>63</v>
      </c>
    </row>
    <row r="132" spans="1:5" ht="25.5">
      <c r="A132" s="38" t="s">
        <v>68</v>
      </c>
      <c r="E132" s="39" t="s">
        <v>1000</v>
      </c>
    </row>
    <row r="133" spans="1:5" ht="25.5">
      <c r="A133" t="s">
        <v>70</v>
      </c>
      <c r="E133"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52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0+O12+O57+O94+O143+O172+O177+O182+O207+O252+O289+O322+O335+O376+O405+O418+O431+O444+O509+O522</f>
      </c>
      <c t="s">
        <v>32</v>
      </c>
    </row>
    <row r="3" spans="1:16" ht="15" customHeight="1">
      <c r="A3" t="s">
        <v>12</v>
      </c>
      <c s="12" t="s">
        <v>14</v>
      </c>
      <c s="13" t="s">
        <v>15</v>
      </c>
      <c s="1"/>
      <c s="14" t="s">
        <v>16</v>
      </c>
      <c s="1"/>
      <c s="9"/>
      <c s="8" t="s">
        <v>18546</v>
      </c>
      <c s="40">
        <f>0+I12+I57+I94+I143+I172+I177+I182+I207+I252+I289+I322+I335+I376+I405+I418+I431+I444+I509+I522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18544</v>
      </c>
      <c s="1"/>
      <c s="14" t="s">
        <v>18545</v>
      </c>
      <c s="1"/>
      <c s="1"/>
      <c s="1"/>
      <c s="1"/>
      <c s="1"/>
    </row>
    <row r="8" spans="1:10" ht="12.75" customHeight="1">
      <c r="A8" t="s">
        <v>9352</v>
      </c>
      <c s="16" t="s">
        <v>28</v>
      </c>
      <c s="17" t="s">
        <v>18546</v>
      </c>
      <c s="6"/>
      <c s="18" t="s">
        <v>18547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3391</v>
      </c>
      <c s="27"/>
      <c s="27"/>
      <c s="27"/>
      <c s="30">
        <f>0+Q12</f>
      </c>
      <c s="27"/>
      <c r="O12">
        <f>0+R12</f>
      </c>
      <c r="Q12">
        <f>0+I13+I17+I21+I25+I29+I33+I37+I41+I45+I49+I53</f>
      </c>
      <c>
        <f>0+O13+O17+O21+O25+O29+O33+O37+O41+O45+O49+O53</f>
      </c>
    </row>
    <row r="13" spans="1:16" ht="12.75">
      <c r="A13" s="26" t="s">
        <v>61</v>
      </c>
      <c s="31" t="s">
        <v>33</v>
      </c>
      <c s="31" t="s">
        <v>8044</v>
      </c>
      <c s="26" t="s">
        <v>63</v>
      </c>
      <c s="32" t="s">
        <v>8045</v>
      </c>
      <c s="33" t="s">
        <v>663</v>
      </c>
      <c s="34">
        <v>540</v>
      </c>
      <c s="35">
        <v>0</v>
      </c>
      <c s="35">
        <f>ROUND(ROUND(H13,2)*ROUND(G13,3),2)</f>
      </c>
      <c s="33" t="s">
        <v>8185</v>
      </c>
      <c r="O13">
        <f>(I13*21)/100</f>
      </c>
      <c t="s">
        <v>33</v>
      </c>
    </row>
    <row r="14" spans="1:5" ht="25.5">
      <c r="A14" s="36" t="s">
        <v>67</v>
      </c>
      <c r="E14" s="37" t="s">
        <v>8046</v>
      </c>
    </row>
    <row r="15" spans="1:5" ht="25.5">
      <c r="A15" s="38" t="s">
        <v>68</v>
      </c>
      <c r="E15" s="39" t="s">
        <v>17952</v>
      </c>
    </row>
    <row r="16" spans="1:5" ht="357">
      <c r="A16" t="s">
        <v>70</v>
      </c>
      <c r="E16" s="37" t="s">
        <v>8048</v>
      </c>
    </row>
    <row r="17" spans="1:16" ht="12.75">
      <c r="A17" s="26" t="s">
        <v>61</v>
      </c>
      <c s="31" t="s">
        <v>32</v>
      </c>
      <c s="31" t="s">
        <v>8049</v>
      </c>
      <c s="26" t="s">
        <v>63</v>
      </c>
      <c s="32" t="s">
        <v>8050</v>
      </c>
      <c s="33" t="s">
        <v>6707</v>
      </c>
      <c s="34">
        <v>90</v>
      </c>
      <c s="35">
        <v>0</v>
      </c>
      <c s="35">
        <f>ROUND(ROUND(H17,2)*ROUND(G17,3),2)</f>
      </c>
      <c s="33" t="s">
        <v>8185</v>
      </c>
      <c r="O17">
        <f>(I17*21)/100</f>
      </c>
      <c t="s">
        <v>33</v>
      </c>
    </row>
    <row r="18" spans="1:5" ht="25.5">
      <c r="A18" s="36" t="s">
        <v>67</v>
      </c>
      <c r="E18" s="37" t="s">
        <v>8051</v>
      </c>
    </row>
    <row r="19" spans="1:5" ht="12.75">
      <c r="A19" s="38" t="s">
        <v>68</v>
      </c>
      <c r="E19" s="39" t="s">
        <v>63</v>
      </c>
    </row>
    <row r="20" spans="1:5" ht="204">
      <c r="A20" t="s">
        <v>70</v>
      </c>
      <c r="E20" s="37" t="s">
        <v>8053</v>
      </c>
    </row>
    <row r="21" spans="1:16" ht="12.75">
      <c r="A21" s="26" t="s">
        <v>61</v>
      </c>
      <c s="31" t="s">
        <v>43</v>
      </c>
      <c s="31" t="s">
        <v>13679</v>
      </c>
      <c s="26" t="s">
        <v>63</v>
      </c>
      <c s="32" t="s">
        <v>13680</v>
      </c>
      <c s="33" t="s">
        <v>65</v>
      </c>
      <c s="34">
        <v>173.928</v>
      </c>
      <c s="35">
        <v>0</v>
      </c>
      <c s="35">
        <f>ROUND(ROUND(H21,2)*ROUND(G21,3),2)</f>
      </c>
      <c s="33" t="s">
        <v>8185</v>
      </c>
      <c r="O21">
        <f>(I21*21)/100</f>
      </c>
      <c t="s">
        <v>33</v>
      </c>
    </row>
    <row r="22" spans="1:5" ht="25.5">
      <c r="A22" s="36" t="s">
        <v>67</v>
      </c>
      <c r="E22" s="37" t="s">
        <v>13681</v>
      </c>
    </row>
    <row r="23" spans="1:5" ht="51">
      <c r="A23" s="38" t="s">
        <v>68</v>
      </c>
      <c r="E23" s="39" t="s">
        <v>18550</v>
      </c>
    </row>
    <row r="24" spans="1:5" ht="242.25">
      <c r="A24" t="s">
        <v>70</v>
      </c>
      <c r="E24" s="37" t="s">
        <v>13683</v>
      </c>
    </row>
    <row r="25" spans="1:16" ht="12.75">
      <c r="A25" s="26" t="s">
        <v>61</v>
      </c>
      <c s="31" t="s">
        <v>45</v>
      </c>
      <c s="31" t="s">
        <v>13684</v>
      </c>
      <c s="26" t="s">
        <v>63</v>
      </c>
      <c s="32" t="s">
        <v>13685</v>
      </c>
      <c s="33" t="s">
        <v>65</v>
      </c>
      <c s="34">
        <v>86.964</v>
      </c>
      <c s="35">
        <v>0</v>
      </c>
      <c s="35">
        <f>ROUND(ROUND(H25,2)*ROUND(G25,3),2)</f>
      </c>
      <c s="33" t="s">
        <v>8185</v>
      </c>
      <c r="O25">
        <f>(I25*21)/100</f>
      </c>
      <c t="s">
        <v>33</v>
      </c>
    </row>
    <row r="26" spans="1:5" ht="25.5">
      <c r="A26" s="36" t="s">
        <v>67</v>
      </c>
      <c r="E26" s="37" t="s">
        <v>13686</v>
      </c>
    </row>
    <row r="27" spans="1:5" ht="12.75">
      <c r="A27" s="38" t="s">
        <v>68</v>
      </c>
      <c r="E27" s="39" t="s">
        <v>18551</v>
      </c>
    </row>
    <row r="28" spans="1:5" ht="242.25">
      <c r="A28" t="s">
        <v>70</v>
      </c>
      <c r="E28" s="37" t="s">
        <v>13683</v>
      </c>
    </row>
    <row r="29" spans="1:16" ht="12.75">
      <c r="A29" s="26" t="s">
        <v>61</v>
      </c>
      <c s="31" t="s">
        <v>47</v>
      </c>
      <c s="31" t="s">
        <v>8320</v>
      </c>
      <c s="26" t="s">
        <v>63</v>
      </c>
      <c s="32" t="s">
        <v>8321</v>
      </c>
      <c s="33" t="s">
        <v>1090</v>
      </c>
      <c s="34">
        <v>111.68</v>
      </c>
      <c s="35">
        <v>0</v>
      </c>
      <c s="35">
        <f>ROUND(ROUND(H29,2)*ROUND(G29,3),2)</f>
      </c>
      <c s="33" t="s">
        <v>8185</v>
      </c>
      <c r="O29">
        <f>(I29*21)/100</f>
      </c>
      <c t="s">
        <v>33</v>
      </c>
    </row>
    <row r="30" spans="1:5" ht="12.75">
      <c r="A30" s="36" t="s">
        <v>67</v>
      </c>
      <c r="E30" s="37" t="s">
        <v>8322</v>
      </c>
    </row>
    <row r="31" spans="1:5" ht="51">
      <c r="A31" s="38" t="s">
        <v>68</v>
      </c>
      <c r="E31" s="39" t="s">
        <v>18552</v>
      </c>
    </row>
    <row r="32" spans="1:5" ht="76.5">
      <c r="A32" t="s">
        <v>70</v>
      </c>
      <c r="E32" s="37" t="s">
        <v>8324</v>
      </c>
    </row>
    <row r="33" spans="1:16" ht="12.75">
      <c r="A33" s="26" t="s">
        <v>61</v>
      </c>
      <c s="31" t="s">
        <v>87</v>
      </c>
      <c s="31" t="s">
        <v>8325</v>
      </c>
      <c s="26" t="s">
        <v>63</v>
      </c>
      <c s="32" t="s">
        <v>8326</v>
      </c>
      <c s="33" t="s">
        <v>1090</v>
      </c>
      <c s="34">
        <v>111.68</v>
      </c>
      <c s="35">
        <v>0</v>
      </c>
      <c s="35">
        <f>ROUND(ROUND(H33,2)*ROUND(G33,3),2)</f>
      </c>
      <c s="33" t="s">
        <v>8185</v>
      </c>
      <c r="O33">
        <f>(I33*21)/100</f>
      </c>
      <c t="s">
        <v>33</v>
      </c>
    </row>
    <row r="34" spans="1:5" ht="25.5">
      <c r="A34" s="36" t="s">
        <v>67</v>
      </c>
      <c r="E34" s="37" t="s">
        <v>8327</v>
      </c>
    </row>
    <row r="35" spans="1:5" ht="12.75">
      <c r="A35" s="38" t="s">
        <v>68</v>
      </c>
      <c r="E35" s="39" t="s">
        <v>63</v>
      </c>
    </row>
    <row r="36" spans="1:5" ht="12.75">
      <c r="A36" t="s">
        <v>70</v>
      </c>
      <c r="E36" s="37" t="s">
        <v>63</v>
      </c>
    </row>
    <row r="37" spans="1:16" ht="12.75">
      <c r="A37" s="26" t="s">
        <v>61</v>
      </c>
      <c s="31" t="s">
        <v>91</v>
      </c>
      <c s="31" t="s">
        <v>8328</v>
      </c>
      <c s="26" t="s">
        <v>63</v>
      </c>
      <c s="32" t="s">
        <v>8329</v>
      </c>
      <c s="33" t="s">
        <v>65</v>
      </c>
      <c s="34">
        <v>173.928</v>
      </c>
      <c s="35">
        <v>0</v>
      </c>
      <c s="35">
        <f>ROUND(ROUND(H37,2)*ROUND(G37,3),2)</f>
      </c>
      <c s="33" t="s">
        <v>8185</v>
      </c>
      <c r="O37">
        <f>(I37*21)/100</f>
      </c>
      <c t="s">
        <v>33</v>
      </c>
    </row>
    <row r="38" spans="1:5" ht="25.5">
      <c r="A38" s="36" t="s">
        <v>67</v>
      </c>
      <c r="E38" s="37" t="s">
        <v>8330</v>
      </c>
    </row>
    <row r="39" spans="1:5" ht="12.75">
      <c r="A39" s="38" t="s">
        <v>68</v>
      </c>
      <c r="E39" s="39" t="s">
        <v>63</v>
      </c>
    </row>
    <row r="40" spans="1:5" ht="38.25">
      <c r="A40" t="s">
        <v>70</v>
      </c>
      <c r="E40" s="37" t="s">
        <v>8331</v>
      </c>
    </row>
    <row r="41" spans="1:16" ht="12.75">
      <c r="A41" s="26" t="s">
        <v>61</v>
      </c>
      <c s="31" t="s">
        <v>50</v>
      </c>
      <c s="31" t="s">
        <v>8332</v>
      </c>
      <c s="26" t="s">
        <v>63</v>
      </c>
      <c s="32" t="s">
        <v>8333</v>
      </c>
      <c s="33" t="s">
        <v>65</v>
      </c>
      <c s="34">
        <v>173.928</v>
      </c>
      <c s="35">
        <v>0</v>
      </c>
      <c s="35">
        <f>ROUND(ROUND(H41,2)*ROUND(G41,3),2)</f>
      </c>
      <c s="33" t="s">
        <v>8185</v>
      </c>
      <c r="O41">
        <f>(I41*21)/100</f>
      </c>
      <c t="s">
        <v>33</v>
      </c>
    </row>
    <row r="42" spans="1:5" ht="25.5">
      <c r="A42" s="36" t="s">
        <v>67</v>
      </c>
      <c r="E42" s="37" t="s">
        <v>8334</v>
      </c>
    </row>
    <row r="43" spans="1:5" ht="12.75">
      <c r="A43" s="38" t="s">
        <v>68</v>
      </c>
      <c r="E43" s="39" t="s">
        <v>63</v>
      </c>
    </row>
    <row r="44" spans="1:5" ht="12.75">
      <c r="A44" t="s">
        <v>70</v>
      </c>
      <c r="E44" s="37" t="s">
        <v>63</v>
      </c>
    </row>
    <row r="45" spans="1:16" ht="12.75">
      <c r="A45" s="26" t="s">
        <v>61</v>
      </c>
      <c s="31" t="s">
        <v>54</v>
      </c>
      <c s="31" t="s">
        <v>18553</v>
      </c>
      <c s="26" t="s">
        <v>63</v>
      </c>
      <c s="32" t="s">
        <v>18554</v>
      </c>
      <c s="33" t="s">
        <v>65</v>
      </c>
      <c s="34">
        <v>347.856</v>
      </c>
      <c s="35">
        <v>0</v>
      </c>
      <c s="35">
        <f>ROUND(ROUND(H45,2)*ROUND(G45,3),2)</f>
      </c>
      <c s="33" t="s">
        <v>8185</v>
      </c>
      <c r="O45">
        <f>(I45*21)/100</f>
      </c>
      <c t="s">
        <v>33</v>
      </c>
    </row>
    <row r="46" spans="1:5" ht="38.25">
      <c r="A46" s="36" t="s">
        <v>67</v>
      </c>
      <c r="E46" s="37" t="s">
        <v>18555</v>
      </c>
    </row>
    <row r="47" spans="1:5" ht="25.5">
      <c r="A47" s="38" t="s">
        <v>68</v>
      </c>
      <c r="E47" s="39" t="s">
        <v>18556</v>
      </c>
    </row>
    <row r="48" spans="1:5" ht="229.5">
      <c r="A48" t="s">
        <v>70</v>
      </c>
      <c r="E48" s="37" t="s">
        <v>7748</v>
      </c>
    </row>
    <row r="49" spans="1:16" ht="12.75">
      <c r="A49" s="26" t="s">
        <v>61</v>
      </c>
      <c s="31" t="s">
        <v>103</v>
      </c>
      <c s="31" t="s">
        <v>18557</v>
      </c>
      <c s="26" t="s">
        <v>63</v>
      </c>
      <c s="32" t="s">
        <v>18558</v>
      </c>
      <c s="33" t="s">
        <v>65</v>
      </c>
      <c s="34">
        <v>173.928</v>
      </c>
      <c s="35">
        <v>0</v>
      </c>
      <c s="35">
        <f>ROUND(ROUND(H49,2)*ROUND(G49,3),2)</f>
      </c>
      <c s="33" t="s">
        <v>8185</v>
      </c>
      <c r="O49">
        <f>(I49*21)/100</f>
      </c>
      <c t="s">
        <v>33</v>
      </c>
    </row>
    <row r="50" spans="1:5" ht="25.5">
      <c r="A50" s="36" t="s">
        <v>67</v>
      </c>
      <c r="E50" s="37" t="s">
        <v>18559</v>
      </c>
    </row>
    <row r="51" spans="1:5" ht="12.75">
      <c r="A51" s="38" t="s">
        <v>68</v>
      </c>
      <c r="E51" s="39" t="s">
        <v>63</v>
      </c>
    </row>
    <row r="52" spans="1:5" ht="178.5">
      <c r="A52" t="s">
        <v>70</v>
      </c>
      <c r="E52" s="37" t="s">
        <v>15521</v>
      </c>
    </row>
    <row r="53" spans="1:16" ht="12.75">
      <c r="A53" s="26" t="s">
        <v>61</v>
      </c>
      <c s="31" t="s">
        <v>107</v>
      </c>
      <c s="31" t="s">
        <v>7754</v>
      </c>
      <c s="26" t="s">
        <v>63</v>
      </c>
      <c s="32" t="s">
        <v>7755</v>
      </c>
      <c s="33" t="s">
        <v>65</v>
      </c>
      <c s="34">
        <v>173.928</v>
      </c>
      <c s="35">
        <v>0</v>
      </c>
      <c s="35">
        <f>ROUND(ROUND(H53,2)*ROUND(G53,3),2)</f>
      </c>
      <c s="33" t="s">
        <v>8185</v>
      </c>
      <c r="O53">
        <f>(I53*21)/100</f>
      </c>
      <c t="s">
        <v>33</v>
      </c>
    </row>
    <row r="54" spans="1:5" ht="25.5">
      <c r="A54" s="36" t="s">
        <v>67</v>
      </c>
      <c r="E54" s="37" t="s">
        <v>7756</v>
      </c>
    </row>
    <row r="55" spans="1:5" ht="12.75">
      <c r="A55" s="38" t="s">
        <v>68</v>
      </c>
      <c r="E55" s="39" t="s">
        <v>63</v>
      </c>
    </row>
    <row r="56" spans="1:5" ht="409.5">
      <c r="A56" t="s">
        <v>70</v>
      </c>
      <c r="E56" s="37" t="s">
        <v>7758</v>
      </c>
    </row>
    <row r="57" spans="1:18" ht="12.75" customHeight="1">
      <c r="A57" s="6" t="s">
        <v>58</v>
      </c>
      <c s="6"/>
      <c s="42" t="s">
        <v>33</v>
      </c>
      <c s="6"/>
      <c s="29" t="s">
        <v>8453</v>
      </c>
      <c s="6"/>
      <c s="6"/>
      <c s="6"/>
      <c s="43">
        <f>0+Q57</f>
      </c>
      <c s="6"/>
      <c r="O57">
        <f>0+R57</f>
      </c>
      <c r="Q57">
        <f>0+I58+I62+I66+I70+I74+I78+I82+I86+I90</f>
      </c>
      <c>
        <f>0+O58+O62+O66+O70+O74+O78+O82+O86+O90</f>
      </c>
    </row>
    <row r="58" spans="1:16" ht="12.75">
      <c r="A58" s="26" t="s">
        <v>61</v>
      </c>
      <c s="31" t="s">
        <v>111</v>
      </c>
      <c s="31" t="s">
        <v>18560</v>
      </c>
      <c s="26" t="s">
        <v>63</v>
      </c>
      <c s="32" t="s">
        <v>18561</v>
      </c>
      <c s="33" t="s">
        <v>65</v>
      </c>
      <c s="34">
        <v>73.977</v>
      </c>
      <c s="35">
        <v>0</v>
      </c>
      <c s="35">
        <f>ROUND(ROUND(H58,2)*ROUND(G58,3),2)</f>
      </c>
      <c s="33" t="s">
        <v>8185</v>
      </c>
      <c r="O58">
        <f>(I58*21)/100</f>
      </c>
      <c t="s">
        <v>33</v>
      </c>
    </row>
    <row r="59" spans="1:5" ht="25.5">
      <c r="A59" s="36" t="s">
        <v>67</v>
      </c>
      <c r="E59" s="37" t="s">
        <v>18562</v>
      </c>
    </row>
    <row r="60" spans="1:5" ht="242.25">
      <c r="A60" s="38" t="s">
        <v>68</v>
      </c>
      <c r="E60" s="39" t="s">
        <v>18563</v>
      </c>
    </row>
    <row r="61" spans="1:5" ht="153">
      <c r="A61" t="s">
        <v>70</v>
      </c>
      <c r="E61" s="37" t="s">
        <v>15014</v>
      </c>
    </row>
    <row r="62" spans="1:16" ht="12.75">
      <c r="A62" s="26" t="s">
        <v>61</v>
      </c>
      <c s="31" t="s">
        <v>115</v>
      </c>
      <c s="31" t="s">
        <v>11099</v>
      </c>
      <c s="26" t="s">
        <v>63</v>
      </c>
      <c s="32" t="s">
        <v>15015</v>
      </c>
      <c s="33" t="s">
        <v>1090</v>
      </c>
      <c s="34">
        <v>78.186</v>
      </c>
      <c s="35">
        <v>0</v>
      </c>
      <c s="35">
        <f>ROUND(ROUND(H62,2)*ROUND(G62,3),2)</f>
      </c>
      <c s="33" t="s">
        <v>8185</v>
      </c>
      <c r="O62">
        <f>(I62*21)/100</f>
      </c>
      <c t="s">
        <v>33</v>
      </c>
    </row>
    <row r="63" spans="1:5" ht="12.75">
      <c r="A63" s="36" t="s">
        <v>67</v>
      </c>
      <c r="E63" s="37" t="s">
        <v>11100</v>
      </c>
    </row>
    <row r="64" spans="1:5" ht="165.75">
      <c r="A64" s="38" t="s">
        <v>68</v>
      </c>
      <c r="E64" s="39" t="s">
        <v>18564</v>
      </c>
    </row>
    <row r="65" spans="1:5" ht="38.25">
      <c r="A65" t="s">
        <v>70</v>
      </c>
      <c r="E65" s="37" t="s">
        <v>15017</v>
      </c>
    </row>
    <row r="66" spans="1:16" ht="12.75">
      <c r="A66" s="26" t="s">
        <v>61</v>
      </c>
      <c s="31" t="s">
        <v>119</v>
      </c>
      <c s="31" t="s">
        <v>11102</v>
      </c>
      <c s="26" t="s">
        <v>63</v>
      </c>
      <c s="32" t="s">
        <v>15018</v>
      </c>
      <c s="33" t="s">
        <v>1090</v>
      </c>
      <c s="34">
        <v>78.186</v>
      </c>
      <c s="35">
        <v>0</v>
      </c>
      <c s="35">
        <f>ROUND(ROUND(H66,2)*ROUND(G66,3),2)</f>
      </c>
      <c s="33" t="s">
        <v>8185</v>
      </c>
      <c r="O66">
        <f>(I66*21)/100</f>
      </c>
      <c t="s">
        <v>33</v>
      </c>
    </row>
    <row r="67" spans="1:5" ht="12.75">
      <c r="A67" s="36" t="s">
        <v>67</v>
      </c>
      <c r="E67" s="37" t="s">
        <v>11103</v>
      </c>
    </row>
    <row r="68" spans="1:5" ht="12.75">
      <c r="A68" s="38" t="s">
        <v>68</v>
      </c>
      <c r="E68" s="39" t="s">
        <v>63</v>
      </c>
    </row>
    <row r="69" spans="1:5" ht="38.25">
      <c r="A69" t="s">
        <v>70</v>
      </c>
      <c r="E69" s="37" t="s">
        <v>15017</v>
      </c>
    </row>
    <row r="70" spans="1:16" ht="12.75">
      <c r="A70" s="26" t="s">
        <v>61</v>
      </c>
      <c s="31" t="s">
        <v>123</v>
      </c>
      <c s="31" t="s">
        <v>11108</v>
      </c>
      <c s="26" t="s">
        <v>63</v>
      </c>
      <c s="32" t="s">
        <v>15022</v>
      </c>
      <c s="33" t="s">
        <v>738</v>
      </c>
      <c s="34">
        <v>4.622</v>
      </c>
      <c s="35">
        <v>0</v>
      </c>
      <c s="35">
        <f>ROUND(ROUND(H70,2)*ROUND(G70,3),2)</f>
      </c>
      <c s="33" t="s">
        <v>8185</v>
      </c>
      <c r="O70">
        <f>(I70*21)/100</f>
      </c>
      <c t="s">
        <v>33</v>
      </c>
    </row>
    <row r="71" spans="1:5" ht="12.75">
      <c r="A71" s="36" t="s">
        <v>67</v>
      </c>
      <c r="E71" s="37" t="s">
        <v>11109</v>
      </c>
    </row>
    <row r="72" spans="1:5" ht="12.75">
      <c r="A72" s="38" t="s">
        <v>68</v>
      </c>
      <c r="E72" s="39" t="s">
        <v>18565</v>
      </c>
    </row>
    <row r="73" spans="1:5" ht="25.5">
      <c r="A73" t="s">
        <v>70</v>
      </c>
      <c r="E73" s="37" t="s">
        <v>15021</v>
      </c>
    </row>
    <row r="74" spans="1:16" ht="12.75">
      <c r="A74" s="26" t="s">
        <v>61</v>
      </c>
      <c s="31" t="s">
        <v>127</v>
      </c>
      <c s="31" t="s">
        <v>16385</v>
      </c>
      <c s="26" t="s">
        <v>63</v>
      </c>
      <c s="32" t="s">
        <v>16386</v>
      </c>
      <c s="33" t="s">
        <v>65</v>
      </c>
      <c s="34">
        <v>3.52</v>
      </c>
      <c s="35">
        <v>0</v>
      </c>
      <c s="35">
        <f>ROUND(ROUND(H74,2)*ROUND(G74,3),2)</f>
      </c>
      <c s="33" t="s">
        <v>8185</v>
      </c>
      <c r="O74">
        <f>(I74*21)/100</f>
      </c>
      <c t="s">
        <v>33</v>
      </c>
    </row>
    <row r="75" spans="1:5" ht="25.5">
      <c r="A75" s="36" t="s">
        <v>67</v>
      </c>
      <c r="E75" s="37" t="s">
        <v>16387</v>
      </c>
    </row>
    <row r="76" spans="1:5" ht="25.5">
      <c r="A76" s="38" t="s">
        <v>68</v>
      </c>
      <c r="E76" s="39" t="s">
        <v>18566</v>
      </c>
    </row>
    <row r="77" spans="1:5" ht="89.25">
      <c r="A77" t="s">
        <v>70</v>
      </c>
      <c r="E77" s="37" t="s">
        <v>13706</v>
      </c>
    </row>
    <row r="78" spans="1:16" ht="12.75">
      <c r="A78" s="26" t="s">
        <v>61</v>
      </c>
      <c s="31" t="s">
        <v>131</v>
      </c>
      <c s="31" t="s">
        <v>15041</v>
      </c>
      <c s="26" t="s">
        <v>63</v>
      </c>
      <c s="32" t="s">
        <v>15042</v>
      </c>
      <c s="33" t="s">
        <v>65</v>
      </c>
      <c s="34">
        <v>36.816</v>
      </c>
      <c s="35">
        <v>0</v>
      </c>
      <c s="35">
        <f>ROUND(ROUND(H78,2)*ROUND(G78,3),2)</f>
      </c>
      <c s="33" t="s">
        <v>8185</v>
      </c>
      <c r="O78">
        <f>(I78*21)/100</f>
      </c>
      <c t="s">
        <v>33</v>
      </c>
    </row>
    <row r="79" spans="1:5" ht="25.5">
      <c r="A79" s="36" t="s">
        <v>67</v>
      </c>
      <c r="E79" s="37" t="s">
        <v>15043</v>
      </c>
    </row>
    <row r="80" spans="1:5" ht="63.75">
      <c r="A80" s="38" t="s">
        <v>68</v>
      </c>
      <c r="E80" s="39" t="s">
        <v>18567</v>
      </c>
    </row>
    <row r="81" spans="1:5" ht="153">
      <c r="A81" t="s">
        <v>70</v>
      </c>
      <c r="E81" s="37" t="s">
        <v>15014</v>
      </c>
    </row>
    <row r="82" spans="1:16" ht="12.75">
      <c r="A82" s="26" t="s">
        <v>61</v>
      </c>
      <c s="31" t="s">
        <v>135</v>
      </c>
      <c s="31" t="s">
        <v>15045</v>
      </c>
      <c s="26" t="s">
        <v>63</v>
      </c>
      <c s="32" t="s">
        <v>15046</v>
      </c>
      <c s="33" t="s">
        <v>1090</v>
      </c>
      <c s="34">
        <v>88.96</v>
      </c>
      <c s="35">
        <v>0</v>
      </c>
      <c s="35">
        <f>ROUND(ROUND(H82,2)*ROUND(G82,3),2)</f>
      </c>
      <c s="33" t="s">
        <v>8185</v>
      </c>
      <c r="O82">
        <f>(I82*21)/100</f>
      </c>
      <c t="s">
        <v>33</v>
      </c>
    </row>
    <row r="83" spans="1:5" ht="12.75">
      <c r="A83" s="36" t="s">
        <v>67</v>
      </c>
      <c r="E83" s="37" t="s">
        <v>15047</v>
      </c>
    </row>
    <row r="84" spans="1:5" ht="140.25">
      <c r="A84" s="38" t="s">
        <v>68</v>
      </c>
      <c r="E84" s="39" t="s">
        <v>18568</v>
      </c>
    </row>
    <row r="85" spans="1:5" ht="38.25">
      <c r="A85" t="s">
        <v>70</v>
      </c>
      <c r="E85" s="37" t="s">
        <v>15017</v>
      </c>
    </row>
    <row r="86" spans="1:16" ht="12.75">
      <c r="A86" s="26" t="s">
        <v>61</v>
      </c>
      <c s="31" t="s">
        <v>139</v>
      </c>
      <c s="31" t="s">
        <v>15049</v>
      </c>
      <c s="26" t="s">
        <v>63</v>
      </c>
      <c s="32" t="s">
        <v>15050</v>
      </c>
      <c s="33" t="s">
        <v>1090</v>
      </c>
      <c s="34">
        <v>88.96</v>
      </c>
      <c s="35">
        <v>0</v>
      </c>
      <c s="35">
        <f>ROUND(ROUND(H86,2)*ROUND(G86,3),2)</f>
      </c>
      <c s="33" t="s">
        <v>8185</v>
      </c>
      <c r="O86">
        <f>(I86*21)/100</f>
      </c>
      <c t="s">
        <v>33</v>
      </c>
    </row>
    <row r="87" spans="1:5" ht="12.75">
      <c r="A87" s="36" t="s">
        <v>67</v>
      </c>
      <c r="E87" s="37" t="s">
        <v>15051</v>
      </c>
    </row>
    <row r="88" spans="1:5" ht="12.75">
      <c r="A88" s="38" t="s">
        <v>68</v>
      </c>
      <c r="E88" s="39" t="s">
        <v>63</v>
      </c>
    </row>
    <row r="89" spans="1:5" ht="38.25">
      <c r="A89" t="s">
        <v>70</v>
      </c>
      <c r="E89" s="37" t="s">
        <v>15017</v>
      </c>
    </row>
    <row r="90" spans="1:16" ht="12.75">
      <c r="A90" s="26" t="s">
        <v>61</v>
      </c>
      <c s="31" t="s">
        <v>143</v>
      </c>
      <c s="31" t="s">
        <v>15052</v>
      </c>
      <c s="26" t="s">
        <v>63</v>
      </c>
      <c s="32" t="s">
        <v>15053</v>
      </c>
      <c s="33" t="s">
        <v>738</v>
      </c>
      <c s="34">
        <v>1.219</v>
      </c>
      <c s="35">
        <v>0</v>
      </c>
      <c s="35">
        <f>ROUND(ROUND(H90,2)*ROUND(G90,3),2)</f>
      </c>
      <c s="33" t="s">
        <v>8185</v>
      </c>
      <c r="O90">
        <f>(I90*21)/100</f>
      </c>
      <c t="s">
        <v>33</v>
      </c>
    </row>
    <row r="91" spans="1:5" ht="12.75">
      <c r="A91" s="36" t="s">
        <v>67</v>
      </c>
      <c r="E91" s="37" t="s">
        <v>15054</v>
      </c>
    </row>
    <row r="92" spans="1:5" ht="38.25">
      <c r="A92" s="38" t="s">
        <v>68</v>
      </c>
      <c r="E92" s="39" t="s">
        <v>18569</v>
      </c>
    </row>
    <row r="93" spans="1:5" ht="25.5">
      <c r="A93" t="s">
        <v>70</v>
      </c>
      <c r="E93" s="37" t="s">
        <v>15021</v>
      </c>
    </row>
    <row r="94" spans="1:18" ht="12.75" customHeight="1">
      <c r="A94" s="6" t="s">
        <v>58</v>
      </c>
      <c s="6"/>
      <c s="42" t="s">
        <v>18570</v>
      </c>
      <c s="6"/>
      <c s="29" t="s">
        <v>18571</v>
      </c>
      <c s="6"/>
      <c s="6"/>
      <c s="6"/>
      <c s="43">
        <f>0+Q94</f>
      </c>
      <c s="6"/>
      <c r="O94">
        <f>0+R94</f>
      </c>
      <c r="Q94">
        <f>0+I95+I99+I103+I107+I111+I115+I119+I123+I127+I131+I135+I139</f>
      </c>
      <c>
        <f>0+O95+O99+O103+O107+O111+O115+O119+O123+O127+O131+O135+O139</f>
      </c>
    </row>
    <row r="95" spans="1:16" ht="25.5">
      <c r="A95" s="26" t="s">
        <v>61</v>
      </c>
      <c s="31" t="s">
        <v>424</v>
      </c>
      <c s="31" t="s">
        <v>18572</v>
      </c>
      <c s="26" t="s">
        <v>63</v>
      </c>
      <c s="32" t="s">
        <v>18573</v>
      </c>
      <c s="33" t="s">
        <v>507</v>
      </c>
      <c s="34">
        <v>1</v>
      </c>
      <c s="35">
        <v>0</v>
      </c>
      <c s="35">
        <f>ROUND(ROUND(H95,2)*ROUND(G95,3),2)</f>
      </c>
      <c s="33" t="s">
        <v>1048</v>
      </c>
      <c r="O95">
        <f>(I95*21)/100</f>
      </c>
      <c t="s">
        <v>33</v>
      </c>
    </row>
    <row r="96" spans="1:5" ht="12.75">
      <c r="A96" s="36" t="s">
        <v>67</v>
      </c>
      <c r="E96" s="37" t="s">
        <v>63</v>
      </c>
    </row>
    <row r="97" spans="1:5" ht="38.25">
      <c r="A97" s="38" t="s">
        <v>68</v>
      </c>
      <c r="E97" s="39" t="s">
        <v>18574</v>
      </c>
    </row>
    <row r="98" spans="1:5" ht="12.75">
      <c r="A98" t="s">
        <v>70</v>
      </c>
      <c r="E98" s="37" t="s">
        <v>63</v>
      </c>
    </row>
    <row r="99" spans="1:16" ht="12.75">
      <c r="A99" s="26" t="s">
        <v>61</v>
      </c>
      <c s="31" t="s">
        <v>428</v>
      </c>
      <c s="31" t="s">
        <v>18575</v>
      </c>
      <c s="26" t="s">
        <v>63</v>
      </c>
      <c s="32" t="s">
        <v>18576</v>
      </c>
      <c s="33" t="s">
        <v>3360</v>
      </c>
      <c s="34">
        <v>1</v>
      </c>
      <c s="35">
        <v>0</v>
      </c>
      <c s="35">
        <f>ROUND(ROUND(H99,2)*ROUND(G99,3),2)</f>
      </c>
      <c s="33" t="s">
        <v>1048</v>
      </c>
      <c r="O99">
        <f>(I99*21)/100</f>
      </c>
      <c t="s">
        <v>33</v>
      </c>
    </row>
    <row r="100" spans="1:5" ht="12.75">
      <c r="A100" s="36" t="s">
        <v>67</v>
      </c>
      <c r="E100" s="37" t="s">
        <v>63</v>
      </c>
    </row>
    <row r="101" spans="1:5" ht="51">
      <c r="A101" s="38" t="s">
        <v>68</v>
      </c>
      <c r="E101" s="39" t="s">
        <v>18577</v>
      </c>
    </row>
    <row r="102" spans="1:5" ht="12.75">
      <c r="A102" t="s">
        <v>70</v>
      </c>
      <c r="E102" s="37" t="s">
        <v>63</v>
      </c>
    </row>
    <row r="103" spans="1:16" ht="12.75">
      <c r="A103" s="26" t="s">
        <v>61</v>
      </c>
      <c s="31" t="s">
        <v>432</v>
      </c>
      <c s="31" t="s">
        <v>18578</v>
      </c>
      <c s="26" t="s">
        <v>63</v>
      </c>
      <c s="32" t="s">
        <v>18579</v>
      </c>
      <c s="33" t="s">
        <v>507</v>
      </c>
      <c s="34">
        <v>1</v>
      </c>
      <c s="35">
        <v>0</v>
      </c>
      <c s="35">
        <f>ROUND(ROUND(H103,2)*ROUND(G103,3),2)</f>
      </c>
      <c s="33" t="s">
        <v>1048</v>
      </c>
      <c r="O103">
        <f>(I103*21)/100</f>
      </c>
      <c t="s">
        <v>33</v>
      </c>
    </row>
    <row r="104" spans="1:5" ht="12.75">
      <c r="A104" s="36" t="s">
        <v>67</v>
      </c>
      <c r="E104" s="37" t="s">
        <v>63</v>
      </c>
    </row>
    <row r="105" spans="1:5" ht="12.75">
      <c r="A105" s="38" t="s">
        <v>68</v>
      </c>
      <c r="E105" s="39" t="s">
        <v>63</v>
      </c>
    </row>
    <row r="106" spans="1:5" ht="12.75">
      <c r="A106" t="s">
        <v>70</v>
      </c>
      <c r="E106" s="37" t="s">
        <v>63</v>
      </c>
    </row>
    <row r="107" spans="1:16" ht="12.75">
      <c r="A107" s="26" t="s">
        <v>61</v>
      </c>
      <c s="31" t="s">
        <v>437</v>
      </c>
      <c s="31" t="s">
        <v>18580</v>
      </c>
      <c s="26" t="s">
        <v>63</v>
      </c>
      <c s="32" t="s">
        <v>18581</v>
      </c>
      <c s="33" t="s">
        <v>507</v>
      </c>
      <c s="34">
        <v>1</v>
      </c>
      <c s="35">
        <v>0</v>
      </c>
      <c s="35">
        <f>ROUND(ROUND(H107,2)*ROUND(G107,3),2)</f>
      </c>
      <c s="33" t="s">
        <v>1048</v>
      </c>
      <c r="O107">
        <f>(I107*21)/100</f>
      </c>
      <c t="s">
        <v>33</v>
      </c>
    </row>
    <row r="108" spans="1:5" ht="12.75">
      <c r="A108" s="36" t="s">
        <v>67</v>
      </c>
      <c r="E108" s="37" t="s">
        <v>63</v>
      </c>
    </row>
    <row r="109" spans="1:5" ht="12.75">
      <c r="A109" s="38" t="s">
        <v>68</v>
      </c>
      <c r="E109" s="39" t="s">
        <v>63</v>
      </c>
    </row>
    <row r="110" spans="1:5" ht="12.75">
      <c r="A110" t="s">
        <v>70</v>
      </c>
      <c r="E110" s="37" t="s">
        <v>63</v>
      </c>
    </row>
    <row r="111" spans="1:16" ht="12.75">
      <c r="A111" s="26" t="s">
        <v>61</v>
      </c>
      <c s="31" t="s">
        <v>441</v>
      </c>
      <c s="31" t="s">
        <v>18582</v>
      </c>
      <c s="26" t="s">
        <v>63</v>
      </c>
      <c s="32" t="s">
        <v>18583</v>
      </c>
      <c s="33" t="s">
        <v>3360</v>
      </c>
      <c s="34">
        <v>1</v>
      </c>
      <c s="35">
        <v>0</v>
      </c>
      <c s="35">
        <f>ROUND(ROUND(H111,2)*ROUND(G111,3),2)</f>
      </c>
      <c s="33" t="s">
        <v>1048</v>
      </c>
      <c r="O111">
        <f>(I111*21)/100</f>
      </c>
      <c t="s">
        <v>33</v>
      </c>
    </row>
    <row r="112" spans="1:5" ht="12.75">
      <c r="A112" s="36" t="s">
        <v>67</v>
      </c>
      <c r="E112" s="37" t="s">
        <v>63</v>
      </c>
    </row>
    <row r="113" spans="1:5" ht="51">
      <c r="A113" s="38" t="s">
        <v>68</v>
      </c>
      <c r="E113" s="39" t="s">
        <v>18584</v>
      </c>
    </row>
    <row r="114" spans="1:5" ht="12.75">
      <c r="A114" t="s">
        <v>70</v>
      </c>
      <c r="E114" s="37" t="s">
        <v>63</v>
      </c>
    </row>
    <row r="115" spans="1:16" ht="12.75">
      <c r="A115" s="26" t="s">
        <v>61</v>
      </c>
      <c s="31" t="s">
        <v>445</v>
      </c>
      <c s="31" t="s">
        <v>18585</v>
      </c>
      <c s="26" t="s">
        <v>63</v>
      </c>
      <c s="32" t="s">
        <v>18586</v>
      </c>
      <c s="33" t="s">
        <v>3360</v>
      </c>
      <c s="34">
        <v>1</v>
      </c>
      <c s="35">
        <v>0</v>
      </c>
      <c s="35">
        <f>ROUND(ROUND(H115,2)*ROUND(G115,3),2)</f>
      </c>
      <c s="33" t="s">
        <v>1048</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448</v>
      </c>
      <c s="31" t="s">
        <v>18587</v>
      </c>
      <c s="26" t="s">
        <v>63</v>
      </c>
      <c s="32" t="s">
        <v>18588</v>
      </c>
      <c s="33" t="s">
        <v>3360</v>
      </c>
      <c s="34">
        <v>1</v>
      </c>
      <c s="35">
        <v>0</v>
      </c>
      <c s="35">
        <f>ROUND(ROUND(H119,2)*ROUND(G119,3),2)</f>
      </c>
      <c s="33" t="s">
        <v>1048</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452</v>
      </c>
      <c s="31" t="s">
        <v>18589</v>
      </c>
      <c s="26" t="s">
        <v>63</v>
      </c>
      <c s="32" t="s">
        <v>18590</v>
      </c>
      <c s="33" t="s">
        <v>6194</v>
      </c>
      <c s="34">
        <v>11</v>
      </c>
      <c s="35">
        <v>0</v>
      </c>
      <c s="35">
        <f>ROUND(ROUND(H123,2)*ROUND(G123,3),2)</f>
      </c>
      <c s="33" t="s">
        <v>1048</v>
      </c>
      <c r="O123">
        <f>(I123*21)/100</f>
      </c>
      <c t="s">
        <v>33</v>
      </c>
    </row>
    <row r="124" spans="1:5" ht="12.75">
      <c r="A124" s="36" t="s">
        <v>67</v>
      </c>
      <c r="E124" s="37" t="s">
        <v>63</v>
      </c>
    </row>
    <row r="125" spans="1:5" ht="12.75">
      <c r="A125" s="38" t="s">
        <v>68</v>
      </c>
      <c r="E125" s="39" t="s">
        <v>18591</v>
      </c>
    </row>
    <row r="126" spans="1:5" ht="12.75">
      <c r="A126" t="s">
        <v>70</v>
      </c>
      <c r="E126" s="37" t="s">
        <v>63</v>
      </c>
    </row>
    <row r="127" spans="1:16" ht="12.75">
      <c r="A127" s="26" t="s">
        <v>61</v>
      </c>
      <c s="31" t="s">
        <v>456</v>
      </c>
      <c s="31" t="s">
        <v>18592</v>
      </c>
      <c s="26" t="s">
        <v>63</v>
      </c>
      <c s="32" t="s">
        <v>18593</v>
      </c>
      <c s="33" t="s">
        <v>6194</v>
      </c>
      <c s="34">
        <v>12</v>
      </c>
      <c s="35">
        <v>0</v>
      </c>
      <c s="35">
        <f>ROUND(ROUND(H127,2)*ROUND(G127,3),2)</f>
      </c>
      <c s="33" t="s">
        <v>1048</v>
      </c>
      <c r="O127">
        <f>(I127*21)/100</f>
      </c>
      <c t="s">
        <v>33</v>
      </c>
    </row>
    <row r="128" spans="1:5" ht="12.75">
      <c r="A128" s="36" t="s">
        <v>67</v>
      </c>
      <c r="E128" s="37" t="s">
        <v>63</v>
      </c>
    </row>
    <row r="129" spans="1:5" ht="12.75">
      <c r="A129" s="38" t="s">
        <v>68</v>
      </c>
      <c r="E129" s="39" t="s">
        <v>18594</v>
      </c>
    </row>
    <row r="130" spans="1:5" ht="12.75">
      <c r="A130" t="s">
        <v>70</v>
      </c>
      <c r="E130" s="37" t="s">
        <v>63</v>
      </c>
    </row>
    <row r="131" spans="1:16" ht="12.75">
      <c r="A131" s="26" t="s">
        <v>61</v>
      </c>
      <c s="31" t="s">
        <v>460</v>
      </c>
      <c s="31" t="s">
        <v>18595</v>
      </c>
      <c s="26" t="s">
        <v>63</v>
      </c>
      <c s="32" t="s">
        <v>18596</v>
      </c>
      <c s="33" t="s">
        <v>3360</v>
      </c>
      <c s="34">
        <v>1</v>
      </c>
      <c s="35">
        <v>0</v>
      </c>
      <c s="35">
        <f>ROUND(ROUND(H131,2)*ROUND(G131,3),2)</f>
      </c>
      <c s="33" t="s">
        <v>1048</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464</v>
      </c>
      <c s="31" t="s">
        <v>18597</v>
      </c>
      <c s="26" t="s">
        <v>63</v>
      </c>
      <c s="32" t="s">
        <v>18598</v>
      </c>
      <c s="33" t="s">
        <v>3360</v>
      </c>
      <c s="34">
        <v>1</v>
      </c>
      <c s="35">
        <v>0</v>
      </c>
      <c s="35">
        <f>ROUND(ROUND(H135,2)*ROUND(G135,3),2)</f>
      </c>
      <c s="33" t="s">
        <v>1048</v>
      </c>
      <c r="O135">
        <f>(I135*21)/100</f>
      </c>
      <c t="s">
        <v>33</v>
      </c>
    </row>
    <row r="136" spans="1:5" ht="12.75">
      <c r="A136" s="36" t="s">
        <v>67</v>
      </c>
      <c r="E136" s="37" t="s">
        <v>63</v>
      </c>
    </row>
    <row r="137" spans="1:5" ht="12.75">
      <c r="A137" s="38" t="s">
        <v>68</v>
      </c>
      <c r="E137" s="39" t="s">
        <v>63</v>
      </c>
    </row>
    <row r="138" spans="1:5" ht="12.75">
      <c r="A138" t="s">
        <v>70</v>
      </c>
      <c r="E138" s="37" t="s">
        <v>63</v>
      </c>
    </row>
    <row r="139" spans="1:16" ht="12.75">
      <c r="A139" s="26" t="s">
        <v>61</v>
      </c>
      <c s="31" t="s">
        <v>468</v>
      </c>
      <c s="31" t="s">
        <v>18599</v>
      </c>
      <c s="26" t="s">
        <v>63</v>
      </c>
      <c s="32" t="s">
        <v>18600</v>
      </c>
      <c s="33" t="s">
        <v>3360</v>
      </c>
      <c s="34">
        <v>1</v>
      </c>
      <c s="35">
        <v>0</v>
      </c>
      <c s="35">
        <f>ROUND(ROUND(H139,2)*ROUND(G139,3),2)</f>
      </c>
      <c s="33" t="s">
        <v>1048</v>
      </c>
      <c r="O139">
        <f>(I139*21)/100</f>
      </c>
      <c t="s">
        <v>33</v>
      </c>
    </row>
    <row r="140" spans="1:5" ht="12.75">
      <c r="A140" s="36" t="s">
        <v>67</v>
      </c>
      <c r="E140" s="37" t="s">
        <v>63</v>
      </c>
    </row>
    <row r="141" spans="1:5" ht="12.75">
      <c r="A141" s="38" t="s">
        <v>68</v>
      </c>
      <c r="E141" s="39" t="s">
        <v>63</v>
      </c>
    </row>
    <row r="142" spans="1:5" ht="12.75">
      <c r="A142" t="s">
        <v>70</v>
      </c>
      <c r="E142" s="37" t="s">
        <v>63</v>
      </c>
    </row>
    <row r="143" spans="1:18" ht="12.75" customHeight="1">
      <c r="A143" s="6" t="s">
        <v>58</v>
      </c>
      <c s="6"/>
      <c s="42" t="s">
        <v>32</v>
      </c>
      <c s="6"/>
      <c s="29" t="s">
        <v>7997</v>
      </c>
      <c s="6"/>
      <c s="6"/>
      <c s="6"/>
      <c s="43">
        <f>0+Q143</f>
      </c>
      <c s="6"/>
      <c r="O143">
        <f>0+R143</f>
      </c>
      <c r="Q143">
        <f>0+I144+I148+I152+I156+I160+I164+I168</f>
      </c>
      <c>
        <f>0+O144+O148+O152+O156+O160+O164+O168</f>
      </c>
    </row>
    <row r="144" spans="1:16" ht="12.75">
      <c r="A144" s="26" t="s">
        <v>61</v>
      </c>
      <c s="31" t="s">
        <v>155</v>
      </c>
      <c s="31" t="s">
        <v>18601</v>
      </c>
      <c s="26" t="s">
        <v>63</v>
      </c>
      <c s="32" t="s">
        <v>18602</v>
      </c>
      <c s="33" t="s">
        <v>1090</v>
      </c>
      <c s="34">
        <v>5.775</v>
      </c>
      <c s="35">
        <v>0</v>
      </c>
      <c s="35">
        <f>ROUND(ROUND(H144,2)*ROUND(G144,3),2)</f>
      </c>
      <c s="33" t="s">
        <v>8185</v>
      </c>
      <c r="O144">
        <f>(I144*21)/100</f>
      </c>
      <c t="s">
        <v>33</v>
      </c>
    </row>
    <row r="145" spans="1:5" ht="25.5">
      <c r="A145" s="36" t="s">
        <v>67</v>
      </c>
      <c r="E145" s="37" t="s">
        <v>18603</v>
      </c>
    </row>
    <row r="146" spans="1:5" ht="51">
      <c r="A146" s="38" t="s">
        <v>68</v>
      </c>
      <c r="E146" s="39" t="s">
        <v>18604</v>
      </c>
    </row>
    <row r="147" spans="1:5" ht="114.75">
      <c r="A147" t="s">
        <v>70</v>
      </c>
      <c r="E147" s="37" t="s">
        <v>18035</v>
      </c>
    </row>
    <row r="148" spans="1:16" ht="12.75">
      <c r="A148" s="26" t="s">
        <v>61</v>
      </c>
      <c s="31" t="s">
        <v>158</v>
      </c>
      <c s="31" t="s">
        <v>18031</v>
      </c>
      <c s="26" t="s">
        <v>63</v>
      </c>
      <c s="32" t="s">
        <v>18032</v>
      </c>
      <c s="33" t="s">
        <v>1090</v>
      </c>
      <c s="34">
        <v>4.124</v>
      </c>
      <c s="35">
        <v>0</v>
      </c>
      <c s="35">
        <f>ROUND(ROUND(H148,2)*ROUND(G148,3),2)</f>
      </c>
      <c s="33" t="s">
        <v>8185</v>
      </c>
      <c r="O148">
        <f>(I148*21)/100</f>
      </c>
      <c t="s">
        <v>33</v>
      </c>
    </row>
    <row r="149" spans="1:5" ht="25.5">
      <c r="A149" s="36" t="s">
        <v>67</v>
      </c>
      <c r="E149" s="37" t="s">
        <v>18033</v>
      </c>
    </row>
    <row r="150" spans="1:5" ht="63.75">
      <c r="A150" s="38" t="s">
        <v>68</v>
      </c>
      <c r="E150" s="39" t="s">
        <v>18605</v>
      </c>
    </row>
    <row r="151" spans="1:5" ht="114.75">
      <c r="A151" t="s">
        <v>70</v>
      </c>
      <c r="E151" s="37" t="s">
        <v>18035</v>
      </c>
    </row>
    <row r="152" spans="1:16" ht="12.75">
      <c r="A152" s="26" t="s">
        <v>61</v>
      </c>
      <c s="31" t="s">
        <v>162</v>
      </c>
      <c s="31" t="s">
        <v>18606</v>
      </c>
      <c s="26" t="s">
        <v>63</v>
      </c>
      <c s="32" t="s">
        <v>18607</v>
      </c>
      <c s="33" t="s">
        <v>65</v>
      </c>
      <c s="34">
        <v>2.297</v>
      </c>
      <c s="35">
        <v>0</v>
      </c>
      <c s="35">
        <f>ROUND(ROUND(H152,2)*ROUND(G152,3),2)</f>
      </c>
      <c s="33" t="s">
        <v>8185</v>
      </c>
      <c r="O152">
        <f>(I152*21)/100</f>
      </c>
      <c t="s">
        <v>33</v>
      </c>
    </row>
    <row r="153" spans="1:5" ht="25.5">
      <c r="A153" s="36" t="s">
        <v>67</v>
      </c>
      <c r="E153" s="37" t="s">
        <v>18608</v>
      </c>
    </row>
    <row r="154" spans="1:5" ht="76.5">
      <c r="A154" s="38" t="s">
        <v>68</v>
      </c>
      <c r="E154" s="39" t="s">
        <v>18609</v>
      </c>
    </row>
    <row r="155" spans="1:5" ht="12.75">
      <c r="A155" t="s">
        <v>70</v>
      </c>
      <c r="E155" s="37" t="s">
        <v>63</v>
      </c>
    </row>
    <row r="156" spans="1:16" ht="12.75">
      <c r="A156" s="26" t="s">
        <v>61</v>
      </c>
      <c s="31" t="s">
        <v>166</v>
      </c>
      <c s="31" t="s">
        <v>18610</v>
      </c>
      <c s="26" t="s">
        <v>63</v>
      </c>
      <c s="32" t="s">
        <v>18611</v>
      </c>
      <c s="33" t="s">
        <v>1090</v>
      </c>
      <c s="34">
        <v>17.677</v>
      </c>
      <c s="35">
        <v>0</v>
      </c>
      <c s="35">
        <f>ROUND(ROUND(H156,2)*ROUND(G156,3),2)</f>
      </c>
      <c s="33" t="s">
        <v>8185</v>
      </c>
      <c r="O156">
        <f>(I156*21)/100</f>
      </c>
      <c t="s">
        <v>33</v>
      </c>
    </row>
    <row r="157" spans="1:5" ht="12.75">
      <c r="A157" s="36" t="s">
        <v>67</v>
      </c>
      <c r="E157" s="37" t="s">
        <v>18612</v>
      </c>
    </row>
    <row r="158" spans="1:5" ht="76.5">
      <c r="A158" s="38" t="s">
        <v>68</v>
      </c>
      <c r="E158" s="39" t="s">
        <v>18613</v>
      </c>
    </row>
    <row r="159" spans="1:5" ht="114.75">
      <c r="A159" t="s">
        <v>70</v>
      </c>
      <c r="E159" s="37" t="s">
        <v>13775</v>
      </c>
    </row>
    <row r="160" spans="1:16" ht="12.75">
      <c r="A160" s="26" t="s">
        <v>61</v>
      </c>
      <c s="31" t="s">
        <v>170</v>
      </c>
      <c s="31" t="s">
        <v>18614</v>
      </c>
      <c s="26" t="s">
        <v>63</v>
      </c>
      <c s="32" t="s">
        <v>18615</v>
      </c>
      <c s="33" t="s">
        <v>1090</v>
      </c>
      <c s="34">
        <v>17.677</v>
      </c>
      <c s="35">
        <v>0</v>
      </c>
      <c s="35">
        <f>ROUND(ROUND(H160,2)*ROUND(G160,3),2)</f>
      </c>
      <c s="33" t="s">
        <v>8185</v>
      </c>
      <c r="O160">
        <f>(I160*21)/100</f>
      </c>
      <c t="s">
        <v>33</v>
      </c>
    </row>
    <row r="161" spans="1:5" ht="25.5">
      <c r="A161" s="36" t="s">
        <v>67</v>
      </c>
      <c r="E161" s="37" t="s">
        <v>18616</v>
      </c>
    </row>
    <row r="162" spans="1:5" ht="12.75">
      <c r="A162" s="38" t="s">
        <v>68</v>
      </c>
      <c r="E162" s="39" t="s">
        <v>63</v>
      </c>
    </row>
    <row r="163" spans="1:5" ht="114.75">
      <c r="A163" t="s">
        <v>70</v>
      </c>
      <c r="E163" s="37" t="s">
        <v>13775</v>
      </c>
    </row>
    <row r="164" spans="1:16" ht="12.75">
      <c r="A164" s="26" t="s">
        <v>61</v>
      </c>
      <c s="31" t="s">
        <v>173</v>
      </c>
      <c s="31" t="s">
        <v>18617</v>
      </c>
      <c s="26" t="s">
        <v>63</v>
      </c>
      <c s="32" t="s">
        <v>18618</v>
      </c>
      <c s="33" t="s">
        <v>738</v>
      </c>
      <c s="34">
        <v>0.356</v>
      </c>
      <c s="35">
        <v>0</v>
      </c>
      <c s="35">
        <f>ROUND(ROUND(H164,2)*ROUND(G164,3),2)</f>
      </c>
      <c s="33" t="s">
        <v>8185</v>
      </c>
      <c r="O164">
        <f>(I164*21)/100</f>
      </c>
      <c t="s">
        <v>33</v>
      </c>
    </row>
    <row r="165" spans="1:5" ht="25.5">
      <c r="A165" s="36" t="s">
        <v>67</v>
      </c>
      <c r="E165" s="37" t="s">
        <v>18619</v>
      </c>
    </row>
    <row r="166" spans="1:5" ht="63.75">
      <c r="A166" s="38" t="s">
        <v>68</v>
      </c>
      <c r="E166" s="39" t="s">
        <v>18620</v>
      </c>
    </row>
    <row r="167" spans="1:5" ht="12.75">
      <c r="A167" t="s">
        <v>70</v>
      </c>
      <c r="E167" s="37" t="s">
        <v>63</v>
      </c>
    </row>
    <row r="168" spans="1:16" ht="12.75">
      <c r="A168" s="26" t="s">
        <v>61</v>
      </c>
      <c s="31" t="s">
        <v>472</v>
      </c>
      <c s="31" t="s">
        <v>18621</v>
      </c>
      <c s="26" t="s">
        <v>63</v>
      </c>
      <c s="32" t="s">
        <v>18622</v>
      </c>
      <c s="33" t="s">
        <v>1090</v>
      </c>
      <c s="34">
        <v>9.037</v>
      </c>
      <c s="35">
        <v>0</v>
      </c>
      <c s="35">
        <f>ROUND(ROUND(H168,2)*ROUND(G168,3),2)</f>
      </c>
      <c s="33" t="s">
        <v>1048</v>
      </c>
      <c r="O168">
        <f>(I168*21)/100</f>
      </c>
      <c t="s">
        <v>33</v>
      </c>
    </row>
    <row r="169" spans="1:5" ht="12.75">
      <c r="A169" s="36" t="s">
        <v>67</v>
      </c>
      <c r="E169" s="37" t="s">
        <v>63</v>
      </c>
    </row>
    <row r="170" spans="1:5" ht="89.25">
      <c r="A170" s="38" t="s">
        <v>68</v>
      </c>
      <c r="E170" s="39" t="s">
        <v>18623</v>
      </c>
    </row>
    <row r="171" spans="1:5" ht="38.25">
      <c r="A171" t="s">
        <v>70</v>
      </c>
      <c r="E171" s="37" t="s">
        <v>15117</v>
      </c>
    </row>
    <row r="172" spans="1:18" ht="12.75" customHeight="1">
      <c r="A172" s="6" t="s">
        <v>58</v>
      </c>
      <c s="6"/>
      <c s="42" t="s">
        <v>43</v>
      </c>
      <c s="6"/>
      <c s="29" t="s">
        <v>4209</v>
      </c>
      <c s="6"/>
      <c s="6"/>
      <c s="6"/>
      <c s="43">
        <f>0+Q172</f>
      </c>
      <c s="6"/>
      <c r="O172">
        <f>0+R172</f>
      </c>
      <c r="Q172">
        <f>0+I173</f>
      </c>
      <c>
        <f>0+O173</f>
      </c>
    </row>
    <row r="173" spans="1:16" ht="12.75">
      <c r="A173" s="26" t="s">
        <v>61</v>
      </c>
      <c s="31" t="s">
        <v>480</v>
      </c>
      <c s="31" t="s">
        <v>18624</v>
      </c>
      <c s="26" t="s">
        <v>63</v>
      </c>
      <c s="32" t="s">
        <v>18625</v>
      </c>
      <c s="33" t="s">
        <v>65</v>
      </c>
      <c s="34">
        <v>123.004</v>
      </c>
      <c s="35">
        <v>0</v>
      </c>
      <c s="35">
        <f>ROUND(ROUND(H173,2)*ROUND(G173,3),2)</f>
      </c>
      <c s="33" t="s">
        <v>1048</v>
      </c>
      <c r="O173">
        <f>(I173*21)/100</f>
      </c>
      <c t="s">
        <v>33</v>
      </c>
    </row>
    <row r="174" spans="1:5" ht="12.75">
      <c r="A174" s="36" t="s">
        <v>67</v>
      </c>
      <c r="E174" s="37" t="s">
        <v>63</v>
      </c>
    </row>
    <row r="175" spans="1:5" ht="102">
      <c r="A175" s="38" t="s">
        <v>68</v>
      </c>
      <c r="E175" s="39" t="s">
        <v>18626</v>
      </c>
    </row>
    <row r="176" spans="1:5" ht="89.25">
      <c r="A176" t="s">
        <v>70</v>
      </c>
      <c r="E176" s="37" t="s">
        <v>18627</v>
      </c>
    </row>
    <row r="177" spans="1:18" ht="12.75" customHeight="1">
      <c r="A177" s="6" t="s">
        <v>58</v>
      </c>
      <c s="6"/>
      <c s="42" t="s">
        <v>15186</v>
      </c>
      <c s="6"/>
      <c s="29" t="s">
        <v>15187</v>
      </c>
      <c s="6"/>
      <c s="6"/>
      <c s="6"/>
      <c s="43">
        <f>0+Q177</f>
      </c>
      <c s="6"/>
      <c r="O177">
        <f>0+R177</f>
      </c>
      <c r="Q177">
        <f>0+I178</f>
      </c>
      <c>
        <f>0+O178</f>
      </c>
    </row>
    <row r="178" spans="1:16" ht="12.75">
      <c r="A178" s="26" t="s">
        <v>61</v>
      </c>
      <c s="31" t="s">
        <v>476</v>
      </c>
      <c s="31" t="s">
        <v>15188</v>
      </c>
      <c s="26" t="s">
        <v>63</v>
      </c>
      <c s="32" t="s">
        <v>18628</v>
      </c>
      <c s="33" t="s">
        <v>6231</v>
      </c>
      <c s="34">
        <v>22915.03</v>
      </c>
      <c s="35">
        <v>0</v>
      </c>
      <c s="35">
        <f>ROUND(ROUND(H178,2)*ROUND(G178,3),2)</f>
      </c>
      <c s="33" t="s">
        <v>1048</v>
      </c>
      <c r="O178">
        <f>(I178*21)/100</f>
      </c>
      <c t="s">
        <v>33</v>
      </c>
    </row>
    <row r="179" spans="1:5" ht="12.75">
      <c r="A179" s="36" t="s">
        <v>67</v>
      </c>
      <c r="E179" s="37" t="s">
        <v>63</v>
      </c>
    </row>
    <row r="180" spans="1:5" ht="76.5">
      <c r="A180" s="38" t="s">
        <v>68</v>
      </c>
      <c r="E180" s="39" t="s">
        <v>18629</v>
      </c>
    </row>
    <row r="181" spans="1:5" ht="12.75">
      <c r="A181" t="s">
        <v>70</v>
      </c>
      <c r="E181" s="37" t="s">
        <v>63</v>
      </c>
    </row>
    <row r="182" spans="1:18" ht="12.75" customHeight="1">
      <c r="A182" s="6" t="s">
        <v>58</v>
      </c>
      <c s="6"/>
      <c s="42" t="s">
        <v>45</v>
      </c>
      <c s="6"/>
      <c s="29" t="s">
        <v>7822</v>
      </c>
      <c s="6"/>
      <c s="6"/>
      <c s="6"/>
      <c s="43">
        <f>0+Q182</f>
      </c>
      <c s="6"/>
      <c r="O182">
        <f>0+R182</f>
      </c>
      <c r="Q182">
        <f>0+I183+I187+I191+I195+I199+I203</f>
      </c>
      <c>
        <f>0+O183+O187+O191+O195+O199+O203</f>
      </c>
    </row>
    <row r="183" spans="1:16" ht="12.75">
      <c r="A183" s="26" t="s">
        <v>61</v>
      </c>
      <c s="31" t="s">
        <v>177</v>
      </c>
      <c s="31" t="s">
        <v>7826</v>
      </c>
      <c s="26" t="s">
        <v>63</v>
      </c>
      <c s="32" t="s">
        <v>7827</v>
      </c>
      <c s="33" t="s">
        <v>1090</v>
      </c>
      <c s="34">
        <v>27.425</v>
      </c>
      <c s="35">
        <v>0</v>
      </c>
      <c s="35">
        <f>ROUND(ROUND(H183,2)*ROUND(G183,3),2)</f>
      </c>
      <c s="33" t="s">
        <v>8185</v>
      </c>
      <c r="O183">
        <f>(I183*21)/100</f>
      </c>
      <c t="s">
        <v>33</v>
      </c>
    </row>
    <row r="184" spans="1:5" ht="12.75">
      <c r="A184" s="36" t="s">
        <v>67</v>
      </c>
      <c r="E184" s="37" t="s">
        <v>7828</v>
      </c>
    </row>
    <row r="185" spans="1:5" ht="63.75">
      <c r="A185" s="38" t="s">
        <v>68</v>
      </c>
      <c r="E185" s="39" t="s">
        <v>18630</v>
      </c>
    </row>
    <row r="186" spans="1:5" ht="12.75">
      <c r="A186" t="s">
        <v>70</v>
      </c>
      <c r="E186" s="37" t="s">
        <v>63</v>
      </c>
    </row>
    <row r="187" spans="1:16" ht="12.75">
      <c r="A187" s="26" t="s">
        <v>61</v>
      </c>
      <c s="31" t="s">
        <v>180</v>
      </c>
      <c s="31" t="s">
        <v>8655</v>
      </c>
      <c s="26" t="s">
        <v>63</v>
      </c>
      <c s="32" t="s">
        <v>8656</v>
      </c>
      <c s="33" t="s">
        <v>1090</v>
      </c>
      <c s="34">
        <v>113.473</v>
      </c>
      <c s="35">
        <v>0</v>
      </c>
      <c s="35">
        <f>ROUND(ROUND(H187,2)*ROUND(G187,3),2)</f>
      </c>
      <c s="33" t="s">
        <v>8185</v>
      </c>
      <c r="O187">
        <f>(I187*21)/100</f>
      </c>
      <c t="s">
        <v>33</v>
      </c>
    </row>
    <row r="188" spans="1:5" ht="12.75">
      <c r="A188" s="36" t="s">
        <v>67</v>
      </c>
      <c r="E188" s="37" t="s">
        <v>8657</v>
      </c>
    </row>
    <row r="189" spans="1:5" ht="114.75">
      <c r="A189" s="38" t="s">
        <v>68</v>
      </c>
      <c r="E189" s="39" t="s">
        <v>18631</v>
      </c>
    </row>
    <row r="190" spans="1:5" ht="12.75">
      <c r="A190" t="s">
        <v>70</v>
      </c>
      <c r="E190" s="37" t="s">
        <v>63</v>
      </c>
    </row>
    <row r="191" spans="1:16" ht="12.75">
      <c r="A191" s="26" t="s">
        <v>61</v>
      </c>
      <c s="31" t="s">
        <v>184</v>
      </c>
      <c s="31" t="s">
        <v>18632</v>
      </c>
      <c s="26" t="s">
        <v>63</v>
      </c>
      <c s="32" t="s">
        <v>18633</v>
      </c>
      <c s="33" t="s">
        <v>1090</v>
      </c>
      <c s="34">
        <v>127.082</v>
      </c>
      <c s="35">
        <v>0</v>
      </c>
      <c s="35">
        <f>ROUND(ROUND(H191,2)*ROUND(G191,3),2)</f>
      </c>
      <c s="33" t="s">
        <v>8185</v>
      </c>
      <c r="O191">
        <f>(I191*21)/100</f>
      </c>
      <c t="s">
        <v>33</v>
      </c>
    </row>
    <row r="192" spans="1:5" ht="25.5">
      <c r="A192" s="36" t="s">
        <v>67</v>
      </c>
      <c r="E192" s="37" t="s">
        <v>18634</v>
      </c>
    </row>
    <row r="193" spans="1:5" ht="102">
      <c r="A193" s="38" t="s">
        <v>68</v>
      </c>
      <c r="E193" s="39" t="s">
        <v>18635</v>
      </c>
    </row>
    <row r="194" spans="1:5" ht="76.5">
      <c r="A194" t="s">
        <v>70</v>
      </c>
      <c r="E194" s="37" t="s">
        <v>18636</v>
      </c>
    </row>
    <row r="195" spans="1:16" ht="12.75">
      <c r="A195" s="26" t="s">
        <v>61</v>
      </c>
      <c s="31" t="s">
        <v>191</v>
      </c>
      <c s="31" t="s">
        <v>18637</v>
      </c>
      <c s="26" t="s">
        <v>63</v>
      </c>
      <c s="32" t="s">
        <v>18638</v>
      </c>
      <c s="33" t="s">
        <v>1090</v>
      </c>
      <c s="34">
        <v>33.185</v>
      </c>
      <c s="35">
        <v>0</v>
      </c>
      <c s="35">
        <f>ROUND(ROUND(H195,2)*ROUND(G195,3),2)</f>
      </c>
      <c s="33" t="s">
        <v>8185</v>
      </c>
      <c r="O195">
        <f>(I195*21)/100</f>
      </c>
      <c t="s">
        <v>33</v>
      </c>
    </row>
    <row r="196" spans="1:5" ht="12.75">
      <c r="A196" s="36" t="s">
        <v>67</v>
      </c>
      <c r="E196" s="37" t="s">
        <v>63</v>
      </c>
    </row>
    <row r="197" spans="1:5" ht="12.75">
      <c r="A197" s="38" t="s">
        <v>68</v>
      </c>
      <c r="E197" s="39" t="s">
        <v>18639</v>
      </c>
    </row>
    <row r="198" spans="1:5" ht="12.75">
      <c r="A198" t="s">
        <v>70</v>
      </c>
      <c r="E198" s="37" t="s">
        <v>63</v>
      </c>
    </row>
    <row r="199" spans="1:16" ht="25.5">
      <c r="A199" s="26" t="s">
        <v>61</v>
      </c>
      <c s="31" t="s">
        <v>198</v>
      </c>
      <c s="31" t="s">
        <v>18640</v>
      </c>
      <c s="26" t="s">
        <v>63</v>
      </c>
      <c s="32" t="s">
        <v>18641</v>
      </c>
      <c s="33" t="s">
        <v>1090</v>
      </c>
      <c s="34">
        <v>30.168</v>
      </c>
      <c s="35">
        <v>0</v>
      </c>
      <c s="35">
        <f>ROUND(ROUND(H199,2)*ROUND(G199,3),2)</f>
      </c>
      <c s="33" t="s">
        <v>8185</v>
      </c>
      <c r="O199">
        <f>(I199*21)/100</f>
      </c>
      <c t="s">
        <v>33</v>
      </c>
    </row>
    <row r="200" spans="1:5" ht="51">
      <c r="A200" s="36" t="s">
        <v>67</v>
      </c>
      <c r="E200" s="37" t="s">
        <v>18642</v>
      </c>
    </row>
    <row r="201" spans="1:5" ht="63.75">
      <c r="A201" s="38" t="s">
        <v>68</v>
      </c>
      <c r="E201" s="39" t="s">
        <v>18643</v>
      </c>
    </row>
    <row r="202" spans="1:5" ht="114.75">
      <c r="A202" t="s">
        <v>70</v>
      </c>
      <c r="E202" s="37" t="s">
        <v>18644</v>
      </c>
    </row>
    <row r="203" spans="1:16" ht="12.75">
      <c r="A203" s="26" t="s">
        <v>61</v>
      </c>
      <c s="31" t="s">
        <v>484</v>
      </c>
      <c s="31" t="s">
        <v>18645</v>
      </c>
      <c s="26" t="s">
        <v>63</v>
      </c>
      <c s="32" t="s">
        <v>18646</v>
      </c>
      <c s="33" t="s">
        <v>1090</v>
      </c>
      <c s="34">
        <v>166.582</v>
      </c>
      <c s="35">
        <v>0</v>
      </c>
      <c s="35">
        <f>ROUND(ROUND(H203,2)*ROUND(G203,3),2)</f>
      </c>
      <c s="33" t="s">
        <v>1048</v>
      </c>
      <c r="O203">
        <f>(I203*21)/100</f>
      </c>
      <c t="s">
        <v>33</v>
      </c>
    </row>
    <row r="204" spans="1:5" ht="12.75">
      <c r="A204" s="36" t="s">
        <v>67</v>
      </c>
      <c r="E204" s="37" t="s">
        <v>18647</v>
      </c>
    </row>
    <row r="205" spans="1:5" ht="178.5">
      <c r="A205" s="38" t="s">
        <v>68</v>
      </c>
      <c r="E205" s="39" t="s">
        <v>18648</v>
      </c>
    </row>
    <row r="206" spans="1:5" ht="12.75">
      <c r="A206" t="s">
        <v>70</v>
      </c>
      <c r="E206" s="37" t="s">
        <v>63</v>
      </c>
    </row>
    <row r="207" spans="1:18" ht="12.75" customHeight="1">
      <c r="A207" s="6" t="s">
        <v>58</v>
      </c>
      <c s="6"/>
      <c s="42" t="s">
        <v>47</v>
      </c>
      <c s="6"/>
      <c s="29" t="s">
        <v>13830</v>
      </c>
      <c s="6"/>
      <c s="6"/>
      <c s="6"/>
      <c s="43">
        <f>0+Q207</f>
      </c>
      <c s="6"/>
      <c r="O207">
        <f>0+R207</f>
      </c>
      <c r="Q207">
        <f>0+I208+I212+I216+I220+I224+I228+I232+I236+I240+I244+I248</f>
      </c>
      <c>
        <f>0+O208+O212+O216+O220+O224+O228+O232+O236+O240+O244+O248</f>
      </c>
    </row>
    <row r="208" spans="1:16" ht="25.5">
      <c r="A208" s="26" t="s">
        <v>61</v>
      </c>
      <c s="31" t="s">
        <v>202</v>
      </c>
      <c s="31" t="s">
        <v>13898</v>
      </c>
      <c s="26" t="s">
        <v>63</v>
      </c>
      <c s="32" t="s">
        <v>13899</v>
      </c>
      <c s="33" t="s">
        <v>65</v>
      </c>
      <c s="34">
        <v>9.726</v>
      </c>
      <c s="35">
        <v>0</v>
      </c>
      <c s="35">
        <f>ROUND(ROUND(H208,2)*ROUND(G208,3),2)</f>
      </c>
      <c s="33" t="s">
        <v>8185</v>
      </c>
      <c r="O208">
        <f>(I208*21)/100</f>
      </c>
      <c t="s">
        <v>33</v>
      </c>
    </row>
    <row r="209" spans="1:5" ht="25.5">
      <c r="A209" s="36" t="s">
        <v>67</v>
      </c>
      <c r="E209" s="37" t="s">
        <v>13900</v>
      </c>
    </row>
    <row r="210" spans="1:5" ht="153">
      <c r="A210" s="38" t="s">
        <v>68</v>
      </c>
      <c r="E210" s="39" t="s">
        <v>18649</v>
      </c>
    </row>
    <row r="211" spans="1:5" ht="229.5">
      <c r="A211" t="s">
        <v>70</v>
      </c>
      <c r="E211" s="37" t="s">
        <v>13897</v>
      </c>
    </row>
    <row r="212" spans="1:16" ht="25.5">
      <c r="A212" s="26" t="s">
        <v>61</v>
      </c>
      <c s="31" t="s">
        <v>206</v>
      </c>
      <c s="31" t="s">
        <v>18142</v>
      </c>
      <c s="26" t="s">
        <v>63</v>
      </c>
      <c s="32" t="s">
        <v>18143</v>
      </c>
      <c s="33" t="s">
        <v>65</v>
      </c>
      <c s="34">
        <v>17.191</v>
      </c>
      <c s="35">
        <v>0</v>
      </c>
      <c s="35">
        <f>ROUND(ROUND(H212,2)*ROUND(G212,3),2)</f>
      </c>
      <c s="33" t="s">
        <v>8185</v>
      </c>
      <c r="O212">
        <f>(I212*21)/100</f>
      </c>
      <c t="s">
        <v>33</v>
      </c>
    </row>
    <row r="213" spans="1:5" ht="25.5">
      <c r="A213" s="36" t="s">
        <v>67</v>
      </c>
      <c r="E213" s="37" t="s">
        <v>18144</v>
      </c>
    </row>
    <row r="214" spans="1:5" ht="127.5">
      <c r="A214" s="38" t="s">
        <v>68</v>
      </c>
      <c r="E214" s="39" t="s">
        <v>18650</v>
      </c>
    </row>
    <row r="215" spans="1:5" ht="229.5">
      <c r="A215" t="s">
        <v>70</v>
      </c>
      <c r="E215" s="37" t="s">
        <v>13897</v>
      </c>
    </row>
    <row r="216" spans="1:16" ht="25.5">
      <c r="A216" s="26" t="s">
        <v>61</v>
      </c>
      <c s="31" t="s">
        <v>210</v>
      </c>
      <c s="31" t="s">
        <v>13902</v>
      </c>
      <c s="26" t="s">
        <v>63</v>
      </c>
      <c s="32" t="s">
        <v>13903</v>
      </c>
      <c s="33" t="s">
        <v>65</v>
      </c>
      <c s="34">
        <v>0.477</v>
      </c>
      <c s="35">
        <v>0</v>
      </c>
      <c s="35">
        <f>ROUND(ROUND(H216,2)*ROUND(G216,3),2)</f>
      </c>
      <c s="33" t="s">
        <v>8185</v>
      </c>
      <c r="O216">
        <f>(I216*21)/100</f>
      </c>
      <c t="s">
        <v>33</v>
      </c>
    </row>
    <row r="217" spans="1:5" ht="25.5">
      <c r="A217" s="36" t="s">
        <v>67</v>
      </c>
      <c r="E217" s="37" t="s">
        <v>13904</v>
      </c>
    </row>
    <row r="218" spans="1:5" ht="63.75">
      <c r="A218" s="38" t="s">
        <v>68</v>
      </c>
      <c r="E218" s="39" t="s">
        <v>18651</v>
      </c>
    </row>
    <row r="219" spans="1:5" ht="229.5">
      <c r="A219" t="s">
        <v>70</v>
      </c>
      <c r="E219" s="37" t="s">
        <v>13897</v>
      </c>
    </row>
    <row r="220" spans="1:16" ht="25.5">
      <c r="A220" s="26" t="s">
        <v>61</v>
      </c>
      <c s="31" t="s">
        <v>214</v>
      </c>
      <c s="31" t="s">
        <v>15231</v>
      </c>
      <c s="26" t="s">
        <v>63</v>
      </c>
      <c s="32" t="s">
        <v>15232</v>
      </c>
      <c s="33" t="s">
        <v>65</v>
      </c>
      <c s="34">
        <v>9.726</v>
      </c>
      <c s="35">
        <v>0</v>
      </c>
      <c s="35">
        <f>ROUND(ROUND(H220,2)*ROUND(G220,3),2)</f>
      </c>
      <c s="33" t="s">
        <v>8185</v>
      </c>
      <c r="O220">
        <f>(I220*21)/100</f>
      </c>
      <c t="s">
        <v>33</v>
      </c>
    </row>
    <row r="221" spans="1:5" ht="25.5">
      <c r="A221" s="36" t="s">
        <v>67</v>
      </c>
      <c r="E221" s="37" t="s">
        <v>15233</v>
      </c>
    </row>
    <row r="222" spans="1:5" ht="12.75">
      <c r="A222" s="38" t="s">
        <v>68</v>
      </c>
      <c r="E222" s="39" t="s">
        <v>63</v>
      </c>
    </row>
    <row r="223" spans="1:5" ht="76.5">
      <c r="A223" t="s">
        <v>70</v>
      </c>
      <c r="E223" s="37" t="s">
        <v>13910</v>
      </c>
    </row>
    <row r="224" spans="1:16" ht="25.5">
      <c r="A224" s="26" t="s">
        <v>61</v>
      </c>
      <c s="31" t="s">
        <v>217</v>
      </c>
      <c s="31" t="s">
        <v>13906</v>
      </c>
      <c s="26" t="s">
        <v>63</v>
      </c>
      <c s="32" t="s">
        <v>13907</v>
      </c>
      <c s="33" t="s">
        <v>65</v>
      </c>
      <c s="34">
        <v>17.668</v>
      </c>
      <c s="35">
        <v>0</v>
      </c>
      <c s="35">
        <f>ROUND(ROUND(H224,2)*ROUND(G224,3),2)</f>
      </c>
      <c s="33" t="s">
        <v>8185</v>
      </c>
      <c r="O224">
        <f>(I224*21)/100</f>
      </c>
      <c t="s">
        <v>33</v>
      </c>
    </row>
    <row r="225" spans="1:5" ht="25.5">
      <c r="A225" s="36" t="s">
        <v>67</v>
      </c>
      <c r="E225" s="37" t="s">
        <v>13908</v>
      </c>
    </row>
    <row r="226" spans="1:5" ht="12.75">
      <c r="A226" s="38" t="s">
        <v>68</v>
      </c>
      <c r="E226" s="39" t="s">
        <v>63</v>
      </c>
    </row>
    <row r="227" spans="1:5" ht="76.5">
      <c r="A227" t="s">
        <v>70</v>
      </c>
      <c r="E227" s="37" t="s">
        <v>13910</v>
      </c>
    </row>
    <row r="228" spans="1:16" ht="12.75">
      <c r="A228" s="26" t="s">
        <v>61</v>
      </c>
      <c s="31" t="s">
        <v>220</v>
      </c>
      <c s="31" t="s">
        <v>9610</v>
      </c>
      <c s="26" t="s">
        <v>63</v>
      </c>
      <c s="32" t="s">
        <v>13916</v>
      </c>
      <c s="33" t="s">
        <v>1090</v>
      </c>
      <c s="34">
        <v>5.525</v>
      </c>
      <c s="35">
        <v>0</v>
      </c>
      <c s="35">
        <f>ROUND(ROUND(H228,2)*ROUND(G228,3),2)</f>
      </c>
      <c s="33" t="s">
        <v>8185</v>
      </c>
      <c r="O228">
        <f>(I228*21)/100</f>
      </c>
      <c t="s">
        <v>33</v>
      </c>
    </row>
    <row r="229" spans="1:5" ht="12.75">
      <c r="A229" s="36" t="s">
        <v>67</v>
      </c>
      <c r="E229" s="37" t="s">
        <v>13917</v>
      </c>
    </row>
    <row r="230" spans="1:5" ht="63.75">
      <c r="A230" s="38" t="s">
        <v>68</v>
      </c>
      <c r="E230" s="39" t="s">
        <v>18652</v>
      </c>
    </row>
    <row r="231" spans="1:5" ht="12.75">
      <c r="A231" t="s">
        <v>70</v>
      </c>
      <c r="E231" s="37" t="s">
        <v>63</v>
      </c>
    </row>
    <row r="232" spans="1:16" ht="12.75">
      <c r="A232" s="26" t="s">
        <v>61</v>
      </c>
      <c s="31" t="s">
        <v>223</v>
      </c>
      <c s="31" t="s">
        <v>9613</v>
      </c>
      <c s="26" t="s">
        <v>63</v>
      </c>
      <c s="32" t="s">
        <v>13919</v>
      </c>
      <c s="33" t="s">
        <v>1090</v>
      </c>
      <c s="34">
        <v>5.525</v>
      </c>
      <c s="35">
        <v>0</v>
      </c>
      <c s="35">
        <f>ROUND(ROUND(H232,2)*ROUND(G232,3),2)</f>
      </c>
      <c s="33" t="s">
        <v>8185</v>
      </c>
      <c r="O232">
        <f>(I232*21)/100</f>
      </c>
      <c t="s">
        <v>33</v>
      </c>
    </row>
    <row r="233" spans="1:5" ht="12.75">
      <c r="A233" s="36" t="s">
        <v>67</v>
      </c>
      <c r="E233" s="37" t="s">
        <v>13920</v>
      </c>
    </row>
    <row r="234" spans="1:5" ht="12.75">
      <c r="A234" s="38" t="s">
        <v>68</v>
      </c>
      <c r="E234" s="39" t="s">
        <v>63</v>
      </c>
    </row>
    <row r="235" spans="1:5" ht="12.75">
      <c r="A235" t="s">
        <v>70</v>
      </c>
      <c r="E235" s="37" t="s">
        <v>63</v>
      </c>
    </row>
    <row r="236" spans="1:16" ht="12.75">
      <c r="A236" s="26" t="s">
        <v>61</v>
      </c>
      <c s="31" t="s">
        <v>226</v>
      </c>
      <c s="31" t="s">
        <v>10977</v>
      </c>
      <c s="26" t="s">
        <v>63</v>
      </c>
      <c s="32" t="s">
        <v>13925</v>
      </c>
      <c s="33" t="s">
        <v>738</v>
      </c>
      <c s="34">
        <v>2.208</v>
      </c>
      <c s="35">
        <v>0</v>
      </c>
      <c s="35">
        <f>ROUND(ROUND(H236,2)*ROUND(G236,3),2)</f>
      </c>
      <c s="33" t="s">
        <v>8185</v>
      </c>
      <c r="O236">
        <f>(I236*21)/100</f>
      </c>
      <c t="s">
        <v>33</v>
      </c>
    </row>
    <row r="237" spans="1:5" ht="12.75">
      <c r="A237" s="36" t="s">
        <v>67</v>
      </c>
      <c r="E237" s="37" t="s">
        <v>13926</v>
      </c>
    </row>
    <row r="238" spans="1:5" ht="255">
      <c r="A238" s="38" t="s">
        <v>68</v>
      </c>
      <c r="E238" s="39" t="s">
        <v>18653</v>
      </c>
    </row>
    <row r="239" spans="1:5" ht="25.5">
      <c r="A239" t="s">
        <v>70</v>
      </c>
      <c r="E239" s="37" t="s">
        <v>10980</v>
      </c>
    </row>
    <row r="240" spans="1:16" ht="12.75">
      <c r="A240" s="26" t="s">
        <v>61</v>
      </c>
      <c s="31" t="s">
        <v>230</v>
      </c>
      <c s="31" t="s">
        <v>10981</v>
      </c>
      <c s="26" t="s">
        <v>63</v>
      </c>
      <c s="32" t="s">
        <v>18654</v>
      </c>
      <c s="33" t="s">
        <v>1090</v>
      </c>
      <c s="34">
        <v>100.4</v>
      </c>
      <c s="35">
        <v>0</v>
      </c>
      <c s="35">
        <f>ROUND(ROUND(H240,2)*ROUND(G240,3),2)</f>
      </c>
      <c s="33" t="s">
        <v>8185</v>
      </c>
      <c r="O240">
        <f>(I240*21)/100</f>
      </c>
      <c t="s">
        <v>33</v>
      </c>
    </row>
    <row r="241" spans="1:5" ht="12.75">
      <c r="A241" s="36" t="s">
        <v>67</v>
      </c>
      <c r="E241" s="37" t="s">
        <v>18655</v>
      </c>
    </row>
    <row r="242" spans="1:5" ht="76.5">
      <c r="A242" s="38" t="s">
        <v>68</v>
      </c>
      <c r="E242" s="39" t="s">
        <v>18656</v>
      </c>
    </row>
    <row r="243" spans="1:5" ht="89.25">
      <c r="A243" t="s">
        <v>70</v>
      </c>
      <c r="E243" s="37" t="s">
        <v>15240</v>
      </c>
    </row>
    <row r="244" spans="1:16" ht="12.75">
      <c r="A244" s="26" t="s">
        <v>61</v>
      </c>
      <c s="31" t="s">
        <v>234</v>
      </c>
      <c s="31" t="s">
        <v>15246</v>
      </c>
      <c s="26" t="s">
        <v>63</v>
      </c>
      <c s="32" t="s">
        <v>15247</v>
      </c>
      <c s="33" t="s">
        <v>6194</v>
      </c>
      <c s="34">
        <v>84.78</v>
      </c>
      <c s="35">
        <v>0</v>
      </c>
      <c s="35">
        <f>ROUND(ROUND(H244,2)*ROUND(G244,3),2)</f>
      </c>
      <c s="33" t="s">
        <v>8185</v>
      </c>
      <c r="O244">
        <f>(I244*21)/100</f>
      </c>
      <c t="s">
        <v>33</v>
      </c>
    </row>
    <row r="245" spans="1:5" ht="12.75">
      <c r="A245" s="36" t="s">
        <v>67</v>
      </c>
      <c r="E245" s="37" t="s">
        <v>15248</v>
      </c>
    </row>
    <row r="246" spans="1:5" ht="102">
      <c r="A246" s="38" t="s">
        <v>68</v>
      </c>
      <c r="E246" s="39" t="s">
        <v>18657</v>
      </c>
    </row>
    <row r="247" spans="1:5" ht="38.25">
      <c r="A247" t="s">
        <v>70</v>
      </c>
      <c r="E247" s="37" t="s">
        <v>15249</v>
      </c>
    </row>
    <row r="248" spans="1:16" ht="12.75">
      <c r="A248" s="26" t="s">
        <v>61</v>
      </c>
      <c s="31" t="s">
        <v>238</v>
      </c>
      <c s="31" t="s">
        <v>16692</v>
      </c>
      <c s="26" t="s">
        <v>63</v>
      </c>
      <c s="32" t="s">
        <v>16693</v>
      </c>
      <c s="33" t="s">
        <v>6194</v>
      </c>
      <c s="34">
        <v>84.78</v>
      </c>
      <c s="35">
        <v>0</v>
      </c>
      <c s="35">
        <f>ROUND(ROUND(H248,2)*ROUND(G248,3),2)</f>
      </c>
      <c s="33" t="s">
        <v>8185</v>
      </c>
      <c r="O248">
        <f>(I248*21)/100</f>
      </c>
      <c t="s">
        <v>33</v>
      </c>
    </row>
    <row r="249" spans="1:5" ht="25.5">
      <c r="A249" s="36" t="s">
        <v>67</v>
      </c>
      <c r="E249" s="37" t="s">
        <v>16694</v>
      </c>
    </row>
    <row r="250" spans="1:5" ht="102">
      <c r="A250" s="38" t="s">
        <v>68</v>
      </c>
      <c r="E250" s="39" t="s">
        <v>18657</v>
      </c>
    </row>
    <row r="251" spans="1:5" ht="12.75">
      <c r="A251" t="s">
        <v>70</v>
      </c>
      <c r="E251" s="37" t="s">
        <v>15253</v>
      </c>
    </row>
    <row r="252" spans="1:18" ht="12.75" customHeight="1">
      <c r="A252" s="6" t="s">
        <v>58</v>
      </c>
      <c s="6"/>
      <c s="42" t="s">
        <v>4241</v>
      </c>
      <c s="6"/>
      <c s="29" t="s">
        <v>9821</v>
      </c>
      <c s="6"/>
      <c s="6"/>
      <c s="6"/>
      <c s="43">
        <f>0+Q252</f>
      </c>
      <c s="6"/>
      <c r="O252">
        <f>0+R252</f>
      </c>
      <c r="Q252">
        <f>0+I253+I257+I261+I265+I269+I273+I277+I281+I285</f>
      </c>
      <c>
        <f>0+O253+O257+O261+O265+O269+O273+O277+O281+O285</f>
      </c>
    </row>
    <row r="253" spans="1:16" ht="25.5">
      <c r="A253" s="26" t="s">
        <v>61</v>
      </c>
      <c s="31" t="s">
        <v>151</v>
      </c>
      <c s="31" t="s">
        <v>15270</v>
      </c>
      <c s="26" t="s">
        <v>63</v>
      </c>
      <c s="32" t="s">
        <v>15271</v>
      </c>
      <c s="33" t="s">
        <v>1090</v>
      </c>
      <c s="34">
        <v>141.326</v>
      </c>
      <c s="35">
        <v>0</v>
      </c>
      <c s="35">
        <f>ROUND(ROUND(H253,2)*ROUND(G253,3),2)</f>
      </c>
      <c s="33" t="s">
        <v>8185</v>
      </c>
      <c r="O253">
        <f>(I253*21)/100</f>
      </c>
      <c t="s">
        <v>33</v>
      </c>
    </row>
    <row r="254" spans="1:5" ht="12.75">
      <c r="A254" s="36" t="s">
        <v>67</v>
      </c>
      <c r="E254" s="37" t="s">
        <v>63</v>
      </c>
    </row>
    <row r="255" spans="1:5" ht="12.75">
      <c r="A255" s="38" t="s">
        <v>68</v>
      </c>
      <c r="E255" s="39" t="s">
        <v>18658</v>
      </c>
    </row>
    <row r="256" spans="1:5" ht="12.75">
      <c r="A256" t="s">
        <v>70</v>
      </c>
      <c r="E256" s="37" t="s">
        <v>63</v>
      </c>
    </row>
    <row r="257" spans="1:16" ht="25.5">
      <c r="A257" s="26" t="s">
        <v>61</v>
      </c>
      <c s="31" t="s">
        <v>247</v>
      </c>
      <c s="31" t="s">
        <v>15273</v>
      </c>
      <c s="26" t="s">
        <v>63</v>
      </c>
      <c s="32" t="s">
        <v>15274</v>
      </c>
      <c s="33" t="s">
        <v>1090</v>
      </c>
      <c s="34">
        <v>237.428</v>
      </c>
      <c s="35">
        <v>0</v>
      </c>
      <c s="35">
        <f>ROUND(ROUND(H257,2)*ROUND(G257,3),2)</f>
      </c>
      <c s="33" t="s">
        <v>8185</v>
      </c>
      <c r="O257">
        <f>(I257*21)/100</f>
      </c>
      <c t="s">
        <v>33</v>
      </c>
    </row>
    <row r="258" spans="1:5" ht="12.75">
      <c r="A258" s="36" t="s">
        <v>67</v>
      </c>
      <c r="E258" s="37" t="s">
        <v>63</v>
      </c>
    </row>
    <row r="259" spans="1:5" ht="38.25">
      <c r="A259" s="38" t="s">
        <v>68</v>
      </c>
      <c r="E259" s="39" t="s">
        <v>18659</v>
      </c>
    </row>
    <row r="260" spans="1:5" ht="12.75">
      <c r="A260" t="s">
        <v>70</v>
      </c>
      <c r="E260" s="37" t="s">
        <v>63</v>
      </c>
    </row>
    <row r="261" spans="1:16" ht="12.75">
      <c r="A261" s="26" t="s">
        <v>61</v>
      </c>
      <c s="31" t="s">
        <v>251</v>
      </c>
      <c s="31" t="s">
        <v>15276</v>
      </c>
      <c s="26" t="s">
        <v>63</v>
      </c>
      <c s="32" t="s">
        <v>15277</v>
      </c>
      <c s="33" t="s">
        <v>1090</v>
      </c>
      <c s="34">
        <v>100.4</v>
      </c>
      <c s="35">
        <v>0</v>
      </c>
      <c s="35">
        <f>ROUND(ROUND(H261,2)*ROUND(G261,3),2)</f>
      </c>
      <c s="33" t="s">
        <v>8185</v>
      </c>
      <c r="O261">
        <f>(I261*21)/100</f>
      </c>
      <c t="s">
        <v>33</v>
      </c>
    </row>
    <row r="262" spans="1:5" ht="25.5">
      <c r="A262" s="36" t="s">
        <v>67</v>
      </c>
      <c r="E262" s="37" t="s">
        <v>15278</v>
      </c>
    </row>
    <row r="263" spans="1:5" ht="63.75">
      <c r="A263" s="38" t="s">
        <v>68</v>
      </c>
      <c r="E263" s="39" t="s">
        <v>18660</v>
      </c>
    </row>
    <row r="264" spans="1:5" ht="38.25">
      <c r="A264" t="s">
        <v>70</v>
      </c>
      <c r="E264" s="37" t="s">
        <v>15280</v>
      </c>
    </row>
    <row r="265" spans="1:16" ht="12.75">
      <c r="A265" s="26" t="s">
        <v>61</v>
      </c>
      <c s="31" t="s">
        <v>255</v>
      </c>
      <c s="31" t="s">
        <v>15281</v>
      </c>
      <c s="26" t="s">
        <v>63</v>
      </c>
      <c s="32" t="s">
        <v>15282</v>
      </c>
      <c s="33" t="s">
        <v>1090</v>
      </c>
      <c s="34">
        <v>12.661</v>
      </c>
      <c s="35">
        <v>0</v>
      </c>
      <c s="35">
        <f>ROUND(ROUND(H265,2)*ROUND(G265,3),2)</f>
      </c>
      <c s="33" t="s">
        <v>8185</v>
      </c>
      <c r="O265">
        <f>(I265*21)/100</f>
      </c>
      <c t="s">
        <v>33</v>
      </c>
    </row>
    <row r="266" spans="1:5" ht="25.5">
      <c r="A266" s="36" t="s">
        <v>67</v>
      </c>
      <c r="E266" s="37" t="s">
        <v>15283</v>
      </c>
    </row>
    <row r="267" spans="1:5" ht="63.75">
      <c r="A267" s="38" t="s">
        <v>68</v>
      </c>
      <c r="E267" s="39" t="s">
        <v>18661</v>
      </c>
    </row>
    <row r="268" spans="1:5" ht="38.25">
      <c r="A268" t="s">
        <v>70</v>
      </c>
      <c r="E268" s="37" t="s">
        <v>15280</v>
      </c>
    </row>
    <row r="269" spans="1:16" ht="12.75">
      <c r="A269" s="26" t="s">
        <v>61</v>
      </c>
      <c s="31" t="s">
        <v>259</v>
      </c>
      <c s="31" t="s">
        <v>9835</v>
      </c>
      <c s="26" t="s">
        <v>63</v>
      </c>
      <c s="32" t="s">
        <v>15285</v>
      </c>
      <c s="33" t="s">
        <v>1090</v>
      </c>
      <c s="34">
        <v>100.4</v>
      </c>
      <c s="35">
        <v>0</v>
      </c>
      <c s="35">
        <f>ROUND(ROUND(H269,2)*ROUND(G269,3),2)</f>
      </c>
      <c s="33" t="s">
        <v>8185</v>
      </c>
      <c r="O269">
        <f>(I269*21)/100</f>
      </c>
      <c t="s">
        <v>33</v>
      </c>
    </row>
    <row r="270" spans="1:5" ht="25.5">
      <c r="A270" s="36" t="s">
        <v>67</v>
      </c>
      <c r="E270" s="37" t="s">
        <v>15286</v>
      </c>
    </row>
    <row r="271" spans="1:5" ht="63.75">
      <c r="A271" s="38" t="s">
        <v>68</v>
      </c>
      <c r="E271" s="39" t="s">
        <v>18660</v>
      </c>
    </row>
    <row r="272" spans="1:5" ht="76.5">
      <c r="A272" t="s">
        <v>70</v>
      </c>
      <c r="E272" s="37" t="s">
        <v>15287</v>
      </c>
    </row>
    <row r="273" spans="1:16" ht="12.75">
      <c r="A273" s="26" t="s">
        <v>61</v>
      </c>
      <c s="31" t="s">
        <v>263</v>
      </c>
      <c s="31" t="s">
        <v>9839</v>
      </c>
      <c s="26" t="s">
        <v>63</v>
      </c>
      <c s="32" t="s">
        <v>15288</v>
      </c>
      <c s="33" t="s">
        <v>1090</v>
      </c>
      <c s="34">
        <v>100.4</v>
      </c>
      <c s="35">
        <v>0</v>
      </c>
      <c s="35">
        <f>ROUND(ROUND(H273,2)*ROUND(G273,3),2)</f>
      </c>
      <c s="33" t="s">
        <v>8185</v>
      </c>
      <c r="O273">
        <f>(I273*21)/100</f>
      </c>
      <c t="s">
        <v>33</v>
      </c>
    </row>
    <row r="274" spans="1:5" ht="25.5">
      <c r="A274" s="36" t="s">
        <v>67</v>
      </c>
      <c r="E274" s="37" t="s">
        <v>15289</v>
      </c>
    </row>
    <row r="275" spans="1:5" ht="63.75">
      <c r="A275" s="38" t="s">
        <v>68</v>
      </c>
      <c r="E275" s="39" t="s">
        <v>18660</v>
      </c>
    </row>
    <row r="276" spans="1:5" ht="76.5">
      <c r="A276" t="s">
        <v>70</v>
      </c>
      <c r="E276" s="37" t="s">
        <v>15287</v>
      </c>
    </row>
    <row r="277" spans="1:16" ht="12.75">
      <c r="A277" s="26" t="s">
        <v>61</v>
      </c>
      <c s="31" t="s">
        <v>267</v>
      </c>
      <c s="31" t="s">
        <v>9841</v>
      </c>
      <c s="26" t="s">
        <v>63</v>
      </c>
      <c s="32" t="s">
        <v>15290</v>
      </c>
      <c s="33" t="s">
        <v>1090</v>
      </c>
      <c s="34">
        <v>12.661</v>
      </c>
      <c s="35">
        <v>0</v>
      </c>
      <c s="35">
        <f>ROUND(ROUND(H277,2)*ROUND(G277,3),2)</f>
      </c>
      <c s="33" t="s">
        <v>8185</v>
      </c>
      <c r="O277">
        <f>(I277*21)/100</f>
      </c>
      <c t="s">
        <v>33</v>
      </c>
    </row>
    <row r="278" spans="1:5" ht="25.5">
      <c r="A278" s="36" t="s">
        <v>67</v>
      </c>
      <c r="E278" s="37" t="s">
        <v>15291</v>
      </c>
    </row>
    <row r="279" spans="1:5" ht="63.75">
      <c r="A279" s="38" t="s">
        <v>68</v>
      </c>
      <c r="E279" s="39" t="s">
        <v>18661</v>
      </c>
    </row>
    <row r="280" spans="1:5" ht="76.5">
      <c r="A280" t="s">
        <v>70</v>
      </c>
      <c r="E280" s="37" t="s">
        <v>15287</v>
      </c>
    </row>
    <row r="281" spans="1:16" ht="12.75">
      <c r="A281" s="26" t="s">
        <v>61</v>
      </c>
      <c s="31" t="s">
        <v>271</v>
      </c>
      <c s="31" t="s">
        <v>9844</v>
      </c>
      <c s="26" t="s">
        <v>63</v>
      </c>
      <c s="32" t="s">
        <v>15292</v>
      </c>
      <c s="33" t="s">
        <v>1090</v>
      </c>
      <c s="34">
        <v>12.661</v>
      </c>
      <c s="35">
        <v>0</v>
      </c>
      <c s="35">
        <f>ROUND(ROUND(H281,2)*ROUND(G281,3),2)</f>
      </c>
      <c s="33" t="s">
        <v>8185</v>
      </c>
      <c r="O281">
        <f>(I281*21)/100</f>
      </c>
      <c t="s">
        <v>33</v>
      </c>
    </row>
    <row r="282" spans="1:5" ht="25.5">
      <c r="A282" s="36" t="s">
        <v>67</v>
      </c>
      <c r="E282" s="37" t="s">
        <v>15293</v>
      </c>
    </row>
    <row r="283" spans="1:5" ht="63.75">
      <c r="A283" s="38" t="s">
        <v>68</v>
      </c>
      <c r="E283" s="39" t="s">
        <v>18661</v>
      </c>
    </row>
    <row r="284" spans="1:5" ht="76.5">
      <c r="A284" t="s">
        <v>70</v>
      </c>
      <c r="E284" s="37" t="s">
        <v>15287</v>
      </c>
    </row>
    <row r="285" spans="1:16" ht="25.5">
      <c r="A285" s="26" t="s">
        <v>61</v>
      </c>
      <c s="31" t="s">
        <v>376</v>
      </c>
      <c s="31" t="s">
        <v>13974</v>
      </c>
      <c s="26" t="s">
        <v>63</v>
      </c>
      <c s="32" t="s">
        <v>13975</v>
      </c>
      <c s="33" t="s">
        <v>738</v>
      </c>
      <c s="34">
        <v>0.662</v>
      </c>
      <c s="35">
        <v>0</v>
      </c>
      <c s="35">
        <f>ROUND(ROUND(H285,2)*ROUND(G285,3),2)</f>
      </c>
      <c s="33" t="s">
        <v>8185</v>
      </c>
      <c r="O285">
        <f>(I285*21)/100</f>
      </c>
      <c t="s">
        <v>33</v>
      </c>
    </row>
    <row r="286" spans="1:5" ht="38.25">
      <c r="A286" s="36" t="s">
        <v>67</v>
      </c>
      <c r="E286" s="37" t="s">
        <v>13976</v>
      </c>
    </row>
    <row r="287" spans="1:5" ht="12.75">
      <c r="A287" s="38" t="s">
        <v>68</v>
      </c>
      <c r="E287" s="39" t="s">
        <v>63</v>
      </c>
    </row>
    <row r="288" spans="1:5" ht="114.75">
      <c r="A288" t="s">
        <v>70</v>
      </c>
      <c r="E288" s="37" t="s">
        <v>8114</v>
      </c>
    </row>
    <row r="289" spans="1:18" ht="12.75" customHeight="1">
      <c r="A289" s="6" t="s">
        <v>58</v>
      </c>
      <c s="6"/>
      <c s="42" t="s">
        <v>9862</v>
      </c>
      <c s="6"/>
      <c s="29" t="s">
        <v>9863</v>
      </c>
      <c s="6"/>
      <c s="6"/>
      <c s="6"/>
      <c s="43">
        <f>0+Q289</f>
      </c>
      <c s="6"/>
      <c r="O289">
        <f>0+R289</f>
      </c>
      <c r="Q289">
        <f>0+I290+I294+I298+I302+I306+I310+I314+I318</f>
      </c>
      <c>
        <f>0+O290+O294+O298+O302+O306+O310+O314+O318</f>
      </c>
    </row>
    <row r="290" spans="1:16" ht="12.75">
      <c r="A290" s="26" t="s">
        <v>61</v>
      </c>
      <c s="31" t="s">
        <v>39</v>
      </c>
      <c s="31" t="s">
        <v>9864</v>
      </c>
      <c s="26" t="s">
        <v>63</v>
      </c>
      <c s="32" t="s">
        <v>9865</v>
      </c>
      <c s="33" t="s">
        <v>738</v>
      </c>
      <c s="34">
        <v>0.008</v>
      </c>
      <c s="35">
        <v>0</v>
      </c>
      <c s="35">
        <f>ROUND(ROUND(H290,2)*ROUND(G290,3),2)</f>
      </c>
      <c s="33" t="s">
        <v>8185</v>
      </c>
      <c r="O290">
        <f>(I290*21)/100</f>
      </c>
      <c t="s">
        <v>33</v>
      </c>
    </row>
    <row r="291" spans="1:5" ht="12.75">
      <c r="A291" s="36" t="s">
        <v>67</v>
      </c>
      <c r="E291" s="37" t="s">
        <v>63</v>
      </c>
    </row>
    <row r="292" spans="1:5" ht="12.75">
      <c r="A292" s="38" t="s">
        <v>68</v>
      </c>
      <c r="E292" s="39" t="s">
        <v>18662</v>
      </c>
    </row>
    <row r="293" spans="1:5" ht="12.75">
      <c r="A293" t="s">
        <v>70</v>
      </c>
      <c r="E293" s="37" t="s">
        <v>63</v>
      </c>
    </row>
    <row r="294" spans="1:16" ht="12.75">
      <c r="A294" s="26" t="s">
        <v>61</v>
      </c>
      <c s="31" t="s">
        <v>148</v>
      </c>
      <c s="31" t="s">
        <v>18663</v>
      </c>
      <c s="26" t="s">
        <v>63</v>
      </c>
      <c s="32" t="s">
        <v>18664</v>
      </c>
      <c s="33" t="s">
        <v>1090</v>
      </c>
      <c s="34">
        <v>26.4</v>
      </c>
      <c s="35">
        <v>0</v>
      </c>
      <c s="35">
        <f>ROUND(ROUND(H294,2)*ROUND(G294,3),2)</f>
      </c>
      <c s="33" t="s">
        <v>8185</v>
      </c>
      <c r="O294">
        <f>(I294*21)/100</f>
      </c>
      <c t="s">
        <v>33</v>
      </c>
    </row>
    <row r="295" spans="1:5" ht="12.75">
      <c r="A295" s="36" t="s">
        <v>67</v>
      </c>
      <c r="E295" s="37" t="s">
        <v>63</v>
      </c>
    </row>
    <row r="296" spans="1:5" ht="12.75">
      <c r="A296" s="38" t="s">
        <v>68</v>
      </c>
      <c r="E296" s="39" t="s">
        <v>18665</v>
      </c>
    </row>
    <row r="297" spans="1:5" ht="12.75">
      <c r="A297" t="s">
        <v>70</v>
      </c>
      <c r="E297" s="37" t="s">
        <v>63</v>
      </c>
    </row>
    <row r="298" spans="1:16" ht="25.5">
      <c r="A298" s="26" t="s">
        <v>61</v>
      </c>
      <c s="31" t="s">
        <v>242</v>
      </c>
      <c s="31" t="s">
        <v>18666</v>
      </c>
      <c s="26" t="s">
        <v>63</v>
      </c>
      <c s="32" t="s">
        <v>18667</v>
      </c>
      <c s="33" t="s">
        <v>1090</v>
      </c>
      <c s="34">
        <v>25.3</v>
      </c>
      <c s="35">
        <v>0</v>
      </c>
      <c s="35">
        <f>ROUND(ROUND(H298,2)*ROUND(G298,3),2)</f>
      </c>
      <c s="33" t="s">
        <v>8185</v>
      </c>
      <c r="O298">
        <f>(I298*21)/100</f>
      </c>
      <c t="s">
        <v>33</v>
      </c>
    </row>
    <row r="299" spans="1:5" ht="12.75">
      <c r="A299" s="36" t="s">
        <v>67</v>
      </c>
      <c r="E299" s="37" t="s">
        <v>63</v>
      </c>
    </row>
    <row r="300" spans="1:5" ht="12.75">
      <c r="A300" s="38" t="s">
        <v>68</v>
      </c>
      <c r="E300" s="39" t="s">
        <v>18668</v>
      </c>
    </row>
    <row r="301" spans="1:5" ht="12.75">
      <c r="A301" t="s">
        <v>70</v>
      </c>
      <c r="E301" s="37" t="s">
        <v>63</v>
      </c>
    </row>
    <row r="302" spans="1:16" ht="25.5">
      <c r="A302" s="26" t="s">
        <v>61</v>
      </c>
      <c s="31" t="s">
        <v>274</v>
      </c>
      <c s="31" t="s">
        <v>9930</v>
      </c>
      <c s="26" t="s">
        <v>63</v>
      </c>
      <c s="32" t="s">
        <v>18669</v>
      </c>
      <c s="33" t="s">
        <v>1090</v>
      </c>
      <c s="34">
        <v>22</v>
      </c>
      <c s="35">
        <v>0</v>
      </c>
      <c s="35">
        <f>ROUND(ROUND(H302,2)*ROUND(G302,3),2)</f>
      </c>
      <c s="33" t="s">
        <v>8185</v>
      </c>
      <c r="O302">
        <f>(I302*21)/100</f>
      </c>
      <c t="s">
        <v>33</v>
      </c>
    </row>
    <row r="303" spans="1:5" ht="25.5">
      <c r="A303" s="36" t="s">
        <v>67</v>
      </c>
      <c r="E303" s="37" t="s">
        <v>18670</v>
      </c>
    </row>
    <row r="304" spans="1:5" ht="25.5">
      <c r="A304" s="38" t="s">
        <v>68</v>
      </c>
      <c r="E304" s="39" t="s">
        <v>18671</v>
      </c>
    </row>
    <row r="305" spans="1:5" ht="12.75">
      <c r="A305" t="s">
        <v>70</v>
      </c>
      <c r="E305" s="37" t="s">
        <v>63</v>
      </c>
    </row>
    <row r="306" spans="1:16" ht="25.5">
      <c r="A306" s="26" t="s">
        <v>61</v>
      </c>
      <c s="31" t="s">
        <v>278</v>
      </c>
      <c s="31" t="s">
        <v>9930</v>
      </c>
      <c s="26" t="s">
        <v>39</v>
      </c>
      <c s="32" t="s">
        <v>18669</v>
      </c>
      <c s="33" t="s">
        <v>1090</v>
      </c>
      <c s="34">
        <v>22</v>
      </c>
      <c s="35">
        <v>0</v>
      </c>
      <c s="35">
        <f>ROUND(ROUND(H306,2)*ROUND(G306,3),2)</f>
      </c>
      <c s="33" t="s">
        <v>8185</v>
      </c>
      <c r="O306">
        <f>(I306*21)/100</f>
      </c>
      <c t="s">
        <v>33</v>
      </c>
    </row>
    <row r="307" spans="1:5" ht="25.5">
      <c r="A307" s="36" t="s">
        <v>67</v>
      </c>
      <c r="E307" s="37" t="s">
        <v>18670</v>
      </c>
    </row>
    <row r="308" spans="1:5" ht="25.5">
      <c r="A308" s="38" t="s">
        <v>68</v>
      </c>
      <c r="E308" s="39" t="s">
        <v>18671</v>
      </c>
    </row>
    <row r="309" spans="1:5" ht="12.75">
      <c r="A309" t="s">
        <v>70</v>
      </c>
      <c r="E309" s="37" t="s">
        <v>63</v>
      </c>
    </row>
    <row r="310" spans="1:16" ht="25.5">
      <c r="A310" s="26" t="s">
        <v>61</v>
      </c>
      <c s="31" t="s">
        <v>282</v>
      </c>
      <c s="31" t="s">
        <v>18672</v>
      </c>
      <c s="26" t="s">
        <v>63</v>
      </c>
      <c s="32" t="s">
        <v>18673</v>
      </c>
      <c s="33" t="s">
        <v>1090</v>
      </c>
      <c s="34">
        <v>22</v>
      </c>
      <c s="35">
        <v>0</v>
      </c>
      <c s="35">
        <f>ROUND(ROUND(H310,2)*ROUND(G310,3),2)</f>
      </c>
      <c s="33" t="s">
        <v>8185</v>
      </c>
      <c r="O310">
        <f>(I310*21)/100</f>
      </c>
      <c t="s">
        <v>33</v>
      </c>
    </row>
    <row r="311" spans="1:5" ht="25.5">
      <c r="A311" s="36" t="s">
        <v>67</v>
      </c>
      <c r="E311" s="37" t="s">
        <v>18674</v>
      </c>
    </row>
    <row r="312" spans="1:5" ht="25.5">
      <c r="A312" s="38" t="s">
        <v>68</v>
      </c>
      <c r="E312" s="39" t="s">
        <v>18671</v>
      </c>
    </row>
    <row r="313" spans="1:5" ht="12.75">
      <c r="A313" t="s">
        <v>70</v>
      </c>
      <c r="E313" s="37" t="s">
        <v>63</v>
      </c>
    </row>
    <row r="314" spans="1:16" ht="12.75">
      <c r="A314" s="26" t="s">
        <v>61</v>
      </c>
      <c s="31" t="s">
        <v>286</v>
      </c>
      <c s="31" t="s">
        <v>18675</v>
      </c>
      <c s="26" t="s">
        <v>63</v>
      </c>
      <c s="32" t="s">
        <v>18676</v>
      </c>
      <c s="33" t="s">
        <v>6194</v>
      </c>
      <c s="34">
        <v>20.6</v>
      </c>
      <c s="35">
        <v>0</v>
      </c>
      <c s="35">
        <f>ROUND(ROUND(H314,2)*ROUND(G314,3),2)</f>
      </c>
      <c s="33" t="s">
        <v>8185</v>
      </c>
      <c r="O314">
        <f>(I314*21)/100</f>
      </c>
      <c t="s">
        <v>33</v>
      </c>
    </row>
    <row r="315" spans="1:5" ht="25.5">
      <c r="A315" s="36" t="s">
        <v>67</v>
      </c>
      <c r="E315" s="37" t="s">
        <v>18677</v>
      </c>
    </row>
    <row r="316" spans="1:5" ht="12.75">
      <c r="A316" s="38" t="s">
        <v>68</v>
      </c>
      <c r="E316" s="39" t="s">
        <v>63</v>
      </c>
    </row>
    <row r="317" spans="1:5" ht="12.75">
      <c r="A317" t="s">
        <v>70</v>
      </c>
      <c r="E317" s="37" t="s">
        <v>63</v>
      </c>
    </row>
    <row r="318" spans="1:16" ht="12.75">
      <c r="A318" s="26" t="s">
        <v>61</v>
      </c>
      <c s="31" t="s">
        <v>380</v>
      </c>
      <c s="31" t="s">
        <v>9943</v>
      </c>
      <c s="26" t="s">
        <v>63</v>
      </c>
      <c s="32" t="s">
        <v>18181</v>
      </c>
      <c s="33" t="s">
        <v>738</v>
      </c>
      <c s="34">
        <v>0.074</v>
      </c>
      <c s="35">
        <v>0</v>
      </c>
      <c s="35">
        <f>ROUND(ROUND(H318,2)*ROUND(G318,3),2)</f>
      </c>
      <c s="33" t="s">
        <v>8185</v>
      </c>
      <c r="O318">
        <f>(I318*21)/100</f>
      </c>
      <c t="s">
        <v>33</v>
      </c>
    </row>
    <row r="319" spans="1:5" ht="25.5">
      <c r="A319" s="36" t="s">
        <v>67</v>
      </c>
      <c r="E319" s="37" t="s">
        <v>9944</v>
      </c>
    </row>
    <row r="320" spans="1:5" ht="12.75">
      <c r="A320" s="38" t="s">
        <v>68</v>
      </c>
      <c r="E320" s="39" t="s">
        <v>63</v>
      </c>
    </row>
    <row r="321" spans="1:5" ht="114.75">
      <c r="A321" t="s">
        <v>70</v>
      </c>
      <c r="E321" s="37" t="s">
        <v>8878</v>
      </c>
    </row>
    <row r="322" spans="1:18" ht="12.75" customHeight="1">
      <c r="A322" s="6" t="s">
        <v>58</v>
      </c>
      <c s="6"/>
      <c s="42" t="s">
        <v>4790</v>
      </c>
      <c s="6"/>
      <c s="29" t="s">
        <v>4791</v>
      </c>
      <c s="6"/>
      <c s="6"/>
      <c s="6"/>
      <c s="43">
        <f>0+Q322</f>
      </c>
      <c s="6"/>
      <c r="O322">
        <f>0+R322</f>
      </c>
      <c r="Q322">
        <f>0+I323+I327+I331</f>
      </c>
      <c>
        <f>0+O323+O327+O331</f>
      </c>
    </row>
    <row r="323" spans="1:16" ht="12.75">
      <c r="A323" s="26" t="s">
        <v>61</v>
      </c>
      <c s="31" t="s">
        <v>194</v>
      </c>
      <c s="31" t="s">
        <v>18678</v>
      </c>
      <c s="26" t="s">
        <v>63</v>
      </c>
      <c s="32" t="s">
        <v>18679</v>
      </c>
      <c s="33" t="s">
        <v>1090</v>
      </c>
      <c s="34">
        <v>24.2</v>
      </c>
      <c s="35">
        <v>0</v>
      </c>
      <c s="35">
        <f>ROUND(ROUND(H323,2)*ROUND(G323,3),2)</f>
      </c>
      <c s="33" t="s">
        <v>8185</v>
      </c>
      <c r="O323">
        <f>(I323*21)/100</f>
      </c>
      <c t="s">
        <v>33</v>
      </c>
    </row>
    <row r="324" spans="1:5" ht="12.75">
      <c r="A324" s="36" t="s">
        <v>67</v>
      </c>
      <c r="E324" s="37" t="s">
        <v>63</v>
      </c>
    </row>
    <row r="325" spans="1:5" ht="12.75">
      <c r="A325" s="38" t="s">
        <v>68</v>
      </c>
      <c r="E325" s="39" t="s">
        <v>18680</v>
      </c>
    </row>
    <row r="326" spans="1:5" ht="12.75">
      <c r="A326" t="s">
        <v>70</v>
      </c>
      <c r="E326" s="37" t="s">
        <v>63</v>
      </c>
    </row>
    <row r="327" spans="1:16" ht="12.75">
      <c r="A327" s="26" t="s">
        <v>61</v>
      </c>
      <c s="31" t="s">
        <v>290</v>
      </c>
      <c s="31" t="s">
        <v>18681</v>
      </c>
      <c s="26" t="s">
        <v>63</v>
      </c>
      <c s="32" t="s">
        <v>18682</v>
      </c>
      <c s="33" t="s">
        <v>1090</v>
      </c>
      <c s="34">
        <v>22</v>
      </c>
      <c s="35">
        <v>0</v>
      </c>
      <c s="35">
        <f>ROUND(ROUND(H327,2)*ROUND(G327,3),2)</f>
      </c>
      <c s="33" t="s">
        <v>8185</v>
      </c>
      <c r="O327">
        <f>(I327*21)/100</f>
      </c>
      <c t="s">
        <v>33</v>
      </c>
    </row>
    <row r="328" spans="1:5" ht="25.5">
      <c r="A328" s="36" t="s">
        <v>67</v>
      </c>
      <c r="E328" s="37" t="s">
        <v>18683</v>
      </c>
    </row>
    <row r="329" spans="1:5" ht="25.5">
      <c r="A329" s="38" t="s">
        <v>68</v>
      </c>
      <c r="E329" s="39" t="s">
        <v>18671</v>
      </c>
    </row>
    <row r="330" spans="1:5" ht="51">
      <c r="A330" t="s">
        <v>70</v>
      </c>
      <c r="E330" s="37" t="s">
        <v>18227</v>
      </c>
    </row>
    <row r="331" spans="1:16" ht="12.75">
      <c r="A331" s="26" t="s">
        <v>61</v>
      </c>
      <c s="31" t="s">
        <v>384</v>
      </c>
      <c s="31" t="s">
        <v>10104</v>
      </c>
      <c s="26" t="s">
        <v>63</v>
      </c>
      <c s="32" t="s">
        <v>18250</v>
      </c>
      <c s="33" t="s">
        <v>738</v>
      </c>
      <c s="34">
        <v>0.687</v>
      </c>
      <c s="35">
        <v>0</v>
      </c>
      <c s="35">
        <f>ROUND(ROUND(H331,2)*ROUND(G331,3),2)</f>
      </c>
      <c s="33" t="s">
        <v>8185</v>
      </c>
      <c r="O331">
        <f>(I331*21)/100</f>
      </c>
      <c t="s">
        <v>33</v>
      </c>
    </row>
    <row r="332" spans="1:5" ht="25.5">
      <c r="A332" s="36" t="s">
        <v>67</v>
      </c>
      <c r="E332" s="37" t="s">
        <v>18251</v>
      </c>
    </row>
    <row r="333" spans="1:5" ht="12.75">
      <c r="A333" s="38" t="s">
        <v>68</v>
      </c>
      <c r="E333" s="39" t="s">
        <v>63</v>
      </c>
    </row>
    <row r="334" spans="1:5" ht="114.75">
      <c r="A334" t="s">
        <v>70</v>
      </c>
      <c r="E334" s="37" t="s">
        <v>8878</v>
      </c>
    </row>
    <row r="335" spans="1:18" ht="12.75" customHeight="1">
      <c r="A335" s="6" t="s">
        <v>58</v>
      </c>
      <c s="6"/>
      <c s="42" t="s">
        <v>7455</v>
      </c>
      <c s="6"/>
      <c s="29" t="s">
        <v>7456</v>
      </c>
      <c s="6"/>
      <c s="6"/>
      <c s="6"/>
      <c s="43">
        <f>0+Q335</f>
      </c>
      <c s="6"/>
      <c r="O335">
        <f>0+R335</f>
      </c>
      <c r="Q335">
        <f>0+I336+I340+I344+I348+I352+I356+I360+I364+I368+I372</f>
      </c>
      <c>
        <f>0+O336+O340+O344+O348+O352+O356+O360+O364+O368+O372</f>
      </c>
    </row>
    <row r="336" spans="1:16" ht="12.75">
      <c r="A336" s="26" t="s">
        <v>61</v>
      </c>
      <c s="31" t="s">
        <v>294</v>
      </c>
      <c s="31" t="s">
        <v>18684</v>
      </c>
      <c s="26" t="s">
        <v>63</v>
      </c>
      <c s="32" t="s">
        <v>18685</v>
      </c>
      <c s="33" t="s">
        <v>6194</v>
      </c>
      <c s="34">
        <v>66</v>
      </c>
      <c s="35">
        <v>0</v>
      </c>
      <c s="35">
        <f>ROUND(ROUND(H336,2)*ROUND(G336,3),2)</f>
      </c>
      <c s="33" t="s">
        <v>8185</v>
      </c>
      <c r="O336">
        <f>(I336*21)/100</f>
      </c>
      <c t="s">
        <v>33</v>
      </c>
    </row>
    <row r="337" spans="1:5" ht="25.5">
      <c r="A337" s="36" t="s">
        <v>67</v>
      </c>
      <c r="E337" s="37" t="s">
        <v>18686</v>
      </c>
    </row>
    <row r="338" spans="1:5" ht="12.75">
      <c r="A338" s="38" t="s">
        <v>68</v>
      </c>
      <c r="E338" s="39" t="s">
        <v>18687</v>
      </c>
    </row>
    <row r="339" spans="1:5" ht="38.25">
      <c r="A339" t="s">
        <v>70</v>
      </c>
      <c r="E339" s="37" t="s">
        <v>15321</v>
      </c>
    </row>
    <row r="340" spans="1:16" ht="25.5">
      <c r="A340" s="26" t="s">
        <v>61</v>
      </c>
      <c s="31" t="s">
        <v>298</v>
      </c>
      <c s="31" t="s">
        <v>18688</v>
      </c>
      <c s="26" t="s">
        <v>63</v>
      </c>
      <c s="32" t="s">
        <v>18689</v>
      </c>
      <c s="33" t="s">
        <v>6194</v>
      </c>
      <c s="34">
        <v>4.7</v>
      </c>
      <c s="35">
        <v>0</v>
      </c>
      <c s="35">
        <f>ROUND(ROUND(H340,2)*ROUND(G340,3),2)</f>
      </c>
      <c s="33" t="s">
        <v>8185</v>
      </c>
      <c r="O340">
        <f>(I340*21)/100</f>
      </c>
      <c t="s">
        <v>33</v>
      </c>
    </row>
    <row r="341" spans="1:5" ht="25.5">
      <c r="A341" s="36" t="s">
        <v>67</v>
      </c>
      <c r="E341" s="37" t="s">
        <v>18690</v>
      </c>
    </row>
    <row r="342" spans="1:5" ht="12.75">
      <c r="A342" s="38" t="s">
        <v>68</v>
      </c>
      <c r="E342" s="39" t="s">
        <v>18691</v>
      </c>
    </row>
    <row r="343" spans="1:5" ht="12.75">
      <c r="A343" t="s">
        <v>70</v>
      </c>
      <c r="E343" s="37" t="s">
        <v>63</v>
      </c>
    </row>
    <row r="344" spans="1:16" ht="25.5">
      <c r="A344" s="26" t="s">
        <v>61</v>
      </c>
      <c s="31" t="s">
        <v>302</v>
      </c>
      <c s="31" t="s">
        <v>18692</v>
      </c>
      <c s="26" t="s">
        <v>63</v>
      </c>
      <c s="32" t="s">
        <v>18693</v>
      </c>
      <c s="33" t="s">
        <v>6194</v>
      </c>
      <c s="34">
        <v>3</v>
      </c>
      <c s="35">
        <v>0</v>
      </c>
      <c s="35">
        <f>ROUND(ROUND(H344,2)*ROUND(G344,3),2)</f>
      </c>
      <c s="33" t="s">
        <v>8185</v>
      </c>
      <c r="O344">
        <f>(I344*21)/100</f>
      </c>
      <c t="s">
        <v>33</v>
      </c>
    </row>
    <row r="345" spans="1:5" ht="25.5">
      <c r="A345" s="36" t="s">
        <v>67</v>
      </c>
      <c r="E345" s="37" t="s">
        <v>18694</v>
      </c>
    </row>
    <row r="346" spans="1:5" ht="12.75">
      <c r="A346" s="38" t="s">
        <v>68</v>
      </c>
      <c r="E346" s="39" t="s">
        <v>18695</v>
      </c>
    </row>
    <row r="347" spans="1:5" ht="12.75">
      <c r="A347" t="s">
        <v>70</v>
      </c>
      <c r="E347" s="37" t="s">
        <v>63</v>
      </c>
    </row>
    <row r="348" spans="1:16" ht="25.5">
      <c r="A348" s="26" t="s">
        <v>61</v>
      </c>
      <c s="31" t="s">
        <v>306</v>
      </c>
      <c s="31" t="s">
        <v>18696</v>
      </c>
      <c s="26" t="s">
        <v>63</v>
      </c>
      <c s="32" t="s">
        <v>18697</v>
      </c>
      <c s="33" t="s">
        <v>507</v>
      </c>
      <c s="34">
        <v>2</v>
      </c>
      <c s="35">
        <v>0</v>
      </c>
      <c s="35">
        <f>ROUND(ROUND(H348,2)*ROUND(G348,3),2)</f>
      </c>
      <c s="33" t="s">
        <v>8185</v>
      </c>
      <c r="O348">
        <f>(I348*21)/100</f>
      </c>
      <c t="s">
        <v>33</v>
      </c>
    </row>
    <row r="349" spans="1:5" ht="25.5">
      <c r="A349" s="36" t="s">
        <v>67</v>
      </c>
      <c r="E349" s="37" t="s">
        <v>18698</v>
      </c>
    </row>
    <row r="350" spans="1:5" ht="12.75">
      <c r="A350" s="38" t="s">
        <v>68</v>
      </c>
      <c r="E350" s="39" t="s">
        <v>18699</v>
      </c>
    </row>
    <row r="351" spans="1:5" ht="12.75">
      <c r="A351" t="s">
        <v>70</v>
      </c>
      <c r="E351" s="37" t="s">
        <v>63</v>
      </c>
    </row>
    <row r="352" spans="1:16" ht="25.5">
      <c r="A352" s="26" t="s">
        <v>61</v>
      </c>
      <c s="31" t="s">
        <v>310</v>
      </c>
      <c s="31" t="s">
        <v>15333</v>
      </c>
      <c s="26" t="s">
        <v>63</v>
      </c>
      <c s="32" t="s">
        <v>18700</v>
      </c>
      <c s="33" t="s">
        <v>6194</v>
      </c>
      <c s="34">
        <v>17</v>
      </c>
      <c s="35">
        <v>0</v>
      </c>
      <c s="35">
        <f>ROUND(ROUND(H352,2)*ROUND(G352,3),2)</f>
      </c>
      <c s="33" t="s">
        <v>8185</v>
      </c>
      <c r="O352">
        <f>(I352*21)/100</f>
      </c>
      <c t="s">
        <v>33</v>
      </c>
    </row>
    <row r="353" spans="1:5" ht="25.5">
      <c r="A353" s="36" t="s">
        <v>67</v>
      </c>
      <c r="E353" s="37" t="s">
        <v>18701</v>
      </c>
    </row>
    <row r="354" spans="1:5" ht="12.75">
      <c r="A354" s="38" t="s">
        <v>68</v>
      </c>
      <c r="E354" s="39" t="s">
        <v>18702</v>
      </c>
    </row>
    <row r="355" spans="1:5" ht="12.75">
      <c r="A355" t="s">
        <v>70</v>
      </c>
      <c r="E355" s="37" t="s">
        <v>63</v>
      </c>
    </row>
    <row r="356" spans="1:16" ht="12.75">
      <c r="A356" s="26" t="s">
        <v>61</v>
      </c>
      <c s="31" t="s">
        <v>389</v>
      </c>
      <c s="31" t="s">
        <v>10271</v>
      </c>
      <c s="26" t="s">
        <v>63</v>
      </c>
      <c s="32" t="s">
        <v>15337</v>
      </c>
      <c s="33" t="s">
        <v>738</v>
      </c>
      <c s="34">
        <v>0.49</v>
      </c>
      <c s="35">
        <v>0</v>
      </c>
      <c s="35">
        <f>ROUND(ROUND(H356,2)*ROUND(G356,3),2)</f>
      </c>
      <c s="33" t="s">
        <v>8185</v>
      </c>
      <c r="O356">
        <f>(I356*21)/100</f>
      </c>
      <c t="s">
        <v>33</v>
      </c>
    </row>
    <row r="357" spans="1:5" ht="25.5">
      <c r="A357" s="36" t="s">
        <v>67</v>
      </c>
      <c r="E357" s="37" t="s">
        <v>10272</v>
      </c>
    </row>
    <row r="358" spans="1:5" ht="12.75">
      <c r="A358" s="38" t="s">
        <v>68</v>
      </c>
      <c r="E358" s="39" t="s">
        <v>63</v>
      </c>
    </row>
    <row r="359" spans="1:5" ht="114.75">
      <c r="A359" t="s">
        <v>70</v>
      </c>
      <c r="E359" s="37" t="s">
        <v>8126</v>
      </c>
    </row>
    <row r="360" spans="1:16" ht="25.5">
      <c r="A360" s="26" t="s">
        <v>61</v>
      </c>
      <c s="31" t="s">
        <v>488</v>
      </c>
      <c s="31" t="s">
        <v>18703</v>
      </c>
      <c s="26" t="s">
        <v>63</v>
      </c>
      <c s="32" t="s">
        <v>18704</v>
      </c>
      <c s="33" t="s">
        <v>1090</v>
      </c>
      <c s="34">
        <v>21</v>
      </c>
      <c s="35">
        <v>0</v>
      </c>
      <c s="35">
        <f>ROUND(ROUND(H360,2)*ROUND(G360,3),2)</f>
      </c>
      <c s="33" t="s">
        <v>1048</v>
      </c>
      <c r="O360">
        <f>(I360*21)/100</f>
      </c>
      <c t="s">
        <v>33</v>
      </c>
    </row>
    <row r="361" spans="1:5" ht="12.75">
      <c r="A361" s="36" t="s">
        <v>67</v>
      </c>
      <c r="E361" s="37" t="s">
        <v>63</v>
      </c>
    </row>
    <row r="362" spans="1:5" ht="51">
      <c r="A362" s="38" t="s">
        <v>68</v>
      </c>
      <c r="E362" s="39" t="s">
        <v>18705</v>
      </c>
    </row>
    <row r="363" spans="1:5" ht="38.25">
      <c r="A363" t="s">
        <v>70</v>
      </c>
      <c r="E363" s="37" t="s">
        <v>15321</v>
      </c>
    </row>
    <row r="364" spans="1:16" ht="25.5">
      <c r="A364" s="26" t="s">
        <v>61</v>
      </c>
      <c s="31" t="s">
        <v>492</v>
      </c>
      <c s="31" t="s">
        <v>18706</v>
      </c>
      <c s="26" t="s">
        <v>63</v>
      </c>
      <c s="32" t="s">
        <v>18707</v>
      </c>
      <c s="33" t="s">
        <v>6194</v>
      </c>
      <c s="34">
        <v>3.6</v>
      </c>
      <c s="35">
        <v>0</v>
      </c>
      <c s="35">
        <f>ROUND(ROUND(H364,2)*ROUND(G364,3),2)</f>
      </c>
      <c s="33" t="s">
        <v>1048</v>
      </c>
      <c r="O364">
        <f>(I364*21)/100</f>
      </c>
      <c t="s">
        <v>33</v>
      </c>
    </row>
    <row r="365" spans="1:5" ht="12.75">
      <c r="A365" s="36" t="s">
        <v>67</v>
      </c>
      <c r="E365" s="37" t="s">
        <v>63</v>
      </c>
    </row>
    <row r="366" spans="1:5" ht="76.5">
      <c r="A366" s="38" t="s">
        <v>68</v>
      </c>
      <c r="E366" s="39" t="s">
        <v>18708</v>
      </c>
    </row>
    <row r="367" spans="1:5" ht="12.75">
      <c r="A367" t="s">
        <v>70</v>
      </c>
      <c r="E367" s="37" t="s">
        <v>63</v>
      </c>
    </row>
    <row r="368" spans="1:16" ht="25.5">
      <c r="A368" s="26" t="s">
        <v>61</v>
      </c>
      <c s="31" t="s">
        <v>496</v>
      </c>
      <c s="31" t="s">
        <v>18709</v>
      </c>
      <c s="26" t="s">
        <v>63</v>
      </c>
      <c s="32" t="s">
        <v>18710</v>
      </c>
      <c s="33" t="s">
        <v>6194</v>
      </c>
      <c s="34">
        <v>6.3</v>
      </c>
      <c s="35">
        <v>0</v>
      </c>
      <c s="35">
        <f>ROUND(ROUND(H368,2)*ROUND(G368,3),2)</f>
      </c>
      <c s="33" t="s">
        <v>1048</v>
      </c>
      <c r="O368">
        <f>(I368*21)/100</f>
      </c>
      <c t="s">
        <v>33</v>
      </c>
    </row>
    <row r="369" spans="1:5" ht="12.75">
      <c r="A369" s="36" t="s">
        <v>67</v>
      </c>
      <c r="E369" s="37" t="s">
        <v>63</v>
      </c>
    </row>
    <row r="370" spans="1:5" ht="51">
      <c r="A370" s="38" t="s">
        <v>68</v>
      </c>
      <c r="E370" s="39" t="s">
        <v>18711</v>
      </c>
    </row>
    <row r="371" spans="1:5" ht="12.75">
      <c r="A371" t="s">
        <v>70</v>
      </c>
      <c r="E371" s="37" t="s">
        <v>63</v>
      </c>
    </row>
    <row r="372" spans="1:16" ht="25.5">
      <c r="A372" s="26" t="s">
        <v>61</v>
      </c>
      <c s="31" t="s">
        <v>500</v>
      </c>
      <c s="31" t="s">
        <v>18712</v>
      </c>
      <c s="26" t="s">
        <v>63</v>
      </c>
      <c s="32" t="s">
        <v>18713</v>
      </c>
      <c s="33" t="s">
        <v>507</v>
      </c>
      <c s="34">
        <v>2</v>
      </c>
      <c s="35">
        <v>0</v>
      </c>
      <c s="35">
        <f>ROUND(ROUND(H372,2)*ROUND(G372,3),2)</f>
      </c>
      <c s="33" t="s">
        <v>1048</v>
      </c>
      <c r="O372">
        <f>(I372*21)/100</f>
      </c>
      <c t="s">
        <v>33</v>
      </c>
    </row>
    <row r="373" spans="1:5" ht="12.75">
      <c r="A373" s="36" t="s">
        <v>67</v>
      </c>
      <c r="E373" s="37" t="s">
        <v>63</v>
      </c>
    </row>
    <row r="374" spans="1:5" ht="38.25">
      <c r="A374" s="38" t="s">
        <v>68</v>
      </c>
      <c r="E374" s="39" t="s">
        <v>18714</v>
      </c>
    </row>
    <row r="375" spans="1:5" ht="12.75">
      <c r="A375" t="s">
        <v>70</v>
      </c>
      <c r="E375" s="37" t="s">
        <v>63</v>
      </c>
    </row>
    <row r="376" spans="1:18" ht="12.75" customHeight="1">
      <c r="A376" s="6" t="s">
        <v>58</v>
      </c>
      <c s="6"/>
      <c s="42" t="s">
        <v>4345</v>
      </c>
      <c s="6"/>
      <c s="29" t="s">
        <v>4346</v>
      </c>
      <c s="6"/>
      <c s="6"/>
      <c s="6"/>
      <c s="43">
        <f>0+Q376</f>
      </c>
      <c s="6"/>
      <c r="O376">
        <f>0+R376</f>
      </c>
      <c r="Q376">
        <f>0+I377+I381+I385+I389+I393+I397+I401</f>
      </c>
      <c>
        <f>0+O377+O381+O385+O389+O393+O397+O401</f>
      </c>
    </row>
    <row r="377" spans="1:16" ht="12.75">
      <c r="A377" s="26" t="s">
        <v>61</v>
      </c>
      <c s="31" t="s">
        <v>52</v>
      </c>
      <c s="31" t="s">
        <v>18715</v>
      </c>
      <c s="26" t="s">
        <v>63</v>
      </c>
      <c s="32" t="s">
        <v>18716</v>
      </c>
      <c s="33" t="s">
        <v>1090</v>
      </c>
      <c s="34">
        <v>273.35</v>
      </c>
      <c s="35">
        <v>0</v>
      </c>
      <c s="35">
        <f>ROUND(ROUND(H377,2)*ROUND(G377,3),2)</f>
      </c>
      <c s="33" t="s">
        <v>8185</v>
      </c>
      <c r="O377">
        <f>(I377*21)/100</f>
      </c>
      <c t="s">
        <v>33</v>
      </c>
    </row>
    <row r="378" spans="1:5" ht="12.75">
      <c r="A378" s="36" t="s">
        <v>67</v>
      </c>
      <c r="E378" s="37" t="s">
        <v>63</v>
      </c>
    </row>
    <row r="379" spans="1:5" ht="12.75">
      <c r="A379" s="38" t="s">
        <v>68</v>
      </c>
      <c r="E379" s="39" t="s">
        <v>18717</v>
      </c>
    </row>
    <row r="380" spans="1:5" ht="12.75">
      <c r="A380" t="s">
        <v>70</v>
      </c>
      <c r="E380" s="37" t="s">
        <v>63</v>
      </c>
    </row>
    <row r="381" spans="1:16" ht="12.75">
      <c r="A381" s="26" t="s">
        <v>61</v>
      </c>
      <c s="31" t="s">
        <v>314</v>
      </c>
      <c s="31" t="s">
        <v>18718</v>
      </c>
      <c s="26" t="s">
        <v>63</v>
      </c>
      <c s="32" t="s">
        <v>18719</v>
      </c>
      <c s="33" t="s">
        <v>1090</v>
      </c>
      <c s="34">
        <v>260.333</v>
      </c>
      <c s="35">
        <v>0</v>
      </c>
      <c s="35">
        <f>ROUND(ROUND(H381,2)*ROUND(G381,3),2)</f>
      </c>
      <c s="33" t="s">
        <v>8185</v>
      </c>
      <c r="O381">
        <f>(I381*21)/100</f>
      </c>
      <c t="s">
        <v>33</v>
      </c>
    </row>
    <row r="382" spans="1:5" ht="25.5">
      <c r="A382" s="36" t="s">
        <v>67</v>
      </c>
      <c r="E382" s="37" t="s">
        <v>18720</v>
      </c>
    </row>
    <row r="383" spans="1:5" ht="25.5">
      <c r="A383" s="38" t="s">
        <v>68</v>
      </c>
      <c r="E383" s="39" t="s">
        <v>18721</v>
      </c>
    </row>
    <row r="384" spans="1:5" ht="63.75">
      <c r="A384" t="s">
        <v>70</v>
      </c>
      <c r="E384" s="37" t="s">
        <v>18722</v>
      </c>
    </row>
    <row r="385" spans="1:16" ht="12.75">
      <c r="A385" s="26" t="s">
        <v>61</v>
      </c>
      <c s="31" t="s">
        <v>392</v>
      </c>
      <c s="31" t="s">
        <v>10534</v>
      </c>
      <c s="26" t="s">
        <v>63</v>
      </c>
      <c s="32" t="s">
        <v>18723</v>
      </c>
      <c s="33" t="s">
        <v>738</v>
      </c>
      <c s="34">
        <v>2.056</v>
      </c>
      <c s="35">
        <v>0</v>
      </c>
      <c s="35">
        <f>ROUND(ROUND(H385,2)*ROUND(G385,3),2)</f>
      </c>
      <c s="33" t="s">
        <v>8185</v>
      </c>
      <c r="O385">
        <f>(I385*21)/100</f>
      </c>
      <c t="s">
        <v>33</v>
      </c>
    </row>
    <row r="386" spans="1:5" ht="25.5">
      <c r="A386" s="36" t="s">
        <v>67</v>
      </c>
      <c r="E386" s="37" t="s">
        <v>18724</v>
      </c>
    </row>
    <row r="387" spans="1:5" ht="12.75">
      <c r="A387" s="38" t="s">
        <v>68</v>
      </c>
      <c r="E387" s="39" t="s">
        <v>63</v>
      </c>
    </row>
    <row r="388" spans="1:5" ht="114.75">
      <c r="A388" t="s">
        <v>70</v>
      </c>
      <c r="E388" s="37" t="s">
        <v>16877</v>
      </c>
    </row>
    <row r="389" spans="1:16" ht="12.75">
      <c r="A389" s="26" t="s">
        <v>61</v>
      </c>
      <c s="31" t="s">
        <v>514</v>
      </c>
      <c s="31" t="s">
        <v>15364</v>
      </c>
      <c s="26" t="s">
        <v>63</v>
      </c>
      <c s="32" t="s">
        <v>18725</v>
      </c>
      <c s="33" t="s">
        <v>6231</v>
      </c>
      <c s="34">
        <v>336.061</v>
      </c>
      <c s="35">
        <v>0</v>
      </c>
      <c s="35">
        <f>ROUND(ROUND(H389,2)*ROUND(G389,3),2)</f>
      </c>
      <c s="33" t="s">
        <v>1048</v>
      </c>
      <c r="O389">
        <f>(I389*21)/100</f>
      </c>
      <c t="s">
        <v>33</v>
      </c>
    </row>
    <row r="390" spans="1:5" ht="12.75">
      <c r="A390" s="36" t="s">
        <v>67</v>
      </c>
      <c r="E390" s="37" t="s">
        <v>63</v>
      </c>
    </row>
    <row r="391" spans="1:5" ht="63.75">
      <c r="A391" s="38" t="s">
        <v>68</v>
      </c>
      <c r="E391" s="39" t="s">
        <v>18726</v>
      </c>
    </row>
    <row r="392" spans="1:5" ht="12.75">
      <c r="A392" t="s">
        <v>70</v>
      </c>
      <c r="E392" s="37" t="s">
        <v>63</v>
      </c>
    </row>
    <row r="393" spans="1:16" ht="12.75">
      <c r="A393" s="26" t="s">
        <v>61</v>
      </c>
      <c s="31" t="s">
        <v>518</v>
      </c>
      <c s="31" t="s">
        <v>15367</v>
      </c>
      <c s="26" t="s">
        <v>63</v>
      </c>
      <c s="32" t="s">
        <v>18727</v>
      </c>
      <c s="33" t="s">
        <v>6231</v>
      </c>
      <c s="34">
        <v>221.775</v>
      </c>
      <c s="35">
        <v>0</v>
      </c>
      <c s="35">
        <f>ROUND(ROUND(H393,2)*ROUND(G393,3),2)</f>
      </c>
      <c s="33" t="s">
        <v>1048</v>
      </c>
      <c r="O393">
        <f>(I393*21)/100</f>
      </c>
      <c t="s">
        <v>33</v>
      </c>
    </row>
    <row r="394" spans="1:5" ht="12.75">
      <c r="A394" s="36" t="s">
        <v>67</v>
      </c>
      <c r="E394" s="37" t="s">
        <v>63</v>
      </c>
    </row>
    <row r="395" spans="1:5" ht="114.75">
      <c r="A395" s="38" t="s">
        <v>68</v>
      </c>
      <c r="E395" s="39" t="s">
        <v>18728</v>
      </c>
    </row>
    <row r="396" spans="1:5" ht="12.75">
      <c r="A396" t="s">
        <v>70</v>
      </c>
      <c r="E396" s="37" t="s">
        <v>63</v>
      </c>
    </row>
    <row r="397" spans="1:16" ht="12.75">
      <c r="A397" s="26" t="s">
        <v>61</v>
      </c>
      <c s="31" t="s">
        <v>522</v>
      </c>
      <c s="31" t="s">
        <v>15389</v>
      </c>
      <c s="26" t="s">
        <v>63</v>
      </c>
      <c s="32" t="s">
        <v>18729</v>
      </c>
      <c s="33" t="s">
        <v>6231</v>
      </c>
      <c s="34">
        <v>1383.795</v>
      </c>
      <c s="35">
        <v>0</v>
      </c>
      <c s="35">
        <f>ROUND(ROUND(H397,2)*ROUND(G397,3),2)</f>
      </c>
      <c s="33" t="s">
        <v>1048</v>
      </c>
      <c r="O397">
        <f>(I397*21)/100</f>
      </c>
      <c t="s">
        <v>33</v>
      </c>
    </row>
    <row r="398" spans="1:5" ht="12.75">
      <c r="A398" s="36" t="s">
        <v>67</v>
      </c>
      <c r="E398" s="37" t="s">
        <v>63</v>
      </c>
    </row>
    <row r="399" spans="1:5" ht="216.75">
      <c r="A399" s="38" t="s">
        <v>68</v>
      </c>
      <c r="E399" s="39" t="s">
        <v>18730</v>
      </c>
    </row>
    <row r="400" spans="1:5" ht="12.75">
      <c r="A400" t="s">
        <v>70</v>
      </c>
      <c r="E400" s="37" t="s">
        <v>63</v>
      </c>
    </row>
    <row r="401" spans="1:16" ht="12.75">
      <c r="A401" s="26" t="s">
        <v>61</v>
      </c>
      <c s="31" t="s">
        <v>526</v>
      </c>
      <c s="31" t="s">
        <v>15392</v>
      </c>
      <c s="26" t="s">
        <v>63</v>
      </c>
      <c s="32" t="s">
        <v>18731</v>
      </c>
      <c s="33" t="s">
        <v>1090</v>
      </c>
      <c s="34">
        <v>49.738</v>
      </c>
      <c s="35">
        <v>0</v>
      </c>
      <c s="35">
        <f>ROUND(ROUND(H401,2)*ROUND(G401,3),2)</f>
      </c>
      <c s="33" t="s">
        <v>1048</v>
      </c>
      <c r="O401">
        <f>(I401*21)/100</f>
      </c>
      <c t="s">
        <v>33</v>
      </c>
    </row>
    <row r="402" spans="1:5" ht="12.75">
      <c r="A402" s="36" t="s">
        <v>67</v>
      </c>
      <c r="E402" s="37" t="s">
        <v>63</v>
      </c>
    </row>
    <row r="403" spans="1:5" ht="318.75">
      <c r="A403" s="38" t="s">
        <v>68</v>
      </c>
      <c r="E403" s="39" t="s">
        <v>18732</v>
      </c>
    </row>
    <row r="404" spans="1:5" ht="12.75">
      <c r="A404" t="s">
        <v>70</v>
      </c>
      <c r="E404" s="37" t="s">
        <v>63</v>
      </c>
    </row>
    <row r="405" spans="1:18" ht="12.75" customHeight="1">
      <c r="A405" s="6" t="s">
        <v>58</v>
      </c>
      <c s="6"/>
      <c s="42" t="s">
        <v>10873</v>
      </c>
      <c s="6"/>
      <c s="29" t="s">
        <v>10874</v>
      </c>
      <c s="6"/>
      <c s="6"/>
      <c s="6"/>
      <c s="43">
        <f>0+Q405</f>
      </c>
      <c s="6"/>
      <c r="O405">
        <f>0+R405</f>
      </c>
      <c r="Q405">
        <f>0+I406+I410+I414</f>
      </c>
      <c>
        <f>0+O406+O410+O414</f>
      </c>
    </row>
    <row r="406" spans="1:16" ht="12.75">
      <c r="A406" s="26" t="s">
        <v>61</v>
      </c>
      <c s="31" t="s">
        <v>318</v>
      </c>
      <c s="31" t="s">
        <v>18733</v>
      </c>
      <c s="26" t="s">
        <v>63</v>
      </c>
      <c s="32" t="s">
        <v>18734</v>
      </c>
      <c s="33" t="s">
        <v>1090</v>
      </c>
      <c s="34">
        <v>232.207</v>
      </c>
      <c s="35">
        <v>0</v>
      </c>
      <c s="35">
        <f>ROUND(ROUND(H406,2)*ROUND(G406,3),2)</f>
      </c>
      <c s="33" t="s">
        <v>8185</v>
      </c>
      <c r="O406">
        <f>(I406*21)/100</f>
      </c>
      <c t="s">
        <v>33</v>
      </c>
    </row>
    <row r="407" spans="1:5" ht="12.75">
      <c r="A407" s="36" t="s">
        <v>67</v>
      </c>
      <c r="E407" s="37" t="s">
        <v>18735</v>
      </c>
    </row>
    <row r="408" spans="1:5" ht="140.25">
      <c r="A408" s="38" t="s">
        <v>68</v>
      </c>
      <c r="E408" s="39" t="s">
        <v>18736</v>
      </c>
    </row>
    <row r="409" spans="1:5" ht="12.75">
      <c r="A409" t="s">
        <v>70</v>
      </c>
      <c r="E409" s="37" t="s">
        <v>63</v>
      </c>
    </row>
    <row r="410" spans="1:16" ht="12.75">
      <c r="A410" s="26" t="s">
        <v>61</v>
      </c>
      <c s="31" t="s">
        <v>322</v>
      </c>
      <c s="31" t="s">
        <v>18737</v>
      </c>
      <c s="26" t="s">
        <v>63</v>
      </c>
      <c s="32" t="s">
        <v>18738</v>
      </c>
      <c s="33" t="s">
        <v>1090</v>
      </c>
      <c s="34">
        <v>232.207</v>
      </c>
      <c s="35">
        <v>0</v>
      </c>
      <c s="35">
        <f>ROUND(ROUND(H410,2)*ROUND(G410,3),2)</f>
      </c>
      <c s="33" t="s">
        <v>8185</v>
      </c>
      <c r="O410">
        <f>(I410*21)/100</f>
      </c>
      <c t="s">
        <v>33</v>
      </c>
    </row>
    <row r="411" spans="1:5" ht="12.75">
      <c r="A411" s="36" t="s">
        <v>67</v>
      </c>
      <c r="E411" s="37" t="s">
        <v>18739</v>
      </c>
    </row>
    <row r="412" spans="1:5" ht="140.25">
      <c r="A412" s="38" t="s">
        <v>68</v>
      </c>
      <c r="E412" s="39" t="s">
        <v>18736</v>
      </c>
    </row>
    <row r="413" spans="1:5" ht="25.5">
      <c r="A413" t="s">
        <v>70</v>
      </c>
      <c r="E413" s="37" t="s">
        <v>15425</v>
      </c>
    </row>
    <row r="414" spans="1:16" ht="12.75">
      <c r="A414" s="26" t="s">
        <v>61</v>
      </c>
      <c s="31" t="s">
        <v>396</v>
      </c>
      <c s="31" t="s">
        <v>18740</v>
      </c>
      <c s="26" t="s">
        <v>63</v>
      </c>
      <c s="32" t="s">
        <v>18741</v>
      </c>
      <c s="33" t="s">
        <v>738</v>
      </c>
      <c s="34">
        <v>0.745</v>
      </c>
      <c s="35">
        <v>0</v>
      </c>
      <c s="35">
        <f>ROUND(ROUND(H414,2)*ROUND(G414,3),2)</f>
      </c>
      <c s="33" t="s">
        <v>8185</v>
      </c>
      <c r="O414">
        <f>(I414*21)/100</f>
      </c>
      <c t="s">
        <v>33</v>
      </c>
    </row>
    <row r="415" spans="1:5" ht="25.5">
      <c r="A415" s="36" t="s">
        <v>67</v>
      </c>
      <c r="E415" s="37" t="s">
        <v>18742</v>
      </c>
    </row>
    <row r="416" spans="1:5" ht="12.75">
      <c r="A416" s="38" t="s">
        <v>68</v>
      </c>
      <c r="E416" s="39" t="s">
        <v>63</v>
      </c>
    </row>
    <row r="417" spans="1:5" ht="114.75">
      <c r="A417" t="s">
        <v>70</v>
      </c>
      <c r="E417" s="37" t="s">
        <v>16877</v>
      </c>
    </row>
    <row r="418" spans="1:18" ht="12.75" customHeight="1">
      <c r="A418" s="6" t="s">
        <v>58</v>
      </c>
      <c s="6"/>
      <c s="42" t="s">
        <v>5427</v>
      </c>
      <c s="6"/>
      <c s="29" t="s">
        <v>10928</v>
      </c>
      <c s="6"/>
      <c s="6"/>
      <c s="6"/>
      <c s="43">
        <f>0+Q418</f>
      </c>
      <c s="6"/>
      <c r="O418">
        <f>0+R418</f>
      </c>
      <c r="Q418">
        <f>0+I419+I423+I427</f>
      </c>
      <c>
        <f>0+O419+O423+O427</f>
      </c>
    </row>
    <row r="419" spans="1:16" ht="12.75">
      <c r="A419" s="26" t="s">
        <v>61</v>
      </c>
      <c s="31" t="s">
        <v>327</v>
      </c>
      <c s="31" t="s">
        <v>18743</v>
      </c>
      <c s="26" t="s">
        <v>63</v>
      </c>
      <c s="32" t="s">
        <v>18744</v>
      </c>
      <c s="33" t="s">
        <v>1090</v>
      </c>
      <c s="34">
        <v>537.89</v>
      </c>
      <c s="35">
        <v>0</v>
      </c>
      <c s="35">
        <f>ROUND(ROUND(H419,2)*ROUND(G419,3),2)</f>
      </c>
      <c s="33" t="s">
        <v>8185</v>
      </c>
      <c r="O419">
        <f>(I419*21)/100</f>
      </c>
      <c t="s">
        <v>33</v>
      </c>
    </row>
    <row r="420" spans="1:5" ht="12.75">
      <c r="A420" s="36" t="s">
        <v>67</v>
      </c>
      <c r="E420" s="37" t="s">
        <v>18745</v>
      </c>
    </row>
    <row r="421" spans="1:5" ht="38.25">
      <c r="A421" s="38" t="s">
        <v>68</v>
      </c>
      <c r="E421" s="39" t="s">
        <v>18746</v>
      </c>
    </row>
    <row r="422" spans="1:5" ht="12.75">
      <c r="A422" t="s">
        <v>70</v>
      </c>
      <c r="E422" s="37" t="s">
        <v>63</v>
      </c>
    </row>
    <row r="423" spans="1:16" ht="12.75">
      <c r="A423" s="26" t="s">
        <v>61</v>
      </c>
      <c s="31" t="s">
        <v>331</v>
      </c>
      <c s="31" t="s">
        <v>18747</v>
      </c>
      <c s="26" t="s">
        <v>63</v>
      </c>
      <c s="32" t="s">
        <v>18748</v>
      </c>
      <c s="33" t="s">
        <v>1090</v>
      </c>
      <c s="34">
        <v>537.89</v>
      </c>
      <c s="35">
        <v>0</v>
      </c>
      <c s="35">
        <f>ROUND(ROUND(H423,2)*ROUND(G423,3),2)</f>
      </c>
      <c s="33" t="s">
        <v>8185</v>
      </c>
      <c r="O423">
        <f>(I423*21)/100</f>
      </c>
      <c t="s">
        <v>33</v>
      </c>
    </row>
    <row r="424" spans="1:5" ht="12.75">
      <c r="A424" s="36" t="s">
        <v>67</v>
      </c>
      <c r="E424" s="37" t="s">
        <v>18749</v>
      </c>
    </row>
    <row r="425" spans="1:5" ht="38.25">
      <c r="A425" s="38" t="s">
        <v>68</v>
      </c>
      <c r="E425" s="39" t="s">
        <v>18746</v>
      </c>
    </row>
    <row r="426" spans="1:5" ht="12.75">
      <c r="A426" t="s">
        <v>70</v>
      </c>
      <c r="E426" s="37" t="s">
        <v>63</v>
      </c>
    </row>
    <row r="427" spans="1:16" ht="12.75">
      <c r="A427" s="26" t="s">
        <v>61</v>
      </c>
      <c s="31" t="s">
        <v>335</v>
      </c>
      <c s="31" t="s">
        <v>18750</v>
      </c>
      <c s="26" t="s">
        <v>63</v>
      </c>
      <c s="32" t="s">
        <v>18751</v>
      </c>
      <c s="33" t="s">
        <v>1090</v>
      </c>
      <c s="34">
        <v>1075.78</v>
      </c>
      <c s="35">
        <v>0</v>
      </c>
      <c s="35">
        <f>ROUND(ROUND(H427,2)*ROUND(G427,3),2)</f>
      </c>
      <c s="33" t="s">
        <v>8185</v>
      </c>
      <c r="O427">
        <f>(I427*21)/100</f>
      </c>
      <c t="s">
        <v>33</v>
      </c>
    </row>
    <row r="428" spans="1:5" ht="12.75">
      <c r="A428" s="36" t="s">
        <v>67</v>
      </c>
      <c r="E428" s="37" t="s">
        <v>18752</v>
      </c>
    </row>
    <row r="429" spans="1:5" ht="38.25">
      <c r="A429" s="38" t="s">
        <v>68</v>
      </c>
      <c r="E429" s="39" t="s">
        <v>18753</v>
      </c>
    </row>
    <row r="430" spans="1:5" ht="12.75">
      <c r="A430" t="s">
        <v>70</v>
      </c>
      <c r="E430" s="37" t="s">
        <v>63</v>
      </c>
    </row>
    <row r="431" spans="1:18" ht="12.75" customHeight="1">
      <c r="A431" s="6" t="s">
        <v>58</v>
      </c>
      <c s="6"/>
      <c s="42" t="s">
        <v>14166</v>
      </c>
      <c s="6"/>
      <c s="29" t="s">
        <v>14167</v>
      </c>
      <c s="6"/>
      <c s="6"/>
      <c s="6"/>
      <c s="43">
        <f>0+Q431</f>
      </c>
      <c s="6"/>
      <c r="O431">
        <f>0+R431</f>
      </c>
      <c r="Q431">
        <f>0+I432+I436+I440</f>
      </c>
      <c>
        <f>0+O432+O436+O440</f>
      </c>
    </row>
    <row r="432" spans="1:16" ht="12.75">
      <c r="A432" s="26" t="s">
        <v>61</v>
      </c>
      <c s="31" t="s">
        <v>530</v>
      </c>
      <c s="31" t="s">
        <v>15438</v>
      </c>
      <c s="26" t="s">
        <v>63</v>
      </c>
      <c s="32" t="s">
        <v>18754</v>
      </c>
      <c s="33" t="s">
        <v>14170</v>
      </c>
      <c s="34">
        <v>2</v>
      </c>
      <c s="35">
        <v>0</v>
      </c>
      <c s="35">
        <f>ROUND(ROUND(H432,2)*ROUND(G432,3),2)</f>
      </c>
      <c s="33" t="s">
        <v>1048</v>
      </c>
      <c r="O432">
        <f>(I432*21)/100</f>
      </c>
      <c t="s">
        <v>33</v>
      </c>
    </row>
    <row r="433" spans="1:5" ht="12.75">
      <c r="A433" s="36" t="s">
        <v>67</v>
      </c>
      <c r="E433" s="37" t="s">
        <v>63</v>
      </c>
    </row>
    <row r="434" spans="1:5" ht="12.75">
      <c r="A434" s="38" t="s">
        <v>68</v>
      </c>
      <c r="E434" s="39" t="s">
        <v>63</v>
      </c>
    </row>
    <row r="435" spans="1:5" ht="12.75">
      <c r="A435" t="s">
        <v>70</v>
      </c>
      <c r="E435" s="37" t="s">
        <v>63</v>
      </c>
    </row>
    <row r="436" spans="1:16" ht="12.75">
      <c r="A436" s="26" t="s">
        <v>61</v>
      </c>
      <c s="31" t="s">
        <v>534</v>
      </c>
      <c s="31" t="s">
        <v>18755</v>
      </c>
      <c s="26" t="s">
        <v>63</v>
      </c>
      <c s="32" t="s">
        <v>18756</v>
      </c>
      <c s="33" t="s">
        <v>14170</v>
      </c>
      <c s="34">
        <v>2</v>
      </c>
      <c s="35">
        <v>0</v>
      </c>
      <c s="35">
        <f>ROUND(ROUND(H436,2)*ROUND(G436,3),2)</f>
      </c>
      <c s="33" t="s">
        <v>1048</v>
      </c>
      <c r="O436">
        <f>(I436*21)/100</f>
      </c>
      <c t="s">
        <v>33</v>
      </c>
    </row>
    <row r="437" spans="1:5" ht="12.75">
      <c r="A437" s="36" t="s">
        <v>67</v>
      </c>
      <c r="E437" s="37" t="s">
        <v>63</v>
      </c>
    </row>
    <row r="438" spans="1:5" ht="12.75">
      <c r="A438" s="38" t="s">
        <v>68</v>
      </c>
      <c r="E438" s="39" t="s">
        <v>63</v>
      </c>
    </row>
    <row r="439" spans="1:5" ht="12.75">
      <c r="A439" t="s">
        <v>70</v>
      </c>
      <c r="E439" s="37" t="s">
        <v>63</v>
      </c>
    </row>
    <row r="440" spans="1:16" ht="12.75">
      <c r="A440" s="26" t="s">
        <v>61</v>
      </c>
      <c s="31" t="s">
        <v>538</v>
      </c>
      <c s="31" t="s">
        <v>14179</v>
      </c>
      <c s="26" t="s">
        <v>63</v>
      </c>
      <c s="32" t="s">
        <v>14180</v>
      </c>
      <c s="33" t="s">
        <v>6140</v>
      </c>
      <c s="34">
        <v>1</v>
      </c>
      <c s="35">
        <v>0</v>
      </c>
      <c s="35">
        <f>ROUND(ROUND(H440,2)*ROUND(G440,3),2)</f>
      </c>
      <c s="33" t="s">
        <v>1048</v>
      </c>
      <c r="O440">
        <f>(I440*21)/100</f>
      </c>
      <c t="s">
        <v>33</v>
      </c>
    </row>
    <row r="441" spans="1:5" ht="12.75">
      <c r="A441" s="36" t="s">
        <v>67</v>
      </c>
      <c r="E441" s="37" t="s">
        <v>63</v>
      </c>
    </row>
    <row r="442" spans="1:5" ht="76.5">
      <c r="A442" s="38" t="s">
        <v>68</v>
      </c>
      <c r="E442" s="39" t="s">
        <v>14181</v>
      </c>
    </row>
    <row r="443" spans="1:5" ht="153">
      <c r="A443" t="s">
        <v>70</v>
      </c>
      <c r="E443" s="37" t="s">
        <v>14178</v>
      </c>
    </row>
    <row r="444" spans="1:18" ht="12.75" customHeight="1">
      <c r="A444" s="6" t="s">
        <v>58</v>
      </c>
      <c s="6"/>
      <c s="42" t="s">
        <v>50</v>
      </c>
      <c s="6"/>
      <c s="29" t="s">
        <v>7888</v>
      </c>
      <c s="6"/>
      <c s="6"/>
      <c s="6"/>
      <c s="43">
        <f>0+Q444</f>
      </c>
      <c s="6"/>
      <c r="O444">
        <f>0+R444</f>
      </c>
      <c r="Q444">
        <f>0+I445+I449+I453+I457+I461+I465+I469+I473+I477+I481+I485+I489+I493+I497+I501+I505</f>
      </c>
      <c>
        <f>0+O445+O449+O453+O457+O461+O465+O469+O473+O477+O481+O485+O489+O493+O497+O501+O505</f>
      </c>
    </row>
    <row r="445" spans="1:16" ht="12.75">
      <c r="A445" s="26" t="s">
        <v>61</v>
      </c>
      <c s="31" t="s">
        <v>188</v>
      </c>
      <c s="31" t="s">
        <v>18757</v>
      </c>
      <c s="26" t="s">
        <v>63</v>
      </c>
      <c s="32" t="s">
        <v>18758</v>
      </c>
      <c s="33" t="s">
        <v>507</v>
      </c>
      <c s="34">
        <v>4</v>
      </c>
      <c s="35">
        <v>0</v>
      </c>
      <c s="35">
        <f>ROUND(ROUND(H445,2)*ROUND(G445,3),2)</f>
      </c>
      <c s="33" t="s">
        <v>8185</v>
      </c>
      <c r="O445">
        <f>(I445*21)/100</f>
      </c>
      <c t="s">
        <v>33</v>
      </c>
    </row>
    <row r="446" spans="1:5" ht="12.75">
      <c r="A446" s="36" t="s">
        <v>67</v>
      </c>
      <c r="E446" s="37" t="s">
        <v>63</v>
      </c>
    </row>
    <row r="447" spans="1:5" ht="12.75">
      <c r="A447" s="38" t="s">
        <v>68</v>
      </c>
      <c r="E447" s="39" t="s">
        <v>63</v>
      </c>
    </row>
    <row r="448" spans="1:5" ht="12.75">
      <c r="A448" t="s">
        <v>70</v>
      </c>
      <c r="E448" s="37" t="s">
        <v>63</v>
      </c>
    </row>
    <row r="449" spans="1:16" ht="25.5">
      <c r="A449" s="26" t="s">
        <v>61</v>
      </c>
      <c s="31" t="s">
        <v>339</v>
      </c>
      <c s="31" t="s">
        <v>14190</v>
      </c>
      <c s="26" t="s">
        <v>63</v>
      </c>
      <c s="32" t="s">
        <v>14191</v>
      </c>
      <c s="33" t="s">
        <v>1090</v>
      </c>
      <c s="34">
        <v>477.84</v>
      </c>
      <c s="35">
        <v>0</v>
      </c>
      <c s="35">
        <f>ROUND(ROUND(H449,2)*ROUND(G449,3),2)</f>
      </c>
      <c s="33" t="s">
        <v>8185</v>
      </c>
      <c r="O449">
        <f>(I449*21)/100</f>
      </c>
      <c t="s">
        <v>33</v>
      </c>
    </row>
    <row r="450" spans="1:5" ht="25.5">
      <c r="A450" s="36" t="s">
        <v>67</v>
      </c>
      <c r="E450" s="37" t="s">
        <v>14192</v>
      </c>
    </row>
    <row r="451" spans="1:5" ht="12.75">
      <c r="A451" s="38" t="s">
        <v>68</v>
      </c>
      <c r="E451" s="39" t="s">
        <v>18759</v>
      </c>
    </row>
    <row r="452" spans="1:5" ht="63.75">
      <c r="A452" t="s">
        <v>70</v>
      </c>
      <c r="E452" s="37" t="s">
        <v>14194</v>
      </c>
    </row>
    <row r="453" spans="1:16" ht="25.5">
      <c r="A453" s="26" t="s">
        <v>61</v>
      </c>
      <c s="31" t="s">
        <v>59</v>
      </c>
      <c s="31" t="s">
        <v>14195</v>
      </c>
      <c s="26" t="s">
        <v>63</v>
      </c>
      <c s="32" t="s">
        <v>14196</v>
      </c>
      <c s="33" t="s">
        <v>1090</v>
      </c>
      <c s="34">
        <v>14335.2</v>
      </c>
      <c s="35">
        <v>0</v>
      </c>
      <c s="35">
        <f>ROUND(ROUND(H453,2)*ROUND(G453,3),2)</f>
      </c>
      <c s="33" t="s">
        <v>8185</v>
      </c>
      <c r="O453">
        <f>(I453*21)/100</f>
      </c>
      <c t="s">
        <v>33</v>
      </c>
    </row>
    <row r="454" spans="1:5" ht="38.25">
      <c r="A454" s="36" t="s">
        <v>67</v>
      </c>
      <c r="E454" s="37" t="s">
        <v>14197</v>
      </c>
    </row>
    <row r="455" spans="1:5" ht="25.5">
      <c r="A455" s="38" t="s">
        <v>68</v>
      </c>
      <c r="E455" s="39" t="s">
        <v>18760</v>
      </c>
    </row>
    <row r="456" spans="1:5" ht="63.75">
      <c r="A456" t="s">
        <v>70</v>
      </c>
      <c r="E456" s="37" t="s">
        <v>14194</v>
      </c>
    </row>
    <row r="457" spans="1:16" ht="25.5">
      <c r="A457" s="26" t="s">
        <v>61</v>
      </c>
      <c s="31" t="s">
        <v>345</v>
      </c>
      <c s="31" t="s">
        <v>14199</v>
      </c>
      <c s="26" t="s">
        <v>63</v>
      </c>
      <c s="32" t="s">
        <v>14200</v>
      </c>
      <c s="33" t="s">
        <v>1090</v>
      </c>
      <c s="34">
        <v>447.84</v>
      </c>
      <c s="35">
        <v>0</v>
      </c>
      <c s="35">
        <f>ROUND(ROUND(H457,2)*ROUND(G457,3),2)</f>
      </c>
      <c s="33" t="s">
        <v>8185</v>
      </c>
      <c r="O457">
        <f>(I457*21)/100</f>
      </c>
      <c t="s">
        <v>33</v>
      </c>
    </row>
    <row r="458" spans="1:5" ht="25.5">
      <c r="A458" s="36" t="s">
        <v>67</v>
      </c>
      <c r="E458" s="37" t="s">
        <v>14201</v>
      </c>
    </row>
    <row r="459" spans="1:5" ht="12.75">
      <c r="A459" s="38" t="s">
        <v>68</v>
      </c>
      <c r="E459" s="39" t="s">
        <v>63</v>
      </c>
    </row>
    <row r="460" spans="1:5" ht="25.5">
      <c r="A460" t="s">
        <v>70</v>
      </c>
      <c r="E460" s="37" t="s">
        <v>14202</v>
      </c>
    </row>
    <row r="461" spans="1:16" ht="12.75">
      <c r="A461" s="26" t="s">
        <v>61</v>
      </c>
      <c s="31" t="s">
        <v>349</v>
      </c>
      <c s="31" t="s">
        <v>15459</v>
      </c>
      <c s="26" t="s">
        <v>63</v>
      </c>
      <c s="32" t="s">
        <v>15460</v>
      </c>
      <c s="33" t="s">
        <v>1090</v>
      </c>
      <c s="34">
        <v>230</v>
      </c>
      <c s="35">
        <v>0</v>
      </c>
      <c s="35">
        <f>ROUND(ROUND(H461,2)*ROUND(G461,3),2)</f>
      </c>
      <c s="33" t="s">
        <v>8185</v>
      </c>
      <c r="O461">
        <f>(I461*21)/100</f>
      </c>
      <c t="s">
        <v>33</v>
      </c>
    </row>
    <row r="462" spans="1:5" ht="38.25">
      <c r="A462" s="36" t="s">
        <v>67</v>
      </c>
      <c r="E462" s="37" t="s">
        <v>15461</v>
      </c>
    </row>
    <row r="463" spans="1:5" ht="12.75">
      <c r="A463" s="38" t="s">
        <v>68</v>
      </c>
      <c r="E463" s="39" t="s">
        <v>63</v>
      </c>
    </row>
    <row r="464" spans="1:5" ht="242.25">
      <c r="A464" t="s">
        <v>70</v>
      </c>
      <c r="E464" s="37" t="s">
        <v>14206</v>
      </c>
    </row>
    <row r="465" spans="1:16" ht="12.75">
      <c r="A465" s="26" t="s">
        <v>61</v>
      </c>
      <c s="31" t="s">
        <v>353</v>
      </c>
      <c s="31" t="s">
        <v>18761</v>
      </c>
      <c s="26" t="s">
        <v>63</v>
      </c>
      <c s="32" t="s">
        <v>18762</v>
      </c>
      <c s="33" t="s">
        <v>1090</v>
      </c>
      <c s="34">
        <v>60</v>
      </c>
      <c s="35">
        <v>0</v>
      </c>
      <c s="35">
        <f>ROUND(ROUND(H465,2)*ROUND(G465,3),2)</f>
      </c>
      <c s="33" t="s">
        <v>8185</v>
      </c>
      <c r="O465">
        <f>(I465*21)/100</f>
      </c>
      <c t="s">
        <v>33</v>
      </c>
    </row>
    <row r="466" spans="1:5" ht="25.5">
      <c r="A466" s="36" t="s">
        <v>67</v>
      </c>
      <c r="E466" s="37" t="s">
        <v>18763</v>
      </c>
    </row>
    <row r="467" spans="1:5" ht="38.25">
      <c r="A467" s="38" t="s">
        <v>68</v>
      </c>
      <c r="E467" s="39" t="s">
        <v>18764</v>
      </c>
    </row>
    <row r="468" spans="1:5" ht="25.5">
      <c r="A468" t="s">
        <v>70</v>
      </c>
      <c r="E468" s="37" t="s">
        <v>18765</v>
      </c>
    </row>
    <row r="469" spans="1:16" ht="12.75">
      <c r="A469" s="26" t="s">
        <v>61</v>
      </c>
      <c s="31" t="s">
        <v>357</v>
      </c>
      <c s="31" t="s">
        <v>17074</v>
      </c>
      <c s="26" t="s">
        <v>63</v>
      </c>
      <c s="32" t="s">
        <v>17075</v>
      </c>
      <c s="33" t="s">
        <v>65</v>
      </c>
      <c s="34">
        <v>63.791</v>
      </c>
      <c s="35">
        <v>0</v>
      </c>
      <c s="35">
        <f>ROUND(ROUND(H469,2)*ROUND(G469,3),2)</f>
      </c>
      <c s="33" t="s">
        <v>8185</v>
      </c>
      <c r="O469">
        <f>(I469*21)/100</f>
      </c>
      <c t="s">
        <v>33</v>
      </c>
    </row>
    <row r="470" spans="1:5" ht="12.75">
      <c r="A470" s="36" t="s">
        <v>67</v>
      </c>
      <c r="E470" s="37" t="s">
        <v>17076</v>
      </c>
    </row>
    <row r="471" spans="1:5" ht="89.25">
      <c r="A471" s="38" t="s">
        <v>68</v>
      </c>
      <c r="E471" s="39" t="s">
        <v>18766</v>
      </c>
    </row>
    <row r="472" spans="1:5" ht="12.75">
      <c r="A472" t="s">
        <v>70</v>
      </c>
      <c r="E472" s="37" t="s">
        <v>63</v>
      </c>
    </row>
    <row r="473" spans="1:16" ht="12.75">
      <c r="A473" s="26" t="s">
        <v>61</v>
      </c>
      <c s="31" t="s">
        <v>361</v>
      </c>
      <c s="31" t="s">
        <v>18767</v>
      </c>
      <c s="26" t="s">
        <v>63</v>
      </c>
      <c s="32" t="s">
        <v>18768</v>
      </c>
      <c s="33" t="s">
        <v>1090</v>
      </c>
      <c s="34">
        <v>232.207</v>
      </c>
      <c s="35">
        <v>0</v>
      </c>
      <c s="35">
        <f>ROUND(ROUND(H473,2)*ROUND(G473,3),2)</f>
      </c>
      <c s="33" t="s">
        <v>8185</v>
      </c>
      <c r="O473">
        <f>(I473*21)/100</f>
      </c>
      <c t="s">
        <v>33</v>
      </c>
    </row>
    <row r="474" spans="1:5" ht="25.5">
      <c r="A474" s="36" t="s">
        <v>67</v>
      </c>
      <c r="E474" s="37" t="s">
        <v>18769</v>
      </c>
    </row>
    <row r="475" spans="1:5" ht="140.25">
      <c r="A475" s="38" t="s">
        <v>68</v>
      </c>
      <c r="E475" s="39" t="s">
        <v>18736</v>
      </c>
    </row>
    <row r="476" spans="1:5" ht="25.5">
      <c r="A476" t="s">
        <v>70</v>
      </c>
      <c r="E476" s="37" t="s">
        <v>18770</v>
      </c>
    </row>
    <row r="477" spans="1:16" ht="25.5">
      <c r="A477" s="26" t="s">
        <v>61</v>
      </c>
      <c s="31" t="s">
        <v>400</v>
      </c>
      <c s="31" t="s">
        <v>18771</v>
      </c>
      <c s="26" t="s">
        <v>63</v>
      </c>
      <c s="32" t="s">
        <v>9783</v>
      </c>
      <c s="33" t="s">
        <v>6140</v>
      </c>
      <c s="34">
        <v>1</v>
      </c>
      <c s="35">
        <v>0</v>
      </c>
      <c s="35">
        <f>ROUND(ROUND(H477,2)*ROUND(G477,3),2)</f>
      </c>
      <c s="33"/>
      <c r="O477">
        <f>(I477*21)/100</f>
      </c>
      <c t="s">
        <v>33</v>
      </c>
    </row>
    <row r="478" spans="1:5" ht="12.75">
      <c r="A478" s="36" t="s">
        <v>67</v>
      </c>
      <c r="E478" s="37" t="s">
        <v>63</v>
      </c>
    </row>
    <row r="479" spans="1:5" ht="12.75">
      <c r="A479" s="38" t="s">
        <v>68</v>
      </c>
      <c r="E479" s="39" t="s">
        <v>63</v>
      </c>
    </row>
    <row r="480" spans="1:5" ht="25.5">
      <c r="A480" t="s">
        <v>70</v>
      </c>
      <c r="E480" s="37" t="s">
        <v>14208</v>
      </c>
    </row>
    <row r="481" spans="1:16" ht="38.25">
      <c r="A481" s="26" t="s">
        <v>61</v>
      </c>
      <c s="31" t="s">
        <v>404</v>
      </c>
      <c s="31" t="s">
        <v>18772</v>
      </c>
      <c s="26" t="s">
        <v>63</v>
      </c>
      <c s="32" t="s">
        <v>14210</v>
      </c>
      <c s="33" t="s">
        <v>6140</v>
      </c>
      <c s="34">
        <v>1</v>
      </c>
      <c s="35">
        <v>0</v>
      </c>
      <c s="35">
        <f>ROUND(ROUND(H481,2)*ROUND(G481,3),2)</f>
      </c>
      <c s="33"/>
      <c r="O481">
        <f>(I481*21)/100</f>
      </c>
      <c t="s">
        <v>33</v>
      </c>
    </row>
    <row r="482" spans="1:5" ht="12.75">
      <c r="A482" s="36" t="s">
        <v>67</v>
      </c>
      <c r="E482" s="37" t="s">
        <v>63</v>
      </c>
    </row>
    <row r="483" spans="1:5" ht="12.75">
      <c r="A483" s="38" t="s">
        <v>68</v>
      </c>
      <c r="E483" s="39" t="s">
        <v>63</v>
      </c>
    </row>
    <row r="484" spans="1:5" ht="25.5">
      <c r="A484" t="s">
        <v>70</v>
      </c>
      <c r="E484" s="37" t="s">
        <v>14211</v>
      </c>
    </row>
    <row r="485" spans="1:16" ht="25.5">
      <c r="A485" s="26" t="s">
        <v>61</v>
      </c>
      <c s="31" t="s">
        <v>408</v>
      </c>
      <c s="31" t="s">
        <v>18773</v>
      </c>
      <c s="26" t="s">
        <v>63</v>
      </c>
      <c s="32" t="s">
        <v>14213</v>
      </c>
      <c s="33" t="s">
        <v>6140</v>
      </c>
      <c s="34">
        <v>1</v>
      </c>
      <c s="35">
        <v>0</v>
      </c>
      <c s="35">
        <f>ROUND(ROUND(H485,2)*ROUND(G485,3),2)</f>
      </c>
      <c s="33"/>
      <c r="O485">
        <f>(I485*21)/100</f>
      </c>
      <c t="s">
        <v>33</v>
      </c>
    </row>
    <row r="486" spans="1:5" ht="12.75">
      <c r="A486" s="36" t="s">
        <v>67</v>
      </c>
      <c r="E486" s="37" t="s">
        <v>63</v>
      </c>
    </row>
    <row r="487" spans="1:5" ht="12.75">
      <c r="A487" s="38" t="s">
        <v>68</v>
      </c>
      <c r="E487" s="39" t="s">
        <v>63</v>
      </c>
    </row>
    <row r="488" spans="1:5" ht="25.5">
      <c r="A488" t="s">
        <v>70</v>
      </c>
      <c r="E488" s="37" t="s">
        <v>14214</v>
      </c>
    </row>
    <row r="489" spans="1:16" ht="38.25">
      <c r="A489" s="26" t="s">
        <v>61</v>
      </c>
      <c s="31" t="s">
        <v>412</v>
      </c>
      <c s="31" t="s">
        <v>18774</v>
      </c>
      <c s="26" t="s">
        <v>63</v>
      </c>
      <c s="32" t="s">
        <v>14216</v>
      </c>
      <c s="33" t="s">
        <v>6140</v>
      </c>
      <c s="34">
        <v>1</v>
      </c>
      <c s="35">
        <v>0</v>
      </c>
      <c s="35">
        <f>ROUND(ROUND(H489,2)*ROUND(G489,3),2)</f>
      </c>
      <c s="33"/>
      <c r="O489">
        <f>(I489*21)/100</f>
      </c>
      <c t="s">
        <v>33</v>
      </c>
    </row>
    <row r="490" spans="1:5" ht="12.75">
      <c r="A490" s="36" t="s">
        <v>67</v>
      </c>
      <c r="E490" s="37" t="s">
        <v>63</v>
      </c>
    </row>
    <row r="491" spans="1:5" ht="12.75">
      <c r="A491" s="38" t="s">
        <v>68</v>
      </c>
      <c r="E491" s="39" t="s">
        <v>63</v>
      </c>
    </row>
    <row r="492" spans="1:5" ht="25.5">
      <c r="A492" t="s">
        <v>70</v>
      </c>
      <c r="E492" s="37" t="s">
        <v>14217</v>
      </c>
    </row>
    <row r="493" spans="1:16" ht="25.5">
      <c r="A493" s="26" t="s">
        <v>61</v>
      </c>
      <c s="31" t="s">
        <v>416</v>
      </c>
      <c s="31" t="s">
        <v>18775</v>
      </c>
      <c s="26" t="s">
        <v>63</v>
      </c>
      <c s="32" t="s">
        <v>18776</v>
      </c>
      <c s="33" t="s">
        <v>6140</v>
      </c>
      <c s="34">
        <v>1</v>
      </c>
      <c s="35">
        <v>0</v>
      </c>
      <c s="35">
        <f>ROUND(ROUND(H493,2)*ROUND(G493,3),2)</f>
      </c>
      <c s="33"/>
      <c r="O493">
        <f>(I493*21)/100</f>
      </c>
      <c t="s">
        <v>33</v>
      </c>
    </row>
    <row r="494" spans="1:5" ht="12.75">
      <c r="A494" s="36" t="s">
        <v>67</v>
      </c>
      <c r="E494" s="37" t="s">
        <v>63</v>
      </c>
    </row>
    <row r="495" spans="1:5" ht="12.75">
      <c r="A495" s="38" t="s">
        <v>68</v>
      </c>
      <c r="E495" s="39" t="s">
        <v>63</v>
      </c>
    </row>
    <row r="496" spans="1:5" ht="25.5">
      <c r="A496" t="s">
        <v>70</v>
      </c>
      <c r="E496" s="37" t="s">
        <v>14220</v>
      </c>
    </row>
    <row r="497" spans="1:16" ht="12.75">
      <c r="A497" s="26" t="s">
        <v>61</v>
      </c>
      <c s="31" t="s">
        <v>420</v>
      </c>
      <c s="31" t="s">
        <v>18777</v>
      </c>
      <c s="26" t="s">
        <v>63</v>
      </c>
      <c s="32" t="s">
        <v>14222</v>
      </c>
      <c s="33" t="s">
        <v>6140</v>
      </c>
      <c s="34">
        <v>1</v>
      </c>
      <c s="35">
        <v>0</v>
      </c>
      <c s="35">
        <f>ROUND(ROUND(H497,2)*ROUND(G497,3),2)</f>
      </c>
      <c s="33"/>
      <c r="O497">
        <f>(I497*21)/100</f>
      </c>
      <c t="s">
        <v>33</v>
      </c>
    </row>
    <row r="498" spans="1:5" ht="12.75">
      <c r="A498" s="36" t="s">
        <v>67</v>
      </c>
      <c r="E498" s="37" t="s">
        <v>63</v>
      </c>
    </row>
    <row r="499" spans="1:5" ht="12.75">
      <c r="A499" s="38" t="s">
        <v>68</v>
      </c>
      <c r="E499" s="39" t="s">
        <v>63</v>
      </c>
    </row>
    <row r="500" spans="1:5" ht="38.25">
      <c r="A500" t="s">
        <v>70</v>
      </c>
      <c r="E500" s="37" t="s">
        <v>18778</v>
      </c>
    </row>
    <row r="501" spans="1:16" ht="12.75">
      <c r="A501" s="26" t="s">
        <v>61</v>
      </c>
      <c s="31" t="s">
        <v>542</v>
      </c>
      <c s="31" t="s">
        <v>18779</v>
      </c>
      <c s="26" t="s">
        <v>63</v>
      </c>
      <c s="32" t="s">
        <v>18780</v>
      </c>
      <c s="33" t="s">
        <v>507</v>
      </c>
      <c s="34">
        <v>4</v>
      </c>
      <c s="35">
        <v>0</v>
      </c>
      <c s="35">
        <f>ROUND(ROUND(H501,2)*ROUND(G501,3),2)</f>
      </c>
      <c s="33" t="s">
        <v>1048</v>
      </c>
      <c r="O501">
        <f>(I501*21)/100</f>
      </c>
      <c t="s">
        <v>33</v>
      </c>
    </row>
    <row r="502" spans="1:5" ht="12.75">
      <c r="A502" s="36" t="s">
        <v>67</v>
      </c>
      <c r="E502" s="37" t="s">
        <v>63</v>
      </c>
    </row>
    <row r="503" spans="1:5" ht="12.75">
      <c r="A503" s="38" t="s">
        <v>68</v>
      </c>
      <c r="E503" s="39" t="s">
        <v>63</v>
      </c>
    </row>
    <row r="504" spans="1:5" ht="12.75">
      <c r="A504" t="s">
        <v>70</v>
      </c>
      <c r="E504" s="37" t="s">
        <v>63</v>
      </c>
    </row>
    <row r="505" spans="1:16" ht="12.75">
      <c r="A505" s="26" t="s">
        <v>61</v>
      </c>
      <c s="31" t="s">
        <v>546</v>
      </c>
      <c s="31" t="s">
        <v>14228</v>
      </c>
      <c s="26" t="s">
        <v>63</v>
      </c>
      <c s="32" t="s">
        <v>14229</v>
      </c>
      <c s="33" t="s">
        <v>6140</v>
      </c>
      <c s="34">
        <v>1</v>
      </c>
      <c s="35">
        <v>0</v>
      </c>
      <c s="35">
        <f>ROUND(ROUND(H505,2)*ROUND(G505,3),2)</f>
      </c>
      <c s="33" t="s">
        <v>1048</v>
      </c>
      <c r="O505">
        <f>(I505*21)/100</f>
      </c>
      <c t="s">
        <v>33</v>
      </c>
    </row>
    <row r="506" spans="1:5" ht="12.75">
      <c r="A506" s="36" t="s">
        <v>67</v>
      </c>
      <c r="E506" s="37" t="s">
        <v>63</v>
      </c>
    </row>
    <row r="507" spans="1:5" ht="12.75">
      <c r="A507" s="38" t="s">
        <v>68</v>
      </c>
      <c r="E507" s="39" t="s">
        <v>63</v>
      </c>
    </row>
    <row r="508" spans="1:5" ht="12.75">
      <c r="A508" t="s">
        <v>70</v>
      </c>
      <c r="E508" s="37" t="s">
        <v>63</v>
      </c>
    </row>
    <row r="509" spans="1:18" ht="12.75" customHeight="1">
      <c r="A509" s="6" t="s">
        <v>58</v>
      </c>
      <c s="6"/>
      <c s="42" t="s">
        <v>7901</v>
      </c>
      <c s="6"/>
      <c s="29" t="s">
        <v>7902</v>
      </c>
      <c s="6"/>
      <c s="6"/>
      <c s="6"/>
      <c s="43">
        <f>0+Q509</f>
      </c>
      <c s="6"/>
      <c r="O509">
        <f>0+R509</f>
      </c>
      <c r="Q509">
        <f>0+I510+I514+I518</f>
      </c>
      <c>
        <f>0+O510+O514+O518</f>
      </c>
    </row>
    <row r="510" spans="1:16" ht="12.75">
      <c r="A510" s="26" t="s">
        <v>61</v>
      </c>
      <c s="31" t="s">
        <v>364</v>
      </c>
      <c s="31" t="s">
        <v>18781</v>
      </c>
      <c s="26" t="s">
        <v>63</v>
      </c>
      <c s="32" t="s">
        <v>18782</v>
      </c>
      <c s="33" t="s">
        <v>738</v>
      </c>
      <c s="34">
        <v>153.098</v>
      </c>
      <c s="35">
        <v>0</v>
      </c>
      <c s="35">
        <f>ROUND(ROUND(H510,2)*ROUND(G510,3),2)</f>
      </c>
      <c s="33" t="s">
        <v>8185</v>
      </c>
      <c r="O510">
        <f>(I510*21)/100</f>
      </c>
      <c t="s">
        <v>33</v>
      </c>
    </row>
    <row r="511" spans="1:5" ht="25.5">
      <c r="A511" s="36" t="s">
        <v>67</v>
      </c>
      <c r="E511" s="37" t="s">
        <v>18783</v>
      </c>
    </row>
    <row r="512" spans="1:5" ht="12.75">
      <c r="A512" s="38" t="s">
        <v>68</v>
      </c>
      <c r="E512" s="39" t="s">
        <v>63</v>
      </c>
    </row>
    <row r="513" spans="1:5" ht="25.5">
      <c r="A513" t="s">
        <v>70</v>
      </c>
      <c r="E513" s="37" t="s">
        <v>18784</v>
      </c>
    </row>
    <row r="514" spans="1:16" ht="12.75">
      <c r="A514" s="26" t="s">
        <v>61</v>
      </c>
      <c s="31" t="s">
        <v>368</v>
      </c>
      <c s="31" t="s">
        <v>17269</v>
      </c>
      <c s="26" t="s">
        <v>63</v>
      </c>
      <c s="32" t="s">
        <v>17270</v>
      </c>
      <c s="33" t="s">
        <v>738</v>
      </c>
      <c s="34">
        <v>153.098</v>
      </c>
      <c s="35">
        <v>0</v>
      </c>
      <c s="35">
        <f>ROUND(ROUND(H514,2)*ROUND(G514,3),2)</f>
      </c>
      <c s="33" t="s">
        <v>8185</v>
      </c>
      <c r="O514">
        <f>(I514*21)/100</f>
      </c>
      <c t="s">
        <v>33</v>
      </c>
    </row>
    <row r="515" spans="1:5" ht="12.75">
      <c r="A515" s="36" t="s">
        <v>67</v>
      </c>
      <c r="E515" s="37" t="s">
        <v>17271</v>
      </c>
    </row>
    <row r="516" spans="1:5" ht="12.75">
      <c r="A516" s="38" t="s">
        <v>68</v>
      </c>
      <c r="E516" s="39" t="s">
        <v>63</v>
      </c>
    </row>
    <row r="517" spans="1:5" ht="38.25">
      <c r="A517" t="s">
        <v>70</v>
      </c>
      <c r="E517" s="37" t="s">
        <v>17272</v>
      </c>
    </row>
    <row r="518" spans="1:16" ht="25.5">
      <c r="A518" s="26" t="s">
        <v>61</v>
      </c>
      <c s="31" t="s">
        <v>550</v>
      </c>
      <c s="31" t="s">
        <v>17277</v>
      </c>
      <c s="26" t="s">
        <v>63</v>
      </c>
      <c s="32" t="s">
        <v>17278</v>
      </c>
      <c s="33" t="s">
        <v>738</v>
      </c>
      <c s="34">
        <v>153.098</v>
      </c>
      <c s="35">
        <v>0</v>
      </c>
      <c s="35">
        <f>ROUND(ROUND(H518,2)*ROUND(G518,3),2)</f>
      </c>
      <c s="33" t="s">
        <v>1048</v>
      </c>
      <c r="O518">
        <f>(I518*21)/100</f>
      </c>
      <c t="s">
        <v>33</v>
      </c>
    </row>
    <row r="519" spans="1:5" ht="12.75">
      <c r="A519" s="36" t="s">
        <v>67</v>
      </c>
      <c r="E519" s="37" t="s">
        <v>63</v>
      </c>
    </row>
    <row r="520" spans="1:5" ht="12.75">
      <c r="A520" s="38" t="s">
        <v>68</v>
      </c>
      <c r="E520" s="39" t="s">
        <v>63</v>
      </c>
    </row>
    <row r="521" spans="1:5" ht="76.5">
      <c r="A521" t="s">
        <v>70</v>
      </c>
      <c r="E521" s="37" t="s">
        <v>17276</v>
      </c>
    </row>
    <row r="522" spans="1:18" ht="12.75" customHeight="1">
      <c r="A522" s="6" t="s">
        <v>58</v>
      </c>
      <c s="6"/>
      <c s="42" t="s">
        <v>7919</v>
      </c>
      <c s="6"/>
      <c s="29" t="s">
        <v>7920</v>
      </c>
      <c s="6"/>
      <c s="6"/>
      <c s="6"/>
      <c s="43">
        <f>0+Q522</f>
      </c>
      <c s="6"/>
      <c r="O522">
        <f>0+R522</f>
      </c>
      <c r="Q522">
        <f>0+I523</f>
      </c>
      <c>
        <f>0+O523</f>
      </c>
    </row>
    <row r="523" spans="1:16" ht="12.75">
      <c r="A523" s="26" t="s">
        <v>61</v>
      </c>
      <c s="31" t="s">
        <v>372</v>
      </c>
      <c s="31" t="s">
        <v>18785</v>
      </c>
      <c s="26" t="s">
        <v>63</v>
      </c>
      <c s="32" t="s">
        <v>18786</v>
      </c>
      <c s="33" t="s">
        <v>738</v>
      </c>
      <c s="34">
        <v>415.68</v>
      </c>
      <c s="35">
        <v>0</v>
      </c>
      <c s="35">
        <f>ROUND(ROUND(H523,2)*ROUND(G523,3),2)</f>
      </c>
      <c s="33" t="s">
        <v>8185</v>
      </c>
      <c r="O523">
        <f>(I523*21)/100</f>
      </c>
      <c t="s">
        <v>33</v>
      </c>
    </row>
    <row r="524" spans="1:5" ht="38.25">
      <c r="A524" s="36" t="s">
        <v>67</v>
      </c>
      <c r="E524" s="37" t="s">
        <v>18787</v>
      </c>
    </row>
    <row r="525" spans="1:5" ht="12.75">
      <c r="A525" s="38" t="s">
        <v>68</v>
      </c>
      <c r="E525" s="39" t="s">
        <v>63</v>
      </c>
    </row>
    <row r="526" spans="1:5" ht="25.5">
      <c r="A526" t="s">
        <v>70</v>
      </c>
      <c r="E526" s="37" t="s">
        <v>18788</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53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0+O12+O21+O82+O99+O108+O129+O142+O147+O152+O189+O194+O199+O204+O209+O214+O219+O232+O245+O258+O267+O284+O289+O294+O299+O320+O325+O350+O359+O364+O377+O382+O395+O416+O421+O426+O431+O436+O441+O450+O455+O460+O473+O478+O491+O512+O517+O530+O535</f>
      </c>
      <c t="s">
        <v>32</v>
      </c>
    </row>
    <row r="3" spans="1:16" ht="15" customHeight="1">
      <c r="A3" t="s">
        <v>12</v>
      </c>
      <c s="12" t="s">
        <v>14</v>
      </c>
      <c s="13" t="s">
        <v>15</v>
      </c>
      <c s="1"/>
      <c s="14" t="s">
        <v>16</v>
      </c>
      <c s="1"/>
      <c s="9"/>
      <c s="8" t="s">
        <v>18789</v>
      </c>
      <c s="40">
        <f>0+I12+I21+I82+I99+I108+I129+I142+I147+I152+I189+I194+I199+I204+I209+I214+I219+I232+I245+I258+I267+I284+I289+I294+I299+I320+I325+I350+I359+I364+I377+I382+I395+I416+I421+I426+I431+I436+I441+I450+I455+I460+I473+I478+I491+I512+I517+I530+I535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18544</v>
      </c>
      <c s="1"/>
      <c s="14" t="s">
        <v>18545</v>
      </c>
      <c s="1"/>
      <c s="1"/>
      <c s="1"/>
      <c s="1"/>
      <c s="1"/>
    </row>
    <row r="8" spans="1:10" ht="12.75" customHeight="1">
      <c r="A8" t="s">
        <v>9352</v>
      </c>
      <c s="16" t="s">
        <v>28</v>
      </c>
      <c s="17" t="s">
        <v>18789</v>
      </c>
      <c s="6"/>
      <c s="18" t="s">
        <v>18790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0+I13+I17</f>
      </c>
      <c>
        <f>0+O13+O17</f>
      </c>
    </row>
    <row r="13" spans="1:16" ht="12.75">
      <c r="A13" s="26" t="s">
        <v>61</v>
      </c>
      <c s="31" t="s">
        <v>530</v>
      </c>
      <c s="31" t="s">
        <v>15713</v>
      </c>
      <c s="26" t="s">
        <v>63</v>
      </c>
      <c s="32" t="s">
        <v>4579</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6" ht="12.75">
      <c r="A17" s="26" t="s">
        <v>61</v>
      </c>
      <c s="31" t="s">
        <v>534</v>
      </c>
      <c s="31" t="s">
        <v>15714</v>
      </c>
      <c s="26" t="s">
        <v>63</v>
      </c>
      <c s="32" t="s">
        <v>13593</v>
      </c>
      <c s="33" t="s">
        <v>3360</v>
      </c>
      <c s="34">
        <v>1</v>
      </c>
      <c s="35">
        <v>0</v>
      </c>
      <c s="35">
        <f>ROUND(ROUND(H17,2)*ROUND(G17,3),2)</f>
      </c>
      <c s="33"/>
      <c r="O17">
        <f>(I17*21)/100</f>
      </c>
      <c t="s">
        <v>33</v>
      </c>
    </row>
    <row r="18" spans="1:5" ht="12.75">
      <c r="A18" s="36" t="s">
        <v>67</v>
      </c>
      <c r="E18" s="37" t="s">
        <v>63</v>
      </c>
    </row>
    <row r="19" spans="1:5" ht="25.5">
      <c r="A19" s="38" t="s">
        <v>68</v>
      </c>
      <c r="E19" s="39" t="s">
        <v>1000</v>
      </c>
    </row>
    <row r="20" spans="1:5" ht="25.5">
      <c r="A20" t="s">
        <v>70</v>
      </c>
      <c r="E20" s="37" t="s">
        <v>1086</v>
      </c>
    </row>
    <row r="21" spans="1:18" ht="12.75" customHeight="1">
      <c r="A21" s="6" t="s">
        <v>58</v>
      </c>
      <c s="6"/>
      <c s="42" t="s">
        <v>18792</v>
      </c>
      <c s="6"/>
      <c s="29" t="s">
        <v>18793</v>
      </c>
      <c s="6"/>
      <c s="6"/>
      <c s="6"/>
      <c s="43">
        <f>0+Q21</f>
      </c>
      <c s="6"/>
      <c r="O21">
        <f>0+R21</f>
      </c>
      <c r="Q21">
        <f>0+I22+I26+I30+I34+I38+I42+I46+I50+I54+I58+I62+I66+I70+I74+I78</f>
      </c>
      <c>
        <f>0+O22+O26+O30+O34+O38+O42+O46+O50+O54+O58+O62+O66+O70+O74+O78</f>
      </c>
    </row>
    <row r="22" spans="1:16" ht="25.5">
      <c r="A22" s="26" t="s">
        <v>61</v>
      </c>
      <c s="31" t="s">
        <v>39</v>
      </c>
      <c s="31" t="s">
        <v>18794</v>
      </c>
      <c s="26" t="s">
        <v>63</v>
      </c>
      <c s="32" t="s">
        <v>18795</v>
      </c>
      <c s="33" t="s">
        <v>5700</v>
      </c>
      <c s="34">
        <v>1</v>
      </c>
      <c s="35">
        <v>0</v>
      </c>
      <c s="35">
        <f>ROUND(ROUND(H22,2)*ROUND(G22,3),2)</f>
      </c>
      <c s="33" t="s">
        <v>14474</v>
      </c>
      <c r="O22">
        <f>(I22*21)/100</f>
      </c>
      <c t="s">
        <v>33</v>
      </c>
    </row>
    <row r="23" spans="1:5" ht="25.5">
      <c r="A23" s="36" t="s">
        <v>67</v>
      </c>
      <c r="E23" s="37" t="s">
        <v>18796</v>
      </c>
    </row>
    <row r="24" spans="1:5" ht="25.5">
      <c r="A24" s="38" t="s">
        <v>68</v>
      </c>
      <c r="E24" s="39" t="s">
        <v>1000</v>
      </c>
    </row>
    <row r="25" spans="1:5" ht="25.5">
      <c r="A25" t="s">
        <v>70</v>
      </c>
      <c r="E25" s="37" t="s">
        <v>1086</v>
      </c>
    </row>
    <row r="26" spans="1:16" ht="12.75">
      <c r="A26" s="26" t="s">
        <v>61</v>
      </c>
      <c s="31" t="s">
        <v>33</v>
      </c>
      <c s="31" t="s">
        <v>18797</v>
      </c>
      <c s="26" t="s">
        <v>63</v>
      </c>
      <c s="32" t="s">
        <v>12317</v>
      </c>
      <c s="33" t="s">
        <v>5700</v>
      </c>
      <c s="34">
        <v>8</v>
      </c>
      <c s="35">
        <v>0</v>
      </c>
      <c s="35">
        <f>ROUND(ROUND(H26,2)*ROUND(G26,3),2)</f>
      </c>
      <c s="33" t="s">
        <v>14474</v>
      </c>
      <c r="O26">
        <f>(I26*21)/100</f>
      </c>
      <c t="s">
        <v>33</v>
      </c>
    </row>
    <row r="27" spans="1:5" ht="12.75">
      <c r="A27" s="36" t="s">
        <v>67</v>
      </c>
      <c r="E27" s="37" t="s">
        <v>63</v>
      </c>
    </row>
    <row r="28" spans="1:5" ht="25.5">
      <c r="A28" s="38" t="s">
        <v>68</v>
      </c>
      <c r="E28" s="39" t="s">
        <v>1000</v>
      </c>
    </row>
    <row r="29" spans="1:5" ht="25.5">
      <c r="A29" t="s">
        <v>70</v>
      </c>
      <c r="E29" s="37" t="s">
        <v>1086</v>
      </c>
    </row>
    <row r="30" spans="1:16" ht="12.75">
      <c r="A30" s="26" t="s">
        <v>61</v>
      </c>
      <c s="31" t="s">
        <v>32</v>
      </c>
      <c s="31" t="s">
        <v>18798</v>
      </c>
      <c s="26" t="s">
        <v>63</v>
      </c>
      <c s="32" t="s">
        <v>12320</v>
      </c>
      <c s="33" t="s">
        <v>5700</v>
      </c>
      <c s="34">
        <v>1</v>
      </c>
      <c s="35">
        <v>0</v>
      </c>
      <c s="35">
        <f>ROUND(ROUND(H30,2)*ROUND(G30,3),2)</f>
      </c>
      <c s="33" t="s">
        <v>14474</v>
      </c>
      <c r="O30">
        <f>(I30*21)/100</f>
      </c>
      <c t="s">
        <v>33</v>
      </c>
    </row>
    <row r="31" spans="1:5" ht="12.75">
      <c r="A31" s="36" t="s">
        <v>67</v>
      </c>
      <c r="E31" s="37" t="s">
        <v>63</v>
      </c>
    </row>
    <row r="32" spans="1:5" ht="25.5">
      <c r="A32" s="38" t="s">
        <v>68</v>
      </c>
      <c r="E32" s="39" t="s">
        <v>1000</v>
      </c>
    </row>
    <row r="33" spans="1:5" ht="25.5">
      <c r="A33" t="s">
        <v>70</v>
      </c>
      <c r="E33" s="37" t="s">
        <v>1086</v>
      </c>
    </row>
    <row r="34" spans="1:16" ht="12.75">
      <c r="A34" s="26" t="s">
        <v>61</v>
      </c>
      <c s="31" t="s">
        <v>43</v>
      </c>
      <c s="31" t="s">
        <v>18799</v>
      </c>
      <c s="26" t="s">
        <v>63</v>
      </c>
      <c s="32" t="s">
        <v>12410</v>
      </c>
      <c s="33" t="s">
        <v>5700</v>
      </c>
      <c s="34">
        <v>1</v>
      </c>
      <c s="35">
        <v>0</v>
      </c>
      <c s="35">
        <f>ROUND(ROUND(H34,2)*ROUND(G34,3),2)</f>
      </c>
      <c s="33" t="s">
        <v>14474</v>
      </c>
      <c r="O34">
        <f>(I34*21)/100</f>
      </c>
      <c t="s">
        <v>33</v>
      </c>
    </row>
    <row r="35" spans="1:5" ht="12.75">
      <c r="A35" s="36" t="s">
        <v>67</v>
      </c>
      <c r="E35" s="37" t="s">
        <v>63</v>
      </c>
    </row>
    <row r="36" spans="1:5" ht="25.5">
      <c r="A36" s="38" t="s">
        <v>68</v>
      </c>
      <c r="E36" s="39" t="s">
        <v>1000</v>
      </c>
    </row>
    <row r="37" spans="1:5" ht="25.5">
      <c r="A37" t="s">
        <v>70</v>
      </c>
      <c r="E37" s="37" t="s">
        <v>1086</v>
      </c>
    </row>
    <row r="38" spans="1:16" ht="12.75">
      <c r="A38" s="26" t="s">
        <v>61</v>
      </c>
      <c s="31" t="s">
        <v>45</v>
      </c>
      <c s="31" t="s">
        <v>18800</v>
      </c>
      <c s="26" t="s">
        <v>63</v>
      </c>
      <c s="32" t="s">
        <v>18801</v>
      </c>
      <c s="33" t="s">
        <v>5700</v>
      </c>
      <c s="34">
        <v>1</v>
      </c>
      <c s="35">
        <v>0</v>
      </c>
      <c s="35">
        <f>ROUND(ROUND(H38,2)*ROUND(G38,3),2)</f>
      </c>
      <c s="33" t="s">
        <v>14474</v>
      </c>
      <c r="O38">
        <f>(I38*21)/100</f>
      </c>
      <c t="s">
        <v>33</v>
      </c>
    </row>
    <row r="39" spans="1:5" ht="12.75">
      <c r="A39" s="36" t="s">
        <v>67</v>
      </c>
      <c r="E39" s="37" t="s">
        <v>63</v>
      </c>
    </row>
    <row r="40" spans="1:5" ht="25.5">
      <c r="A40" s="38" t="s">
        <v>68</v>
      </c>
      <c r="E40" s="39" t="s">
        <v>1000</v>
      </c>
    </row>
    <row r="41" spans="1:5" ht="25.5">
      <c r="A41" t="s">
        <v>70</v>
      </c>
      <c r="E41" s="37" t="s">
        <v>1086</v>
      </c>
    </row>
    <row r="42" spans="1:16" ht="12.75">
      <c r="A42" s="26" t="s">
        <v>61</v>
      </c>
      <c s="31" t="s">
        <v>47</v>
      </c>
      <c s="31" t="s">
        <v>18802</v>
      </c>
      <c s="26" t="s">
        <v>63</v>
      </c>
      <c s="32" t="s">
        <v>17731</v>
      </c>
      <c s="33" t="s">
        <v>5700</v>
      </c>
      <c s="34">
        <v>1</v>
      </c>
      <c s="35">
        <v>0</v>
      </c>
      <c s="35">
        <f>ROUND(ROUND(H42,2)*ROUND(G42,3),2)</f>
      </c>
      <c s="33" t="s">
        <v>14474</v>
      </c>
      <c r="O42">
        <f>(I42*21)/100</f>
      </c>
      <c t="s">
        <v>33</v>
      </c>
    </row>
    <row r="43" spans="1:5" ht="12.75">
      <c r="A43" s="36" t="s">
        <v>67</v>
      </c>
      <c r="E43" s="37" t="s">
        <v>63</v>
      </c>
    </row>
    <row r="44" spans="1:5" ht="25.5">
      <c r="A44" s="38" t="s">
        <v>68</v>
      </c>
      <c r="E44" s="39" t="s">
        <v>1000</v>
      </c>
    </row>
    <row r="45" spans="1:5" ht="25.5">
      <c r="A45" t="s">
        <v>70</v>
      </c>
      <c r="E45" s="37" t="s">
        <v>1086</v>
      </c>
    </row>
    <row r="46" spans="1:16" ht="12.75">
      <c r="A46" s="26" t="s">
        <v>61</v>
      </c>
      <c s="31" t="s">
        <v>87</v>
      </c>
      <c s="31" t="s">
        <v>18803</v>
      </c>
      <c s="26" t="s">
        <v>63</v>
      </c>
      <c s="32" t="s">
        <v>15779</v>
      </c>
      <c s="33" t="s">
        <v>5700</v>
      </c>
      <c s="34">
        <v>1</v>
      </c>
      <c s="35">
        <v>0</v>
      </c>
      <c s="35">
        <f>ROUND(ROUND(H46,2)*ROUND(G46,3),2)</f>
      </c>
      <c s="33" t="s">
        <v>14474</v>
      </c>
      <c r="O46">
        <f>(I46*21)/100</f>
      </c>
      <c t="s">
        <v>33</v>
      </c>
    </row>
    <row r="47" spans="1:5" ht="12.75">
      <c r="A47" s="36" t="s">
        <v>67</v>
      </c>
      <c r="E47" s="37" t="s">
        <v>63</v>
      </c>
    </row>
    <row r="48" spans="1:5" ht="25.5">
      <c r="A48" s="38" t="s">
        <v>68</v>
      </c>
      <c r="E48" s="39" t="s">
        <v>1000</v>
      </c>
    </row>
    <row r="49" spans="1:5" ht="25.5">
      <c r="A49" t="s">
        <v>70</v>
      </c>
      <c r="E49" s="37" t="s">
        <v>1086</v>
      </c>
    </row>
    <row r="50" spans="1:16" ht="25.5">
      <c r="A50" s="26" t="s">
        <v>61</v>
      </c>
      <c s="31" t="s">
        <v>91</v>
      </c>
      <c s="31" t="s">
        <v>18804</v>
      </c>
      <c s="26" t="s">
        <v>63</v>
      </c>
      <c s="32" t="s">
        <v>12765</v>
      </c>
      <c s="33" t="s">
        <v>5700</v>
      </c>
      <c s="34">
        <v>1</v>
      </c>
      <c s="35">
        <v>0</v>
      </c>
      <c s="35">
        <f>ROUND(ROUND(H50,2)*ROUND(G50,3),2)</f>
      </c>
      <c s="33" t="s">
        <v>14474</v>
      </c>
      <c r="O50">
        <f>(I50*21)/100</f>
      </c>
      <c t="s">
        <v>33</v>
      </c>
    </row>
    <row r="51" spans="1:5" ht="12.75">
      <c r="A51" s="36" t="s">
        <v>67</v>
      </c>
      <c r="E51" s="37" t="s">
        <v>63</v>
      </c>
    </row>
    <row r="52" spans="1:5" ht="25.5">
      <c r="A52" s="38" t="s">
        <v>68</v>
      </c>
      <c r="E52" s="39" t="s">
        <v>1000</v>
      </c>
    </row>
    <row r="53" spans="1:5" ht="25.5">
      <c r="A53" t="s">
        <v>70</v>
      </c>
      <c r="E53" s="37" t="s">
        <v>1086</v>
      </c>
    </row>
    <row r="54" spans="1:16" ht="12.75">
      <c r="A54" s="26" t="s">
        <v>61</v>
      </c>
      <c s="31" t="s">
        <v>50</v>
      </c>
      <c s="31" t="s">
        <v>18805</v>
      </c>
      <c s="26" t="s">
        <v>63</v>
      </c>
      <c s="32" t="s">
        <v>12416</v>
      </c>
      <c s="33" t="s">
        <v>5700</v>
      </c>
      <c s="34">
        <v>4</v>
      </c>
      <c s="35">
        <v>0</v>
      </c>
      <c s="35">
        <f>ROUND(ROUND(H54,2)*ROUND(G54,3),2)</f>
      </c>
      <c s="33" t="s">
        <v>14474</v>
      </c>
      <c r="O54">
        <f>(I54*21)/100</f>
      </c>
      <c t="s">
        <v>33</v>
      </c>
    </row>
    <row r="55" spans="1:5" ht="12.75">
      <c r="A55" s="36" t="s">
        <v>67</v>
      </c>
      <c r="E55" s="37" t="s">
        <v>63</v>
      </c>
    </row>
    <row r="56" spans="1:5" ht="25.5">
      <c r="A56" s="38" t="s">
        <v>68</v>
      </c>
      <c r="E56" s="39" t="s">
        <v>1000</v>
      </c>
    </row>
    <row r="57" spans="1:5" ht="25.5">
      <c r="A57" t="s">
        <v>70</v>
      </c>
      <c r="E57" s="37" t="s">
        <v>1086</v>
      </c>
    </row>
    <row r="58" spans="1:16" ht="12.75">
      <c r="A58" s="26" t="s">
        <v>61</v>
      </c>
      <c s="31" t="s">
        <v>52</v>
      </c>
      <c s="31" t="s">
        <v>18806</v>
      </c>
      <c s="26" t="s">
        <v>63</v>
      </c>
      <c s="32" t="s">
        <v>15768</v>
      </c>
      <c s="33" t="s">
        <v>5700</v>
      </c>
      <c s="34">
        <v>1</v>
      </c>
      <c s="35">
        <v>0</v>
      </c>
      <c s="35">
        <f>ROUND(ROUND(H58,2)*ROUND(G58,3),2)</f>
      </c>
      <c s="33" t="s">
        <v>14474</v>
      </c>
      <c r="O58">
        <f>(I58*21)/100</f>
      </c>
      <c t="s">
        <v>33</v>
      </c>
    </row>
    <row r="59" spans="1:5" ht="12.75">
      <c r="A59" s="36" t="s">
        <v>67</v>
      </c>
      <c r="E59" s="37" t="s">
        <v>63</v>
      </c>
    </row>
    <row r="60" spans="1:5" ht="25.5">
      <c r="A60" s="38" t="s">
        <v>68</v>
      </c>
      <c r="E60" s="39" t="s">
        <v>1000</v>
      </c>
    </row>
    <row r="61" spans="1:5" ht="25.5">
      <c r="A61" t="s">
        <v>70</v>
      </c>
      <c r="E61" s="37" t="s">
        <v>1086</v>
      </c>
    </row>
    <row r="62" spans="1:16" ht="12.75">
      <c r="A62" s="26" t="s">
        <v>61</v>
      </c>
      <c s="31" t="s">
        <v>54</v>
      </c>
      <c s="31" t="s">
        <v>18807</v>
      </c>
      <c s="26" t="s">
        <v>63</v>
      </c>
      <c s="32" t="s">
        <v>18808</v>
      </c>
      <c s="33" t="s">
        <v>5700</v>
      </c>
      <c s="34">
        <v>1</v>
      </c>
      <c s="35">
        <v>0</v>
      </c>
      <c s="35">
        <f>ROUND(ROUND(H62,2)*ROUND(G62,3),2)</f>
      </c>
      <c s="33" t="s">
        <v>14474</v>
      </c>
      <c r="O62">
        <f>(I62*21)/100</f>
      </c>
      <c t="s">
        <v>33</v>
      </c>
    </row>
    <row r="63" spans="1:5" ht="12.75">
      <c r="A63" s="36" t="s">
        <v>67</v>
      </c>
      <c r="E63" s="37" t="s">
        <v>63</v>
      </c>
    </row>
    <row r="64" spans="1:5" ht="25.5">
      <c r="A64" s="38" t="s">
        <v>68</v>
      </c>
      <c r="E64" s="39" t="s">
        <v>1000</v>
      </c>
    </row>
    <row r="65" spans="1:5" ht="25.5">
      <c r="A65" t="s">
        <v>70</v>
      </c>
      <c r="E65" s="37" t="s">
        <v>1086</v>
      </c>
    </row>
    <row r="66" spans="1:16" ht="12.75">
      <c r="A66" s="26" t="s">
        <v>61</v>
      </c>
      <c s="31" t="s">
        <v>103</v>
      </c>
      <c s="31" t="s">
        <v>16277</v>
      </c>
      <c s="26" t="s">
        <v>63</v>
      </c>
      <c s="32" t="s">
        <v>12339</v>
      </c>
      <c s="33" t="s">
        <v>5700</v>
      </c>
      <c s="34">
        <v>2</v>
      </c>
      <c s="35">
        <v>0</v>
      </c>
      <c s="35">
        <f>ROUND(ROUND(H66,2)*ROUND(G66,3),2)</f>
      </c>
      <c s="33" t="s">
        <v>14474</v>
      </c>
      <c r="O66">
        <f>(I66*21)/100</f>
      </c>
      <c t="s">
        <v>33</v>
      </c>
    </row>
    <row r="67" spans="1:5" ht="12.75">
      <c r="A67" s="36" t="s">
        <v>67</v>
      </c>
      <c r="E67" s="37" t="s">
        <v>63</v>
      </c>
    </row>
    <row r="68" spans="1:5" ht="25.5">
      <c r="A68" s="38" t="s">
        <v>68</v>
      </c>
      <c r="E68" s="39" t="s">
        <v>1000</v>
      </c>
    </row>
    <row r="69" spans="1:5" ht="25.5">
      <c r="A69" t="s">
        <v>70</v>
      </c>
      <c r="E69" s="37" t="s">
        <v>1086</v>
      </c>
    </row>
    <row r="70" spans="1:16" ht="12.75">
      <c r="A70" s="26" t="s">
        <v>61</v>
      </c>
      <c s="31" t="s">
        <v>107</v>
      </c>
      <c s="31" t="s">
        <v>16278</v>
      </c>
      <c s="26" t="s">
        <v>63</v>
      </c>
      <c s="32" t="s">
        <v>15789</v>
      </c>
      <c s="33" t="s">
        <v>5700</v>
      </c>
      <c s="34">
        <v>2</v>
      </c>
      <c s="35">
        <v>0</v>
      </c>
      <c s="35">
        <f>ROUND(ROUND(H70,2)*ROUND(G70,3),2)</f>
      </c>
      <c s="33" t="s">
        <v>14474</v>
      </c>
      <c r="O70">
        <f>(I70*21)/100</f>
      </c>
      <c t="s">
        <v>33</v>
      </c>
    </row>
    <row r="71" spans="1:5" ht="12.75">
      <c r="A71" s="36" t="s">
        <v>67</v>
      </c>
      <c r="E71" s="37" t="s">
        <v>63</v>
      </c>
    </row>
    <row r="72" spans="1:5" ht="25.5">
      <c r="A72" s="38" t="s">
        <v>68</v>
      </c>
      <c r="E72" s="39" t="s">
        <v>1000</v>
      </c>
    </row>
    <row r="73" spans="1:5" ht="25.5">
      <c r="A73" t="s">
        <v>70</v>
      </c>
      <c r="E73" s="37" t="s">
        <v>1086</v>
      </c>
    </row>
    <row r="74" spans="1:16" ht="12.75">
      <c r="A74" s="26" t="s">
        <v>61</v>
      </c>
      <c s="31" t="s">
        <v>111</v>
      </c>
      <c s="31" t="s">
        <v>16280</v>
      </c>
      <c s="26" t="s">
        <v>63</v>
      </c>
      <c s="32" t="s">
        <v>12344</v>
      </c>
      <c s="33" t="s">
        <v>5700</v>
      </c>
      <c s="34">
        <v>2</v>
      </c>
      <c s="35">
        <v>0</v>
      </c>
      <c s="35">
        <f>ROUND(ROUND(H74,2)*ROUND(G74,3),2)</f>
      </c>
      <c s="33" t="s">
        <v>14474</v>
      </c>
      <c r="O74">
        <f>(I74*21)/100</f>
      </c>
      <c t="s">
        <v>33</v>
      </c>
    </row>
    <row r="75" spans="1:5" ht="12.75">
      <c r="A75" s="36" t="s">
        <v>67</v>
      </c>
      <c r="E75" s="37" t="s">
        <v>63</v>
      </c>
    </row>
    <row r="76" spans="1:5" ht="25.5">
      <c r="A76" s="38" t="s">
        <v>68</v>
      </c>
      <c r="E76" s="39" t="s">
        <v>1000</v>
      </c>
    </row>
    <row r="77" spans="1:5" ht="25.5">
      <c r="A77" t="s">
        <v>70</v>
      </c>
      <c r="E77" s="37" t="s">
        <v>1086</v>
      </c>
    </row>
    <row r="78" spans="1:16" ht="12.75">
      <c r="A78" s="26" t="s">
        <v>61</v>
      </c>
      <c s="31" t="s">
        <v>115</v>
      </c>
      <c s="31" t="s">
        <v>16281</v>
      </c>
      <c s="26" t="s">
        <v>63</v>
      </c>
      <c s="32" t="s">
        <v>12346</v>
      </c>
      <c s="33" t="s">
        <v>5700</v>
      </c>
      <c s="34">
        <v>2</v>
      </c>
      <c s="35">
        <v>0</v>
      </c>
      <c s="35">
        <f>ROUND(ROUND(H78,2)*ROUND(G78,3),2)</f>
      </c>
      <c s="33" t="s">
        <v>14474</v>
      </c>
      <c r="O78">
        <f>(I78*21)/100</f>
      </c>
      <c t="s">
        <v>33</v>
      </c>
    </row>
    <row r="79" spans="1:5" ht="12.75">
      <c r="A79" s="36" t="s">
        <v>67</v>
      </c>
      <c r="E79" s="37" t="s">
        <v>63</v>
      </c>
    </row>
    <row r="80" spans="1:5" ht="25.5">
      <c r="A80" s="38" t="s">
        <v>68</v>
      </c>
      <c r="E80" s="39" t="s">
        <v>1000</v>
      </c>
    </row>
    <row r="81" spans="1:5" ht="25.5">
      <c r="A81" t="s">
        <v>70</v>
      </c>
      <c r="E81" s="37" t="s">
        <v>1086</v>
      </c>
    </row>
    <row r="82" spans="1:18" ht="12.75" customHeight="1">
      <c r="A82" s="6" t="s">
        <v>58</v>
      </c>
      <c s="6"/>
      <c s="42" t="s">
        <v>18809</v>
      </c>
      <c s="6"/>
      <c s="29" t="s">
        <v>15795</v>
      </c>
      <c s="6"/>
      <c s="6"/>
      <c s="6"/>
      <c s="43">
        <f>0+Q82</f>
      </c>
      <c s="6"/>
      <c r="O82">
        <f>0+R82</f>
      </c>
      <c r="Q82">
        <f>0+I83+I87+I91+I95</f>
      </c>
      <c>
        <f>0+O83+O87+O91+O95</f>
      </c>
    </row>
    <row r="83" spans="1:16" ht="12.75">
      <c r="A83" s="26" t="s">
        <v>61</v>
      </c>
      <c s="31" t="s">
        <v>119</v>
      </c>
      <c s="31" t="s">
        <v>16282</v>
      </c>
      <c s="26" t="s">
        <v>63</v>
      </c>
      <c s="32" t="s">
        <v>12348</v>
      </c>
      <c s="33" t="s">
        <v>5700</v>
      </c>
      <c s="34">
        <v>30</v>
      </c>
      <c s="35">
        <v>0</v>
      </c>
      <c s="35">
        <f>ROUND(ROUND(H83,2)*ROUND(G83,3),2)</f>
      </c>
      <c s="33" t="s">
        <v>14474</v>
      </c>
      <c r="O83">
        <f>(I83*21)/100</f>
      </c>
      <c t="s">
        <v>33</v>
      </c>
    </row>
    <row r="84" spans="1:5" ht="12.75">
      <c r="A84" s="36" t="s">
        <v>67</v>
      </c>
      <c r="E84" s="37" t="s">
        <v>63</v>
      </c>
    </row>
    <row r="85" spans="1:5" ht="25.5">
      <c r="A85" s="38" t="s">
        <v>68</v>
      </c>
      <c r="E85" s="39" t="s">
        <v>1000</v>
      </c>
    </row>
    <row r="86" spans="1:5" ht="25.5">
      <c r="A86" t="s">
        <v>70</v>
      </c>
      <c r="E86" s="37" t="s">
        <v>1086</v>
      </c>
    </row>
    <row r="87" spans="1:16" ht="12.75">
      <c r="A87" s="26" t="s">
        <v>61</v>
      </c>
      <c s="31" t="s">
        <v>123</v>
      </c>
      <c s="31" t="s">
        <v>16284</v>
      </c>
      <c s="26" t="s">
        <v>63</v>
      </c>
      <c s="32" t="s">
        <v>12351</v>
      </c>
      <c s="33" t="s">
        <v>5700</v>
      </c>
      <c s="34">
        <v>1</v>
      </c>
      <c s="35">
        <v>0</v>
      </c>
      <c s="35">
        <f>ROUND(ROUND(H87,2)*ROUND(G87,3),2)</f>
      </c>
      <c s="33" t="s">
        <v>14474</v>
      </c>
      <c r="O87">
        <f>(I87*21)/100</f>
      </c>
      <c t="s">
        <v>33</v>
      </c>
    </row>
    <row r="88" spans="1:5" ht="12.75">
      <c r="A88" s="36" t="s">
        <v>67</v>
      </c>
      <c r="E88" s="37" t="s">
        <v>63</v>
      </c>
    </row>
    <row r="89" spans="1:5" ht="25.5">
      <c r="A89" s="38" t="s">
        <v>68</v>
      </c>
      <c r="E89" s="39" t="s">
        <v>1000</v>
      </c>
    </row>
    <row r="90" spans="1:5" ht="25.5">
      <c r="A90" t="s">
        <v>70</v>
      </c>
      <c r="E90" s="37" t="s">
        <v>1086</v>
      </c>
    </row>
    <row r="91" spans="1:16" ht="12.75">
      <c r="A91" s="26" t="s">
        <v>61</v>
      </c>
      <c s="31" t="s">
        <v>127</v>
      </c>
      <c s="31" t="s">
        <v>18810</v>
      </c>
      <c s="26" t="s">
        <v>63</v>
      </c>
      <c s="32" t="s">
        <v>12545</v>
      </c>
      <c s="33" t="s">
        <v>5700</v>
      </c>
      <c s="34">
        <v>6</v>
      </c>
      <c s="35">
        <v>0</v>
      </c>
      <c s="35">
        <f>ROUND(ROUND(H91,2)*ROUND(G91,3),2)</f>
      </c>
      <c s="33" t="s">
        <v>14474</v>
      </c>
      <c r="O91">
        <f>(I91*21)/100</f>
      </c>
      <c t="s">
        <v>33</v>
      </c>
    </row>
    <row r="92" spans="1:5" ht="12.75">
      <c r="A92" s="36" t="s">
        <v>67</v>
      </c>
      <c r="E92" s="37" t="s">
        <v>63</v>
      </c>
    </row>
    <row r="93" spans="1:5" ht="25.5">
      <c r="A93" s="38" t="s">
        <v>68</v>
      </c>
      <c r="E93" s="39" t="s">
        <v>1000</v>
      </c>
    </row>
    <row r="94" spans="1:5" ht="25.5">
      <c r="A94" t="s">
        <v>70</v>
      </c>
      <c r="E94" s="37" t="s">
        <v>1086</v>
      </c>
    </row>
    <row r="95" spans="1:16" ht="12.75">
      <c r="A95" s="26" t="s">
        <v>61</v>
      </c>
      <c s="31" t="s">
        <v>131</v>
      </c>
      <c s="31" t="s">
        <v>16286</v>
      </c>
      <c s="26" t="s">
        <v>63</v>
      </c>
      <c s="32" t="s">
        <v>15800</v>
      </c>
      <c s="33" t="s">
        <v>5700</v>
      </c>
      <c s="34">
        <v>3</v>
      </c>
      <c s="35">
        <v>0</v>
      </c>
      <c s="35">
        <f>ROUND(ROUND(H95,2)*ROUND(G95,3),2)</f>
      </c>
      <c s="33" t="s">
        <v>14474</v>
      </c>
      <c r="O95">
        <f>(I95*21)/100</f>
      </c>
      <c t="s">
        <v>33</v>
      </c>
    </row>
    <row r="96" spans="1:5" ht="12.75">
      <c r="A96" s="36" t="s">
        <v>67</v>
      </c>
      <c r="E96" s="37" t="s">
        <v>63</v>
      </c>
    </row>
    <row r="97" spans="1:5" ht="25.5">
      <c r="A97" s="38" t="s">
        <v>68</v>
      </c>
      <c r="E97" s="39" t="s">
        <v>1000</v>
      </c>
    </row>
    <row r="98" spans="1:5" ht="25.5">
      <c r="A98" t="s">
        <v>70</v>
      </c>
      <c r="E98" s="37" t="s">
        <v>1086</v>
      </c>
    </row>
    <row r="99" spans="1:18" ht="12.75" customHeight="1">
      <c r="A99" s="6" t="s">
        <v>58</v>
      </c>
      <c s="6"/>
      <c s="42" t="s">
        <v>16288</v>
      </c>
      <c s="6"/>
      <c s="29" t="s">
        <v>15802</v>
      </c>
      <c s="6"/>
      <c s="6"/>
      <c s="6"/>
      <c s="43">
        <f>0+Q99</f>
      </c>
      <c s="6"/>
      <c r="O99">
        <f>0+R99</f>
      </c>
      <c r="Q99">
        <f>0+I100+I104</f>
      </c>
      <c>
        <f>0+O100+O104</f>
      </c>
    </row>
    <row r="100" spans="1:16" ht="12.75">
      <c r="A100" s="26" t="s">
        <v>61</v>
      </c>
      <c s="31" t="s">
        <v>135</v>
      </c>
      <c s="31" t="s">
        <v>16290</v>
      </c>
      <c s="26" t="s">
        <v>63</v>
      </c>
      <c s="32" t="s">
        <v>15804</v>
      </c>
      <c s="33" t="s">
        <v>81</v>
      </c>
      <c s="34">
        <v>4</v>
      </c>
      <c s="35">
        <v>0</v>
      </c>
      <c s="35">
        <f>ROUND(ROUND(H100,2)*ROUND(G100,3),2)</f>
      </c>
      <c s="33" t="s">
        <v>14474</v>
      </c>
      <c r="O100">
        <f>(I100*21)/100</f>
      </c>
      <c t="s">
        <v>33</v>
      </c>
    </row>
    <row r="101" spans="1:5" ht="12.75">
      <c r="A101" s="36" t="s">
        <v>67</v>
      </c>
      <c r="E101" s="37" t="s">
        <v>63</v>
      </c>
    </row>
    <row r="102" spans="1:5" ht="25.5">
      <c r="A102" s="38" t="s">
        <v>68</v>
      </c>
      <c r="E102" s="39" t="s">
        <v>1000</v>
      </c>
    </row>
    <row r="103" spans="1:5" ht="25.5">
      <c r="A103" t="s">
        <v>70</v>
      </c>
      <c r="E103" s="37" t="s">
        <v>1086</v>
      </c>
    </row>
    <row r="104" spans="1:16" ht="12.75">
      <c r="A104" s="26" t="s">
        <v>61</v>
      </c>
      <c s="31" t="s">
        <v>139</v>
      </c>
      <c s="31" t="s">
        <v>16292</v>
      </c>
      <c s="26" t="s">
        <v>63</v>
      </c>
      <c s="32" t="s">
        <v>17486</v>
      </c>
      <c s="33" t="s">
        <v>81</v>
      </c>
      <c s="34">
        <v>3</v>
      </c>
      <c s="35">
        <v>0</v>
      </c>
      <c s="35">
        <f>ROUND(ROUND(H104,2)*ROUND(G104,3),2)</f>
      </c>
      <c s="33" t="s">
        <v>14474</v>
      </c>
      <c r="O104">
        <f>(I104*21)/100</f>
      </c>
      <c t="s">
        <v>33</v>
      </c>
    </row>
    <row r="105" spans="1:5" ht="12.75">
      <c r="A105" s="36" t="s">
        <v>67</v>
      </c>
      <c r="E105" s="37" t="s">
        <v>63</v>
      </c>
    </row>
    <row r="106" spans="1:5" ht="25.5">
      <c r="A106" s="38" t="s">
        <v>68</v>
      </c>
      <c r="E106" s="39" t="s">
        <v>1000</v>
      </c>
    </row>
    <row r="107" spans="1:5" ht="25.5">
      <c r="A107" t="s">
        <v>70</v>
      </c>
      <c r="E107" s="37" t="s">
        <v>1086</v>
      </c>
    </row>
    <row r="108" spans="1:18" ht="12.75" customHeight="1">
      <c r="A108" s="6" t="s">
        <v>58</v>
      </c>
      <c s="6"/>
      <c s="42" t="s">
        <v>16294</v>
      </c>
      <c s="6"/>
      <c s="29" t="s">
        <v>15810</v>
      </c>
      <c s="6"/>
      <c s="6"/>
      <c s="6"/>
      <c s="43">
        <f>0+Q108</f>
      </c>
      <c s="6"/>
      <c r="O108">
        <f>0+R108</f>
      </c>
      <c r="Q108">
        <f>0+I109+I113+I117+I121+I125</f>
      </c>
      <c>
        <f>0+O109+O113+O117+O121+O125</f>
      </c>
    </row>
    <row r="109" spans="1:16" ht="12.75">
      <c r="A109" s="26" t="s">
        <v>61</v>
      </c>
      <c s="31" t="s">
        <v>143</v>
      </c>
      <c s="31" t="s">
        <v>16296</v>
      </c>
      <c s="26" t="s">
        <v>63</v>
      </c>
      <c s="32" t="s">
        <v>15812</v>
      </c>
      <c s="33" t="s">
        <v>5700</v>
      </c>
      <c s="34">
        <v>1</v>
      </c>
      <c s="35">
        <v>0</v>
      </c>
      <c s="35">
        <f>ROUND(ROUND(H109,2)*ROUND(G109,3),2)</f>
      </c>
      <c s="33" t="s">
        <v>14474</v>
      </c>
      <c r="O109">
        <f>(I109*21)/100</f>
      </c>
      <c t="s">
        <v>33</v>
      </c>
    </row>
    <row r="110" spans="1:5" ht="12.75">
      <c r="A110" s="36" t="s">
        <v>67</v>
      </c>
      <c r="E110" s="37" t="s">
        <v>63</v>
      </c>
    </row>
    <row r="111" spans="1:5" ht="25.5">
      <c r="A111" s="38" t="s">
        <v>68</v>
      </c>
      <c r="E111" s="39" t="s">
        <v>1000</v>
      </c>
    </row>
    <row r="112" spans="1:5" ht="25.5">
      <c r="A112" t="s">
        <v>70</v>
      </c>
      <c r="E112" s="37" t="s">
        <v>1086</v>
      </c>
    </row>
    <row r="113" spans="1:16" ht="12.75">
      <c r="A113" s="26" t="s">
        <v>61</v>
      </c>
      <c s="31" t="s">
        <v>148</v>
      </c>
      <c s="31" t="s">
        <v>16298</v>
      </c>
      <c s="26" t="s">
        <v>63</v>
      </c>
      <c s="32" t="s">
        <v>15814</v>
      </c>
      <c s="33" t="s">
        <v>5700</v>
      </c>
      <c s="34">
        <v>8</v>
      </c>
      <c s="35">
        <v>0</v>
      </c>
      <c s="35">
        <f>ROUND(ROUND(H113,2)*ROUND(G113,3),2)</f>
      </c>
      <c s="33" t="s">
        <v>14474</v>
      </c>
      <c r="O113">
        <f>(I113*21)/100</f>
      </c>
      <c t="s">
        <v>33</v>
      </c>
    </row>
    <row r="114" spans="1:5" ht="12.75">
      <c r="A114" s="36" t="s">
        <v>67</v>
      </c>
      <c r="E114" s="37" t="s">
        <v>63</v>
      </c>
    </row>
    <row r="115" spans="1:5" ht="25.5">
      <c r="A115" s="38" t="s">
        <v>68</v>
      </c>
      <c r="E115" s="39" t="s">
        <v>1000</v>
      </c>
    </row>
    <row r="116" spans="1:5" ht="25.5">
      <c r="A116" t="s">
        <v>70</v>
      </c>
      <c r="E116" s="37" t="s">
        <v>1086</v>
      </c>
    </row>
    <row r="117" spans="1:16" ht="12.75">
      <c r="A117" s="26" t="s">
        <v>61</v>
      </c>
      <c s="31" t="s">
        <v>151</v>
      </c>
      <c s="31" t="s">
        <v>16300</v>
      </c>
      <c s="26" t="s">
        <v>63</v>
      </c>
      <c s="32" t="s">
        <v>15816</v>
      </c>
      <c s="33" t="s">
        <v>5700</v>
      </c>
      <c s="34">
        <v>3</v>
      </c>
      <c s="35">
        <v>0</v>
      </c>
      <c s="35">
        <f>ROUND(ROUND(H117,2)*ROUND(G117,3),2)</f>
      </c>
      <c s="33" t="s">
        <v>14474</v>
      </c>
      <c r="O117">
        <f>(I117*21)/100</f>
      </c>
      <c t="s">
        <v>33</v>
      </c>
    </row>
    <row r="118" spans="1:5" ht="12.75">
      <c r="A118" s="36" t="s">
        <v>67</v>
      </c>
      <c r="E118" s="37" t="s">
        <v>63</v>
      </c>
    </row>
    <row r="119" spans="1:5" ht="25.5">
      <c r="A119" s="38" t="s">
        <v>68</v>
      </c>
      <c r="E119" s="39" t="s">
        <v>1000</v>
      </c>
    </row>
    <row r="120" spans="1:5" ht="25.5">
      <c r="A120" t="s">
        <v>70</v>
      </c>
      <c r="E120" s="37" t="s">
        <v>1086</v>
      </c>
    </row>
    <row r="121" spans="1:16" ht="12.75">
      <c r="A121" s="26" t="s">
        <v>61</v>
      </c>
      <c s="31" t="s">
        <v>155</v>
      </c>
      <c s="31" t="s">
        <v>16302</v>
      </c>
      <c s="26" t="s">
        <v>63</v>
      </c>
      <c s="32" t="s">
        <v>15818</v>
      </c>
      <c s="33" t="s">
        <v>5700</v>
      </c>
      <c s="34">
        <v>2</v>
      </c>
      <c s="35">
        <v>0</v>
      </c>
      <c s="35">
        <f>ROUND(ROUND(H121,2)*ROUND(G121,3),2)</f>
      </c>
      <c s="33" t="s">
        <v>14474</v>
      </c>
      <c r="O121">
        <f>(I121*21)/100</f>
      </c>
      <c t="s">
        <v>33</v>
      </c>
    </row>
    <row r="122" spans="1:5" ht="12.75">
      <c r="A122" s="36" t="s">
        <v>67</v>
      </c>
      <c r="E122" s="37" t="s">
        <v>63</v>
      </c>
    </row>
    <row r="123" spans="1:5" ht="25.5">
      <c r="A123" s="38" t="s">
        <v>68</v>
      </c>
      <c r="E123" s="39" t="s">
        <v>1000</v>
      </c>
    </row>
    <row r="124" spans="1:5" ht="25.5">
      <c r="A124" t="s">
        <v>70</v>
      </c>
      <c r="E124" s="37" t="s">
        <v>1086</v>
      </c>
    </row>
    <row r="125" spans="1:16" ht="12.75">
      <c r="A125" s="26" t="s">
        <v>61</v>
      </c>
      <c s="31" t="s">
        <v>158</v>
      </c>
      <c s="31" t="s">
        <v>16304</v>
      </c>
      <c s="26" t="s">
        <v>63</v>
      </c>
      <c s="32" t="s">
        <v>15822</v>
      </c>
      <c s="33" t="s">
        <v>5700</v>
      </c>
      <c s="34">
        <v>1</v>
      </c>
      <c s="35">
        <v>0</v>
      </c>
      <c s="35">
        <f>ROUND(ROUND(H125,2)*ROUND(G125,3),2)</f>
      </c>
      <c s="33" t="s">
        <v>14474</v>
      </c>
      <c r="O125">
        <f>(I125*21)/100</f>
      </c>
      <c t="s">
        <v>33</v>
      </c>
    </row>
    <row r="126" spans="1:5" ht="12.75">
      <c r="A126" s="36" t="s">
        <v>67</v>
      </c>
      <c r="E126" s="37" t="s">
        <v>63</v>
      </c>
    </row>
    <row r="127" spans="1:5" ht="25.5">
      <c r="A127" s="38" t="s">
        <v>68</v>
      </c>
      <c r="E127" s="39" t="s">
        <v>1000</v>
      </c>
    </row>
    <row r="128" spans="1:5" ht="25.5">
      <c r="A128" t="s">
        <v>70</v>
      </c>
      <c r="E128" s="37" t="s">
        <v>1086</v>
      </c>
    </row>
    <row r="129" spans="1:18" ht="12.75" customHeight="1">
      <c r="A129" s="6" t="s">
        <v>58</v>
      </c>
      <c s="6"/>
      <c s="42" t="s">
        <v>16306</v>
      </c>
      <c s="6"/>
      <c s="29" t="s">
        <v>15826</v>
      </c>
      <c s="6"/>
      <c s="6"/>
      <c s="6"/>
      <c s="43">
        <f>0+Q129</f>
      </c>
      <c s="6"/>
      <c r="O129">
        <f>0+R129</f>
      </c>
      <c r="Q129">
        <f>0+I130+I134+I138</f>
      </c>
      <c>
        <f>0+O130+O134+O138</f>
      </c>
    </row>
    <row r="130" spans="1:16" ht="12.75">
      <c r="A130" s="26" t="s">
        <v>61</v>
      </c>
      <c s="31" t="s">
        <v>162</v>
      </c>
      <c s="31" t="s">
        <v>16308</v>
      </c>
      <c s="26" t="s">
        <v>63</v>
      </c>
      <c s="32" t="s">
        <v>15828</v>
      </c>
      <c s="33" t="s">
        <v>5700</v>
      </c>
      <c s="34">
        <v>9</v>
      </c>
      <c s="35">
        <v>0</v>
      </c>
      <c s="35">
        <f>ROUND(ROUND(H130,2)*ROUND(G130,3),2)</f>
      </c>
      <c s="33" t="s">
        <v>14474</v>
      </c>
      <c r="O130">
        <f>(I130*21)/100</f>
      </c>
      <c t="s">
        <v>33</v>
      </c>
    </row>
    <row r="131" spans="1:5" ht="12.75">
      <c r="A131" s="36" t="s">
        <v>67</v>
      </c>
      <c r="E131" s="37" t="s">
        <v>63</v>
      </c>
    </row>
    <row r="132" spans="1:5" ht="25.5">
      <c r="A132" s="38" t="s">
        <v>68</v>
      </c>
      <c r="E132" s="39" t="s">
        <v>1000</v>
      </c>
    </row>
    <row r="133" spans="1:5" ht="25.5">
      <c r="A133" t="s">
        <v>70</v>
      </c>
      <c r="E133" s="37" t="s">
        <v>1086</v>
      </c>
    </row>
    <row r="134" spans="1:16" ht="12.75">
      <c r="A134" s="26" t="s">
        <v>61</v>
      </c>
      <c s="31" t="s">
        <v>166</v>
      </c>
      <c s="31" t="s">
        <v>16310</v>
      </c>
      <c s="26" t="s">
        <v>63</v>
      </c>
      <c s="32" t="s">
        <v>15830</v>
      </c>
      <c s="33" t="s">
        <v>5700</v>
      </c>
      <c s="34">
        <v>5</v>
      </c>
      <c s="35">
        <v>0</v>
      </c>
      <c s="35">
        <f>ROUND(ROUND(H134,2)*ROUND(G134,3),2)</f>
      </c>
      <c s="33" t="s">
        <v>14474</v>
      </c>
      <c r="O134">
        <f>(I134*21)/100</f>
      </c>
      <c t="s">
        <v>33</v>
      </c>
    </row>
    <row r="135" spans="1:5" ht="12.75">
      <c r="A135" s="36" t="s">
        <v>67</v>
      </c>
      <c r="E135" s="37" t="s">
        <v>63</v>
      </c>
    </row>
    <row r="136" spans="1:5" ht="25.5">
      <c r="A136" s="38" t="s">
        <v>68</v>
      </c>
      <c r="E136" s="39" t="s">
        <v>1000</v>
      </c>
    </row>
    <row r="137" spans="1:5" ht="25.5">
      <c r="A137" t="s">
        <v>70</v>
      </c>
      <c r="E137" s="37" t="s">
        <v>1086</v>
      </c>
    </row>
    <row r="138" spans="1:16" ht="12.75">
      <c r="A138" s="26" t="s">
        <v>61</v>
      </c>
      <c s="31" t="s">
        <v>170</v>
      </c>
      <c s="31" t="s">
        <v>16312</v>
      </c>
      <c s="26" t="s">
        <v>63</v>
      </c>
      <c s="32" t="s">
        <v>15832</v>
      </c>
      <c s="33" t="s">
        <v>5700</v>
      </c>
      <c s="34">
        <v>1</v>
      </c>
      <c s="35">
        <v>0</v>
      </c>
      <c s="35">
        <f>ROUND(ROUND(H138,2)*ROUND(G138,3),2)</f>
      </c>
      <c s="33" t="s">
        <v>14474</v>
      </c>
      <c r="O138">
        <f>(I138*21)/100</f>
      </c>
      <c t="s">
        <v>33</v>
      </c>
    </row>
    <row r="139" spans="1:5" ht="12.75">
      <c r="A139" s="36" t="s">
        <v>67</v>
      </c>
      <c r="E139" s="37" t="s">
        <v>63</v>
      </c>
    </row>
    <row r="140" spans="1:5" ht="25.5">
      <c r="A140" s="38" t="s">
        <v>68</v>
      </c>
      <c r="E140" s="39" t="s">
        <v>1000</v>
      </c>
    </row>
    <row r="141" spans="1:5" ht="25.5">
      <c r="A141" t="s">
        <v>70</v>
      </c>
      <c r="E141" s="37" t="s">
        <v>1086</v>
      </c>
    </row>
    <row r="142" spans="1:18" ht="12.75" customHeight="1">
      <c r="A142" s="6" t="s">
        <v>58</v>
      </c>
      <c s="6"/>
      <c s="42" t="s">
        <v>16314</v>
      </c>
      <c s="6"/>
      <c s="29" t="s">
        <v>15834</v>
      </c>
      <c s="6"/>
      <c s="6"/>
      <c s="6"/>
      <c s="43">
        <f>0+Q142</f>
      </c>
      <c s="6"/>
      <c r="O142">
        <f>0+R142</f>
      </c>
      <c r="Q142">
        <f>0+I143</f>
      </c>
      <c>
        <f>0+O143</f>
      </c>
    </row>
    <row r="143" spans="1:16" ht="12.75">
      <c r="A143" s="26" t="s">
        <v>61</v>
      </c>
      <c s="31" t="s">
        <v>173</v>
      </c>
      <c s="31" t="s">
        <v>16316</v>
      </c>
      <c s="26" t="s">
        <v>63</v>
      </c>
      <c s="32" t="s">
        <v>15836</v>
      </c>
      <c s="33" t="s">
        <v>5700</v>
      </c>
      <c s="34">
        <v>1</v>
      </c>
      <c s="35">
        <v>0</v>
      </c>
      <c s="35">
        <f>ROUND(ROUND(H143,2)*ROUND(G143,3),2)</f>
      </c>
      <c s="33" t="s">
        <v>14474</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16318</v>
      </c>
      <c s="6"/>
      <c s="29" t="s">
        <v>15838</v>
      </c>
      <c s="6"/>
      <c s="6"/>
      <c s="6"/>
      <c s="43">
        <f>0+Q147</f>
      </c>
      <c s="6"/>
      <c r="O147">
        <f>0+R147</f>
      </c>
      <c r="Q147">
        <f>0+I148</f>
      </c>
      <c>
        <f>0+O148</f>
      </c>
    </row>
    <row r="148" spans="1:16" ht="12.75">
      <c r="A148" s="26" t="s">
        <v>61</v>
      </c>
      <c s="31" t="s">
        <v>177</v>
      </c>
      <c s="31" t="s">
        <v>16320</v>
      </c>
      <c s="26" t="s">
        <v>63</v>
      </c>
      <c s="32" t="s">
        <v>15840</v>
      </c>
      <c s="33" t="s">
        <v>663</v>
      </c>
      <c s="34">
        <v>12</v>
      </c>
      <c s="35">
        <v>0</v>
      </c>
      <c s="35">
        <f>ROUND(ROUND(H148,2)*ROUND(G148,3),2)</f>
      </c>
      <c s="33" t="s">
        <v>14474</v>
      </c>
      <c r="O148">
        <f>(I148*21)/100</f>
      </c>
      <c t="s">
        <v>33</v>
      </c>
    </row>
    <row r="149" spans="1:5" ht="12.75">
      <c r="A149" s="36" t="s">
        <v>67</v>
      </c>
      <c r="E149" s="37" t="s">
        <v>63</v>
      </c>
    </row>
    <row r="150" spans="1:5" ht="25.5">
      <c r="A150" s="38" t="s">
        <v>68</v>
      </c>
      <c r="E150" s="39" t="s">
        <v>1000</v>
      </c>
    </row>
    <row r="151" spans="1:5" ht="25.5">
      <c r="A151" t="s">
        <v>70</v>
      </c>
      <c r="E151" s="37" t="s">
        <v>1086</v>
      </c>
    </row>
    <row r="152" spans="1:18" ht="12.75" customHeight="1">
      <c r="A152" s="6" t="s">
        <v>58</v>
      </c>
      <c s="6"/>
      <c s="42" t="s">
        <v>16324</v>
      </c>
      <c s="6"/>
      <c s="29" t="s">
        <v>18811</v>
      </c>
      <c s="6"/>
      <c s="6"/>
      <c s="6"/>
      <c s="43">
        <f>0+Q152</f>
      </c>
      <c s="6"/>
      <c r="O152">
        <f>0+R152</f>
      </c>
      <c r="Q152">
        <f>0+I153+I157+I161+I165+I169+I173+I177+I181+I185</f>
      </c>
      <c>
        <f>0+O153+O157+O161+O165+O169+O173+O177+O181+O185</f>
      </c>
    </row>
    <row r="153" spans="1:16" ht="12.75">
      <c r="A153" s="26" t="s">
        <v>61</v>
      </c>
      <c s="31" t="s">
        <v>180</v>
      </c>
      <c s="31" t="s">
        <v>16326</v>
      </c>
      <c s="26" t="s">
        <v>63</v>
      </c>
      <c s="32" t="s">
        <v>15920</v>
      </c>
      <c s="33" t="s">
        <v>5700</v>
      </c>
      <c s="34">
        <v>1</v>
      </c>
      <c s="35">
        <v>0</v>
      </c>
      <c s="35">
        <f>ROUND(ROUND(H153,2)*ROUND(G153,3),2)</f>
      </c>
      <c s="33" t="s">
        <v>14474</v>
      </c>
      <c r="O153">
        <f>(I153*21)/100</f>
      </c>
      <c t="s">
        <v>33</v>
      </c>
    </row>
    <row r="154" spans="1:5" ht="12.75">
      <c r="A154" s="36" t="s">
        <v>67</v>
      </c>
      <c r="E154" s="37" t="s">
        <v>63</v>
      </c>
    </row>
    <row r="155" spans="1:5" ht="25.5">
      <c r="A155" s="38" t="s">
        <v>68</v>
      </c>
      <c r="E155" s="39" t="s">
        <v>1000</v>
      </c>
    </row>
    <row r="156" spans="1:5" ht="25.5">
      <c r="A156" t="s">
        <v>70</v>
      </c>
      <c r="E156" s="37" t="s">
        <v>1086</v>
      </c>
    </row>
    <row r="157" spans="1:16" ht="12.75">
      <c r="A157" s="26" t="s">
        <v>61</v>
      </c>
      <c s="31" t="s">
        <v>184</v>
      </c>
      <c s="31" t="s">
        <v>16328</v>
      </c>
      <c s="26" t="s">
        <v>63</v>
      </c>
      <c s="32" t="s">
        <v>18812</v>
      </c>
      <c s="33" t="s">
        <v>5700</v>
      </c>
      <c s="34">
        <v>1</v>
      </c>
      <c s="35">
        <v>0</v>
      </c>
      <c s="35">
        <f>ROUND(ROUND(H157,2)*ROUND(G157,3),2)</f>
      </c>
      <c s="33" t="s">
        <v>14474</v>
      </c>
      <c r="O157">
        <f>(I157*21)/100</f>
      </c>
      <c t="s">
        <v>33</v>
      </c>
    </row>
    <row r="158" spans="1:5" ht="12.75">
      <c r="A158" s="36" t="s">
        <v>67</v>
      </c>
      <c r="E158" s="37" t="s">
        <v>63</v>
      </c>
    </row>
    <row r="159" spans="1:5" ht="25.5">
      <c r="A159" s="38" t="s">
        <v>68</v>
      </c>
      <c r="E159" s="39" t="s">
        <v>1000</v>
      </c>
    </row>
    <row r="160" spans="1:5" ht="25.5">
      <c r="A160" t="s">
        <v>70</v>
      </c>
      <c r="E160" s="37" t="s">
        <v>1086</v>
      </c>
    </row>
    <row r="161" spans="1:16" ht="12.75">
      <c r="A161" s="26" t="s">
        <v>61</v>
      </c>
      <c s="31" t="s">
        <v>188</v>
      </c>
      <c s="31" t="s">
        <v>16330</v>
      </c>
      <c s="26" t="s">
        <v>63</v>
      </c>
      <c s="32" t="s">
        <v>18813</v>
      </c>
      <c s="33" t="s">
        <v>5700</v>
      </c>
      <c s="34">
        <v>5</v>
      </c>
      <c s="35">
        <v>0</v>
      </c>
      <c s="35">
        <f>ROUND(ROUND(H161,2)*ROUND(G161,3),2)</f>
      </c>
      <c s="33" t="s">
        <v>14474</v>
      </c>
      <c r="O161">
        <f>(I161*21)/100</f>
      </c>
      <c t="s">
        <v>33</v>
      </c>
    </row>
    <row r="162" spans="1:5" ht="12.75">
      <c r="A162" s="36" t="s">
        <v>67</v>
      </c>
      <c r="E162" s="37" t="s">
        <v>63</v>
      </c>
    </row>
    <row r="163" spans="1:5" ht="25.5">
      <c r="A163" s="38" t="s">
        <v>68</v>
      </c>
      <c r="E163" s="39" t="s">
        <v>1000</v>
      </c>
    </row>
    <row r="164" spans="1:5" ht="25.5">
      <c r="A164" t="s">
        <v>70</v>
      </c>
      <c r="E164" s="37" t="s">
        <v>1086</v>
      </c>
    </row>
    <row r="165" spans="1:16" ht="12.75">
      <c r="A165" s="26" t="s">
        <v>61</v>
      </c>
      <c s="31" t="s">
        <v>191</v>
      </c>
      <c s="31" t="s">
        <v>16331</v>
      </c>
      <c s="26" t="s">
        <v>63</v>
      </c>
      <c s="32" t="s">
        <v>18814</v>
      </c>
      <c s="33" t="s">
        <v>5700</v>
      </c>
      <c s="34">
        <v>2</v>
      </c>
      <c s="35">
        <v>0</v>
      </c>
      <c s="35">
        <f>ROUND(ROUND(H165,2)*ROUND(G165,3),2)</f>
      </c>
      <c s="33" t="s">
        <v>14474</v>
      </c>
      <c r="O165">
        <f>(I165*21)/100</f>
      </c>
      <c t="s">
        <v>33</v>
      </c>
    </row>
    <row r="166" spans="1:5" ht="12.75">
      <c r="A166" s="36" t="s">
        <v>67</v>
      </c>
      <c r="E166" s="37" t="s">
        <v>63</v>
      </c>
    </row>
    <row r="167" spans="1:5" ht="25.5">
      <c r="A167" s="38" t="s">
        <v>68</v>
      </c>
      <c r="E167" s="39" t="s">
        <v>1000</v>
      </c>
    </row>
    <row r="168" spans="1:5" ht="25.5">
      <c r="A168" t="s">
        <v>70</v>
      </c>
      <c r="E168" s="37" t="s">
        <v>1086</v>
      </c>
    </row>
    <row r="169" spans="1:16" ht="12.75">
      <c r="A169" s="26" t="s">
        <v>61</v>
      </c>
      <c s="31" t="s">
        <v>194</v>
      </c>
      <c s="31" t="s">
        <v>16332</v>
      </c>
      <c s="26" t="s">
        <v>63</v>
      </c>
      <c s="32" t="s">
        <v>15961</v>
      </c>
      <c s="33" t="s">
        <v>5700</v>
      </c>
      <c s="34">
        <v>2</v>
      </c>
      <c s="35">
        <v>0</v>
      </c>
      <c s="35">
        <f>ROUND(ROUND(H169,2)*ROUND(G169,3),2)</f>
      </c>
      <c s="33" t="s">
        <v>14474</v>
      </c>
      <c r="O169">
        <f>(I169*21)/100</f>
      </c>
      <c t="s">
        <v>33</v>
      </c>
    </row>
    <row r="170" spans="1:5" ht="12.75">
      <c r="A170" s="36" t="s">
        <v>67</v>
      </c>
      <c r="E170" s="37" t="s">
        <v>63</v>
      </c>
    </row>
    <row r="171" spans="1:5" ht="25.5">
      <c r="A171" s="38" t="s">
        <v>68</v>
      </c>
      <c r="E171" s="39" t="s">
        <v>1000</v>
      </c>
    </row>
    <row r="172" spans="1:5" ht="25.5">
      <c r="A172" t="s">
        <v>70</v>
      </c>
      <c r="E172" s="37" t="s">
        <v>1086</v>
      </c>
    </row>
    <row r="173" spans="1:16" ht="12.75">
      <c r="A173" s="26" t="s">
        <v>61</v>
      </c>
      <c s="31" t="s">
        <v>198</v>
      </c>
      <c s="31" t="s">
        <v>16333</v>
      </c>
      <c s="26" t="s">
        <v>63</v>
      </c>
      <c s="32" t="s">
        <v>18815</v>
      </c>
      <c s="33" t="s">
        <v>5700</v>
      </c>
      <c s="34">
        <v>2</v>
      </c>
      <c s="35">
        <v>0</v>
      </c>
      <c s="35">
        <f>ROUND(ROUND(H173,2)*ROUND(G173,3),2)</f>
      </c>
      <c s="33" t="s">
        <v>14474</v>
      </c>
      <c r="O173">
        <f>(I173*21)/100</f>
      </c>
      <c t="s">
        <v>33</v>
      </c>
    </row>
    <row r="174" spans="1:5" ht="12.75">
      <c r="A174" s="36" t="s">
        <v>67</v>
      </c>
      <c r="E174" s="37" t="s">
        <v>63</v>
      </c>
    </row>
    <row r="175" spans="1:5" ht="25.5">
      <c r="A175" s="38" t="s">
        <v>68</v>
      </c>
      <c r="E175" s="39" t="s">
        <v>1000</v>
      </c>
    </row>
    <row r="176" spans="1:5" ht="25.5">
      <c r="A176" t="s">
        <v>70</v>
      </c>
      <c r="E176" s="37" t="s">
        <v>1086</v>
      </c>
    </row>
    <row r="177" spans="1:16" ht="12.75">
      <c r="A177" s="26" t="s">
        <v>61</v>
      </c>
      <c s="31" t="s">
        <v>202</v>
      </c>
      <c s="31" t="s">
        <v>16334</v>
      </c>
      <c s="26" t="s">
        <v>63</v>
      </c>
      <c s="32" t="s">
        <v>18816</v>
      </c>
      <c s="33" t="s">
        <v>5700</v>
      </c>
      <c s="34">
        <v>2</v>
      </c>
      <c s="35">
        <v>0</v>
      </c>
      <c s="35">
        <f>ROUND(ROUND(H177,2)*ROUND(G177,3),2)</f>
      </c>
      <c s="33" t="s">
        <v>14474</v>
      </c>
      <c r="O177">
        <f>(I177*21)/100</f>
      </c>
      <c t="s">
        <v>33</v>
      </c>
    </row>
    <row r="178" spans="1:5" ht="12.75">
      <c r="A178" s="36" t="s">
        <v>67</v>
      </c>
      <c r="E178" s="37" t="s">
        <v>63</v>
      </c>
    </row>
    <row r="179" spans="1:5" ht="25.5">
      <c r="A179" s="38" t="s">
        <v>68</v>
      </c>
      <c r="E179" s="39" t="s">
        <v>1000</v>
      </c>
    </row>
    <row r="180" spans="1:5" ht="25.5">
      <c r="A180" t="s">
        <v>70</v>
      </c>
      <c r="E180" s="37" t="s">
        <v>1086</v>
      </c>
    </row>
    <row r="181" spans="1:16" ht="12.75">
      <c r="A181" s="26" t="s">
        <v>61</v>
      </c>
      <c s="31" t="s">
        <v>206</v>
      </c>
      <c s="31" t="s">
        <v>18817</v>
      </c>
      <c s="26" t="s">
        <v>63</v>
      </c>
      <c s="32" t="s">
        <v>12636</v>
      </c>
      <c s="33" t="s">
        <v>5700</v>
      </c>
      <c s="34">
        <v>5</v>
      </c>
      <c s="35">
        <v>0</v>
      </c>
      <c s="35">
        <f>ROUND(ROUND(H181,2)*ROUND(G181,3),2)</f>
      </c>
      <c s="33" t="s">
        <v>14474</v>
      </c>
      <c r="O181">
        <f>(I181*21)/100</f>
      </c>
      <c t="s">
        <v>33</v>
      </c>
    </row>
    <row r="182" spans="1:5" ht="12.75">
      <c r="A182" s="36" t="s">
        <v>67</v>
      </c>
      <c r="E182" s="37" t="s">
        <v>63</v>
      </c>
    </row>
    <row r="183" spans="1:5" ht="25.5">
      <c r="A183" s="38" t="s">
        <v>68</v>
      </c>
      <c r="E183" s="39" t="s">
        <v>1000</v>
      </c>
    </row>
    <row r="184" spans="1:5" ht="25.5">
      <c r="A184" t="s">
        <v>70</v>
      </c>
      <c r="E184" s="37" t="s">
        <v>1086</v>
      </c>
    </row>
    <row r="185" spans="1:16" ht="12.75">
      <c r="A185" s="26" t="s">
        <v>61</v>
      </c>
      <c s="31" t="s">
        <v>210</v>
      </c>
      <c s="31" t="s">
        <v>16335</v>
      </c>
      <c s="26" t="s">
        <v>63</v>
      </c>
      <c s="32" t="s">
        <v>12638</v>
      </c>
      <c s="33" t="s">
        <v>5700</v>
      </c>
      <c s="34">
        <v>1</v>
      </c>
      <c s="35">
        <v>0</v>
      </c>
      <c s="35">
        <f>ROUND(ROUND(H185,2)*ROUND(G185,3),2)</f>
      </c>
      <c s="33" t="s">
        <v>14474</v>
      </c>
      <c r="O185">
        <f>(I185*21)/100</f>
      </c>
      <c t="s">
        <v>33</v>
      </c>
    </row>
    <row r="186" spans="1:5" ht="12.75">
      <c r="A186" s="36" t="s">
        <v>67</v>
      </c>
      <c r="E186" s="37" t="s">
        <v>63</v>
      </c>
    </row>
    <row r="187" spans="1:5" ht="25.5">
      <c r="A187" s="38" t="s">
        <v>68</v>
      </c>
      <c r="E187" s="39" t="s">
        <v>1000</v>
      </c>
    </row>
    <row r="188" spans="1:5" ht="25.5">
      <c r="A188" t="s">
        <v>70</v>
      </c>
      <c r="E188" s="37" t="s">
        <v>1086</v>
      </c>
    </row>
    <row r="189" spans="1:18" ht="12.75" customHeight="1">
      <c r="A189" s="6" t="s">
        <v>58</v>
      </c>
      <c s="6"/>
      <c s="42" t="s">
        <v>16336</v>
      </c>
      <c s="6"/>
      <c s="29" t="s">
        <v>15802</v>
      </c>
      <c s="6"/>
      <c s="6"/>
      <c s="6"/>
      <c s="43">
        <f>0+Q189</f>
      </c>
      <c s="6"/>
      <c r="O189">
        <f>0+R189</f>
      </c>
      <c r="Q189">
        <f>0+I190</f>
      </c>
      <c>
        <f>0+O190</f>
      </c>
    </row>
    <row r="190" spans="1:16" ht="12.75">
      <c r="A190" s="26" t="s">
        <v>61</v>
      </c>
      <c s="31" t="s">
        <v>214</v>
      </c>
      <c s="31" t="s">
        <v>16337</v>
      </c>
      <c s="26" t="s">
        <v>63</v>
      </c>
      <c s="32" t="s">
        <v>15804</v>
      </c>
      <c s="33" t="s">
        <v>81</v>
      </c>
      <c s="34">
        <v>2</v>
      </c>
      <c s="35">
        <v>0</v>
      </c>
      <c s="35">
        <f>ROUND(ROUND(H190,2)*ROUND(G190,3),2)</f>
      </c>
      <c s="33" t="s">
        <v>14474</v>
      </c>
      <c r="O190">
        <f>(I190*21)/100</f>
      </c>
      <c t="s">
        <v>33</v>
      </c>
    </row>
    <row r="191" spans="1:5" ht="12.75">
      <c r="A191" s="36" t="s">
        <v>67</v>
      </c>
      <c r="E191" s="37" t="s">
        <v>63</v>
      </c>
    </row>
    <row r="192" spans="1:5" ht="25.5">
      <c r="A192" s="38" t="s">
        <v>68</v>
      </c>
      <c r="E192" s="39" t="s">
        <v>1000</v>
      </c>
    </row>
    <row r="193" spans="1:5" ht="25.5">
      <c r="A193" t="s">
        <v>70</v>
      </c>
      <c r="E193" s="37" t="s">
        <v>1086</v>
      </c>
    </row>
    <row r="194" spans="1:18" ht="12.75" customHeight="1">
      <c r="A194" s="6" t="s">
        <v>58</v>
      </c>
      <c s="6"/>
      <c s="42" t="s">
        <v>18818</v>
      </c>
      <c s="6"/>
      <c s="29" t="s">
        <v>15810</v>
      </c>
      <c s="6"/>
      <c s="6"/>
      <c s="6"/>
      <c s="43">
        <f>0+Q194</f>
      </c>
      <c s="6"/>
      <c r="O194">
        <f>0+R194</f>
      </c>
      <c r="Q194">
        <f>0+I195</f>
      </c>
      <c>
        <f>0+O195</f>
      </c>
    </row>
    <row r="195" spans="1:16" ht="12.75">
      <c r="A195" s="26" t="s">
        <v>61</v>
      </c>
      <c s="31" t="s">
        <v>217</v>
      </c>
      <c s="31" t="s">
        <v>18819</v>
      </c>
      <c s="26" t="s">
        <v>63</v>
      </c>
      <c s="32" t="s">
        <v>15816</v>
      </c>
      <c s="33" t="s">
        <v>5700</v>
      </c>
      <c s="34">
        <v>1</v>
      </c>
      <c s="35">
        <v>0</v>
      </c>
      <c s="35">
        <f>ROUND(ROUND(H195,2)*ROUND(G195,3),2)</f>
      </c>
      <c s="33" t="s">
        <v>14474</v>
      </c>
      <c r="O195">
        <f>(I195*21)/100</f>
      </c>
      <c t="s">
        <v>33</v>
      </c>
    </row>
    <row r="196" spans="1:5" ht="12.75">
      <c r="A196" s="36" t="s">
        <v>67</v>
      </c>
      <c r="E196" s="37" t="s">
        <v>63</v>
      </c>
    </row>
    <row r="197" spans="1:5" ht="25.5">
      <c r="A197" s="38" t="s">
        <v>68</v>
      </c>
      <c r="E197" s="39" t="s">
        <v>1000</v>
      </c>
    </row>
    <row r="198" spans="1:5" ht="25.5">
      <c r="A198" t="s">
        <v>70</v>
      </c>
      <c r="E198" s="37" t="s">
        <v>1086</v>
      </c>
    </row>
    <row r="199" spans="1:18" ht="12.75" customHeight="1">
      <c r="A199" s="6" t="s">
        <v>58</v>
      </c>
      <c s="6"/>
      <c s="42" t="s">
        <v>18820</v>
      </c>
      <c s="6"/>
      <c s="29" t="s">
        <v>15826</v>
      </c>
      <c s="6"/>
      <c s="6"/>
      <c s="6"/>
      <c s="43">
        <f>0+Q199</f>
      </c>
      <c s="6"/>
      <c r="O199">
        <f>0+R199</f>
      </c>
      <c r="Q199">
        <f>0+I200</f>
      </c>
      <c>
        <f>0+O200</f>
      </c>
    </row>
    <row r="200" spans="1:16" ht="12.75">
      <c r="A200" s="26" t="s">
        <v>61</v>
      </c>
      <c s="31" t="s">
        <v>220</v>
      </c>
      <c s="31" t="s">
        <v>18821</v>
      </c>
      <c s="26" t="s">
        <v>63</v>
      </c>
      <c s="32" t="s">
        <v>15830</v>
      </c>
      <c s="33" t="s">
        <v>5700</v>
      </c>
      <c s="34">
        <v>1</v>
      </c>
      <c s="35">
        <v>0</v>
      </c>
      <c s="35">
        <f>ROUND(ROUND(H200,2)*ROUND(G200,3),2)</f>
      </c>
      <c s="33" t="s">
        <v>14474</v>
      </c>
      <c r="O200">
        <f>(I200*21)/100</f>
      </c>
      <c t="s">
        <v>33</v>
      </c>
    </row>
    <row r="201" spans="1:5" ht="12.75">
      <c r="A201" s="36" t="s">
        <v>67</v>
      </c>
      <c r="E201" s="37" t="s">
        <v>63</v>
      </c>
    </row>
    <row r="202" spans="1:5" ht="25.5">
      <c r="A202" s="38" t="s">
        <v>68</v>
      </c>
      <c r="E202" s="39" t="s">
        <v>1000</v>
      </c>
    </row>
    <row r="203" spans="1:5" ht="25.5">
      <c r="A203" t="s">
        <v>70</v>
      </c>
      <c r="E203" s="37" t="s">
        <v>1086</v>
      </c>
    </row>
    <row r="204" spans="1:18" ht="12.75" customHeight="1">
      <c r="A204" s="6" t="s">
        <v>58</v>
      </c>
      <c s="6"/>
      <c s="42" t="s">
        <v>18822</v>
      </c>
      <c s="6"/>
      <c s="29" t="s">
        <v>15834</v>
      </c>
      <c s="6"/>
      <c s="6"/>
      <c s="6"/>
      <c s="43">
        <f>0+Q204</f>
      </c>
      <c s="6"/>
      <c r="O204">
        <f>0+R204</f>
      </c>
      <c r="Q204">
        <f>0+I205</f>
      </c>
      <c>
        <f>0+O205</f>
      </c>
    </row>
    <row r="205" spans="1:16" ht="25.5">
      <c r="A205" s="26" t="s">
        <v>61</v>
      </c>
      <c s="31" t="s">
        <v>223</v>
      </c>
      <c s="31" t="s">
        <v>18823</v>
      </c>
      <c s="26" t="s">
        <v>63</v>
      </c>
      <c s="32" t="s">
        <v>15933</v>
      </c>
      <c s="33" t="s">
        <v>5700</v>
      </c>
      <c s="34">
        <v>1</v>
      </c>
      <c s="35">
        <v>0</v>
      </c>
      <c s="35">
        <f>ROUND(ROUND(H205,2)*ROUND(G205,3),2)</f>
      </c>
      <c s="33" t="s">
        <v>14474</v>
      </c>
      <c r="O205">
        <f>(I205*21)/100</f>
      </c>
      <c t="s">
        <v>33</v>
      </c>
    </row>
    <row r="206" spans="1:5" ht="12.75">
      <c r="A206" s="36" t="s">
        <v>67</v>
      </c>
      <c r="E206" s="37" t="s">
        <v>63</v>
      </c>
    </row>
    <row r="207" spans="1:5" ht="25.5">
      <c r="A207" s="38" t="s">
        <v>68</v>
      </c>
      <c r="E207" s="39" t="s">
        <v>1000</v>
      </c>
    </row>
    <row r="208" spans="1:5" ht="25.5">
      <c r="A208" t="s">
        <v>70</v>
      </c>
      <c r="E208" s="37" t="s">
        <v>1086</v>
      </c>
    </row>
    <row r="209" spans="1:18" ht="12.75" customHeight="1">
      <c r="A209" s="6" t="s">
        <v>58</v>
      </c>
      <c s="6"/>
      <c s="42" t="s">
        <v>18824</v>
      </c>
      <c s="6"/>
      <c s="29" t="s">
        <v>15838</v>
      </c>
      <c s="6"/>
      <c s="6"/>
      <c s="6"/>
      <c s="43">
        <f>0+Q209</f>
      </c>
      <c s="6"/>
      <c r="O209">
        <f>0+R209</f>
      </c>
      <c r="Q209">
        <f>0+I210</f>
      </c>
      <c>
        <f>0+O210</f>
      </c>
    </row>
    <row r="210" spans="1:16" ht="12.75">
      <c r="A210" s="26" t="s">
        <v>61</v>
      </c>
      <c s="31" t="s">
        <v>226</v>
      </c>
      <c s="31" t="s">
        <v>18825</v>
      </c>
      <c s="26" t="s">
        <v>63</v>
      </c>
      <c s="32" t="s">
        <v>15840</v>
      </c>
      <c s="33" t="s">
        <v>663</v>
      </c>
      <c s="34">
        <v>2</v>
      </c>
      <c s="35">
        <v>0</v>
      </c>
      <c s="35">
        <f>ROUND(ROUND(H210,2)*ROUND(G210,3),2)</f>
      </c>
      <c s="33" t="s">
        <v>14474</v>
      </c>
      <c r="O210">
        <f>(I210*21)/100</f>
      </c>
      <c t="s">
        <v>33</v>
      </c>
    </row>
    <row r="211" spans="1:5" ht="12.75">
      <c r="A211" s="36" t="s">
        <v>67</v>
      </c>
      <c r="E211" s="37" t="s">
        <v>63</v>
      </c>
    </row>
    <row r="212" spans="1:5" ht="25.5">
      <c r="A212" s="38" t="s">
        <v>68</v>
      </c>
      <c r="E212" s="39" t="s">
        <v>1000</v>
      </c>
    </row>
    <row r="213" spans="1:5" ht="25.5">
      <c r="A213" t="s">
        <v>70</v>
      </c>
      <c r="E213" s="37" t="s">
        <v>1086</v>
      </c>
    </row>
    <row r="214" spans="1:18" ht="12.75" customHeight="1">
      <c r="A214" s="6" t="s">
        <v>58</v>
      </c>
      <c s="6"/>
      <c s="42" t="s">
        <v>18826</v>
      </c>
      <c s="6"/>
      <c s="29" t="s">
        <v>15993</v>
      </c>
      <c s="6"/>
      <c s="6"/>
      <c s="6"/>
      <c s="43">
        <f>0+Q214</f>
      </c>
      <c s="6"/>
      <c r="O214">
        <f>0+R214</f>
      </c>
      <c r="Q214">
        <f>0+I215</f>
      </c>
      <c>
        <f>0+O215</f>
      </c>
    </row>
    <row r="215" spans="1:16" ht="12.75">
      <c r="A215" s="26" t="s">
        <v>61</v>
      </c>
      <c s="31" t="s">
        <v>230</v>
      </c>
      <c s="31" t="s">
        <v>18827</v>
      </c>
      <c s="26" t="s">
        <v>63</v>
      </c>
      <c s="32" t="s">
        <v>15995</v>
      </c>
      <c s="33" t="s">
        <v>81</v>
      </c>
      <c s="34">
        <v>115</v>
      </c>
      <c s="35">
        <v>0</v>
      </c>
      <c s="35">
        <f>ROUND(ROUND(H215,2)*ROUND(G215,3),2)</f>
      </c>
      <c s="33" t="s">
        <v>14474</v>
      </c>
      <c r="O215">
        <f>(I215*21)/100</f>
      </c>
      <c t="s">
        <v>33</v>
      </c>
    </row>
    <row r="216" spans="1:5" ht="12.75">
      <c r="A216" s="36" t="s">
        <v>67</v>
      </c>
      <c r="E216" s="37" t="s">
        <v>63</v>
      </c>
    </row>
    <row r="217" spans="1:5" ht="25.5">
      <c r="A217" s="38" t="s">
        <v>68</v>
      </c>
      <c r="E217" s="39" t="s">
        <v>1000</v>
      </c>
    </row>
    <row r="218" spans="1:5" ht="25.5">
      <c r="A218" t="s">
        <v>70</v>
      </c>
      <c r="E218" s="37" t="s">
        <v>1086</v>
      </c>
    </row>
    <row r="219" spans="1:18" ht="12.75" customHeight="1">
      <c r="A219" s="6" t="s">
        <v>58</v>
      </c>
      <c s="6"/>
      <c s="42" t="s">
        <v>18828</v>
      </c>
      <c s="6"/>
      <c s="29" t="s">
        <v>17761</v>
      </c>
      <c s="6"/>
      <c s="6"/>
      <c s="6"/>
      <c s="43">
        <f>0+Q219</f>
      </c>
      <c s="6"/>
      <c r="O219">
        <f>0+R219</f>
      </c>
      <c r="Q219">
        <f>0+I220+I224+I228</f>
      </c>
      <c>
        <f>0+O220+O224+O228</f>
      </c>
    </row>
    <row r="220" spans="1:16" ht="12.75">
      <c r="A220" s="26" t="s">
        <v>61</v>
      </c>
      <c s="31" t="s">
        <v>234</v>
      </c>
      <c s="31" t="s">
        <v>18829</v>
      </c>
      <c s="26" t="s">
        <v>63</v>
      </c>
      <c s="32" t="s">
        <v>17762</v>
      </c>
      <c s="33" t="s">
        <v>81</v>
      </c>
      <c s="34">
        <v>4</v>
      </c>
      <c s="35">
        <v>0</v>
      </c>
      <c s="35">
        <f>ROUND(ROUND(H220,2)*ROUND(G220,3),2)</f>
      </c>
      <c s="33" t="s">
        <v>14474</v>
      </c>
      <c r="O220">
        <f>(I220*21)/100</f>
      </c>
      <c t="s">
        <v>33</v>
      </c>
    </row>
    <row r="221" spans="1:5" ht="12.75">
      <c r="A221" s="36" t="s">
        <v>67</v>
      </c>
      <c r="E221" s="37" t="s">
        <v>63</v>
      </c>
    </row>
    <row r="222" spans="1:5" ht="25.5">
      <c r="A222" s="38" t="s">
        <v>68</v>
      </c>
      <c r="E222" s="39" t="s">
        <v>1000</v>
      </c>
    </row>
    <row r="223" spans="1:5" ht="25.5">
      <c r="A223" t="s">
        <v>70</v>
      </c>
      <c r="E223" s="37" t="s">
        <v>1086</v>
      </c>
    </row>
    <row r="224" spans="1:16" ht="12.75">
      <c r="A224" s="26" t="s">
        <v>61</v>
      </c>
      <c s="31" t="s">
        <v>238</v>
      </c>
      <c s="31" t="s">
        <v>18830</v>
      </c>
      <c s="26" t="s">
        <v>63</v>
      </c>
      <c s="32" t="s">
        <v>18831</v>
      </c>
      <c s="33" t="s">
        <v>81</v>
      </c>
      <c s="34">
        <v>2</v>
      </c>
      <c s="35">
        <v>0</v>
      </c>
      <c s="35">
        <f>ROUND(ROUND(H224,2)*ROUND(G224,3),2)</f>
      </c>
      <c s="33" t="s">
        <v>14474</v>
      </c>
      <c r="O224">
        <f>(I224*21)/100</f>
      </c>
      <c t="s">
        <v>33</v>
      </c>
    </row>
    <row r="225" spans="1:5" ht="12.75">
      <c r="A225" s="36" t="s">
        <v>67</v>
      </c>
      <c r="E225" s="37" t="s">
        <v>63</v>
      </c>
    </row>
    <row r="226" spans="1:5" ht="25.5">
      <c r="A226" s="38" t="s">
        <v>68</v>
      </c>
      <c r="E226" s="39" t="s">
        <v>1000</v>
      </c>
    </row>
    <row r="227" spans="1:5" ht="25.5">
      <c r="A227" t="s">
        <v>70</v>
      </c>
      <c r="E227" s="37" t="s">
        <v>1086</v>
      </c>
    </row>
    <row r="228" spans="1:16" ht="12.75">
      <c r="A228" s="26" t="s">
        <v>61</v>
      </c>
      <c s="31" t="s">
        <v>242</v>
      </c>
      <c s="31" t="s">
        <v>18832</v>
      </c>
      <c s="26" t="s">
        <v>63</v>
      </c>
      <c s="32" t="s">
        <v>18833</v>
      </c>
      <c s="33" t="s">
        <v>81</v>
      </c>
      <c s="34">
        <v>2</v>
      </c>
      <c s="35">
        <v>0</v>
      </c>
      <c s="35">
        <f>ROUND(ROUND(H228,2)*ROUND(G228,3),2)</f>
      </c>
      <c s="33" t="s">
        <v>14474</v>
      </c>
      <c r="O228">
        <f>(I228*21)/100</f>
      </c>
      <c t="s">
        <v>33</v>
      </c>
    </row>
    <row r="229" spans="1:5" ht="12.75">
      <c r="A229" s="36" t="s">
        <v>67</v>
      </c>
      <c r="E229" s="37" t="s">
        <v>63</v>
      </c>
    </row>
    <row r="230" spans="1:5" ht="25.5">
      <c r="A230" s="38" t="s">
        <v>68</v>
      </c>
      <c r="E230" s="39" t="s">
        <v>1000</v>
      </c>
    </row>
    <row r="231" spans="1:5" ht="25.5">
      <c r="A231" t="s">
        <v>70</v>
      </c>
      <c r="E231" s="37" t="s">
        <v>1086</v>
      </c>
    </row>
    <row r="232" spans="1:18" ht="12.75" customHeight="1">
      <c r="A232" s="6" t="s">
        <v>58</v>
      </c>
      <c s="6"/>
      <c s="42" t="s">
        <v>18834</v>
      </c>
      <c s="6"/>
      <c s="29" t="s">
        <v>16007</v>
      </c>
      <c s="6"/>
      <c s="6"/>
      <c s="6"/>
      <c s="43">
        <f>0+Q232</f>
      </c>
      <c s="6"/>
      <c r="O232">
        <f>0+R232</f>
      </c>
      <c r="Q232">
        <f>0+I233+I237+I241</f>
      </c>
      <c>
        <f>0+O233+O237+O241</f>
      </c>
    </row>
    <row r="233" spans="1:16" ht="12.75">
      <c r="A233" s="26" t="s">
        <v>61</v>
      </c>
      <c s="31" t="s">
        <v>247</v>
      </c>
      <c s="31" t="s">
        <v>18835</v>
      </c>
      <c s="26" t="s">
        <v>63</v>
      </c>
      <c s="32" t="s">
        <v>16009</v>
      </c>
      <c s="33" t="s">
        <v>81</v>
      </c>
      <c s="34">
        <v>12</v>
      </c>
      <c s="35">
        <v>0</v>
      </c>
      <c s="35">
        <f>ROUND(ROUND(H233,2)*ROUND(G233,3),2)</f>
      </c>
      <c s="33" t="s">
        <v>14474</v>
      </c>
      <c r="O233">
        <f>(I233*21)/100</f>
      </c>
      <c t="s">
        <v>33</v>
      </c>
    </row>
    <row r="234" spans="1:5" ht="12.75">
      <c r="A234" s="36" t="s">
        <v>67</v>
      </c>
      <c r="E234" s="37" t="s">
        <v>63</v>
      </c>
    </row>
    <row r="235" spans="1:5" ht="25.5">
      <c r="A235" s="38" t="s">
        <v>68</v>
      </c>
      <c r="E235" s="39" t="s">
        <v>1000</v>
      </c>
    </row>
    <row r="236" spans="1:5" ht="25.5">
      <c r="A236" t="s">
        <v>70</v>
      </c>
      <c r="E236" s="37" t="s">
        <v>1086</v>
      </c>
    </row>
    <row r="237" spans="1:16" ht="12.75">
      <c r="A237" s="26" t="s">
        <v>61</v>
      </c>
      <c s="31" t="s">
        <v>251</v>
      </c>
      <c s="31" t="s">
        <v>18836</v>
      </c>
      <c s="26" t="s">
        <v>63</v>
      </c>
      <c s="32" t="s">
        <v>16011</v>
      </c>
      <c s="33" t="s">
        <v>81</v>
      </c>
      <c s="34">
        <v>16</v>
      </c>
      <c s="35">
        <v>0</v>
      </c>
      <c s="35">
        <f>ROUND(ROUND(H237,2)*ROUND(G237,3),2)</f>
      </c>
      <c s="33" t="s">
        <v>14474</v>
      </c>
      <c r="O237">
        <f>(I237*21)/100</f>
      </c>
      <c t="s">
        <v>33</v>
      </c>
    </row>
    <row r="238" spans="1:5" ht="12.75">
      <c r="A238" s="36" t="s">
        <v>67</v>
      </c>
      <c r="E238" s="37" t="s">
        <v>63</v>
      </c>
    </row>
    <row r="239" spans="1:5" ht="25.5">
      <c r="A239" s="38" t="s">
        <v>68</v>
      </c>
      <c r="E239" s="39" t="s">
        <v>1000</v>
      </c>
    </row>
    <row r="240" spans="1:5" ht="25.5">
      <c r="A240" t="s">
        <v>70</v>
      </c>
      <c r="E240" s="37" t="s">
        <v>1086</v>
      </c>
    </row>
    <row r="241" spans="1:16" ht="12.75">
      <c r="A241" s="26" t="s">
        <v>61</v>
      </c>
      <c s="31" t="s">
        <v>255</v>
      </c>
      <c s="31" t="s">
        <v>18837</v>
      </c>
      <c s="26" t="s">
        <v>63</v>
      </c>
      <c s="32" t="s">
        <v>18838</v>
      </c>
      <c s="33" t="s">
        <v>81</v>
      </c>
      <c s="34">
        <v>10</v>
      </c>
      <c s="35">
        <v>0</v>
      </c>
      <c s="35">
        <f>ROUND(ROUND(H241,2)*ROUND(G241,3),2)</f>
      </c>
      <c s="33" t="s">
        <v>14474</v>
      </c>
      <c r="O241">
        <f>(I241*21)/100</f>
      </c>
      <c t="s">
        <v>33</v>
      </c>
    </row>
    <row r="242" spans="1:5" ht="12.75">
      <c r="A242" s="36" t="s">
        <v>67</v>
      </c>
      <c r="E242" s="37" t="s">
        <v>63</v>
      </c>
    </row>
    <row r="243" spans="1:5" ht="25.5">
      <c r="A243" s="38" t="s">
        <v>68</v>
      </c>
      <c r="E243" s="39" t="s">
        <v>1000</v>
      </c>
    </row>
    <row r="244" spans="1:5" ht="25.5">
      <c r="A244" t="s">
        <v>70</v>
      </c>
      <c r="E244" s="37" t="s">
        <v>1086</v>
      </c>
    </row>
    <row r="245" spans="1:18" ht="12.75" customHeight="1">
      <c r="A245" s="6" t="s">
        <v>58</v>
      </c>
      <c s="6"/>
      <c s="42" t="s">
        <v>18839</v>
      </c>
      <c s="6"/>
      <c s="29" t="s">
        <v>16019</v>
      </c>
      <c s="6"/>
      <c s="6"/>
      <c s="6"/>
      <c s="43">
        <f>0+Q245</f>
      </c>
      <c s="6"/>
      <c r="O245">
        <f>0+R245</f>
      </c>
      <c r="Q245">
        <f>0+I246+I250+I254</f>
      </c>
      <c>
        <f>0+O246+O250+O254</f>
      </c>
    </row>
    <row r="246" spans="1:16" ht="12.75">
      <c r="A246" s="26" t="s">
        <v>61</v>
      </c>
      <c s="31" t="s">
        <v>259</v>
      </c>
      <c s="31" t="s">
        <v>18840</v>
      </c>
      <c s="26" t="s">
        <v>63</v>
      </c>
      <c s="32" t="s">
        <v>16029</v>
      </c>
      <c s="33" t="s">
        <v>5700</v>
      </c>
      <c s="34">
        <v>20</v>
      </c>
      <c s="35">
        <v>0</v>
      </c>
      <c s="35">
        <f>ROUND(ROUND(H246,2)*ROUND(G246,3),2)</f>
      </c>
      <c s="33" t="s">
        <v>14474</v>
      </c>
      <c r="O246">
        <f>(I246*21)/100</f>
      </c>
      <c t="s">
        <v>33</v>
      </c>
    </row>
    <row r="247" spans="1:5" ht="12.75">
      <c r="A247" s="36" t="s">
        <v>67</v>
      </c>
      <c r="E247" s="37" t="s">
        <v>63</v>
      </c>
    </row>
    <row r="248" spans="1:5" ht="25.5">
      <c r="A248" s="38" t="s">
        <v>68</v>
      </c>
      <c r="E248" s="39" t="s">
        <v>1000</v>
      </c>
    </row>
    <row r="249" spans="1:5" ht="25.5">
      <c r="A249" t="s">
        <v>70</v>
      </c>
      <c r="E249" s="37" t="s">
        <v>1086</v>
      </c>
    </row>
    <row r="250" spans="1:16" ht="12.75">
      <c r="A250" s="26" t="s">
        <v>61</v>
      </c>
      <c s="31" t="s">
        <v>263</v>
      </c>
      <c s="31" t="s">
        <v>18841</v>
      </c>
      <c s="26" t="s">
        <v>63</v>
      </c>
      <c s="32" t="s">
        <v>16031</v>
      </c>
      <c s="33" t="s">
        <v>5700</v>
      </c>
      <c s="34">
        <v>22</v>
      </c>
      <c s="35">
        <v>0</v>
      </c>
      <c s="35">
        <f>ROUND(ROUND(H250,2)*ROUND(G250,3),2)</f>
      </c>
      <c s="33" t="s">
        <v>14474</v>
      </c>
      <c r="O250">
        <f>(I250*21)/100</f>
      </c>
      <c t="s">
        <v>33</v>
      </c>
    </row>
    <row r="251" spans="1:5" ht="12.75">
      <c r="A251" s="36" t="s">
        <v>67</v>
      </c>
      <c r="E251" s="37" t="s">
        <v>63</v>
      </c>
    </row>
    <row r="252" spans="1:5" ht="25.5">
      <c r="A252" s="38" t="s">
        <v>68</v>
      </c>
      <c r="E252" s="39" t="s">
        <v>1000</v>
      </c>
    </row>
    <row r="253" spans="1:5" ht="25.5">
      <c r="A253" t="s">
        <v>70</v>
      </c>
      <c r="E253" s="37" t="s">
        <v>1086</v>
      </c>
    </row>
    <row r="254" spans="1:16" ht="12.75">
      <c r="A254" s="26" t="s">
        <v>61</v>
      </c>
      <c s="31" t="s">
        <v>267</v>
      </c>
      <c s="31" t="s">
        <v>18842</v>
      </c>
      <c s="26" t="s">
        <v>63</v>
      </c>
      <c s="32" t="s">
        <v>18843</v>
      </c>
      <c s="33" t="s">
        <v>5700</v>
      </c>
      <c s="34">
        <v>20</v>
      </c>
      <c s="35">
        <v>0</v>
      </c>
      <c s="35">
        <f>ROUND(ROUND(H254,2)*ROUND(G254,3),2)</f>
      </c>
      <c s="33" t="s">
        <v>14474</v>
      </c>
      <c r="O254">
        <f>(I254*21)/100</f>
      </c>
      <c t="s">
        <v>33</v>
      </c>
    </row>
    <row r="255" spans="1:5" ht="12.75">
      <c r="A255" s="36" t="s">
        <v>67</v>
      </c>
      <c r="E255" s="37" t="s">
        <v>63</v>
      </c>
    </row>
    <row r="256" spans="1:5" ht="25.5">
      <c r="A256" s="38" t="s">
        <v>68</v>
      </c>
      <c r="E256" s="39" t="s">
        <v>1000</v>
      </c>
    </row>
    <row r="257" spans="1:5" ht="25.5">
      <c r="A257" t="s">
        <v>70</v>
      </c>
      <c r="E257" s="37" t="s">
        <v>1086</v>
      </c>
    </row>
    <row r="258" spans="1:18" ht="12.75" customHeight="1">
      <c r="A258" s="6" t="s">
        <v>58</v>
      </c>
      <c s="6"/>
      <c s="42" t="s">
        <v>18844</v>
      </c>
      <c s="6"/>
      <c s="29" t="s">
        <v>16039</v>
      </c>
      <c s="6"/>
      <c s="6"/>
      <c s="6"/>
      <c s="43">
        <f>0+Q258</f>
      </c>
      <c s="6"/>
      <c r="O258">
        <f>0+R258</f>
      </c>
      <c r="Q258">
        <f>0+I259+I263</f>
      </c>
      <c>
        <f>0+O259+O263</f>
      </c>
    </row>
    <row r="259" spans="1:16" ht="12.75">
      <c r="A259" s="26" t="s">
        <v>61</v>
      </c>
      <c s="31" t="s">
        <v>271</v>
      </c>
      <c s="31" t="s">
        <v>18845</v>
      </c>
      <c s="26" t="s">
        <v>63</v>
      </c>
      <c s="32" t="s">
        <v>18846</v>
      </c>
      <c s="33" t="s">
        <v>81</v>
      </c>
      <c s="34">
        <v>10</v>
      </c>
      <c s="35">
        <v>0</v>
      </c>
      <c s="35">
        <f>ROUND(ROUND(H259,2)*ROUND(G259,3),2)</f>
      </c>
      <c s="33" t="s">
        <v>14474</v>
      </c>
      <c r="O259">
        <f>(I259*21)/100</f>
      </c>
      <c t="s">
        <v>33</v>
      </c>
    </row>
    <row r="260" spans="1:5" ht="12.75">
      <c r="A260" s="36" t="s">
        <v>67</v>
      </c>
      <c r="E260" s="37" t="s">
        <v>63</v>
      </c>
    </row>
    <row r="261" spans="1:5" ht="25.5">
      <c r="A261" s="38" t="s">
        <v>68</v>
      </c>
      <c r="E261" s="39" t="s">
        <v>1000</v>
      </c>
    </row>
    <row r="262" spans="1:5" ht="25.5">
      <c r="A262" t="s">
        <v>70</v>
      </c>
      <c r="E262" s="37" t="s">
        <v>1086</v>
      </c>
    </row>
    <row r="263" spans="1:16" ht="12.75">
      <c r="A263" s="26" t="s">
        <v>61</v>
      </c>
      <c s="31" t="s">
        <v>274</v>
      </c>
      <c s="31" t="s">
        <v>18847</v>
      </c>
      <c s="26" t="s">
        <v>63</v>
      </c>
      <c s="32" t="s">
        <v>18848</v>
      </c>
      <c s="33" t="s">
        <v>81</v>
      </c>
      <c s="34">
        <v>4</v>
      </c>
      <c s="35">
        <v>0</v>
      </c>
      <c s="35">
        <f>ROUND(ROUND(H263,2)*ROUND(G263,3),2)</f>
      </c>
      <c s="33" t="s">
        <v>14474</v>
      </c>
      <c r="O263">
        <f>(I263*21)/100</f>
      </c>
      <c t="s">
        <v>33</v>
      </c>
    </row>
    <row r="264" spans="1:5" ht="12.75">
      <c r="A264" s="36" t="s">
        <v>67</v>
      </c>
      <c r="E264" s="37" t="s">
        <v>63</v>
      </c>
    </row>
    <row r="265" spans="1:5" ht="25.5">
      <c r="A265" s="38" t="s">
        <v>68</v>
      </c>
      <c r="E265" s="39" t="s">
        <v>1000</v>
      </c>
    </row>
    <row r="266" spans="1:5" ht="25.5">
      <c r="A266" t="s">
        <v>70</v>
      </c>
      <c r="E266" s="37" t="s">
        <v>1086</v>
      </c>
    </row>
    <row r="267" spans="1:18" ht="12.75" customHeight="1">
      <c r="A267" s="6" t="s">
        <v>58</v>
      </c>
      <c s="6"/>
      <c s="42" t="s">
        <v>18849</v>
      </c>
      <c s="6"/>
      <c s="29" t="s">
        <v>16043</v>
      </c>
      <c s="6"/>
      <c s="6"/>
      <c s="6"/>
      <c s="43">
        <f>0+Q267</f>
      </c>
      <c s="6"/>
      <c r="O267">
        <f>0+R267</f>
      </c>
      <c r="Q267">
        <f>0+I268+I272+I276+I280</f>
      </c>
      <c>
        <f>0+O268+O272+O276+O280</f>
      </c>
    </row>
    <row r="268" spans="1:16" ht="12.75">
      <c r="A268" s="26" t="s">
        <v>61</v>
      </c>
      <c s="31" t="s">
        <v>278</v>
      </c>
      <c s="31" t="s">
        <v>18850</v>
      </c>
      <c s="26" t="s">
        <v>63</v>
      </c>
      <c s="32" t="s">
        <v>18851</v>
      </c>
      <c s="33" t="s">
        <v>5700</v>
      </c>
      <c s="34">
        <v>10</v>
      </c>
      <c s="35">
        <v>0</v>
      </c>
      <c s="35">
        <f>ROUND(ROUND(H268,2)*ROUND(G268,3),2)</f>
      </c>
      <c s="33" t="s">
        <v>14474</v>
      </c>
      <c r="O268">
        <f>(I268*21)/100</f>
      </c>
      <c t="s">
        <v>33</v>
      </c>
    </row>
    <row r="269" spans="1:5" ht="12.75">
      <c r="A269" s="36" t="s">
        <v>67</v>
      </c>
      <c r="E269" s="37" t="s">
        <v>63</v>
      </c>
    </row>
    <row r="270" spans="1:5" ht="25.5">
      <c r="A270" s="38" t="s">
        <v>68</v>
      </c>
      <c r="E270" s="39" t="s">
        <v>1000</v>
      </c>
    </row>
    <row r="271" spans="1:5" ht="25.5">
      <c r="A271" t="s">
        <v>70</v>
      </c>
      <c r="E271" s="37" t="s">
        <v>1086</v>
      </c>
    </row>
    <row r="272" spans="1:16" ht="12.75">
      <c r="A272" s="26" t="s">
        <v>61</v>
      </c>
      <c s="31" t="s">
        <v>282</v>
      </c>
      <c s="31" t="s">
        <v>18852</v>
      </c>
      <c s="26" t="s">
        <v>63</v>
      </c>
      <c s="32" t="s">
        <v>18853</v>
      </c>
      <c s="33" t="s">
        <v>5700</v>
      </c>
      <c s="34">
        <v>4</v>
      </c>
      <c s="35">
        <v>0</v>
      </c>
      <c s="35">
        <f>ROUND(ROUND(H272,2)*ROUND(G272,3),2)</f>
      </c>
      <c s="33" t="s">
        <v>14474</v>
      </c>
      <c r="O272">
        <f>(I272*21)/100</f>
      </c>
      <c t="s">
        <v>33</v>
      </c>
    </row>
    <row r="273" spans="1:5" ht="12.75">
      <c r="A273" s="36" t="s">
        <v>67</v>
      </c>
      <c r="E273" s="37" t="s">
        <v>63</v>
      </c>
    </row>
    <row r="274" spans="1:5" ht="25.5">
      <c r="A274" s="38" t="s">
        <v>68</v>
      </c>
      <c r="E274" s="39" t="s">
        <v>1000</v>
      </c>
    </row>
    <row r="275" spans="1:5" ht="25.5">
      <c r="A275" t="s">
        <v>70</v>
      </c>
      <c r="E275" s="37" t="s">
        <v>1086</v>
      </c>
    </row>
    <row r="276" spans="1:16" ht="12.75">
      <c r="A276" s="26" t="s">
        <v>61</v>
      </c>
      <c s="31" t="s">
        <v>286</v>
      </c>
      <c s="31" t="s">
        <v>18854</v>
      </c>
      <c s="26" t="s">
        <v>63</v>
      </c>
      <c s="32" t="s">
        <v>18855</v>
      </c>
      <c s="33" t="s">
        <v>5700</v>
      </c>
      <c s="34">
        <v>18</v>
      </c>
      <c s="35">
        <v>0</v>
      </c>
      <c s="35">
        <f>ROUND(ROUND(H276,2)*ROUND(G276,3),2)</f>
      </c>
      <c s="33" t="s">
        <v>14474</v>
      </c>
      <c r="O276">
        <f>(I276*21)/100</f>
      </c>
      <c t="s">
        <v>33</v>
      </c>
    </row>
    <row r="277" spans="1:5" ht="12.75">
      <c r="A277" s="36" t="s">
        <v>67</v>
      </c>
      <c r="E277" s="37" t="s">
        <v>63</v>
      </c>
    </row>
    <row r="278" spans="1:5" ht="25.5">
      <c r="A278" s="38" t="s">
        <v>68</v>
      </c>
      <c r="E278" s="39" t="s">
        <v>1000</v>
      </c>
    </row>
    <row r="279" spans="1:5" ht="25.5">
      <c r="A279" t="s">
        <v>70</v>
      </c>
      <c r="E279" s="37" t="s">
        <v>1086</v>
      </c>
    </row>
    <row r="280" spans="1:16" ht="12.75">
      <c r="A280" s="26" t="s">
        <v>61</v>
      </c>
      <c s="31" t="s">
        <v>290</v>
      </c>
      <c s="31" t="s">
        <v>18856</v>
      </c>
      <c s="26" t="s">
        <v>63</v>
      </c>
      <c s="32" t="s">
        <v>18857</v>
      </c>
      <c s="33" t="s">
        <v>5700</v>
      </c>
      <c s="34">
        <v>8</v>
      </c>
      <c s="35">
        <v>0</v>
      </c>
      <c s="35">
        <f>ROUND(ROUND(H280,2)*ROUND(G280,3),2)</f>
      </c>
      <c s="33" t="s">
        <v>14474</v>
      </c>
      <c r="O280">
        <f>(I280*21)/100</f>
      </c>
      <c t="s">
        <v>33</v>
      </c>
    </row>
    <row r="281" spans="1:5" ht="12.75">
      <c r="A281" s="36" t="s">
        <v>67</v>
      </c>
      <c r="E281" s="37" t="s">
        <v>63</v>
      </c>
    </row>
    <row r="282" spans="1:5" ht="25.5">
      <c r="A282" s="38" t="s">
        <v>68</v>
      </c>
      <c r="E282" s="39" t="s">
        <v>1000</v>
      </c>
    </row>
    <row r="283" spans="1:5" ht="25.5">
      <c r="A283" t="s">
        <v>70</v>
      </c>
      <c r="E283" s="37" t="s">
        <v>1086</v>
      </c>
    </row>
    <row r="284" spans="1:18" ht="12.75" customHeight="1">
      <c r="A284" s="6" t="s">
        <v>58</v>
      </c>
      <c s="6"/>
      <c s="42" t="s">
        <v>18858</v>
      </c>
      <c s="6"/>
      <c s="29" t="s">
        <v>16047</v>
      </c>
      <c s="6"/>
      <c s="6"/>
      <c s="6"/>
      <c s="43">
        <f>0+Q284</f>
      </c>
      <c s="6"/>
      <c r="O284">
        <f>0+R284</f>
      </c>
      <c r="Q284">
        <f>0+I285</f>
      </c>
      <c>
        <f>0+O285</f>
      </c>
    </row>
    <row r="285" spans="1:16" ht="12.75">
      <c r="A285" s="26" t="s">
        <v>61</v>
      </c>
      <c s="31" t="s">
        <v>294</v>
      </c>
      <c s="31" t="s">
        <v>18859</v>
      </c>
      <c s="26" t="s">
        <v>63</v>
      </c>
      <c s="32" t="s">
        <v>16049</v>
      </c>
      <c s="33" t="s">
        <v>5700</v>
      </c>
      <c s="34">
        <v>6</v>
      </c>
      <c s="35">
        <v>0</v>
      </c>
      <c s="35">
        <f>ROUND(ROUND(H285,2)*ROUND(G285,3),2)</f>
      </c>
      <c s="33" t="s">
        <v>14474</v>
      </c>
      <c r="O285">
        <f>(I285*21)/100</f>
      </c>
      <c t="s">
        <v>33</v>
      </c>
    </row>
    <row r="286" spans="1:5" ht="12.75">
      <c r="A286" s="36" t="s">
        <v>67</v>
      </c>
      <c r="E286" s="37" t="s">
        <v>63</v>
      </c>
    </row>
    <row r="287" spans="1:5" ht="25.5">
      <c r="A287" s="38" t="s">
        <v>68</v>
      </c>
      <c r="E287" s="39" t="s">
        <v>1000</v>
      </c>
    </row>
    <row r="288" spans="1:5" ht="25.5">
      <c r="A288" t="s">
        <v>70</v>
      </c>
      <c r="E288" s="37" t="s">
        <v>1086</v>
      </c>
    </row>
    <row r="289" spans="1:18" ht="12.75" customHeight="1">
      <c r="A289" s="6" t="s">
        <v>58</v>
      </c>
      <c s="6"/>
      <c s="42" t="s">
        <v>18860</v>
      </c>
      <c s="6"/>
      <c s="29" t="s">
        <v>16053</v>
      </c>
      <c s="6"/>
      <c s="6"/>
      <c s="6"/>
      <c s="43">
        <f>0+Q289</f>
      </c>
      <c s="6"/>
      <c r="O289">
        <f>0+R289</f>
      </c>
      <c r="Q289">
        <f>0+I290</f>
      </c>
      <c>
        <f>0+O290</f>
      </c>
    </row>
    <row r="290" spans="1:16" ht="12.75">
      <c r="A290" s="26" t="s">
        <v>61</v>
      </c>
      <c s="31" t="s">
        <v>298</v>
      </c>
      <c s="31" t="s">
        <v>18861</v>
      </c>
      <c s="26" t="s">
        <v>63</v>
      </c>
      <c s="32" t="s">
        <v>16055</v>
      </c>
      <c s="33" t="s">
        <v>5700</v>
      </c>
      <c s="34">
        <v>40</v>
      </c>
      <c s="35">
        <v>0</v>
      </c>
      <c s="35">
        <f>ROUND(ROUND(H290,2)*ROUND(G290,3),2)</f>
      </c>
      <c s="33" t="s">
        <v>14474</v>
      </c>
      <c r="O290">
        <f>(I290*21)/100</f>
      </c>
      <c t="s">
        <v>33</v>
      </c>
    </row>
    <row r="291" spans="1:5" ht="12.75">
      <c r="A291" s="36" t="s">
        <v>67</v>
      </c>
      <c r="E291" s="37" t="s">
        <v>63</v>
      </c>
    </row>
    <row r="292" spans="1:5" ht="25.5">
      <c r="A292" s="38" t="s">
        <v>68</v>
      </c>
      <c r="E292" s="39" t="s">
        <v>1000</v>
      </c>
    </row>
    <row r="293" spans="1:5" ht="25.5">
      <c r="A293" t="s">
        <v>70</v>
      </c>
      <c r="E293" s="37" t="s">
        <v>1086</v>
      </c>
    </row>
    <row r="294" spans="1:18" ht="12.75" customHeight="1">
      <c r="A294" s="6" t="s">
        <v>58</v>
      </c>
      <c s="6"/>
      <c s="42" t="s">
        <v>18862</v>
      </c>
      <c s="6"/>
      <c s="29" t="s">
        <v>16057</v>
      </c>
      <c s="6"/>
      <c s="6"/>
      <c s="6"/>
      <c s="43">
        <f>0+Q294</f>
      </c>
      <c s="6"/>
      <c r="O294">
        <f>0+R294</f>
      </c>
      <c r="Q294">
        <f>0+I295</f>
      </c>
      <c>
        <f>0+O295</f>
      </c>
    </row>
    <row r="295" spans="1:16" ht="12.75">
      <c r="A295" s="26" t="s">
        <v>61</v>
      </c>
      <c s="31" t="s">
        <v>302</v>
      </c>
      <c s="31" t="s">
        <v>18863</v>
      </c>
      <c s="26" t="s">
        <v>63</v>
      </c>
      <c s="32" t="s">
        <v>13046</v>
      </c>
      <c s="33" t="s">
        <v>5700</v>
      </c>
      <c s="34">
        <v>60</v>
      </c>
      <c s="35">
        <v>0</v>
      </c>
      <c s="35">
        <f>ROUND(ROUND(H295,2)*ROUND(G295,3),2)</f>
      </c>
      <c s="33" t="s">
        <v>14474</v>
      </c>
      <c r="O295">
        <f>(I295*21)/100</f>
      </c>
      <c t="s">
        <v>33</v>
      </c>
    </row>
    <row r="296" spans="1:5" ht="12.75">
      <c r="A296" s="36" t="s">
        <v>67</v>
      </c>
      <c r="E296" s="37" t="s">
        <v>63</v>
      </c>
    </row>
    <row r="297" spans="1:5" ht="25.5">
      <c r="A297" s="38" t="s">
        <v>68</v>
      </c>
      <c r="E297" s="39" t="s">
        <v>1000</v>
      </c>
    </row>
    <row r="298" spans="1:5" ht="25.5">
      <c r="A298" t="s">
        <v>70</v>
      </c>
      <c r="E298" s="37" t="s">
        <v>1086</v>
      </c>
    </row>
    <row r="299" spans="1:18" ht="12.75" customHeight="1">
      <c r="A299" s="6" t="s">
        <v>58</v>
      </c>
      <c s="6"/>
      <c s="42" t="s">
        <v>18864</v>
      </c>
      <c s="6"/>
      <c s="29" t="s">
        <v>16064</v>
      </c>
      <c s="6"/>
      <c s="6"/>
      <c s="6"/>
      <c s="43">
        <f>0+Q299</f>
      </c>
      <c s="6"/>
      <c r="O299">
        <f>0+R299</f>
      </c>
      <c r="Q299">
        <f>0+I300+I304+I308+I312+I316</f>
      </c>
      <c>
        <f>0+O300+O304+O308+O312+O316</f>
      </c>
    </row>
    <row r="300" spans="1:16" ht="12.75">
      <c r="A300" s="26" t="s">
        <v>61</v>
      </c>
      <c s="31" t="s">
        <v>306</v>
      </c>
      <c s="31" t="s">
        <v>18865</v>
      </c>
      <c s="26" t="s">
        <v>63</v>
      </c>
      <c s="32" t="s">
        <v>16066</v>
      </c>
      <c s="33" t="s">
        <v>5700</v>
      </c>
      <c s="34">
        <v>40</v>
      </c>
      <c s="35">
        <v>0</v>
      </c>
      <c s="35">
        <f>ROUND(ROUND(H300,2)*ROUND(G300,3),2)</f>
      </c>
      <c s="33" t="s">
        <v>14474</v>
      </c>
      <c r="O300">
        <f>(I300*21)/100</f>
      </c>
      <c t="s">
        <v>33</v>
      </c>
    </row>
    <row r="301" spans="1:5" ht="12.75">
      <c r="A301" s="36" t="s">
        <v>67</v>
      </c>
      <c r="E301" s="37" t="s">
        <v>63</v>
      </c>
    </row>
    <row r="302" spans="1:5" ht="25.5">
      <c r="A302" s="38" t="s">
        <v>68</v>
      </c>
      <c r="E302" s="39" t="s">
        <v>1000</v>
      </c>
    </row>
    <row r="303" spans="1:5" ht="25.5">
      <c r="A303" t="s">
        <v>70</v>
      </c>
      <c r="E303" s="37" t="s">
        <v>1086</v>
      </c>
    </row>
    <row r="304" spans="1:16" ht="12.75">
      <c r="A304" s="26" t="s">
        <v>61</v>
      </c>
      <c s="31" t="s">
        <v>310</v>
      </c>
      <c s="31" t="s">
        <v>18866</v>
      </c>
      <c s="26" t="s">
        <v>63</v>
      </c>
      <c s="32" t="s">
        <v>16068</v>
      </c>
      <c s="33" t="s">
        <v>5700</v>
      </c>
      <c s="34">
        <v>60</v>
      </c>
      <c s="35">
        <v>0</v>
      </c>
      <c s="35">
        <f>ROUND(ROUND(H304,2)*ROUND(G304,3),2)</f>
      </c>
      <c s="33" t="s">
        <v>14474</v>
      </c>
      <c r="O304">
        <f>(I304*21)/100</f>
      </c>
      <c t="s">
        <v>33</v>
      </c>
    </row>
    <row r="305" spans="1:5" ht="12.75">
      <c r="A305" s="36" t="s">
        <v>67</v>
      </c>
      <c r="E305" s="37" t="s">
        <v>63</v>
      </c>
    </row>
    <row r="306" spans="1:5" ht="25.5">
      <c r="A306" s="38" t="s">
        <v>68</v>
      </c>
      <c r="E306" s="39" t="s">
        <v>1000</v>
      </c>
    </row>
    <row r="307" spans="1:5" ht="25.5">
      <c r="A307" t="s">
        <v>70</v>
      </c>
      <c r="E307" s="37" t="s">
        <v>1086</v>
      </c>
    </row>
    <row r="308" spans="1:16" ht="12.75">
      <c r="A308" s="26" t="s">
        <v>61</v>
      </c>
      <c s="31" t="s">
        <v>314</v>
      </c>
      <c s="31" t="s">
        <v>18867</v>
      </c>
      <c s="26" t="s">
        <v>63</v>
      </c>
      <c s="32" t="s">
        <v>16070</v>
      </c>
      <c s="33" t="s">
        <v>5700</v>
      </c>
      <c s="34">
        <v>70</v>
      </c>
      <c s="35">
        <v>0</v>
      </c>
      <c s="35">
        <f>ROUND(ROUND(H308,2)*ROUND(G308,3),2)</f>
      </c>
      <c s="33" t="s">
        <v>14474</v>
      </c>
      <c r="O308">
        <f>(I308*21)/100</f>
      </c>
      <c t="s">
        <v>33</v>
      </c>
    </row>
    <row r="309" spans="1:5" ht="12.75">
      <c r="A309" s="36" t="s">
        <v>67</v>
      </c>
      <c r="E309" s="37" t="s">
        <v>63</v>
      </c>
    </row>
    <row r="310" spans="1:5" ht="25.5">
      <c r="A310" s="38" t="s">
        <v>68</v>
      </c>
      <c r="E310" s="39" t="s">
        <v>1000</v>
      </c>
    </row>
    <row r="311" spans="1:5" ht="25.5">
      <c r="A311" t="s">
        <v>70</v>
      </c>
      <c r="E311" s="37" t="s">
        <v>1086</v>
      </c>
    </row>
    <row r="312" spans="1:16" ht="12.75">
      <c r="A312" s="26" t="s">
        <v>61</v>
      </c>
      <c s="31" t="s">
        <v>318</v>
      </c>
      <c s="31" t="s">
        <v>18868</v>
      </c>
      <c s="26" t="s">
        <v>63</v>
      </c>
      <c s="32" t="s">
        <v>16072</v>
      </c>
      <c s="33" t="s">
        <v>5700</v>
      </c>
      <c s="34">
        <v>50</v>
      </c>
      <c s="35">
        <v>0</v>
      </c>
      <c s="35">
        <f>ROUND(ROUND(H312,2)*ROUND(G312,3),2)</f>
      </c>
      <c s="33" t="s">
        <v>14474</v>
      </c>
      <c r="O312">
        <f>(I312*21)/100</f>
      </c>
      <c t="s">
        <v>33</v>
      </c>
    </row>
    <row r="313" spans="1:5" ht="12.75">
      <c r="A313" s="36" t="s">
        <v>67</v>
      </c>
      <c r="E313" s="37" t="s">
        <v>63</v>
      </c>
    </row>
    <row r="314" spans="1:5" ht="25.5">
      <c r="A314" s="38" t="s">
        <v>68</v>
      </c>
      <c r="E314" s="39" t="s">
        <v>1000</v>
      </c>
    </row>
    <row r="315" spans="1:5" ht="25.5">
      <c r="A315" t="s">
        <v>70</v>
      </c>
      <c r="E315" s="37" t="s">
        <v>1086</v>
      </c>
    </row>
    <row r="316" spans="1:16" ht="12.75">
      <c r="A316" s="26" t="s">
        <v>61</v>
      </c>
      <c s="31" t="s">
        <v>322</v>
      </c>
      <c s="31" t="s">
        <v>18869</v>
      </c>
      <c s="26" t="s">
        <v>63</v>
      </c>
      <c s="32" t="s">
        <v>16074</v>
      </c>
      <c s="33" t="s">
        <v>5700</v>
      </c>
      <c s="34">
        <v>40</v>
      </c>
      <c s="35">
        <v>0</v>
      </c>
      <c s="35">
        <f>ROUND(ROUND(H316,2)*ROUND(G316,3),2)</f>
      </c>
      <c s="33" t="s">
        <v>14474</v>
      </c>
      <c r="O316">
        <f>(I316*21)/100</f>
      </c>
      <c t="s">
        <v>33</v>
      </c>
    </row>
    <row r="317" spans="1:5" ht="12.75">
      <c r="A317" s="36" t="s">
        <v>67</v>
      </c>
      <c r="E317" s="37" t="s">
        <v>63</v>
      </c>
    </row>
    <row r="318" spans="1:5" ht="25.5">
      <c r="A318" s="38" t="s">
        <v>68</v>
      </c>
      <c r="E318" s="39" t="s">
        <v>1000</v>
      </c>
    </row>
    <row r="319" spans="1:5" ht="25.5">
      <c r="A319" t="s">
        <v>70</v>
      </c>
      <c r="E319" s="37" t="s">
        <v>1086</v>
      </c>
    </row>
    <row r="320" spans="1:18" ht="12.75" customHeight="1">
      <c r="A320" s="6" t="s">
        <v>58</v>
      </c>
      <c s="6"/>
      <c s="42" t="s">
        <v>18870</v>
      </c>
      <c s="6"/>
      <c s="29" t="s">
        <v>16076</v>
      </c>
      <c s="6"/>
      <c s="6"/>
      <c s="6"/>
      <c s="43">
        <f>0+Q320</f>
      </c>
      <c s="6"/>
      <c r="O320">
        <f>0+R320</f>
      </c>
      <c r="Q320">
        <f>0+I321</f>
      </c>
      <c>
        <f>0+O321</f>
      </c>
    </row>
    <row r="321" spans="1:16" ht="12.75">
      <c r="A321" s="26" t="s">
        <v>61</v>
      </c>
      <c s="31" t="s">
        <v>327</v>
      </c>
      <c s="31" t="s">
        <v>18871</v>
      </c>
      <c s="26" t="s">
        <v>63</v>
      </c>
      <c s="32" t="s">
        <v>16078</v>
      </c>
      <c s="33" t="s">
        <v>81</v>
      </c>
      <c s="34">
        <v>75</v>
      </c>
      <c s="35">
        <v>0</v>
      </c>
      <c s="35">
        <f>ROUND(ROUND(H321,2)*ROUND(G321,3),2)</f>
      </c>
      <c s="33" t="s">
        <v>14474</v>
      </c>
      <c r="O321">
        <f>(I321*21)/100</f>
      </c>
      <c t="s">
        <v>33</v>
      </c>
    </row>
    <row r="322" spans="1:5" ht="12.75">
      <c r="A322" s="36" t="s">
        <v>67</v>
      </c>
      <c r="E322" s="37" t="s">
        <v>63</v>
      </c>
    </row>
    <row r="323" spans="1:5" ht="25.5">
      <c r="A323" s="38" t="s">
        <v>68</v>
      </c>
      <c r="E323" s="39" t="s">
        <v>1000</v>
      </c>
    </row>
    <row r="324" spans="1:5" ht="25.5">
      <c r="A324" t="s">
        <v>70</v>
      </c>
      <c r="E324" s="37" t="s">
        <v>1086</v>
      </c>
    </row>
    <row r="325" spans="1:18" ht="12.75" customHeight="1">
      <c r="A325" s="6" t="s">
        <v>58</v>
      </c>
      <c s="6"/>
      <c s="42" t="s">
        <v>18872</v>
      </c>
      <c s="6"/>
      <c s="29" t="s">
        <v>16082</v>
      </c>
      <c s="6"/>
      <c s="6"/>
      <c s="6"/>
      <c s="43">
        <f>0+Q325</f>
      </c>
      <c s="6"/>
      <c r="O325">
        <f>0+R325</f>
      </c>
      <c r="Q325">
        <f>0+I326+I330+I334+I338+I342+I346</f>
      </c>
      <c>
        <f>0+O326+O330+O334+O338+O342+O346</f>
      </c>
    </row>
    <row r="326" spans="1:16" ht="12.75">
      <c r="A326" s="26" t="s">
        <v>61</v>
      </c>
      <c s="31" t="s">
        <v>331</v>
      </c>
      <c s="31" t="s">
        <v>18873</v>
      </c>
      <c s="26" t="s">
        <v>63</v>
      </c>
      <c s="32" t="s">
        <v>16084</v>
      </c>
      <c s="33" t="s">
        <v>5700</v>
      </c>
      <c s="34">
        <v>75</v>
      </c>
      <c s="35">
        <v>0</v>
      </c>
      <c s="35">
        <f>ROUND(ROUND(H326,2)*ROUND(G326,3),2)</f>
      </c>
      <c s="33" t="s">
        <v>14474</v>
      </c>
      <c r="O326">
        <f>(I326*21)/100</f>
      </c>
      <c t="s">
        <v>33</v>
      </c>
    </row>
    <row r="327" spans="1:5" ht="12.75">
      <c r="A327" s="36" t="s">
        <v>67</v>
      </c>
      <c r="E327" s="37" t="s">
        <v>63</v>
      </c>
    </row>
    <row r="328" spans="1:5" ht="25.5">
      <c r="A328" s="38" t="s">
        <v>68</v>
      </c>
      <c r="E328" s="39" t="s">
        <v>1000</v>
      </c>
    </row>
    <row r="329" spans="1:5" ht="25.5">
      <c r="A329" t="s">
        <v>70</v>
      </c>
      <c r="E329" s="37" t="s">
        <v>1086</v>
      </c>
    </row>
    <row r="330" spans="1:16" ht="12.75">
      <c r="A330" s="26" t="s">
        <v>61</v>
      </c>
      <c s="31" t="s">
        <v>335</v>
      </c>
      <c s="31" t="s">
        <v>18874</v>
      </c>
      <c s="26" t="s">
        <v>63</v>
      </c>
      <c s="32" t="s">
        <v>16088</v>
      </c>
      <c s="33" t="s">
        <v>5700</v>
      </c>
      <c s="34">
        <v>70</v>
      </c>
      <c s="35">
        <v>0</v>
      </c>
      <c s="35">
        <f>ROUND(ROUND(H330,2)*ROUND(G330,3),2)</f>
      </c>
      <c s="33" t="s">
        <v>14474</v>
      </c>
      <c r="O330">
        <f>(I330*21)/100</f>
      </c>
      <c t="s">
        <v>33</v>
      </c>
    </row>
    <row r="331" spans="1:5" ht="12.75">
      <c r="A331" s="36" t="s">
        <v>67</v>
      </c>
      <c r="E331" s="37" t="s">
        <v>63</v>
      </c>
    </row>
    <row r="332" spans="1:5" ht="25.5">
      <c r="A332" s="38" t="s">
        <v>68</v>
      </c>
      <c r="E332" s="39" t="s">
        <v>1000</v>
      </c>
    </row>
    <row r="333" spans="1:5" ht="25.5">
      <c r="A333" t="s">
        <v>70</v>
      </c>
      <c r="E333" s="37" t="s">
        <v>1086</v>
      </c>
    </row>
    <row r="334" spans="1:16" ht="12.75">
      <c r="A334" s="26" t="s">
        <v>61</v>
      </c>
      <c s="31" t="s">
        <v>339</v>
      </c>
      <c s="31" t="s">
        <v>18875</v>
      </c>
      <c s="26" t="s">
        <v>63</v>
      </c>
      <c s="32" t="s">
        <v>18876</v>
      </c>
      <c s="33" t="s">
        <v>5700</v>
      </c>
      <c s="34">
        <v>70</v>
      </c>
      <c s="35">
        <v>0</v>
      </c>
      <c s="35">
        <f>ROUND(ROUND(H334,2)*ROUND(G334,3),2)</f>
      </c>
      <c s="33" t="s">
        <v>14474</v>
      </c>
      <c r="O334">
        <f>(I334*21)/100</f>
      </c>
      <c t="s">
        <v>33</v>
      </c>
    </row>
    <row r="335" spans="1:5" ht="12.75">
      <c r="A335" s="36" t="s">
        <v>67</v>
      </c>
      <c r="E335" s="37" t="s">
        <v>63</v>
      </c>
    </row>
    <row r="336" spans="1:5" ht="25.5">
      <c r="A336" s="38" t="s">
        <v>68</v>
      </c>
      <c r="E336" s="39" t="s">
        <v>1000</v>
      </c>
    </row>
    <row r="337" spans="1:5" ht="25.5">
      <c r="A337" t="s">
        <v>70</v>
      </c>
      <c r="E337" s="37" t="s">
        <v>1086</v>
      </c>
    </row>
    <row r="338" spans="1:16" ht="12.75">
      <c r="A338" s="26" t="s">
        <v>61</v>
      </c>
      <c s="31" t="s">
        <v>59</v>
      </c>
      <c s="31" t="s">
        <v>18877</v>
      </c>
      <c s="26" t="s">
        <v>63</v>
      </c>
      <c s="32" t="s">
        <v>16092</v>
      </c>
      <c s="33" t="s">
        <v>5700</v>
      </c>
      <c s="34">
        <v>70</v>
      </c>
      <c s="35">
        <v>0</v>
      </c>
      <c s="35">
        <f>ROUND(ROUND(H338,2)*ROUND(G338,3),2)</f>
      </c>
      <c s="33" t="s">
        <v>14474</v>
      </c>
      <c r="O338">
        <f>(I338*21)/100</f>
      </c>
      <c t="s">
        <v>33</v>
      </c>
    </row>
    <row r="339" spans="1:5" ht="12.75">
      <c r="A339" s="36" t="s">
        <v>67</v>
      </c>
      <c r="E339" s="37" t="s">
        <v>63</v>
      </c>
    </row>
    <row r="340" spans="1:5" ht="25.5">
      <c r="A340" s="38" t="s">
        <v>68</v>
      </c>
      <c r="E340" s="39" t="s">
        <v>1000</v>
      </c>
    </row>
    <row r="341" spans="1:5" ht="25.5">
      <c r="A341" t="s">
        <v>70</v>
      </c>
      <c r="E341" s="37" t="s">
        <v>1086</v>
      </c>
    </row>
    <row r="342" spans="1:16" ht="12.75">
      <c r="A342" s="26" t="s">
        <v>61</v>
      </c>
      <c s="31" t="s">
        <v>345</v>
      </c>
      <c s="31" t="s">
        <v>18878</v>
      </c>
      <c s="26" t="s">
        <v>63</v>
      </c>
      <c s="32" t="s">
        <v>5710</v>
      </c>
      <c s="33" t="s">
        <v>16096</v>
      </c>
      <c s="34">
        <v>2</v>
      </c>
      <c s="35">
        <v>0</v>
      </c>
      <c s="35">
        <f>ROUND(ROUND(H342,2)*ROUND(G342,3),2)</f>
      </c>
      <c s="33" t="s">
        <v>14474</v>
      </c>
      <c r="O342">
        <f>(I342*21)/100</f>
      </c>
      <c t="s">
        <v>33</v>
      </c>
    </row>
    <row r="343" spans="1:5" ht="12.75">
      <c r="A343" s="36" t="s">
        <v>67</v>
      </c>
      <c r="E343" s="37" t="s">
        <v>63</v>
      </c>
    </row>
    <row r="344" spans="1:5" ht="25.5">
      <c r="A344" s="38" t="s">
        <v>68</v>
      </c>
      <c r="E344" s="39" t="s">
        <v>1000</v>
      </c>
    </row>
    <row r="345" spans="1:5" ht="25.5">
      <c r="A345" t="s">
        <v>70</v>
      </c>
      <c r="E345" s="37" t="s">
        <v>1086</v>
      </c>
    </row>
    <row r="346" spans="1:16" ht="12.75">
      <c r="A346" s="26" t="s">
        <v>61</v>
      </c>
      <c s="31" t="s">
        <v>349</v>
      </c>
      <c s="31" t="s">
        <v>18879</v>
      </c>
      <c s="26" t="s">
        <v>63</v>
      </c>
      <c s="32" t="s">
        <v>18880</v>
      </c>
      <c s="33" t="s">
        <v>5700</v>
      </c>
      <c s="34">
        <v>4</v>
      </c>
      <c s="35">
        <v>0</v>
      </c>
      <c s="35">
        <f>ROUND(ROUND(H346,2)*ROUND(G346,3),2)</f>
      </c>
      <c s="33" t="s">
        <v>14474</v>
      </c>
      <c r="O346">
        <f>(I346*21)/100</f>
      </c>
      <c t="s">
        <v>33</v>
      </c>
    </row>
    <row r="347" spans="1:5" ht="12.75">
      <c r="A347" s="36" t="s">
        <v>67</v>
      </c>
      <c r="E347" s="37" t="s">
        <v>63</v>
      </c>
    </row>
    <row r="348" spans="1:5" ht="25.5">
      <c r="A348" s="38" t="s">
        <v>68</v>
      </c>
      <c r="E348" s="39" t="s">
        <v>1000</v>
      </c>
    </row>
    <row r="349" spans="1:5" ht="25.5">
      <c r="A349" t="s">
        <v>70</v>
      </c>
      <c r="E349" s="37" t="s">
        <v>1086</v>
      </c>
    </row>
    <row r="350" spans="1:18" ht="12.75" customHeight="1">
      <c r="A350" s="6" t="s">
        <v>58</v>
      </c>
      <c s="6"/>
      <c s="42" t="s">
        <v>18881</v>
      </c>
      <c s="6"/>
      <c s="29" t="s">
        <v>16118</v>
      </c>
      <c s="6"/>
      <c s="6"/>
      <c s="6"/>
      <c s="43">
        <f>0+Q350</f>
      </c>
      <c s="6"/>
      <c r="O350">
        <f>0+R350</f>
      </c>
      <c r="Q350">
        <f>0+I351+I355</f>
      </c>
      <c>
        <f>0+O351+O355</f>
      </c>
    </row>
    <row r="351" spans="1:16" ht="12.75">
      <c r="A351" s="26" t="s">
        <v>61</v>
      </c>
      <c s="31" t="s">
        <v>353</v>
      </c>
      <c s="31" t="s">
        <v>18882</v>
      </c>
      <c s="26" t="s">
        <v>63</v>
      </c>
      <c s="32" t="s">
        <v>16120</v>
      </c>
      <c s="33" t="s">
        <v>5700</v>
      </c>
      <c s="34">
        <v>40</v>
      </c>
      <c s="35">
        <v>0</v>
      </c>
      <c s="35">
        <f>ROUND(ROUND(H351,2)*ROUND(G351,3),2)</f>
      </c>
      <c s="33" t="s">
        <v>14474</v>
      </c>
      <c r="O351">
        <f>(I351*21)/100</f>
      </c>
      <c t="s">
        <v>33</v>
      </c>
    </row>
    <row r="352" spans="1:5" ht="12.75">
      <c r="A352" s="36" t="s">
        <v>67</v>
      </c>
      <c r="E352" s="37" t="s">
        <v>63</v>
      </c>
    </row>
    <row r="353" spans="1:5" ht="25.5">
      <c r="A353" s="38" t="s">
        <v>68</v>
      </c>
      <c r="E353" s="39" t="s">
        <v>1000</v>
      </c>
    </row>
    <row r="354" spans="1:5" ht="25.5">
      <c r="A354" t="s">
        <v>70</v>
      </c>
      <c r="E354" s="37" t="s">
        <v>1086</v>
      </c>
    </row>
    <row r="355" spans="1:16" ht="12.75">
      <c r="A355" s="26" t="s">
        <v>61</v>
      </c>
      <c s="31" t="s">
        <v>357</v>
      </c>
      <c s="31" t="s">
        <v>18883</v>
      </c>
      <c s="26" t="s">
        <v>63</v>
      </c>
      <c s="32" t="s">
        <v>18884</v>
      </c>
      <c s="33" t="s">
        <v>5700</v>
      </c>
      <c s="34">
        <v>5</v>
      </c>
      <c s="35">
        <v>0</v>
      </c>
      <c s="35">
        <f>ROUND(ROUND(H355,2)*ROUND(G355,3),2)</f>
      </c>
      <c s="33" t="s">
        <v>14474</v>
      </c>
      <c r="O355">
        <f>(I355*21)/100</f>
      </c>
      <c t="s">
        <v>33</v>
      </c>
    </row>
    <row r="356" spans="1:5" ht="12.75">
      <c r="A356" s="36" t="s">
        <v>67</v>
      </c>
      <c r="E356" s="37" t="s">
        <v>63</v>
      </c>
    </row>
    <row r="357" spans="1:5" ht="25.5">
      <c r="A357" s="38" t="s">
        <v>68</v>
      </c>
      <c r="E357" s="39" t="s">
        <v>1000</v>
      </c>
    </row>
    <row r="358" spans="1:5" ht="25.5">
      <c r="A358" t="s">
        <v>70</v>
      </c>
      <c r="E358" s="37" t="s">
        <v>1086</v>
      </c>
    </row>
    <row r="359" spans="1:18" ht="12.75" customHeight="1">
      <c r="A359" s="6" t="s">
        <v>58</v>
      </c>
      <c s="6"/>
      <c s="42" t="s">
        <v>18885</v>
      </c>
      <c s="6"/>
      <c s="29" t="s">
        <v>16122</v>
      </c>
      <c s="6"/>
      <c s="6"/>
      <c s="6"/>
      <c s="43">
        <f>0+Q359</f>
      </c>
      <c s="6"/>
      <c r="O359">
        <f>0+R359</f>
      </c>
      <c r="Q359">
        <f>0+I360</f>
      </c>
      <c>
        <f>0+O360</f>
      </c>
    </row>
    <row r="360" spans="1:16" ht="12.75">
      <c r="A360" s="26" t="s">
        <v>61</v>
      </c>
      <c s="31" t="s">
        <v>361</v>
      </c>
      <c s="31" t="s">
        <v>18886</v>
      </c>
      <c s="26" t="s">
        <v>63</v>
      </c>
      <c s="32" t="s">
        <v>16124</v>
      </c>
      <c s="33" t="s">
        <v>5700</v>
      </c>
      <c s="34">
        <v>1</v>
      </c>
      <c s="35">
        <v>0</v>
      </c>
      <c s="35">
        <f>ROUND(ROUND(H360,2)*ROUND(G360,3),2)</f>
      </c>
      <c s="33" t="s">
        <v>14474</v>
      </c>
      <c r="O360">
        <f>(I360*21)/100</f>
      </c>
      <c t="s">
        <v>33</v>
      </c>
    </row>
    <row r="361" spans="1:5" ht="12.75">
      <c r="A361" s="36" t="s">
        <v>67</v>
      </c>
      <c r="E361" s="37" t="s">
        <v>63</v>
      </c>
    </row>
    <row r="362" spans="1:5" ht="25.5">
      <c r="A362" s="38" t="s">
        <v>68</v>
      </c>
      <c r="E362" s="39" t="s">
        <v>1000</v>
      </c>
    </row>
    <row r="363" spans="1:5" ht="25.5">
      <c r="A363" t="s">
        <v>70</v>
      </c>
      <c r="E363" s="37" t="s">
        <v>1086</v>
      </c>
    </row>
    <row r="364" spans="1:18" ht="12.75" customHeight="1">
      <c r="A364" s="6" t="s">
        <v>58</v>
      </c>
      <c s="6"/>
      <c s="42" t="s">
        <v>18887</v>
      </c>
      <c s="6"/>
      <c s="29" t="s">
        <v>13181</v>
      </c>
      <c s="6"/>
      <c s="6"/>
      <c s="6"/>
      <c s="43">
        <f>0+Q364</f>
      </c>
      <c s="6"/>
      <c r="O364">
        <f>0+R364</f>
      </c>
      <c r="Q364">
        <f>0+I365+I369+I373</f>
      </c>
      <c>
        <f>0+O365+O369+O373</f>
      </c>
    </row>
    <row r="365" spans="1:16" ht="12.75">
      <c r="A365" s="26" t="s">
        <v>61</v>
      </c>
      <c s="31" t="s">
        <v>364</v>
      </c>
      <c s="31" t="s">
        <v>18888</v>
      </c>
      <c s="26" t="s">
        <v>63</v>
      </c>
      <c s="32" t="s">
        <v>16127</v>
      </c>
      <c s="33" t="s">
        <v>5700</v>
      </c>
      <c s="34">
        <v>46</v>
      </c>
      <c s="35">
        <v>0</v>
      </c>
      <c s="35">
        <f>ROUND(ROUND(H365,2)*ROUND(G365,3),2)</f>
      </c>
      <c s="33" t="s">
        <v>14474</v>
      </c>
      <c r="O365">
        <f>(I365*21)/100</f>
      </c>
      <c t="s">
        <v>33</v>
      </c>
    </row>
    <row r="366" spans="1:5" ht="12.75">
      <c r="A366" s="36" t="s">
        <v>67</v>
      </c>
      <c r="E366" s="37" t="s">
        <v>63</v>
      </c>
    </row>
    <row r="367" spans="1:5" ht="25.5">
      <c r="A367" s="38" t="s">
        <v>68</v>
      </c>
      <c r="E367" s="39" t="s">
        <v>1000</v>
      </c>
    </row>
    <row r="368" spans="1:5" ht="25.5">
      <c r="A368" t="s">
        <v>70</v>
      </c>
      <c r="E368" s="37" t="s">
        <v>1086</v>
      </c>
    </row>
    <row r="369" spans="1:16" ht="12.75">
      <c r="A369" s="26" t="s">
        <v>61</v>
      </c>
      <c s="31" t="s">
        <v>368</v>
      </c>
      <c s="31" t="s">
        <v>18889</v>
      </c>
      <c s="26" t="s">
        <v>63</v>
      </c>
      <c s="32" t="s">
        <v>17486</v>
      </c>
      <c s="33" t="s">
        <v>5700</v>
      </c>
      <c s="34">
        <v>20</v>
      </c>
      <c s="35">
        <v>0</v>
      </c>
      <c s="35">
        <f>ROUND(ROUND(H369,2)*ROUND(G369,3),2)</f>
      </c>
      <c s="33" t="s">
        <v>14474</v>
      </c>
      <c r="O369">
        <f>(I369*21)/100</f>
      </c>
      <c t="s">
        <v>33</v>
      </c>
    </row>
    <row r="370" spans="1:5" ht="12.75">
      <c r="A370" s="36" t="s">
        <v>67</v>
      </c>
      <c r="E370" s="37" t="s">
        <v>63</v>
      </c>
    </row>
    <row r="371" spans="1:5" ht="25.5">
      <c r="A371" s="38" t="s">
        <v>68</v>
      </c>
      <c r="E371" s="39" t="s">
        <v>1000</v>
      </c>
    </row>
    <row r="372" spans="1:5" ht="25.5">
      <c r="A372" t="s">
        <v>70</v>
      </c>
      <c r="E372" s="37" t="s">
        <v>1086</v>
      </c>
    </row>
    <row r="373" spans="1:16" ht="12.75">
      <c r="A373" s="26" t="s">
        <v>61</v>
      </c>
      <c s="31" t="s">
        <v>372</v>
      </c>
      <c s="31" t="s">
        <v>18890</v>
      </c>
      <c s="26" t="s">
        <v>63</v>
      </c>
      <c s="32" t="s">
        <v>15808</v>
      </c>
      <c s="33" t="s">
        <v>5700</v>
      </c>
      <c s="34">
        <v>10</v>
      </c>
      <c s="35">
        <v>0</v>
      </c>
      <c s="35">
        <f>ROUND(ROUND(H373,2)*ROUND(G373,3),2)</f>
      </c>
      <c s="33" t="s">
        <v>14474</v>
      </c>
      <c r="O373">
        <f>(I373*21)/100</f>
      </c>
      <c t="s">
        <v>33</v>
      </c>
    </row>
    <row r="374" spans="1:5" ht="12.75">
      <c r="A374" s="36" t="s">
        <v>67</v>
      </c>
      <c r="E374" s="37" t="s">
        <v>63</v>
      </c>
    </row>
    <row r="375" spans="1:5" ht="25.5">
      <c r="A375" s="38" t="s">
        <v>68</v>
      </c>
      <c r="E375" s="39" t="s">
        <v>1000</v>
      </c>
    </row>
    <row r="376" spans="1:5" ht="25.5">
      <c r="A376" t="s">
        <v>70</v>
      </c>
      <c r="E376" s="37" t="s">
        <v>1086</v>
      </c>
    </row>
    <row r="377" spans="1:18" ht="12.75" customHeight="1">
      <c r="A377" s="6" t="s">
        <v>58</v>
      </c>
      <c s="6"/>
      <c s="42" t="s">
        <v>18891</v>
      </c>
      <c s="6"/>
      <c s="29" t="s">
        <v>16134</v>
      </c>
      <c s="6"/>
      <c s="6"/>
      <c s="6"/>
      <c s="43">
        <f>0+Q377</f>
      </c>
      <c s="6"/>
      <c r="O377">
        <f>0+R377</f>
      </c>
      <c r="Q377">
        <f>0+I378</f>
      </c>
      <c>
        <f>0+O378</f>
      </c>
    </row>
    <row r="378" spans="1:16" ht="12.75">
      <c r="A378" s="26" t="s">
        <v>61</v>
      </c>
      <c s="31" t="s">
        <v>376</v>
      </c>
      <c s="31" t="s">
        <v>18892</v>
      </c>
      <c s="26" t="s">
        <v>63</v>
      </c>
      <c s="32" t="s">
        <v>13193</v>
      </c>
      <c s="33" t="s">
        <v>5700</v>
      </c>
      <c s="34">
        <v>60</v>
      </c>
      <c s="35">
        <v>0</v>
      </c>
      <c s="35">
        <f>ROUND(ROUND(H378,2)*ROUND(G378,3),2)</f>
      </c>
      <c s="33" t="s">
        <v>14474</v>
      </c>
      <c r="O378">
        <f>(I378*21)/100</f>
      </c>
      <c t="s">
        <v>33</v>
      </c>
    </row>
    <row r="379" spans="1:5" ht="12.75">
      <c r="A379" s="36" t="s">
        <v>67</v>
      </c>
      <c r="E379" s="37" t="s">
        <v>63</v>
      </c>
    </row>
    <row r="380" spans="1:5" ht="25.5">
      <c r="A380" s="38" t="s">
        <v>68</v>
      </c>
      <c r="E380" s="39" t="s">
        <v>1000</v>
      </c>
    </row>
    <row r="381" spans="1:5" ht="25.5">
      <c r="A381" t="s">
        <v>70</v>
      </c>
      <c r="E381" s="37" t="s">
        <v>1086</v>
      </c>
    </row>
    <row r="382" spans="1:18" ht="12.75" customHeight="1">
      <c r="A382" s="6" t="s">
        <v>58</v>
      </c>
      <c s="6"/>
      <c s="42" t="s">
        <v>18893</v>
      </c>
      <c s="6"/>
      <c s="29" t="s">
        <v>16137</v>
      </c>
      <c s="6"/>
      <c s="6"/>
      <c s="6"/>
      <c s="43">
        <f>0+Q382</f>
      </c>
      <c s="6"/>
      <c r="O382">
        <f>0+R382</f>
      </c>
      <c r="Q382">
        <f>0+I383+I387+I391</f>
      </c>
      <c>
        <f>0+O383+O387+O391</f>
      </c>
    </row>
    <row r="383" spans="1:16" ht="12.75">
      <c r="A383" s="26" t="s">
        <v>61</v>
      </c>
      <c s="31" t="s">
        <v>380</v>
      </c>
      <c s="31" t="s">
        <v>18894</v>
      </c>
      <c s="26" t="s">
        <v>63</v>
      </c>
      <c s="32" t="s">
        <v>16139</v>
      </c>
      <c s="33" t="s">
        <v>81</v>
      </c>
      <c s="34">
        <v>80</v>
      </c>
      <c s="35">
        <v>0</v>
      </c>
      <c s="35">
        <f>ROUND(ROUND(H383,2)*ROUND(G383,3),2)</f>
      </c>
      <c s="33" t="s">
        <v>14474</v>
      </c>
      <c r="O383">
        <f>(I383*21)/100</f>
      </c>
      <c t="s">
        <v>33</v>
      </c>
    </row>
    <row r="384" spans="1:5" ht="12.75">
      <c r="A384" s="36" t="s">
        <v>67</v>
      </c>
      <c r="E384" s="37" t="s">
        <v>63</v>
      </c>
    </row>
    <row r="385" spans="1:5" ht="25.5">
      <c r="A385" s="38" t="s">
        <v>68</v>
      </c>
      <c r="E385" s="39" t="s">
        <v>1000</v>
      </c>
    </row>
    <row r="386" spans="1:5" ht="25.5">
      <c r="A386" t="s">
        <v>70</v>
      </c>
      <c r="E386" s="37" t="s">
        <v>1086</v>
      </c>
    </row>
    <row r="387" spans="1:16" ht="12.75">
      <c r="A387" s="26" t="s">
        <v>61</v>
      </c>
      <c s="31" t="s">
        <v>384</v>
      </c>
      <c s="31" t="s">
        <v>18895</v>
      </c>
      <c s="26" t="s">
        <v>63</v>
      </c>
      <c s="32" t="s">
        <v>18896</v>
      </c>
      <c s="33" t="s">
        <v>81</v>
      </c>
      <c s="34">
        <v>140</v>
      </c>
      <c s="35">
        <v>0</v>
      </c>
      <c s="35">
        <f>ROUND(ROUND(H387,2)*ROUND(G387,3),2)</f>
      </c>
      <c s="33" t="s">
        <v>14474</v>
      </c>
      <c r="O387">
        <f>(I387*21)/100</f>
      </c>
      <c t="s">
        <v>33</v>
      </c>
    </row>
    <row r="388" spans="1:5" ht="12.75">
      <c r="A388" s="36" t="s">
        <v>67</v>
      </c>
      <c r="E388" s="37" t="s">
        <v>63</v>
      </c>
    </row>
    <row r="389" spans="1:5" ht="25.5">
      <c r="A389" s="38" t="s">
        <v>68</v>
      </c>
      <c r="E389" s="39" t="s">
        <v>1000</v>
      </c>
    </row>
    <row r="390" spans="1:5" ht="25.5">
      <c r="A390" t="s">
        <v>70</v>
      </c>
      <c r="E390" s="37" t="s">
        <v>1086</v>
      </c>
    </row>
    <row r="391" spans="1:16" ht="12.75">
      <c r="A391" s="26" t="s">
        <v>61</v>
      </c>
      <c s="31" t="s">
        <v>389</v>
      </c>
      <c s="31" t="s">
        <v>18897</v>
      </c>
      <c s="26" t="s">
        <v>63</v>
      </c>
      <c s="32" t="s">
        <v>16141</v>
      </c>
      <c s="33" t="s">
        <v>81</v>
      </c>
      <c s="34">
        <v>10</v>
      </c>
      <c s="35">
        <v>0</v>
      </c>
      <c s="35">
        <f>ROUND(ROUND(H391,2)*ROUND(G391,3),2)</f>
      </c>
      <c s="33" t="s">
        <v>14474</v>
      </c>
      <c r="O391">
        <f>(I391*21)/100</f>
      </c>
      <c t="s">
        <v>33</v>
      </c>
    </row>
    <row r="392" spans="1:5" ht="12.75">
      <c r="A392" s="36" t="s">
        <v>67</v>
      </c>
      <c r="E392" s="37" t="s">
        <v>63</v>
      </c>
    </row>
    <row r="393" spans="1:5" ht="25.5">
      <c r="A393" s="38" t="s">
        <v>68</v>
      </c>
      <c r="E393" s="39" t="s">
        <v>1000</v>
      </c>
    </row>
    <row r="394" spans="1:5" ht="25.5">
      <c r="A394" t="s">
        <v>70</v>
      </c>
      <c r="E394" s="37" t="s">
        <v>1086</v>
      </c>
    </row>
    <row r="395" spans="1:18" ht="12.75" customHeight="1">
      <c r="A395" s="6" t="s">
        <v>58</v>
      </c>
      <c s="6"/>
      <c s="42" t="s">
        <v>18898</v>
      </c>
      <c s="6"/>
      <c s="29" t="s">
        <v>16143</v>
      </c>
      <c s="6"/>
      <c s="6"/>
      <c s="6"/>
      <c s="43">
        <f>0+Q395</f>
      </c>
      <c s="6"/>
      <c r="O395">
        <f>0+R395</f>
      </c>
      <c r="Q395">
        <f>0+I396+I400+I404+I408+I412</f>
      </c>
      <c>
        <f>0+O396+O400+O404+O408+O412</f>
      </c>
    </row>
    <row r="396" spans="1:16" ht="12.75">
      <c r="A396" s="26" t="s">
        <v>61</v>
      </c>
      <c s="31" t="s">
        <v>392</v>
      </c>
      <c s="31" t="s">
        <v>18899</v>
      </c>
      <c s="26" t="s">
        <v>63</v>
      </c>
      <c s="32" t="s">
        <v>16145</v>
      </c>
      <c s="33" t="s">
        <v>81</v>
      </c>
      <c s="34">
        <v>15</v>
      </c>
      <c s="35">
        <v>0</v>
      </c>
      <c s="35">
        <f>ROUND(ROUND(H396,2)*ROUND(G396,3),2)</f>
      </c>
      <c s="33" t="s">
        <v>14474</v>
      </c>
      <c r="O396">
        <f>(I396*21)/100</f>
      </c>
      <c t="s">
        <v>33</v>
      </c>
    </row>
    <row r="397" spans="1:5" ht="12.75">
      <c r="A397" s="36" t="s">
        <v>67</v>
      </c>
      <c r="E397" s="37" t="s">
        <v>63</v>
      </c>
    </row>
    <row r="398" spans="1:5" ht="25.5">
      <c r="A398" s="38" t="s">
        <v>68</v>
      </c>
      <c r="E398" s="39" t="s">
        <v>1000</v>
      </c>
    </row>
    <row r="399" spans="1:5" ht="25.5">
      <c r="A399" t="s">
        <v>70</v>
      </c>
      <c r="E399" s="37" t="s">
        <v>1086</v>
      </c>
    </row>
    <row r="400" spans="1:16" ht="12.75">
      <c r="A400" s="26" t="s">
        <v>61</v>
      </c>
      <c s="31" t="s">
        <v>396</v>
      </c>
      <c s="31" t="s">
        <v>18900</v>
      </c>
      <c s="26" t="s">
        <v>63</v>
      </c>
      <c s="32" t="s">
        <v>16149</v>
      </c>
      <c s="33" t="s">
        <v>81</v>
      </c>
      <c s="34">
        <v>95</v>
      </c>
      <c s="35">
        <v>0</v>
      </c>
      <c s="35">
        <f>ROUND(ROUND(H400,2)*ROUND(G400,3),2)</f>
      </c>
      <c s="33" t="s">
        <v>14474</v>
      </c>
      <c r="O400">
        <f>(I400*21)/100</f>
      </c>
      <c t="s">
        <v>33</v>
      </c>
    </row>
    <row r="401" spans="1:5" ht="12.75">
      <c r="A401" s="36" t="s">
        <v>67</v>
      </c>
      <c r="E401" s="37" t="s">
        <v>63</v>
      </c>
    </row>
    <row r="402" spans="1:5" ht="25.5">
      <c r="A402" s="38" t="s">
        <v>68</v>
      </c>
      <c r="E402" s="39" t="s">
        <v>1000</v>
      </c>
    </row>
    <row r="403" spans="1:5" ht="25.5">
      <c r="A403" t="s">
        <v>70</v>
      </c>
      <c r="E403" s="37" t="s">
        <v>1086</v>
      </c>
    </row>
    <row r="404" spans="1:16" ht="12.75">
      <c r="A404" s="26" t="s">
        <v>61</v>
      </c>
      <c s="31" t="s">
        <v>400</v>
      </c>
      <c s="31" t="s">
        <v>18901</v>
      </c>
      <c s="26" t="s">
        <v>63</v>
      </c>
      <c s="32" t="s">
        <v>16151</v>
      </c>
      <c s="33" t="s">
        <v>81</v>
      </c>
      <c s="34">
        <v>150</v>
      </c>
      <c s="35">
        <v>0</v>
      </c>
      <c s="35">
        <f>ROUND(ROUND(H404,2)*ROUND(G404,3),2)</f>
      </c>
      <c s="33" t="s">
        <v>14474</v>
      </c>
      <c r="O404">
        <f>(I404*21)/100</f>
      </c>
      <c t="s">
        <v>33</v>
      </c>
    </row>
    <row r="405" spans="1:5" ht="12.75">
      <c r="A405" s="36" t="s">
        <v>67</v>
      </c>
      <c r="E405" s="37" t="s">
        <v>63</v>
      </c>
    </row>
    <row r="406" spans="1:5" ht="25.5">
      <c r="A406" s="38" t="s">
        <v>68</v>
      </c>
      <c r="E406" s="39" t="s">
        <v>1000</v>
      </c>
    </row>
    <row r="407" spans="1:5" ht="25.5">
      <c r="A407" t="s">
        <v>70</v>
      </c>
      <c r="E407" s="37" t="s">
        <v>1086</v>
      </c>
    </row>
    <row r="408" spans="1:16" ht="12.75">
      <c r="A408" s="26" t="s">
        <v>61</v>
      </c>
      <c s="31" t="s">
        <v>404</v>
      </c>
      <c s="31" t="s">
        <v>18902</v>
      </c>
      <c s="26" t="s">
        <v>63</v>
      </c>
      <c s="32" t="s">
        <v>16155</v>
      </c>
      <c s="33" t="s">
        <v>81</v>
      </c>
      <c s="34">
        <v>75</v>
      </c>
      <c s="35">
        <v>0</v>
      </c>
      <c s="35">
        <f>ROUND(ROUND(H408,2)*ROUND(G408,3),2)</f>
      </c>
      <c s="33" t="s">
        <v>14474</v>
      </c>
      <c r="O408">
        <f>(I408*21)/100</f>
      </c>
      <c t="s">
        <v>33</v>
      </c>
    </row>
    <row r="409" spans="1:5" ht="12.75">
      <c r="A409" s="36" t="s">
        <v>67</v>
      </c>
      <c r="E409" s="37" t="s">
        <v>63</v>
      </c>
    </row>
    <row r="410" spans="1:5" ht="25.5">
      <c r="A410" s="38" t="s">
        <v>68</v>
      </c>
      <c r="E410" s="39" t="s">
        <v>1000</v>
      </c>
    </row>
    <row r="411" spans="1:5" ht="25.5">
      <c r="A411" t="s">
        <v>70</v>
      </c>
      <c r="E411" s="37" t="s">
        <v>1086</v>
      </c>
    </row>
    <row r="412" spans="1:16" ht="12.75">
      <c r="A412" s="26" t="s">
        <v>61</v>
      </c>
      <c s="31" t="s">
        <v>408</v>
      </c>
      <c s="31" t="s">
        <v>18903</v>
      </c>
      <c s="26" t="s">
        <v>63</v>
      </c>
      <c s="32" t="s">
        <v>17508</v>
      </c>
      <c s="33" t="s">
        <v>81</v>
      </c>
      <c s="34">
        <v>30</v>
      </c>
      <c s="35">
        <v>0</v>
      </c>
      <c s="35">
        <f>ROUND(ROUND(H412,2)*ROUND(G412,3),2)</f>
      </c>
      <c s="33" t="s">
        <v>14474</v>
      </c>
      <c r="O412">
        <f>(I412*21)/100</f>
      </c>
      <c t="s">
        <v>33</v>
      </c>
    </row>
    <row r="413" spans="1:5" ht="12.75">
      <c r="A413" s="36" t="s">
        <v>67</v>
      </c>
      <c r="E413" s="37" t="s">
        <v>63</v>
      </c>
    </row>
    <row r="414" spans="1:5" ht="25.5">
      <c r="A414" s="38" t="s">
        <v>68</v>
      </c>
      <c r="E414" s="39" t="s">
        <v>1000</v>
      </c>
    </row>
    <row r="415" spans="1:5" ht="25.5">
      <c r="A415" t="s">
        <v>70</v>
      </c>
      <c r="E415" s="37" t="s">
        <v>1086</v>
      </c>
    </row>
    <row r="416" spans="1:18" ht="12.75" customHeight="1">
      <c r="A416" s="6" t="s">
        <v>58</v>
      </c>
      <c s="6"/>
      <c s="42" t="s">
        <v>18904</v>
      </c>
      <c s="6"/>
      <c s="29" t="s">
        <v>15910</v>
      </c>
      <c s="6"/>
      <c s="6"/>
      <c s="6"/>
      <c s="43">
        <f>0+Q416</f>
      </c>
      <c s="6"/>
      <c r="O416">
        <f>0+R416</f>
      </c>
      <c r="Q416">
        <f>0+I417</f>
      </c>
      <c>
        <f>0+O417</f>
      </c>
    </row>
    <row r="417" spans="1:16" ht="12.75">
      <c r="A417" s="26" t="s">
        <v>61</v>
      </c>
      <c s="31" t="s">
        <v>412</v>
      </c>
      <c s="31" t="s">
        <v>18905</v>
      </c>
      <c s="26" t="s">
        <v>63</v>
      </c>
      <c s="32" t="s">
        <v>13371</v>
      </c>
      <c s="33" t="s">
        <v>5700</v>
      </c>
      <c s="34">
        <v>1</v>
      </c>
      <c s="35">
        <v>0</v>
      </c>
      <c s="35">
        <f>ROUND(ROUND(H417,2)*ROUND(G417,3),2)</f>
      </c>
      <c s="33" t="s">
        <v>14474</v>
      </c>
      <c r="O417">
        <f>(I417*21)/100</f>
      </c>
      <c t="s">
        <v>33</v>
      </c>
    </row>
    <row r="418" spans="1:5" ht="12.75">
      <c r="A418" s="36" t="s">
        <v>67</v>
      </c>
      <c r="E418" s="37" t="s">
        <v>63</v>
      </c>
    </row>
    <row r="419" spans="1:5" ht="25.5">
      <c r="A419" s="38" t="s">
        <v>68</v>
      </c>
      <c r="E419" s="39" t="s">
        <v>1000</v>
      </c>
    </row>
    <row r="420" spans="1:5" ht="25.5">
      <c r="A420" t="s">
        <v>70</v>
      </c>
      <c r="E420" s="37" t="s">
        <v>1086</v>
      </c>
    </row>
    <row r="421" spans="1:18" ht="12.75" customHeight="1">
      <c r="A421" s="6" t="s">
        <v>58</v>
      </c>
      <c s="6"/>
      <c s="42" t="s">
        <v>18906</v>
      </c>
      <c s="6"/>
      <c s="29" t="s">
        <v>18907</v>
      </c>
      <c s="6"/>
      <c s="6"/>
      <c s="6"/>
      <c s="43">
        <f>0+Q421</f>
      </c>
      <c s="6"/>
      <c r="O421">
        <f>0+R421</f>
      </c>
      <c r="Q421">
        <f>0+I422</f>
      </c>
      <c>
        <f>0+O422</f>
      </c>
    </row>
    <row r="422" spans="1:16" ht="12.75">
      <c r="A422" s="26" t="s">
        <v>61</v>
      </c>
      <c s="31" t="s">
        <v>416</v>
      </c>
      <c s="31" t="s">
        <v>18908</v>
      </c>
      <c s="26" t="s">
        <v>63</v>
      </c>
      <c s="32" t="s">
        <v>18909</v>
      </c>
      <c s="33" t="s">
        <v>5700</v>
      </c>
      <c s="34">
        <v>3</v>
      </c>
      <c s="35">
        <v>0</v>
      </c>
      <c s="35">
        <f>ROUND(ROUND(H422,2)*ROUND(G422,3),2)</f>
      </c>
      <c s="33" t="s">
        <v>14474</v>
      </c>
      <c r="O422">
        <f>(I422*21)/100</f>
      </c>
      <c t="s">
        <v>33</v>
      </c>
    </row>
    <row r="423" spans="1:5" ht="12.75">
      <c r="A423" s="36" t="s">
        <v>67</v>
      </c>
      <c r="E423" s="37" t="s">
        <v>63</v>
      </c>
    </row>
    <row r="424" spans="1:5" ht="25.5">
      <c r="A424" s="38" t="s">
        <v>68</v>
      </c>
      <c r="E424" s="39" t="s">
        <v>1000</v>
      </c>
    </row>
    <row r="425" spans="1:5" ht="25.5">
      <c r="A425" t="s">
        <v>70</v>
      </c>
      <c r="E425" s="37" t="s">
        <v>1086</v>
      </c>
    </row>
    <row r="426" spans="1:18" ht="12.75" customHeight="1">
      <c r="A426" s="6" t="s">
        <v>58</v>
      </c>
      <c s="6"/>
      <c s="42" t="s">
        <v>18910</v>
      </c>
      <c s="6"/>
      <c s="29" t="s">
        <v>16186</v>
      </c>
      <c s="6"/>
      <c s="6"/>
      <c s="6"/>
      <c s="43">
        <f>0+Q426</f>
      </c>
      <c s="6"/>
      <c r="O426">
        <f>0+R426</f>
      </c>
      <c r="Q426">
        <f>0+I427</f>
      </c>
      <c>
        <f>0+O427</f>
      </c>
    </row>
    <row r="427" spans="1:16" ht="25.5">
      <c r="A427" s="26" t="s">
        <v>61</v>
      </c>
      <c s="31" t="s">
        <v>420</v>
      </c>
      <c s="31" t="s">
        <v>18911</v>
      </c>
      <c s="26" t="s">
        <v>63</v>
      </c>
      <c s="32" t="s">
        <v>18912</v>
      </c>
      <c s="33" t="s">
        <v>5700</v>
      </c>
      <c s="34">
        <v>1</v>
      </c>
      <c s="35">
        <v>0</v>
      </c>
      <c s="35">
        <f>ROUND(ROUND(H427,2)*ROUND(G427,3),2)</f>
      </c>
      <c s="33" t="s">
        <v>14474</v>
      </c>
      <c r="O427">
        <f>(I427*21)/100</f>
      </c>
      <c t="s">
        <v>33</v>
      </c>
    </row>
    <row r="428" spans="1:5" ht="12.75">
      <c r="A428" s="36" t="s">
        <v>67</v>
      </c>
      <c r="E428" s="37" t="s">
        <v>63</v>
      </c>
    </row>
    <row r="429" spans="1:5" ht="25.5">
      <c r="A429" s="38" t="s">
        <v>68</v>
      </c>
      <c r="E429" s="39" t="s">
        <v>1000</v>
      </c>
    </row>
    <row r="430" spans="1:5" ht="25.5">
      <c r="A430" t="s">
        <v>70</v>
      </c>
      <c r="E430" s="37" t="s">
        <v>1086</v>
      </c>
    </row>
    <row r="431" spans="1:18" ht="12.75" customHeight="1">
      <c r="A431" s="6" t="s">
        <v>58</v>
      </c>
      <c s="6"/>
      <c s="42" t="s">
        <v>18913</v>
      </c>
      <c s="6"/>
      <c s="29" t="s">
        <v>16198</v>
      </c>
      <c s="6"/>
      <c s="6"/>
      <c s="6"/>
      <c s="43">
        <f>0+Q431</f>
      </c>
      <c s="6"/>
      <c r="O431">
        <f>0+R431</f>
      </c>
      <c r="Q431">
        <f>0+I432</f>
      </c>
      <c>
        <f>0+O432</f>
      </c>
    </row>
    <row r="432" spans="1:16" ht="25.5">
      <c r="A432" s="26" t="s">
        <v>61</v>
      </c>
      <c s="31" t="s">
        <v>424</v>
      </c>
      <c s="31" t="s">
        <v>18914</v>
      </c>
      <c s="26" t="s">
        <v>63</v>
      </c>
      <c s="32" t="s">
        <v>18915</v>
      </c>
      <c s="33" t="s">
        <v>5700</v>
      </c>
      <c s="34">
        <v>24</v>
      </c>
      <c s="35">
        <v>0</v>
      </c>
      <c s="35">
        <f>ROUND(ROUND(H432,2)*ROUND(G432,3),2)</f>
      </c>
      <c s="33" t="s">
        <v>14474</v>
      </c>
      <c r="O432">
        <f>(I432*21)/100</f>
      </c>
      <c t="s">
        <v>33</v>
      </c>
    </row>
    <row r="433" spans="1:5" ht="12.75">
      <c r="A433" s="36" t="s">
        <v>67</v>
      </c>
      <c r="E433" s="37" t="s">
        <v>63</v>
      </c>
    </row>
    <row r="434" spans="1:5" ht="25.5">
      <c r="A434" s="38" t="s">
        <v>68</v>
      </c>
      <c r="E434" s="39" t="s">
        <v>1000</v>
      </c>
    </row>
    <row r="435" spans="1:5" ht="25.5">
      <c r="A435" t="s">
        <v>70</v>
      </c>
      <c r="E435" s="37" t="s">
        <v>1086</v>
      </c>
    </row>
    <row r="436" spans="1:18" ht="12.75" customHeight="1">
      <c r="A436" s="6" t="s">
        <v>58</v>
      </c>
      <c s="6"/>
      <c s="42" t="s">
        <v>18916</v>
      </c>
      <c s="6"/>
      <c s="29" t="s">
        <v>16204</v>
      </c>
      <c s="6"/>
      <c s="6"/>
      <c s="6"/>
      <c s="43">
        <f>0+Q436</f>
      </c>
      <c s="6"/>
      <c r="O436">
        <f>0+R436</f>
      </c>
      <c r="Q436">
        <f>0+I437</f>
      </c>
      <c>
        <f>0+O437</f>
      </c>
    </row>
    <row r="437" spans="1:16" ht="12.75">
      <c r="A437" s="26" t="s">
        <v>61</v>
      </c>
      <c s="31" t="s">
        <v>428</v>
      </c>
      <c s="31" t="s">
        <v>18917</v>
      </c>
      <c s="26" t="s">
        <v>63</v>
      </c>
      <c s="32" t="s">
        <v>18918</v>
      </c>
      <c s="33" t="s">
        <v>5700</v>
      </c>
      <c s="34">
        <v>1</v>
      </c>
      <c s="35">
        <v>0</v>
      </c>
      <c s="35">
        <f>ROUND(ROUND(H437,2)*ROUND(G437,3),2)</f>
      </c>
      <c s="33" t="s">
        <v>14474</v>
      </c>
      <c r="O437">
        <f>(I437*21)/100</f>
      </c>
      <c t="s">
        <v>33</v>
      </c>
    </row>
    <row r="438" spans="1:5" ht="12.75">
      <c r="A438" s="36" t="s">
        <v>67</v>
      </c>
      <c r="E438" s="37" t="s">
        <v>63</v>
      </c>
    </row>
    <row r="439" spans="1:5" ht="25.5">
      <c r="A439" s="38" t="s">
        <v>68</v>
      </c>
      <c r="E439" s="39" t="s">
        <v>1000</v>
      </c>
    </row>
    <row r="440" spans="1:5" ht="25.5">
      <c r="A440" t="s">
        <v>70</v>
      </c>
      <c r="E440" s="37" t="s">
        <v>1086</v>
      </c>
    </row>
    <row r="441" spans="1:18" ht="12.75" customHeight="1">
      <c r="A441" s="6" t="s">
        <v>58</v>
      </c>
      <c s="6"/>
      <c s="42" t="s">
        <v>18919</v>
      </c>
      <c s="6"/>
      <c s="29" t="s">
        <v>16220</v>
      </c>
      <c s="6"/>
      <c s="6"/>
      <c s="6"/>
      <c s="43">
        <f>0+Q441</f>
      </c>
      <c s="6"/>
      <c r="O441">
        <f>0+R441</f>
      </c>
      <c r="Q441">
        <f>0+I442+I446</f>
      </c>
      <c>
        <f>0+O442+O446</f>
      </c>
    </row>
    <row r="442" spans="1:16" ht="12.75">
      <c r="A442" s="26" t="s">
        <v>61</v>
      </c>
      <c s="31" t="s">
        <v>432</v>
      </c>
      <c s="31" t="s">
        <v>18920</v>
      </c>
      <c s="26" t="s">
        <v>63</v>
      </c>
      <c s="32" t="s">
        <v>16222</v>
      </c>
      <c s="33" t="s">
        <v>5700</v>
      </c>
      <c s="34">
        <v>25</v>
      </c>
      <c s="35">
        <v>0</v>
      </c>
      <c s="35">
        <f>ROUND(ROUND(H442,2)*ROUND(G442,3),2)</f>
      </c>
      <c s="33" t="s">
        <v>14474</v>
      </c>
      <c r="O442">
        <f>(I442*21)/100</f>
      </c>
      <c t="s">
        <v>33</v>
      </c>
    </row>
    <row r="443" spans="1:5" ht="12.75">
      <c r="A443" s="36" t="s">
        <v>67</v>
      </c>
      <c r="E443" s="37" t="s">
        <v>63</v>
      </c>
    </row>
    <row r="444" spans="1:5" ht="25.5">
      <c r="A444" s="38" t="s">
        <v>68</v>
      </c>
      <c r="E444" s="39" t="s">
        <v>1000</v>
      </c>
    </row>
    <row r="445" spans="1:5" ht="25.5">
      <c r="A445" t="s">
        <v>70</v>
      </c>
      <c r="E445" s="37" t="s">
        <v>1086</v>
      </c>
    </row>
    <row r="446" spans="1:16" ht="12.75">
      <c r="A446" s="26" t="s">
        <v>61</v>
      </c>
      <c s="31" t="s">
        <v>437</v>
      </c>
      <c s="31" t="s">
        <v>18921</v>
      </c>
      <c s="26" t="s">
        <v>63</v>
      </c>
      <c s="32" t="s">
        <v>16224</v>
      </c>
      <c s="33" t="s">
        <v>5700</v>
      </c>
      <c s="34">
        <v>25</v>
      </c>
      <c s="35">
        <v>0</v>
      </c>
      <c s="35">
        <f>ROUND(ROUND(H446,2)*ROUND(G446,3),2)</f>
      </c>
      <c s="33" t="s">
        <v>14474</v>
      </c>
      <c r="O446">
        <f>(I446*21)/100</f>
      </c>
      <c t="s">
        <v>33</v>
      </c>
    </row>
    <row r="447" spans="1:5" ht="12.75">
      <c r="A447" s="36" t="s">
        <v>67</v>
      </c>
      <c r="E447" s="37" t="s">
        <v>63</v>
      </c>
    </row>
    <row r="448" spans="1:5" ht="25.5">
      <c r="A448" s="38" t="s">
        <v>68</v>
      </c>
      <c r="E448" s="39" t="s">
        <v>1000</v>
      </c>
    </row>
    <row r="449" spans="1:5" ht="25.5">
      <c r="A449" t="s">
        <v>70</v>
      </c>
      <c r="E449" s="37" t="s">
        <v>1086</v>
      </c>
    </row>
    <row r="450" spans="1:18" ht="12.75" customHeight="1">
      <c r="A450" s="6" t="s">
        <v>58</v>
      </c>
      <c s="6"/>
      <c s="42" t="s">
        <v>17720</v>
      </c>
      <c s="6"/>
      <c s="29" t="s">
        <v>16226</v>
      </c>
      <c s="6"/>
      <c s="6"/>
      <c s="6"/>
      <c s="43">
        <f>0+Q450</f>
      </c>
      <c s="6"/>
      <c r="O450">
        <f>0+R450</f>
      </c>
      <c r="Q450">
        <f>0+I451</f>
      </c>
      <c>
        <f>0+O451</f>
      </c>
    </row>
    <row r="451" spans="1:16" ht="12.75">
      <c r="A451" s="26" t="s">
        <v>61</v>
      </c>
      <c s="31" t="s">
        <v>441</v>
      </c>
      <c s="31" t="s">
        <v>17722</v>
      </c>
      <c s="26" t="s">
        <v>63</v>
      </c>
      <c s="32" t="s">
        <v>16228</v>
      </c>
      <c s="33" t="s">
        <v>5700</v>
      </c>
      <c s="34">
        <v>1</v>
      </c>
      <c s="35">
        <v>0</v>
      </c>
      <c s="35">
        <f>ROUND(ROUND(H451,2)*ROUND(G451,3),2)</f>
      </c>
      <c s="33" t="s">
        <v>14474</v>
      </c>
      <c r="O451">
        <f>(I451*21)/100</f>
      </c>
      <c t="s">
        <v>33</v>
      </c>
    </row>
    <row r="452" spans="1:5" ht="12.75">
      <c r="A452" s="36" t="s">
        <v>67</v>
      </c>
      <c r="E452" s="37" t="s">
        <v>63</v>
      </c>
    </row>
    <row r="453" spans="1:5" ht="25.5">
      <c r="A453" s="38" t="s">
        <v>68</v>
      </c>
      <c r="E453" s="39" t="s">
        <v>1000</v>
      </c>
    </row>
    <row r="454" spans="1:5" ht="25.5">
      <c r="A454" t="s">
        <v>70</v>
      </c>
      <c r="E454" s="37" t="s">
        <v>1086</v>
      </c>
    </row>
    <row r="455" spans="1:18" ht="12.75" customHeight="1">
      <c r="A455" s="6" t="s">
        <v>58</v>
      </c>
      <c s="6"/>
      <c s="42" t="s">
        <v>17723</v>
      </c>
      <c s="6"/>
      <c s="29" t="s">
        <v>16230</v>
      </c>
      <c s="6"/>
      <c s="6"/>
      <c s="6"/>
      <c s="43">
        <f>0+Q455</f>
      </c>
      <c s="6"/>
      <c r="O455">
        <f>0+R455</f>
      </c>
      <c r="Q455">
        <f>0+I456</f>
      </c>
      <c>
        <f>0+O456</f>
      </c>
    </row>
    <row r="456" spans="1:16" ht="12.75">
      <c r="A456" s="26" t="s">
        <v>61</v>
      </c>
      <c s="31" t="s">
        <v>445</v>
      </c>
      <c s="31" t="s">
        <v>17724</v>
      </c>
      <c s="26" t="s">
        <v>63</v>
      </c>
      <c s="32" t="s">
        <v>16232</v>
      </c>
      <c s="33" t="s">
        <v>5700</v>
      </c>
      <c s="34">
        <v>1</v>
      </c>
      <c s="35">
        <v>0</v>
      </c>
      <c s="35">
        <f>ROUND(ROUND(H456,2)*ROUND(G456,3),2)</f>
      </c>
      <c s="33" t="s">
        <v>14474</v>
      </c>
      <c r="O456">
        <f>(I456*21)/100</f>
      </c>
      <c t="s">
        <v>33</v>
      </c>
    </row>
    <row r="457" spans="1:5" ht="12.75">
      <c r="A457" s="36" t="s">
        <v>67</v>
      </c>
      <c r="E457" s="37" t="s">
        <v>63</v>
      </c>
    </row>
    <row r="458" spans="1:5" ht="25.5">
      <c r="A458" s="38" t="s">
        <v>68</v>
      </c>
      <c r="E458" s="39" t="s">
        <v>1000</v>
      </c>
    </row>
    <row r="459" spans="1:5" ht="25.5">
      <c r="A459" t="s">
        <v>70</v>
      </c>
      <c r="E459" s="37" t="s">
        <v>1086</v>
      </c>
    </row>
    <row r="460" spans="1:18" ht="12.75" customHeight="1">
      <c r="A460" s="6" t="s">
        <v>58</v>
      </c>
      <c s="6"/>
      <c s="42" t="s">
        <v>17728</v>
      </c>
      <c s="6"/>
      <c s="29" t="s">
        <v>16234</v>
      </c>
      <c s="6"/>
      <c s="6"/>
      <c s="6"/>
      <c s="43">
        <f>0+Q460</f>
      </c>
      <c s="6"/>
      <c r="O460">
        <f>0+R460</f>
      </c>
      <c r="Q460">
        <f>0+I461+I465+I469</f>
      </c>
      <c>
        <f>0+O461+O465+O469</f>
      </c>
    </row>
    <row r="461" spans="1:16" ht="12.75">
      <c r="A461" s="26" t="s">
        <v>61</v>
      </c>
      <c s="31" t="s">
        <v>448</v>
      </c>
      <c s="31" t="s">
        <v>17729</v>
      </c>
      <c s="26" t="s">
        <v>63</v>
      </c>
      <c s="32" t="s">
        <v>16236</v>
      </c>
      <c s="33" t="s">
        <v>5700</v>
      </c>
      <c s="34">
        <v>20</v>
      </c>
      <c s="35">
        <v>0</v>
      </c>
      <c s="35">
        <f>ROUND(ROUND(H461,2)*ROUND(G461,3),2)</f>
      </c>
      <c s="33" t="s">
        <v>14474</v>
      </c>
      <c r="O461">
        <f>(I461*21)/100</f>
      </c>
      <c t="s">
        <v>33</v>
      </c>
    </row>
    <row r="462" spans="1:5" ht="12.75">
      <c r="A462" s="36" t="s">
        <v>67</v>
      </c>
      <c r="E462" s="37" t="s">
        <v>63</v>
      </c>
    </row>
    <row r="463" spans="1:5" ht="25.5">
      <c r="A463" s="38" t="s">
        <v>68</v>
      </c>
      <c r="E463" s="39" t="s">
        <v>1000</v>
      </c>
    </row>
    <row r="464" spans="1:5" ht="25.5">
      <c r="A464" t="s">
        <v>70</v>
      </c>
      <c r="E464" s="37" t="s">
        <v>1086</v>
      </c>
    </row>
    <row r="465" spans="1:16" ht="12.75">
      <c r="A465" s="26" t="s">
        <v>61</v>
      </c>
      <c s="31" t="s">
        <v>452</v>
      </c>
      <c s="31" t="s">
        <v>17730</v>
      </c>
      <c s="26" t="s">
        <v>63</v>
      </c>
      <c s="32" t="s">
        <v>16238</v>
      </c>
      <c s="33" t="s">
        <v>5700</v>
      </c>
      <c s="34">
        <v>10</v>
      </c>
      <c s="35">
        <v>0</v>
      </c>
      <c s="35">
        <f>ROUND(ROUND(H465,2)*ROUND(G465,3),2)</f>
      </c>
      <c s="33" t="s">
        <v>14474</v>
      </c>
      <c r="O465">
        <f>(I465*21)/100</f>
      </c>
      <c t="s">
        <v>33</v>
      </c>
    </row>
    <row r="466" spans="1:5" ht="12.75">
      <c r="A466" s="36" t="s">
        <v>67</v>
      </c>
      <c r="E466" s="37" t="s">
        <v>63</v>
      </c>
    </row>
    <row r="467" spans="1:5" ht="25.5">
      <c r="A467" s="38" t="s">
        <v>68</v>
      </c>
      <c r="E467" s="39" t="s">
        <v>1000</v>
      </c>
    </row>
    <row r="468" spans="1:5" ht="25.5">
      <c r="A468" t="s">
        <v>70</v>
      </c>
      <c r="E468" s="37" t="s">
        <v>1086</v>
      </c>
    </row>
    <row r="469" spans="1:16" ht="12.75">
      <c r="A469" s="26" t="s">
        <v>61</v>
      </c>
      <c s="31" t="s">
        <v>456</v>
      </c>
      <c s="31" t="s">
        <v>17732</v>
      </c>
      <c s="26" t="s">
        <v>63</v>
      </c>
      <c s="32" t="s">
        <v>18922</v>
      </c>
      <c s="33" t="s">
        <v>5700</v>
      </c>
      <c s="34">
        <v>80</v>
      </c>
      <c s="35">
        <v>0</v>
      </c>
      <c s="35">
        <f>ROUND(ROUND(H469,2)*ROUND(G469,3),2)</f>
      </c>
      <c s="33" t="s">
        <v>14474</v>
      </c>
      <c r="O469">
        <f>(I469*21)/100</f>
      </c>
      <c t="s">
        <v>33</v>
      </c>
    </row>
    <row r="470" spans="1:5" ht="12.75">
      <c r="A470" s="36" t="s">
        <v>67</v>
      </c>
      <c r="E470" s="37" t="s">
        <v>63</v>
      </c>
    </row>
    <row r="471" spans="1:5" ht="25.5">
      <c r="A471" s="38" t="s">
        <v>68</v>
      </c>
      <c r="E471" s="39" t="s">
        <v>1000</v>
      </c>
    </row>
    <row r="472" spans="1:5" ht="25.5">
      <c r="A472" t="s">
        <v>70</v>
      </c>
      <c r="E472" s="37" t="s">
        <v>1086</v>
      </c>
    </row>
    <row r="473" spans="1:18" ht="12.75" customHeight="1">
      <c r="A473" s="6" t="s">
        <v>58</v>
      </c>
      <c s="6"/>
      <c s="42" t="s">
        <v>17734</v>
      </c>
      <c s="6"/>
      <c s="29" t="s">
        <v>16240</v>
      </c>
      <c s="6"/>
      <c s="6"/>
      <c s="6"/>
      <c s="43">
        <f>0+Q473</f>
      </c>
      <c s="6"/>
      <c r="O473">
        <f>0+R473</f>
      </c>
      <c r="Q473">
        <f>0+I474</f>
      </c>
      <c>
        <f>0+O474</f>
      </c>
    </row>
    <row r="474" spans="1:16" ht="12.75">
      <c r="A474" s="26" t="s">
        <v>61</v>
      </c>
      <c s="31" t="s">
        <v>460</v>
      </c>
      <c s="31" t="s">
        <v>15722</v>
      </c>
      <c s="26" t="s">
        <v>63</v>
      </c>
      <c s="32" t="s">
        <v>18923</v>
      </c>
      <c s="33" t="s">
        <v>5700</v>
      </c>
      <c s="34">
        <v>2</v>
      </c>
      <c s="35">
        <v>0</v>
      </c>
      <c s="35">
        <f>ROUND(ROUND(H474,2)*ROUND(G474,3),2)</f>
      </c>
      <c s="33" t="s">
        <v>14474</v>
      </c>
      <c r="O474">
        <f>(I474*21)/100</f>
      </c>
      <c t="s">
        <v>33</v>
      </c>
    </row>
    <row r="475" spans="1:5" ht="12.75">
      <c r="A475" s="36" t="s">
        <v>67</v>
      </c>
      <c r="E475" s="37" t="s">
        <v>63</v>
      </c>
    </row>
    <row r="476" spans="1:5" ht="25.5">
      <c r="A476" s="38" t="s">
        <v>68</v>
      </c>
      <c r="E476" s="39" t="s">
        <v>1000</v>
      </c>
    </row>
    <row r="477" spans="1:5" ht="25.5">
      <c r="A477" t="s">
        <v>70</v>
      </c>
      <c r="E477" s="37" t="s">
        <v>1086</v>
      </c>
    </row>
    <row r="478" spans="1:18" ht="12.75" customHeight="1">
      <c r="A478" s="6" t="s">
        <v>58</v>
      </c>
      <c s="6"/>
      <c s="42" t="s">
        <v>15724</v>
      </c>
      <c s="6"/>
      <c s="29" t="s">
        <v>16244</v>
      </c>
      <c s="6"/>
      <c s="6"/>
      <c s="6"/>
      <c s="43">
        <f>0+Q478</f>
      </c>
      <c s="6"/>
      <c r="O478">
        <f>0+R478</f>
      </c>
      <c r="Q478">
        <f>0+I479+I483+I487</f>
      </c>
      <c>
        <f>0+O479+O483+O487</f>
      </c>
    </row>
    <row r="479" spans="1:16" ht="12.75">
      <c r="A479" s="26" t="s">
        <v>61</v>
      </c>
      <c s="31" t="s">
        <v>464</v>
      </c>
      <c s="31" t="s">
        <v>15726</v>
      </c>
      <c s="26" t="s">
        <v>63</v>
      </c>
      <c s="32" t="s">
        <v>16246</v>
      </c>
      <c s="33" t="s">
        <v>3310</v>
      </c>
      <c s="34">
        <v>1</v>
      </c>
      <c s="35">
        <v>0</v>
      </c>
      <c s="35">
        <f>ROUND(ROUND(H479,2)*ROUND(G479,3),2)</f>
      </c>
      <c s="33" t="s">
        <v>14474</v>
      </c>
      <c r="O479">
        <f>(I479*21)/100</f>
      </c>
      <c t="s">
        <v>33</v>
      </c>
    </row>
    <row r="480" spans="1:5" ht="12.75">
      <c r="A480" s="36" t="s">
        <v>67</v>
      </c>
      <c r="E480" s="37" t="s">
        <v>63</v>
      </c>
    </row>
    <row r="481" spans="1:5" ht="25.5">
      <c r="A481" s="38" t="s">
        <v>68</v>
      </c>
      <c r="E481" s="39" t="s">
        <v>1000</v>
      </c>
    </row>
    <row r="482" spans="1:5" ht="25.5">
      <c r="A482" t="s">
        <v>70</v>
      </c>
      <c r="E482" s="37" t="s">
        <v>1086</v>
      </c>
    </row>
    <row r="483" spans="1:16" ht="12.75">
      <c r="A483" s="26" t="s">
        <v>61</v>
      </c>
      <c s="31" t="s">
        <v>468</v>
      </c>
      <c s="31" t="s">
        <v>15728</v>
      </c>
      <c s="26" t="s">
        <v>63</v>
      </c>
      <c s="32" t="s">
        <v>16248</v>
      </c>
      <c s="33" t="s">
        <v>6707</v>
      </c>
      <c s="34">
        <v>14</v>
      </c>
      <c s="35">
        <v>0</v>
      </c>
      <c s="35">
        <f>ROUND(ROUND(H483,2)*ROUND(G483,3),2)</f>
      </c>
      <c s="33" t="s">
        <v>14474</v>
      </c>
      <c r="O483">
        <f>(I483*21)/100</f>
      </c>
      <c t="s">
        <v>33</v>
      </c>
    </row>
    <row r="484" spans="1:5" ht="12.75">
      <c r="A484" s="36" t="s">
        <v>67</v>
      </c>
      <c r="E484" s="37" t="s">
        <v>63</v>
      </c>
    </row>
    <row r="485" spans="1:5" ht="25.5">
      <c r="A485" s="38" t="s">
        <v>68</v>
      </c>
      <c r="E485" s="39" t="s">
        <v>1000</v>
      </c>
    </row>
    <row r="486" spans="1:5" ht="25.5">
      <c r="A486" t="s">
        <v>70</v>
      </c>
      <c r="E486" s="37" t="s">
        <v>1086</v>
      </c>
    </row>
    <row r="487" spans="1:16" ht="12.75">
      <c r="A487" s="26" t="s">
        <v>61</v>
      </c>
      <c s="31" t="s">
        <v>472</v>
      </c>
      <c s="31" t="s">
        <v>15730</v>
      </c>
      <c s="26" t="s">
        <v>63</v>
      </c>
      <c s="32" t="s">
        <v>16250</v>
      </c>
      <c s="33" t="s">
        <v>3310</v>
      </c>
      <c s="34">
        <v>1</v>
      </c>
      <c s="35">
        <v>0</v>
      </c>
      <c s="35">
        <f>ROUND(ROUND(H487,2)*ROUND(G487,3),2)</f>
      </c>
      <c s="33" t="s">
        <v>14474</v>
      </c>
      <c r="O487">
        <f>(I487*21)/100</f>
      </c>
      <c t="s">
        <v>33</v>
      </c>
    </row>
    <row r="488" spans="1:5" ht="12.75">
      <c r="A488" s="36" t="s">
        <v>67</v>
      </c>
      <c r="E488" s="37" t="s">
        <v>63</v>
      </c>
    </row>
    <row r="489" spans="1:5" ht="25.5">
      <c r="A489" s="38" t="s">
        <v>68</v>
      </c>
      <c r="E489" s="39" t="s">
        <v>1000</v>
      </c>
    </row>
    <row r="490" spans="1:5" ht="25.5">
      <c r="A490" t="s">
        <v>70</v>
      </c>
      <c r="E490" s="37" t="s">
        <v>1086</v>
      </c>
    </row>
    <row r="491" spans="1:18" ht="12.75" customHeight="1">
      <c r="A491" s="6" t="s">
        <v>58</v>
      </c>
      <c s="6"/>
      <c s="42" t="s">
        <v>15732</v>
      </c>
      <c s="6"/>
      <c s="29" t="s">
        <v>15838</v>
      </c>
      <c s="6"/>
      <c s="6"/>
      <c s="6"/>
      <c s="43">
        <f>0+Q491</f>
      </c>
      <c s="6"/>
      <c r="O491">
        <f>0+R491</f>
      </c>
      <c r="Q491">
        <f>0+I492+I496+I500+I504+I508</f>
      </c>
      <c>
        <f>0+O492+O496+O500+O504+O508</f>
      </c>
    </row>
    <row r="492" spans="1:16" ht="12.75">
      <c r="A492" s="26" t="s">
        <v>61</v>
      </c>
      <c s="31" t="s">
        <v>476</v>
      </c>
      <c s="31" t="s">
        <v>15734</v>
      </c>
      <c s="26" t="s">
        <v>63</v>
      </c>
      <c s="32" t="s">
        <v>16257</v>
      </c>
      <c s="33" t="s">
        <v>663</v>
      </c>
      <c s="34">
        <v>6</v>
      </c>
      <c s="35">
        <v>0</v>
      </c>
      <c s="35">
        <f>ROUND(ROUND(H492,2)*ROUND(G492,3),2)</f>
      </c>
      <c s="33" t="s">
        <v>14474</v>
      </c>
      <c r="O492">
        <f>(I492*21)/100</f>
      </c>
      <c t="s">
        <v>33</v>
      </c>
    </row>
    <row r="493" spans="1:5" ht="12.75">
      <c r="A493" s="36" t="s">
        <v>67</v>
      </c>
      <c r="E493" s="37" t="s">
        <v>63</v>
      </c>
    </row>
    <row r="494" spans="1:5" ht="25.5">
      <c r="A494" s="38" t="s">
        <v>68</v>
      </c>
      <c r="E494" s="39" t="s">
        <v>1000</v>
      </c>
    </row>
    <row r="495" spans="1:5" ht="25.5">
      <c r="A495" t="s">
        <v>70</v>
      </c>
      <c r="E495" s="37" t="s">
        <v>1086</v>
      </c>
    </row>
    <row r="496" spans="1:16" ht="12.75">
      <c r="A496" s="26" t="s">
        <v>61</v>
      </c>
      <c s="31" t="s">
        <v>480</v>
      </c>
      <c s="31" t="s">
        <v>15736</v>
      </c>
      <c s="26" t="s">
        <v>63</v>
      </c>
      <c s="32" t="s">
        <v>16259</v>
      </c>
      <c s="33" t="s">
        <v>663</v>
      </c>
      <c s="34">
        <v>4</v>
      </c>
      <c s="35">
        <v>0</v>
      </c>
      <c s="35">
        <f>ROUND(ROUND(H496,2)*ROUND(G496,3),2)</f>
      </c>
      <c s="33" t="s">
        <v>14474</v>
      </c>
      <c r="O496">
        <f>(I496*21)/100</f>
      </c>
      <c t="s">
        <v>33</v>
      </c>
    </row>
    <row r="497" spans="1:5" ht="12.75">
      <c r="A497" s="36" t="s">
        <v>67</v>
      </c>
      <c r="E497" s="37" t="s">
        <v>63</v>
      </c>
    </row>
    <row r="498" spans="1:5" ht="25.5">
      <c r="A498" s="38" t="s">
        <v>68</v>
      </c>
      <c r="E498" s="39" t="s">
        <v>1000</v>
      </c>
    </row>
    <row r="499" spans="1:5" ht="25.5">
      <c r="A499" t="s">
        <v>70</v>
      </c>
      <c r="E499" s="37" t="s">
        <v>1086</v>
      </c>
    </row>
    <row r="500" spans="1:16" ht="12.75">
      <c r="A500" s="26" t="s">
        <v>61</v>
      </c>
      <c s="31" t="s">
        <v>484</v>
      </c>
      <c s="31" t="s">
        <v>15738</v>
      </c>
      <c s="26" t="s">
        <v>63</v>
      </c>
      <c s="32" t="s">
        <v>16261</v>
      </c>
      <c s="33" t="s">
        <v>663</v>
      </c>
      <c s="34">
        <v>4</v>
      </c>
      <c s="35">
        <v>0</v>
      </c>
      <c s="35">
        <f>ROUND(ROUND(H500,2)*ROUND(G500,3),2)</f>
      </c>
      <c s="33" t="s">
        <v>14474</v>
      </c>
      <c r="O500">
        <f>(I500*21)/100</f>
      </c>
      <c t="s">
        <v>33</v>
      </c>
    </row>
    <row r="501" spans="1:5" ht="12.75">
      <c r="A501" s="36" t="s">
        <v>67</v>
      </c>
      <c r="E501" s="37" t="s">
        <v>63</v>
      </c>
    </row>
    <row r="502" spans="1:5" ht="25.5">
      <c r="A502" s="38" t="s">
        <v>68</v>
      </c>
      <c r="E502" s="39" t="s">
        <v>1000</v>
      </c>
    </row>
    <row r="503" spans="1:5" ht="25.5">
      <c r="A503" t="s">
        <v>70</v>
      </c>
      <c r="E503" s="37" t="s">
        <v>1086</v>
      </c>
    </row>
    <row r="504" spans="1:16" ht="12.75">
      <c r="A504" s="26" t="s">
        <v>61</v>
      </c>
      <c s="31" t="s">
        <v>488</v>
      </c>
      <c s="31" t="s">
        <v>15740</v>
      </c>
      <c s="26" t="s">
        <v>63</v>
      </c>
      <c s="32" t="s">
        <v>16263</v>
      </c>
      <c s="33" t="s">
        <v>663</v>
      </c>
      <c s="34">
        <v>8</v>
      </c>
      <c s="35">
        <v>0</v>
      </c>
      <c s="35">
        <f>ROUND(ROUND(H504,2)*ROUND(G504,3),2)</f>
      </c>
      <c s="33" t="s">
        <v>14474</v>
      </c>
      <c r="O504">
        <f>(I504*21)/100</f>
      </c>
      <c t="s">
        <v>33</v>
      </c>
    </row>
    <row r="505" spans="1:5" ht="12.75">
      <c r="A505" s="36" t="s">
        <v>67</v>
      </c>
      <c r="E505" s="37" t="s">
        <v>63</v>
      </c>
    </row>
    <row r="506" spans="1:5" ht="25.5">
      <c r="A506" s="38" t="s">
        <v>68</v>
      </c>
      <c r="E506" s="39" t="s">
        <v>1000</v>
      </c>
    </row>
    <row r="507" spans="1:5" ht="25.5">
      <c r="A507" t="s">
        <v>70</v>
      </c>
      <c r="E507" s="37" t="s">
        <v>1086</v>
      </c>
    </row>
    <row r="508" spans="1:16" ht="12.75">
      <c r="A508" s="26" t="s">
        <v>61</v>
      </c>
      <c s="31" t="s">
        <v>492</v>
      </c>
      <c s="31" t="s">
        <v>15742</v>
      </c>
      <c s="26" t="s">
        <v>63</v>
      </c>
      <c s="32" t="s">
        <v>16265</v>
      </c>
      <c s="33" t="s">
        <v>663</v>
      </c>
      <c s="34">
        <v>50</v>
      </c>
      <c s="35">
        <v>0</v>
      </c>
      <c s="35">
        <f>ROUND(ROUND(H508,2)*ROUND(G508,3),2)</f>
      </c>
      <c s="33" t="s">
        <v>14474</v>
      </c>
      <c r="O508">
        <f>(I508*21)/100</f>
      </c>
      <c t="s">
        <v>33</v>
      </c>
    </row>
    <row r="509" spans="1:5" ht="12.75">
      <c r="A509" s="36" t="s">
        <v>67</v>
      </c>
      <c r="E509" s="37" t="s">
        <v>63</v>
      </c>
    </row>
    <row r="510" spans="1:5" ht="25.5">
      <c r="A510" s="38" t="s">
        <v>68</v>
      </c>
      <c r="E510" s="39" t="s">
        <v>1000</v>
      </c>
    </row>
    <row r="511" spans="1:5" ht="25.5">
      <c r="A511" t="s">
        <v>70</v>
      </c>
      <c r="E511" s="37" t="s">
        <v>1086</v>
      </c>
    </row>
    <row r="512" spans="1:18" ht="12.75" customHeight="1">
      <c r="A512" s="6" t="s">
        <v>58</v>
      </c>
      <c s="6"/>
      <c s="42" t="s">
        <v>15744</v>
      </c>
      <c s="6"/>
      <c s="29" t="s">
        <v>16271</v>
      </c>
      <c s="6"/>
      <c s="6"/>
      <c s="6"/>
      <c s="43">
        <f>0+Q512</f>
      </c>
      <c s="6"/>
      <c r="O512">
        <f>0+R512</f>
      </c>
      <c r="Q512">
        <f>0+I513</f>
      </c>
      <c>
        <f>0+O513</f>
      </c>
    </row>
    <row r="513" spans="1:16" ht="12.75">
      <c r="A513" s="26" t="s">
        <v>61</v>
      </c>
      <c s="31" t="s">
        <v>496</v>
      </c>
      <c s="31" t="s">
        <v>15746</v>
      </c>
      <c s="26" t="s">
        <v>63</v>
      </c>
      <c s="32" t="s">
        <v>16273</v>
      </c>
      <c s="33" t="s">
        <v>663</v>
      </c>
      <c s="34">
        <v>10</v>
      </c>
      <c s="35">
        <v>0</v>
      </c>
      <c s="35">
        <f>ROUND(ROUND(H513,2)*ROUND(G513,3),2)</f>
      </c>
      <c s="33" t="s">
        <v>14474</v>
      </c>
      <c r="O513">
        <f>(I513*21)/100</f>
      </c>
      <c t="s">
        <v>33</v>
      </c>
    </row>
    <row r="514" spans="1:5" ht="12.75">
      <c r="A514" s="36" t="s">
        <v>67</v>
      </c>
      <c r="E514" s="37" t="s">
        <v>63</v>
      </c>
    </row>
    <row r="515" spans="1:5" ht="25.5">
      <c r="A515" s="38" t="s">
        <v>68</v>
      </c>
      <c r="E515" s="39" t="s">
        <v>1000</v>
      </c>
    </row>
    <row r="516" spans="1:5" ht="25.5">
      <c r="A516" t="s">
        <v>70</v>
      </c>
      <c r="E516" s="37" t="s">
        <v>1086</v>
      </c>
    </row>
    <row r="517" spans="1:18" ht="12.75" customHeight="1">
      <c r="A517" s="6" t="s">
        <v>58</v>
      </c>
      <c s="6"/>
      <c s="42" t="s">
        <v>15750</v>
      </c>
      <c s="6"/>
      <c s="29" t="s">
        <v>15716</v>
      </c>
      <c s="6"/>
      <c s="6"/>
      <c s="6"/>
      <c s="43">
        <f>0+Q517</f>
      </c>
      <c s="6"/>
      <c r="O517">
        <f>0+R517</f>
      </c>
      <c r="Q517">
        <f>0+I518+I522+I526</f>
      </c>
      <c>
        <f>0+O518+O522+O526</f>
      </c>
    </row>
    <row r="518" spans="1:16" ht="12.75">
      <c r="A518" s="26" t="s">
        <v>61</v>
      </c>
      <c s="31" t="s">
        <v>500</v>
      </c>
      <c s="31" t="s">
        <v>15752</v>
      </c>
      <c s="26" t="s">
        <v>63</v>
      </c>
      <c s="32" t="s">
        <v>15718</v>
      </c>
      <c s="33" t="s">
        <v>663</v>
      </c>
      <c s="34">
        <v>10</v>
      </c>
      <c s="35">
        <v>0</v>
      </c>
      <c s="35">
        <f>ROUND(ROUND(H518,2)*ROUND(G518,3),2)</f>
      </c>
      <c s="33" t="s">
        <v>14474</v>
      </c>
      <c r="O518">
        <f>(I518*21)/100</f>
      </c>
      <c t="s">
        <v>33</v>
      </c>
    </row>
    <row r="519" spans="1:5" ht="12.75">
      <c r="A519" s="36" t="s">
        <v>67</v>
      </c>
      <c r="E519" s="37" t="s">
        <v>63</v>
      </c>
    </row>
    <row r="520" spans="1:5" ht="25.5">
      <c r="A520" s="38" t="s">
        <v>68</v>
      </c>
      <c r="E520" s="39" t="s">
        <v>1000</v>
      </c>
    </row>
    <row r="521" spans="1:5" ht="25.5">
      <c r="A521" t="s">
        <v>70</v>
      </c>
      <c r="E521" s="37" t="s">
        <v>1086</v>
      </c>
    </row>
    <row r="522" spans="1:16" ht="12.75">
      <c r="A522" s="26" t="s">
        <v>61</v>
      </c>
      <c s="31" t="s">
        <v>514</v>
      </c>
      <c s="31" t="s">
        <v>15754</v>
      </c>
      <c s="26" t="s">
        <v>63</v>
      </c>
      <c s="32" t="s">
        <v>15720</v>
      </c>
      <c s="33" t="s">
        <v>663</v>
      </c>
      <c s="34">
        <v>2</v>
      </c>
      <c s="35">
        <v>0</v>
      </c>
      <c s="35">
        <f>ROUND(ROUND(H522,2)*ROUND(G522,3),2)</f>
      </c>
      <c s="33" t="s">
        <v>14474</v>
      </c>
      <c r="O522">
        <f>(I522*21)/100</f>
      </c>
      <c t="s">
        <v>33</v>
      </c>
    </row>
    <row r="523" spans="1:5" ht="12.75">
      <c r="A523" s="36" t="s">
        <v>67</v>
      </c>
      <c r="E523" s="37" t="s">
        <v>63</v>
      </c>
    </row>
    <row r="524" spans="1:5" ht="25.5">
      <c r="A524" s="38" t="s">
        <v>68</v>
      </c>
      <c r="E524" s="39" t="s">
        <v>1000</v>
      </c>
    </row>
    <row r="525" spans="1:5" ht="25.5">
      <c r="A525" t="s">
        <v>70</v>
      </c>
      <c r="E525" s="37" t="s">
        <v>1086</v>
      </c>
    </row>
    <row r="526" spans="1:16" ht="12.75">
      <c r="A526" s="26" t="s">
        <v>61</v>
      </c>
      <c s="31" t="s">
        <v>518</v>
      </c>
      <c s="31" t="s">
        <v>15756</v>
      </c>
      <c s="26" t="s">
        <v>63</v>
      </c>
      <c s="32" t="s">
        <v>13584</v>
      </c>
      <c s="33" t="s">
        <v>5700</v>
      </c>
      <c s="34">
        <v>1</v>
      </c>
      <c s="35">
        <v>0</v>
      </c>
      <c s="35">
        <f>ROUND(ROUND(H526,2)*ROUND(G526,3),2)</f>
      </c>
      <c s="33" t="s">
        <v>14474</v>
      </c>
      <c r="O526">
        <f>(I526*21)/100</f>
      </c>
      <c t="s">
        <v>33</v>
      </c>
    </row>
    <row r="527" spans="1:5" ht="12.75">
      <c r="A527" s="36" t="s">
        <v>67</v>
      </c>
      <c r="E527" s="37" t="s">
        <v>63</v>
      </c>
    </row>
    <row r="528" spans="1:5" ht="25.5">
      <c r="A528" s="38" t="s">
        <v>68</v>
      </c>
      <c r="E528" s="39" t="s">
        <v>1000</v>
      </c>
    </row>
    <row r="529" spans="1:5" ht="25.5">
      <c r="A529" t="s">
        <v>70</v>
      </c>
      <c r="E529" s="37" t="s">
        <v>1086</v>
      </c>
    </row>
    <row r="530" spans="1:18" ht="12.75" customHeight="1">
      <c r="A530" s="6" t="s">
        <v>58</v>
      </c>
      <c s="6"/>
      <c s="42" t="s">
        <v>15759</v>
      </c>
      <c s="6"/>
      <c s="29" t="s">
        <v>17896</v>
      </c>
      <c s="6"/>
      <c s="6"/>
      <c s="6"/>
      <c s="43">
        <f>0+Q530</f>
      </c>
      <c s="6"/>
      <c r="O530">
        <f>0+R530</f>
      </c>
      <c r="Q530">
        <f>0+I531</f>
      </c>
      <c>
        <f>0+O531</f>
      </c>
    </row>
    <row r="531" spans="1:16" ht="12.75">
      <c r="A531" s="26" t="s">
        <v>61</v>
      </c>
      <c s="31" t="s">
        <v>522</v>
      </c>
      <c s="31" t="s">
        <v>15761</v>
      </c>
      <c s="26" t="s">
        <v>63</v>
      </c>
      <c s="32" t="s">
        <v>18924</v>
      </c>
      <c s="33" t="s">
        <v>81</v>
      </c>
      <c s="34">
        <v>30</v>
      </c>
      <c s="35">
        <v>0</v>
      </c>
      <c s="35">
        <f>ROUND(ROUND(H531,2)*ROUND(G531,3),2)</f>
      </c>
      <c s="33" t="s">
        <v>14474</v>
      </c>
      <c r="O531">
        <f>(I531*21)/100</f>
      </c>
      <c t="s">
        <v>33</v>
      </c>
    </row>
    <row r="532" spans="1:5" ht="12.75">
      <c r="A532" s="36" t="s">
        <v>67</v>
      </c>
      <c r="E532" s="37" t="s">
        <v>63</v>
      </c>
    </row>
    <row r="533" spans="1:5" ht="25.5">
      <c r="A533" s="38" t="s">
        <v>68</v>
      </c>
      <c r="E533" s="39" t="s">
        <v>1000</v>
      </c>
    </row>
    <row r="534" spans="1:5" ht="25.5">
      <c r="A534" t="s">
        <v>70</v>
      </c>
      <c r="E534" s="37" t="s">
        <v>1086</v>
      </c>
    </row>
    <row r="535" spans="1:18" ht="12.75" customHeight="1">
      <c r="A535" s="6" t="s">
        <v>58</v>
      </c>
      <c s="6"/>
      <c s="42" t="s">
        <v>15763</v>
      </c>
      <c s="6"/>
      <c s="29" t="s">
        <v>17918</v>
      </c>
      <c s="6"/>
      <c s="6"/>
      <c s="6"/>
      <c s="43">
        <f>0+Q535</f>
      </c>
      <c s="6"/>
      <c r="O535">
        <f>0+R535</f>
      </c>
      <c r="Q535">
        <f>0+I536</f>
      </c>
      <c>
        <f>0+O536</f>
      </c>
    </row>
    <row r="536" spans="1:16" ht="12.75">
      <c r="A536" s="26" t="s">
        <v>61</v>
      </c>
      <c s="31" t="s">
        <v>526</v>
      </c>
      <c s="31" t="s">
        <v>15765</v>
      </c>
      <c s="26" t="s">
        <v>63</v>
      </c>
      <c s="32" t="s">
        <v>18924</v>
      </c>
      <c s="33" t="s">
        <v>81</v>
      </c>
      <c s="34">
        <v>30</v>
      </c>
      <c s="35">
        <v>0</v>
      </c>
      <c s="35">
        <f>ROUND(ROUND(H536,2)*ROUND(G536,3),2)</f>
      </c>
      <c s="33" t="s">
        <v>14474</v>
      </c>
      <c r="O536">
        <f>(I536*21)/100</f>
      </c>
      <c t="s">
        <v>33</v>
      </c>
    </row>
    <row r="537" spans="1:5" ht="12.75">
      <c r="A537" s="36" t="s">
        <v>67</v>
      </c>
      <c r="E537" s="37" t="s">
        <v>63</v>
      </c>
    </row>
    <row r="538" spans="1:5" ht="25.5">
      <c r="A538" s="38" t="s">
        <v>68</v>
      </c>
      <c r="E538" s="39" t="s">
        <v>1000</v>
      </c>
    </row>
    <row r="539" spans="1:5" ht="25.5">
      <c r="A539" t="s">
        <v>70</v>
      </c>
      <c r="E539"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0+O12+O17+O22+O27+O32+O37+O46+O55+O80+O85+O98+O107+O116+O121+O142+O147+O160+O165+O170+O175</f>
      </c>
      <c t="s">
        <v>32</v>
      </c>
    </row>
    <row r="3" spans="1:16" ht="15" customHeight="1">
      <c r="A3" t="s">
        <v>12</v>
      </c>
      <c s="12" t="s">
        <v>14</v>
      </c>
      <c s="13" t="s">
        <v>15</v>
      </c>
      <c s="1"/>
      <c s="14" t="s">
        <v>16</v>
      </c>
      <c s="1"/>
      <c s="9"/>
      <c s="8" t="s">
        <v>18925</v>
      </c>
      <c s="40">
        <f>0+I12+I17+I22+I27+I32+I37+I46+I55+I80+I85+I98+I107+I116+I121+I142+I147+I160+I165+I170+I175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2" t="s">
        <v>18</v>
      </c>
      <c s="13" t="s">
        <v>18544</v>
      </c>
      <c s="1"/>
      <c s="14" t="s">
        <v>18545</v>
      </c>
      <c s="1"/>
      <c s="1"/>
      <c s="1"/>
      <c s="1"/>
      <c s="1"/>
    </row>
    <row r="8" spans="1:10" ht="12.75" customHeight="1">
      <c r="A8" t="s">
        <v>9352</v>
      </c>
      <c s="16" t="s">
        <v>28</v>
      </c>
      <c s="17" t="s">
        <v>18925</v>
      </c>
      <c s="6"/>
      <c s="18" t="s">
        <v>18926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5046</v>
      </c>
      <c s="27"/>
      <c s="27"/>
      <c s="27"/>
      <c s="30">
        <f>0+Q12</f>
      </c>
      <c s="27"/>
      <c r="O12">
        <f>0+R12</f>
      </c>
      <c r="Q12">
        <f>0+I13</f>
      </c>
      <c>
        <f>0+O13</f>
      </c>
    </row>
    <row r="13" spans="1:16" ht="12.75">
      <c r="A13" s="26" t="s">
        <v>61</v>
      </c>
      <c s="31" t="s">
        <v>198</v>
      </c>
      <c s="31" t="s">
        <v>15714</v>
      </c>
      <c s="26" t="s">
        <v>63</v>
      </c>
      <c s="32" t="s">
        <v>13593</v>
      </c>
      <c s="33" t="s">
        <v>3360</v>
      </c>
      <c s="34">
        <v>1</v>
      </c>
      <c s="35">
        <v>0</v>
      </c>
      <c s="35">
        <f>ROUND(ROUND(H13,2)*ROUND(G13,3),2)</f>
      </c>
      <c s="33"/>
      <c r="O13">
        <f>(I13*21)/100</f>
      </c>
      <c t="s">
        <v>33</v>
      </c>
    </row>
    <row r="14" spans="1:5" ht="12.75">
      <c r="A14" s="36" t="s">
        <v>67</v>
      </c>
      <c r="E14" s="37" t="s">
        <v>63</v>
      </c>
    </row>
    <row r="15" spans="1:5" ht="25.5">
      <c r="A15" s="38" t="s">
        <v>68</v>
      </c>
      <c r="E15" s="39" t="s">
        <v>1000</v>
      </c>
    </row>
    <row r="16" spans="1:5" ht="25.5">
      <c r="A16" t="s">
        <v>70</v>
      </c>
      <c r="E16" s="37" t="s">
        <v>1086</v>
      </c>
    </row>
    <row r="17" spans="1:18" ht="12.75" customHeight="1">
      <c r="A17" s="6" t="s">
        <v>58</v>
      </c>
      <c s="6"/>
      <c s="42" t="s">
        <v>17797</v>
      </c>
      <c s="6"/>
      <c s="29" t="s">
        <v>16057</v>
      </c>
      <c s="6"/>
      <c s="6"/>
      <c s="6"/>
      <c s="43">
        <f>0+Q17</f>
      </c>
      <c s="6"/>
      <c r="O17">
        <f>0+R17</f>
      </c>
      <c r="Q17">
        <f>0+I18</f>
      </c>
      <c>
        <f>0+O18</f>
      </c>
    </row>
    <row r="18" spans="1:16" ht="12.75">
      <c r="A18" s="26" t="s">
        <v>61</v>
      </c>
      <c s="31" t="s">
        <v>39</v>
      </c>
      <c s="31" t="s">
        <v>17798</v>
      </c>
      <c s="26" t="s">
        <v>63</v>
      </c>
      <c s="32" t="s">
        <v>13046</v>
      </c>
      <c s="33" t="s">
        <v>5700</v>
      </c>
      <c s="34">
        <v>16</v>
      </c>
      <c s="35">
        <v>0</v>
      </c>
      <c s="35">
        <f>ROUND(ROUND(H18,2)*ROUND(G18,3),2)</f>
      </c>
      <c s="33" t="s">
        <v>18497</v>
      </c>
      <c r="O18">
        <f>(I18*21)/100</f>
      </c>
      <c t="s">
        <v>33</v>
      </c>
    </row>
    <row r="19" spans="1:5" ht="12.75">
      <c r="A19" s="36" t="s">
        <v>67</v>
      </c>
      <c r="E19" s="37" t="s">
        <v>63</v>
      </c>
    </row>
    <row r="20" spans="1:5" ht="25.5">
      <c r="A20" s="38" t="s">
        <v>68</v>
      </c>
      <c r="E20" s="39" t="s">
        <v>1000</v>
      </c>
    </row>
    <row r="21" spans="1:5" ht="25.5">
      <c r="A21" t="s">
        <v>70</v>
      </c>
      <c r="E21" s="37" t="s">
        <v>1086</v>
      </c>
    </row>
    <row r="22" spans="1:18" ht="12.75" customHeight="1">
      <c r="A22" s="6" t="s">
        <v>58</v>
      </c>
      <c s="6"/>
      <c s="42" t="s">
        <v>18928</v>
      </c>
      <c s="6"/>
      <c s="29" t="s">
        <v>18929</v>
      </c>
      <c s="6"/>
      <c s="6"/>
      <c s="6"/>
      <c s="43">
        <f>0+Q22</f>
      </c>
      <c s="6"/>
      <c r="O22">
        <f>0+R22</f>
      </c>
      <c r="Q22">
        <f>0+I23</f>
      </c>
      <c>
        <f>0+O23</f>
      </c>
    </row>
    <row r="23" spans="1:16" ht="12.75">
      <c r="A23" s="26" t="s">
        <v>61</v>
      </c>
      <c s="31" t="s">
        <v>33</v>
      </c>
      <c s="31" t="s">
        <v>17800</v>
      </c>
      <c s="26" t="s">
        <v>63</v>
      </c>
      <c s="32" t="s">
        <v>16285</v>
      </c>
      <c s="33" t="s">
        <v>81</v>
      </c>
      <c s="34">
        <v>124</v>
      </c>
      <c s="35">
        <v>0</v>
      </c>
      <c s="35">
        <f>ROUND(ROUND(H23,2)*ROUND(G23,3),2)</f>
      </c>
      <c s="33" t="s">
        <v>18497</v>
      </c>
      <c r="O23">
        <f>(I23*21)/100</f>
      </c>
      <c t="s">
        <v>33</v>
      </c>
    </row>
    <row r="24" spans="1:5" ht="12.75">
      <c r="A24" s="36" t="s">
        <v>67</v>
      </c>
      <c r="E24" s="37" t="s">
        <v>63</v>
      </c>
    </row>
    <row r="25" spans="1:5" ht="25.5">
      <c r="A25" s="38" t="s">
        <v>68</v>
      </c>
      <c r="E25" s="39" t="s">
        <v>1000</v>
      </c>
    </row>
    <row r="26" spans="1:5" ht="25.5">
      <c r="A26" t="s">
        <v>70</v>
      </c>
      <c r="E26" s="37" t="s">
        <v>1086</v>
      </c>
    </row>
    <row r="27" spans="1:18" ht="12.75" customHeight="1">
      <c r="A27" s="6" t="s">
        <v>58</v>
      </c>
      <c s="6"/>
      <c s="42" t="s">
        <v>17802</v>
      </c>
      <c s="6"/>
      <c s="29" t="s">
        <v>16287</v>
      </c>
      <c s="6"/>
      <c s="6"/>
      <c s="6"/>
      <c s="43">
        <f>0+Q27</f>
      </c>
      <c s="6"/>
      <c r="O27">
        <f>0+R27</f>
      </c>
      <c r="Q27">
        <f>0+I28</f>
      </c>
      <c>
        <f>0+O28</f>
      </c>
    </row>
    <row r="28" spans="1:16" ht="12.75">
      <c r="A28" s="26" t="s">
        <v>61</v>
      </c>
      <c s="31" t="s">
        <v>32</v>
      </c>
      <c s="31" t="s">
        <v>17803</v>
      </c>
      <c s="26" t="s">
        <v>63</v>
      </c>
      <c s="32" t="s">
        <v>16289</v>
      </c>
      <c s="33" t="s">
        <v>81</v>
      </c>
      <c s="34">
        <v>80</v>
      </c>
      <c s="35">
        <v>0</v>
      </c>
      <c s="35">
        <f>ROUND(ROUND(H28,2)*ROUND(G28,3),2)</f>
      </c>
      <c s="33" t="s">
        <v>18497</v>
      </c>
      <c r="O28">
        <f>(I28*21)/100</f>
      </c>
      <c t="s">
        <v>33</v>
      </c>
    </row>
    <row r="29" spans="1:5" ht="12.75">
      <c r="A29" s="36" t="s">
        <v>67</v>
      </c>
      <c r="E29" s="37" t="s">
        <v>63</v>
      </c>
    </row>
    <row r="30" spans="1:5" ht="25.5">
      <c r="A30" s="38" t="s">
        <v>68</v>
      </c>
      <c r="E30" s="39" t="s">
        <v>1000</v>
      </c>
    </row>
    <row r="31" spans="1:5" ht="25.5">
      <c r="A31" t="s">
        <v>70</v>
      </c>
      <c r="E31" s="37" t="s">
        <v>1086</v>
      </c>
    </row>
    <row r="32" spans="1:18" ht="12.75" customHeight="1">
      <c r="A32" s="6" t="s">
        <v>58</v>
      </c>
      <c s="6"/>
      <c s="42" t="s">
        <v>17804</v>
      </c>
      <c s="6"/>
      <c s="29" t="s">
        <v>16291</v>
      </c>
      <c s="6"/>
      <c s="6"/>
      <c s="6"/>
      <c s="43">
        <f>0+Q32</f>
      </c>
      <c s="6"/>
      <c r="O32">
        <f>0+R32</f>
      </c>
      <c r="Q32">
        <f>0+I33</f>
      </c>
      <c>
        <f>0+O33</f>
      </c>
    </row>
    <row r="33" spans="1:16" ht="12.75">
      <c r="A33" s="26" t="s">
        <v>61</v>
      </c>
      <c s="31" t="s">
        <v>43</v>
      </c>
      <c s="31" t="s">
        <v>17805</v>
      </c>
      <c s="26" t="s">
        <v>63</v>
      </c>
      <c s="32" t="s">
        <v>16293</v>
      </c>
      <c s="33" t="s">
        <v>81</v>
      </c>
      <c s="34">
        <v>70</v>
      </c>
      <c s="35">
        <v>0</v>
      </c>
      <c s="35">
        <f>ROUND(ROUND(H33,2)*ROUND(G33,3),2)</f>
      </c>
      <c s="33" t="s">
        <v>18497</v>
      </c>
      <c r="O33">
        <f>(I33*21)/100</f>
      </c>
      <c t="s">
        <v>33</v>
      </c>
    </row>
    <row r="34" spans="1:5" ht="12.75">
      <c r="A34" s="36" t="s">
        <v>67</v>
      </c>
      <c r="E34" s="37" t="s">
        <v>63</v>
      </c>
    </row>
    <row r="35" spans="1:5" ht="25.5">
      <c r="A35" s="38" t="s">
        <v>68</v>
      </c>
      <c r="E35" s="39" t="s">
        <v>1000</v>
      </c>
    </row>
    <row r="36" spans="1:5" ht="25.5">
      <c r="A36" t="s">
        <v>70</v>
      </c>
      <c r="E36" s="37" t="s">
        <v>1086</v>
      </c>
    </row>
    <row r="37" spans="1:18" ht="12.75" customHeight="1">
      <c r="A37" s="6" t="s">
        <v>58</v>
      </c>
      <c s="6"/>
      <c s="42" t="s">
        <v>17806</v>
      </c>
      <c s="6"/>
      <c s="29" t="s">
        <v>16295</v>
      </c>
      <c s="6"/>
      <c s="6"/>
      <c s="6"/>
      <c s="43">
        <f>0+Q37</f>
      </c>
      <c s="6"/>
      <c r="O37">
        <f>0+R37</f>
      </c>
      <c r="Q37">
        <f>0+I38+I42</f>
      </c>
      <c>
        <f>0+O38+O42</f>
      </c>
    </row>
    <row r="38" spans="1:16" ht="12.75">
      <c r="A38" s="26" t="s">
        <v>61</v>
      </c>
      <c s="31" t="s">
        <v>45</v>
      </c>
      <c s="31" t="s">
        <v>17807</v>
      </c>
      <c s="26" t="s">
        <v>63</v>
      </c>
      <c s="32" t="s">
        <v>16297</v>
      </c>
      <c s="33" t="s">
        <v>5700</v>
      </c>
      <c s="34">
        <v>18</v>
      </c>
      <c s="35">
        <v>0</v>
      </c>
      <c s="35">
        <f>ROUND(ROUND(H38,2)*ROUND(G38,3),2)</f>
      </c>
      <c s="33" t="s">
        <v>18497</v>
      </c>
      <c r="O38">
        <f>(I38*21)/100</f>
      </c>
      <c t="s">
        <v>33</v>
      </c>
    </row>
    <row r="39" spans="1:5" ht="12.75">
      <c r="A39" s="36" t="s">
        <v>67</v>
      </c>
      <c r="E39" s="37" t="s">
        <v>63</v>
      </c>
    </row>
    <row r="40" spans="1:5" ht="25.5">
      <c r="A40" s="38" t="s">
        <v>68</v>
      </c>
      <c r="E40" s="39" t="s">
        <v>1000</v>
      </c>
    </row>
    <row r="41" spans="1:5" ht="25.5">
      <c r="A41" t="s">
        <v>70</v>
      </c>
      <c r="E41" s="37" t="s">
        <v>1086</v>
      </c>
    </row>
    <row r="42" spans="1:16" ht="12.75">
      <c r="A42" s="26" t="s">
        <v>61</v>
      </c>
      <c s="31" t="s">
        <v>47</v>
      </c>
      <c s="31" t="s">
        <v>17808</v>
      </c>
      <c s="26" t="s">
        <v>63</v>
      </c>
      <c s="32" t="s">
        <v>18930</v>
      </c>
      <c s="33" t="s">
        <v>5700</v>
      </c>
      <c s="34">
        <v>110</v>
      </c>
      <c s="35">
        <v>0</v>
      </c>
      <c s="35">
        <f>ROUND(ROUND(H42,2)*ROUND(G42,3),2)</f>
      </c>
      <c s="33" t="s">
        <v>18497</v>
      </c>
      <c r="O42">
        <f>(I42*21)/100</f>
      </c>
      <c t="s">
        <v>33</v>
      </c>
    </row>
    <row r="43" spans="1:5" ht="12.75">
      <c r="A43" s="36" t="s">
        <v>67</v>
      </c>
      <c r="E43" s="37" t="s">
        <v>63</v>
      </c>
    </row>
    <row r="44" spans="1:5" ht="25.5">
      <c r="A44" s="38" t="s">
        <v>68</v>
      </c>
      <c r="E44" s="39" t="s">
        <v>1000</v>
      </c>
    </row>
    <row r="45" spans="1:5" ht="25.5">
      <c r="A45" t="s">
        <v>70</v>
      </c>
      <c r="E45" s="37" t="s">
        <v>1086</v>
      </c>
    </row>
    <row r="46" spans="1:18" ht="12.75" customHeight="1">
      <c r="A46" s="6" t="s">
        <v>58</v>
      </c>
      <c s="6"/>
      <c s="42" t="s">
        <v>17809</v>
      </c>
      <c s="6"/>
      <c s="29" t="s">
        <v>16301</v>
      </c>
      <c s="6"/>
      <c s="6"/>
      <c s="6"/>
      <c s="43">
        <f>0+Q46</f>
      </c>
      <c s="6"/>
      <c r="O46">
        <f>0+R46</f>
      </c>
      <c r="Q46">
        <f>0+I47+I51</f>
      </c>
      <c>
        <f>0+O47+O51</f>
      </c>
    </row>
    <row r="47" spans="1:16" ht="12.75">
      <c r="A47" s="26" t="s">
        <v>61</v>
      </c>
      <c s="31" t="s">
        <v>87</v>
      </c>
      <c s="31" t="s">
        <v>14820</v>
      </c>
      <c s="26" t="s">
        <v>63</v>
      </c>
      <c s="32" t="s">
        <v>16303</v>
      </c>
      <c s="33" t="s">
        <v>5700</v>
      </c>
      <c s="34">
        <v>2</v>
      </c>
      <c s="35">
        <v>0</v>
      </c>
      <c s="35">
        <f>ROUND(ROUND(H47,2)*ROUND(G47,3),2)</f>
      </c>
      <c s="33" t="s">
        <v>18497</v>
      </c>
      <c r="O47">
        <f>(I47*21)/100</f>
      </c>
      <c t="s">
        <v>33</v>
      </c>
    </row>
    <row r="48" spans="1:5" ht="12.75">
      <c r="A48" s="36" t="s">
        <v>67</v>
      </c>
      <c r="E48" s="37" t="s">
        <v>63</v>
      </c>
    </row>
    <row r="49" spans="1:5" ht="25.5">
      <c r="A49" s="38" t="s">
        <v>68</v>
      </c>
      <c r="E49" s="39" t="s">
        <v>1000</v>
      </c>
    </row>
    <row r="50" spans="1:5" ht="25.5">
      <c r="A50" t="s">
        <v>70</v>
      </c>
      <c r="E50" s="37" t="s">
        <v>1086</v>
      </c>
    </row>
    <row r="51" spans="1:16" ht="12.75">
      <c r="A51" s="26" t="s">
        <v>61</v>
      </c>
      <c s="31" t="s">
        <v>91</v>
      </c>
      <c s="31" t="s">
        <v>17810</v>
      </c>
      <c s="26" t="s">
        <v>63</v>
      </c>
      <c s="32" t="s">
        <v>16305</v>
      </c>
      <c s="33" t="s">
        <v>5700</v>
      </c>
      <c s="34">
        <v>4</v>
      </c>
      <c s="35">
        <v>0</v>
      </c>
      <c s="35">
        <f>ROUND(ROUND(H51,2)*ROUND(G51,3),2)</f>
      </c>
      <c s="33" t="s">
        <v>18497</v>
      </c>
      <c r="O51">
        <f>(I51*21)/100</f>
      </c>
      <c t="s">
        <v>33</v>
      </c>
    </row>
    <row r="52" spans="1:5" ht="12.75">
      <c r="A52" s="36" t="s">
        <v>67</v>
      </c>
      <c r="E52" s="37" t="s">
        <v>63</v>
      </c>
    </row>
    <row r="53" spans="1:5" ht="25.5">
      <c r="A53" s="38" t="s">
        <v>68</v>
      </c>
      <c r="E53" s="39" t="s">
        <v>1000</v>
      </c>
    </row>
    <row r="54" spans="1:5" ht="25.5">
      <c r="A54" t="s">
        <v>70</v>
      </c>
      <c r="E54" s="37" t="s">
        <v>1086</v>
      </c>
    </row>
    <row r="55" spans="1:18" ht="12.75" customHeight="1">
      <c r="A55" s="6" t="s">
        <v>58</v>
      </c>
      <c s="6"/>
      <c s="42" t="s">
        <v>17812</v>
      </c>
      <c s="6"/>
      <c s="29" t="s">
        <v>16307</v>
      </c>
      <c s="6"/>
      <c s="6"/>
      <c s="6"/>
      <c s="43">
        <f>0+Q55</f>
      </c>
      <c s="6"/>
      <c r="O55">
        <f>0+R55</f>
      </c>
      <c r="Q55">
        <f>0+I56+I60+I64+I68+I72+I76</f>
      </c>
      <c>
        <f>0+O56+O60+O64+O68+O72+O76</f>
      </c>
    </row>
    <row r="56" spans="1:16" ht="12.75">
      <c r="A56" s="26" t="s">
        <v>61</v>
      </c>
      <c s="31" t="s">
        <v>50</v>
      </c>
      <c s="31" t="s">
        <v>17813</v>
      </c>
      <c s="26" t="s">
        <v>63</v>
      </c>
      <c s="32" t="s">
        <v>16309</v>
      </c>
      <c s="33" t="s">
        <v>5700</v>
      </c>
      <c s="34">
        <v>20</v>
      </c>
      <c s="35">
        <v>0</v>
      </c>
      <c s="35">
        <f>ROUND(ROUND(H56,2)*ROUND(G56,3),2)</f>
      </c>
      <c s="33" t="s">
        <v>18497</v>
      </c>
      <c r="O56">
        <f>(I56*21)/100</f>
      </c>
      <c t="s">
        <v>33</v>
      </c>
    </row>
    <row r="57" spans="1:5" ht="12.75">
      <c r="A57" s="36" t="s">
        <v>67</v>
      </c>
      <c r="E57" s="37" t="s">
        <v>63</v>
      </c>
    </row>
    <row r="58" spans="1:5" ht="25.5">
      <c r="A58" s="38" t="s">
        <v>68</v>
      </c>
      <c r="E58" s="39" t="s">
        <v>1000</v>
      </c>
    </row>
    <row r="59" spans="1:5" ht="25.5">
      <c r="A59" t="s">
        <v>70</v>
      </c>
      <c r="E59" s="37" t="s">
        <v>1086</v>
      </c>
    </row>
    <row r="60" spans="1:16" ht="12.75">
      <c r="A60" s="26" t="s">
        <v>61</v>
      </c>
      <c s="31" t="s">
        <v>52</v>
      </c>
      <c s="31" t="s">
        <v>17814</v>
      </c>
      <c s="26" t="s">
        <v>63</v>
      </c>
      <c s="32" t="s">
        <v>18931</v>
      </c>
      <c s="33" t="s">
        <v>5700</v>
      </c>
      <c s="34">
        <v>12</v>
      </c>
      <c s="35">
        <v>0</v>
      </c>
      <c s="35">
        <f>ROUND(ROUND(H60,2)*ROUND(G60,3),2)</f>
      </c>
      <c s="33" t="s">
        <v>18497</v>
      </c>
      <c r="O60">
        <f>(I60*21)/100</f>
      </c>
      <c t="s">
        <v>33</v>
      </c>
    </row>
    <row r="61" spans="1:5" ht="12.75">
      <c r="A61" s="36" t="s">
        <v>67</v>
      </c>
      <c r="E61" s="37" t="s">
        <v>63</v>
      </c>
    </row>
    <row r="62" spans="1:5" ht="25.5">
      <c r="A62" s="38" t="s">
        <v>68</v>
      </c>
      <c r="E62" s="39" t="s">
        <v>1000</v>
      </c>
    </row>
    <row r="63" spans="1:5" ht="25.5">
      <c r="A63" t="s">
        <v>70</v>
      </c>
      <c r="E63" s="37" t="s">
        <v>1086</v>
      </c>
    </row>
    <row r="64" spans="1:16" ht="12.75">
      <c r="A64" s="26" t="s">
        <v>61</v>
      </c>
      <c s="31" t="s">
        <v>54</v>
      </c>
      <c s="31" t="s">
        <v>17816</v>
      </c>
      <c s="26" t="s">
        <v>63</v>
      </c>
      <c s="32" t="s">
        <v>17811</v>
      </c>
      <c s="33" t="s">
        <v>5700</v>
      </c>
      <c s="34">
        <v>2</v>
      </c>
      <c s="35">
        <v>0</v>
      </c>
      <c s="35">
        <f>ROUND(ROUND(H64,2)*ROUND(G64,3),2)</f>
      </c>
      <c s="33" t="s">
        <v>18497</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103</v>
      </c>
      <c s="31" t="s">
        <v>17818</v>
      </c>
      <c s="26" t="s">
        <v>63</v>
      </c>
      <c s="32" t="s">
        <v>16315</v>
      </c>
      <c s="33" t="s">
        <v>5700</v>
      </c>
      <c s="34">
        <v>2</v>
      </c>
      <c s="35">
        <v>0</v>
      </c>
      <c s="35">
        <f>ROUND(ROUND(H68,2)*ROUND(G68,3),2)</f>
      </c>
      <c s="33" t="s">
        <v>18497</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107</v>
      </c>
      <c s="31" t="s">
        <v>17819</v>
      </c>
      <c s="26" t="s">
        <v>63</v>
      </c>
      <c s="32" t="s">
        <v>17633</v>
      </c>
      <c s="33" t="s">
        <v>5700</v>
      </c>
      <c s="34">
        <v>12</v>
      </c>
      <c s="35">
        <v>0</v>
      </c>
      <c s="35">
        <f>ROUND(ROUND(H72,2)*ROUND(G72,3),2)</f>
      </c>
      <c s="33" t="s">
        <v>18497</v>
      </c>
      <c r="O72">
        <f>(I72*21)/100</f>
      </c>
      <c t="s">
        <v>33</v>
      </c>
    </row>
    <row r="73" spans="1:5" ht="12.75">
      <c r="A73" s="36" t="s">
        <v>67</v>
      </c>
      <c r="E73" s="37" t="s">
        <v>63</v>
      </c>
    </row>
    <row r="74" spans="1:5" ht="25.5">
      <c r="A74" s="38" t="s">
        <v>68</v>
      </c>
      <c r="E74" s="39" t="s">
        <v>1000</v>
      </c>
    </row>
    <row r="75" spans="1:5" ht="25.5">
      <c r="A75" t="s">
        <v>70</v>
      </c>
      <c r="E75" s="37" t="s">
        <v>1086</v>
      </c>
    </row>
    <row r="76" spans="1:16" ht="12.75">
      <c r="A76" s="26" t="s">
        <v>61</v>
      </c>
      <c s="31" t="s">
        <v>111</v>
      </c>
      <c s="31" t="s">
        <v>17821</v>
      </c>
      <c s="26" t="s">
        <v>63</v>
      </c>
      <c s="32" t="s">
        <v>17817</v>
      </c>
      <c s="33" t="s">
        <v>5700</v>
      </c>
      <c s="34">
        <v>10</v>
      </c>
      <c s="35">
        <v>0</v>
      </c>
      <c s="35">
        <f>ROUND(ROUND(H76,2)*ROUND(G76,3),2)</f>
      </c>
      <c s="33" t="s">
        <v>18497</v>
      </c>
      <c r="O76">
        <f>(I76*21)/100</f>
      </c>
      <c t="s">
        <v>33</v>
      </c>
    </row>
    <row r="77" spans="1:5" ht="12.75">
      <c r="A77" s="36" t="s">
        <v>67</v>
      </c>
      <c r="E77" s="37" t="s">
        <v>63</v>
      </c>
    </row>
    <row r="78" spans="1:5" ht="25.5">
      <c r="A78" s="38" t="s">
        <v>68</v>
      </c>
      <c r="E78" s="39" t="s">
        <v>1000</v>
      </c>
    </row>
    <row r="79" spans="1:5" ht="25.5">
      <c r="A79" t="s">
        <v>70</v>
      </c>
      <c r="E79" s="37" t="s">
        <v>1086</v>
      </c>
    </row>
    <row r="80" spans="1:18" ht="12.75" customHeight="1">
      <c r="A80" s="6" t="s">
        <v>58</v>
      </c>
      <c s="6"/>
      <c s="42" t="s">
        <v>17823</v>
      </c>
      <c s="6"/>
      <c s="29" t="s">
        <v>17846</v>
      </c>
      <c s="6"/>
      <c s="6"/>
      <c s="6"/>
      <c s="43">
        <f>0+Q80</f>
      </c>
      <c s="6"/>
      <c r="O80">
        <f>0+R80</f>
      </c>
      <c r="Q80">
        <f>0+I81</f>
      </c>
      <c>
        <f>0+O81</f>
      </c>
    </row>
    <row r="81" spans="1:16" ht="12.75">
      <c r="A81" s="26" t="s">
        <v>61</v>
      </c>
      <c s="31" t="s">
        <v>115</v>
      </c>
      <c s="31" t="s">
        <v>17825</v>
      </c>
      <c s="26" t="s">
        <v>63</v>
      </c>
      <c s="32" t="s">
        <v>17848</v>
      </c>
      <c s="33" t="s">
        <v>5700</v>
      </c>
      <c s="34">
        <v>1</v>
      </c>
      <c s="35">
        <v>0</v>
      </c>
      <c s="35">
        <f>ROUND(ROUND(H81,2)*ROUND(G81,3),2)</f>
      </c>
      <c s="33" t="s">
        <v>18497</v>
      </c>
      <c r="O81">
        <f>(I81*21)/100</f>
      </c>
      <c t="s">
        <v>33</v>
      </c>
    </row>
    <row r="82" spans="1:5" ht="12.75">
      <c r="A82" s="36" t="s">
        <v>67</v>
      </c>
      <c r="E82" s="37" t="s">
        <v>63</v>
      </c>
    </row>
    <row r="83" spans="1:5" ht="25.5">
      <c r="A83" s="38" t="s">
        <v>68</v>
      </c>
      <c r="E83" s="39" t="s">
        <v>1000</v>
      </c>
    </row>
    <row r="84" spans="1:5" ht="25.5">
      <c r="A84" t="s">
        <v>70</v>
      </c>
      <c r="E84" s="37" t="s">
        <v>1086</v>
      </c>
    </row>
    <row r="85" spans="1:18" ht="12.75" customHeight="1">
      <c r="A85" s="6" t="s">
        <v>58</v>
      </c>
      <c s="6"/>
      <c s="42" t="s">
        <v>17826</v>
      </c>
      <c s="6"/>
      <c s="29" t="s">
        <v>18932</v>
      </c>
      <c s="6"/>
      <c s="6"/>
      <c s="6"/>
      <c s="43">
        <f>0+Q85</f>
      </c>
      <c s="6"/>
      <c r="O85">
        <f>0+R85</f>
      </c>
      <c r="Q85">
        <f>0+I86+I90+I94</f>
      </c>
      <c>
        <f>0+O86+O90+O94</f>
      </c>
    </row>
    <row r="86" spans="1:16" ht="12.75">
      <c r="A86" s="26" t="s">
        <v>61</v>
      </c>
      <c s="31" t="s">
        <v>119</v>
      </c>
      <c s="31" t="s">
        <v>17827</v>
      </c>
      <c s="26" t="s">
        <v>63</v>
      </c>
      <c s="32" t="s">
        <v>18933</v>
      </c>
      <c s="33" t="s">
        <v>5700</v>
      </c>
      <c s="34">
        <v>2</v>
      </c>
      <c s="35">
        <v>0</v>
      </c>
      <c s="35">
        <f>ROUND(ROUND(H86,2)*ROUND(G86,3),2)</f>
      </c>
      <c s="33" t="s">
        <v>18497</v>
      </c>
      <c r="O86">
        <f>(I86*21)/100</f>
      </c>
      <c t="s">
        <v>33</v>
      </c>
    </row>
    <row r="87" spans="1:5" ht="12.75">
      <c r="A87" s="36" t="s">
        <v>67</v>
      </c>
      <c r="E87" s="37" t="s">
        <v>63</v>
      </c>
    </row>
    <row r="88" spans="1:5" ht="25.5">
      <c r="A88" s="38" t="s">
        <v>68</v>
      </c>
      <c r="E88" s="39" t="s">
        <v>1000</v>
      </c>
    </row>
    <row r="89" spans="1:5" ht="25.5">
      <c r="A89" t="s">
        <v>70</v>
      </c>
      <c r="E89" s="37" t="s">
        <v>1086</v>
      </c>
    </row>
    <row r="90" spans="1:16" ht="12.75">
      <c r="A90" s="26" t="s">
        <v>61</v>
      </c>
      <c s="31" t="s">
        <v>123</v>
      </c>
      <c s="31" t="s">
        <v>17828</v>
      </c>
      <c s="26" t="s">
        <v>63</v>
      </c>
      <c s="32" t="s">
        <v>18934</v>
      </c>
      <c s="33" t="s">
        <v>5700</v>
      </c>
      <c s="34">
        <v>10</v>
      </c>
      <c s="35">
        <v>0</v>
      </c>
      <c s="35">
        <f>ROUND(ROUND(H90,2)*ROUND(G90,3),2)</f>
      </c>
      <c s="33" t="s">
        <v>18497</v>
      </c>
      <c r="O90">
        <f>(I90*21)/100</f>
      </c>
      <c t="s">
        <v>33</v>
      </c>
    </row>
    <row r="91" spans="1:5" ht="12.75">
      <c r="A91" s="36" t="s">
        <v>67</v>
      </c>
      <c r="E91" s="37" t="s">
        <v>63</v>
      </c>
    </row>
    <row r="92" spans="1:5" ht="25.5">
      <c r="A92" s="38" t="s">
        <v>68</v>
      </c>
      <c r="E92" s="39" t="s">
        <v>1000</v>
      </c>
    </row>
    <row r="93" spans="1:5" ht="25.5">
      <c r="A93" t="s">
        <v>70</v>
      </c>
      <c r="E93" s="37" t="s">
        <v>1086</v>
      </c>
    </row>
    <row r="94" spans="1:16" ht="12.75">
      <c r="A94" s="26" t="s">
        <v>61</v>
      </c>
      <c s="31" t="s">
        <v>127</v>
      </c>
      <c s="31" t="s">
        <v>17829</v>
      </c>
      <c s="26" t="s">
        <v>63</v>
      </c>
      <c s="32" t="s">
        <v>18935</v>
      </c>
      <c s="33" t="s">
        <v>5700</v>
      </c>
      <c s="34">
        <v>2</v>
      </c>
      <c s="35">
        <v>0</v>
      </c>
      <c s="35">
        <f>ROUND(ROUND(H94,2)*ROUND(G94,3),2)</f>
      </c>
      <c s="33" t="s">
        <v>18497</v>
      </c>
      <c r="O94">
        <f>(I94*21)/100</f>
      </c>
      <c t="s">
        <v>33</v>
      </c>
    </row>
    <row r="95" spans="1:5" ht="12.75">
      <c r="A95" s="36" t="s">
        <v>67</v>
      </c>
      <c r="E95" s="37" t="s">
        <v>63</v>
      </c>
    </row>
    <row r="96" spans="1:5" ht="25.5">
      <c r="A96" s="38" t="s">
        <v>68</v>
      </c>
      <c r="E96" s="39" t="s">
        <v>1000</v>
      </c>
    </row>
    <row r="97" spans="1:5" ht="25.5">
      <c r="A97" t="s">
        <v>70</v>
      </c>
      <c r="E97" s="37" t="s">
        <v>1086</v>
      </c>
    </row>
    <row r="98" spans="1:18" ht="12.75" customHeight="1">
      <c r="A98" s="6" t="s">
        <v>58</v>
      </c>
      <c s="6"/>
      <c s="42" t="s">
        <v>17831</v>
      </c>
      <c s="6"/>
      <c s="29" t="s">
        <v>16230</v>
      </c>
      <c s="6"/>
      <c s="6"/>
      <c s="6"/>
      <c s="43">
        <f>0+Q98</f>
      </c>
      <c s="6"/>
      <c r="O98">
        <f>0+R98</f>
      </c>
      <c r="Q98">
        <f>0+I99+I103</f>
      </c>
      <c>
        <f>0+O99+O103</f>
      </c>
    </row>
    <row r="99" spans="1:16" ht="12.75">
      <c r="A99" s="26" t="s">
        <v>61</v>
      </c>
      <c s="31" t="s">
        <v>131</v>
      </c>
      <c s="31" t="s">
        <v>17832</v>
      </c>
      <c s="26" t="s">
        <v>63</v>
      </c>
      <c s="32" t="s">
        <v>17822</v>
      </c>
      <c s="33" t="s">
        <v>81</v>
      </c>
      <c s="34">
        <v>6</v>
      </c>
      <c s="35">
        <v>0</v>
      </c>
      <c s="35">
        <f>ROUND(ROUND(H99,2)*ROUND(G99,3),2)</f>
      </c>
      <c s="33" t="s">
        <v>18497</v>
      </c>
      <c r="O99">
        <f>(I99*21)/100</f>
      </c>
      <c t="s">
        <v>33</v>
      </c>
    </row>
    <row r="100" spans="1:5" ht="12.75">
      <c r="A100" s="36" t="s">
        <v>67</v>
      </c>
      <c r="E100" s="37" t="s">
        <v>63</v>
      </c>
    </row>
    <row r="101" spans="1:5" ht="25.5">
      <c r="A101" s="38" t="s">
        <v>68</v>
      </c>
      <c r="E101" s="39" t="s">
        <v>1000</v>
      </c>
    </row>
    <row r="102" spans="1:5" ht="25.5">
      <c r="A102" t="s">
        <v>70</v>
      </c>
      <c r="E102" s="37" t="s">
        <v>1086</v>
      </c>
    </row>
    <row r="103" spans="1:16" ht="12.75">
      <c r="A103" s="26" t="s">
        <v>61</v>
      </c>
      <c s="31" t="s">
        <v>135</v>
      </c>
      <c s="31" t="s">
        <v>18936</v>
      </c>
      <c s="26" t="s">
        <v>63</v>
      </c>
      <c s="32" t="s">
        <v>17824</v>
      </c>
      <c s="33" t="s">
        <v>791</v>
      </c>
      <c s="34">
        <v>5</v>
      </c>
      <c s="35">
        <v>0</v>
      </c>
      <c s="35">
        <f>ROUND(ROUND(H103,2)*ROUND(G103,3),2)</f>
      </c>
      <c s="33" t="s">
        <v>18497</v>
      </c>
      <c r="O103">
        <f>(I103*21)/100</f>
      </c>
      <c t="s">
        <v>33</v>
      </c>
    </row>
    <row r="104" spans="1:5" ht="12.75">
      <c r="A104" s="36" t="s">
        <v>67</v>
      </c>
      <c r="E104" s="37" t="s">
        <v>63</v>
      </c>
    </row>
    <row r="105" spans="1:5" ht="25.5">
      <c r="A105" s="38" t="s">
        <v>68</v>
      </c>
      <c r="E105" s="39" t="s">
        <v>1000</v>
      </c>
    </row>
    <row r="106" spans="1:5" ht="25.5">
      <c r="A106" t="s">
        <v>70</v>
      </c>
      <c r="E106" s="37" t="s">
        <v>1086</v>
      </c>
    </row>
    <row r="107" spans="1:18" ht="12.75" customHeight="1">
      <c r="A107" s="6" t="s">
        <v>58</v>
      </c>
      <c s="6"/>
      <c s="42" t="s">
        <v>17834</v>
      </c>
      <c s="6"/>
      <c s="29" t="s">
        <v>16325</v>
      </c>
      <c s="6"/>
      <c s="6"/>
      <c s="6"/>
      <c s="43">
        <f>0+Q107</f>
      </c>
      <c s="6"/>
      <c r="O107">
        <f>0+R107</f>
      </c>
      <c r="Q107">
        <f>0+I108+I112</f>
      </c>
      <c>
        <f>0+O108+O112</f>
      </c>
    </row>
    <row r="108" spans="1:16" ht="12.75">
      <c r="A108" s="26" t="s">
        <v>61</v>
      </c>
      <c s="31" t="s">
        <v>139</v>
      </c>
      <c s="31" t="s">
        <v>17836</v>
      </c>
      <c s="26" t="s">
        <v>63</v>
      </c>
      <c s="32" t="s">
        <v>16327</v>
      </c>
      <c s="33" t="s">
        <v>5700</v>
      </c>
      <c s="34">
        <v>2</v>
      </c>
      <c s="35">
        <v>0</v>
      </c>
      <c s="35">
        <f>ROUND(ROUND(H108,2)*ROUND(G108,3),2)</f>
      </c>
      <c s="33" t="s">
        <v>18497</v>
      </c>
      <c r="O108">
        <f>(I108*21)/100</f>
      </c>
      <c t="s">
        <v>33</v>
      </c>
    </row>
    <row r="109" spans="1:5" ht="12.75">
      <c r="A109" s="36" t="s">
        <v>67</v>
      </c>
      <c r="E109" s="37" t="s">
        <v>63</v>
      </c>
    </row>
    <row r="110" spans="1:5" ht="25.5">
      <c r="A110" s="38" t="s">
        <v>68</v>
      </c>
      <c r="E110" s="39" t="s">
        <v>1000</v>
      </c>
    </row>
    <row r="111" spans="1:5" ht="25.5">
      <c r="A111" t="s">
        <v>70</v>
      </c>
      <c r="E111" s="37" t="s">
        <v>1086</v>
      </c>
    </row>
    <row r="112" spans="1:16" ht="12.75">
      <c r="A112" s="26" t="s">
        <v>61</v>
      </c>
      <c s="31" t="s">
        <v>143</v>
      </c>
      <c s="31" t="s">
        <v>17838</v>
      </c>
      <c s="26" t="s">
        <v>63</v>
      </c>
      <c s="32" t="s">
        <v>16329</v>
      </c>
      <c s="33" t="s">
        <v>5700</v>
      </c>
      <c s="34">
        <v>15</v>
      </c>
      <c s="35">
        <v>0</v>
      </c>
      <c s="35">
        <f>ROUND(ROUND(H112,2)*ROUND(G112,3),2)</f>
      </c>
      <c s="33" t="s">
        <v>18497</v>
      </c>
      <c r="O112">
        <f>(I112*21)/100</f>
      </c>
      <c t="s">
        <v>33</v>
      </c>
    </row>
    <row r="113" spans="1:5" ht="12.75">
      <c r="A113" s="36" t="s">
        <v>67</v>
      </c>
      <c r="E113" s="37" t="s">
        <v>63</v>
      </c>
    </row>
    <row r="114" spans="1:5" ht="25.5">
      <c r="A114" s="38" t="s">
        <v>68</v>
      </c>
      <c r="E114" s="39" t="s">
        <v>1000</v>
      </c>
    </row>
    <row r="115" spans="1:5" ht="25.5">
      <c r="A115" t="s">
        <v>70</v>
      </c>
      <c r="E115" s="37" t="s">
        <v>1086</v>
      </c>
    </row>
    <row r="116" spans="1:18" ht="12.75" customHeight="1">
      <c r="A116" s="6" t="s">
        <v>58</v>
      </c>
      <c s="6"/>
      <c s="42" t="s">
        <v>17841</v>
      </c>
      <c s="6"/>
      <c s="29" t="s">
        <v>16240</v>
      </c>
      <c s="6"/>
      <c s="6"/>
      <c s="6"/>
      <c s="43">
        <f>0+Q116</f>
      </c>
      <c s="6"/>
      <c r="O116">
        <f>0+R116</f>
      </c>
      <c r="Q116">
        <f>0+I117</f>
      </c>
      <c>
        <f>0+O117</f>
      </c>
    </row>
    <row r="117" spans="1:16" ht="12.75">
      <c r="A117" s="26" t="s">
        <v>61</v>
      </c>
      <c s="31" t="s">
        <v>148</v>
      </c>
      <c s="31" t="s">
        <v>17842</v>
      </c>
      <c s="26" t="s">
        <v>63</v>
      </c>
      <c s="32" t="s">
        <v>18923</v>
      </c>
      <c s="33" t="s">
        <v>5700</v>
      </c>
      <c s="34">
        <v>2</v>
      </c>
      <c s="35">
        <v>0</v>
      </c>
      <c s="35">
        <f>ROUND(ROUND(H117,2)*ROUND(G117,3),2)</f>
      </c>
      <c s="33" t="s">
        <v>18497</v>
      </c>
      <c r="O117">
        <f>(I117*21)/100</f>
      </c>
      <c t="s">
        <v>33</v>
      </c>
    </row>
    <row r="118" spans="1:5" ht="12.75">
      <c r="A118" s="36" t="s">
        <v>67</v>
      </c>
      <c r="E118" s="37" t="s">
        <v>63</v>
      </c>
    </row>
    <row r="119" spans="1:5" ht="25.5">
      <c r="A119" s="38" t="s">
        <v>68</v>
      </c>
      <c r="E119" s="39" t="s">
        <v>1000</v>
      </c>
    </row>
    <row r="120" spans="1:5" ht="25.5">
      <c r="A120" t="s">
        <v>70</v>
      </c>
      <c r="E120" s="37" t="s">
        <v>1086</v>
      </c>
    </row>
    <row r="121" spans="1:18" ht="12.75" customHeight="1">
      <c r="A121" s="6" t="s">
        <v>58</v>
      </c>
      <c s="6"/>
      <c s="42" t="s">
        <v>17843</v>
      </c>
      <c s="6"/>
      <c s="29" t="s">
        <v>15838</v>
      </c>
      <c s="6"/>
      <c s="6"/>
      <c s="6"/>
      <c s="43">
        <f>0+Q121</f>
      </c>
      <c s="6"/>
      <c r="O121">
        <f>0+R121</f>
      </c>
      <c r="Q121">
        <f>0+I122+I126+I130+I134+I138</f>
      </c>
      <c>
        <f>0+O122+O126+O130+O134+O138</f>
      </c>
    </row>
    <row r="122" spans="1:16" ht="12.75">
      <c r="A122" s="26" t="s">
        <v>61</v>
      </c>
      <c s="31" t="s">
        <v>151</v>
      </c>
      <c s="31" t="s">
        <v>17844</v>
      </c>
      <c s="26" t="s">
        <v>63</v>
      </c>
      <c s="32" t="s">
        <v>16257</v>
      </c>
      <c s="33" t="s">
        <v>663</v>
      </c>
      <c s="34">
        <v>6</v>
      </c>
      <c s="35">
        <v>0</v>
      </c>
      <c s="35">
        <f>ROUND(ROUND(H122,2)*ROUND(G122,3),2)</f>
      </c>
      <c s="33" t="s">
        <v>18497</v>
      </c>
      <c r="O122">
        <f>(I122*21)/100</f>
      </c>
      <c t="s">
        <v>33</v>
      </c>
    </row>
    <row r="123" spans="1:5" ht="12.75">
      <c r="A123" s="36" t="s">
        <v>67</v>
      </c>
      <c r="E123" s="37" t="s">
        <v>63</v>
      </c>
    </row>
    <row r="124" spans="1:5" ht="25.5">
      <c r="A124" s="38" t="s">
        <v>68</v>
      </c>
      <c r="E124" s="39" t="s">
        <v>1000</v>
      </c>
    </row>
    <row r="125" spans="1:5" ht="25.5">
      <c r="A125" t="s">
        <v>70</v>
      </c>
      <c r="E125" s="37" t="s">
        <v>1086</v>
      </c>
    </row>
    <row r="126" spans="1:16" ht="12.75">
      <c r="A126" s="26" t="s">
        <v>61</v>
      </c>
      <c s="31" t="s">
        <v>155</v>
      </c>
      <c s="31" t="s">
        <v>17845</v>
      </c>
      <c s="26" t="s">
        <v>63</v>
      </c>
      <c s="32" t="s">
        <v>16259</v>
      </c>
      <c s="33" t="s">
        <v>663</v>
      </c>
      <c s="34">
        <v>6</v>
      </c>
      <c s="35">
        <v>0</v>
      </c>
      <c s="35">
        <f>ROUND(ROUND(H126,2)*ROUND(G126,3),2)</f>
      </c>
      <c s="33" t="s">
        <v>18497</v>
      </c>
      <c r="O126">
        <f>(I126*21)/100</f>
      </c>
      <c t="s">
        <v>33</v>
      </c>
    </row>
    <row r="127" spans="1:5" ht="12.75">
      <c r="A127" s="36" t="s">
        <v>67</v>
      </c>
      <c r="E127" s="37" t="s">
        <v>63</v>
      </c>
    </row>
    <row r="128" spans="1:5" ht="25.5">
      <c r="A128" s="38" t="s">
        <v>68</v>
      </c>
      <c r="E128" s="39" t="s">
        <v>1000</v>
      </c>
    </row>
    <row r="129" spans="1:5" ht="25.5">
      <c r="A129" t="s">
        <v>70</v>
      </c>
      <c r="E129" s="37" t="s">
        <v>1086</v>
      </c>
    </row>
    <row r="130" spans="1:16" ht="12.75">
      <c r="A130" s="26" t="s">
        <v>61</v>
      </c>
      <c s="31" t="s">
        <v>158</v>
      </c>
      <c s="31" t="s">
        <v>17847</v>
      </c>
      <c s="26" t="s">
        <v>63</v>
      </c>
      <c s="32" t="s">
        <v>16261</v>
      </c>
      <c s="33" t="s">
        <v>663</v>
      </c>
      <c s="34">
        <v>2</v>
      </c>
      <c s="35">
        <v>0</v>
      </c>
      <c s="35">
        <f>ROUND(ROUND(H130,2)*ROUND(G130,3),2)</f>
      </c>
      <c s="33" t="s">
        <v>18497</v>
      </c>
      <c r="O130">
        <f>(I130*21)/100</f>
      </c>
      <c t="s">
        <v>33</v>
      </c>
    </row>
    <row r="131" spans="1:5" ht="12.75">
      <c r="A131" s="36" t="s">
        <v>67</v>
      </c>
      <c r="E131" s="37" t="s">
        <v>63</v>
      </c>
    </row>
    <row r="132" spans="1:5" ht="25.5">
      <c r="A132" s="38" t="s">
        <v>68</v>
      </c>
      <c r="E132" s="39" t="s">
        <v>1000</v>
      </c>
    </row>
    <row r="133" spans="1:5" ht="25.5">
      <c r="A133" t="s">
        <v>70</v>
      </c>
      <c r="E133" s="37" t="s">
        <v>1086</v>
      </c>
    </row>
    <row r="134" spans="1:16" ht="12.75">
      <c r="A134" s="26" t="s">
        <v>61</v>
      </c>
      <c s="31" t="s">
        <v>162</v>
      </c>
      <c s="31" t="s">
        <v>17849</v>
      </c>
      <c s="26" t="s">
        <v>63</v>
      </c>
      <c s="32" t="s">
        <v>16263</v>
      </c>
      <c s="33" t="s">
        <v>663</v>
      </c>
      <c s="34">
        <v>8</v>
      </c>
      <c s="35">
        <v>0</v>
      </c>
      <c s="35">
        <f>ROUND(ROUND(H134,2)*ROUND(G134,3),2)</f>
      </c>
      <c s="33" t="s">
        <v>18497</v>
      </c>
      <c r="O134">
        <f>(I134*21)/100</f>
      </c>
      <c t="s">
        <v>33</v>
      </c>
    </row>
    <row r="135" spans="1:5" ht="12.75">
      <c r="A135" s="36" t="s">
        <v>67</v>
      </c>
      <c r="E135" s="37" t="s">
        <v>63</v>
      </c>
    </row>
    <row r="136" spans="1:5" ht="25.5">
      <c r="A136" s="38" t="s">
        <v>68</v>
      </c>
      <c r="E136" s="39" t="s">
        <v>1000</v>
      </c>
    </row>
    <row r="137" spans="1:5" ht="25.5">
      <c r="A137" t="s">
        <v>70</v>
      </c>
      <c r="E137" s="37" t="s">
        <v>1086</v>
      </c>
    </row>
    <row r="138" spans="1:16" ht="12.75">
      <c r="A138" s="26" t="s">
        <v>61</v>
      </c>
      <c s="31" t="s">
        <v>166</v>
      </c>
      <c s="31" t="s">
        <v>17851</v>
      </c>
      <c s="26" t="s">
        <v>63</v>
      </c>
      <c s="32" t="s">
        <v>16265</v>
      </c>
      <c s="33" t="s">
        <v>663</v>
      </c>
      <c s="34">
        <v>20</v>
      </c>
      <c s="35">
        <v>0</v>
      </c>
      <c s="35">
        <f>ROUND(ROUND(H138,2)*ROUND(G138,3),2)</f>
      </c>
      <c s="33" t="s">
        <v>18497</v>
      </c>
      <c r="O138">
        <f>(I138*21)/100</f>
      </c>
      <c t="s">
        <v>33</v>
      </c>
    </row>
    <row r="139" spans="1:5" ht="12.75">
      <c r="A139" s="36" t="s">
        <v>67</v>
      </c>
      <c r="E139" s="37" t="s">
        <v>63</v>
      </c>
    </row>
    <row r="140" spans="1:5" ht="25.5">
      <c r="A140" s="38" t="s">
        <v>68</v>
      </c>
      <c r="E140" s="39" t="s">
        <v>1000</v>
      </c>
    </row>
    <row r="141" spans="1:5" ht="25.5">
      <c r="A141" t="s">
        <v>70</v>
      </c>
      <c r="E141" s="37" t="s">
        <v>1086</v>
      </c>
    </row>
    <row r="142" spans="1:18" ht="12.75" customHeight="1">
      <c r="A142" s="6" t="s">
        <v>58</v>
      </c>
      <c s="6"/>
      <c s="42" t="s">
        <v>17853</v>
      </c>
      <c s="6"/>
      <c s="29" t="s">
        <v>16271</v>
      </c>
      <c s="6"/>
      <c s="6"/>
      <c s="6"/>
      <c s="43">
        <f>0+Q142</f>
      </c>
      <c s="6"/>
      <c r="O142">
        <f>0+R142</f>
      </c>
      <c r="Q142">
        <f>0+I143</f>
      </c>
      <c>
        <f>0+O143</f>
      </c>
    </row>
    <row r="143" spans="1:16" ht="12.75">
      <c r="A143" s="26" t="s">
        <v>61</v>
      </c>
      <c s="31" t="s">
        <v>170</v>
      </c>
      <c s="31" t="s">
        <v>17854</v>
      </c>
      <c s="26" t="s">
        <v>63</v>
      </c>
      <c s="32" t="s">
        <v>16273</v>
      </c>
      <c s="33" t="s">
        <v>663</v>
      </c>
      <c s="34">
        <v>10</v>
      </c>
      <c s="35">
        <v>0</v>
      </c>
      <c s="35">
        <f>ROUND(ROUND(H143,2)*ROUND(G143,3),2)</f>
      </c>
      <c s="33" t="s">
        <v>18497</v>
      </c>
      <c r="O143">
        <f>(I143*21)/100</f>
      </c>
      <c t="s">
        <v>33</v>
      </c>
    </row>
    <row r="144" spans="1:5" ht="12.75">
      <c r="A144" s="36" t="s">
        <v>67</v>
      </c>
      <c r="E144" s="37" t="s">
        <v>63</v>
      </c>
    </row>
    <row r="145" spans="1:5" ht="25.5">
      <c r="A145" s="38" t="s">
        <v>68</v>
      </c>
      <c r="E145" s="39" t="s">
        <v>1000</v>
      </c>
    </row>
    <row r="146" spans="1:5" ht="25.5">
      <c r="A146" t="s">
        <v>70</v>
      </c>
      <c r="E146" s="37" t="s">
        <v>1086</v>
      </c>
    </row>
    <row r="147" spans="1:18" ht="12.75" customHeight="1">
      <c r="A147" s="6" t="s">
        <v>58</v>
      </c>
      <c s="6"/>
      <c s="42" t="s">
        <v>17856</v>
      </c>
      <c s="6"/>
      <c s="29" t="s">
        <v>15716</v>
      </c>
      <c s="6"/>
      <c s="6"/>
      <c s="6"/>
      <c s="43">
        <f>0+Q147</f>
      </c>
      <c s="6"/>
      <c r="O147">
        <f>0+R147</f>
      </c>
      <c r="Q147">
        <f>0+I148+I152+I156</f>
      </c>
      <c>
        <f>0+O148+O152+O156</f>
      </c>
    </row>
    <row r="148" spans="1:16" ht="12.75">
      <c r="A148" s="26" t="s">
        <v>61</v>
      </c>
      <c s="31" t="s">
        <v>173</v>
      </c>
      <c s="31" t="s">
        <v>17857</v>
      </c>
      <c s="26" t="s">
        <v>63</v>
      </c>
      <c s="32" t="s">
        <v>15718</v>
      </c>
      <c s="33" t="s">
        <v>663</v>
      </c>
      <c s="34">
        <v>10</v>
      </c>
      <c s="35">
        <v>0</v>
      </c>
      <c s="35">
        <f>ROUND(ROUND(H148,2)*ROUND(G148,3),2)</f>
      </c>
      <c s="33" t="s">
        <v>18497</v>
      </c>
      <c r="O148">
        <f>(I148*21)/100</f>
      </c>
      <c t="s">
        <v>33</v>
      </c>
    </row>
    <row r="149" spans="1:5" ht="12.75">
      <c r="A149" s="36" t="s">
        <v>67</v>
      </c>
      <c r="E149" s="37" t="s">
        <v>63</v>
      </c>
    </row>
    <row r="150" spans="1:5" ht="25.5">
      <c r="A150" s="38" t="s">
        <v>68</v>
      </c>
      <c r="E150" s="39" t="s">
        <v>1000</v>
      </c>
    </row>
    <row r="151" spans="1:5" ht="25.5">
      <c r="A151" t="s">
        <v>70</v>
      </c>
      <c r="E151" s="37" t="s">
        <v>1086</v>
      </c>
    </row>
    <row r="152" spans="1:16" ht="12.75">
      <c r="A152" s="26" t="s">
        <v>61</v>
      </c>
      <c s="31" t="s">
        <v>177</v>
      </c>
      <c s="31" t="s">
        <v>17858</v>
      </c>
      <c s="26" t="s">
        <v>63</v>
      </c>
      <c s="32" t="s">
        <v>15720</v>
      </c>
      <c s="33" t="s">
        <v>663</v>
      </c>
      <c s="34">
        <v>2</v>
      </c>
      <c s="35">
        <v>0</v>
      </c>
      <c s="35">
        <f>ROUND(ROUND(H152,2)*ROUND(G152,3),2)</f>
      </c>
      <c s="33" t="s">
        <v>18497</v>
      </c>
      <c r="O152">
        <f>(I152*21)/100</f>
      </c>
      <c t="s">
        <v>33</v>
      </c>
    </row>
    <row r="153" spans="1:5" ht="12.75">
      <c r="A153" s="36" t="s">
        <v>67</v>
      </c>
      <c r="E153" s="37" t="s">
        <v>63</v>
      </c>
    </row>
    <row r="154" spans="1:5" ht="25.5">
      <c r="A154" s="38" t="s">
        <v>68</v>
      </c>
      <c r="E154" s="39" t="s">
        <v>1000</v>
      </c>
    </row>
    <row r="155" spans="1:5" ht="25.5">
      <c r="A155" t="s">
        <v>70</v>
      </c>
      <c r="E155" s="37" t="s">
        <v>1086</v>
      </c>
    </row>
    <row r="156" spans="1:16" ht="12.75">
      <c r="A156" s="26" t="s">
        <v>61</v>
      </c>
      <c s="31" t="s">
        <v>180</v>
      </c>
      <c s="31" t="s">
        <v>17860</v>
      </c>
      <c s="26" t="s">
        <v>63</v>
      </c>
      <c s="32" t="s">
        <v>13584</v>
      </c>
      <c s="33" t="s">
        <v>85</v>
      </c>
      <c s="34">
        <v>1</v>
      </c>
      <c s="35">
        <v>0</v>
      </c>
      <c s="35">
        <f>ROUND(ROUND(H156,2)*ROUND(G156,3),2)</f>
      </c>
      <c s="33" t="s">
        <v>18497</v>
      </c>
      <c r="O156">
        <f>(I156*21)/100</f>
      </c>
      <c t="s">
        <v>33</v>
      </c>
    </row>
    <row r="157" spans="1:5" ht="12.75">
      <c r="A157" s="36" t="s">
        <v>67</v>
      </c>
      <c r="E157" s="37" t="s">
        <v>63</v>
      </c>
    </row>
    <row r="158" spans="1:5" ht="25.5">
      <c r="A158" s="38" t="s">
        <v>68</v>
      </c>
      <c r="E158" s="39" t="s">
        <v>1000</v>
      </c>
    </row>
    <row r="159" spans="1:5" ht="25.5">
      <c r="A159" t="s">
        <v>70</v>
      </c>
      <c r="E159" s="37" t="s">
        <v>1086</v>
      </c>
    </row>
    <row r="160" spans="1:18" ht="12.75" customHeight="1">
      <c r="A160" s="6" t="s">
        <v>58</v>
      </c>
      <c s="6"/>
      <c s="42" t="s">
        <v>18937</v>
      </c>
      <c s="6"/>
      <c s="29" t="s">
        <v>17888</v>
      </c>
      <c s="6"/>
      <c s="6"/>
      <c s="6"/>
      <c s="43">
        <f>0+Q160</f>
      </c>
      <c s="6"/>
      <c r="O160">
        <f>0+R160</f>
      </c>
      <c r="Q160">
        <f>0+I161</f>
      </c>
      <c>
        <f>0+O161</f>
      </c>
    </row>
    <row r="161" spans="1:16" ht="12.75">
      <c r="A161" s="26" t="s">
        <v>61</v>
      </c>
      <c s="31" t="s">
        <v>184</v>
      </c>
      <c s="31" t="s">
        <v>18938</v>
      </c>
      <c s="26" t="s">
        <v>63</v>
      </c>
      <c s="32" t="s">
        <v>17890</v>
      </c>
      <c s="33" t="s">
        <v>1090</v>
      </c>
      <c s="34">
        <v>4</v>
      </c>
      <c s="35">
        <v>0</v>
      </c>
      <c s="35">
        <f>ROUND(ROUND(H161,2)*ROUND(G161,3),2)</f>
      </c>
      <c s="33" t="s">
        <v>18497</v>
      </c>
      <c r="O161">
        <f>(I161*21)/100</f>
      </c>
      <c t="s">
        <v>33</v>
      </c>
    </row>
    <row r="162" spans="1:5" ht="12.75">
      <c r="A162" s="36" t="s">
        <v>67</v>
      </c>
      <c r="E162" s="37" t="s">
        <v>63</v>
      </c>
    </row>
    <row r="163" spans="1:5" ht="25.5">
      <c r="A163" s="38" t="s">
        <v>68</v>
      </c>
      <c r="E163" s="39" t="s">
        <v>1000</v>
      </c>
    </row>
    <row r="164" spans="1:5" ht="25.5">
      <c r="A164" t="s">
        <v>70</v>
      </c>
      <c r="E164" s="37" t="s">
        <v>1086</v>
      </c>
    </row>
    <row r="165" spans="1:18" ht="12.75" customHeight="1">
      <c r="A165" s="6" t="s">
        <v>58</v>
      </c>
      <c s="6"/>
      <c s="42" t="s">
        <v>17862</v>
      </c>
      <c s="6"/>
      <c s="29" t="s">
        <v>17892</v>
      </c>
      <c s="6"/>
      <c s="6"/>
      <c s="6"/>
      <c s="43">
        <f>0+Q165</f>
      </c>
      <c s="6"/>
      <c r="O165">
        <f>0+R165</f>
      </c>
      <c r="Q165">
        <f>0+I166</f>
      </c>
      <c>
        <f>0+O166</f>
      </c>
    </row>
    <row r="166" spans="1:16" ht="12.75">
      <c r="A166" s="26" t="s">
        <v>61</v>
      </c>
      <c s="31" t="s">
        <v>188</v>
      </c>
      <c s="31" t="s">
        <v>17863</v>
      </c>
      <c s="26" t="s">
        <v>63</v>
      </c>
      <c s="32" t="s">
        <v>17894</v>
      </c>
      <c s="33" t="s">
        <v>81</v>
      </c>
      <c s="34">
        <v>10</v>
      </c>
      <c s="35">
        <v>0</v>
      </c>
      <c s="35">
        <f>ROUND(ROUND(H166,2)*ROUND(G166,3),2)</f>
      </c>
      <c s="33" t="s">
        <v>18497</v>
      </c>
      <c r="O166">
        <f>(I166*21)/100</f>
      </c>
      <c t="s">
        <v>33</v>
      </c>
    </row>
    <row r="167" spans="1:5" ht="12.75">
      <c r="A167" s="36" t="s">
        <v>67</v>
      </c>
      <c r="E167" s="37" t="s">
        <v>63</v>
      </c>
    </row>
    <row r="168" spans="1:5" ht="25.5">
      <c r="A168" s="38" t="s">
        <v>68</v>
      </c>
      <c r="E168" s="39" t="s">
        <v>1000</v>
      </c>
    </row>
    <row r="169" spans="1:5" ht="25.5">
      <c r="A169" t="s">
        <v>70</v>
      </c>
      <c r="E169" s="37" t="s">
        <v>1086</v>
      </c>
    </row>
    <row r="170" spans="1:18" ht="12.75" customHeight="1">
      <c r="A170" s="6" t="s">
        <v>58</v>
      </c>
      <c s="6"/>
      <c s="42" t="s">
        <v>17864</v>
      </c>
      <c s="6"/>
      <c s="29" t="s">
        <v>17896</v>
      </c>
      <c s="6"/>
      <c s="6"/>
      <c s="6"/>
      <c s="43">
        <f>0+Q170</f>
      </c>
      <c s="6"/>
      <c r="O170">
        <f>0+R170</f>
      </c>
      <c r="Q170">
        <f>0+I171</f>
      </c>
      <c>
        <f>0+O171</f>
      </c>
    </row>
    <row r="171" spans="1:16" ht="12.75">
      <c r="A171" s="26" t="s">
        <v>61</v>
      </c>
      <c s="31" t="s">
        <v>191</v>
      </c>
      <c s="31" t="s">
        <v>17865</v>
      </c>
      <c s="26" t="s">
        <v>63</v>
      </c>
      <c s="32" t="s">
        <v>18939</v>
      </c>
      <c s="33" t="s">
        <v>81</v>
      </c>
      <c s="34">
        <v>68</v>
      </c>
      <c s="35">
        <v>0</v>
      </c>
      <c s="35">
        <f>ROUND(ROUND(H171,2)*ROUND(G171,3),2)</f>
      </c>
      <c s="33" t="s">
        <v>18497</v>
      </c>
      <c r="O171">
        <f>(I171*21)/100</f>
      </c>
      <c t="s">
        <v>33</v>
      </c>
    </row>
    <row r="172" spans="1:5" ht="12.75">
      <c r="A172" s="36" t="s">
        <v>67</v>
      </c>
      <c r="E172" s="37" t="s">
        <v>63</v>
      </c>
    </row>
    <row r="173" spans="1:5" ht="25.5">
      <c r="A173" s="38" t="s">
        <v>68</v>
      </c>
      <c r="E173" s="39" t="s">
        <v>1000</v>
      </c>
    </row>
    <row r="174" spans="1:5" ht="25.5">
      <c r="A174" t="s">
        <v>70</v>
      </c>
      <c r="E174" s="37" t="s">
        <v>1086</v>
      </c>
    </row>
    <row r="175" spans="1:18" ht="12.75" customHeight="1">
      <c r="A175" s="6" t="s">
        <v>58</v>
      </c>
      <c s="6"/>
      <c s="42" t="s">
        <v>17866</v>
      </c>
      <c s="6"/>
      <c s="29" t="s">
        <v>17918</v>
      </c>
      <c s="6"/>
      <c s="6"/>
      <c s="6"/>
      <c s="43">
        <f>0+Q175</f>
      </c>
      <c s="6"/>
      <c r="O175">
        <f>0+R175</f>
      </c>
      <c r="Q175">
        <f>0+I176</f>
      </c>
      <c>
        <f>0+O176</f>
      </c>
    </row>
    <row r="176" spans="1:16" ht="12.75">
      <c r="A176" s="26" t="s">
        <v>61</v>
      </c>
      <c s="31" t="s">
        <v>194</v>
      </c>
      <c s="31" t="s">
        <v>17867</v>
      </c>
      <c s="26" t="s">
        <v>63</v>
      </c>
      <c s="32" t="s">
        <v>18939</v>
      </c>
      <c s="33" t="s">
        <v>81</v>
      </c>
      <c s="34">
        <v>68</v>
      </c>
      <c s="35">
        <v>0</v>
      </c>
      <c s="35">
        <f>ROUND(ROUND(H176,2)*ROUND(G176,3),2)</f>
      </c>
      <c s="33" t="s">
        <v>18497</v>
      </c>
      <c r="O176">
        <f>(I176*21)/100</f>
      </c>
      <c t="s">
        <v>33</v>
      </c>
    </row>
    <row r="177" spans="1:5" ht="12.75">
      <c r="A177" s="36" t="s">
        <v>67</v>
      </c>
      <c r="E177" s="37" t="s">
        <v>63</v>
      </c>
    </row>
    <row r="178" spans="1:5" ht="25.5">
      <c r="A178" s="38" t="s">
        <v>68</v>
      </c>
      <c r="E178" s="39" t="s">
        <v>1000</v>
      </c>
    </row>
    <row r="179" spans="1:5" ht="25.5">
      <c r="A179" t="s">
        <v>70</v>
      </c>
      <c r="E179" s="37" t="s">
        <v>1086</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0+O11+O48+O69+O166+O231+O248</f>
      </c>
      <c t="s">
        <v>32</v>
      </c>
    </row>
    <row r="3" spans="1:16" ht="15" customHeight="1">
      <c r="A3" t="s">
        <v>12</v>
      </c>
      <c s="12" t="s">
        <v>14</v>
      </c>
      <c s="13" t="s">
        <v>15</v>
      </c>
      <c s="1"/>
      <c s="14" t="s">
        <v>16</v>
      </c>
      <c s="1"/>
      <c s="9"/>
      <c s="8" t="s">
        <v>18940</v>
      </c>
      <c s="40">
        <f>0+I11+I48+I69+I166+I231+I248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6" t="s">
        <v>28</v>
      </c>
      <c s="17" t="s">
        <v>18940</v>
      </c>
      <c s="6"/>
      <c s="18" t="s">
        <v>18941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f>
      </c>
      <c>
        <f>0+O12+O16+O20+O24+O28+O32+O36+O40+O44</f>
      </c>
    </row>
    <row r="12" spans="1:16" ht="12.75">
      <c r="A12" s="26" t="s">
        <v>61</v>
      </c>
      <c s="31" t="s">
        <v>32</v>
      </c>
      <c s="31" t="s">
        <v>18943</v>
      </c>
      <c s="26" t="s">
        <v>63</v>
      </c>
      <c s="32" t="s">
        <v>18944</v>
      </c>
      <c s="33" t="s">
        <v>6194</v>
      </c>
      <c s="34">
        <v>195.3</v>
      </c>
      <c s="35">
        <v>0</v>
      </c>
      <c s="35">
        <f>ROUND(ROUND(H12,2)*ROUND(G12,3),2)</f>
      </c>
      <c s="33" t="s">
        <v>8185</v>
      </c>
      <c r="O12">
        <f>(I12*21)/100</f>
      </c>
      <c t="s">
        <v>33</v>
      </c>
    </row>
    <row r="13" spans="1:5" ht="25.5">
      <c r="A13" s="36" t="s">
        <v>67</v>
      </c>
      <c r="E13" s="37" t="s">
        <v>18945</v>
      </c>
    </row>
    <row r="14" spans="1:5" ht="140.25">
      <c r="A14" s="38" t="s">
        <v>68</v>
      </c>
      <c r="E14" s="39" t="s">
        <v>18946</v>
      </c>
    </row>
    <row r="15" spans="1:5" ht="25.5">
      <c r="A15" t="s">
        <v>70</v>
      </c>
      <c r="E15" s="37" t="s">
        <v>18947</v>
      </c>
    </row>
    <row r="16" spans="1:16" ht="12.75">
      <c r="A16" s="26" t="s">
        <v>61</v>
      </c>
      <c s="31" t="s">
        <v>43</v>
      </c>
      <c s="31" t="s">
        <v>13679</v>
      </c>
      <c s="26" t="s">
        <v>63</v>
      </c>
      <c s="32" t="s">
        <v>13680</v>
      </c>
      <c s="33" t="s">
        <v>65</v>
      </c>
      <c s="34">
        <v>33.416</v>
      </c>
      <c s="35">
        <v>0</v>
      </c>
      <c s="35">
        <f>ROUND(ROUND(H16,2)*ROUND(G16,3),2)</f>
      </c>
      <c s="33" t="s">
        <v>8185</v>
      </c>
      <c r="O16">
        <f>(I16*21)/100</f>
      </c>
      <c t="s">
        <v>33</v>
      </c>
    </row>
    <row r="17" spans="1:5" ht="25.5">
      <c r="A17" s="36" t="s">
        <v>67</v>
      </c>
      <c r="E17" s="37" t="s">
        <v>13681</v>
      </c>
    </row>
    <row r="18" spans="1:5" ht="89.25">
      <c r="A18" s="38" t="s">
        <v>68</v>
      </c>
      <c r="E18" s="39" t="s">
        <v>18948</v>
      </c>
    </row>
    <row r="19" spans="1:5" ht="242.25">
      <c r="A19" t="s">
        <v>70</v>
      </c>
      <c r="E19" s="37" t="s">
        <v>13683</v>
      </c>
    </row>
    <row r="20" spans="1:16" ht="12.75">
      <c r="A20" s="26" t="s">
        <v>61</v>
      </c>
      <c s="31" t="s">
        <v>45</v>
      </c>
      <c s="31" t="s">
        <v>7932</v>
      </c>
      <c s="26" t="s">
        <v>63</v>
      </c>
      <c s="32" t="s">
        <v>7933</v>
      </c>
      <c s="33" t="s">
        <v>65</v>
      </c>
      <c s="34">
        <v>115.262</v>
      </c>
      <c s="35">
        <v>0</v>
      </c>
      <c s="35">
        <f>ROUND(ROUND(H20,2)*ROUND(G20,3),2)</f>
      </c>
      <c s="33" t="s">
        <v>8185</v>
      </c>
      <c r="O20">
        <f>(I20*21)/100</f>
      </c>
      <c t="s">
        <v>33</v>
      </c>
    </row>
    <row r="21" spans="1:5" ht="25.5">
      <c r="A21" s="36" t="s">
        <v>67</v>
      </c>
      <c r="E21" s="37" t="s">
        <v>7934</v>
      </c>
    </row>
    <row r="22" spans="1:5" ht="191.25">
      <c r="A22" s="38" t="s">
        <v>68</v>
      </c>
      <c r="E22" s="39" t="s">
        <v>18949</v>
      </c>
    </row>
    <row r="23" spans="1:5" ht="267.75">
      <c r="A23" t="s">
        <v>70</v>
      </c>
      <c r="E23" s="37" t="s">
        <v>7735</v>
      </c>
    </row>
    <row r="24" spans="1:16" ht="12.75">
      <c r="A24" s="26" t="s">
        <v>61</v>
      </c>
      <c s="31" t="s">
        <v>47</v>
      </c>
      <c s="31" t="s">
        <v>11419</v>
      </c>
      <c s="26" t="s">
        <v>63</v>
      </c>
      <c s="32" t="s">
        <v>15501</v>
      </c>
      <c s="33" t="s">
        <v>65</v>
      </c>
      <c s="34">
        <v>1.617</v>
      </c>
      <c s="35">
        <v>0</v>
      </c>
      <c s="35">
        <f>ROUND(ROUND(H24,2)*ROUND(G24,3),2)</f>
      </c>
      <c s="33" t="s">
        <v>8185</v>
      </c>
      <c r="O24">
        <f>(I24*21)/100</f>
      </c>
      <c t="s">
        <v>33</v>
      </c>
    </row>
    <row r="25" spans="1:5" ht="38.25">
      <c r="A25" s="36" t="s">
        <v>67</v>
      </c>
      <c r="E25" s="37" t="s">
        <v>15502</v>
      </c>
    </row>
    <row r="26" spans="1:5" ht="38.25">
      <c r="A26" s="38" t="s">
        <v>68</v>
      </c>
      <c r="E26" s="39" t="s">
        <v>18950</v>
      </c>
    </row>
    <row r="27" spans="1:5" ht="63.75">
      <c r="A27" t="s">
        <v>70</v>
      </c>
      <c r="E27" s="37" t="s">
        <v>15504</v>
      </c>
    </row>
    <row r="28" spans="1:16" ht="12.75">
      <c r="A28" s="26" t="s">
        <v>61</v>
      </c>
      <c s="31" t="s">
        <v>87</v>
      </c>
      <c s="31" t="s">
        <v>7754</v>
      </c>
      <c s="26" t="s">
        <v>63</v>
      </c>
      <c s="32" t="s">
        <v>7755</v>
      </c>
      <c s="33" t="s">
        <v>65</v>
      </c>
      <c s="34">
        <v>20.552</v>
      </c>
      <c s="35">
        <v>0</v>
      </c>
      <c s="35">
        <f>ROUND(ROUND(H28,2)*ROUND(G28,3),2)</f>
      </c>
      <c s="33" t="s">
        <v>8185</v>
      </c>
      <c r="O28">
        <f>(I28*21)/100</f>
      </c>
      <c t="s">
        <v>33</v>
      </c>
    </row>
    <row r="29" spans="1:5" ht="25.5">
      <c r="A29" s="36" t="s">
        <v>67</v>
      </c>
      <c r="E29" s="37" t="s">
        <v>7756</v>
      </c>
    </row>
    <row r="30" spans="1:5" ht="76.5">
      <c r="A30" s="38" t="s">
        <v>68</v>
      </c>
      <c r="E30" s="39" t="s">
        <v>18951</v>
      </c>
    </row>
    <row r="31" spans="1:5" ht="409.5">
      <c r="A31" t="s">
        <v>70</v>
      </c>
      <c r="E31" s="37" t="s">
        <v>7758</v>
      </c>
    </row>
    <row r="32" spans="1:16" ht="12.75">
      <c r="A32" s="26" t="s">
        <v>61</v>
      </c>
      <c s="31" t="s">
        <v>91</v>
      </c>
      <c s="31" t="s">
        <v>7754</v>
      </c>
      <c s="26" t="s">
        <v>39</v>
      </c>
      <c s="32" t="s">
        <v>7755</v>
      </c>
      <c s="33" t="s">
        <v>65</v>
      </c>
      <c s="34">
        <v>20.496</v>
      </c>
      <c s="35">
        <v>0</v>
      </c>
      <c s="35">
        <f>ROUND(ROUND(H32,2)*ROUND(G32,3),2)</f>
      </c>
      <c s="33" t="s">
        <v>8185</v>
      </c>
      <c r="O32">
        <f>(I32*21)/100</f>
      </c>
      <c t="s">
        <v>33</v>
      </c>
    </row>
    <row r="33" spans="1:5" ht="25.5">
      <c r="A33" s="36" t="s">
        <v>67</v>
      </c>
      <c r="E33" s="37" t="s">
        <v>7756</v>
      </c>
    </row>
    <row r="34" spans="1:5" ht="76.5">
      <c r="A34" s="38" t="s">
        <v>68</v>
      </c>
      <c r="E34" s="39" t="s">
        <v>18952</v>
      </c>
    </row>
    <row r="35" spans="1:5" ht="409.5">
      <c r="A35" t="s">
        <v>70</v>
      </c>
      <c r="E35" s="37" t="s">
        <v>7758</v>
      </c>
    </row>
    <row r="36" spans="1:16" ht="12.75">
      <c r="A36" s="26" t="s">
        <v>61</v>
      </c>
      <c s="31" t="s">
        <v>170</v>
      </c>
      <c s="31" t="s">
        <v>18953</v>
      </c>
      <c s="26" t="s">
        <v>63</v>
      </c>
      <c s="32" t="s">
        <v>18954</v>
      </c>
      <c s="33" t="s">
        <v>738</v>
      </c>
      <c s="34">
        <v>43.159</v>
      </c>
      <c s="35">
        <v>0</v>
      </c>
      <c s="35">
        <f>ROUND(ROUND(H36,2)*ROUND(G36,3),2)</f>
      </c>
      <c s="33" t="s">
        <v>8185</v>
      </c>
      <c r="O36">
        <f>(I36*21)/100</f>
      </c>
      <c t="s">
        <v>33</v>
      </c>
    </row>
    <row r="37" spans="1:5" ht="12.75">
      <c r="A37" s="36" t="s">
        <v>67</v>
      </c>
      <c r="E37" s="37" t="s">
        <v>63</v>
      </c>
    </row>
    <row r="38" spans="1:5" ht="25.5">
      <c r="A38" s="38" t="s">
        <v>68</v>
      </c>
      <c r="E38" s="39" t="s">
        <v>18955</v>
      </c>
    </row>
    <row r="39" spans="1:5" ht="12.75">
      <c r="A39" t="s">
        <v>70</v>
      </c>
      <c r="E39" s="37" t="s">
        <v>63</v>
      </c>
    </row>
    <row r="40" spans="1:16" ht="12.75">
      <c r="A40" s="26" t="s">
        <v>61</v>
      </c>
      <c s="31" t="s">
        <v>234</v>
      </c>
      <c s="31" t="s">
        <v>18956</v>
      </c>
      <c s="26" t="s">
        <v>63</v>
      </c>
      <c s="32" t="s">
        <v>18957</v>
      </c>
      <c s="33" t="s">
        <v>6194</v>
      </c>
      <c s="34">
        <v>129</v>
      </c>
      <c s="35">
        <v>0</v>
      </c>
      <c s="35">
        <f>ROUND(ROUND(H40,2)*ROUND(G40,3),2)</f>
      </c>
      <c s="33" t="s">
        <v>1048</v>
      </c>
      <c r="O40">
        <f>(I40*21)/100</f>
      </c>
      <c t="s">
        <v>33</v>
      </c>
    </row>
    <row r="41" spans="1:5" ht="12.75">
      <c r="A41" s="36" t="s">
        <v>67</v>
      </c>
      <c r="E41" s="37" t="s">
        <v>63</v>
      </c>
    </row>
    <row r="42" spans="1:5" ht="25.5">
      <c r="A42" s="38" t="s">
        <v>68</v>
      </c>
      <c r="E42" s="39" t="s">
        <v>18958</v>
      </c>
    </row>
    <row r="43" spans="1:5" ht="25.5">
      <c r="A43" t="s">
        <v>70</v>
      </c>
      <c r="E43" s="37" t="s">
        <v>18947</v>
      </c>
    </row>
    <row r="44" spans="1:16" ht="25.5">
      <c r="A44" s="26" t="s">
        <v>61</v>
      </c>
      <c s="31" t="s">
        <v>238</v>
      </c>
      <c s="31" t="s">
        <v>13688</v>
      </c>
      <c s="26" t="s">
        <v>63</v>
      </c>
      <c s="32" t="s">
        <v>13689</v>
      </c>
      <c s="33" t="s">
        <v>738</v>
      </c>
      <c s="34">
        <v>272.822</v>
      </c>
      <c s="35">
        <v>0</v>
      </c>
      <c s="35">
        <f>ROUND(ROUND(H44,2)*ROUND(G44,3),2)</f>
      </c>
      <c s="33" t="s">
        <v>1048</v>
      </c>
      <c r="O44">
        <f>(I44*21)/100</f>
      </c>
      <c t="s">
        <v>33</v>
      </c>
    </row>
    <row r="45" spans="1:5" ht="12.75">
      <c r="A45" s="36" t="s">
        <v>67</v>
      </c>
      <c r="E45" s="37" t="s">
        <v>63</v>
      </c>
    </row>
    <row r="46" spans="1:5" ht="89.25">
      <c r="A46" s="38" t="s">
        <v>68</v>
      </c>
      <c r="E46" s="39" t="s">
        <v>18959</v>
      </c>
    </row>
    <row r="47" spans="1:5" ht="12.75">
      <c r="A47" t="s">
        <v>70</v>
      </c>
      <c r="E47" s="37" t="s">
        <v>7774</v>
      </c>
    </row>
    <row r="48" spans="1:18" ht="12.75" customHeight="1">
      <c r="A48" s="6" t="s">
        <v>58</v>
      </c>
      <c s="6"/>
      <c s="42" t="s">
        <v>33</v>
      </c>
      <c s="6"/>
      <c s="29" t="s">
        <v>8453</v>
      </c>
      <c s="6"/>
      <c s="6"/>
      <c s="6"/>
      <c s="43">
        <f>0+Q48</f>
      </c>
      <c s="6"/>
      <c r="O48">
        <f>0+R48</f>
      </c>
      <c r="Q48">
        <f>0+I49+I53+I57+I61+I65</f>
      </c>
      <c>
        <f>0+O49+O53+O57+O61+O65</f>
      </c>
    </row>
    <row r="49" spans="1:16" ht="12.75">
      <c r="A49" s="26" t="s">
        <v>61</v>
      </c>
      <c s="31" t="s">
        <v>50</v>
      </c>
      <c s="31" t="s">
        <v>18960</v>
      </c>
      <c s="26" t="s">
        <v>63</v>
      </c>
      <c s="32" t="s">
        <v>18961</v>
      </c>
      <c s="33" t="s">
        <v>65</v>
      </c>
      <c s="34">
        <v>20.534</v>
      </c>
      <c s="35">
        <v>0</v>
      </c>
      <c s="35">
        <f>ROUND(ROUND(H49,2)*ROUND(G49,3),2)</f>
      </c>
      <c s="33" t="s">
        <v>8185</v>
      </c>
      <c r="O49">
        <f>(I49*21)/100</f>
      </c>
      <c t="s">
        <v>33</v>
      </c>
    </row>
    <row r="50" spans="1:5" ht="25.5">
      <c r="A50" s="36" t="s">
        <v>67</v>
      </c>
      <c r="E50" s="37" t="s">
        <v>18962</v>
      </c>
    </row>
    <row r="51" spans="1:5" ht="38.25">
      <c r="A51" s="38" t="s">
        <v>68</v>
      </c>
      <c r="E51" s="39" t="s">
        <v>18963</v>
      </c>
    </row>
    <row r="52" spans="1:5" ht="51">
      <c r="A52" t="s">
        <v>70</v>
      </c>
      <c r="E52" s="37" t="s">
        <v>13701</v>
      </c>
    </row>
    <row r="53" spans="1:16" ht="12.75">
      <c r="A53" s="26" t="s">
        <v>61</v>
      </c>
      <c s="31" t="s">
        <v>52</v>
      </c>
      <c s="31" t="s">
        <v>13702</v>
      </c>
      <c s="26" t="s">
        <v>63</v>
      </c>
      <c s="32" t="s">
        <v>13703</v>
      </c>
      <c s="33" t="s">
        <v>65</v>
      </c>
      <c s="34">
        <v>38.299</v>
      </c>
      <c s="35">
        <v>0</v>
      </c>
      <c s="35">
        <f>ROUND(ROUND(H53,2)*ROUND(G53,3),2)</f>
      </c>
      <c s="33" t="s">
        <v>8185</v>
      </c>
      <c r="O53">
        <f>(I53*21)/100</f>
      </c>
      <c t="s">
        <v>33</v>
      </c>
    </row>
    <row r="54" spans="1:5" ht="12.75">
      <c r="A54" s="36" t="s">
        <v>67</v>
      </c>
      <c r="E54" s="37" t="s">
        <v>13704</v>
      </c>
    </row>
    <row r="55" spans="1:5" ht="89.25">
      <c r="A55" s="38" t="s">
        <v>68</v>
      </c>
      <c r="E55" s="39" t="s">
        <v>18964</v>
      </c>
    </row>
    <row r="56" spans="1:5" ht="89.25">
      <c r="A56" t="s">
        <v>70</v>
      </c>
      <c r="E56" s="37" t="s">
        <v>13706</v>
      </c>
    </row>
    <row r="57" spans="1:16" ht="12.75">
      <c r="A57" s="26" t="s">
        <v>61</v>
      </c>
      <c s="31" t="s">
        <v>54</v>
      </c>
      <c s="31" t="s">
        <v>11114</v>
      </c>
      <c s="26" t="s">
        <v>63</v>
      </c>
      <c s="32" t="s">
        <v>15032</v>
      </c>
      <c s="33" t="s">
        <v>1090</v>
      </c>
      <c s="34">
        <v>27.44</v>
      </c>
      <c s="35">
        <v>0</v>
      </c>
      <c s="35">
        <f>ROUND(ROUND(H57,2)*ROUND(G57,3),2)</f>
      </c>
      <c s="33" t="s">
        <v>8185</v>
      </c>
      <c r="O57">
        <f>(I57*21)/100</f>
      </c>
      <c t="s">
        <v>33</v>
      </c>
    </row>
    <row r="58" spans="1:5" ht="12.75">
      <c r="A58" s="36" t="s">
        <v>67</v>
      </c>
      <c r="E58" s="37" t="s">
        <v>11115</v>
      </c>
    </row>
    <row r="59" spans="1:5" ht="38.25">
      <c r="A59" s="38" t="s">
        <v>68</v>
      </c>
      <c r="E59" s="39" t="s">
        <v>18965</v>
      </c>
    </row>
    <row r="60" spans="1:5" ht="38.25">
      <c r="A60" t="s">
        <v>70</v>
      </c>
      <c r="E60" s="37" t="s">
        <v>15017</v>
      </c>
    </row>
    <row r="61" spans="1:16" ht="12.75">
      <c r="A61" s="26" t="s">
        <v>61</v>
      </c>
      <c s="31" t="s">
        <v>103</v>
      </c>
      <c s="31" t="s">
        <v>11117</v>
      </c>
      <c s="26" t="s">
        <v>63</v>
      </c>
      <c s="32" t="s">
        <v>15034</v>
      </c>
      <c s="33" t="s">
        <v>1090</v>
      </c>
      <c s="34">
        <v>27.44</v>
      </c>
      <c s="35">
        <v>0</v>
      </c>
      <c s="35">
        <f>ROUND(ROUND(H61,2)*ROUND(G61,3),2)</f>
      </c>
      <c s="33" t="s">
        <v>8185</v>
      </c>
      <c r="O61">
        <f>(I61*21)/100</f>
      </c>
      <c t="s">
        <v>33</v>
      </c>
    </row>
    <row r="62" spans="1:5" ht="12.75">
      <c r="A62" s="36" t="s">
        <v>67</v>
      </c>
      <c r="E62" s="37" t="s">
        <v>11118</v>
      </c>
    </row>
    <row r="63" spans="1:5" ht="12.75">
      <c r="A63" s="38" t="s">
        <v>68</v>
      </c>
      <c r="E63" s="39" t="s">
        <v>63</v>
      </c>
    </row>
    <row r="64" spans="1:5" ht="38.25">
      <c r="A64" t="s">
        <v>70</v>
      </c>
      <c r="E64" s="37" t="s">
        <v>15017</v>
      </c>
    </row>
    <row r="65" spans="1:16" ht="12.75">
      <c r="A65" s="26" t="s">
        <v>61</v>
      </c>
      <c s="31" t="s">
        <v>107</v>
      </c>
      <c s="31" t="s">
        <v>18966</v>
      </c>
      <c s="26" t="s">
        <v>63</v>
      </c>
      <c s="32" t="s">
        <v>18967</v>
      </c>
      <c s="33" t="s">
        <v>65</v>
      </c>
      <c s="34">
        <v>12.784</v>
      </c>
      <c s="35">
        <v>0</v>
      </c>
      <c s="35">
        <f>ROUND(ROUND(H65,2)*ROUND(G65,3),2)</f>
      </c>
      <c s="33" t="s">
        <v>8185</v>
      </c>
      <c r="O65">
        <f>(I65*21)/100</f>
      </c>
      <c t="s">
        <v>33</v>
      </c>
    </row>
    <row r="66" spans="1:5" ht="25.5">
      <c r="A66" s="36" t="s">
        <v>67</v>
      </c>
      <c r="E66" s="37" t="s">
        <v>18968</v>
      </c>
    </row>
    <row r="67" spans="1:5" ht="89.25">
      <c r="A67" s="38" t="s">
        <v>68</v>
      </c>
      <c r="E67" s="39" t="s">
        <v>18969</v>
      </c>
    </row>
    <row r="68" spans="1:5" ht="89.25">
      <c r="A68" t="s">
        <v>70</v>
      </c>
      <c r="E68" s="37" t="s">
        <v>13706</v>
      </c>
    </row>
    <row r="69" spans="1:18" ht="12.75" customHeight="1">
      <c r="A69" s="6" t="s">
        <v>58</v>
      </c>
      <c s="6"/>
      <c s="42" t="s">
        <v>32</v>
      </c>
      <c s="6"/>
      <c s="29" t="s">
        <v>7997</v>
      </c>
      <c s="6"/>
      <c s="6"/>
      <c s="6"/>
      <c s="43">
        <f>0+Q69</f>
      </c>
      <c s="6"/>
      <c r="O69">
        <f>0+R69</f>
      </c>
      <c r="Q69">
        <f>0+I70+I74+I78+I82+I86+I90+I94+I98+I102+I106+I110+I114+I118+I122+I126+I130+I134+I138+I142+I146+I150+I154+I158+I162</f>
      </c>
      <c>
        <f>0+O70+O74+O78+O82+O86+O90+O94+O98+O102+O106+O110+O114+O118+O122+O126+O130+O134+O138+O142+O146+O150+O154+O158+O162</f>
      </c>
    </row>
    <row r="70" spans="1:16" ht="12.75">
      <c r="A70" s="26" t="s">
        <v>61</v>
      </c>
      <c s="31" t="s">
        <v>39</v>
      </c>
      <c s="31" t="s">
        <v>18970</v>
      </c>
      <c s="26" t="s">
        <v>63</v>
      </c>
      <c s="32" t="s">
        <v>18971</v>
      </c>
      <c s="33" t="s">
        <v>738</v>
      </c>
      <c s="34">
        <v>0.828</v>
      </c>
      <c s="35">
        <v>0</v>
      </c>
      <c s="35">
        <f>ROUND(ROUND(H70,2)*ROUND(G70,3),2)</f>
      </c>
      <c s="33" t="s">
        <v>8185</v>
      </c>
      <c r="O70">
        <f>(I70*21)/100</f>
      </c>
      <c t="s">
        <v>33</v>
      </c>
    </row>
    <row r="71" spans="1:5" ht="12.75">
      <c r="A71" s="36" t="s">
        <v>67</v>
      </c>
      <c r="E71" s="37" t="s">
        <v>63</v>
      </c>
    </row>
    <row r="72" spans="1:5" ht="25.5">
      <c r="A72" s="38" t="s">
        <v>68</v>
      </c>
      <c r="E72" s="39" t="s">
        <v>18972</v>
      </c>
    </row>
    <row r="73" spans="1:5" ht="12.75">
      <c r="A73" t="s">
        <v>70</v>
      </c>
      <c r="E73" s="37" t="s">
        <v>63</v>
      </c>
    </row>
    <row r="74" spans="1:16" ht="12.75">
      <c r="A74" s="26" t="s">
        <v>61</v>
      </c>
      <c s="31" t="s">
        <v>33</v>
      </c>
      <c s="31" t="s">
        <v>18973</v>
      </c>
      <c s="26" t="s">
        <v>63</v>
      </c>
      <c s="32" t="s">
        <v>18974</v>
      </c>
      <c s="33" t="s">
        <v>738</v>
      </c>
      <c s="34">
        <v>0.632</v>
      </c>
      <c s="35">
        <v>0</v>
      </c>
      <c s="35">
        <f>ROUND(ROUND(H74,2)*ROUND(G74,3),2)</f>
      </c>
      <c s="33" t="s">
        <v>8185</v>
      </c>
      <c r="O74">
        <f>(I74*21)/100</f>
      </c>
      <c t="s">
        <v>33</v>
      </c>
    </row>
    <row r="75" spans="1:5" ht="12.75">
      <c r="A75" s="36" t="s">
        <v>67</v>
      </c>
      <c r="E75" s="37" t="s">
        <v>63</v>
      </c>
    </row>
    <row r="76" spans="1:5" ht="25.5">
      <c r="A76" s="38" t="s">
        <v>68</v>
      </c>
      <c r="E76" s="39" t="s">
        <v>18975</v>
      </c>
    </row>
    <row r="77" spans="1:5" ht="12.75">
      <c r="A77" t="s">
        <v>70</v>
      </c>
      <c r="E77" s="37" t="s">
        <v>63</v>
      </c>
    </row>
    <row r="78" spans="1:16" ht="12.75">
      <c r="A78" s="26" t="s">
        <v>61</v>
      </c>
      <c s="31" t="s">
        <v>111</v>
      </c>
      <c s="31" t="s">
        <v>18976</v>
      </c>
      <c s="26" t="s">
        <v>63</v>
      </c>
      <c s="32" t="s">
        <v>18977</v>
      </c>
      <c s="33" t="s">
        <v>18978</v>
      </c>
      <c s="34">
        <v>16</v>
      </c>
      <c s="35">
        <v>0</v>
      </c>
      <c s="35">
        <f>ROUND(ROUND(H78,2)*ROUND(G78,3),2)</f>
      </c>
      <c s="33" t="s">
        <v>8185</v>
      </c>
      <c r="O78">
        <f>(I78*21)/100</f>
      </c>
      <c t="s">
        <v>33</v>
      </c>
    </row>
    <row r="79" spans="1:5" ht="12.75">
      <c r="A79" s="36" t="s">
        <v>67</v>
      </c>
      <c r="E79" s="37" t="s">
        <v>63</v>
      </c>
    </row>
    <row r="80" spans="1:5" ht="12.75">
      <c r="A80" s="38" t="s">
        <v>68</v>
      </c>
      <c r="E80" s="39" t="s">
        <v>63</v>
      </c>
    </row>
    <row r="81" spans="1:5" ht="12.75">
      <c r="A81" t="s">
        <v>70</v>
      </c>
      <c r="E81" s="37" t="s">
        <v>63</v>
      </c>
    </row>
    <row r="82" spans="1:16" ht="25.5">
      <c r="A82" s="26" t="s">
        <v>61</v>
      </c>
      <c s="31" t="s">
        <v>115</v>
      </c>
      <c s="31" t="s">
        <v>18979</v>
      </c>
      <c s="26" t="s">
        <v>63</v>
      </c>
      <c s="32" t="s">
        <v>18980</v>
      </c>
      <c s="33" t="s">
        <v>507</v>
      </c>
      <c s="34">
        <v>47</v>
      </c>
      <c s="35">
        <v>0</v>
      </c>
      <c s="35">
        <f>ROUND(ROUND(H82,2)*ROUND(G82,3),2)</f>
      </c>
      <c s="33" t="s">
        <v>8185</v>
      </c>
      <c r="O82">
        <f>(I82*21)/100</f>
      </c>
      <c t="s">
        <v>33</v>
      </c>
    </row>
    <row r="83" spans="1:5" ht="12.75">
      <c r="A83" s="36" t="s">
        <v>67</v>
      </c>
      <c r="E83" s="37" t="s">
        <v>63</v>
      </c>
    </row>
    <row r="84" spans="1:5" ht="12.75">
      <c r="A84" s="38" t="s">
        <v>68</v>
      </c>
      <c r="E84" s="39" t="s">
        <v>18981</v>
      </c>
    </row>
    <row r="85" spans="1:5" ht="12.75">
      <c r="A85" t="s">
        <v>70</v>
      </c>
      <c r="E85" s="37" t="s">
        <v>63</v>
      </c>
    </row>
    <row r="86" spans="1:16" ht="25.5">
      <c r="A86" s="26" t="s">
        <v>61</v>
      </c>
      <c s="31" t="s">
        <v>119</v>
      </c>
      <c s="31" t="s">
        <v>18982</v>
      </c>
      <c s="26" t="s">
        <v>63</v>
      </c>
      <c s="32" t="s">
        <v>18983</v>
      </c>
      <c s="33" t="s">
        <v>507</v>
      </c>
      <c s="34">
        <v>93</v>
      </c>
      <c s="35">
        <v>0</v>
      </c>
      <c s="35">
        <f>ROUND(ROUND(H86,2)*ROUND(G86,3),2)</f>
      </c>
      <c s="33" t="s">
        <v>8185</v>
      </c>
      <c r="O86">
        <f>(I86*21)/100</f>
      </c>
      <c t="s">
        <v>33</v>
      </c>
    </row>
    <row r="87" spans="1:5" ht="12.75">
      <c r="A87" s="36" t="s">
        <v>67</v>
      </c>
      <c r="E87" s="37" t="s">
        <v>63</v>
      </c>
    </row>
    <row r="88" spans="1:5" ht="63.75">
      <c r="A88" s="38" t="s">
        <v>68</v>
      </c>
      <c r="E88" s="39" t="s">
        <v>18984</v>
      </c>
    </row>
    <row r="89" spans="1:5" ht="12.75">
      <c r="A89" t="s">
        <v>70</v>
      </c>
      <c r="E89" s="37" t="s">
        <v>63</v>
      </c>
    </row>
    <row r="90" spans="1:16" ht="12.75">
      <c r="A90" s="26" t="s">
        <v>61</v>
      </c>
      <c s="31" t="s">
        <v>123</v>
      </c>
      <c s="31" t="s">
        <v>18985</v>
      </c>
      <c s="26" t="s">
        <v>63</v>
      </c>
      <c s="32" t="s">
        <v>18986</v>
      </c>
      <c s="33" t="s">
        <v>507</v>
      </c>
      <c s="34">
        <v>37</v>
      </c>
      <c s="35">
        <v>0</v>
      </c>
      <c s="35">
        <f>ROUND(ROUND(H90,2)*ROUND(G90,3),2)</f>
      </c>
      <c s="33" t="s">
        <v>8185</v>
      </c>
      <c r="O90">
        <f>(I90*21)/100</f>
      </c>
      <c t="s">
        <v>33</v>
      </c>
    </row>
    <row r="91" spans="1:5" ht="25.5">
      <c r="A91" s="36" t="s">
        <v>67</v>
      </c>
      <c r="E91" s="37" t="s">
        <v>18987</v>
      </c>
    </row>
    <row r="92" spans="1:5" ht="102">
      <c r="A92" s="38" t="s">
        <v>68</v>
      </c>
      <c r="E92" s="39" t="s">
        <v>18988</v>
      </c>
    </row>
    <row r="93" spans="1:5" ht="127.5">
      <c r="A93" t="s">
        <v>70</v>
      </c>
      <c r="E93" s="37" t="s">
        <v>18989</v>
      </c>
    </row>
    <row r="94" spans="1:16" ht="12.75">
      <c r="A94" s="26" t="s">
        <v>61</v>
      </c>
      <c s="31" t="s">
        <v>127</v>
      </c>
      <c s="31" t="s">
        <v>18990</v>
      </c>
      <c s="26" t="s">
        <v>63</v>
      </c>
      <c s="32" t="s">
        <v>18991</v>
      </c>
      <c s="33" t="s">
        <v>507</v>
      </c>
      <c s="34">
        <v>205</v>
      </c>
      <c s="35">
        <v>0</v>
      </c>
      <c s="35">
        <f>ROUND(ROUND(H94,2)*ROUND(G94,3),2)</f>
      </c>
      <c s="33" t="s">
        <v>8185</v>
      </c>
      <c r="O94">
        <f>(I94*21)/100</f>
      </c>
      <c t="s">
        <v>33</v>
      </c>
    </row>
    <row r="95" spans="1:5" ht="25.5">
      <c r="A95" s="36" t="s">
        <v>67</v>
      </c>
      <c r="E95" s="37" t="s">
        <v>18992</v>
      </c>
    </row>
    <row r="96" spans="1:5" ht="140.25">
      <c r="A96" s="38" t="s">
        <v>68</v>
      </c>
      <c r="E96" s="39" t="s">
        <v>18993</v>
      </c>
    </row>
    <row r="97" spans="1:5" ht="127.5">
      <c r="A97" t="s">
        <v>70</v>
      </c>
      <c r="E97" s="37" t="s">
        <v>18989</v>
      </c>
    </row>
    <row r="98" spans="1:16" ht="12.75">
      <c r="A98" s="26" t="s">
        <v>61</v>
      </c>
      <c s="31" t="s">
        <v>131</v>
      </c>
      <c s="31" t="s">
        <v>18994</v>
      </c>
      <c s="26" t="s">
        <v>63</v>
      </c>
      <c s="32" t="s">
        <v>18995</v>
      </c>
      <c s="33" t="s">
        <v>507</v>
      </c>
      <c s="34">
        <v>4</v>
      </c>
      <c s="35">
        <v>0</v>
      </c>
      <c s="35">
        <f>ROUND(ROUND(H98,2)*ROUND(G98,3),2)</f>
      </c>
      <c s="33" t="s">
        <v>8185</v>
      </c>
      <c r="O98">
        <f>(I98*21)/100</f>
      </c>
      <c t="s">
        <v>33</v>
      </c>
    </row>
    <row r="99" spans="1:5" ht="25.5">
      <c r="A99" s="36" t="s">
        <v>67</v>
      </c>
      <c r="E99" s="37" t="s">
        <v>18996</v>
      </c>
    </row>
    <row r="100" spans="1:5" ht="38.25">
      <c r="A100" s="38" t="s">
        <v>68</v>
      </c>
      <c r="E100" s="39" t="s">
        <v>18997</v>
      </c>
    </row>
    <row r="101" spans="1:5" ht="63.75">
      <c r="A101" t="s">
        <v>70</v>
      </c>
      <c r="E101" s="37" t="s">
        <v>18998</v>
      </c>
    </row>
    <row r="102" spans="1:16" ht="12.75">
      <c r="A102" s="26" t="s">
        <v>61</v>
      </c>
      <c s="31" t="s">
        <v>135</v>
      </c>
      <c s="31" t="s">
        <v>18999</v>
      </c>
      <c s="26" t="s">
        <v>63</v>
      </c>
      <c s="32" t="s">
        <v>19000</v>
      </c>
      <c s="33" t="s">
        <v>507</v>
      </c>
      <c s="34">
        <v>1</v>
      </c>
      <c s="35">
        <v>0</v>
      </c>
      <c s="35">
        <f>ROUND(ROUND(H102,2)*ROUND(G102,3),2)</f>
      </c>
      <c s="33" t="s">
        <v>8185</v>
      </c>
      <c r="O102">
        <f>(I102*21)/100</f>
      </c>
      <c t="s">
        <v>33</v>
      </c>
    </row>
    <row r="103" spans="1:5" ht="25.5">
      <c r="A103" s="36" t="s">
        <v>67</v>
      </c>
      <c r="E103" s="37" t="s">
        <v>19001</v>
      </c>
    </row>
    <row r="104" spans="1:5" ht="25.5">
      <c r="A104" s="38" t="s">
        <v>68</v>
      </c>
      <c r="E104" s="39" t="s">
        <v>19002</v>
      </c>
    </row>
    <row r="105" spans="1:5" ht="63.75">
      <c r="A105" t="s">
        <v>70</v>
      </c>
      <c r="E105" s="37" t="s">
        <v>18998</v>
      </c>
    </row>
    <row r="106" spans="1:16" ht="12.75">
      <c r="A106" s="26" t="s">
        <v>61</v>
      </c>
      <c s="31" t="s">
        <v>139</v>
      </c>
      <c s="31" t="s">
        <v>19003</v>
      </c>
      <c s="26" t="s">
        <v>63</v>
      </c>
      <c s="32" t="s">
        <v>19004</v>
      </c>
      <c s="33" t="s">
        <v>507</v>
      </c>
      <c s="34">
        <v>93</v>
      </c>
      <c s="35">
        <v>0</v>
      </c>
      <c s="35">
        <f>ROUND(ROUND(H106,2)*ROUND(G106,3),2)</f>
      </c>
      <c s="33" t="s">
        <v>8185</v>
      </c>
      <c r="O106">
        <f>(I106*21)/100</f>
      </c>
      <c t="s">
        <v>33</v>
      </c>
    </row>
    <row r="107" spans="1:5" ht="12.75">
      <c r="A107" s="36" t="s">
        <v>67</v>
      </c>
      <c r="E107" s="37" t="s">
        <v>19005</v>
      </c>
    </row>
    <row r="108" spans="1:5" ht="63.75">
      <c r="A108" s="38" t="s">
        <v>68</v>
      </c>
      <c r="E108" s="39" t="s">
        <v>19006</v>
      </c>
    </row>
    <row r="109" spans="1:5" ht="76.5">
      <c r="A109" t="s">
        <v>70</v>
      </c>
      <c r="E109" s="37" t="s">
        <v>19007</v>
      </c>
    </row>
    <row r="110" spans="1:16" ht="12.75">
      <c r="A110" s="26" t="s">
        <v>61</v>
      </c>
      <c s="31" t="s">
        <v>143</v>
      </c>
      <c s="31" t="s">
        <v>19008</v>
      </c>
      <c s="26" t="s">
        <v>63</v>
      </c>
      <c s="32" t="s">
        <v>19009</v>
      </c>
      <c s="33" t="s">
        <v>6194</v>
      </c>
      <c s="34">
        <v>286.13</v>
      </c>
      <c s="35">
        <v>0</v>
      </c>
      <c s="35">
        <f>ROUND(ROUND(H110,2)*ROUND(G110,3),2)</f>
      </c>
      <c s="33" t="s">
        <v>8185</v>
      </c>
      <c r="O110">
        <f>(I110*21)/100</f>
      </c>
      <c t="s">
        <v>33</v>
      </c>
    </row>
    <row r="111" spans="1:5" ht="25.5">
      <c r="A111" s="36" t="s">
        <v>67</v>
      </c>
      <c r="E111" s="37" t="s">
        <v>19010</v>
      </c>
    </row>
    <row r="112" spans="1:5" ht="51">
      <c r="A112" s="38" t="s">
        <v>68</v>
      </c>
      <c r="E112" s="39" t="s">
        <v>19011</v>
      </c>
    </row>
    <row r="113" spans="1:5" ht="25.5">
      <c r="A113" t="s">
        <v>70</v>
      </c>
      <c r="E113" s="37" t="s">
        <v>19012</v>
      </c>
    </row>
    <row r="114" spans="1:16" ht="12.75">
      <c r="A114" s="26" t="s">
        <v>61</v>
      </c>
      <c s="31" t="s">
        <v>148</v>
      </c>
      <c s="31" t="s">
        <v>19013</v>
      </c>
      <c s="26" t="s">
        <v>63</v>
      </c>
      <c s="32" t="s">
        <v>19014</v>
      </c>
      <c s="33" t="s">
        <v>65</v>
      </c>
      <c s="34">
        <v>127.438</v>
      </c>
      <c s="35">
        <v>0</v>
      </c>
      <c s="35">
        <f>ROUND(ROUND(H114,2)*ROUND(G114,3),2)</f>
      </c>
      <c s="33" t="s">
        <v>8185</v>
      </c>
      <c r="O114">
        <f>(I114*21)/100</f>
      </c>
      <c t="s">
        <v>33</v>
      </c>
    </row>
    <row r="115" spans="1:5" ht="38.25">
      <c r="A115" s="36" t="s">
        <v>67</v>
      </c>
      <c r="E115" s="37" t="s">
        <v>19015</v>
      </c>
    </row>
    <row r="116" spans="1:5" ht="127.5">
      <c r="A116" s="38" t="s">
        <v>68</v>
      </c>
      <c r="E116" s="39" t="s">
        <v>19016</v>
      </c>
    </row>
    <row r="117" spans="1:5" ht="76.5">
      <c r="A117" t="s">
        <v>70</v>
      </c>
      <c r="E117" s="37" t="s">
        <v>19017</v>
      </c>
    </row>
    <row r="118" spans="1:16" ht="12.75">
      <c r="A118" s="26" t="s">
        <v>61</v>
      </c>
      <c s="31" t="s">
        <v>151</v>
      </c>
      <c s="31" t="s">
        <v>19018</v>
      </c>
      <c s="26" t="s">
        <v>63</v>
      </c>
      <c s="32" t="s">
        <v>19019</v>
      </c>
      <c s="33" t="s">
        <v>6194</v>
      </c>
      <c s="34">
        <v>1499.46</v>
      </c>
      <c s="35">
        <v>0</v>
      </c>
      <c s="35">
        <f>ROUND(ROUND(H118,2)*ROUND(G118,3),2)</f>
      </c>
      <c s="33" t="s">
        <v>8185</v>
      </c>
      <c r="O118">
        <f>(I118*21)/100</f>
      </c>
      <c t="s">
        <v>33</v>
      </c>
    </row>
    <row r="119" spans="1:5" ht="12.75">
      <c r="A119" s="36" t="s">
        <v>67</v>
      </c>
      <c r="E119" s="37" t="s">
        <v>19020</v>
      </c>
    </row>
    <row r="120" spans="1:5" ht="102">
      <c r="A120" s="38" t="s">
        <v>68</v>
      </c>
      <c r="E120" s="39" t="s">
        <v>19021</v>
      </c>
    </row>
    <row r="121" spans="1:5" ht="25.5">
      <c r="A121" t="s">
        <v>70</v>
      </c>
      <c r="E121" s="37" t="s">
        <v>19022</v>
      </c>
    </row>
    <row r="122" spans="1:16" ht="12.75">
      <c r="A122" s="26" t="s">
        <v>61</v>
      </c>
      <c s="31" t="s">
        <v>155</v>
      </c>
      <c s="31" t="s">
        <v>19023</v>
      </c>
      <c s="26" t="s">
        <v>63</v>
      </c>
      <c s="32" t="s">
        <v>19024</v>
      </c>
      <c s="33" t="s">
        <v>507</v>
      </c>
      <c s="34">
        <v>47</v>
      </c>
      <c s="35">
        <v>0</v>
      </c>
      <c s="35">
        <f>ROUND(ROUND(H122,2)*ROUND(G122,3),2)</f>
      </c>
      <c s="33" t="s">
        <v>8185</v>
      </c>
      <c r="O122">
        <f>(I122*21)/100</f>
      </c>
      <c t="s">
        <v>33</v>
      </c>
    </row>
    <row r="123" spans="1:5" ht="12.75">
      <c r="A123" s="36" t="s">
        <v>67</v>
      </c>
      <c r="E123" s="37" t="s">
        <v>19025</v>
      </c>
    </row>
    <row r="124" spans="1:5" ht="12.75">
      <c r="A124" s="38" t="s">
        <v>68</v>
      </c>
      <c r="E124" s="39" t="s">
        <v>18981</v>
      </c>
    </row>
    <row r="125" spans="1:5" ht="25.5">
      <c r="A125" t="s">
        <v>70</v>
      </c>
      <c r="E125" s="37" t="s">
        <v>19022</v>
      </c>
    </row>
    <row r="126" spans="1:16" ht="12.75">
      <c r="A126" s="26" t="s">
        <v>61</v>
      </c>
      <c s="31" t="s">
        <v>158</v>
      </c>
      <c s="31" t="s">
        <v>19026</v>
      </c>
      <c s="26" t="s">
        <v>63</v>
      </c>
      <c s="32" t="s">
        <v>19027</v>
      </c>
      <c s="33" t="s">
        <v>507</v>
      </c>
      <c s="34">
        <v>93</v>
      </c>
      <c s="35">
        <v>0</v>
      </c>
      <c s="35">
        <f>ROUND(ROUND(H126,2)*ROUND(G126,3),2)</f>
      </c>
      <c s="33" t="s">
        <v>8185</v>
      </c>
      <c r="O126">
        <f>(I126*21)/100</f>
      </c>
      <c t="s">
        <v>33</v>
      </c>
    </row>
    <row r="127" spans="1:5" ht="12.75">
      <c r="A127" s="36" t="s">
        <v>67</v>
      </c>
      <c r="E127" s="37" t="s">
        <v>19028</v>
      </c>
    </row>
    <row r="128" spans="1:5" ht="63.75">
      <c r="A128" s="38" t="s">
        <v>68</v>
      </c>
      <c r="E128" s="39" t="s">
        <v>18984</v>
      </c>
    </row>
    <row r="129" spans="1:5" ht="25.5">
      <c r="A129" t="s">
        <v>70</v>
      </c>
      <c r="E129" s="37" t="s">
        <v>19022</v>
      </c>
    </row>
    <row r="130" spans="1:16" ht="25.5">
      <c r="A130" s="26" t="s">
        <v>61</v>
      </c>
      <c s="31" t="s">
        <v>162</v>
      </c>
      <c s="31" t="s">
        <v>19029</v>
      </c>
      <c s="26" t="s">
        <v>63</v>
      </c>
      <c s="32" t="s">
        <v>19030</v>
      </c>
      <c s="33" t="s">
        <v>507</v>
      </c>
      <c s="34">
        <v>148</v>
      </c>
      <c s="35">
        <v>0</v>
      </c>
      <c s="35">
        <f>ROUND(ROUND(H130,2)*ROUND(G130,3),2)</f>
      </c>
      <c s="33" t="s">
        <v>8185</v>
      </c>
      <c r="O130">
        <f>(I130*21)/100</f>
      </c>
      <c t="s">
        <v>33</v>
      </c>
    </row>
    <row r="131" spans="1:5" ht="12.75">
      <c r="A131" s="36" t="s">
        <v>67</v>
      </c>
      <c r="E131" s="37" t="s">
        <v>63</v>
      </c>
    </row>
    <row r="132" spans="1:5" ht="12.75">
      <c r="A132" s="38" t="s">
        <v>68</v>
      </c>
      <c r="E132" s="39" t="s">
        <v>63</v>
      </c>
    </row>
    <row r="133" spans="1:5" ht="12.75">
      <c r="A133" t="s">
        <v>70</v>
      </c>
      <c r="E133" s="37" t="s">
        <v>63</v>
      </c>
    </row>
    <row r="134" spans="1:16" ht="25.5">
      <c r="A134" s="26" t="s">
        <v>61</v>
      </c>
      <c s="31" t="s">
        <v>166</v>
      </c>
      <c s="31" t="s">
        <v>19031</v>
      </c>
      <c s="26" t="s">
        <v>63</v>
      </c>
      <c s="32" t="s">
        <v>19032</v>
      </c>
      <c s="33" t="s">
        <v>507</v>
      </c>
      <c s="34">
        <v>122</v>
      </c>
      <c s="35">
        <v>0</v>
      </c>
      <c s="35">
        <f>ROUND(ROUND(H134,2)*ROUND(G134,3),2)</f>
      </c>
      <c s="33" t="s">
        <v>8185</v>
      </c>
      <c r="O134">
        <f>(I134*21)/100</f>
      </c>
      <c t="s">
        <v>33</v>
      </c>
    </row>
    <row r="135" spans="1:5" ht="12.75">
      <c r="A135" s="36" t="s">
        <v>67</v>
      </c>
      <c r="E135" s="37" t="s">
        <v>63</v>
      </c>
    </row>
    <row r="136" spans="1:5" ht="51">
      <c r="A136" s="38" t="s">
        <v>68</v>
      </c>
      <c r="E136" s="39" t="s">
        <v>19033</v>
      </c>
    </row>
    <row r="137" spans="1:5" ht="12.75">
      <c r="A137" t="s">
        <v>70</v>
      </c>
      <c r="E137" s="37" t="s">
        <v>63</v>
      </c>
    </row>
    <row r="138" spans="1:16" ht="25.5">
      <c r="A138" s="26" t="s">
        <v>61</v>
      </c>
      <c s="31" t="s">
        <v>173</v>
      </c>
      <c s="31" t="s">
        <v>19034</v>
      </c>
      <c s="26" t="s">
        <v>63</v>
      </c>
      <c s="32" t="s">
        <v>19035</v>
      </c>
      <c s="33" t="s">
        <v>507</v>
      </c>
      <c s="34">
        <v>93</v>
      </c>
      <c s="35">
        <v>0</v>
      </c>
      <c s="35">
        <f>ROUND(ROUND(H138,2)*ROUND(G138,3),2)</f>
      </c>
      <c s="33" t="s">
        <v>8185</v>
      </c>
      <c r="O138">
        <f>(I138*21)/100</f>
      </c>
      <c t="s">
        <v>33</v>
      </c>
    </row>
    <row r="139" spans="1:5" ht="12.75">
      <c r="A139" s="36" t="s">
        <v>67</v>
      </c>
      <c r="E139" s="37" t="s">
        <v>63</v>
      </c>
    </row>
    <row r="140" spans="1:5" ht="12.75">
      <c r="A140" s="38" t="s">
        <v>68</v>
      </c>
      <c r="E140" s="39" t="s">
        <v>63</v>
      </c>
    </row>
    <row r="141" spans="1:5" ht="12.75">
      <c r="A141" t="s">
        <v>70</v>
      </c>
      <c r="E141" s="37" t="s">
        <v>63</v>
      </c>
    </row>
    <row r="142" spans="1:16" ht="25.5">
      <c r="A142" s="26" t="s">
        <v>61</v>
      </c>
      <c s="31" t="s">
        <v>242</v>
      </c>
      <c s="31" t="s">
        <v>19036</v>
      </c>
      <c s="26" t="s">
        <v>63</v>
      </c>
      <c s="32" t="s">
        <v>19037</v>
      </c>
      <c s="33" t="s">
        <v>507</v>
      </c>
      <c s="34">
        <v>27</v>
      </c>
      <c s="35">
        <v>0</v>
      </c>
      <c s="35">
        <f>ROUND(ROUND(H142,2)*ROUND(G142,3),2)</f>
      </c>
      <c s="33" t="s">
        <v>1048</v>
      </c>
      <c r="O142">
        <f>(I142*21)/100</f>
      </c>
      <c t="s">
        <v>33</v>
      </c>
    </row>
    <row r="143" spans="1:5" ht="12.75">
      <c r="A143" s="36" t="s">
        <v>67</v>
      </c>
      <c r="E143" s="37" t="s">
        <v>63</v>
      </c>
    </row>
    <row r="144" spans="1:5" ht="12.75">
      <c r="A144" s="38" t="s">
        <v>68</v>
      </c>
      <c r="E144" s="39" t="s">
        <v>19038</v>
      </c>
    </row>
    <row r="145" spans="1:5" ht="12.75">
      <c r="A145" t="s">
        <v>70</v>
      </c>
      <c r="E145" s="37" t="s">
        <v>63</v>
      </c>
    </row>
    <row r="146" spans="1:16" ht="12.75">
      <c r="A146" s="26" t="s">
        <v>61</v>
      </c>
      <c s="31" t="s">
        <v>247</v>
      </c>
      <c s="31" t="s">
        <v>19039</v>
      </c>
      <c s="26" t="s">
        <v>63</v>
      </c>
      <c s="32" t="s">
        <v>19040</v>
      </c>
      <c s="33" t="s">
        <v>507</v>
      </c>
      <c s="34">
        <v>1</v>
      </c>
      <c s="35">
        <v>0</v>
      </c>
      <c s="35">
        <f>ROUND(ROUND(H146,2)*ROUND(G146,3),2)</f>
      </c>
      <c s="33" t="s">
        <v>1048</v>
      </c>
      <c r="O146">
        <f>(I146*21)/100</f>
      </c>
      <c t="s">
        <v>33</v>
      </c>
    </row>
    <row r="147" spans="1:5" ht="12.75">
      <c r="A147" s="36" t="s">
        <v>67</v>
      </c>
      <c r="E147" s="37" t="s">
        <v>63</v>
      </c>
    </row>
    <row r="148" spans="1:5" ht="102">
      <c r="A148" s="38" t="s">
        <v>68</v>
      </c>
      <c r="E148" s="39" t="s">
        <v>19041</v>
      </c>
    </row>
    <row r="149" spans="1:5" ht="63.75">
      <c r="A149" t="s">
        <v>70</v>
      </c>
      <c r="E149" s="37" t="s">
        <v>18998</v>
      </c>
    </row>
    <row r="150" spans="1:16" ht="12.75">
      <c r="A150" s="26" t="s">
        <v>61</v>
      </c>
      <c s="31" t="s">
        <v>251</v>
      </c>
      <c s="31" t="s">
        <v>19042</v>
      </c>
      <c s="26" t="s">
        <v>63</v>
      </c>
      <c s="32" t="s">
        <v>19043</v>
      </c>
      <c s="33" t="s">
        <v>507</v>
      </c>
      <c s="34">
        <v>1</v>
      </c>
      <c s="35">
        <v>0</v>
      </c>
      <c s="35">
        <f>ROUND(ROUND(H150,2)*ROUND(G150,3),2)</f>
      </c>
      <c s="33" t="s">
        <v>1048</v>
      </c>
      <c r="O150">
        <f>(I150*21)/100</f>
      </c>
      <c t="s">
        <v>33</v>
      </c>
    </row>
    <row r="151" spans="1:5" ht="12.75">
      <c r="A151" s="36" t="s">
        <v>67</v>
      </c>
      <c r="E151" s="37" t="s">
        <v>63</v>
      </c>
    </row>
    <row r="152" spans="1:5" ht="89.25">
      <c r="A152" s="38" t="s">
        <v>68</v>
      </c>
      <c r="E152" s="39" t="s">
        <v>19044</v>
      </c>
    </row>
    <row r="153" spans="1:5" ht="12.75">
      <c r="A153" t="s">
        <v>70</v>
      </c>
      <c r="E153" s="37" t="s">
        <v>63</v>
      </c>
    </row>
    <row r="154" spans="1:16" ht="25.5">
      <c r="A154" s="26" t="s">
        <v>61</v>
      </c>
      <c s="31" t="s">
        <v>255</v>
      </c>
      <c s="31" t="s">
        <v>19045</v>
      </c>
      <c s="26" t="s">
        <v>63</v>
      </c>
      <c s="32" t="s">
        <v>19046</v>
      </c>
      <c s="33" t="s">
        <v>507</v>
      </c>
      <c s="34">
        <v>2</v>
      </c>
      <c s="35">
        <v>0</v>
      </c>
      <c s="35">
        <f>ROUND(ROUND(H154,2)*ROUND(G154,3),2)</f>
      </c>
      <c s="33" t="s">
        <v>1048</v>
      </c>
      <c r="O154">
        <f>(I154*21)/100</f>
      </c>
      <c t="s">
        <v>33</v>
      </c>
    </row>
    <row r="155" spans="1:5" ht="12.75">
      <c r="A155" s="36" t="s">
        <v>67</v>
      </c>
      <c r="E155" s="37" t="s">
        <v>63</v>
      </c>
    </row>
    <row r="156" spans="1:5" ht="25.5">
      <c r="A156" s="38" t="s">
        <v>68</v>
      </c>
      <c r="E156" s="39" t="s">
        <v>19047</v>
      </c>
    </row>
    <row r="157" spans="1:5" ht="12.75">
      <c r="A157" t="s">
        <v>70</v>
      </c>
      <c r="E157" s="37" t="s">
        <v>63</v>
      </c>
    </row>
    <row r="158" spans="1:16" ht="25.5">
      <c r="A158" s="26" t="s">
        <v>61</v>
      </c>
      <c s="31" t="s">
        <v>259</v>
      </c>
      <c s="31" t="s">
        <v>19048</v>
      </c>
      <c s="26" t="s">
        <v>63</v>
      </c>
      <c s="32" t="s">
        <v>19049</v>
      </c>
      <c s="33" t="s">
        <v>507</v>
      </c>
      <c s="34">
        <v>2</v>
      </c>
      <c s="35">
        <v>0</v>
      </c>
      <c s="35">
        <f>ROUND(ROUND(H158,2)*ROUND(G158,3),2)</f>
      </c>
      <c s="33" t="s">
        <v>1048</v>
      </c>
      <c r="O158">
        <f>(I158*21)/100</f>
      </c>
      <c t="s">
        <v>33</v>
      </c>
    </row>
    <row r="159" spans="1:5" ht="12.75">
      <c r="A159" s="36" t="s">
        <v>67</v>
      </c>
      <c r="E159" s="37" t="s">
        <v>63</v>
      </c>
    </row>
    <row r="160" spans="1:5" ht="25.5">
      <c r="A160" s="38" t="s">
        <v>68</v>
      </c>
      <c r="E160" s="39" t="s">
        <v>19050</v>
      </c>
    </row>
    <row r="161" spans="1:5" ht="12.75">
      <c r="A161" t="s">
        <v>70</v>
      </c>
      <c r="E161" s="37" t="s">
        <v>63</v>
      </c>
    </row>
    <row r="162" spans="1:16" ht="12.75">
      <c r="A162" s="26" t="s">
        <v>61</v>
      </c>
      <c s="31" t="s">
        <v>263</v>
      </c>
      <c s="31" t="s">
        <v>19051</v>
      </c>
      <c s="26" t="s">
        <v>63</v>
      </c>
      <c s="32" t="s">
        <v>19052</v>
      </c>
      <c s="33" t="s">
        <v>507</v>
      </c>
      <c s="34">
        <v>4</v>
      </c>
      <c s="35">
        <v>0</v>
      </c>
      <c s="35">
        <f>ROUND(ROUND(H162,2)*ROUND(G162,3),2)</f>
      </c>
      <c s="33" t="s">
        <v>1048</v>
      </c>
      <c r="O162">
        <f>(I162*21)/100</f>
      </c>
      <c t="s">
        <v>33</v>
      </c>
    </row>
    <row r="163" spans="1:5" ht="12.75">
      <c r="A163" s="36" t="s">
        <v>67</v>
      </c>
      <c r="E163" s="37" t="s">
        <v>63</v>
      </c>
    </row>
    <row r="164" spans="1:5" ht="76.5">
      <c r="A164" s="38" t="s">
        <v>68</v>
      </c>
      <c r="E164" s="39" t="s">
        <v>19053</v>
      </c>
    </row>
    <row r="165" spans="1:5" ht="12.75">
      <c r="A165" t="s">
        <v>70</v>
      </c>
      <c r="E165" s="37" t="s">
        <v>63</v>
      </c>
    </row>
    <row r="166" spans="1:18" ht="12.75" customHeight="1">
      <c r="A166" s="6" t="s">
        <v>58</v>
      </c>
      <c s="6"/>
      <c s="42" t="s">
        <v>50</v>
      </c>
      <c s="6"/>
      <c s="29" t="s">
        <v>7888</v>
      </c>
      <c s="6"/>
      <c s="6"/>
      <c s="6"/>
      <c s="43">
        <f>0+Q166</f>
      </c>
      <c s="6"/>
      <c r="O166">
        <f>0+R166</f>
      </c>
      <c r="Q166">
        <f>0+I167+I171+I175+I179+I183+I187+I191+I195+I199+I203+I207+I211+I215+I219+I223+I227</f>
      </c>
      <c>
        <f>0+O167+O171+O175+O179+O183+O187+O191+O195+O199+O203+O207+O211+O215+O219+O223+O227</f>
      </c>
    </row>
    <row r="167" spans="1:16" ht="12.75">
      <c r="A167" s="26" t="s">
        <v>61</v>
      </c>
      <c s="31" t="s">
        <v>177</v>
      </c>
      <c s="31" t="s">
        <v>19054</v>
      </c>
      <c s="26" t="s">
        <v>63</v>
      </c>
      <c s="32" t="s">
        <v>19055</v>
      </c>
      <c s="33" t="s">
        <v>6194</v>
      </c>
      <c s="34">
        <v>222.7</v>
      </c>
      <c s="35">
        <v>0</v>
      </c>
      <c s="35">
        <f>ROUND(ROUND(H167,2)*ROUND(G167,3),2)</f>
      </c>
      <c s="33" t="s">
        <v>8185</v>
      </c>
      <c r="O167">
        <f>(I167*21)/100</f>
      </c>
      <c t="s">
        <v>33</v>
      </c>
    </row>
    <row r="168" spans="1:5" ht="12.75">
      <c r="A168" s="36" t="s">
        <v>67</v>
      </c>
      <c r="E168" s="37" t="s">
        <v>19056</v>
      </c>
    </row>
    <row r="169" spans="1:5" ht="25.5">
      <c r="A169" s="38" t="s">
        <v>68</v>
      </c>
      <c r="E169" s="39" t="s">
        <v>19057</v>
      </c>
    </row>
    <row r="170" spans="1:5" ht="140.25">
      <c r="A170" t="s">
        <v>70</v>
      </c>
      <c r="E170" s="37" t="s">
        <v>19058</v>
      </c>
    </row>
    <row r="171" spans="1:16" ht="12.75">
      <c r="A171" s="26" t="s">
        <v>61</v>
      </c>
      <c s="31" t="s">
        <v>180</v>
      </c>
      <c s="31" t="s">
        <v>18418</v>
      </c>
      <c s="26" t="s">
        <v>63</v>
      </c>
      <c s="32" t="s">
        <v>18419</v>
      </c>
      <c s="33" t="s">
        <v>65</v>
      </c>
      <c s="34">
        <v>34.073</v>
      </c>
      <c s="35">
        <v>0</v>
      </c>
      <c s="35">
        <f>ROUND(ROUND(H171,2)*ROUND(G171,3),2)</f>
      </c>
      <c s="33" t="s">
        <v>8185</v>
      </c>
      <c r="O171">
        <f>(I171*21)/100</f>
      </c>
      <c t="s">
        <v>33</v>
      </c>
    </row>
    <row r="172" spans="1:5" ht="12.75">
      <c r="A172" s="36" t="s">
        <v>67</v>
      </c>
      <c r="E172" s="37" t="s">
        <v>18420</v>
      </c>
    </row>
    <row r="173" spans="1:5" ht="140.25">
      <c r="A173" s="38" t="s">
        <v>68</v>
      </c>
      <c r="E173" s="39" t="s">
        <v>19059</v>
      </c>
    </row>
    <row r="174" spans="1:5" ht="12.75">
      <c r="A174" t="s">
        <v>70</v>
      </c>
      <c r="E174" s="37" t="s">
        <v>63</v>
      </c>
    </row>
    <row r="175" spans="1:16" ht="12.75">
      <c r="A175" s="26" t="s">
        <v>61</v>
      </c>
      <c s="31" t="s">
        <v>184</v>
      </c>
      <c s="31" t="s">
        <v>19060</v>
      </c>
      <c s="26" t="s">
        <v>63</v>
      </c>
      <c s="32" t="s">
        <v>19061</v>
      </c>
      <c s="33" t="s">
        <v>65</v>
      </c>
      <c s="34">
        <v>11.556</v>
      </c>
      <c s="35">
        <v>0</v>
      </c>
      <c s="35">
        <f>ROUND(ROUND(H175,2)*ROUND(G175,3),2)</f>
      </c>
      <c s="33" t="s">
        <v>8185</v>
      </c>
      <c r="O175">
        <f>(I175*21)/100</f>
      </c>
      <c t="s">
        <v>33</v>
      </c>
    </row>
    <row r="176" spans="1:5" ht="25.5">
      <c r="A176" s="36" t="s">
        <v>67</v>
      </c>
      <c r="E176" s="37" t="s">
        <v>19062</v>
      </c>
    </row>
    <row r="177" spans="1:5" ht="25.5">
      <c r="A177" s="38" t="s">
        <v>68</v>
      </c>
      <c r="E177" s="39" t="s">
        <v>19063</v>
      </c>
    </row>
    <row r="178" spans="1:5" ht="25.5">
      <c r="A178" t="s">
        <v>70</v>
      </c>
      <c r="E178" s="37" t="s">
        <v>19064</v>
      </c>
    </row>
    <row r="179" spans="1:16" ht="12.75">
      <c r="A179" s="26" t="s">
        <v>61</v>
      </c>
      <c s="31" t="s">
        <v>188</v>
      </c>
      <c s="31" t="s">
        <v>19065</v>
      </c>
      <c s="26" t="s">
        <v>63</v>
      </c>
      <c s="32" t="s">
        <v>19066</v>
      </c>
      <c s="33" t="s">
        <v>65</v>
      </c>
      <c s="34">
        <v>4.686</v>
      </c>
      <c s="35">
        <v>0</v>
      </c>
      <c s="35">
        <f>ROUND(ROUND(H179,2)*ROUND(G179,3),2)</f>
      </c>
      <c s="33" t="s">
        <v>8185</v>
      </c>
      <c r="O179">
        <f>(I179*21)/100</f>
      </c>
      <c t="s">
        <v>33</v>
      </c>
    </row>
    <row r="180" spans="1:5" ht="12.75">
      <c r="A180" s="36" t="s">
        <v>67</v>
      </c>
      <c r="E180" s="37" t="s">
        <v>19067</v>
      </c>
    </row>
    <row r="181" spans="1:5" ht="25.5">
      <c r="A181" s="38" t="s">
        <v>68</v>
      </c>
      <c r="E181" s="39" t="s">
        <v>19068</v>
      </c>
    </row>
    <row r="182" spans="1:5" ht="25.5">
      <c r="A182" t="s">
        <v>70</v>
      </c>
      <c r="E182" s="37" t="s">
        <v>19069</v>
      </c>
    </row>
    <row r="183" spans="1:16" ht="12.75">
      <c r="A183" s="26" t="s">
        <v>61</v>
      </c>
      <c s="31" t="s">
        <v>191</v>
      </c>
      <c s="31" t="s">
        <v>19070</v>
      </c>
      <c s="26" t="s">
        <v>63</v>
      </c>
      <c s="32" t="s">
        <v>19071</v>
      </c>
      <c s="33" t="s">
        <v>6194</v>
      </c>
      <c s="34">
        <v>103.7</v>
      </c>
      <c s="35">
        <v>0</v>
      </c>
      <c s="35">
        <f>ROUND(ROUND(H183,2)*ROUND(G183,3),2)</f>
      </c>
      <c s="33" t="s">
        <v>8185</v>
      </c>
      <c r="O183">
        <f>(I183*21)/100</f>
      </c>
      <c t="s">
        <v>33</v>
      </c>
    </row>
    <row r="184" spans="1:5" ht="12.75">
      <c r="A184" s="36" t="s">
        <v>67</v>
      </c>
      <c r="E184" s="37" t="s">
        <v>19072</v>
      </c>
    </row>
    <row r="185" spans="1:5" ht="12.75">
      <c r="A185" s="38" t="s">
        <v>68</v>
      </c>
      <c r="E185" s="39" t="s">
        <v>19073</v>
      </c>
    </row>
    <row r="186" spans="1:5" ht="25.5">
      <c r="A186" t="s">
        <v>70</v>
      </c>
      <c r="E186" s="37" t="s">
        <v>19074</v>
      </c>
    </row>
    <row r="187" spans="1:16" ht="12.75">
      <c r="A187" s="26" t="s">
        <v>61</v>
      </c>
      <c s="31" t="s">
        <v>194</v>
      </c>
      <c s="31" t="s">
        <v>19075</v>
      </c>
      <c s="26" t="s">
        <v>63</v>
      </c>
      <c s="32" t="s">
        <v>19076</v>
      </c>
      <c s="33" t="s">
        <v>1090</v>
      </c>
      <c s="34">
        <v>187.026</v>
      </c>
      <c s="35">
        <v>0</v>
      </c>
      <c s="35">
        <f>ROUND(ROUND(H187,2)*ROUND(G187,3),2)</f>
      </c>
      <c s="33" t="s">
        <v>8185</v>
      </c>
      <c r="O187">
        <f>(I187*21)/100</f>
      </c>
      <c t="s">
        <v>33</v>
      </c>
    </row>
    <row r="188" spans="1:5" ht="12.75">
      <c r="A188" s="36" t="s">
        <v>67</v>
      </c>
      <c r="E188" s="37" t="s">
        <v>19077</v>
      </c>
    </row>
    <row r="189" spans="1:5" ht="12.75">
      <c r="A189" s="38" t="s">
        <v>68</v>
      </c>
      <c r="E189" s="39" t="s">
        <v>19078</v>
      </c>
    </row>
    <row r="190" spans="1:5" ht="25.5">
      <c r="A190" t="s">
        <v>70</v>
      </c>
      <c r="E190" s="37" t="s">
        <v>19074</v>
      </c>
    </row>
    <row r="191" spans="1:16" ht="12.75">
      <c r="A191" s="26" t="s">
        <v>61</v>
      </c>
      <c s="31" t="s">
        <v>198</v>
      </c>
      <c s="31" t="s">
        <v>19079</v>
      </c>
      <c s="26" t="s">
        <v>63</v>
      </c>
      <c s="32" t="s">
        <v>19080</v>
      </c>
      <c s="33" t="s">
        <v>507</v>
      </c>
      <c s="34">
        <v>20</v>
      </c>
      <c s="35">
        <v>0</v>
      </c>
      <c s="35">
        <f>ROUND(ROUND(H191,2)*ROUND(G191,3),2)</f>
      </c>
      <c s="33" t="s">
        <v>8185</v>
      </c>
      <c r="O191">
        <f>(I191*21)/100</f>
      </c>
      <c t="s">
        <v>33</v>
      </c>
    </row>
    <row r="192" spans="1:5" ht="25.5">
      <c r="A192" s="36" t="s">
        <v>67</v>
      </c>
      <c r="E192" s="37" t="s">
        <v>19081</v>
      </c>
    </row>
    <row r="193" spans="1:5" ht="12.75">
      <c r="A193" s="38" t="s">
        <v>68</v>
      </c>
      <c r="E193" s="39" t="s">
        <v>19082</v>
      </c>
    </row>
    <row r="194" spans="1:5" ht="25.5">
      <c r="A194" t="s">
        <v>70</v>
      </c>
      <c r="E194" s="37" t="s">
        <v>19083</v>
      </c>
    </row>
    <row r="195" spans="1:16" ht="12.75">
      <c r="A195" s="26" t="s">
        <v>61</v>
      </c>
      <c s="31" t="s">
        <v>202</v>
      </c>
      <c s="31" t="s">
        <v>19084</v>
      </c>
      <c s="26" t="s">
        <v>63</v>
      </c>
      <c s="32" t="s">
        <v>19085</v>
      </c>
      <c s="33" t="s">
        <v>738</v>
      </c>
      <c s="34">
        <v>2.385</v>
      </c>
      <c s="35">
        <v>0</v>
      </c>
      <c s="35">
        <f>ROUND(ROUND(H195,2)*ROUND(G195,3),2)</f>
      </c>
      <c s="33" t="s">
        <v>8185</v>
      </c>
      <c r="O195">
        <f>(I195*21)/100</f>
      </c>
      <c t="s">
        <v>33</v>
      </c>
    </row>
    <row r="196" spans="1:5" ht="25.5">
      <c r="A196" s="36" t="s">
        <v>67</v>
      </c>
      <c r="E196" s="37" t="s">
        <v>19086</v>
      </c>
    </row>
    <row r="197" spans="1:5" ht="25.5">
      <c r="A197" s="38" t="s">
        <v>68</v>
      </c>
      <c r="E197" s="39" t="s">
        <v>19087</v>
      </c>
    </row>
    <row r="198" spans="1:5" ht="38.25">
      <c r="A198" t="s">
        <v>70</v>
      </c>
      <c r="E198" s="37" t="s">
        <v>19088</v>
      </c>
    </row>
    <row r="199" spans="1:16" ht="12.75">
      <c r="A199" s="26" t="s">
        <v>61</v>
      </c>
      <c s="31" t="s">
        <v>206</v>
      </c>
      <c s="31" t="s">
        <v>19089</v>
      </c>
      <c s="26" t="s">
        <v>63</v>
      </c>
      <c s="32" t="s">
        <v>19090</v>
      </c>
      <c s="33" t="s">
        <v>507</v>
      </c>
      <c s="34">
        <v>42</v>
      </c>
      <c s="35">
        <v>0</v>
      </c>
      <c s="35">
        <f>ROUND(ROUND(H199,2)*ROUND(G199,3),2)</f>
      </c>
      <c s="33" t="s">
        <v>8185</v>
      </c>
      <c r="O199">
        <f>(I199*21)/100</f>
      </c>
      <c t="s">
        <v>33</v>
      </c>
    </row>
    <row r="200" spans="1:5" ht="25.5">
      <c r="A200" s="36" t="s">
        <v>67</v>
      </c>
      <c r="E200" s="37" t="s">
        <v>19091</v>
      </c>
    </row>
    <row r="201" spans="1:5" ht="12.75">
      <c r="A201" s="38" t="s">
        <v>68</v>
      </c>
      <c r="E201" s="39" t="s">
        <v>19092</v>
      </c>
    </row>
    <row r="202" spans="1:5" ht="25.5">
      <c r="A202" t="s">
        <v>70</v>
      </c>
      <c r="E202" s="37" t="s">
        <v>19083</v>
      </c>
    </row>
    <row r="203" spans="1:16" ht="12.75">
      <c r="A203" s="26" t="s">
        <v>61</v>
      </c>
      <c s="31" t="s">
        <v>210</v>
      </c>
      <c s="31" t="s">
        <v>19093</v>
      </c>
      <c s="26" t="s">
        <v>63</v>
      </c>
      <c s="32" t="s">
        <v>19094</v>
      </c>
      <c s="33" t="s">
        <v>6194</v>
      </c>
      <c s="34">
        <v>38.1</v>
      </c>
      <c s="35">
        <v>0</v>
      </c>
      <c s="35">
        <f>ROUND(ROUND(H203,2)*ROUND(G203,3),2)</f>
      </c>
      <c s="33" t="s">
        <v>8185</v>
      </c>
      <c r="O203">
        <f>(I203*21)/100</f>
      </c>
      <c t="s">
        <v>33</v>
      </c>
    </row>
    <row r="204" spans="1:5" ht="12.75">
      <c r="A204" s="36" t="s">
        <v>67</v>
      </c>
      <c r="E204" s="37" t="s">
        <v>19095</v>
      </c>
    </row>
    <row r="205" spans="1:5" ht="12.75">
      <c r="A205" s="38" t="s">
        <v>68</v>
      </c>
      <c r="E205" s="39" t="s">
        <v>19096</v>
      </c>
    </row>
    <row r="206" spans="1:5" ht="38.25">
      <c r="A206" t="s">
        <v>70</v>
      </c>
      <c r="E206" s="37" t="s">
        <v>19097</v>
      </c>
    </row>
    <row r="207" spans="1:16" ht="12.75">
      <c r="A207" s="26" t="s">
        <v>61</v>
      </c>
      <c s="31" t="s">
        <v>214</v>
      </c>
      <c s="31" t="s">
        <v>19098</v>
      </c>
      <c s="26" t="s">
        <v>63</v>
      </c>
      <c s="32" t="s">
        <v>19099</v>
      </c>
      <c s="33" t="s">
        <v>6194</v>
      </c>
      <c s="34">
        <v>78.1</v>
      </c>
      <c s="35">
        <v>0</v>
      </c>
      <c s="35">
        <f>ROUND(ROUND(H207,2)*ROUND(G207,3),2)</f>
      </c>
      <c s="33" t="s">
        <v>8185</v>
      </c>
      <c r="O207">
        <f>(I207*21)/100</f>
      </c>
      <c t="s">
        <v>33</v>
      </c>
    </row>
    <row r="208" spans="1:5" ht="12.75">
      <c r="A208" s="36" t="s">
        <v>67</v>
      </c>
      <c r="E208" s="37" t="s">
        <v>19100</v>
      </c>
    </row>
    <row r="209" spans="1:5" ht="12.75">
      <c r="A209" s="38" t="s">
        <v>68</v>
      </c>
      <c r="E209" s="39" t="s">
        <v>19101</v>
      </c>
    </row>
    <row r="210" spans="1:5" ht="38.25">
      <c r="A210" t="s">
        <v>70</v>
      </c>
      <c r="E210" s="37" t="s">
        <v>19097</v>
      </c>
    </row>
    <row r="211" spans="1:16" ht="12.75">
      <c r="A211" s="26" t="s">
        <v>61</v>
      </c>
      <c s="31" t="s">
        <v>217</v>
      </c>
      <c s="31" t="s">
        <v>19102</v>
      </c>
      <c s="26" t="s">
        <v>63</v>
      </c>
      <c s="32" t="s">
        <v>19103</v>
      </c>
      <c s="33" t="s">
        <v>6194</v>
      </c>
      <c s="34">
        <v>50</v>
      </c>
      <c s="35">
        <v>0</v>
      </c>
      <c s="35">
        <f>ROUND(ROUND(H211,2)*ROUND(G211,3),2)</f>
      </c>
      <c s="33" t="s">
        <v>8185</v>
      </c>
      <c r="O211">
        <f>(I211*21)/100</f>
      </c>
      <c t="s">
        <v>33</v>
      </c>
    </row>
    <row r="212" spans="1:5" ht="25.5">
      <c r="A212" s="36" t="s">
        <v>67</v>
      </c>
      <c r="E212" s="37" t="s">
        <v>19104</v>
      </c>
    </row>
    <row r="213" spans="1:5" ht="12.75">
      <c r="A213" s="38" t="s">
        <v>68</v>
      </c>
      <c r="E213" s="39" t="s">
        <v>19105</v>
      </c>
    </row>
    <row r="214" spans="1:5" ht="38.25">
      <c r="A214" t="s">
        <v>70</v>
      </c>
      <c r="E214" s="37" t="s">
        <v>19097</v>
      </c>
    </row>
    <row r="215" spans="1:16" ht="25.5">
      <c r="A215" s="26" t="s">
        <v>61</v>
      </c>
      <c s="31" t="s">
        <v>220</v>
      </c>
      <c s="31" t="s">
        <v>19106</v>
      </c>
      <c s="26" t="s">
        <v>63</v>
      </c>
      <c s="32" t="s">
        <v>19107</v>
      </c>
      <c s="33" t="s">
        <v>1090</v>
      </c>
      <c s="34">
        <v>53</v>
      </c>
      <c s="35">
        <v>0</v>
      </c>
      <c s="35">
        <f>ROUND(ROUND(H215,2)*ROUND(G215,3),2)</f>
      </c>
      <c s="33" t="s">
        <v>8185</v>
      </c>
      <c r="O215">
        <f>(I215*21)/100</f>
      </c>
      <c t="s">
        <v>33</v>
      </c>
    </row>
    <row r="216" spans="1:5" ht="25.5">
      <c r="A216" s="36" t="s">
        <v>67</v>
      </c>
      <c r="E216" s="37" t="s">
        <v>19108</v>
      </c>
    </row>
    <row r="217" spans="1:5" ht="25.5">
      <c r="A217" s="38" t="s">
        <v>68</v>
      </c>
      <c r="E217" s="39" t="s">
        <v>19109</v>
      </c>
    </row>
    <row r="218" spans="1:5" ht="63.75">
      <c r="A218" t="s">
        <v>70</v>
      </c>
      <c r="E218" s="37" t="s">
        <v>19110</v>
      </c>
    </row>
    <row r="219" spans="1:16" ht="12.75">
      <c r="A219" s="26" t="s">
        <v>61</v>
      </c>
      <c s="31" t="s">
        <v>223</v>
      </c>
      <c s="31" t="s">
        <v>19111</v>
      </c>
      <c s="26" t="s">
        <v>63</v>
      </c>
      <c s="32" t="s">
        <v>19112</v>
      </c>
      <c s="33" t="s">
        <v>507</v>
      </c>
      <c s="34">
        <v>1</v>
      </c>
      <c s="35">
        <v>0</v>
      </c>
      <c s="35">
        <f>ROUND(ROUND(H219,2)*ROUND(G219,3),2)</f>
      </c>
      <c s="33" t="s">
        <v>8185</v>
      </c>
      <c r="O219">
        <f>(I219*21)/100</f>
      </c>
      <c t="s">
        <v>33</v>
      </c>
    </row>
    <row r="220" spans="1:5" ht="12.75">
      <c r="A220" s="36" t="s">
        <v>67</v>
      </c>
      <c r="E220" s="37" t="s">
        <v>19113</v>
      </c>
    </row>
    <row r="221" spans="1:5" ht="12.75">
      <c r="A221" s="38" t="s">
        <v>68</v>
      </c>
      <c r="E221" s="39" t="s">
        <v>19114</v>
      </c>
    </row>
    <row r="222" spans="1:5" ht="25.5">
      <c r="A222" t="s">
        <v>70</v>
      </c>
      <c r="E222" s="37" t="s">
        <v>19083</v>
      </c>
    </row>
    <row r="223" spans="1:16" ht="12.75">
      <c r="A223" s="26" t="s">
        <v>61</v>
      </c>
      <c s="31" t="s">
        <v>267</v>
      </c>
      <c s="31" t="s">
        <v>19115</v>
      </c>
      <c s="26" t="s">
        <v>63</v>
      </c>
      <c s="32" t="s">
        <v>19116</v>
      </c>
      <c s="33" t="s">
        <v>6194</v>
      </c>
      <c s="34">
        <v>222.7</v>
      </c>
      <c s="35">
        <v>0</v>
      </c>
      <c s="35">
        <f>ROUND(ROUND(H223,2)*ROUND(G223,3),2)</f>
      </c>
      <c s="33" t="s">
        <v>1048</v>
      </c>
      <c r="O223">
        <f>(I223*21)/100</f>
      </c>
      <c t="s">
        <v>33</v>
      </c>
    </row>
    <row r="224" spans="1:5" ht="12.75">
      <c r="A224" s="36" t="s">
        <v>67</v>
      </c>
      <c r="E224" s="37" t="s">
        <v>63</v>
      </c>
    </row>
    <row r="225" spans="1:5" ht="51">
      <c r="A225" s="38" t="s">
        <v>68</v>
      </c>
      <c r="E225" s="39" t="s">
        <v>19117</v>
      </c>
    </row>
    <row r="226" spans="1:5" ht="12.75">
      <c r="A226" t="s">
        <v>70</v>
      </c>
      <c r="E226" s="37" t="s">
        <v>63</v>
      </c>
    </row>
    <row r="227" spans="1:16" ht="25.5">
      <c r="A227" s="26" t="s">
        <v>61</v>
      </c>
      <c s="31" t="s">
        <v>271</v>
      </c>
      <c s="31" t="s">
        <v>19118</v>
      </c>
      <c s="26" t="s">
        <v>63</v>
      </c>
      <c s="32" t="s">
        <v>19119</v>
      </c>
      <c s="33" t="s">
        <v>65</v>
      </c>
      <c s="34">
        <v>109.253</v>
      </c>
      <c s="35">
        <v>0</v>
      </c>
      <c s="35">
        <f>ROUND(ROUND(H227,2)*ROUND(G227,3),2)</f>
      </c>
      <c s="33" t="s">
        <v>1048</v>
      </c>
      <c r="O227">
        <f>(I227*21)/100</f>
      </c>
      <c t="s">
        <v>33</v>
      </c>
    </row>
    <row r="228" spans="1:5" ht="12.75">
      <c r="A228" s="36" t="s">
        <v>67</v>
      </c>
      <c r="E228" s="37" t="s">
        <v>63</v>
      </c>
    </row>
    <row r="229" spans="1:5" ht="63.75">
      <c r="A229" s="38" t="s">
        <v>68</v>
      </c>
      <c r="E229" s="39" t="s">
        <v>19120</v>
      </c>
    </row>
    <row r="230" spans="1:5" ht="204">
      <c r="A230" t="s">
        <v>70</v>
      </c>
      <c r="E230" s="37" t="s">
        <v>19121</v>
      </c>
    </row>
    <row r="231" spans="1:18" ht="12.75" customHeight="1">
      <c r="A231" s="6" t="s">
        <v>58</v>
      </c>
      <c s="6"/>
      <c s="42" t="s">
        <v>7901</v>
      </c>
      <c s="6"/>
      <c s="29" t="s">
        <v>7902</v>
      </c>
      <c s="6"/>
      <c s="6"/>
      <c s="6"/>
      <c s="43">
        <f>0+Q231</f>
      </c>
      <c s="6"/>
      <c r="O231">
        <f>0+R231</f>
      </c>
      <c r="Q231">
        <f>0+I232+I236+I240+I244</f>
      </c>
      <c>
        <f>0+O232+O236+O240+O244</f>
      </c>
    </row>
    <row r="232" spans="1:16" ht="12.75">
      <c r="A232" s="26" t="s">
        <v>61</v>
      </c>
      <c s="31" t="s">
        <v>226</v>
      </c>
      <c s="31" t="s">
        <v>17269</v>
      </c>
      <c s="26" t="s">
        <v>63</v>
      </c>
      <c s="32" t="s">
        <v>17270</v>
      </c>
      <c s="33" t="s">
        <v>738</v>
      </c>
      <c s="34">
        <v>173.093</v>
      </c>
      <c s="35">
        <v>0</v>
      </c>
      <c s="35">
        <f>ROUND(ROUND(H232,2)*ROUND(G232,3),2)</f>
      </c>
      <c s="33" t="s">
        <v>8185</v>
      </c>
      <c r="O232">
        <f>(I232*21)/100</f>
      </c>
      <c t="s">
        <v>33</v>
      </c>
    </row>
    <row r="233" spans="1:5" ht="12.75">
      <c r="A233" s="36" t="s">
        <v>67</v>
      </c>
      <c r="E233" s="37" t="s">
        <v>17271</v>
      </c>
    </row>
    <row r="234" spans="1:5" ht="12.75">
      <c r="A234" s="38" t="s">
        <v>68</v>
      </c>
      <c r="E234" s="39" t="s">
        <v>63</v>
      </c>
    </row>
    <row r="235" spans="1:5" ht="38.25">
      <c r="A235" t="s">
        <v>70</v>
      </c>
      <c r="E235" s="37" t="s">
        <v>17272</v>
      </c>
    </row>
    <row r="236" spans="1:16" ht="25.5">
      <c r="A236" s="26" t="s">
        <v>61</v>
      </c>
      <c s="31" t="s">
        <v>274</v>
      </c>
      <c s="31" t="s">
        <v>17273</v>
      </c>
      <c s="26" t="s">
        <v>63</v>
      </c>
      <c s="32" t="s">
        <v>17274</v>
      </c>
      <c s="33" t="s">
        <v>738</v>
      </c>
      <c s="34">
        <v>20.801</v>
      </c>
      <c s="35">
        <v>0</v>
      </c>
      <c s="35">
        <f>ROUND(ROUND(H236,2)*ROUND(G236,3),2)</f>
      </c>
      <c s="33" t="s">
        <v>1048</v>
      </c>
      <c r="O236">
        <f>(I236*21)/100</f>
      </c>
      <c t="s">
        <v>33</v>
      </c>
    </row>
    <row r="237" spans="1:5" ht="12.75">
      <c r="A237" s="36" t="s">
        <v>67</v>
      </c>
      <c r="E237" s="37" t="s">
        <v>63</v>
      </c>
    </row>
    <row r="238" spans="1:5" ht="12.75">
      <c r="A238" s="38" t="s">
        <v>68</v>
      </c>
      <c r="E238" s="39" t="s">
        <v>63</v>
      </c>
    </row>
    <row r="239" spans="1:5" ht="76.5">
      <c r="A239" t="s">
        <v>70</v>
      </c>
      <c r="E239" s="37" t="s">
        <v>17276</v>
      </c>
    </row>
    <row r="240" spans="1:16" ht="25.5">
      <c r="A240" s="26" t="s">
        <v>61</v>
      </c>
      <c s="31" t="s">
        <v>278</v>
      </c>
      <c s="31" t="s">
        <v>17277</v>
      </c>
      <c s="26" t="s">
        <v>63</v>
      </c>
      <c s="32" t="s">
        <v>17278</v>
      </c>
      <c s="33" t="s">
        <v>738</v>
      </c>
      <c s="34">
        <v>131.154</v>
      </c>
      <c s="35">
        <v>0</v>
      </c>
      <c s="35">
        <f>ROUND(ROUND(H240,2)*ROUND(G240,3),2)</f>
      </c>
      <c s="33" t="s">
        <v>1048</v>
      </c>
      <c r="O240">
        <f>(I240*21)/100</f>
      </c>
      <c t="s">
        <v>33</v>
      </c>
    </row>
    <row r="241" spans="1:5" ht="12.75">
      <c r="A241" s="36" t="s">
        <v>67</v>
      </c>
      <c r="E241" s="37" t="s">
        <v>63</v>
      </c>
    </row>
    <row r="242" spans="1:5" ht="12.75">
      <c r="A242" s="38" t="s">
        <v>68</v>
      </c>
      <c r="E242" s="39" t="s">
        <v>63</v>
      </c>
    </row>
    <row r="243" spans="1:5" ht="76.5">
      <c r="A243" t="s">
        <v>70</v>
      </c>
      <c r="E243" s="37" t="s">
        <v>17276</v>
      </c>
    </row>
    <row r="244" spans="1:16" ht="25.5">
      <c r="A244" s="26" t="s">
        <v>61</v>
      </c>
      <c s="31" t="s">
        <v>282</v>
      </c>
      <c s="31" t="s">
        <v>17281</v>
      </c>
      <c s="26" t="s">
        <v>63</v>
      </c>
      <c s="32" t="s">
        <v>17282</v>
      </c>
      <c s="33" t="s">
        <v>738</v>
      </c>
      <c s="34">
        <v>21.137</v>
      </c>
      <c s="35">
        <v>0</v>
      </c>
      <c s="35">
        <f>ROUND(ROUND(H244,2)*ROUND(G244,3),2)</f>
      </c>
      <c s="33" t="s">
        <v>1048</v>
      </c>
      <c r="O244">
        <f>(I244*21)/100</f>
      </c>
      <c t="s">
        <v>33</v>
      </c>
    </row>
    <row r="245" spans="1:5" ht="12.75">
      <c r="A245" s="36" t="s">
        <v>67</v>
      </c>
      <c r="E245" s="37" t="s">
        <v>63</v>
      </c>
    </row>
    <row r="246" spans="1:5" ht="12.75">
      <c r="A246" s="38" t="s">
        <v>68</v>
      </c>
      <c r="E246" s="39" t="s">
        <v>63</v>
      </c>
    </row>
    <row r="247" spans="1:5" ht="76.5">
      <c r="A247" t="s">
        <v>70</v>
      </c>
      <c r="E247" s="37" t="s">
        <v>17276</v>
      </c>
    </row>
    <row r="248" spans="1:18" ht="12.75" customHeight="1">
      <c r="A248" s="6" t="s">
        <v>58</v>
      </c>
      <c s="6"/>
      <c s="42" t="s">
        <v>7919</v>
      </c>
      <c s="6"/>
      <c s="29" t="s">
        <v>7920</v>
      </c>
      <c s="6"/>
      <c s="6"/>
      <c s="6"/>
      <c s="43">
        <f>0+Q248</f>
      </c>
      <c s="6"/>
      <c r="O248">
        <f>0+R248</f>
      </c>
      <c r="Q248">
        <f>0+I249</f>
      </c>
      <c>
        <f>0+O249</f>
      </c>
    </row>
    <row r="249" spans="1:16" ht="12.75">
      <c r="A249" s="26" t="s">
        <v>61</v>
      </c>
      <c s="31" t="s">
        <v>230</v>
      </c>
      <c s="31" t="s">
        <v>19122</v>
      </c>
      <c s="26" t="s">
        <v>63</v>
      </c>
      <c s="32" t="s">
        <v>19123</v>
      </c>
      <c s="33" t="s">
        <v>738</v>
      </c>
      <c s="34">
        <v>567.259</v>
      </c>
      <c s="35">
        <v>0</v>
      </c>
      <c s="35">
        <f>ROUND(ROUND(H249,2)*ROUND(G249,3),2)</f>
      </c>
      <c s="33" t="s">
        <v>8185</v>
      </c>
      <c r="O249">
        <f>(I249*21)/100</f>
      </c>
      <c t="s">
        <v>33</v>
      </c>
    </row>
    <row r="250" spans="1:5" ht="38.25">
      <c r="A250" s="36" t="s">
        <v>67</v>
      </c>
      <c r="E250" s="37" t="s">
        <v>19124</v>
      </c>
    </row>
    <row r="251" spans="1:5" ht="12.75">
      <c r="A251" s="38" t="s">
        <v>68</v>
      </c>
      <c r="E251" s="39" t="s">
        <v>63</v>
      </c>
    </row>
    <row r="252" spans="1:5" ht="25.5">
      <c r="A252" t="s">
        <v>70</v>
      </c>
      <c r="E252" s="37" t="s">
        <v>19125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0+O11+O24+O33+O46</f>
      </c>
      <c t="s">
        <v>32</v>
      </c>
    </row>
    <row r="3" spans="1:16" ht="15" customHeight="1">
      <c r="A3" t="s">
        <v>12</v>
      </c>
      <c s="12" t="s">
        <v>14</v>
      </c>
      <c s="13" t="s">
        <v>15</v>
      </c>
      <c s="1"/>
      <c s="14" t="s">
        <v>16</v>
      </c>
      <c s="1"/>
      <c s="9"/>
      <c s="8" t="s">
        <v>19126</v>
      </c>
      <c s="40">
        <f>0+I11+I24+I33+I46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6" t="s">
        <v>28</v>
      </c>
      <c s="17" t="s">
        <v>19126</v>
      </c>
      <c s="6"/>
      <c s="18" t="s">
        <v>19127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135</v>
      </c>
      <c s="27"/>
      <c s="29" t="s">
        <v>3403</v>
      </c>
      <c s="27"/>
      <c s="27"/>
      <c s="27"/>
      <c s="30">
        <f>0+Q11</f>
      </c>
      <c s="27"/>
      <c r="O11">
        <f>0+R11</f>
      </c>
      <c r="Q11">
        <f>0+I12+I16+I20</f>
      </c>
      <c>
        <f>0+O12+O16+O20</f>
      </c>
    </row>
    <row r="12" spans="1:16" ht="12.75">
      <c r="A12" s="26" t="s">
        <v>61</v>
      </c>
      <c s="31" t="s">
        <v>39</v>
      </c>
      <c s="31" t="s">
        <v>19129</v>
      </c>
      <c s="26" t="s">
        <v>63</v>
      </c>
      <c s="32" t="s">
        <v>19130</v>
      </c>
      <c s="33" t="s">
        <v>65</v>
      </c>
      <c s="34">
        <v>6.741</v>
      </c>
      <c s="35">
        <v>0</v>
      </c>
      <c s="35">
        <f>ROUND(ROUND(H12,2)*ROUND(G12,3),2)</f>
      </c>
      <c s="33" t="s">
        <v>3394</v>
      </c>
      <c r="O12">
        <f>(I12*21)/100</f>
      </c>
      <c t="s">
        <v>33</v>
      </c>
    </row>
    <row r="13" spans="1:5" ht="12.75">
      <c r="A13" s="36" t="s">
        <v>67</v>
      </c>
      <c r="E13" s="37" t="s">
        <v>63</v>
      </c>
    </row>
    <row r="14" spans="1:5" ht="153">
      <c r="A14" s="38" t="s">
        <v>68</v>
      </c>
      <c r="E14" s="39" t="s">
        <v>19131</v>
      </c>
    </row>
    <row r="15" spans="1:5" ht="409.5">
      <c r="A15" t="s">
        <v>70</v>
      </c>
      <c r="E15" s="37" t="s">
        <v>6628</v>
      </c>
    </row>
    <row r="16" spans="1:16" ht="12.75">
      <c r="A16" s="26" t="s">
        <v>61</v>
      </c>
      <c s="31" t="s">
        <v>33</v>
      </c>
      <c s="31" t="s">
        <v>19132</v>
      </c>
      <c s="26" t="s">
        <v>63</v>
      </c>
      <c s="32" t="s">
        <v>19133</v>
      </c>
      <c s="33" t="s">
        <v>81</v>
      </c>
      <c s="34">
        <v>88.3</v>
      </c>
      <c s="35">
        <v>0</v>
      </c>
      <c s="35">
        <f>ROUND(ROUND(H16,2)*ROUND(G16,3),2)</f>
      </c>
      <c s="33" t="s">
        <v>3394</v>
      </c>
      <c r="O16">
        <f>(I16*21)/100</f>
      </c>
      <c t="s">
        <v>33</v>
      </c>
    </row>
    <row r="17" spans="1:5" ht="12.75">
      <c r="A17" s="36" t="s">
        <v>67</v>
      </c>
      <c r="E17" s="37" t="s">
        <v>63</v>
      </c>
    </row>
    <row r="18" spans="1:5" ht="114.75">
      <c r="A18" s="38" t="s">
        <v>68</v>
      </c>
      <c r="E18" s="39" t="s">
        <v>19134</v>
      </c>
    </row>
    <row r="19" spans="1:5" ht="191.25">
      <c r="A19" t="s">
        <v>70</v>
      </c>
      <c r="E19" s="37" t="s">
        <v>4607</v>
      </c>
    </row>
    <row r="20" spans="1:16" ht="12.75">
      <c r="A20" s="26" t="s">
        <v>61</v>
      </c>
      <c s="31" t="s">
        <v>32</v>
      </c>
      <c s="31" t="s">
        <v>5102</v>
      </c>
      <c s="26" t="s">
        <v>63</v>
      </c>
      <c s="32" t="s">
        <v>5103</v>
      </c>
      <c s="33" t="s">
        <v>81</v>
      </c>
      <c s="34">
        <v>4</v>
      </c>
      <c s="35">
        <v>0</v>
      </c>
      <c s="35">
        <f>ROUND(ROUND(H20,2)*ROUND(G20,3),2)</f>
      </c>
      <c s="33" t="s">
        <v>3394</v>
      </c>
      <c r="O20">
        <f>(I20*21)/100</f>
      </c>
      <c t="s">
        <v>33</v>
      </c>
    </row>
    <row r="21" spans="1:5" ht="12.75">
      <c r="A21" s="36" t="s">
        <v>67</v>
      </c>
      <c r="E21" s="37" t="s">
        <v>63</v>
      </c>
    </row>
    <row r="22" spans="1:5" ht="63.75">
      <c r="A22" s="38" t="s">
        <v>68</v>
      </c>
      <c r="E22" s="39" t="s">
        <v>19135</v>
      </c>
    </row>
    <row r="23" spans="1:5" ht="191.25">
      <c r="A23" t="s">
        <v>70</v>
      </c>
      <c r="E23" s="37" t="s">
        <v>4607</v>
      </c>
    </row>
    <row r="24" spans="1:18" ht="12.75" customHeight="1">
      <c r="A24" s="6" t="s">
        <v>58</v>
      </c>
      <c s="6"/>
      <c s="42" t="s">
        <v>173</v>
      </c>
      <c s="6"/>
      <c s="29" t="s">
        <v>4200</v>
      </c>
      <c s="6"/>
      <c s="6"/>
      <c s="6"/>
      <c s="43">
        <f>0+Q24</f>
      </c>
      <c s="6"/>
      <c r="O24">
        <f>0+R24</f>
      </c>
      <c r="Q24">
        <f>0+I25+I29</f>
      </c>
      <c>
        <f>0+O25+O29</f>
      </c>
    </row>
    <row r="25" spans="1:16" ht="25.5">
      <c r="A25" s="26" t="s">
        <v>61</v>
      </c>
      <c s="31" t="s">
        <v>43</v>
      </c>
      <c s="31" t="s">
        <v>19136</v>
      </c>
      <c s="26" t="s">
        <v>63</v>
      </c>
      <c s="32" t="s">
        <v>19137</v>
      </c>
      <c s="33" t="s">
        <v>65</v>
      </c>
      <c s="34">
        <v>64.12</v>
      </c>
      <c s="35">
        <v>0</v>
      </c>
      <c s="35">
        <f>ROUND(ROUND(H25,2)*ROUND(G25,3),2)</f>
      </c>
      <c s="33" t="s">
        <v>3394</v>
      </c>
      <c r="O25">
        <f>(I25*21)/100</f>
      </c>
      <c t="s">
        <v>33</v>
      </c>
    </row>
    <row r="26" spans="1:5" ht="12.75">
      <c r="A26" s="36" t="s">
        <v>67</v>
      </c>
      <c r="E26" s="37" t="s">
        <v>63</v>
      </c>
    </row>
    <row r="27" spans="1:5" ht="63.75">
      <c r="A27" s="38" t="s">
        <v>68</v>
      </c>
      <c r="E27" s="39" t="s">
        <v>19138</v>
      </c>
    </row>
    <row r="28" spans="1:5" ht="25.5">
      <c r="A28" t="s">
        <v>70</v>
      </c>
      <c r="E28" s="37" t="s">
        <v>19139</v>
      </c>
    </row>
    <row r="29" spans="1:16" ht="25.5">
      <c r="A29" s="26" t="s">
        <v>61</v>
      </c>
      <c s="31" t="s">
        <v>45</v>
      </c>
      <c s="31" t="s">
        <v>4341</v>
      </c>
      <c s="26" t="s">
        <v>63</v>
      </c>
      <c s="32" t="s">
        <v>4342</v>
      </c>
      <c s="33" t="s">
        <v>738</v>
      </c>
      <c s="34">
        <v>5.243</v>
      </c>
      <c s="35">
        <v>0</v>
      </c>
      <c s="35">
        <f>ROUND(ROUND(H29,2)*ROUND(G29,3),2)</f>
      </c>
      <c s="33" t="s">
        <v>3394</v>
      </c>
      <c r="O29">
        <f>(I29*21)/100</f>
      </c>
      <c t="s">
        <v>33</v>
      </c>
    </row>
    <row r="30" spans="1:5" ht="12.75">
      <c r="A30" s="36" t="s">
        <v>67</v>
      </c>
      <c r="E30" s="37" t="s">
        <v>63</v>
      </c>
    </row>
    <row r="31" spans="1:5" ht="153">
      <c r="A31" s="38" t="s">
        <v>68</v>
      </c>
      <c r="E31" s="39" t="s">
        <v>19140</v>
      </c>
    </row>
    <row r="32" spans="1:5" ht="38.25">
      <c r="A32" t="s">
        <v>70</v>
      </c>
      <c r="E32" s="37" t="s">
        <v>4344</v>
      </c>
    </row>
    <row r="33" spans="1:18" ht="12.75" customHeight="1">
      <c r="A33" s="6" t="s">
        <v>58</v>
      </c>
      <c s="6"/>
      <c s="42" t="s">
        <v>404</v>
      </c>
      <c s="6"/>
      <c s="29" t="s">
        <v>3663</v>
      </c>
      <c s="6"/>
      <c s="6"/>
      <c s="6"/>
      <c s="43">
        <f>0+Q33</f>
      </c>
      <c s="6"/>
      <c r="O33">
        <f>0+R33</f>
      </c>
      <c r="Q33">
        <f>0+I34+I38+I42</f>
      </c>
      <c>
        <f>0+O34+O38+O42</f>
      </c>
    </row>
    <row r="34" spans="1:16" ht="12.75">
      <c r="A34" s="26" t="s">
        <v>61</v>
      </c>
      <c s="31" t="s">
        <v>47</v>
      </c>
      <c s="31" t="s">
        <v>3747</v>
      </c>
      <c s="26" t="s">
        <v>63</v>
      </c>
      <c s="32" t="s">
        <v>3748</v>
      </c>
      <c s="33" t="s">
        <v>65</v>
      </c>
      <c s="34">
        <v>14.6</v>
      </c>
      <c s="35">
        <v>0</v>
      </c>
      <c s="35">
        <f>ROUND(ROUND(H34,2)*ROUND(G34,3),2)</f>
      </c>
      <c s="33" t="s">
        <v>3394</v>
      </c>
      <c r="O34">
        <f>(I34*21)/100</f>
      </c>
      <c t="s">
        <v>33</v>
      </c>
    </row>
    <row r="35" spans="1:5" ht="12.75">
      <c r="A35" s="36" t="s">
        <v>67</v>
      </c>
      <c r="E35" s="37" t="s">
        <v>63</v>
      </c>
    </row>
    <row r="36" spans="1:5" ht="89.25">
      <c r="A36" s="38" t="s">
        <v>68</v>
      </c>
      <c r="E36" s="39" t="s">
        <v>19141</v>
      </c>
    </row>
    <row r="37" spans="1:5" ht="102">
      <c r="A37" t="s">
        <v>70</v>
      </c>
      <c r="E37" s="37" t="s">
        <v>3750</v>
      </c>
    </row>
    <row r="38" spans="1:16" ht="12.75">
      <c r="A38" s="26" t="s">
        <v>61</v>
      </c>
      <c s="31" t="s">
        <v>87</v>
      </c>
      <c s="31" t="s">
        <v>7309</v>
      </c>
      <c s="26" t="s">
        <v>63</v>
      </c>
      <c s="32" t="s">
        <v>7310</v>
      </c>
      <c s="33" t="s">
        <v>81</v>
      </c>
      <c s="34">
        <v>45</v>
      </c>
      <c s="35">
        <v>0</v>
      </c>
      <c s="35">
        <f>ROUND(ROUND(H38,2)*ROUND(G38,3),2)</f>
      </c>
      <c s="33" t="s">
        <v>3394</v>
      </c>
      <c r="O38">
        <f>(I38*21)/100</f>
      </c>
      <c t="s">
        <v>33</v>
      </c>
    </row>
    <row r="39" spans="1:5" ht="12.75">
      <c r="A39" s="36" t="s">
        <v>67</v>
      </c>
      <c r="E39" s="37" t="s">
        <v>63</v>
      </c>
    </row>
    <row r="40" spans="1:5" ht="51">
      <c r="A40" s="38" t="s">
        <v>68</v>
      </c>
      <c r="E40" s="39" t="s">
        <v>19142</v>
      </c>
    </row>
    <row r="41" spans="1:5" ht="114.75">
      <c r="A41" t="s">
        <v>70</v>
      </c>
      <c r="E41" s="37" t="s">
        <v>7312</v>
      </c>
    </row>
    <row r="42" spans="1:16" ht="12.75">
      <c r="A42" s="26" t="s">
        <v>61</v>
      </c>
      <c s="31" t="s">
        <v>91</v>
      </c>
      <c s="31" t="s">
        <v>19143</v>
      </c>
      <c s="26" t="s">
        <v>63</v>
      </c>
      <c s="32" t="s">
        <v>19144</v>
      </c>
      <c s="33" t="s">
        <v>81</v>
      </c>
      <c s="34">
        <v>73</v>
      </c>
      <c s="35">
        <v>0</v>
      </c>
      <c s="35">
        <f>ROUND(ROUND(H42,2)*ROUND(G42,3),2)</f>
      </c>
      <c s="33" t="s">
        <v>3394</v>
      </c>
      <c r="O42">
        <f>(I42*21)/100</f>
      </c>
      <c t="s">
        <v>33</v>
      </c>
    </row>
    <row r="43" spans="1:5" ht="12.75">
      <c r="A43" s="36" t="s">
        <v>67</v>
      </c>
      <c r="E43" s="37" t="s">
        <v>63</v>
      </c>
    </row>
    <row r="44" spans="1:5" ht="89.25">
      <c r="A44" s="38" t="s">
        <v>68</v>
      </c>
      <c r="E44" s="39" t="s">
        <v>19145</v>
      </c>
    </row>
    <row r="45" spans="1:5" ht="114.75">
      <c r="A45" t="s">
        <v>70</v>
      </c>
      <c r="E45" s="37" t="s">
        <v>5502</v>
      </c>
    </row>
    <row r="46" spans="1:18" ht="12.75" customHeight="1">
      <c r="A46" s="6" t="s">
        <v>58</v>
      </c>
      <c s="6"/>
      <c s="42" t="s">
        <v>3751</v>
      </c>
      <c s="6"/>
      <c s="29" t="s">
        <v>3752</v>
      </c>
      <c s="6"/>
      <c s="6"/>
      <c s="6"/>
      <c s="43">
        <f>0+Q46</f>
      </c>
      <c s="6"/>
      <c r="O46">
        <f>0+R46</f>
      </c>
      <c r="Q46">
        <f>0+I47+I51+I55</f>
      </c>
      <c>
        <f>0+O47+O51+O55</f>
      </c>
    </row>
    <row r="47" spans="1:16" ht="25.5">
      <c r="A47" s="26" t="s">
        <v>61</v>
      </c>
      <c s="31" t="s">
        <v>50</v>
      </c>
      <c s="31" t="s">
        <v>4103</v>
      </c>
      <c s="26" t="s">
        <v>63</v>
      </c>
      <c s="32" t="s">
        <v>4359</v>
      </c>
      <c s="33" t="s">
        <v>738</v>
      </c>
      <c s="34">
        <v>12.808</v>
      </c>
      <c s="35">
        <v>0</v>
      </c>
      <c s="35">
        <f>ROUND(ROUND(H47,2)*ROUND(G47,3),2)</f>
      </c>
      <c s="33" t="s">
        <v>3573</v>
      </c>
      <c r="O47">
        <f>(I47*21)/100</f>
      </c>
      <c t="s">
        <v>33</v>
      </c>
    </row>
    <row r="48" spans="1:5" ht="12.75">
      <c r="A48" s="36" t="s">
        <v>67</v>
      </c>
      <c r="E48" s="37" t="s">
        <v>63</v>
      </c>
    </row>
    <row r="49" spans="1:5" ht="51">
      <c r="A49" s="38" t="s">
        <v>68</v>
      </c>
      <c r="E49" s="39" t="s">
        <v>19146</v>
      </c>
    </row>
    <row r="50" spans="1:5" ht="127.5">
      <c r="A50" t="s">
        <v>70</v>
      </c>
      <c r="E50" s="37" t="s">
        <v>3756</v>
      </c>
    </row>
    <row r="51" spans="1:16" ht="25.5">
      <c r="A51" s="26" t="s">
        <v>61</v>
      </c>
      <c s="31" t="s">
        <v>52</v>
      </c>
      <c s="31" t="s">
        <v>3753</v>
      </c>
      <c s="26" t="s">
        <v>63</v>
      </c>
      <c s="32" t="s">
        <v>3754</v>
      </c>
      <c s="33" t="s">
        <v>738</v>
      </c>
      <c s="34">
        <v>35.04</v>
      </c>
      <c s="35">
        <v>0</v>
      </c>
      <c s="35">
        <f>ROUND(ROUND(H51,2)*ROUND(G51,3),2)</f>
      </c>
      <c s="33" t="s">
        <v>3573</v>
      </c>
      <c r="O51">
        <f>(I51*21)/100</f>
      </c>
      <c t="s">
        <v>33</v>
      </c>
    </row>
    <row r="52" spans="1:5" ht="12.75">
      <c r="A52" s="36" t="s">
        <v>67</v>
      </c>
      <c r="E52" s="37" t="s">
        <v>63</v>
      </c>
    </row>
    <row r="53" spans="1:5" ht="89.25">
      <c r="A53" s="38" t="s">
        <v>68</v>
      </c>
      <c r="E53" s="39" t="s">
        <v>19147</v>
      </c>
    </row>
    <row r="54" spans="1:5" ht="127.5">
      <c r="A54" t="s">
        <v>70</v>
      </c>
      <c r="E54" s="37" t="s">
        <v>3756</v>
      </c>
    </row>
    <row r="55" spans="1:16" ht="25.5">
      <c r="A55" s="26" t="s">
        <v>61</v>
      </c>
      <c s="31" t="s">
        <v>54</v>
      </c>
      <c s="31" t="s">
        <v>3779</v>
      </c>
      <c s="26" t="s">
        <v>63</v>
      </c>
      <c s="32" t="s">
        <v>3780</v>
      </c>
      <c s="33" t="s">
        <v>738</v>
      </c>
      <c s="34">
        <v>1.545</v>
      </c>
      <c s="35">
        <v>0</v>
      </c>
      <c s="35">
        <f>ROUND(ROUND(H55,2)*ROUND(G55,3),2)</f>
      </c>
      <c s="33" t="s">
        <v>3573</v>
      </c>
      <c r="O55">
        <f>(I55*21)/100</f>
      </c>
      <c t="s">
        <v>33</v>
      </c>
    </row>
    <row r="56" spans="1:5" ht="12.75">
      <c r="A56" s="36" t="s">
        <v>67</v>
      </c>
      <c r="E56" s="37" t="s">
        <v>63</v>
      </c>
    </row>
    <row r="57" spans="1:5" ht="114.75">
      <c r="A57" s="38" t="s">
        <v>68</v>
      </c>
      <c r="E57" s="39" t="s">
        <v>19148</v>
      </c>
    </row>
    <row r="58" spans="1:5" ht="127.5">
      <c r="A58" t="s">
        <v>70</v>
      </c>
      <c r="E58"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0+O11+O32+O73+O90+O95+O124+O137</f>
      </c>
      <c t="s">
        <v>32</v>
      </c>
    </row>
    <row r="3" spans="1:16" ht="15" customHeight="1">
      <c r="A3" t="s">
        <v>12</v>
      </c>
      <c s="12" t="s">
        <v>14</v>
      </c>
      <c s="13" t="s">
        <v>15</v>
      </c>
      <c s="1"/>
      <c s="14" t="s">
        <v>16</v>
      </c>
      <c s="1"/>
      <c s="9"/>
      <c s="8" t="s">
        <v>19149</v>
      </c>
      <c s="40">
        <f>0+I11+I32+I73+I90+I95+I124+I137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6" t="s">
        <v>28</v>
      </c>
      <c s="17" t="s">
        <v>19149</v>
      </c>
      <c s="6"/>
      <c s="18" t="s">
        <v>19150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f>
      </c>
      <c>
        <f>0+O12+O16+O20+O24+O28</f>
      </c>
    </row>
    <row r="12" spans="1:16" ht="12.75">
      <c r="A12" s="26" t="s">
        <v>61</v>
      </c>
      <c s="31" t="s">
        <v>33</v>
      </c>
      <c s="31" t="s">
        <v>13679</v>
      </c>
      <c s="26" t="s">
        <v>63</v>
      </c>
      <c s="32" t="s">
        <v>13680</v>
      </c>
      <c s="33" t="s">
        <v>65</v>
      </c>
      <c s="34">
        <v>59.844</v>
      </c>
      <c s="35">
        <v>0</v>
      </c>
      <c s="35">
        <f>ROUND(ROUND(H12,2)*ROUND(G12,3),2)</f>
      </c>
      <c s="33" t="s">
        <v>8185</v>
      </c>
      <c r="O12">
        <f>(I12*21)/100</f>
      </c>
      <c t="s">
        <v>33</v>
      </c>
    </row>
    <row r="13" spans="1:5" ht="25.5">
      <c r="A13" s="36" t="s">
        <v>67</v>
      </c>
      <c r="E13" s="37" t="s">
        <v>13681</v>
      </c>
    </row>
    <row r="14" spans="1:5" ht="38.25">
      <c r="A14" s="38" t="s">
        <v>68</v>
      </c>
      <c r="E14" s="39" t="s">
        <v>19152</v>
      </c>
    </row>
    <row r="15" spans="1:5" ht="242.25">
      <c r="A15" t="s">
        <v>70</v>
      </c>
      <c r="E15" s="37" t="s">
        <v>13683</v>
      </c>
    </row>
    <row r="16" spans="1:16" ht="12.75">
      <c r="A16" s="26" t="s">
        <v>61</v>
      </c>
      <c s="31" t="s">
        <v>32</v>
      </c>
      <c s="31" t="s">
        <v>13684</v>
      </c>
      <c s="26" t="s">
        <v>63</v>
      </c>
      <c s="32" t="s">
        <v>13685</v>
      </c>
      <c s="33" t="s">
        <v>65</v>
      </c>
      <c s="34">
        <v>59.844</v>
      </c>
      <c s="35">
        <v>0</v>
      </c>
      <c s="35">
        <f>ROUND(ROUND(H16,2)*ROUND(G16,3),2)</f>
      </c>
      <c s="33" t="s">
        <v>8185</v>
      </c>
      <c r="O16">
        <f>(I16*21)/100</f>
      </c>
      <c t="s">
        <v>33</v>
      </c>
    </row>
    <row r="17" spans="1:5" ht="25.5">
      <c r="A17" s="36" t="s">
        <v>67</v>
      </c>
      <c r="E17" s="37" t="s">
        <v>13686</v>
      </c>
    </row>
    <row r="18" spans="1:5" ht="12.75">
      <c r="A18" s="38" t="s">
        <v>68</v>
      </c>
      <c r="E18" s="39" t="s">
        <v>63</v>
      </c>
    </row>
    <row r="19" spans="1:5" ht="242.25">
      <c r="A19" t="s">
        <v>70</v>
      </c>
      <c r="E19" s="37" t="s">
        <v>13683</v>
      </c>
    </row>
    <row r="20" spans="1:16" ht="12.75">
      <c r="A20" s="26" t="s">
        <v>61</v>
      </c>
      <c s="31" t="s">
        <v>43</v>
      </c>
      <c s="31" t="s">
        <v>7754</v>
      </c>
      <c s="26" t="s">
        <v>63</v>
      </c>
      <c s="32" t="s">
        <v>7755</v>
      </c>
      <c s="33" t="s">
        <v>65</v>
      </c>
      <c s="34">
        <v>23.654</v>
      </c>
      <c s="35">
        <v>0</v>
      </c>
      <c s="35">
        <f>ROUND(ROUND(H20,2)*ROUND(G20,3),2)</f>
      </c>
      <c s="33" t="s">
        <v>8185</v>
      </c>
      <c r="O20">
        <f>(I20*21)/100</f>
      </c>
      <c t="s">
        <v>33</v>
      </c>
    </row>
    <row r="21" spans="1:5" ht="25.5">
      <c r="A21" s="36" t="s">
        <v>67</v>
      </c>
      <c r="E21" s="37" t="s">
        <v>7756</v>
      </c>
    </row>
    <row r="22" spans="1:5" ht="63.75">
      <c r="A22" s="38" t="s">
        <v>68</v>
      </c>
      <c r="E22" s="39" t="s">
        <v>19153</v>
      </c>
    </row>
    <row r="23" spans="1:5" ht="409.5">
      <c r="A23" t="s">
        <v>70</v>
      </c>
      <c r="E23" s="37" t="s">
        <v>7758</v>
      </c>
    </row>
    <row r="24" spans="1:16" ht="25.5">
      <c r="A24" s="26" t="s">
        <v>61</v>
      </c>
      <c s="31" t="s">
        <v>45</v>
      </c>
      <c s="31" t="s">
        <v>13695</v>
      </c>
      <c s="26" t="s">
        <v>63</v>
      </c>
      <c s="32" t="s">
        <v>13696</v>
      </c>
      <c s="33" t="s">
        <v>1090</v>
      </c>
      <c s="34">
        <v>30.8</v>
      </c>
      <c s="35">
        <v>0</v>
      </c>
      <c s="35">
        <f>ROUND(ROUND(H24,2)*ROUND(G24,3),2)</f>
      </c>
      <c s="33" t="s">
        <v>8185</v>
      </c>
      <c r="O24">
        <f>(I24*21)/100</f>
      </c>
      <c t="s">
        <v>33</v>
      </c>
    </row>
    <row r="25" spans="1:5" ht="25.5">
      <c r="A25" s="36" t="s">
        <v>67</v>
      </c>
      <c r="E25" s="37" t="s">
        <v>13697</v>
      </c>
    </row>
    <row r="26" spans="1:5" ht="12.75">
      <c r="A26" s="38" t="s">
        <v>68</v>
      </c>
      <c r="E26" s="39" t="s">
        <v>19154</v>
      </c>
    </row>
    <row r="27" spans="1:5" ht="63.75">
      <c r="A27" t="s">
        <v>70</v>
      </c>
      <c r="E27" s="37" t="s">
        <v>13698</v>
      </c>
    </row>
    <row r="28" spans="1:16" ht="25.5">
      <c r="A28" s="26" t="s">
        <v>61</v>
      </c>
      <c s="31" t="s">
        <v>177</v>
      </c>
      <c s="31" t="s">
        <v>13688</v>
      </c>
      <c s="26" t="s">
        <v>63</v>
      </c>
      <c s="32" t="s">
        <v>13689</v>
      </c>
      <c s="33" t="s">
        <v>738</v>
      </c>
      <c s="34">
        <v>68.761</v>
      </c>
      <c s="35">
        <v>0</v>
      </c>
      <c s="35">
        <f>ROUND(ROUND(H28,2)*ROUND(G28,3),2)</f>
      </c>
      <c s="33" t="s">
        <v>1048</v>
      </c>
      <c r="O28">
        <f>(I28*21)/100</f>
      </c>
      <c t="s">
        <v>33</v>
      </c>
    </row>
    <row r="29" spans="1:5" ht="12.75">
      <c r="A29" s="36" t="s">
        <v>67</v>
      </c>
      <c r="E29" s="37" t="s">
        <v>63</v>
      </c>
    </row>
    <row r="30" spans="1:5" ht="63.75">
      <c r="A30" s="38" t="s">
        <v>68</v>
      </c>
      <c r="E30" s="39" t="s">
        <v>19155</v>
      </c>
    </row>
    <row r="31" spans="1:5" ht="12.75">
      <c r="A31" t="s">
        <v>70</v>
      </c>
      <c r="E31" s="37" t="s">
        <v>7774</v>
      </c>
    </row>
    <row r="32" spans="1:18" ht="12.75" customHeight="1">
      <c r="A32" s="6" t="s">
        <v>58</v>
      </c>
      <c s="6"/>
      <c s="42" t="s">
        <v>33</v>
      </c>
      <c s="6"/>
      <c s="29" t="s">
        <v>8453</v>
      </c>
      <c s="6"/>
      <c s="6"/>
      <c s="6"/>
      <c s="43">
        <f>0+Q32</f>
      </c>
      <c s="6"/>
      <c r="O32">
        <f>0+R32</f>
      </c>
      <c r="Q32">
        <f>0+I33+I37+I41+I45+I49+I53+I57+I61+I65+I69</f>
      </c>
      <c>
        <f>0+O33+O37+O41+O45+O49+O53+O57+O61+O65+O69</f>
      </c>
    </row>
    <row r="33" spans="1:16" ht="12.75">
      <c r="A33" s="26" t="s">
        <v>61</v>
      </c>
      <c s="31" t="s">
        <v>47</v>
      </c>
      <c s="31" t="s">
        <v>15010</v>
      </c>
      <c s="26" t="s">
        <v>63</v>
      </c>
      <c s="32" t="s">
        <v>15011</v>
      </c>
      <c s="33" t="s">
        <v>65</v>
      </c>
      <c s="34">
        <v>6.705</v>
      </c>
      <c s="35">
        <v>0</v>
      </c>
      <c s="35">
        <f>ROUND(ROUND(H33,2)*ROUND(G33,3),2)</f>
      </c>
      <c s="33" t="s">
        <v>8185</v>
      </c>
      <c r="O33">
        <f>(I33*21)/100</f>
      </c>
      <c t="s">
        <v>33</v>
      </c>
    </row>
    <row r="34" spans="1:5" ht="25.5">
      <c r="A34" s="36" t="s">
        <v>67</v>
      </c>
      <c r="E34" s="37" t="s">
        <v>15012</v>
      </c>
    </row>
    <row r="35" spans="1:5" ht="25.5">
      <c r="A35" s="38" t="s">
        <v>68</v>
      </c>
      <c r="E35" s="39" t="s">
        <v>19156</v>
      </c>
    </row>
    <row r="36" spans="1:5" ht="153">
      <c r="A36" t="s">
        <v>70</v>
      </c>
      <c r="E36" s="37" t="s">
        <v>15014</v>
      </c>
    </row>
    <row r="37" spans="1:16" ht="12.75">
      <c r="A37" s="26" t="s">
        <v>61</v>
      </c>
      <c s="31" t="s">
        <v>87</v>
      </c>
      <c s="31" t="s">
        <v>11099</v>
      </c>
      <c s="26" t="s">
        <v>63</v>
      </c>
      <c s="32" t="s">
        <v>15015</v>
      </c>
      <c s="33" t="s">
        <v>1090</v>
      </c>
      <c s="34">
        <v>5.23</v>
      </c>
      <c s="35">
        <v>0</v>
      </c>
      <c s="35">
        <f>ROUND(ROUND(H37,2)*ROUND(G37,3),2)</f>
      </c>
      <c s="33" t="s">
        <v>8185</v>
      </c>
      <c r="O37">
        <f>(I37*21)/100</f>
      </c>
      <c t="s">
        <v>33</v>
      </c>
    </row>
    <row r="38" spans="1:5" ht="12.75">
      <c r="A38" s="36" t="s">
        <v>67</v>
      </c>
      <c r="E38" s="37" t="s">
        <v>11100</v>
      </c>
    </row>
    <row r="39" spans="1:5" ht="25.5">
      <c r="A39" s="38" t="s">
        <v>68</v>
      </c>
      <c r="E39" s="39" t="s">
        <v>19157</v>
      </c>
    </row>
    <row r="40" spans="1:5" ht="38.25">
      <c r="A40" t="s">
        <v>70</v>
      </c>
      <c r="E40" s="37" t="s">
        <v>15017</v>
      </c>
    </row>
    <row r="41" spans="1:16" ht="12.75">
      <c r="A41" s="26" t="s">
        <v>61</v>
      </c>
      <c s="31" t="s">
        <v>91</v>
      </c>
      <c s="31" t="s">
        <v>11102</v>
      </c>
      <c s="26" t="s">
        <v>63</v>
      </c>
      <c s="32" t="s">
        <v>15018</v>
      </c>
      <c s="33" t="s">
        <v>1090</v>
      </c>
      <c s="34">
        <v>5.23</v>
      </c>
      <c s="35">
        <v>0</v>
      </c>
      <c s="35">
        <f>ROUND(ROUND(H41,2)*ROUND(G41,3),2)</f>
      </c>
      <c s="33" t="s">
        <v>8185</v>
      </c>
      <c r="O41">
        <f>(I41*21)/100</f>
      </c>
      <c t="s">
        <v>33</v>
      </c>
    </row>
    <row r="42" spans="1:5" ht="12.75">
      <c r="A42" s="36" t="s">
        <v>67</v>
      </c>
      <c r="E42" s="37" t="s">
        <v>11103</v>
      </c>
    </row>
    <row r="43" spans="1:5" ht="12.75">
      <c r="A43" s="38" t="s">
        <v>68</v>
      </c>
      <c r="E43" s="39" t="s">
        <v>63</v>
      </c>
    </row>
    <row r="44" spans="1:5" ht="38.25">
      <c r="A44" t="s">
        <v>70</v>
      </c>
      <c r="E44" s="37" t="s">
        <v>15017</v>
      </c>
    </row>
    <row r="45" spans="1:16" ht="12.75">
      <c r="A45" s="26" t="s">
        <v>61</v>
      </c>
      <c s="31" t="s">
        <v>50</v>
      </c>
      <c s="31" t="s">
        <v>11104</v>
      </c>
      <c s="26" t="s">
        <v>63</v>
      </c>
      <c s="32" t="s">
        <v>15019</v>
      </c>
      <c s="33" t="s">
        <v>738</v>
      </c>
      <c s="34">
        <v>0.2</v>
      </c>
      <c s="35">
        <v>0</v>
      </c>
      <c s="35">
        <f>ROUND(ROUND(H45,2)*ROUND(G45,3),2)</f>
      </c>
      <c s="33" t="s">
        <v>8185</v>
      </c>
      <c r="O45">
        <f>(I45*21)/100</f>
      </c>
      <c t="s">
        <v>33</v>
      </c>
    </row>
    <row r="46" spans="1:5" ht="12.75">
      <c r="A46" s="36" t="s">
        <v>67</v>
      </c>
      <c r="E46" s="37" t="s">
        <v>11105</v>
      </c>
    </row>
    <row r="47" spans="1:5" ht="12.75">
      <c r="A47" s="38" t="s">
        <v>68</v>
      </c>
      <c r="E47" s="39" t="s">
        <v>63</v>
      </c>
    </row>
    <row r="48" spans="1:5" ht="25.5">
      <c r="A48" t="s">
        <v>70</v>
      </c>
      <c r="E48" s="37" t="s">
        <v>15021</v>
      </c>
    </row>
    <row r="49" spans="1:16" ht="12.75">
      <c r="A49" s="26" t="s">
        <v>61</v>
      </c>
      <c s="31" t="s">
        <v>52</v>
      </c>
      <c s="31" t="s">
        <v>11108</v>
      </c>
      <c s="26" t="s">
        <v>63</v>
      </c>
      <c s="32" t="s">
        <v>15022</v>
      </c>
      <c s="33" t="s">
        <v>738</v>
      </c>
      <c s="34">
        <v>0.525</v>
      </c>
      <c s="35">
        <v>0</v>
      </c>
      <c s="35">
        <f>ROUND(ROUND(H49,2)*ROUND(G49,3),2)</f>
      </c>
      <c s="33" t="s">
        <v>8185</v>
      </c>
      <c r="O49">
        <f>(I49*21)/100</f>
      </c>
      <c t="s">
        <v>33</v>
      </c>
    </row>
    <row r="50" spans="1:5" ht="12.75">
      <c r="A50" s="36" t="s">
        <v>67</v>
      </c>
      <c r="E50" s="37" t="s">
        <v>11109</v>
      </c>
    </row>
    <row r="51" spans="1:5" ht="12.75">
      <c r="A51" s="38" t="s">
        <v>68</v>
      </c>
      <c r="E51" s="39" t="s">
        <v>63</v>
      </c>
    </row>
    <row r="52" spans="1:5" ht="25.5">
      <c r="A52" t="s">
        <v>70</v>
      </c>
      <c r="E52" s="37" t="s">
        <v>15021</v>
      </c>
    </row>
    <row r="53" spans="1:16" ht="12.75">
      <c r="A53" s="26" t="s">
        <v>61</v>
      </c>
      <c s="31" t="s">
        <v>54</v>
      </c>
      <c s="31" t="s">
        <v>16391</v>
      </c>
      <c s="26" t="s">
        <v>63</v>
      </c>
      <c s="32" t="s">
        <v>16392</v>
      </c>
      <c s="33" t="s">
        <v>65</v>
      </c>
      <c s="34">
        <v>6.18</v>
      </c>
      <c s="35">
        <v>0</v>
      </c>
      <c s="35">
        <f>ROUND(ROUND(H53,2)*ROUND(G53,3),2)</f>
      </c>
      <c s="33" t="s">
        <v>8185</v>
      </c>
      <c r="O53">
        <f>(I53*21)/100</f>
      </c>
      <c t="s">
        <v>33</v>
      </c>
    </row>
    <row r="54" spans="1:5" ht="25.5">
      <c r="A54" s="36" t="s">
        <v>67</v>
      </c>
      <c r="E54" s="37" t="s">
        <v>16393</v>
      </c>
    </row>
    <row r="55" spans="1:5" ht="38.25">
      <c r="A55" s="38" t="s">
        <v>68</v>
      </c>
      <c r="E55" s="39" t="s">
        <v>19158</v>
      </c>
    </row>
    <row r="56" spans="1:5" ht="153">
      <c r="A56" t="s">
        <v>70</v>
      </c>
      <c r="E56" s="37" t="s">
        <v>16395</v>
      </c>
    </row>
    <row r="57" spans="1:16" ht="12.75">
      <c r="A57" s="26" t="s">
        <v>61</v>
      </c>
      <c s="31" t="s">
        <v>103</v>
      </c>
      <c s="31" t="s">
        <v>11129</v>
      </c>
      <c s="26" t="s">
        <v>63</v>
      </c>
      <c s="32" t="s">
        <v>16396</v>
      </c>
      <c s="33" t="s">
        <v>1090</v>
      </c>
      <c s="34">
        <v>47.84</v>
      </c>
      <c s="35">
        <v>0</v>
      </c>
      <c s="35">
        <f>ROUND(ROUND(H57,2)*ROUND(G57,3),2)</f>
      </c>
      <c s="33" t="s">
        <v>8185</v>
      </c>
      <c r="O57">
        <f>(I57*21)/100</f>
      </c>
      <c t="s">
        <v>33</v>
      </c>
    </row>
    <row r="58" spans="1:5" ht="12.75">
      <c r="A58" s="36" t="s">
        <v>67</v>
      </c>
      <c r="E58" s="37" t="s">
        <v>11130</v>
      </c>
    </row>
    <row r="59" spans="1:5" ht="76.5">
      <c r="A59" s="38" t="s">
        <v>68</v>
      </c>
      <c r="E59" s="39" t="s">
        <v>19159</v>
      </c>
    </row>
    <row r="60" spans="1:5" ht="51">
      <c r="A60" t="s">
        <v>70</v>
      </c>
      <c r="E60" s="37" t="s">
        <v>16398</v>
      </c>
    </row>
    <row r="61" spans="1:16" ht="12.75">
      <c r="A61" s="26" t="s">
        <v>61</v>
      </c>
      <c s="31" t="s">
        <v>107</v>
      </c>
      <c s="31" t="s">
        <v>11133</v>
      </c>
      <c s="26" t="s">
        <v>63</v>
      </c>
      <c s="32" t="s">
        <v>16399</v>
      </c>
      <c s="33" t="s">
        <v>1090</v>
      </c>
      <c s="34">
        <v>47.84</v>
      </c>
      <c s="35">
        <v>0</v>
      </c>
      <c s="35">
        <f>ROUND(ROUND(H61,2)*ROUND(G61,3),2)</f>
      </c>
      <c s="33" t="s">
        <v>8185</v>
      </c>
      <c r="O61">
        <f>(I61*21)/100</f>
      </c>
      <c t="s">
        <v>33</v>
      </c>
    </row>
    <row r="62" spans="1:5" ht="12.75">
      <c r="A62" s="36" t="s">
        <v>67</v>
      </c>
      <c r="E62" s="37" t="s">
        <v>11134</v>
      </c>
    </row>
    <row r="63" spans="1:5" ht="12.75">
      <c r="A63" s="38" t="s">
        <v>68</v>
      </c>
      <c r="E63" s="39" t="s">
        <v>63</v>
      </c>
    </row>
    <row r="64" spans="1:5" ht="51">
      <c r="A64" t="s">
        <v>70</v>
      </c>
      <c r="E64" s="37" t="s">
        <v>16398</v>
      </c>
    </row>
    <row r="65" spans="1:16" ht="12.75">
      <c r="A65" s="26" t="s">
        <v>61</v>
      </c>
      <c s="31" t="s">
        <v>111</v>
      </c>
      <c s="31" t="s">
        <v>11140</v>
      </c>
      <c s="26" t="s">
        <v>63</v>
      </c>
      <c s="32" t="s">
        <v>13712</v>
      </c>
      <c s="33" t="s">
        <v>738</v>
      </c>
      <c s="34">
        <v>0.184</v>
      </c>
      <c s="35">
        <v>0</v>
      </c>
      <c s="35">
        <f>ROUND(ROUND(H65,2)*ROUND(G65,3),2)</f>
      </c>
      <c s="33" t="s">
        <v>8185</v>
      </c>
      <c r="O65">
        <f>(I65*21)/100</f>
      </c>
      <c t="s">
        <v>33</v>
      </c>
    </row>
    <row r="66" spans="1:5" ht="38.25">
      <c r="A66" s="36" t="s">
        <v>67</v>
      </c>
      <c r="E66" s="37" t="s">
        <v>13713</v>
      </c>
    </row>
    <row r="67" spans="1:5" ht="12.75">
      <c r="A67" s="38" t="s">
        <v>68</v>
      </c>
      <c r="E67" s="39" t="s">
        <v>63</v>
      </c>
    </row>
    <row r="68" spans="1:5" ht="12.75">
      <c r="A68" t="s">
        <v>70</v>
      </c>
      <c r="E68" s="37" t="s">
        <v>63</v>
      </c>
    </row>
    <row r="69" spans="1:16" ht="12.75">
      <c r="A69" s="26" t="s">
        <v>61</v>
      </c>
      <c s="31" t="s">
        <v>115</v>
      </c>
      <c s="31" t="s">
        <v>19160</v>
      </c>
      <c s="26" t="s">
        <v>63</v>
      </c>
      <c s="32" t="s">
        <v>19161</v>
      </c>
      <c s="33" t="s">
        <v>738</v>
      </c>
      <c s="34">
        <v>0.485</v>
      </c>
      <c s="35">
        <v>0</v>
      </c>
      <c s="35">
        <f>ROUND(ROUND(H69,2)*ROUND(G69,3),2)</f>
      </c>
      <c s="33" t="s">
        <v>8185</v>
      </c>
      <c r="O69">
        <f>(I69*21)/100</f>
      </c>
      <c t="s">
        <v>33</v>
      </c>
    </row>
    <row r="70" spans="1:5" ht="38.25">
      <c r="A70" s="36" t="s">
        <v>67</v>
      </c>
      <c r="E70" s="37" t="s">
        <v>19162</v>
      </c>
    </row>
    <row r="71" spans="1:5" ht="12.75">
      <c r="A71" s="38" t="s">
        <v>68</v>
      </c>
      <c r="E71" s="39" t="s">
        <v>63</v>
      </c>
    </row>
    <row r="72" spans="1:5" ht="12.75">
      <c r="A72" t="s">
        <v>70</v>
      </c>
      <c r="E72" s="37" t="s">
        <v>63</v>
      </c>
    </row>
    <row r="73" spans="1:18" ht="12.75" customHeight="1">
      <c r="A73" s="6" t="s">
        <v>58</v>
      </c>
      <c s="6"/>
      <c s="42" t="s">
        <v>18110</v>
      </c>
      <c s="6"/>
      <c s="29" t="s">
        <v>18111</v>
      </c>
      <c s="6"/>
      <c s="6"/>
      <c s="6"/>
      <c s="43">
        <f>0+Q73</f>
      </c>
      <c s="6"/>
      <c r="O73">
        <f>0+R73</f>
      </c>
      <c r="Q73">
        <f>0+I74+I78+I82+I86</f>
      </c>
      <c>
        <f>0+O74+O78+O82+O86</f>
      </c>
    </row>
    <row r="74" spans="1:16" ht="12.75">
      <c r="A74" s="26" t="s">
        <v>61</v>
      </c>
      <c s="31" t="s">
        <v>123</v>
      </c>
      <c s="31" t="s">
        <v>18114</v>
      </c>
      <c s="26" t="s">
        <v>63</v>
      </c>
      <c s="32" t="s">
        <v>18115</v>
      </c>
      <c s="33" t="s">
        <v>6194</v>
      </c>
      <c s="34">
        <v>2.2</v>
      </c>
      <c s="35">
        <v>0</v>
      </c>
      <c s="35">
        <f>ROUND(ROUND(H74,2)*ROUND(G74,3),2)</f>
      </c>
      <c s="33" t="s">
        <v>8185</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127</v>
      </c>
      <c s="31" t="s">
        <v>19163</v>
      </c>
      <c s="26" t="s">
        <v>63</v>
      </c>
      <c s="32" t="s">
        <v>19164</v>
      </c>
      <c s="33" t="s">
        <v>6194</v>
      </c>
      <c s="34">
        <v>1.1</v>
      </c>
      <c s="35">
        <v>0</v>
      </c>
      <c s="35">
        <f>ROUND(ROUND(H78,2)*ROUND(G78,3),2)</f>
      </c>
      <c s="33" t="s">
        <v>8185</v>
      </c>
      <c r="O78">
        <f>(I78*21)/100</f>
      </c>
      <c t="s">
        <v>33</v>
      </c>
    </row>
    <row r="79" spans="1:5" ht="12.75">
      <c r="A79" s="36" t="s">
        <v>67</v>
      </c>
      <c r="E79" s="37" t="s">
        <v>63</v>
      </c>
    </row>
    <row r="80" spans="1:5" ht="12.75">
      <c r="A80" s="38" t="s">
        <v>68</v>
      </c>
      <c r="E80" s="39" t="s">
        <v>63</v>
      </c>
    </row>
    <row r="81" spans="1:5" ht="12.75">
      <c r="A81" t="s">
        <v>70</v>
      </c>
      <c r="E81" s="37" t="s">
        <v>63</v>
      </c>
    </row>
    <row r="82" spans="1:16" ht="12.75">
      <c r="A82" s="26" t="s">
        <v>61</v>
      </c>
      <c s="31" t="s">
        <v>131</v>
      </c>
      <c s="31" t="s">
        <v>19165</v>
      </c>
      <c s="26" t="s">
        <v>63</v>
      </c>
      <c s="32" t="s">
        <v>19166</v>
      </c>
      <c s="33" t="s">
        <v>507</v>
      </c>
      <c s="34">
        <v>1.1</v>
      </c>
      <c s="35">
        <v>0</v>
      </c>
      <c s="35">
        <f>ROUND(ROUND(H82,2)*ROUND(G82,3),2)</f>
      </c>
      <c s="33" t="s">
        <v>8185</v>
      </c>
      <c r="O82">
        <f>(I82*21)/100</f>
      </c>
      <c t="s">
        <v>33</v>
      </c>
    </row>
    <row r="83" spans="1:5" ht="38.25">
      <c r="A83" s="36" t="s">
        <v>67</v>
      </c>
      <c r="E83" s="37" t="s">
        <v>19167</v>
      </c>
    </row>
    <row r="84" spans="1:5" ht="12.75">
      <c r="A84" s="38" t="s">
        <v>68</v>
      </c>
      <c r="E84" s="39" t="s">
        <v>19168</v>
      </c>
    </row>
    <row r="85" spans="1:5" ht="76.5">
      <c r="A85" t="s">
        <v>70</v>
      </c>
      <c r="E85" s="37" t="s">
        <v>18120</v>
      </c>
    </row>
    <row r="86" spans="1:16" ht="12.75">
      <c r="A86" s="26" t="s">
        <v>61</v>
      </c>
      <c s="31" t="s">
        <v>135</v>
      </c>
      <c s="31" t="s">
        <v>18121</v>
      </c>
      <c s="26" t="s">
        <v>63</v>
      </c>
      <c s="32" t="s">
        <v>18122</v>
      </c>
      <c s="33" t="s">
        <v>507</v>
      </c>
      <c s="34">
        <v>2.2</v>
      </c>
      <c s="35">
        <v>0</v>
      </c>
      <c s="35">
        <f>ROUND(ROUND(H86,2)*ROUND(G86,3),2)</f>
      </c>
      <c s="33" t="s">
        <v>8185</v>
      </c>
      <c r="O86">
        <f>(I86*21)/100</f>
      </c>
      <c t="s">
        <v>33</v>
      </c>
    </row>
    <row r="87" spans="1:5" ht="38.25">
      <c r="A87" s="36" t="s">
        <v>67</v>
      </c>
      <c r="E87" s="37" t="s">
        <v>18123</v>
      </c>
    </row>
    <row r="88" spans="1:5" ht="12.75">
      <c r="A88" s="38" t="s">
        <v>68</v>
      </c>
      <c r="E88" s="39" t="s">
        <v>19169</v>
      </c>
    </row>
    <row r="89" spans="1:5" ht="76.5">
      <c r="A89" t="s">
        <v>70</v>
      </c>
      <c r="E89" s="37" t="s">
        <v>18120</v>
      </c>
    </row>
    <row r="90" spans="1:18" ht="12.75" customHeight="1">
      <c r="A90" s="6" t="s">
        <v>58</v>
      </c>
      <c s="6"/>
      <c s="42" t="s">
        <v>47</v>
      </c>
      <c s="6"/>
      <c s="29" t="s">
        <v>13830</v>
      </c>
      <c s="6"/>
      <c s="6"/>
      <c s="6"/>
      <c s="43">
        <f>0+Q90</f>
      </c>
      <c s="6"/>
      <c r="O90">
        <f>0+R90</f>
      </c>
      <c r="Q90">
        <f>0+I91</f>
      </c>
      <c>
        <f>0+O91</f>
      </c>
    </row>
    <row r="91" spans="1:16" ht="25.5">
      <c r="A91" s="26" t="s">
        <v>61</v>
      </c>
      <c s="31" t="s">
        <v>143</v>
      </c>
      <c s="31" t="s">
        <v>9604</v>
      </c>
      <c s="26" t="s">
        <v>63</v>
      </c>
      <c s="32" t="s">
        <v>13894</v>
      </c>
      <c s="33" t="s">
        <v>65</v>
      </c>
      <c s="34">
        <v>2.895</v>
      </c>
      <c s="35">
        <v>0</v>
      </c>
      <c s="35">
        <f>ROUND(ROUND(H91,2)*ROUND(G91,3),2)</f>
      </c>
      <c s="33" t="s">
        <v>8185</v>
      </c>
      <c r="O91">
        <f>(I91*21)/100</f>
      </c>
      <c t="s">
        <v>33</v>
      </c>
    </row>
    <row r="92" spans="1:5" ht="25.5">
      <c r="A92" s="36" t="s">
        <v>67</v>
      </c>
      <c r="E92" s="37" t="s">
        <v>13895</v>
      </c>
    </row>
    <row r="93" spans="1:5" ht="25.5">
      <c r="A93" s="38" t="s">
        <v>68</v>
      </c>
      <c r="E93" s="39" t="s">
        <v>19170</v>
      </c>
    </row>
    <row r="94" spans="1:5" ht="229.5">
      <c r="A94" t="s">
        <v>70</v>
      </c>
      <c r="E94" s="37" t="s">
        <v>13897</v>
      </c>
    </row>
    <row r="95" spans="1:18" ht="12.75" customHeight="1">
      <c r="A95" s="6" t="s">
        <v>58</v>
      </c>
      <c s="6"/>
      <c s="42" t="s">
        <v>4241</v>
      </c>
      <c s="6"/>
      <c s="29" t="s">
        <v>9821</v>
      </c>
      <c s="6"/>
      <c s="6"/>
      <c s="6"/>
      <c s="43">
        <f>0+Q95</f>
      </c>
      <c s="6"/>
      <c r="O95">
        <f>0+R95</f>
      </c>
      <c r="Q95">
        <f>0+I96+I100+I104+I108+I112+I116+I120</f>
      </c>
      <c>
        <f>0+O96+O100+O104+O108+O112+O116+O120</f>
      </c>
    </row>
    <row r="96" spans="1:16" ht="12.75">
      <c r="A96" s="26" t="s">
        <v>61</v>
      </c>
      <c s="31" t="s">
        <v>39</v>
      </c>
      <c s="31" t="s">
        <v>9864</v>
      </c>
      <c s="26" t="s">
        <v>63</v>
      </c>
      <c s="32" t="s">
        <v>9865</v>
      </c>
      <c s="33" t="s">
        <v>738</v>
      </c>
      <c s="34">
        <v>0.017</v>
      </c>
      <c s="35">
        <v>0</v>
      </c>
      <c s="35">
        <f>ROUND(ROUND(H96,2)*ROUND(G96,3),2)</f>
      </c>
      <c s="33" t="s">
        <v>8185</v>
      </c>
      <c r="O96">
        <f>(I96*21)/100</f>
      </c>
      <c t="s">
        <v>33</v>
      </c>
    </row>
    <row r="97" spans="1:5" ht="12.75">
      <c r="A97" s="36" t="s">
        <v>67</v>
      </c>
      <c r="E97" s="37" t="s">
        <v>63</v>
      </c>
    </row>
    <row r="98" spans="1:5" ht="38.25">
      <c r="A98" s="38" t="s">
        <v>68</v>
      </c>
      <c r="E98" s="39" t="s">
        <v>19171</v>
      </c>
    </row>
    <row r="99" spans="1:5" ht="12.75">
      <c r="A99" t="s">
        <v>70</v>
      </c>
      <c r="E99" s="37" t="s">
        <v>63</v>
      </c>
    </row>
    <row r="100" spans="1:16" ht="38.25">
      <c r="A100" s="26" t="s">
        <v>61</v>
      </c>
      <c s="31" t="s">
        <v>139</v>
      </c>
      <c s="31" t="s">
        <v>13981</v>
      </c>
      <c s="26" t="s">
        <v>63</v>
      </c>
      <c s="32" t="s">
        <v>13982</v>
      </c>
      <c s="33" t="s">
        <v>1090</v>
      </c>
      <c s="34">
        <v>62.223</v>
      </c>
      <c s="35">
        <v>0</v>
      </c>
      <c s="35">
        <f>ROUND(ROUND(H100,2)*ROUND(G100,3),2)</f>
      </c>
      <c s="33" t="s">
        <v>8185</v>
      </c>
      <c r="O100">
        <f>(I100*21)/100</f>
      </c>
      <c t="s">
        <v>33</v>
      </c>
    </row>
    <row r="101" spans="1:5" ht="12.75">
      <c r="A101" s="36" t="s">
        <v>67</v>
      </c>
      <c r="E101" s="37" t="s">
        <v>63</v>
      </c>
    </row>
    <row r="102" spans="1:5" ht="38.25">
      <c r="A102" s="38" t="s">
        <v>68</v>
      </c>
      <c r="E102" s="39" t="s">
        <v>19172</v>
      </c>
    </row>
    <row r="103" spans="1:5" ht="12.75">
      <c r="A103" t="s">
        <v>70</v>
      </c>
      <c r="E103" s="37" t="s">
        <v>63</v>
      </c>
    </row>
    <row r="104" spans="1:16" ht="12.75">
      <c r="A104" s="26" t="s">
        <v>61</v>
      </c>
      <c s="31" t="s">
        <v>148</v>
      </c>
      <c s="31" t="s">
        <v>13950</v>
      </c>
      <c s="26" t="s">
        <v>63</v>
      </c>
      <c s="32" t="s">
        <v>13951</v>
      </c>
      <c s="33" t="s">
        <v>1090</v>
      </c>
      <c s="34">
        <v>26.82</v>
      </c>
      <c s="35">
        <v>0</v>
      </c>
      <c s="35">
        <f>ROUND(ROUND(H104,2)*ROUND(G104,3),2)</f>
      </c>
      <c s="33" t="s">
        <v>8185</v>
      </c>
      <c r="O104">
        <f>(I104*21)/100</f>
      </c>
      <c t="s">
        <v>33</v>
      </c>
    </row>
    <row r="105" spans="1:5" ht="25.5">
      <c r="A105" s="36" t="s">
        <v>67</v>
      </c>
      <c r="E105" s="37" t="s">
        <v>13952</v>
      </c>
    </row>
    <row r="106" spans="1:5" ht="12.75">
      <c r="A106" s="38" t="s">
        <v>68</v>
      </c>
      <c r="E106" s="39" t="s">
        <v>19173</v>
      </c>
    </row>
    <row r="107" spans="1:5" ht="25.5">
      <c r="A107" t="s">
        <v>70</v>
      </c>
      <c r="E107" s="37" t="s">
        <v>13954</v>
      </c>
    </row>
    <row r="108" spans="1:16" ht="12.75">
      <c r="A108" s="26" t="s">
        <v>61</v>
      </c>
      <c s="31" t="s">
        <v>151</v>
      </c>
      <c s="31" t="s">
        <v>13955</v>
      </c>
      <c s="26" t="s">
        <v>63</v>
      </c>
      <c s="32" t="s">
        <v>13956</v>
      </c>
      <c s="33" t="s">
        <v>1090</v>
      </c>
      <c s="34">
        <v>26.15</v>
      </c>
      <c s="35">
        <v>0</v>
      </c>
      <c s="35">
        <f>ROUND(ROUND(H108,2)*ROUND(G108,3),2)</f>
      </c>
      <c s="33" t="s">
        <v>8185</v>
      </c>
      <c r="O108">
        <f>(I108*21)/100</f>
      </c>
      <c t="s">
        <v>33</v>
      </c>
    </row>
    <row r="109" spans="1:5" ht="25.5">
      <c r="A109" s="36" t="s">
        <v>67</v>
      </c>
      <c r="E109" s="37" t="s">
        <v>13957</v>
      </c>
    </row>
    <row r="110" spans="1:5" ht="12.75">
      <c r="A110" s="38" t="s">
        <v>68</v>
      </c>
      <c r="E110" s="39" t="s">
        <v>19174</v>
      </c>
    </row>
    <row r="111" spans="1:5" ht="25.5">
      <c r="A111" t="s">
        <v>70</v>
      </c>
      <c r="E111" s="37" t="s">
        <v>13954</v>
      </c>
    </row>
    <row r="112" spans="1:16" ht="12.75">
      <c r="A112" s="26" t="s">
        <v>61</v>
      </c>
      <c s="31" t="s">
        <v>155</v>
      </c>
      <c s="31" t="s">
        <v>13959</v>
      </c>
      <c s="26" t="s">
        <v>63</v>
      </c>
      <c s="32" t="s">
        <v>13960</v>
      </c>
      <c s="33" t="s">
        <v>1090</v>
      </c>
      <c s="34">
        <v>26.82</v>
      </c>
      <c s="35">
        <v>0</v>
      </c>
      <c s="35">
        <f>ROUND(ROUND(H112,2)*ROUND(G112,3),2)</f>
      </c>
      <c s="33" t="s">
        <v>8185</v>
      </c>
      <c r="O112">
        <f>(I112*21)/100</f>
      </c>
      <c t="s">
        <v>33</v>
      </c>
    </row>
    <row r="113" spans="1:5" ht="12.75">
      <c r="A113" s="36" t="s">
        <v>67</v>
      </c>
      <c r="E113" s="37" t="s">
        <v>13961</v>
      </c>
    </row>
    <row r="114" spans="1:5" ht="12.75">
      <c r="A114" s="38" t="s">
        <v>68</v>
      </c>
      <c r="E114" s="39" t="s">
        <v>19173</v>
      </c>
    </row>
    <row r="115" spans="1:5" ht="25.5">
      <c r="A115" t="s">
        <v>70</v>
      </c>
      <c r="E115" s="37" t="s">
        <v>13962</v>
      </c>
    </row>
    <row r="116" spans="1:16" ht="12.75">
      <c r="A116" s="26" t="s">
        <v>61</v>
      </c>
      <c s="31" t="s">
        <v>158</v>
      </c>
      <c s="31" t="s">
        <v>13963</v>
      </c>
      <c s="26" t="s">
        <v>63</v>
      </c>
      <c s="32" t="s">
        <v>13964</v>
      </c>
      <c s="33" t="s">
        <v>1090</v>
      </c>
      <c s="34">
        <v>26.15</v>
      </c>
      <c s="35">
        <v>0</v>
      </c>
      <c s="35">
        <f>ROUND(ROUND(H116,2)*ROUND(G116,3),2)</f>
      </c>
      <c s="33" t="s">
        <v>8185</v>
      </c>
      <c r="O116">
        <f>(I116*21)/100</f>
      </c>
      <c t="s">
        <v>33</v>
      </c>
    </row>
    <row r="117" spans="1:5" ht="12.75">
      <c r="A117" s="36" t="s">
        <v>67</v>
      </c>
      <c r="E117" s="37" t="s">
        <v>13965</v>
      </c>
    </row>
    <row r="118" spans="1:5" ht="12.75">
      <c r="A118" s="38" t="s">
        <v>68</v>
      </c>
      <c r="E118" s="39" t="s">
        <v>19174</v>
      </c>
    </row>
    <row r="119" spans="1:5" ht="25.5">
      <c r="A119" t="s">
        <v>70</v>
      </c>
      <c r="E119" s="37" t="s">
        <v>13962</v>
      </c>
    </row>
    <row r="120" spans="1:16" ht="25.5">
      <c r="A120" s="26" t="s">
        <v>61</v>
      </c>
      <c s="31" t="s">
        <v>170</v>
      </c>
      <c s="31" t="s">
        <v>13974</v>
      </c>
      <c s="26" t="s">
        <v>63</v>
      </c>
      <c s="32" t="s">
        <v>13975</v>
      </c>
      <c s="33" t="s">
        <v>738</v>
      </c>
      <c s="34">
        <v>0.1</v>
      </c>
      <c s="35">
        <v>0</v>
      </c>
      <c s="35">
        <f>ROUND(ROUND(H120,2)*ROUND(G120,3),2)</f>
      </c>
      <c s="33" t="s">
        <v>8185</v>
      </c>
      <c r="O120">
        <f>(I120*21)/100</f>
      </c>
      <c t="s">
        <v>33</v>
      </c>
    </row>
    <row r="121" spans="1:5" ht="38.25">
      <c r="A121" s="36" t="s">
        <v>67</v>
      </c>
      <c r="E121" s="37" t="s">
        <v>13976</v>
      </c>
    </row>
    <row r="122" spans="1:5" ht="12.75">
      <c r="A122" s="38" t="s">
        <v>68</v>
      </c>
      <c r="E122" s="39" t="s">
        <v>63</v>
      </c>
    </row>
    <row r="123" spans="1:5" ht="114.75">
      <c r="A123" t="s">
        <v>70</v>
      </c>
      <c r="E123" s="37" t="s">
        <v>8114</v>
      </c>
    </row>
    <row r="124" spans="1:18" ht="12.75" customHeight="1">
      <c r="A124" s="6" t="s">
        <v>58</v>
      </c>
      <c s="6"/>
      <c s="42" t="s">
        <v>5171</v>
      </c>
      <c s="6"/>
      <c s="29" t="s">
        <v>5172</v>
      </c>
      <c s="6"/>
      <c s="6"/>
      <c s="6"/>
      <c s="43">
        <f>0+Q124</f>
      </c>
      <c s="6"/>
      <c r="O124">
        <f>0+R124</f>
      </c>
      <c r="Q124">
        <f>0+I125+I129+I133</f>
      </c>
      <c>
        <f>0+O125+O129+O133</f>
      </c>
    </row>
    <row r="125" spans="1:16" ht="25.5">
      <c r="A125" s="26" t="s">
        <v>61</v>
      </c>
      <c s="31" t="s">
        <v>119</v>
      </c>
      <c s="31" t="s">
        <v>19175</v>
      </c>
      <c s="26" t="s">
        <v>63</v>
      </c>
      <c s="32" t="s">
        <v>19176</v>
      </c>
      <c s="33" t="s">
        <v>1090</v>
      </c>
      <c s="34">
        <v>27.983</v>
      </c>
      <c s="35">
        <v>0</v>
      </c>
      <c s="35">
        <f>ROUND(ROUND(H125,2)*ROUND(G125,3),2)</f>
      </c>
      <c s="33" t="s">
        <v>8185</v>
      </c>
      <c r="O125">
        <f>(I125*21)/100</f>
      </c>
      <c t="s">
        <v>33</v>
      </c>
    </row>
    <row r="126" spans="1:5" ht="12.75">
      <c r="A126" s="36" t="s">
        <v>67</v>
      </c>
      <c r="E126" s="37" t="s">
        <v>63</v>
      </c>
    </row>
    <row r="127" spans="1:5" ht="12.75">
      <c r="A127" s="38" t="s">
        <v>68</v>
      </c>
      <c r="E127" s="39" t="s">
        <v>19177</v>
      </c>
    </row>
    <row r="128" spans="1:5" ht="12.75">
      <c r="A128" t="s">
        <v>70</v>
      </c>
      <c r="E128" s="37" t="s">
        <v>63</v>
      </c>
    </row>
    <row r="129" spans="1:16" ht="12.75">
      <c r="A129" s="26" t="s">
        <v>61</v>
      </c>
      <c s="31" t="s">
        <v>162</v>
      </c>
      <c s="31" t="s">
        <v>15304</v>
      </c>
      <c s="26" t="s">
        <v>63</v>
      </c>
      <c s="32" t="s">
        <v>15305</v>
      </c>
      <c s="33" t="s">
        <v>1090</v>
      </c>
      <c s="34">
        <v>26.65</v>
      </c>
      <c s="35">
        <v>0</v>
      </c>
      <c s="35">
        <f>ROUND(ROUND(H129,2)*ROUND(G129,3),2)</f>
      </c>
      <c s="33" t="s">
        <v>8185</v>
      </c>
      <c r="O129">
        <f>(I129*21)/100</f>
      </c>
      <c t="s">
        <v>33</v>
      </c>
    </row>
    <row r="130" spans="1:5" ht="25.5">
      <c r="A130" s="36" t="s">
        <v>67</v>
      </c>
      <c r="E130" s="37" t="s">
        <v>15306</v>
      </c>
    </row>
    <row r="131" spans="1:5" ht="25.5">
      <c r="A131" s="38" t="s">
        <v>68</v>
      </c>
      <c r="E131" s="39" t="s">
        <v>19178</v>
      </c>
    </row>
    <row r="132" spans="1:5" ht="76.5">
      <c r="A132" t="s">
        <v>70</v>
      </c>
      <c r="E132" s="37" t="s">
        <v>14021</v>
      </c>
    </row>
    <row r="133" spans="1:16" ht="12.75">
      <c r="A133" s="26" t="s">
        <v>61</v>
      </c>
      <c s="31" t="s">
        <v>173</v>
      </c>
      <c s="31" t="s">
        <v>19179</v>
      </c>
      <c s="26" t="s">
        <v>63</v>
      </c>
      <c s="32" t="s">
        <v>19180</v>
      </c>
      <c s="33" t="s">
        <v>7810</v>
      </c>
      <c s="34">
        <v>175.813</v>
      </c>
      <c s="35">
        <v>0</v>
      </c>
      <c s="35">
        <f>ROUND(ROUND(H133,2)*ROUND(G133,3),2)</f>
      </c>
      <c s="33" t="s">
        <v>8185</v>
      </c>
      <c r="O133">
        <f>(I133*21)/100</f>
      </c>
      <c t="s">
        <v>33</v>
      </c>
    </row>
    <row r="134" spans="1:5" ht="25.5">
      <c r="A134" s="36" t="s">
        <v>67</v>
      </c>
      <c r="E134" s="37" t="s">
        <v>19181</v>
      </c>
    </row>
    <row r="135" spans="1:5" ht="12.75">
      <c r="A135" s="38" t="s">
        <v>68</v>
      </c>
      <c r="E135" s="39" t="s">
        <v>63</v>
      </c>
    </row>
    <row r="136" spans="1:5" ht="114.75">
      <c r="A136" t="s">
        <v>70</v>
      </c>
      <c r="E136" s="37" t="s">
        <v>7868</v>
      </c>
    </row>
    <row r="137" spans="1:18" ht="12.75" customHeight="1">
      <c r="A137" s="6" t="s">
        <v>58</v>
      </c>
      <c s="6"/>
      <c s="42" t="s">
        <v>7919</v>
      </c>
      <c s="6"/>
      <c s="29" t="s">
        <v>7920</v>
      </c>
      <c s="6"/>
      <c s="6"/>
      <c s="6"/>
      <c s="43">
        <f>0+Q137</f>
      </c>
      <c s="6"/>
      <c r="O137">
        <f>0+R137</f>
      </c>
      <c r="Q137">
        <f>0+I138</f>
      </c>
      <c>
        <f>0+O138</f>
      </c>
    </row>
    <row r="138" spans="1:16" ht="12.75">
      <c r="A138" s="26" t="s">
        <v>61</v>
      </c>
      <c s="31" t="s">
        <v>166</v>
      </c>
      <c s="31" t="s">
        <v>19182</v>
      </c>
      <c s="26" t="s">
        <v>63</v>
      </c>
      <c s="32" t="s">
        <v>19183</v>
      </c>
      <c s="33" t="s">
        <v>738</v>
      </c>
      <c s="34">
        <v>39.767</v>
      </c>
      <c s="35">
        <v>0</v>
      </c>
      <c s="35">
        <f>ROUND(ROUND(H138,2)*ROUND(G138,3),2)</f>
      </c>
      <c s="33" t="s">
        <v>8185</v>
      </c>
      <c r="O138">
        <f>(I138*21)/100</f>
      </c>
      <c t="s">
        <v>33</v>
      </c>
    </row>
    <row r="139" spans="1:5" ht="38.25">
      <c r="A139" s="36" t="s">
        <v>67</v>
      </c>
      <c r="E139" s="37" t="s">
        <v>19184</v>
      </c>
    </row>
    <row r="140" spans="1:5" ht="12.75">
      <c r="A140" s="38" t="s">
        <v>68</v>
      </c>
      <c r="E140" s="39" t="s">
        <v>63</v>
      </c>
    </row>
    <row r="141" spans="1:5" ht="25.5">
      <c r="A141" t="s">
        <v>70</v>
      </c>
      <c r="E141" s="37" t="s">
        <v>18788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0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0+O11+O32+O37+O78+O91+O96</f>
      </c>
      <c t="s">
        <v>32</v>
      </c>
    </row>
    <row r="3" spans="1:16" ht="15" customHeight="1">
      <c r="A3" t="s">
        <v>12</v>
      </c>
      <c s="12" t="s">
        <v>14</v>
      </c>
      <c s="13" t="s">
        <v>15</v>
      </c>
      <c s="1"/>
      <c s="14" t="s">
        <v>16</v>
      </c>
      <c s="1"/>
      <c s="9"/>
      <c s="8" t="s">
        <v>19185</v>
      </c>
      <c s="40">
        <f>0+I11+I32+I37+I78+I91+I96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6" t="s">
        <v>28</v>
      </c>
      <c s="17" t="s">
        <v>19185</v>
      </c>
      <c s="6"/>
      <c s="18" t="s">
        <v>19186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f>
      </c>
      <c>
        <f>0+O12+O16+O20+O24+O28</f>
      </c>
    </row>
    <row r="12" spans="1:16" ht="12.75">
      <c r="A12" s="26" t="s">
        <v>61</v>
      </c>
      <c s="31" t="s">
        <v>39</v>
      </c>
      <c s="31" t="s">
        <v>19188</v>
      </c>
      <c s="26" t="s">
        <v>63</v>
      </c>
      <c s="32" t="s">
        <v>19189</v>
      </c>
      <c s="33" t="s">
        <v>6194</v>
      </c>
      <c s="34">
        <v>11.6</v>
      </c>
      <c s="35">
        <v>0</v>
      </c>
      <c s="35">
        <f>ROUND(ROUND(H12,2)*ROUND(G12,3),2)</f>
      </c>
      <c s="33" t="s">
        <v>8185</v>
      </c>
      <c r="O12">
        <f>(I12*21)/100</f>
      </c>
      <c t="s">
        <v>33</v>
      </c>
    </row>
    <row r="13" spans="1:5" ht="25.5">
      <c r="A13" s="36" t="s">
        <v>67</v>
      </c>
      <c r="E13" s="37" t="s">
        <v>19190</v>
      </c>
    </row>
    <row r="14" spans="1:5" ht="38.25">
      <c r="A14" s="38" t="s">
        <v>68</v>
      </c>
      <c r="E14" s="39" t="s">
        <v>19191</v>
      </c>
    </row>
    <row r="15" spans="1:5" ht="25.5">
      <c r="A15" t="s">
        <v>70</v>
      </c>
      <c r="E15" s="37" t="s">
        <v>18947</v>
      </c>
    </row>
    <row r="16" spans="1:16" ht="12.75">
      <c r="A16" s="26" t="s">
        <v>61</v>
      </c>
      <c s="31" t="s">
        <v>33</v>
      </c>
      <c s="31" t="s">
        <v>7723</v>
      </c>
      <c s="26" t="s">
        <v>63</v>
      </c>
      <c s="32" t="s">
        <v>7724</v>
      </c>
      <c s="33" t="s">
        <v>65</v>
      </c>
      <c s="34">
        <v>1.458</v>
      </c>
      <c s="35">
        <v>0</v>
      </c>
      <c s="35">
        <f>ROUND(ROUND(H16,2)*ROUND(G16,3),2)</f>
      </c>
      <c s="33" t="s">
        <v>8185</v>
      </c>
      <c r="O16">
        <f>(I16*21)/100</f>
      </c>
      <c t="s">
        <v>33</v>
      </c>
    </row>
    <row r="17" spans="1:5" ht="25.5">
      <c r="A17" s="36" t="s">
        <v>67</v>
      </c>
      <c r="E17" s="37" t="s">
        <v>7725</v>
      </c>
    </row>
    <row r="18" spans="1:5" ht="25.5">
      <c r="A18" s="38" t="s">
        <v>68</v>
      </c>
      <c r="E18" s="39" t="s">
        <v>19192</v>
      </c>
    </row>
    <row r="19" spans="1:5" ht="51">
      <c r="A19" t="s">
        <v>70</v>
      </c>
      <c r="E19" s="37" t="s">
        <v>7727</v>
      </c>
    </row>
    <row r="20" spans="1:16" ht="12.75">
      <c r="A20" s="26" t="s">
        <v>61</v>
      </c>
      <c s="31" t="s">
        <v>32</v>
      </c>
      <c s="31" t="s">
        <v>18553</v>
      </c>
      <c s="26" t="s">
        <v>63</v>
      </c>
      <c s="32" t="s">
        <v>18554</v>
      </c>
      <c s="33" t="s">
        <v>65</v>
      </c>
      <c s="34">
        <v>0.8</v>
      </c>
      <c s="35">
        <v>0</v>
      </c>
      <c s="35">
        <f>ROUND(ROUND(H20,2)*ROUND(G20,3),2)</f>
      </c>
      <c s="33" t="s">
        <v>8185</v>
      </c>
      <c r="O20">
        <f>(I20*21)/100</f>
      </c>
      <c t="s">
        <v>33</v>
      </c>
    </row>
    <row r="21" spans="1:5" ht="38.25">
      <c r="A21" s="36" t="s">
        <v>67</v>
      </c>
      <c r="E21" s="37" t="s">
        <v>18555</v>
      </c>
    </row>
    <row r="22" spans="1:5" ht="76.5">
      <c r="A22" s="38" t="s">
        <v>68</v>
      </c>
      <c r="E22" s="39" t="s">
        <v>19193</v>
      </c>
    </row>
    <row r="23" spans="1:5" ht="229.5">
      <c r="A23" t="s">
        <v>70</v>
      </c>
      <c r="E23" s="37" t="s">
        <v>7748</v>
      </c>
    </row>
    <row r="24" spans="1:16" ht="12.75">
      <c r="A24" s="26" t="s">
        <v>61</v>
      </c>
      <c s="31" t="s">
        <v>43</v>
      </c>
      <c s="31" t="s">
        <v>19194</v>
      </c>
      <c s="26" t="s">
        <v>63</v>
      </c>
      <c s="32" t="s">
        <v>19195</v>
      </c>
      <c s="33" t="s">
        <v>65</v>
      </c>
      <c s="34">
        <v>0.8</v>
      </c>
      <c s="35">
        <v>0</v>
      </c>
      <c s="35">
        <f>ROUND(ROUND(H24,2)*ROUND(G24,3),2)</f>
      </c>
      <c s="33" t="s">
        <v>8185</v>
      </c>
      <c r="O24">
        <f>(I24*21)/100</f>
      </c>
      <c t="s">
        <v>33</v>
      </c>
    </row>
    <row r="25" spans="1:5" ht="25.5">
      <c r="A25" s="36" t="s">
        <v>67</v>
      </c>
      <c r="E25" s="37" t="s">
        <v>19196</v>
      </c>
    </row>
    <row r="26" spans="1:5" ht="12.75">
      <c r="A26" s="38" t="s">
        <v>68</v>
      </c>
      <c r="E26" s="39" t="s">
        <v>63</v>
      </c>
    </row>
    <row r="27" spans="1:5" ht="409.5">
      <c r="A27" t="s">
        <v>70</v>
      </c>
      <c r="E27" s="37" t="s">
        <v>19197</v>
      </c>
    </row>
    <row r="28" spans="1:16" ht="12.75">
      <c r="A28" s="26" t="s">
        <v>61</v>
      </c>
      <c s="31" t="s">
        <v>45</v>
      </c>
      <c s="31" t="s">
        <v>7754</v>
      </c>
      <c s="26" t="s">
        <v>63</v>
      </c>
      <c s="32" t="s">
        <v>7755</v>
      </c>
      <c s="33" t="s">
        <v>65</v>
      </c>
      <c s="34">
        <v>0.96</v>
      </c>
      <c s="35">
        <v>0</v>
      </c>
      <c s="35">
        <f>ROUND(ROUND(H28,2)*ROUND(G28,3),2)</f>
      </c>
      <c s="33" t="s">
        <v>8185</v>
      </c>
      <c r="O28">
        <f>(I28*21)/100</f>
      </c>
      <c t="s">
        <v>33</v>
      </c>
    </row>
    <row r="29" spans="1:5" ht="25.5">
      <c r="A29" s="36" t="s">
        <v>67</v>
      </c>
      <c r="E29" s="37" t="s">
        <v>7756</v>
      </c>
    </row>
    <row r="30" spans="1:5" ht="25.5">
      <c r="A30" s="38" t="s">
        <v>68</v>
      </c>
      <c r="E30" s="39" t="s">
        <v>19198</v>
      </c>
    </row>
    <row r="31" spans="1:5" ht="409.5">
      <c r="A31" t="s">
        <v>70</v>
      </c>
      <c r="E31" s="37" t="s">
        <v>7758</v>
      </c>
    </row>
    <row r="32" spans="1:18" ht="12.75" customHeight="1">
      <c r="A32" s="6" t="s">
        <v>58</v>
      </c>
      <c s="6"/>
      <c s="42" t="s">
        <v>33</v>
      </c>
      <c s="6"/>
      <c s="29" t="s">
        <v>8453</v>
      </c>
      <c s="6"/>
      <c s="6"/>
      <c s="6"/>
      <c s="43">
        <f>0+Q32</f>
      </c>
      <c s="6"/>
      <c r="O32">
        <f>0+R32</f>
      </c>
      <c r="Q32">
        <f>0+I33</f>
      </c>
      <c>
        <f>0+O33</f>
      </c>
    </row>
    <row r="33" spans="1:16" ht="12.75">
      <c r="A33" s="26" t="s">
        <v>61</v>
      </c>
      <c s="31" t="s">
        <v>47</v>
      </c>
      <c s="31" t="s">
        <v>18966</v>
      </c>
      <c s="26" t="s">
        <v>63</v>
      </c>
      <c s="32" t="s">
        <v>18967</v>
      </c>
      <c s="33" t="s">
        <v>65</v>
      </c>
      <c s="34">
        <v>1.458</v>
      </c>
      <c s="35">
        <v>0</v>
      </c>
      <c s="35">
        <f>ROUND(ROUND(H33,2)*ROUND(G33,3),2)</f>
      </c>
      <c s="33" t="s">
        <v>8185</v>
      </c>
      <c r="O33">
        <f>(I33*21)/100</f>
      </c>
      <c t="s">
        <v>33</v>
      </c>
    </row>
    <row r="34" spans="1:5" ht="25.5">
      <c r="A34" s="36" t="s">
        <v>67</v>
      </c>
      <c r="E34" s="37" t="s">
        <v>18968</v>
      </c>
    </row>
    <row r="35" spans="1:5" ht="25.5">
      <c r="A35" s="38" t="s">
        <v>68</v>
      </c>
      <c r="E35" s="39" t="s">
        <v>19192</v>
      </c>
    </row>
    <row r="36" spans="1:5" ht="89.25">
      <c r="A36" t="s">
        <v>70</v>
      </c>
      <c r="E36" s="37" t="s">
        <v>13706</v>
      </c>
    </row>
    <row r="37" spans="1:18" ht="12.75" customHeight="1">
      <c r="A37" s="6" t="s">
        <v>58</v>
      </c>
      <c s="6"/>
      <c s="42" t="s">
        <v>32</v>
      </c>
      <c s="6"/>
      <c s="29" t="s">
        <v>7997</v>
      </c>
      <c s="6"/>
      <c s="6"/>
      <c s="6"/>
      <c s="43">
        <f>0+Q37</f>
      </c>
      <c s="6"/>
      <c r="O37">
        <f>0+R37</f>
      </c>
      <c r="Q37">
        <f>0+I38+I42+I46+I50+I54+I58+I62+I66+I70+I74</f>
      </c>
      <c>
        <f>0+O38+O42+O46+O50+O54+O58+O62+O66+O70+O74</f>
      </c>
    </row>
    <row r="38" spans="1:16" ht="12.75">
      <c r="A38" s="26" t="s">
        <v>61</v>
      </c>
      <c s="31" t="s">
        <v>87</v>
      </c>
      <c s="31" t="s">
        <v>19199</v>
      </c>
      <c s="26" t="s">
        <v>63</v>
      </c>
      <c s="32" t="s">
        <v>19200</v>
      </c>
      <c s="33" t="s">
        <v>6194</v>
      </c>
      <c s="34">
        <v>22</v>
      </c>
      <c s="35">
        <v>0</v>
      </c>
      <c s="35">
        <f>ROUND(ROUND(H38,2)*ROUND(G38,3),2)</f>
      </c>
      <c s="33" t="s">
        <v>8185</v>
      </c>
      <c r="O38">
        <f>(I38*21)/100</f>
      </c>
      <c t="s">
        <v>33</v>
      </c>
    </row>
    <row r="39" spans="1:5" ht="12.75">
      <c r="A39" s="36" t="s">
        <v>67</v>
      </c>
      <c r="E39" s="37" t="s">
        <v>63</v>
      </c>
    </row>
    <row r="40" spans="1:5" ht="12.75">
      <c r="A40" s="38" t="s">
        <v>68</v>
      </c>
      <c r="E40" s="39" t="s">
        <v>63</v>
      </c>
    </row>
    <row r="41" spans="1:5" ht="12.75">
      <c r="A41" t="s">
        <v>70</v>
      </c>
      <c r="E41" s="37" t="s">
        <v>63</v>
      </c>
    </row>
    <row r="42" spans="1:16" ht="12.75">
      <c r="A42" s="26" t="s">
        <v>61</v>
      </c>
      <c s="31" t="s">
        <v>91</v>
      </c>
      <c s="31" t="s">
        <v>18985</v>
      </c>
      <c s="26" t="s">
        <v>63</v>
      </c>
      <c s="32" t="s">
        <v>18986</v>
      </c>
      <c s="33" t="s">
        <v>507</v>
      </c>
      <c s="34">
        <v>2</v>
      </c>
      <c s="35">
        <v>0</v>
      </c>
      <c s="35">
        <f>ROUND(ROUND(H42,2)*ROUND(G42,3),2)</f>
      </c>
      <c s="33" t="s">
        <v>8185</v>
      </c>
      <c r="O42">
        <f>(I42*21)/100</f>
      </c>
      <c t="s">
        <v>33</v>
      </c>
    </row>
    <row r="43" spans="1:5" ht="25.5">
      <c r="A43" s="36" t="s">
        <v>67</v>
      </c>
      <c r="E43" s="37" t="s">
        <v>18987</v>
      </c>
    </row>
    <row r="44" spans="1:5" ht="25.5">
      <c r="A44" s="38" t="s">
        <v>68</v>
      </c>
      <c r="E44" s="39" t="s">
        <v>19201</v>
      </c>
    </row>
    <row r="45" spans="1:5" ht="127.5">
      <c r="A45" t="s">
        <v>70</v>
      </c>
      <c r="E45" s="37" t="s">
        <v>18989</v>
      </c>
    </row>
    <row r="46" spans="1:16" ht="12.75">
      <c r="A46" s="26" t="s">
        <v>61</v>
      </c>
      <c s="31" t="s">
        <v>50</v>
      </c>
      <c s="31" t="s">
        <v>18990</v>
      </c>
      <c s="26" t="s">
        <v>63</v>
      </c>
      <c s="32" t="s">
        <v>18991</v>
      </c>
      <c s="33" t="s">
        <v>507</v>
      </c>
      <c s="34">
        <v>14</v>
      </c>
      <c s="35">
        <v>0</v>
      </c>
      <c s="35">
        <f>ROUND(ROUND(H46,2)*ROUND(G46,3),2)</f>
      </c>
      <c s="33" t="s">
        <v>8185</v>
      </c>
      <c r="O46">
        <f>(I46*21)/100</f>
      </c>
      <c t="s">
        <v>33</v>
      </c>
    </row>
    <row r="47" spans="1:5" ht="25.5">
      <c r="A47" s="36" t="s">
        <v>67</v>
      </c>
      <c r="E47" s="37" t="s">
        <v>18992</v>
      </c>
    </row>
    <row r="48" spans="1:5" ht="51">
      <c r="A48" s="38" t="s">
        <v>68</v>
      </c>
      <c r="E48" s="39" t="s">
        <v>19202</v>
      </c>
    </row>
    <row r="49" spans="1:5" ht="127.5">
      <c r="A49" t="s">
        <v>70</v>
      </c>
      <c r="E49" s="37" t="s">
        <v>18989</v>
      </c>
    </row>
    <row r="50" spans="1:16" ht="12.75">
      <c r="A50" s="26" t="s">
        <v>61</v>
      </c>
      <c s="31" t="s">
        <v>52</v>
      </c>
      <c s="31" t="s">
        <v>19203</v>
      </c>
      <c s="26" t="s">
        <v>63</v>
      </c>
      <c s="32" t="s">
        <v>19204</v>
      </c>
      <c s="33" t="s">
        <v>507</v>
      </c>
      <c s="34">
        <v>1</v>
      </c>
      <c s="35">
        <v>0</v>
      </c>
      <c s="35">
        <f>ROUND(ROUND(H50,2)*ROUND(G50,3),2)</f>
      </c>
      <c s="33" t="s">
        <v>8185</v>
      </c>
      <c r="O50">
        <f>(I50*21)/100</f>
      </c>
      <c t="s">
        <v>33</v>
      </c>
    </row>
    <row r="51" spans="1:5" ht="25.5">
      <c r="A51" s="36" t="s">
        <v>67</v>
      </c>
      <c r="E51" s="37" t="s">
        <v>19205</v>
      </c>
    </row>
    <row r="52" spans="1:5" ht="12.75">
      <c r="A52" s="38" t="s">
        <v>68</v>
      </c>
      <c r="E52" s="39" t="s">
        <v>63</v>
      </c>
    </row>
    <row r="53" spans="1:5" ht="63.75">
      <c r="A53" t="s">
        <v>70</v>
      </c>
      <c r="E53" s="37" t="s">
        <v>18998</v>
      </c>
    </row>
    <row r="54" spans="1:16" ht="12.75">
      <c r="A54" s="26" t="s">
        <v>61</v>
      </c>
      <c s="31" t="s">
        <v>54</v>
      </c>
      <c s="31" t="s">
        <v>19206</v>
      </c>
      <c s="26" t="s">
        <v>63</v>
      </c>
      <c s="32" t="s">
        <v>19207</v>
      </c>
      <c s="33" t="s">
        <v>6194</v>
      </c>
      <c s="34">
        <v>22</v>
      </c>
      <c s="35">
        <v>0</v>
      </c>
      <c s="35">
        <f>ROUND(ROUND(H54,2)*ROUND(G54,3),2)</f>
      </c>
      <c s="33" t="s">
        <v>8185</v>
      </c>
      <c r="O54">
        <f>(I54*21)/100</f>
      </c>
      <c t="s">
        <v>33</v>
      </c>
    </row>
    <row r="55" spans="1:5" ht="12.75">
      <c r="A55" s="36" t="s">
        <v>67</v>
      </c>
      <c r="E55" s="37" t="s">
        <v>19208</v>
      </c>
    </row>
    <row r="56" spans="1:5" ht="12.75">
      <c r="A56" s="38" t="s">
        <v>68</v>
      </c>
      <c r="E56" s="39" t="s">
        <v>63</v>
      </c>
    </row>
    <row r="57" spans="1:5" ht="25.5">
      <c r="A57" t="s">
        <v>70</v>
      </c>
      <c r="E57" s="37" t="s">
        <v>19022</v>
      </c>
    </row>
    <row r="58" spans="1:16" ht="12.75">
      <c r="A58" s="26" t="s">
        <v>61</v>
      </c>
      <c s="31" t="s">
        <v>103</v>
      </c>
      <c s="31" t="s">
        <v>19209</v>
      </c>
      <c s="26" t="s">
        <v>63</v>
      </c>
      <c s="32" t="s">
        <v>19210</v>
      </c>
      <c s="33" t="s">
        <v>507</v>
      </c>
      <c s="34">
        <v>6</v>
      </c>
      <c s="35">
        <v>0</v>
      </c>
      <c s="35">
        <f>ROUND(ROUND(H58,2)*ROUND(G58,3),2)</f>
      </c>
      <c s="33" t="s">
        <v>8185</v>
      </c>
      <c r="O58">
        <f>(I58*21)/100</f>
      </c>
      <c t="s">
        <v>33</v>
      </c>
    </row>
    <row r="59" spans="1:5" ht="12.75">
      <c r="A59" s="36" t="s">
        <v>67</v>
      </c>
      <c r="E59" s="37" t="s">
        <v>63</v>
      </c>
    </row>
    <row r="60" spans="1:5" ht="12.75">
      <c r="A60" s="38" t="s">
        <v>68</v>
      </c>
      <c r="E60" s="39" t="s">
        <v>63</v>
      </c>
    </row>
    <row r="61" spans="1:5" ht="12.75">
      <c r="A61" t="s">
        <v>70</v>
      </c>
      <c r="E61" s="37" t="s">
        <v>63</v>
      </c>
    </row>
    <row r="62" spans="1:16" ht="12.75">
      <c r="A62" s="26" t="s">
        <v>61</v>
      </c>
      <c s="31" t="s">
        <v>107</v>
      </c>
      <c s="31" t="s">
        <v>19211</v>
      </c>
      <c s="26" t="s">
        <v>63</v>
      </c>
      <c s="32" t="s">
        <v>19212</v>
      </c>
      <c s="33" t="s">
        <v>507</v>
      </c>
      <c s="34">
        <v>4</v>
      </c>
      <c s="35">
        <v>0</v>
      </c>
      <c s="35">
        <f>ROUND(ROUND(H62,2)*ROUND(G62,3),2)</f>
      </c>
      <c s="33" t="s">
        <v>8185</v>
      </c>
      <c r="O62">
        <f>(I62*21)/100</f>
      </c>
      <c t="s">
        <v>33</v>
      </c>
    </row>
    <row r="63" spans="1:5" ht="12.75">
      <c r="A63" s="36" t="s">
        <v>67</v>
      </c>
      <c r="E63" s="37" t="s">
        <v>63</v>
      </c>
    </row>
    <row r="64" spans="1:5" ht="12.75">
      <c r="A64" s="38" t="s">
        <v>68</v>
      </c>
      <c r="E64" s="39" t="s">
        <v>63</v>
      </c>
    </row>
    <row r="65" spans="1:5" ht="12.75">
      <c r="A65" t="s">
        <v>70</v>
      </c>
      <c r="E65" s="37" t="s">
        <v>63</v>
      </c>
    </row>
    <row r="66" spans="1:16" ht="12.75">
      <c r="A66" s="26" t="s">
        <v>61</v>
      </c>
      <c s="31" t="s">
        <v>111</v>
      </c>
      <c s="31" t="s">
        <v>19213</v>
      </c>
      <c s="26" t="s">
        <v>63</v>
      </c>
      <c s="32" t="s">
        <v>19214</v>
      </c>
      <c s="33" t="s">
        <v>507</v>
      </c>
      <c s="34">
        <v>4</v>
      </c>
      <c s="35">
        <v>0</v>
      </c>
      <c s="35">
        <f>ROUND(ROUND(H66,2)*ROUND(G66,3),2)</f>
      </c>
      <c s="33" t="s">
        <v>8185</v>
      </c>
      <c r="O66">
        <f>(I66*21)/100</f>
      </c>
      <c t="s">
        <v>33</v>
      </c>
    </row>
    <row r="67" spans="1:5" ht="12.75">
      <c r="A67" s="36" t="s">
        <v>67</v>
      </c>
      <c r="E67" s="37" t="s">
        <v>63</v>
      </c>
    </row>
    <row r="68" spans="1:5" ht="12.75">
      <c r="A68" s="38" t="s">
        <v>68</v>
      </c>
      <c r="E68" s="39" t="s">
        <v>63</v>
      </c>
    </row>
    <row r="69" spans="1:5" ht="12.75">
      <c r="A69" t="s">
        <v>70</v>
      </c>
      <c r="E69" s="37" t="s">
        <v>63</v>
      </c>
    </row>
    <row r="70" spans="1:16" ht="12.75">
      <c r="A70" s="26" t="s">
        <v>61</v>
      </c>
      <c s="31" t="s">
        <v>131</v>
      </c>
      <c s="31" t="s">
        <v>19215</v>
      </c>
      <c s="26" t="s">
        <v>63</v>
      </c>
      <c s="32" t="s">
        <v>19216</v>
      </c>
      <c s="33" t="s">
        <v>507</v>
      </c>
      <c s="34">
        <v>1</v>
      </c>
      <c s="35">
        <v>0</v>
      </c>
      <c s="35">
        <f>ROUND(ROUND(H70,2)*ROUND(G70,3),2)</f>
      </c>
      <c s="33" t="s">
        <v>1048</v>
      </c>
      <c r="O70">
        <f>(I70*21)/100</f>
      </c>
      <c t="s">
        <v>33</v>
      </c>
    </row>
    <row r="71" spans="1:5" ht="12.75">
      <c r="A71" s="36" t="s">
        <v>67</v>
      </c>
      <c r="E71" s="37" t="s">
        <v>63</v>
      </c>
    </row>
    <row r="72" spans="1:5" ht="76.5">
      <c r="A72" s="38" t="s">
        <v>68</v>
      </c>
      <c r="E72" s="39" t="s">
        <v>19217</v>
      </c>
    </row>
    <row r="73" spans="1:5" ht="12.75">
      <c r="A73" t="s">
        <v>70</v>
      </c>
      <c r="E73" s="37" t="s">
        <v>63</v>
      </c>
    </row>
    <row r="74" spans="1:16" ht="25.5">
      <c r="A74" s="26" t="s">
        <v>61</v>
      </c>
      <c s="31" t="s">
        <v>135</v>
      </c>
      <c s="31" t="s">
        <v>19045</v>
      </c>
      <c s="26" t="s">
        <v>63</v>
      </c>
      <c s="32" t="s">
        <v>19046</v>
      </c>
      <c s="33" t="s">
        <v>507</v>
      </c>
      <c s="34">
        <v>2</v>
      </c>
      <c s="35">
        <v>0</v>
      </c>
      <c s="35">
        <f>ROUND(ROUND(H74,2)*ROUND(G74,3),2)</f>
      </c>
      <c s="33" t="s">
        <v>1048</v>
      </c>
      <c r="O74">
        <f>(I74*21)/100</f>
      </c>
      <c t="s">
        <v>33</v>
      </c>
    </row>
    <row r="75" spans="1:5" ht="12.75">
      <c r="A75" s="36" t="s">
        <v>67</v>
      </c>
      <c r="E75" s="37" t="s">
        <v>63</v>
      </c>
    </row>
    <row r="76" spans="1:5" ht="12.75">
      <c r="A76" s="38" t="s">
        <v>68</v>
      </c>
      <c r="E76" s="39" t="s">
        <v>63</v>
      </c>
    </row>
    <row r="77" spans="1:5" ht="12.75">
      <c r="A77" t="s">
        <v>70</v>
      </c>
      <c r="E77" s="37" t="s">
        <v>63</v>
      </c>
    </row>
    <row r="78" spans="1:18" ht="12.75" customHeight="1">
      <c r="A78" s="6" t="s">
        <v>58</v>
      </c>
      <c s="6"/>
      <c s="42" t="s">
        <v>50</v>
      </c>
      <c s="6"/>
      <c s="29" t="s">
        <v>7888</v>
      </c>
      <c s="6"/>
      <c s="6"/>
      <c s="6"/>
      <c s="43">
        <f>0+Q78</f>
      </c>
      <c s="6"/>
      <c r="O78">
        <f>0+R78</f>
      </c>
      <c r="Q78">
        <f>0+I79+I83+I87</f>
      </c>
      <c>
        <f>0+O79+O83+O87</f>
      </c>
    </row>
    <row r="79" spans="1:16" ht="12.75">
      <c r="A79" s="26" t="s">
        <v>61</v>
      </c>
      <c s="31" t="s">
        <v>115</v>
      </c>
      <c s="31" t="s">
        <v>19089</v>
      </c>
      <c s="26" t="s">
        <v>63</v>
      </c>
      <c s="32" t="s">
        <v>19090</v>
      </c>
      <c s="33" t="s">
        <v>507</v>
      </c>
      <c s="34">
        <v>16</v>
      </c>
      <c s="35">
        <v>0</v>
      </c>
      <c s="35">
        <f>ROUND(ROUND(H79,2)*ROUND(G79,3),2)</f>
      </c>
      <c s="33" t="s">
        <v>8185</v>
      </c>
      <c r="O79">
        <f>(I79*21)/100</f>
      </c>
      <c t="s">
        <v>33</v>
      </c>
    </row>
    <row r="80" spans="1:5" ht="25.5">
      <c r="A80" s="36" t="s">
        <v>67</v>
      </c>
      <c r="E80" s="37" t="s">
        <v>19091</v>
      </c>
    </row>
    <row r="81" spans="1:5" ht="12.75">
      <c r="A81" s="38" t="s">
        <v>68</v>
      </c>
      <c r="E81" s="39" t="s">
        <v>63</v>
      </c>
    </row>
    <row r="82" spans="1:5" ht="25.5">
      <c r="A82" t="s">
        <v>70</v>
      </c>
      <c r="E82" s="37" t="s">
        <v>19083</v>
      </c>
    </row>
    <row r="83" spans="1:16" ht="12.75">
      <c r="A83" s="26" t="s">
        <v>61</v>
      </c>
      <c s="31" t="s">
        <v>119</v>
      </c>
      <c s="31" t="s">
        <v>19093</v>
      </c>
      <c s="26" t="s">
        <v>63</v>
      </c>
      <c s="32" t="s">
        <v>19094</v>
      </c>
      <c s="33" t="s">
        <v>6194</v>
      </c>
      <c s="34">
        <v>21.3</v>
      </c>
      <c s="35">
        <v>0</v>
      </c>
      <c s="35">
        <f>ROUND(ROUND(H83,2)*ROUND(G83,3),2)</f>
      </c>
      <c s="33" t="s">
        <v>8185</v>
      </c>
      <c r="O83">
        <f>(I83*21)/100</f>
      </c>
      <c t="s">
        <v>33</v>
      </c>
    </row>
    <row r="84" spans="1:5" ht="12.75">
      <c r="A84" s="36" t="s">
        <v>67</v>
      </c>
      <c r="E84" s="37" t="s">
        <v>19095</v>
      </c>
    </row>
    <row r="85" spans="1:5" ht="12.75">
      <c r="A85" s="38" t="s">
        <v>68</v>
      </c>
      <c r="E85" s="39" t="s">
        <v>63</v>
      </c>
    </row>
    <row r="86" spans="1:5" ht="38.25">
      <c r="A86" t="s">
        <v>70</v>
      </c>
      <c r="E86" s="37" t="s">
        <v>19097</v>
      </c>
    </row>
    <row r="87" spans="1:16" ht="12.75">
      <c r="A87" s="26" t="s">
        <v>61</v>
      </c>
      <c s="31" t="s">
        <v>123</v>
      </c>
      <c s="31" t="s">
        <v>19218</v>
      </c>
      <c s="26" t="s">
        <v>63</v>
      </c>
      <c s="32" t="s">
        <v>19219</v>
      </c>
      <c s="33" t="s">
        <v>507</v>
      </c>
      <c s="34">
        <v>1</v>
      </c>
      <c s="35">
        <v>0</v>
      </c>
      <c s="35">
        <f>ROUND(ROUND(H87,2)*ROUND(G87,3),2)</f>
      </c>
      <c s="33" t="s">
        <v>8185</v>
      </c>
      <c r="O87">
        <f>(I87*21)/100</f>
      </c>
      <c t="s">
        <v>33</v>
      </c>
    </row>
    <row r="88" spans="1:5" ht="12.75">
      <c r="A88" s="36" t="s">
        <v>67</v>
      </c>
      <c r="E88" s="37" t="s">
        <v>19220</v>
      </c>
    </row>
    <row r="89" spans="1:5" ht="12.75">
      <c r="A89" s="38" t="s">
        <v>68</v>
      </c>
      <c r="E89" s="39" t="s">
        <v>63</v>
      </c>
    </row>
    <row r="90" spans="1:5" ht="25.5">
      <c r="A90" t="s">
        <v>70</v>
      </c>
      <c r="E90" s="37" t="s">
        <v>19083</v>
      </c>
    </row>
    <row r="91" spans="1:18" ht="12.75" customHeight="1">
      <c r="A91" s="6" t="s">
        <v>58</v>
      </c>
      <c s="6"/>
      <c s="42" t="s">
        <v>7901</v>
      </c>
      <c s="6"/>
      <c s="29" t="s">
        <v>7902</v>
      </c>
      <c s="6"/>
      <c s="6"/>
      <c s="6"/>
      <c s="43">
        <f>0+Q91</f>
      </c>
      <c s="6"/>
      <c r="O91">
        <f>0+R91</f>
      </c>
      <c r="Q91">
        <f>0+I92</f>
      </c>
      <c>
        <f>0+O92</f>
      </c>
    </row>
    <row r="92" spans="1:16" ht="25.5">
      <c r="A92" s="26" t="s">
        <v>61</v>
      </c>
      <c s="31" t="s">
        <v>139</v>
      </c>
      <c s="31" t="s">
        <v>17281</v>
      </c>
      <c s="26" t="s">
        <v>63</v>
      </c>
      <c s="32" t="s">
        <v>17282</v>
      </c>
      <c s="33" t="s">
        <v>738</v>
      </c>
      <c s="34">
        <v>1.504</v>
      </c>
      <c s="35">
        <v>0</v>
      </c>
      <c s="35">
        <f>ROUND(ROUND(H92,2)*ROUND(G92,3),2)</f>
      </c>
      <c s="33" t="s">
        <v>1048</v>
      </c>
      <c r="O92">
        <f>(I92*21)/100</f>
      </c>
      <c t="s">
        <v>33</v>
      </c>
    </row>
    <row r="93" spans="1:5" ht="12.75">
      <c r="A93" s="36" t="s">
        <v>67</v>
      </c>
      <c r="E93" s="37" t="s">
        <v>63</v>
      </c>
    </row>
    <row r="94" spans="1:5" ht="12.75">
      <c r="A94" s="38" t="s">
        <v>68</v>
      </c>
      <c r="E94" s="39" t="s">
        <v>63</v>
      </c>
    </row>
    <row r="95" spans="1:5" ht="76.5">
      <c r="A95" t="s">
        <v>70</v>
      </c>
      <c r="E95" s="37" t="s">
        <v>17276</v>
      </c>
    </row>
    <row r="96" spans="1:18" ht="12.75" customHeight="1">
      <c r="A96" s="6" t="s">
        <v>58</v>
      </c>
      <c s="6"/>
      <c s="42" t="s">
        <v>7919</v>
      </c>
      <c s="6"/>
      <c s="29" t="s">
        <v>7920</v>
      </c>
      <c s="6"/>
      <c s="6"/>
      <c s="6"/>
      <c s="43">
        <f>0+Q96</f>
      </c>
      <c s="6"/>
      <c r="O96">
        <f>0+R96</f>
      </c>
      <c r="Q96">
        <f>0+I97</f>
      </c>
      <c>
        <f>0+O97</f>
      </c>
    </row>
    <row r="97" spans="1:16" ht="12.75">
      <c r="A97" s="26" t="s">
        <v>61</v>
      </c>
      <c s="31" t="s">
        <v>127</v>
      </c>
      <c s="31" t="s">
        <v>19122</v>
      </c>
      <c s="26" t="s">
        <v>63</v>
      </c>
      <c s="32" t="s">
        <v>19123</v>
      </c>
      <c s="33" t="s">
        <v>738</v>
      </c>
      <c s="34">
        <v>6.138</v>
      </c>
      <c s="35">
        <v>0</v>
      </c>
      <c s="35">
        <f>ROUND(ROUND(H97,2)*ROUND(G97,3),2)</f>
      </c>
      <c s="33" t="s">
        <v>8185</v>
      </c>
      <c r="O97">
        <f>(I97*21)/100</f>
      </c>
      <c t="s">
        <v>33</v>
      </c>
    </row>
    <row r="98" spans="1:5" ht="38.25">
      <c r="A98" s="36" t="s">
        <v>67</v>
      </c>
      <c r="E98" s="37" t="s">
        <v>19124</v>
      </c>
    </row>
    <row r="99" spans="1:5" ht="12.75">
      <c r="A99" s="38" t="s">
        <v>68</v>
      </c>
      <c r="E99" s="39" t="s">
        <v>63</v>
      </c>
    </row>
    <row r="100" spans="1:5" ht="25.5">
      <c r="A100" t="s">
        <v>70</v>
      </c>
      <c r="E100" s="37" t="s">
        <v>19125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0+O11+O92+O105+O110+O147+O160+O173+O246+O267</f>
      </c>
      <c t="s">
        <v>32</v>
      </c>
    </row>
    <row r="3" spans="1:16" ht="15" customHeight="1">
      <c r="A3" t="s">
        <v>12</v>
      </c>
      <c s="12" t="s">
        <v>14</v>
      </c>
      <c s="13" t="s">
        <v>15</v>
      </c>
      <c s="1"/>
      <c s="14" t="s">
        <v>16</v>
      </c>
      <c s="1"/>
      <c s="9"/>
      <c s="8" t="s">
        <v>19221</v>
      </c>
      <c s="40">
        <f>0+I11+I92+I105+I110+I147+I160+I173+I246+I267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9348</v>
      </c>
      <c s="1"/>
      <c s="14" t="s">
        <v>9349</v>
      </c>
      <c s="1"/>
      <c s="1"/>
      <c s="1"/>
      <c s="1"/>
      <c s="1"/>
    </row>
    <row r="7" spans="1:10" ht="12.75" customHeight="1">
      <c r="A7" t="s">
        <v>27</v>
      </c>
      <c s="16" t="s">
        <v>28</v>
      </c>
      <c s="17" t="s">
        <v>19221</v>
      </c>
      <c s="6"/>
      <c s="18" t="s">
        <v>19222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0+I12+I16+I20+I24+I28+I32+I36+I40+I44+I48+I52+I56+I60+I64+I68+I72+I76+I80+I84+I88</f>
      </c>
      <c>
        <f>0+O12+O16+O20+O24+O28+O32+O36+O40+O44+O48+O52+O56+O60+O64+O68+O72+O76+O80+O84+O88</f>
      </c>
    </row>
    <row r="12" spans="1:16" ht="12.75">
      <c r="A12" s="26" t="s">
        <v>61</v>
      </c>
      <c s="31" t="s">
        <v>33</v>
      </c>
      <c s="31" t="s">
        <v>16345</v>
      </c>
      <c s="26" t="s">
        <v>63</v>
      </c>
      <c s="32" t="s">
        <v>16346</v>
      </c>
      <c s="33" t="s">
        <v>1090</v>
      </c>
      <c s="34">
        <v>13.59</v>
      </c>
      <c s="35">
        <v>0</v>
      </c>
      <c s="35">
        <f>ROUND(ROUND(H12,2)*ROUND(G12,3),2)</f>
      </c>
      <c s="33" t="s">
        <v>8185</v>
      </c>
      <c r="O12">
        <f>(I12*21)/100</f>
      </c>
      <c t="s">
        <v>33</v>
      </c>
    </row>
    <row r="13" spans="1:5" ht="51">
      <c r="A13" s="36" t="s">
        <v>67</v>
      </c>
      <c r="E13" s="37" t="s">
        <v>16347</v>
      </c>
    </row>
    <row r="14" spans="1:5" ht="25.5">
      <c r="A14" s="38" t="s">
        <v>68</v>
      </c>
      <c r="E14" s="39" t="s">
        <v>19224</v>
      </c>
    </row>
    <row r="15" spans="1:5" ht="165.75">
      <c r="A15" t="s">
        <v>70</v>
      </c>
      <c r="E15" s="37" t="s">
        <v>19225</v>
      </c>
    </row>
    <row r="16" spans="1:16" ht="12.75">
      <c r="A16" s="26" t="s">
        <v>61</v>
      </c>
      <c s="31" t="s">
        <v>32</v>
      </c>
      <c s="31" t="s">
        <v>16349</v>
      </c>
      <c s="26" t="s">
        <v>63</v>
      </c>
      <c s="32" t="s">
        <v>16350</v>
      </c>
      <c s="33" t="s">
        <v>65</v>
      </c>
      <c s="34">
        <v>8.019</v>
      </c>
      <c s="35">
        <v>0</v>
      </c>
      <c s="35">
        <f>ROUND(ROUND(H16,2)*ROUND(G16,3),2)</f>
      </c>
      <c s="33" t="s">
        <v>8185</v>
      </c>
      <c r="O16">
        <f>(I16*21)/100</f>
      </c>
      <c t="s">
        <v>33</v>
      </c>
    </row>
    <row r="17" spans="1:5" ht="25.5">
      <c r="A17" s="36" t="s">
        <v>67</v>
      </c>
      <c r="E17" s="37" t="s">
        <v>16351</v>
      </c>
    </row>
    <row r="18" spans="1:5" ht="76.5">
      <c r="A18" s="38" t="s">
        <v>68</v>
      </c>
      <c r="E18" s="39" t="s">
        <v>19226</v>
      </c>
    </row>
    <row r="19" spans="1:5" ht="102">
      <c r="A19" t="s">
        <v>70</v>
      </c>
      <c r="E19" s="37" t="s">
        <v>19227</v>
      </c>
    </row>
    <row r="20" spans="1:16" ht="12.75">
      <c r="A20" s="26" t="s">
        <v>61</v>
      </c>
      <c s="31" t="s">
        <v>43</v>
      </c>
      <c s="31" t="s">
        <v>19228</v>
      </c>
      <c s="26" t="s">
        <v>63</v>
      </c>
      <c s="32" t="s">
        <v>19229</v>
      </c>
      <c s="33" t="s">
        <v>65</v>
      </c>
      <c s="34">
        <v>4.01</v>
      </c>
      <c s="35">
        <v>0</v>
      </c>
      <c s="35">
        <f>ROUND(ROUND(H20,2)*ROUND(G20,3),2)</f>
      </c>
      <c s="33" t="s">
        <v>8185</v>
      </c>
      <c r="O20">
        <f>(I20*21)/100</f>
      </c>
      <c t="s">
        <v>33</v>
      </c>
    </row>
    <row r="21" spans="1:5" ht="38.25">
      <c r="A21" s="36" t="s">
        <v>67</v>
      </c>
      <c r="E21" s="37" t="s">
        <v>19230</v>
      </c>
    </row>
    <row r="22" spans="1:5" ht="25.5">
      <c r="A22" s="38" t="s">
        <v>68</v>
      </c>
      <c r="E22" s="39" t="s">
        <v>19231</v>
      </c>
    </row>
    <row r="23" spans="1:5" ht="102">
      <c r="A23" t="s">
        <v>70</v>
      </c>
      <c r="E23" s="37" t="s">
        <v>19227</v>
      </c>
    </row>
    <row r="24" spans="1:16" ht="12.75">
      <c r="A24" s="26" t="s">
        <v>61</v>
      </c>
      <c s="31" t="s">
        <v>45</v>
      </c>
      <c s="31" t="s">
        <v>19232</v>
      </c>
      <c s="26" t="s">
        <v>63</v>
      </c>
      <c s="32" t="s">
        <v>19233</v>
      </c>
      <c s="33" t="s">
        <v>65</v>
      </c>
      <c s="34">
        <v>69.4</v>
      </c>
      <c s="35">
        <v>0</v>
      </c>
      <c s="35">
        <f>ROUND(ROUND(H24,2)*ROUND(G24,3),2)</f>
      </c>
      <c s="33" t="s">
        <v>8185</v>
      </c>
      <c r="O24">
        <f>(I24*21)/100</f>
      </c>
      <c t="s">
        <v>33</v>
      </c>
    </row>
    <row r="25" spans="1:5" ht="38.25">
      <c r="A25" s="36" t="s">
        <v>67</v>
      </c>
      <c r="E25" s="37" t="s">
        <v>19234</v>
      </c>
    </row>
    <row r="26" spans="1:5" ht="76.5">
      <c r="A26" s="38" t="s">
        <v>68</v>
      </c>
      <c r="E26" s="39" t="s">
        <v>19235</v>
      </c>
    </row>
    <row r="27" spans="1:5" ht="293.25">
      <c r="A27" t="s">
        <v>70</v>
      </c>
      <c r="E27" s="37" t="s">
        <v>19236</v>
      </c>
    </row>
    <row r="28" spans="1:16" ht="12.75">
      <c r="A28" s="26" t="s">
        <v>61</v>
      </c>
      <c s="31" t="s">
        <v>47</v>
      </c>
      <c s="31" t="s">
        <v>19237</v>
      </c>
      <c s="26" t="s">
        <v>63</v>
      </c>
      <c s="32" t="s">
        <v>19238</v>
      </c>
      <c s="33" t="s">
        <v>65</v>
      </c>
      <c s="34">
        <v>34.7</v>
      </c>
      <c s="35">
        <v>0</v>
      </c>
      <c s="35">
        <f>ROUND(ROUND(H28,2)*ROUND(G28,3),2)</f>
      </c>
      <c s="33" t="s">
        <v>8185</v>
      </c>
      <c r="O28">
        <f>(I28*21)/100</f>
      </c>
      <c t="s">
        <v>33</v>
      </c>
    </row>
    <row r="29" spans="1:5" ht="38.25">
      <c r="A29" s="36" t="s">
        <v>67</v>
      </c>
      <c r="E29" s="37" t="s">
        <v>19239</v>
      </c>
    </row>
    <row r="30" spans="1:5" ht="25.5">
      <c r="A30" s="38" t="s">
        <v>68</v>
      </c>
      <c r="E30" s="39" t="s">
        <v>19240</v>
      </c>
    </row>
    <row r="31" spans="1:5" ht="293.25">
      <c r="A31" t="s">
        <v>70</v>
      </c>
      <c r="E31" s="37" t="s">
        <v>19236</v>
      </c>
    </row>
    <row r="32" spans="1:16" ht="12.75">
      <c r="A32" s="26" t="s">
        <v>61</v>
      </c>
      <c s="31" t="s">
        <v>87</v>
      </c>
      <c s="31" t="s">
        <v>13679</v>
      </c>
      <c s="26" t="s">
        <v>63</v>
      </c>
      <c s="32" t="s">
        <v>13680</v>
      </c>
      <c s="33" t="s">
        <v>65</v>
      </c>
      <c s="34">
        <v>49.528</v>
      </c>
      <c s="35">
        <v>0</v>
      </c>
      <c s="35">
        <f>ROUND(ROUND(H32,2)*ROUND(G32,3),2)</f>
      </c>
      <c s="33" t="s">
        <v>8185</v>
      </c>
      <c r="O32">
        <f>(I32*21)/100</f>
      </c>
      <c t="s">
        <v>33</v>
      </c>
    </row>
    <row r="33" spans="1:5" ht="25.5">
      <c r="A33" s="36" t="s">
        <v>67</v>
      </c>
      <c r="E33" s="37" t="s">
        <v>13681</v>
      </c>
    </row>
    <row r="34" spans="1:5" ht="51">
      <c r="A34" s="38" t="s">
        <v>68</v>
      </c>
      <c r="E34" s="39" t="s">
        <v>19241</v>
      </c>
    </row>
    <row r="35" spans="1:5" ht="216.75">
      <c r="A35" t="s">
        <v>70</v>
      </c>
      <c r="E35" s="37" t="s">
        <v>19242</v>
      </c>
    </row>
    <row r="36" spans="1:16" ht="12.75">
      <c r="A36" s="26" t="s">
        <v>61</v>
      </c>
      <c s="31" t="s">
        <v>91</v>
      </c>
      <c s="31" t="s">
        <v>13684</v>
      </c>
      <c s="26" t="s">
        <v>63</v>
      </c>
      <c s="32" t="s">
        <v>13685</v>
      </c>
      <c s="33" t="s">
        <v>65</v>
      </c>
      <c s="34">
        <v>24.764</v>
      </c>
      <c s="35">
        <v>0</v>
      </c>
      <c s="35">
        <f>ROUND(ROUND(H36,2)*ROUND(G36,3),2)</f>
      </c>
      <c s="33" t="s">
        <v>8185</v>
      </c>
      <c r="O36">
        <f>(I36*21)/100</f>
      </c>
      <c t="s">
        <v>33</v>
      </c>
    </row>
    <row r="37" spans="1:5" ht="25.5">
      <c r="A37" s="36" t="s">
        <v>67</v>
      </c>
      <c r="E37" s="37" t="s">
        <v>13686</v>
      </c>
    </row>
    <row r="38" spans="1:5" ht="25.5">
      <c r="A38" s="38" t="s">
        <v>68</v>
      </c>
      <c r="E38" s="39" t="s">
        <v>19243</v>
      </c>
    </row>
    <row r="39" spans="1:5" ht="216.75">
      <c r="A39" t="s">
        <v>70</v>
      </c>
      <c r="E39" s="37" t="s">
        <v>19242</v>
      </c>
    </row>
    <row r="40" spans="1:16" ht="12.75">
      <c r="A40" s="26" t="s">
        <v>61</v>
      </c>
      <c s="31" t="s">
        <v>50</v>
      </c>
      <c s="31" t="s">
        <v>19244</v>
      </c>
      <c s="26" t="s">
        <v>63</v>
      </c>
      <c s="32" t="s">
        <v>19245</v>
      </c>
      <c s="33" t="s">
        <v>65</v>
      </c>
      <c s="34">
        <v>40.778</v>
      </c>
      <c s="35">
        <v>0</v>
      </c>
      <c s="35">
        <f>ROUND(ROUND(H40,2)*ROUND(G40,3),2)</f>
      </c>
      <c s="33" t="s">
        <v>8185</v>
      </c>
      <c r="O40">
        <f>(I40*21)/100</f>
      </c>
      <c t="s">
        <v>33</v>
      </c>
    </row>
    <row r="41" spans="1:5" ht="25.5">
      <c r="A41" s="36" t="s">
        <v>67</v>
      </c>
      <c r="E41" s="37" t="s">
        <v>19246</v>
      </c>
    </row>
    <row r="42" spans="1:5" ht="25.5">
      <c r="A42" s="38" t="s">
        <v>68</v>
      </c>
      <c r="E42" s="39" t="s">
        <v>19247</v>
      </c>
    </row>
    <row r="43" spans="1:5" ht="102">
      <c r="A43" t="s">
        <v>70</v>
      </c>
      <c r="E43" s="37" t="s">
        <v>19248</v>
      </c>
    </row>
    <row r="44" spans="1:16" ht="12.75">
      <c r="A44" s="26" t="s">
        <v>61</v>
      </c>
      <c s="31" t="s">
        <v>52</v>
      </c>
      <c s="31" t="s">
        <v>8423</v>
      </c>
      <c s="26" t="s">
        <v>63</v>
      </c>
      <c s="32" t="s">
        <v>8424</v>
      </c>
      <c s="33" t="s">
        <v>65</v>
      </c>
      <c s="34">
        <v>20.389</v>
      </c>
      <c s="35">
        <v>0</v>
      </c>
      <c s="35">
        <f>ROUND(ROUND(H44,2)*ROUND(G44,3),2)</f>
      </c>
      <c s="33" t="s">
        <v>8185</v>
      </c>
      <c r="O44">
        <f>(I44*21)/100</f>
      </c>
      <c t="s">
        <v>33</v>
      </c>
    </row>
    <row r="45" spans="1:5" ht="25.5">
      <c r="A45" s="36" t="s">
        <v>67</v>
      </c>
      <c r="E45" s="37" t="s">
        <v>8425</v>
      </c>
    </row>
    <row r="46" spans="1:5" ht="25.5">
      <c r="A46" s="38" t="s">
        <v>68</v>
      </c>
      <c r="E46" s="39" t="s">
        <v>19249</v>
      </c>
    </row>
    <row r="47" spans="1:5" ht="102">
      <c r="A47" t="s">
        <v>70</v>
      </c>
      <c r="E47" s="37" t="s">
        <v>19248</v>
      </c>
    </row>
    <row r="48" spans="1:16" ht="12.75">
      <c r="A48" s="26" t="s">
        <v>61</v>
      </c>
      <c s="31" t="s">
        <v>54</v>
      </c>
      <c s="31" t="s">
        <v>8058</v>
      </c>
      <c s="26" t="s">
        <v>63</v>
      </c>
      <c s="32" t="s">
        <v>8059</v>
      </c>
      <c s="33" t="s">
        <v>65</v>
      </c>
      <c s="34">
        <v>25</v>
      </c>
      <c s="35">
        <v>0</v>
      </c>
      <c s="35">
        <f>ROUND(ROUND(H48,2)*ROUND(G48,3),2)</f>
      </c>
      <c s="33" t="s">
        <v>8185</v>
      </c>
      <c r="O48">
        <f>(I48*21)/100</f>
      </c>
      <c t="s">
        <v>33</v>
      </c>
    </row>
    <row r="49" spans="1:5" ht="25.5">
      <c r="A49" s="36" t="s">
        <v>67</v>
      </c>
      <c r="E49" s="37" t="s">
        <v>8060</v>
      </c>
    </row>
    <row r="50" spans="1:5" ht="25.5">
      <c r="A50" s="38" t="s">
        <v>68</v>
      </c>
      <c r="E50" s="39" t="s">
        <v>19250</v>
      </c>
    </row>
    <row r="51" spans="1:5" ht="102">
      <c r="A51" t="s">
        <v>70</v>
      </c>
      <c r="E51" s="37" t="s">
        <v>19251</v>
      </c>
    </row>
    <row r="52" spans="1:16" ht="12.75">
      <c r="A52" s="26" t="s">
        <v>61</v>
      </c>
      <c s="31" t="s">
        <v>103</v>
      </c>
      <c s="31" t="s">
        <v>8063</v>
      </c>
      <c s="26" t="s">
        <v>63</v>
      </c>
      <c s="32" t="s">
        <v>8064</v>
      </c>
      <c s="33" t="s">
        <v>65</v>
      </c>
      <c s="34">
        <v>12.5</v>
      </c>
      <c s="35">
        <v>0</v>
      </c>
      <c s="35">
        <f>ROUND(ROUND(H52,2)*ROUND(G52,3),2)</f>
      </c>
      <c s="33" t="s">
        <v>8185</v>
      </c>
      <c r="O52">
        <f>(I52*21)/100</f>
      </c>
      <c t="s">
        <v>33</v>
      </c>
    </row>
    <row r="53" spans="1:5" ht="38.25">
      <c r="A53" s="36" t="s">
        <v>67</v>
      </c>
      <c r="E53" s="37" t="s">
        <v>8065</v>
      </c>
    </row>
    <row r="54" spans="1:5" ht="25.5">
      <c r="A54" s="38" t="s">
        <v>68</v>
      </c>
      <c r="E54" s="39" t="s">
        <v>19252</v>
      </c>
    </row>
    <row r="55" spans="1:5" ht="102">
      <c r="A55" t="s">
        <v>70</v>
      </c>
      <c r="E55" s="37" t="s">
        <v>19251</v>
      </c>
    </row>
    <row r="56" spans="1:16" ht="12.75">
      <c r="A56" s="26" t="s">
        <v>61</v>
      </c>
      <c s="31" t="s">
        <v>107</v>
      </c>
      <c s="31" t="s">
        <v>14980</v>
      </c>
      <c s="26" t="s">
        <v>63</v>
      </c>
      <c s="32" t="s">
        <v>14981</v>
      </c>
      <c s="33" t="s">
        <v>65</v>
      </c>
      <c s="34">
        <v>18</v>
      </c>
      <c s="35">
        <v>0</v>
      </c>
      <c s="35">
        <f>ROUND(ROUND(H56,2)*ROUND(G56,3),2)</f>
      </c>
      <c s="33" t="s">
        <v>8185</v>
      </c>
      <c r="O56">
        <f>(I56*21)/100</f>
      </c>
      <c t="s">
        <v>33</v>
      </c>
    </row>
    <row r="57" spans="1:5" ht="38.25">
      <c r="A57" s="36" t="s">
        <v>67</v>
      </c>
      <c r="E57" s="37" t="s">
        <v>14982</v>
      </c>
    </row>
    <row r="58" spans="1:5" ht="25.5">
      <c r="A58" s="38" t="s">
        <v>68</v>
      </c>
      <c r="E58" s="39" t="s">
        <v>19253</v>
      </c>
    </row>
    <row r="59" spans="1:5" ht="216.75">
      <c r="A59" t="s">
        <v>70</v>
      </c>
      <c r="E59" s="37" t="s">
        <v>19254</v>
      </c>
    </row>
    <row r="60" spans="1:16" ht="12.75">
      <c r="A60" s="26" t="s">
        <v>61</v>
      </c>
      <c s="31" t="s">
        <v>111</v>
      </c>
      <c s="31" t="s">
        <v>7754</v>
      </c>
      <c s="26" t="s">
        <v>63</v>
      </c>
      <c s="32" t="s">
        <v>7755</v>
      </c>
      <c s="33" t="s">
        <v>65</v>
      </c>
      <c s="34">
        <v>24.339</v>
      </c>
      <c s="35">
        <v>0</v>
      </c>
      <c s="35">
        <f>ROUND(ROUND(H60,2)*ROUND(G60,3),2)</f>
      </c>
      <c s="33" t="s">
        <v>8185</v>
      </c>
      <c r="O60">
        <f>(I60*21)/100</f>
      </c>
      <c t="s">
        <v>33</v>
      </c>
    </row>
    <row r="61" spans="1:5" ht="25.5">
      <c r="A61" s="36" t="s">
        <v>67</v>
      </c>
      <c r="E61" s="37" t="s">
        <v>7756</v>
      </c>
    </row>
    <row r="62" spans="1:5" ht="51">
      <c r="A62" s="38" t="s">
        <v>68</v>
      </c>
      <c r="E62" s="39" t="s">
        <v>19255</v>
      </c>
    </row>
    <row r="63" spans="1:5" ht="409.5">
      <c r="A63" t="s">
        <v>70</v>
      </c>
      <c r="E63" s="37" t="s">
        <v>19256</v>
      </c>
    </row>
    <row r="64" spans="1:16" ht="12.75">
      <c r="A64" s="26" t="s">
        <v>61</v>
      </c>
      <c s="31" t="s">
        <v>115</v>
      </c>
      <c s="31" t="s">
        <v>7940</v>
      </c>
      <c s="26" t="s">
        <v>63</v>
      </c>
      <c s="32" t="s">
        <v>7941</v>
      </c>
      <c s="33" t="s">
        <v>65</v>
      </c>
      <c s="34">
        <v>52.774</v>
      </c>
      <c s="35">
        <v>0</v>
      </c>
      <c s="35">
        <f>ROUND(ROUND(H64,2)*ROUND(G64,3),2)</f>
      </c>
      <c s="33" t="s">
        <v>8185</v>
      </c>
      <c r="O64">
        <f>(I64*21)/100</f>
      </c>
      <c t="s">
        <v>33</v>
      </c>
    </row>
    <row r="65" spans="1:5" ht="38.25">
      <c r="A65" s="36" t="s">
        <v>67</v>
      </c>
      <c r="E65" s="37" t="s">
        <v>7942</v>
      </c>
    </row>
    <row r="66" spans="1:5" ht="89.25">
      <c r="A66" s="38" t="s">
        <v>68</v>
      </c>
      <c r="E66" s="39" t="s">
        <v>19257</v>
      </c>
    </row>
    <row r="67" spans="1:5" ht="114.75">
      <c r="A67" t="s">
        <v>70</v>
      </c>
      <c r="E67" s="37" t="s">
        <v>19258</v>
      </c>
    </row>
    <row r="68" spans="1:16" ht="12.75">
      <c r="A68" s="26" t="s">
        <v>61</v>
      </c>
      <c s="31" t="s">
        <v>166</v>
      </c>
      <c s="31" t="s">
        <v>19259</v>
      </c>
      <c s="26" t="s">
        <v>63</v>
      </c>
      <c s="32" t="s">
        <v>19260</v>
      </c>
      <c s="33" t="s">
        <v>738</v>
      </c>
      <c s="34">
        <v>8.484</v>
      </c>
      <c s="35">
        <v>0</v>
      </c>
      <c s="35">
        <f>ROUND(ROUND(H68,2)*ROUND(G68,3),2)</f>
      </c>
      <c s="33" t="s">
        <v>8185</v>
      </c>
      <c r="O68">
        <f>(I68*21)/100</f>
      </c>
      <c t="s">
        <v>33</v>
      </c>
    </row>
    <row r="69" spans="1:5" ht="12.75">
      <c r="A69" s="36" t="s">
        <v>67</v>
      </c>
      <c r="E69" s="37" t="s">
        <v>19260</v>
      </c>
    </row>
    <row r="70" spans="1:5" ht="38.25">
      <c r="A70" s="38" t="s">
        <v>68</v>
      </c>
      <c r="E70" s="39" t="s">
        <v>19261</v>
      </c>
    </row>
    <row r="71" spans="1:5" ht="12.75">
      <c r="A71" t="s">
        <v>70</v>
      </c>
      <c r="E71" s="37" t="s">
        <v>63</v>
      </c>
    </row>
    <row r="72" spans="1:16" ht="12.75">
      <c r="A72" s="26" t="s">
        <v>61</v>
      </c>
      <c s="31" t="s">
        <v>170</v>
      </c>
      <c s="31" t="s">
        <v>17296</v>
      </c>
      <c s="26" t="s">
        <v>63</v>
      </c>
      <c s="32" t="s">
        <v>17297</v>
      </c>
      <c s="33" t="s">
        <v>738</v>
      </c>
      <c s="34">
        <v>178.9</v>
      </c>
      <c s="35">
        <v>0</v>
      </c>
      <c s="35">
        <f>ROUND(ROUND(H72,2)*ROUND(G72,3),2)</f>
      </c>
      <c s="33" t="s">
        <v>8185</v>
      </c>
      <c r="O72">
        <f>(I72*21)/100</f>
      </c>
      <c t="s">
        <v>33</v>
      </c>
    </row>
    <row r="73" spans="1:5" ht="12.75">
      <c r="A73" s="36" t="s">
        <v>67</v>
      </c>
      <c r="E73" s="37" t="s">
        <v>17297</v>
      </c>
    </row>
    <row r="74" spans="1:5" ht="38.25">
      <c r="A74" s="38" t="s">
        <v>68</v>
      </c>
      <c r="E74" s="39" t="s">
        <v>19262</v>
      </c>
    </row>
    <row r="75" spans="1:5" ht="12.75">
      <c r="A75" t="s">
        <v>70</v>
      </c>
      <c r="E75" s="37" t="s">
        <v>63</v>
      </c>
    </row>
    <row r="76" spans="1:16" ht="25.5">
      <c r="A76" s="26" t="s">
        <v>61</v>
      </c>
      <c s="31" t="s">
        <v>242</v>
      </c>
      <c s="31" t="s">
        <v>736</v>
      </c>
      <c s="26" t="s">
        <v>63</v>
      </c>
      <c s="32" t="s">
        <v>19263</v>
      </c>
      <c s="33" t="s">
        <v>738</v>
      </c>
      <c s="34">
        <v>288.048</v>
      </c>
      <c s="35">
        <v>0</v>
      </c>
      <c s="35">
        <f>ROUND(ROUND(H76,2)*ROUND(G76,3),2)</f>
      </c>
      <c s="33" t="s">
        <v>19264</v>
      </c>
      <c r="O76">
        <f>(I76*21)/100</f>
      </c>
      <c t="s">
        <v>33</v>
      </c>
    </row>
    <row r="77" spans="1:5" ht="25.5">
      <c r="A77" s="36" t="s">
        <v>67</v>
      </c>
      <c r="E77" s="37" t="s">
        <v>19265</v>
      </c>
    </row>
    <row r="78" spans="1:5" ht="12.75">
      <c r="A78" s="38" t="s">
        <v>68</v>
      </c>
      <c r="E78" s="39" t="s">
        <v>19266</v>
      </c>
    </row>
    <row r="79" spans="1:5" ht="38.25">
      <c r="A79" t="s">
        <v>70</v>
      </c>
      <c r="E79" s="37" t="s">
        <v>19267</v>
      </c>
    </row>
    <row r="80" spans="1:16" ht="25.5">
      <c r="A80" s="26" t="s">
        <v>61</v>
      </c>
      <c s="31" t="s">
        <v>247</v>
      </c>
      <c s="31" t="s">
        <v>986</v>
      </c>
      <c s="26" t="s">
        <v>63</v>
      </c>
      <c s="32" t="s">
        <v>19268</v>
      </c>
      <c s="33" t="s">
        <v>738</v>
      </c>
      <c s="34">
        <v>3.465</v>
      </c>
      <c s="35">
        <v>0</v>
      </c>
      <c s="35">
        <f>ROUND(ROUND(H80,2)*ROUND(G80,3),2)</f>
      </c>
      <c s="33" t="s">
        <v>19264</v>
      </c>
      <c r="O80">
        <f>(I80*21)/100</f>
      </c>
      <c t="s">
        <v>33</v>
      </c>
    </row>
    <row r="81" spans="1:5" ht="25.5">
      <c r="A81" s="36" t="s">
        <v>67</v>
      </c>
      <c r="E81" s="37" t="s">
        <v>19269</v>
      </c>
    </row>
    <row r="82" spans="1:5" ht="25.5">
      <c r="A82" s="38" t="s">
        <v>68</v>
      </c>
      <c r="E82" s="39" t="s">
        <v>19270</v>
      </c>
    </row>
    <row r="83" spans="1:5" ht="38.25">
      <c r="A83" t="s">
        <v>70</v>
      </c>
      <c r="E83" s="37" t="s">
        <v>19267</v>
      </c>
    </row>
    <row r="84" spans="1:16" ht="25.5">
      <c r="A84" s="26" t="s">
        <v>61</v>
      </c>
      <c s="31" t="s">
        <v>251</v>
      </c>
      <c s="31" t="s">
        <v>19271</v>
      </c>
      <c s="26" t="s">
        <v>63</v>
      </c>
      <c s="32" t="s">
        <v>19272</v>
      </c>
      <c s="33" t="s">
        <v>738</v>
      </c>
      <c s="34">
        <v>7</v>
      </c>
      <c s="35">
        <v>0</v>
      </c>
      <c s="35">
        <f>ROUND(ROUND(H84,2)*ROUND(G84,3),2)</f>
      </c>
      <c s="33" t="s">
        <v>19264</v>
      </c>
      <c r="O84">
        <f>(I84*21)/100</f>
      </c>
      <c t="s">
        <v>33</v>
      </c>
    </row>
    <row r="85" spans="1:5" ht="25.5">
      <c r="A85" s="36" t="s">
        <v>67</v>
      </c>
      <c r="E85" s="37" t="s">
        <v>19273</v>
      </c>
    </row>
    <row r="86" spans="1:5" ht="25.5">
      <c r="A86" s="38" t="s">
        <v>68</v>
      </c>
      <c r="E86" s="39" t="s">
        <v>19274</v>
      </c>
    </row>
    <row r="87" spans="1:5" ht="38.25">
      <c r="A87" t="s">
        <v>70</v>
      </c>
      <c r="E87" s="37" t="s">
        <v>19267</v>
      </c>
    </row>
    <row r="88" spans="1:16" ht="12.75">
      <c r="A88" s="26" t="s">
        <v>61</v>
      </c>
      <c s="31" t="s">
        <v>267</v>
      </c>
      <c s="31" t="s">
        <v>19275</v>
      </c>
      <c s="26" t="s">
        <v>63</v>
      </c>
      <c s="32" t="s">
        <v>19276</v>
      </c>
      <c s="33" t="s">
        <v>738</v>
      </c>
      <c s="34">
        <v>14.14</v>
      </c>
      <c s="35">
        <v>0</v>
      </c>
      <c s="35">
        <f>ROUND(ROUND(H88,2)*ROUND(G88,3),2)</f>
      </c>
      <c s="33" t="s">
        <v>19264</v>
      </c>
      <c r="O88">
        <f>(I88*21)/100</f>
      </c>
      <c t="s">
        <v>33</v>
      </c>
    </row>
    <row r="89" spans="1:5" ht="12.75">
      <c r="A89" s="36" t="s">
        <v>67</v>
      </c>
      <c r="E89" s="37" t="s">
        <v>19276</v>
      </c>
    </row>
    <row r="90" spans="1:5" ht="38.25">
      <c r="A90" s="38" t="s">
        <v>68</v>
      </c>
      <c r="E90" s="39" t="s">
        <v>19277</v>
      </c>
    </row>
    <row r="91" spans="1:5" ht="12.75">
      <c r="A91" t="s">
        <v>70</v>
      </c>
      <c r="E91" s="37" t="s">
        <v>63</v>
      </c>
    </row>
    <row r="92" spans="1:18" ht="12.75" customHeight="1">
      <c r="A92" s="6" t="s">
        <v>58</v>
      </c>
      <c s="6"/>
      <c s="42" t="s">
        <v>33</v>
      </c>
      <c s="6"/>
      <c s="29" t="s">
        <v>8453</v>
      </c>
      <c s="6"/>
      <c s="6"/>
      <c s="6"/>
      <c s="43">
        <f>0+Q92</f>
      </c>
      <c s="6"/>
      <c r="O92">
        <f>0+R92</f>
      </c>
      <c r="Q92">
        <f>0+I93+I97+I101</f>
      </c>
      <c>
        <f>0+O93+O97+O101</f>
      </c>
    </row>
    <row r="93" spans="1:16" ht="25.5">
      <c r="A93" s="26" t="s">
        <v>61</v>
      </c>
      <c s="31" t="s">
        <v>119</v>
      </c>
      <c s="31" t="s">
        <v>19278</v>
      </c>
      <c s="26" t="s">
        <v>63</v>
      </c>
      <c s="32" t="s">
        <v>19279</v>
      </c>
      <c s="33" t="s">
        <v>1090</v>
      </c>
      <c s="34">
        <v>20.198</v>
      </c>
      <c s="35">
        <v>0</v>
      </c>
      <c s="35">
        <f>ROUND(ROUND(H93,2)*ROUND(G93,3),2)</f>
      </c>
      <c s="33" t="s">
        <v>8185</v>
      </c>
      <c r="O93">
        <f>(I93*21)/100</f>
      </c>
      <c t="s">
        <v>33</v>
      </c>
    </row>
    <row r="94" spans="1:5" ht="38.25">
      <c r="A94" s="36" t="s">
        <v>67</v>
      </c>
      <c r="E94" s="37" t="s">
        <v>19280</v>
      </c>
    </row>
    <row r="95" spans="1:5" ht="25.5">
      <c r="A95" s="38" t="s">
        <v>68</v>
      </c>
      <c r="E95" s="39" t="s">
        <v>19281</v>
      </c>
    </row>
    <row r="96" spans="1:5" ht="216.75">
      <c r="A96" t="s">
        <v>70</v>
      </c>
      <c r="E96" s="37" t="s">
        <v>19282</v>
      </c>
    </row>
    <row r="97" spans="1:16" ht="25.5">
      <c r="A97" s="26" t="s">
        <v>61</v>
      </c>
      <c s="31" t="s">
        <v>123</v>
      </c>
      <c s="31" t="s">
        <v>19283</v>
      </c>
      <c s="26" t="s">
        <v>63</v>
      </c>
      <c s="32" t="s">
        <v>19284</v>
      </c>
      <c s="33" t="s">
        <v>65</v>
      </c>
      <c s="34">
        <v>8.019</v>
      </c>
      <c s="35">
        <v>0</v>
      </c>
      <c s="35">
        <f>ROUND(ROUND(H97,2)*ROUND(G97,3),2)</f>
      </c>
      <c s="33" t="s">
        <v>8185</v>
      </c>
      <c r="O97">
        <f>(I97*21)/100</f>
      </c>
      <c t="s">
        <v>33</v>
      </c>
    </row>
    <row r="98" spans="1:5" ht="25.5">
      <c r="A98" s="36" t="s">
        <v>67</v>
      </c>
      <c r="E98" s="37" t="s">
        <v>19285</v>
      </c>
    </row>
    <row r="99" spans="1:5" ht="63.75">
      <c r="A99" s="38" t="s">
        <v>68</v>
      </c>
      <c r="E99" s="39" t="s">
        <v>19286</v>
      </c>
    </row>
    <row r="100" spans="1:5" ht="63.75">
      <c r="A100" t="s">
        <v>70</v>
      </c>
      <c r="E100" s="37" t="s">
        <v>19287</v>
      </c>
    </row>
    <row r="101" spans="1:16" ht="12.75">
      <c r="A101" s="26" t="s">
        <v>61</v>
      </c>
      <c s="31" t="s">
        <v>188</v>
      </c>
      <c s="31" t="s">
        <v>19288</v>
      </c>
      <c s="26" t="s">
        <v>63</v>
      </c>
      <c s="32" t="s">
        <v>19289</v>
      </c>
      <c s="33" t="s">
        <v>1090</v>
      </c>
      <c s="34">
        <v>20.602</v>
      </c>
      <c s="35">
        <v>0</v>
      </c>
      <c s="35">
        <f>ROUND(ROUND(H101,2)*ROUND(G101,3),2)</f>
      </c>
      <c s="33" t="s">
        <v>8185</v>
      </c>
      <c r="O101">
        <f>(I101*21)/100</f>
      </c>
      <c t="s">
        <v>33</v>
      </c>
    </row>
    <row r="102" spans="1:5" ht="12.75">
      <c r="A102" s="36" t="s">
        <v>67</v>
      </c>
      <c r="E102" s="37" t="s">
        <v>19289</v>
      </c>
    </row>
    <row r="103" spans="1:5" ht="12.75">
      <c r="A103" s="38" t="s">
        <v>68</v>
      </c>
      <c r="E103" s="39" t="s">
        <v>19290</v>
      </c>
    </row>
    <row r="104" spans="1:5" ht="12.75">
      <c r="A104" t="s">
        <v>70</v>
      </c>
      <c r="E104" s="37" t="s">
        <v>63</v>
      </c>
    </row>
    <row r="105" spans="1:18" ht="12.75" customHeight="1">
      <c r="A105" s="6" t="s">
        <v>58</v>
      </c>
      <c s="6"/>
      <c s="42" t="s">
        <v>43</v>
      </c>
      <c s="6"/>
      <c s="29" t="s">
        <v>4209</v>
      </c>
      <c s="6"/>
      <c s="6"/>
      <c s="6"/>
      <c s="43">
        <f>0+Q105</f>
      </c>
      <c s="6"/>
      <c r="O105">
        <f>0+R105</f>
      </c>
      <c r="Q105">
        <f>0+I106</f>
      </c>
      <c>
        <f>0+O106</f>
      </c>
    </row>
    <row r="106" spans="1:16" ht="12.75">
      <c r="A106" s="26" t="s">
        <v>61</v>
      </c>
      <c s="31" t="s">
        <v>131</v>
      </c>
      <c s="31" t="s">
        <v>8464</v>
      </c>
      <c s="26" t="s">
        <v>63</v>
      </c>
      <c s="32" t="s">
        <v>8465</v>
      </c>
      <c s="33" t="s">
        <v>65</v>
      </c>
      <c s="34">
        <v>0.1</v>
      </c>
      <c s="35">
        <v>0</v>
      </c>
      <c s="35">
        <f>ROUND(ROUND(H106,2)*ROUND(G106,3),2)</f>
      </c>
      <c s="33" t="s">
        <v>8185</v>
      </c>
      <c r="O106">
        <f>(I106*21)/100</f>
      </c>
      <c t="s">
        <v>33</v>
      </c>
    </row>
    <row r="107" spans="1:5" ht="25.5">
      <c r="A107" s="36" t="s">
        <v>67</v>
      </c>
      <c r="E107" s="37" t="s">
        <v>8466</v>
      </c>
    </row>
    <row r="108" spans="1:5" ht="25.5">
      <c r="A108" s="38" t="s">
        <v>68</v>
      </c>
      <c r="E108" s="39" t="s">
        <v>19291</v>
      </c>
    </row>
    <row r="109" spans="1:5" ht="38.25">
      <c r="A109" t="s">
        <v>70</v>
      </c>
      <c r="E109" s="37" t="s">
        <v>19292</v>
      </c>
    </row>
    <row r="110" spans="1:18" ht="12.75" customHeight="1">
      <c r="A110" s="6" t="s">
        <v>58</v>
      </c>
      <c s="6"/>
      <c s="42" t="s">
        <v>45</v>
      </c>
      <c s="6"/>
      <c s="29" t="s">
        <v>7822</v>
      </c>
      <c s="6"/>
      <c s="6"/>
      <c s="6"/>
      <c s="43">
        <f>0+Q110</f>
      </c>
      <c s="6"/>
      <c r="O110">
        <f>0+R110</f>
      </c>
      <c r="Q110">
        <f>0+I111+I115+I119+I123+I127+I131+I135+I139+I143</f>
      </c>
      <c>
        <f>0+O111+O115+O119+O123+O127+O131+O135+O139+O143</f>
      </c>
    </row>
    <row r="111" spans="1:16" ht="12.75">
      <c r="A111" s="26" t="s">
        <v>61</v>
      </c>
      <c s="31" t="s">
        <v>139</v>
      </c>
      <c s="31" t="s">
        <v>7826</v>
      </c>
      <c s="26" t="s">
        <v>63</v>
      </c>
      <c s="32" t="s">
        <v>7827</v>
      </c>
      <c s="33" t="s">
        <v>1090</v>
      </c>
      <c s="34">
        <v>130</v>
      </c>
      <c s="35">
        <v>0</v>
      </c>
      <c s="35">
        <f>ROUND(ROUND(H111,2)*ROUND(G111,3),2)</f>
      </c>
      <c s="33" t="s">
        <v>8185</v>
      </c>
      <c r="O111">
        <f>(I111*21)/100</f>
      </c>
      <c t="s">
        <v>33</v>
      </c>
    </row>
    <row r="112" spans="1:5" ht="12.75">
      <c r="A112" s="36" t="s">
        <v>67</v>
      </c>
      <c r="E112" s="37" t="s">
        <v>7828</v>
      </c>
    </row>
    <row r="113" spans="1:5" ht="63.75">
      <c r="A113" s="38" t="s">
        <v>68</v>
      </c>
      <c r="E113" s="39" t="s">
        <v>19293</v>
      </c>
    </row>
    <row r="114" spans="1:5" ht="12.75">
      <c r="A114" t="s">
        <v>70</v>
      </c>
      <c r="E114" s="37" t="s">
        <v>63</v>
      </c>
    </row>
    <row r="115" spans="1:16" ht="12.75">
      <c r="A115" s="26" t="s">
        <v>61</v>
      </c>
      <c s="31" t="s">
        <v>143</v>
      </c>
      <c s="31" t="s">
        <v>8655</v>
      </c>
      <c s="26" t="s">
        <v>63</v>
      </c>
      <c s="32" t="s">
        <v>8656</v>
      </c>
      <c s="33" t="s">
        <v>1090</v>
      </c>
      <c s="34">
        <v>75</v>
      </c>
      <c s="35">
        <v>0</v>
      </c>
      <c s="35">
        <f>ROUND(ROUND(H115,2)*ROUND(G115,3),2)</f>
      </c>
      <c s="33" t="s">
        <v>8185</v>
      </c>
      <c r="O115">
        <f>(I115*21)/100</f>
      </c>
      <c t="s">
        <v>33</v>
      </c>
    </row>
    <row r="116" spans="1:5" ht="12.75">
      <c r="A116" s="36" t="s">
        <v>67</v>
      </c>
      <c r="E116" s="37" t="s">
        <v>8657</v>
      </c>
    </row>
    <row r="117" spans="1:5" ht="38.25">
      <c r="A117" s="38" t="s">
        <v>68</v>
      </c>
      <c r="E117" s="39" t="s">
        <v>19294</v>
      </c>
    </row>
    <row r="118" spans="1:5" ht="12.75">
      <c r="A118" t="s">
        <v>70</v>
      </c>
      <c r="E118" s="37" t="s">
        <v>63</v>
      </c>
    </row>
    <row r="119" spans="1:16" ht="12.75">
      <c r="A119" s="26" t="s">
        <v>61</v>
      </c>
      <c s="31" t="s">
        <v>148</v>
      </c>
      <c s="31" t="s">
        <v>19295</v>
      </c>
      <c s="26" t="s">
        <v>63</v>
      </c>
      <c s="32" t="s">
        <v>19296</v>
      </c>
      <c s="33" t="s">
        <v>1090</v>
      </c>
      <c s="34">
        <v>75</v>
      </c>
      <c s="35">
        <v>0</v>
      </c>
      <c s="35">
        <f>ROUND(ROUND(H119,2)*ROUND(G119,3),2)</f>
      </c>
      <c s="33" t="s">
        <v>8185</v>
      </c>
      <c r="O119">
        <f>(I119*21)/100</f>
      </c>
      <c t="s">
        <v>33</v>
      </c>
    </row>
    <row r="120" spans="1:5" ht="12.75">
      <c r="A120" s="36" t="s">
        <v>67</v>
      </c>
      <c r="E120" s="37" t="s">
        <v>19297</v>
      </c>
    </row>
    <row r="121" spans="1:5" ht="38.25">
      <c r="A121" s="38" t="s">
        <v>68</v>
      </c>
      <c r="E121" s="39" t="s">
        <v>19298</v>
      </c>
    </row>
    <row r="122" spans="1:5" ht="12.75">
      <c r="A122" t="s">
        <v>70</v>
      </c>
      <c r="E122" s="37" t="s">
        <v>63</v>
      </c>
    </row>
    <row r="123" spans="1:16" ht="25.5">
      <c r="A123" s="26" t="s">
        <v>61</v>
      </c>
      <c s="31" t="s">
        <v>151</v>
      </c>
      <c s="31" t="s">
        <v>19299</v>
      </c>
      <c s="26" t="s">
        <v>63</v>
      </c>
      <c s="32" t="s">
        <v>19300</v>
      </c>
      <c s="33" t="s">
        <v>1090</v>
      </c>
      <c s="34">
        <v>65</v>
      </c>
      <c s="35">
        <v>0</v>
      </c>
      <c s="35">
        <f>ROUND(ROUND(H123,2)*ROUND(G123,3),2)</f>
      </c>
      <c s="33" t="s">
        <v>8185</v>
      </c>
      <c r="O123">
        <f>(I123*21)/100</f>
      </c>
      <c t="s">
        <v>33</v>
      </c>
    </row>
    <row r="124" spans="1:5" ht="25.5">
      <c r="A124" s="36" t="s">
        <v>67</v>
      </c>
      <c r="E124" s="37" t="s">
        <v>19301</v>
      </c>
    </row>
    <row r="125" spans="1:5" ht="38.25">
      <c r="A125" s="38" t="s">
        <v>68</v>
      </c>
      <c r="E125" s="39" t="s">
        <v>19302</v>
      </c>
    </row>
    <row r="126" spans="1:5" ht="25.5">
      <c r="A126" t="s">
        <v>70</v>
      </c>
      <c r="E126" s="37" t="s">
        <v>19303</v>
      </c>
    </row>
    <row r="127" spans="1:16" ht="12.75">
      <c r="A127" s="26" t="s">
        <v>61</v>
      </c>
      <c s="31" t="s">
        <v>155</v>
      </c>
      <c s="31" t="s">
        <v>19304</v>
      </c>
      <c s="26" t="s">
        <v>63</v>
      </c>
      <c s="32" t="s">
        <v>19305</v>
      </c>
      <c s="33" t="s">
        <v>1090</v>
      </c>
      <c s="34">
        <v>65</v>
      </c>
      <c s="35">
        <v>0</v>
      </c>
      <c s="35">
        <f>ROUND(ROUND(H127,2)*ROUND(G127,3),2)</f>
      </c>
      <c s="33" t="s">
        <v>8185</v>
      </c>
      <c r="O127">
        <f>(I127*21)/100</f>
      </c>
      <c t="s">
        <v>33</v>
      </c>
    </row>
    <row r="128" spans="1:5" ht="25.5">
      <c r="A128" s="36" t="s">
        <v>67</v>
      </c>
      <c r="E128" s="37" t="s">
        <v>19306</v>
      </c>
    </row>
    <row r="129" spans="1:5" ht="38.25">
      <c r="A129" s="38" t="s">
        <v>68</v>
      </c>
      <c r="E129" s="39" t="s">
        <v>19307</v>
      </c>
    </row>
    <row r="130" spans="1:5" ht="12.75">
      <c r="A130" t="s">
        <v>70</v>
      </c>
      <c r="E130" s="37" t="s">
        <v>63</v>
      </c>
    </row>
    <row r="131" spans="1:16" ht="12.75">
      <c r="A131" s="26" t="s">
        <v>61</v>
      </c>
      <c s="31" t="s">
        <v>158</v>
      </c>
      <c s="31" t="s">
        <v>19308</v>
      </c>
      <c s="26" t="s">
        <v>63</v>
      </c>
      <c s="32" t="s">
        <v>19309</v>
      </c>
      <c s="33" t="s">
        <v>1090</v>
      </c>
      <c s="34">
        <v>65</v>
      </c>
      <c s="35">
        <v>0</v>
      </c>
      <c s="35">
        <f>ROUND(ROUND(H131,2)*ROUND(G131,3),2)</f>
      </c>
      <c s="33" t="s">
        <v>8185</v>
      </c>
      <c r="O131">
        <f>(I131*21)/100</f>
      </c>
      <c t="s">
        <v>33</v>
      </c>
    </row>
    <row r="132" spans="1:5" ht="25.5">
      <c r="A132" s="36" t="s">
        <v>67</v>
      </c>
      <c r="E132" s="37" t="s">
        <v>19310</v>
      </c>
    </row>
    <row r="133" spans="1:5" ht="38.25">
      <c r="A133" s="38" t="s">
        <v>68</v>
      </c>
      <c r="E133" s="39" t="s">
        <v>19311</v>
      </c>
    </row>
    <row r="134" spans="1:5" ht="12.75">
      <c r="A134" t="s">
        <v>70</v>
      </c>
      <c r="E134" s="37" t="s">
        <v>63</v>
      </c>
    </row>
    <row r="135" spans="1:16" ht="25.5">
      <c r="A135" s="26" t="s">
        <v>61</v>
      </c>
      <c s="31" t="s">
        <v>162</v>
      </c>
      <c s="31" t="s">
        <v>19312</v>
      </c>
      <c s="26" t="s">
        <v>63</v>
      </c>
      <c s="32" t="s">
        <v>19313</v>
      </c>
      <c s="33" t="s">
        <v>1090</v>
      </c>
      <c s="34">
        <v>65</v>
      </c>
      <c s="35">
        <v>0</v>
      </c>
      <c s="35">
        <f>ROUND(ROUND(H135,2)*ROUND(G135,3),2)</f>
      </c>
      <c s="33" t="s">
        <v>8185</v>
      </c>
      <c r="O135">
        <f>(I135*21)/100</f>
      </c>
      <c t="s">
        <v>33</v>
      </c>
    </row>
    <row r="136" spans="1:5" ht="25.5">
      <c r="A136" s="36" t="s">
        <v>67</v>
      </c>
      <c r="E136" s="37" t="s">
        <v>19314</v>
      </c>
    </row>
    <row r="137" spans="1:5" ht="38.25">
      <c r="A137" s="38" t="s">
        <v>68</v>
      </c>
      <c r="E137" s="39" t="s">
        <v>19315</v>
      </c>
    </row>
    <row r="138" spans="1:5" ht="25.5">
      <c r="A138" t="s">
        <v>70</v>
      </c>
      <c r="E138" s="37" t="s">
        <v>19316</v>
      </c>
    </row>
    <row r="139" spans="1:16" ht="12.75">
      <c r="A139" s="26" t="s">
        <v>61</v>
      </c>
      <c s="31" t="s">
        <v>180</v>
      </c>
      <c s="31" t="s">
        <v>19317</v>
      </c>
      <c s="26" t="s">
        <v>63</v>
      </c>
      <c s="32" t="s">
        <v>19318</v>
      </c>
      <c s="33" t="s">
        <v>1090</v>
      </c>
      <c s="34">
        <v>75.75</v>
      </c>
      <c s="35">
        <v>0</v>
      </c>
      <c s="35">
        <f>ROUND(ROUND(H139,2)*ROUND(G139,3),2)</f>
      </c>
      <c s="33" t="s">
        <v>8185</v>
      </c>
      <c r="O139">
        <f>(I139*21)/100</f>
      </c>
      <c t="s">
        <v>33</v>
      </c>
    </row>
    <row r="140" spans="1:5" ht="12.75">
      <c r="A140" s="36" t="s">
        <v>67</v>
      </c>
      <c r="E140" s="37" t="s">
        <v>19318</v>
      </c>
    </row>
    <row r="141" spans="1:5" ht="12.75">
      <c r="A141" s="38" t="s">
        <v>68</v>
      </c>
      <c r="E141" s="39" t="s">
        <v>19319</v>
      </c>
    </row>
    <row r="142" spans="1:5" ht="12.75">
      <c r="A142" t="s">
        <v>70</v>
      </c>
      <c r="E142" s="37" t="s">
        <v>63</v>
      </c>
    </row>
    <row r="143" spans="1:16" ht="12.75">
      <c r="A143" s="26" t="s">
        <v>61</v>
      </c>
      <c s="31" t="s">
        <v>184</v>
      </c>
      <c s="31" t="s">
        <v>19320</v>
      </c>
      <c s="26" t="s">
        <v>63</v>
      </c>
      <c s="32" t="s">
        <v>19321</v>
      </c>
      <c s="33" t="s">
        <v>1090</v>
      </c>
      <c s="34">
        <v>75</v>
      </c>
      <c s="35">
        <v>0</v>
      </c>
      <c s="35">
        <f>ROUND(ROUND(H143,2)*ROUND(G143,3),2)</f>
      </c>
      <c s="33" t="s">
        <v>8185</v>
      </c>
      <c r="O143">
        <f>(I143*21)/100</f>
      </c>
      <c t="s">
        <v>33</v>
      </c>
    </row>
    <row r="144" spans="1:5" ht="51">
      <c r="A144" s="36" t="s">
        <v>67</v>
      </c>
      <c r="E144" s="37" t="s">
        <v>19322</v>
      </c>
    </row>
    <row r="145" spans="1:5" ht="38.25">
      <c r="A145" s="38" t="s">
        <v>68</v>
      </c>
      <c r="E145" s="39" t="s">
        <v>19323</v>
      </c>
    </row>
    <row r="146" spans="1:5" ht="127.5">
      <c r="A146" t="s">
        <v>70</v>
      </c>
      <c r="E146" s="37" t="s">
        <v>19324</v>
      </c>
    </row>
    <row r="147" spans="1:18" ht="12.75" customHeight="1">
      <c r="A147" s="6" t="s">
        <v>58</v>
      </c>
      <c s="6"/>
      <c s="42" t="s">
        <v>4241</v>
      </c>
      <c s="6"/>
      <c s="29" t="s">
        <v>9821</v>
      </c>
      <c s="6"/>
      <c s="6"/>
      <c s="6"/>
      <c s="43">
        <f>0+Q147</f>
      </c>
      <c s="6"/>
      <c r="O147">
        <f>0+R147</f>
      </c>
      <c r="Q147">
        <f>0+I148+I152+I156</f>
      </c>
      <c>
        <f>0+O148+O152+O156</f>
      </c>
    </row>
    <row r="148" spans="1:16" ht="12.75">
      <c r="A148" s="26" t="s">
        <v>61</v>
      </c>
      <c s="31" t="s">
        <v>39</v>
      </c>
      <c s="31" t="s">
        <v>19325</v>
      </c>
      <c s="26" t="s">
        <v>63</v>
      </c>
      <c s="32" t="s">
        <v>19326</v>
      </c>
      <c s="33" t="s">
        <v>791</v>
      </c>
      <c s="34">
        <v>35.805</v>
      </c>
      <c s="35">
        <v>0</v>
      </c>
      <c s="35">
        <f>ROUND(ROUND(H148,2)*ROUND(G148,3),2)</f>
      </c>
      <c s="33" t="s">
        <v>8185</v>
      </c>
      <c r="O148">
        <f>(I148*21)/100</f>
      </c>
      <c t="s">
        <v>33</v>
      </c>
    </row>
    <row r="149" spans="1:5" ht="12.75">
      <c r="A149" s="36" t="s">
        <v>67</v>
      </c>
      <c r="E149" s="37" t="s">
        <v>19326</v>
      </c>
    </row>
    <row r="150" spans="1:5" ht="12.75">
      <c r="A150" s="38" t="s">
        <v>68</v>
      </c>
      <c r="E150" s="39" t="s">
        <v>19327</v>
      </c>
    </row>
    <row r="151" spans="1:5" ht="12.75">
      <c r="A151" t="s">
        <v>70</v>
      </c>
      <c r="E151" s="37" t="s">
        <v>63</v>
      </c>
    </row>
    <row r="152" spans="1:16" ht="25.5">
      <c r="A152" s="26" t="s">
        <v>61</v>
      </c>
      <c s="31" t="s">
        <v>191</v>
      </c>
      <c s="31" t="s">
        <v>19328</v>
      </c>
      <c s="26" t="s">
        <v>63</v>
      </c>
      <c s="32" t="s">
        <v>19329</v>
      </c>
      <c s="33" t="s">
        <v>1090</v>
      </c>
      <c s="34">
        <v>14.322</v>
      </c>
      <c s="35">
        <v>0</v>
      </c>
      <c s="35">
        <f>ROUND(ROUND(H152,2)*ROUND(G152,3),2)</f>
      </c>
      <c s="33" t="s">
        <v>8185</v>
      </c>
      <c r="O152">
        <f>(I152*21)/100</f>
      </c>
      <c t="s">
        <v>33</v>
      </c>
    </row>
    <row r="153" spans="1:5" ht="25.5">
      <c r="A153" s="36" t="s">
        <v>67</v>
      </c>
      <c r="E153" s="37" t="s">
        <v>19330</v>
      </c>
    </row>
    <row r="154" spans="1:5" ht="25.5">
      <c r="A154" s="38" t="s">
        <v>68</v>
      </c>
      <c r="E154" s="39" t="s">
        <v>19331</v>
      </c>
    </row>
    <row r="155" spans="1:5" ht="38.25">
      <c r="A155" t="s">
        <v>70</v>
      </c>
      <c r="E155" s="37" t="s">
        <v>19332</v>
      </c>
    </row>
    <row r="156" spans="1:16" ht="25.5">
      <c r="A156" s="26" t="s">
        <v>61</v>
      </c>
      <c s="31" t="s">
        <v>230</v>
      </c>
      <c s="31" t="s">
        <v>13974</v>
      </c>
      <c s="26" t="s">
        <v>63</v>
      </c>
      <c s="32" t="s">
        <v>13975</v>
      </c>
      <c s="33" t="s">
        <v>738</v>
      </c>
      <c s="34">
        <v>0.036</v>
      </c>
      <c s="35">
        <v>0</v>
      </c>
      <c s="35">
        <f>ROUND(ROUND(H156,2)*ROUND(G156,3),2)</f>
      </c>
      <c s="33" t="s">
        <v>8185</v>
      </c>
      <c r="O156">
        <f>(I156*21)/100</f>
      </c>
      <c t="s">
        <v>33</v>
      </c>
    </row>
    <row r="157" spans="1:5" ht="38.25">
      <c r="A157" s="36" t="s">
        <v>67</v>
      </c>
      <c r="E157" s="37" t="s">
        <v>13976</v>
      </c>
    </row>
    <row r="158" spans="1:5" ht="12.75">
      <c r="A158" s="38" t="s">
        <v>68</v>
      </c>
      <c r="E158" s="39" t="s">
        <v>63</v>
      </c>
    </row>
    <row r="159" spans="1:5" ht="127.5">
      <c r="A159" t="s">
        <v>70</v>
      </c>
      <c r="E159" s="37" t="s">
        <v>19333</v>
      </c>
    </row>
    <row r="160" spans="1:18" ht="12.75" customHeight="1">
      <c r="A160" s="6" t="s">
        <v>58</v>
      </c>
      <c s="6"/>
      <c s="42" t="s">
        <v>5171</v>
      </c>
      <c s="6"/>
      <c s="29" t="s">
        <v>5172</v>
      </c>
      <c s="6"/>
      <c s="6"/>
      <c s="6"/>
      <c s="43">
        <f>0+Q160</f>
      </c>
      <c s="6"/>
      <c r="O160">
        <f>0+R160</f>
      </c>
      <c r="Q160">
        <f>0+I161+I165+I169</f>
      </c>
      <c>
        <f>0+O161+O165+O169</f>
      </c>
    </row>
    <row r="161" spans="1:16" ht="12.75">
      <c r="A161" s="26" t="s">
        <v>61</v>
      </c>
      <c s="31" t="s">
        <v>127</v>
      </c>
      <c s="31" t="s">
        <v>19334</v>
      </c>
      <c s="26" t="s">
        <v>63</v>
      </c>
      <c s="32" t="s">
        <v>19335</v>
      </c>
      <c s="33" t="s">
        <v>1090</v>
      </c>
      <c s="34">
        <v>15.038</v>
      </c>
      <c s="35">
        <v>0</v>
      </c>
      <c s="35">
        <f>ROUND(ROUND(H161,2)*ROUND(G161,3),2)</f>
      </c>
      <c s="33" t="s">
        <v>8185</v>
      </c>
      <c r="O161">
        <f>(I161*21)/100</f>
      </c>
      <c t="s">
        <v>33</v>
      </c>
    </row>
    <row r="162" spans="1:5" ht="12.75">
      <c r="A162" s="36" t="s">
        <v>67</v>
      </c>
      <c r="E162" s="37" t="s">
        <v>19335</v>
      </c>
    </row>
    <row r="163" spans="1:5" ht="12.75">
      <c r="A163" s="38" t="s">
        <v>68</v>
      </c>
      <c r="E163" s="39" t="s">
        <v>19336</v>
      </c>
    </row>
    <row r="164" spans="1:5" ht="12.75">
      <c r="A164" t="s">
        <v>70</v>
      </c>
      <c r="E164" s="37" t="s">
        <v>63</v>
      </c>
    </row>
    <row r="165" spans="1:16" ht="25.5">
      <c r="A165" s="26" t="s">
        <v>61</v>
      </c>
      <c s="31" t="s">
        <v>194</v>
      </c>
      <c s="31" t="s">
        <v>16753</v>
      </c>
      <c s="26" t="s">
        <v>63</v>
      </c>
      <c s="32" t="s">
        <v>16754</v>
      </c>
      <c s="33" t="s">
        <v>1090</v>
      </c>
      <c s="34">
        <v>14.322</v>
      </c>
      <c s="35">
        <v>0</v>
      </c>
      <c s="35">
        <f>ROUND(ROUND(H165,2)*ROUND(G165,3),2)</f>
      </c>
      <c s="33" t="s">
        <v>8185</v>
      </c>
      <c r="O165">
        <f>(I165*21)/100</f>
      </c>
      <c t="s">
        <v>33</v>
      </c>
    </row>
    <row r="166" spans="1:5" ht="25.5">
      <c r="A166" s="36" t="s">
        <v>67</v>
      </c>
      <c r="E166" s="37" t="s">
        <v>16755</v>
      </c>
    </row>
    <row r="167" spans="1:5" ht="51">
      <c r="A167" s="38" t="s">
        <v>68</v>
      </c>
      <c r="E167" s="39" t="s">
        <v>19337</v>
      </c>
    </row>
    <row r="168" spans="1:5" ht="89.25">
      <c r="A168" t="s">
        <v>70</v>
      </c>
      <c r="E168" s="37" t="s">
        <v>19338</v>
      </c>
    </row>
    <row r="169" spans="1:16" ht="12.75">
      <c r="A169" s="26" t="s">
        <v>61</v>
      </c>
      <c s="31" t="s">
        <v>234</v>
      </c>
      <c s="31" t="s">
        <v>14027</v>
      </c>
      <c s="26" t="s">
        <v>63</v>
      </c>
      <c s="32" t="s">
        <v>14028</v>
      </c>
      <c s="33" t="s">
        <v>738</v>
      </c>
      <c s="34">
        <v>0.109</v>
      </c>
      <c s="35">
        <v>0</v>
      </c>
      <c s="35">
        <f>ROUND(ROUND(H169,2)*ROUND(G169,3),2)</f>
      </c>
      <c s="33" t="s">
        <v>8185</v>
      </c>
      <c r="O169">
        <f>(I169*21)/100</f>
      </c>
      <c t="s">
        <v>33</v>
      </c>
    </row>
    <row r="170" spans="1:5" ht="25.5">
      <c r="A170" s="36" t="s">
        <v>67</v>
      </c>
      <c r="E170" s="37" t="s">
        <v>14029</v>
      </c>
    </row>
    <row r="171" spans="1:5" ht="12.75">
      <c r="A171" s="38" t="s">
        <v>68</v>
      </c>
      <c r="E171" s="39" t="s">
        <v>63</v>
      </c>
    </row>
    <row r="172" spans="1:5" ht="127.5">
      <c r="A172" t="s">
        <v>70</v>
      </c>
      <c r="E172" s="37" t="s">
        <v>19339</v>
      </c>
    </row>
    <row r="173" spans="1:18" ht="12.75" customHeight="1">
      <c r="A173" s="6" t="s">
        <v>58</v>
      </c>
      <c s="6"/>
      <c s="42" t="s">
        <v>91</v>
      </c>
      <c s="6"/>
      <c s="29" t="s">
        <v>4247</v>
      </c>
      <c s="6"/>
      <c s="6"/>
      <c s="6"/>
      <c s="43">
        <f>0+Q173</f>
      </c>
      <c s="6"/>
      <c r="O173">
        <f>0+R173</f>
      </c>
      <c r="Q173">
        <f>0+I174+I178+I182+I186+I190+I194+I198+I202+I206+I210+I214+I218+I222+I226+I230+I234+I238+I242</f>
      </c>
      <c>
        <f>0+O174+O178+O182+O186+O190+O194+O198+O202+O206+O210+O214+O218+O222+O226+O230+O234+O238+O242</f>
      </c>
    </row>
    <row r="174" spans="1:16" ht="12.75">
      <c r="A174" s="26" t="s">
        <v>61</v>
      </c>
      <c s="31" t="s">
        <v>135</v>
      </c>
      <c s="31" t="s">
        <v>19340</v>
      </c>
      <c s="26" t="s">
        <v>63</v>
      </c>
      <c s="32" t="s">
        <v>19341</v>
      </c>
      <c s="33" t="s">
        <v>85</v>
      </c>
      <c s="34">
        <v>1</v>
      </c>
      <c s="35">
        <v>0</v>
      </c>
      <c s="35">
        <f>ROUND(ROUND(H174,2)*ROUND(G174,3),2)</f>
      </c>
      <c s="33" t="s">
        <v>8185</v>
      </c>
      <c r="O174">
        <f>(I174*21)/100</f>
      </c>
      <c t="s">
        <v>33</v>
      </c>
    </row>
    <row r="175" spans="1:5" ht="12.75">
      <c r="A175" s="36" t="s">
        <v>67</v>
      </c>
      <c r="E175" s="37" t="s">
        <v>19341</v>
      </c>
    </row>
    <row r="176" spans="1:5" ht="12.75">
      <c r="A176" s="38" t="s">
        <v>68</v>
      </c>
      <c r="E176" s="39" t="s">
        <v>39</v>
      </c>
    </row>
    <row r="177" spans="1:5" ht="12.75">
      <c r="A177" t="s">
        <v>70</v>
      </c>
      <c r="E177" s="37" t="s">
        <v>63</v>
      </c>
    </row>
    <row r="178" spans="1:16" ht="12.75">
      <c r="A178" s="26" t="s">
        <v>61</v>
      </c>
      <c s="31" t="s">
        <v>198</v>
      </c>
      <c s="31" t="s">
        <v>19342</v>
      </c>
      <c s="26" t="s">
        <v>63</v>
      </c>
      <c s="32" t="s">
        <v>19343</v>
      </c>
      <c s="33" t="s">
        <v>81</v>
      </c>
      <c s="34">
        <v>4.1</v>
      </c>
      <c s="35">
        <v>0</v>
      </c>
      <c s="35">
        <f>ROUND(ROUND(H178,2)*ROUND(G178,3),2)</f>
      </c>
      <c s="33" t="s">
        <v>8185</v>
      </c>
      <c r="O178">
        <f>(I178*21)/100</f>
      </c>
      <c t="s">
        <v>33</v>
      </c>
    </row>
    <row r="179" spans="1:5" ht="25.5">
      <c r="A179" s="36" t="s">
        <v>67</v>
      </c>
      <c r="E179" s="37" t="s">
        <v>8536</v>
      </c>
    </row>
    <row r="180" spans="1:5" ht="25.5">
      <c r="A180" s="38" t="s">
        <v>68</v>
      </c>
      <c r="E180" s="39" t="s">
        <v>19344</v>
      </c>
    </row>
    <row r="181" spans="1:5" ht="114.75">
      <c r="A181" t="s">
        <v>70</v>
      </c>
      <c r="E181" s="37" t="s">
        <v>19345</v>
      </c>
    </row>
    <row r="182" spans="1:16" ht="12.75">
      <c r="A182" s="26" t="s">
        <v>61</v>
      </c>
      <c s="31" t="s">
        <v>202</v>
      </c>
      <c s="31" t="s">
        <v>8296</v>
      </c>
      <c s="26" t="s">
        <v>63</v>
      </c>
      <c s="32" t="s">
        <v>8297</v>
      </c>
      <c s="33" t="s">
        <v>81</v>
      </c>
      <c s="34">
        <v>24</v>
      </c>
      <c s="35">
        <v>0</v>
      </c>
      <c s="35">
        <f>ROUND(ROUND(H182,2)*ROUND(G182,3),2)</f>
      </c>
      <c s="33" t="s">
        <v>8185</v>
      </c>
      <c r="O182">
        <f>(I182*21)/100</f>
      </c>
      <c t="s">
        <v>33</v>
      </c>
    </row>
    <row r="183" spans="1:5" ht="25.5">
      <c r="A183" s="36" t="s">
        <v>67</v>
      </c>
      <c r="E183" s="37" t="s">
        <v>8298</v>
      </c>
    </row>
    <row r="184" spans="1:5" ht="38.25">
      <c r="A184" s="38" t="s">
        <v>68</v>
      </c>
      <c r="E184" s="39" t="s">
        <v>19346</v>
      </c>
    </row>
    <row r="185" spans="1:5" ht="114.75">
      <c r="A185" t="s">
        <v>70</v>
      </c>
      <c r="E185" s="37" t="s">
        <v>19345</v>
      </c>
    </row>
    <row r="186" spans="1:16" ht="12.75">
      <c r="A186" s="26" t="s">
        <v>61</v>
      </c>
      <c s="31" t="s">
        <v>206</v>
      </c>
      <c s="31" t="s">
        <v>19347</v>
      </c>
      <c s="26" t="s">
        <v>63</v>
      </c>
      <c s="32" t="s">
        <v>19348</v>
      </c>
      <c s="33" t="s">
        <v>85</v>
      </c>
      <c s="34">
        <v>1</v>
      </c>
      <c s="35">
        <v>0</v>
      </c>
      <c s="35">
        <f>ROUND(ROUND(H186,2)*ROUND(G186,3),2)</f>
      </c>
      <c s="33" t="s">
        <v>8185</v>
      </c>
      <c r="O186">
        <f>(I186*21)/100</f>
      </c>
      <c t="s">
        <v>33</v>
      </c>
    </row>
    <row r="187" spans="1:5" ht="25.5">
      <c r="A187" s="36" t="s">
        <v>67</v>
      </c>
      <c r="E187" s="37" t="s">
        <v>19349</v>
      </c>
    </row>
    <row r="188" spans="1:5" ht="25.5">
      <c r="A188" s="38" t="s">
        <v>68</v>
      </c>
      <c r="E188" s="39" t="s">
        <v>19350</v>
      </c>
    </row>
    <row r="189" spans="1:5" ht="38.25">
      <c r="A189" t="s">
        <v>70</v>
      </c>
      <c r="E189" s="37" t="s">
        <v>19351</v>
      </c>
    </row>
    <row r="190" spans="1:16" ht="12.75">
      <c r="A190" s="26" t="s">
        <v>61</v>
      </c>
      <c s="31" t="s">
        <v>210</v>
      </c>
      <c s="31" t="s">
        <v>19352</v>
      </c>
      <c s="26" t="s">
        <v>63</v>
      </c>
      <c s="32" t="s">
        <v>19353</v>
      </c>
      <c s="33" t="s">
        <v>85</v>
      </c>
      <c s="34">
        <v>1</v>
      </c>
      <c s="35">
        <v>0</v>
      </c>
      <c s="35">
        <f>ROUND(ROUND(H190,2)*ROUND(G190,3),2)</f>
      </c>
      <c s="33" t="s">
        <v>8185</v>
      </c>
      <c r="O190">
        <f>(I190*21)/100</f>
      </c>
      <c t="s">
        <v>33</v>
      </c>
    </row>
    <row r="191" spans="1:5" ht="12.75">
      <c r="A191" s="36" t="s">
        <v>67</v>
      </c>
      <c r="E191" s="37" t="s">
        <v>19354</v>
      </c>
    </row>
    <row r="192" spans="1:5" ht="25.5">
      <c r="A192" s="38" t="s">
        <v>68</v>
      </c>
      <c r="E192" s="39" t="s">
        <v>19355</v>
      </c>
    </row>
    <row r="193" spans="1:5" ht="280.5">
      <c r="A193" t="s">
        <v>70</v>
      </c>
      <c r="E193" s="37" t="s">
        <v>19356</v>
      </c>
    </row>
    <row r="194" spans="1:16" ht="25.5">
      <c r="A194" s="26" t="s">
        <v>61</v>
      </c>
      <c s="31" t="s">
        <v>214</v>
      </c>
      <c s="31" t="s">
        <v>8508</v>
      </c>
      <c s="26" t="s">
        <v>63</v>
      </c>
      <c s="32" t="s">
        <v>19357</v>
      </c>
      <c s="33" t="s">
        <v>85</v>
      </c>
      <c s="34">
        <v>1</v>
      </c>
      <c s="35">
        <v>0</v>
      </c>
      <c s="35">
        <f>ROUND(ROUND(H194,2)*ROUND(G194,3),2)</f>
      </c>
      <c s="33" t="s">
        <v>8185</v>
      </c>
      <c r="O194">
        <f>(I194*21)/100</f>
      </c>
      <c t="s">
        <v>33</v>
      </c>
    </row>
    <row r="195" spans="1:5" ht="25.5">
      <c r="A195" s="36" t="s">
        <v>67</v>
      </c>
      <c r="E195" s="37" t="s">
        <v>8039</v>
      </c>
    </row>
    <row r="196" spans="1:5" ht="12.75">
      <c r="A196" s="38" t="s">
        <v>68</v>
      </c>
      <c r="E196" s="39" t="s">
        <v>39</v>
      </c>
    </row>
    <row r="197" spans="1:5" ht="127.5">
      <c r="A197" t="s">
        <v>70</v>
      </c>
      <c r="E197" s="37" t="s">
        <v>19358</v>
      </c>
    </row>
    <row r="198" spans="1:16" ht="12.75">
      <c r="A198" s="26" t="s">
        <v>61</v>
      </c>
      <c s="31" t="s">
        <v>217</v>
      </c>
      <c s="31" t="s">
        <v>19359</v>
      </c>
      <c s="26" t="s">
        <v>63</v>
      </c>
      <c s="32" t="s">
        <v>19360</v>
      </c>
      <c s="33" t="s">
        <v>85</v>
      </c>
      <c s="34">
        <v>1</v>
      </c>
      <c s="35">
        <v>0</v>
      </c>
      <c s="35">
        <f>ROUND(ROUND(H198,2)*ROUND(G198,3),2)</f>
      </c>
      <c s="33" t="s">
        <v>8185</v>
      </c>
      <c r="O198">
        <f>(I198*21)/100</f>
      </c>
      <c t="s">
        <v>33</v>
      </c>
    </row>
    <row r="199" spans="1:5" ht="12.75">
      <c r="A199" s="36" t="s">
        <v>67</v>
      </c>
      <c r="E199" s="37" t="s">
        <v>19361</v>
      </c>
    </row>
    <row r="200" spans="1:5" ht="25.5">
      <c r="A200" s="38" t="s">
        <v>68</v>
      </c>
      <c r="E200" s="39" t="s">
        <v>19362</v>
      </c>
    </row>
    <row r="201" spans="1:5" ht="114.75">
      <c r="A201" t="s">
        <v>70</v>
      </c>
      <c r="E201" s="37" t="s">
        <v>19363</v>
      </c>
    </row>
    <row r="202" spans="1:16" ht="12.75">
      <c r="A202" s="26" t="s">
        <v>61</v>
      </c>
      <c s="31" t="s">
        <v>255</v>
      </c>
      <c s="31" t="s">
        <v>19364</v>
      </c>
      <c s="26" t="s">
        <v>63</v>
      </c>
      <c s="32" t="s">
        <v>19365</v>
      </c>
      <c s="33" t="s">
        <v>507</v>
      </c>
      <c s="34">
        <v>1</v>
      </c>
      <c s="35">
        <v>0</v>
      </c>
      <c s="35">
        <f>ROUND(ROUND(H202,2)*ROUND(G202,3),2)</f>
      </c>
      <c s="33" t="s">
        <v>19264</v>
      </c>
      <c r="O202">
        <f>(I202*21)/100</f>
      </c>
      <c t="s">
        <v>33</v>
      </c>
    </row>
    <row r="203" spans="1:5" ht="12.75">
      <c r="A203" s="36" t="s">
        <v>67</v>
      </c>
      <c r="E203" s="37" t="s">
        <v>19365</v>
      </c>
    </row>
    <row r="204" spans="1:5" ht="12.75">
      <c r="A204" s="38" t="s">
        <v>68</v>
      </c>
      <c r="E204" s="39" t="s">
        <v>39</v>
      </c>
    </row>
    <row r="205" spans="1:5" ht="12.75">
      <c r="A205" t="s">
        <v>70</v>
      </c>
      <c r="E205" s="37" t="s">
        <v>63</v>
      </c>
    </row>
    <row r="206" spans="1:16" ht="12.75">
      <c r="A206" s="26" t="s">
        <v>61</v>
      </c>
      <c s="31" t="s">
        <v>259</v>
      </c>
      <c s="31" t="s">
        <v>19366</v>
      </c>
      <c s="26" t="s">
        <v>63</v>
      </c>
      <c s="32" t="s">
        <v>19367</v>
      </c>
      <c s="33" t="s">
        <v>85</v>
      </c>
      <c s="34">
        <v>1</v>
      </c>
      <c s="35">
        <v>0</v>
      </c>
      <c s="35">
        <f>ROUND(ROUND(H206,2)*ROUND(G206,3),2)</f>
      </c>
      <c s="33" t="s">
        <v>19264</v>
      </c>
      <c r="O206">
        <f>(I206*21)/100</f>
      </c>
      <c t="s">
        <v>33</v>
      </c>
    </row>
    <row r="207" spans="1:5" ht="12.75">
      <c r="A207" s="36" t="s">
        <v>67</v>
      </c>
      <c r="E207" s="37" t="s">
        <v>19367</v>
      </c>
    </row>
    <row r="208" spans="1:5" ht="12.75">
      <c r="A208" s="38" t="s">
        <v>68</v>
      </c>
      <c r="E208" s="39" t="s">
        <v>63</v>
      </c>
    </row>
    <row r="209" spans="1:5" ht="12.75">
      <c r="A209" t="s">
        <v>70</v>
      </c>
      <c r="E209" s="37" t="s">
        <v>63</v>
      </c>
    </row>
    <row r="210" spans="1:16" ht="25.5">
      <c r="A210" s="26" t="s">
        <v>61</v>
      </c>
      <c s="31" t="s">
        <v>263</v>
      </c>
      <c s="31" t="s">
        <v>19368</v>
      </c>
      <c s="26" t="s">
        <v>63</v>
      </c>
      <c s="32" t="s">
        <v>19369</v>
      </c>
      <c s="33" t="s">
        <v>85</v>
      </c>
      <c s="34">
        <v>1</v>
      </c>
      <c s="35">
        <v>0</v>
      </c>
      <c s="35">
        <f>ROUND(ROUND(H210,2)*ROUND(G210,3),2)</f>
      </c>
      <c s="33" t="s">
        <v>19264</v>
      </c>
      <c r="O210">
        <f>(I210*21)/100</f>
      </c>
      <c t="s">
        <v>33</v>
      </c>
    </row>
    <row r="211" spans="1:5" ht="25.5">
      <c r="A211" s="36" t="s">
        <v>67</v>
      </c>
      <c r="E211" s="37" t="s">
        <v>19369</v>
      </c>
    </row>
    <row r="212" spans="1:5" ht="12.75">
      <c r="A212" s="38" t="s">
        <v>68</v>
      </c>
      <c r="E212" s="39" t="s">
        <v>63</v>
      </c>
    </row>
    <row r="213" spans="1:5" ht="12.75">
      <c r="A213" t="s">
        <v>70</v>
      </c>
      <c r="E213" s="37" t="s">
        <v>63</v>
      </c>
    </row>
    <row r="214" spans="1:16" ht="12.75">
      <c r="A214" s="26" t="s">
        <v>61</v>
      </c>
      <c s="31" t="s">
        <v>271</v>
      </c>
      <c s="31" t="s">
        <v>19370</v>
      </c>
      <c s="26" t="s">
        <v>63</v>
      </c>
      <c s="32" t="s">
        <v>19371</v>
      </c>
      <c s="33" t="s">
        <v>85</v>
      </c>
      <c s="34">
        <v>10</v>
      </c>
      <c s="35">
        <v>0</v>
      </c>
      <c s="35">
        <f>ROUND(ROUND(H214,2)*ROUND(G214,3),2)</f>
      </c>
      <c s="33" t="s">
        <v>19264</v>
      </c>
      <c r="O214">
        <f>(I214*21)/100</f>
      </c>
      <c t="s">
        <v>33</v>
      </c>
    </row>
    <row r="215" spans="1:5" ht="12.75">
      <c r="A215" s="36" t="s">
        <v>67</v>
      </c>
      <c r="E215" s="37" t="s">
        <v>19371</v>
      </c>
    </row>
    <row r="216" spans="1:5" ht="12.75">
      <c r="A216" s="38" t="s">
        <v>68</v>
      </c>
      <c r="E216" s="39" t="s">
        <v>52</v>
      </c>
    </row>
    <row r="217" spans="1:5" ht="12.75">
      <c r="A217" t="s">
        <v>70</v>
      </c>
      <c r="E217" s="37" t="s">
        <v>63</v>
      </c>
    </row>
    <row r="218" spans="1:16" ht="12.75">
      <c r="A218" s="26" t="s">
        <v>61</v>
      </c>
      <c s="31" t="s">
        <v>274</v>
      </c>
      <c s="31" t="s">
        <v>19372</v>
      </c>
      <c s="26" t="s">
        <v>63</v>
      </c>
      <c s="32" t="s">
        <v>19373</v>
      </c>
      <c s="33" t="s">
        <v>85</v>
      </c>
      <c s="34">
        <v>10</v>
      </c>
      <c s="35">
        <v>0</v>
      </c>
      <c s="35">
        <f>ROUND(ROUND(H218,2)*ROUND(G218,3),2)</f>
      </c>
      <c s="33" t="s">
        <v>19264</v>
      </c>
      <c r="O218">
        <f>(I218*21)/100</f>
      </c>
      <c t="s">
        <v>33</v>
      </c>
    </row>
    <row r="219" spans="1:5" ht="12.75">
      <c r="A219" s="36" t="s">
        <v>67</v>
      </c>
      <c r="E219" s="37" t="s">
        <v>19373</v>
      </c>
    </row>
    <row r="220" spans="1:5" ht="12.75">
      <c r="A220" s="38" t="s">
        <v>68</v>
      </c>
      <c r="E220" s="39" t="s">
        <v>52</v>
      </c>
    </row>
    <row r="221" spans="1:5" ht="12.75">
      <c r="A221" t="s">
        <v>70</v>
      </c>
      <c r="E221" s="37" t="s">
        <v>63</v>
      </c>
    </row>
    <row r="222" spans="1:16" ht="12.75">
      <c r="A222" s="26" t="s">
        <v>61</v>
      </c>
      <c s="31" t="s">
        <v>278</v>
      </c>
      <c s="31" t="s">
        <v>19374</v>
      </c>
      <c s="26" t="s">
        <v>63</v>
      </c>
      <c s="32" t="s">
        <v>19375</v>
      </c>
      <c s="33" t="s">
        <v>85</v>
      </c>
      <c s="34">
        <v>20</v>
      </c>
      <c s="35">
        <v>0</v>
      </c>
      <c s="35">
        <f>ROUND(ROUND(H222,2)*ROUND(G222,3),2)</f>
      </c>
      <c s="33" t="s">
        <v>19264</v>
      </c>
      <c r="O222">
        <f>(I222*21)/100</f>
      </c>
      <c t="s">
        <v>33</v>
      </c>
    </row>
    <row r="223" spans="1:5" ht="12.75">
      <c r="A223" s="36" t="s">
        <v>67</v>
      </c>
      <c r="E223" s="37" t="s">
        <v>19375</v>
      </c>
    </row>
    <row r="224" spans="1:5" ht="12.75">
      <c r="A224" s="38" t="s">
        <v>68</v>
      </c>
      <c r="E224" s="39" t="s">
        <v>135</v>
      </c>
    </row>
    <row r="225" spans="1:5" ht="12.75">
      <c r="A225" t="s">
        <v>70</v>
      </c>
      <c r="E225" s="37" t="s">
        <v>63</v>
      </c>
    </row>
    <row r="226" spans="1:16" ht="12.75">
      <c r="A226" s="26" t="s">
        <v>61</v>
      </c>
      <c s="31" t="s">
        <v>282</v>
      </c>
      <c s="31" t="s">
        <v>19376</v>
      </c>
      <c s="26" t="s">
        <v>63</v>
      </c>
      <c s="32" t="s">
        <v>19377</v>
      </c>
      <c s="33" t="s">
        <v>85</v>
      </c>
      <c s="34">
        <v>1</v>
      </c>
      <c s="35">
        <v>0</v>
      </c>
      <c s="35">
        <f>ROUND(ROUND(H226,2)*ROUND(G226,3),2)</f>
      </c>
      <c s="33" t="s">
        <v>19264</v>
      </c>
      <c r="O226">
        <f>(I226*21)/100</f>
      </c>
      <c t="s">
        <v>33</v>
      </c>
    </row>
    <row r="227" spans="1:5" ht="12.75">
      <c r="A227" s="36" t="s">
        <v>67</v>
      </c>
      <c r="E227" s="37" t="s">
        <v>19377</v>
      </c>
    </row>
    <row r="228" spans="1:5" ht="12.75">
      <c r="A228" s="38" t="s">
        <v>68</v>
      </c>
      <c r="E228" s="39" t="s">
        <v>63</v>
      </c>
    </row>
    <row r="229" spans="1:5" ht="12.75">
      <c r="A229" t="s">
        <v>70</v>
      </c>
      <c r="E229" s="37" t="s">
        <v>63</v>
      </c>
    </row>
    <row r="230" spans="1:16" ht="12.75">
      <c r="A230" s="26" t="s">
        <v>61</v>
      </c>
      <c s="31" t="s">
        <v>286</v>
      </c>
      <c s="31" t="s">
        <v>19378</v>
      </c>
      <c s="26" t="s">
        <v>63</v>
      </c>
      <c s="32" t="s">
        <v>19379</v>
      </c>
      <c s="33" t="s">
        <v>85</v>
      </c>
      <c s="34">
        <v>1</v>
      </c>
      <c s="35">
        <v>0</v>
      </c>
      <c s="35">
        <f>ROUND(ROUND(H230,2)*ROUND(G230,3),2)</f>
      </c>
      <c s="33" t="s">
        <v>19264</v>
      </c>
      <c r="O230">
        <f>(I230*21)/100</f>
      </c>
      <c t="s">
        <v>33</v>
      </c>
    </row>
    <row r="231" spans="1:5" ht="12.75">
      <c r="A231" s="36" t="s">
        <v>67</v>
      </c>
      <c r="E231" s="37" t="s">
        <v>19379</v>
      </c>
    </row>
    <row r="232" spans="1:5" ht="12.75">
      <c r="A232" s="38" t="s">
        <v>68</v>
      </c>
      <c r="E232" s="39" t="s">
        <v>39</v>
      </c>
    </row>
    <row r="233" spans="1:5" ht="12.75">
      <c r="A233" t="s">
        <v>70</v>
      </c>
      <c r="E233" s="37" t="s">
        <v>63</v>
      </c>
    </row>
    <row r="234" spans="1:16" ht="25.5">
      <c r="A234" s="26" t="s">
        <v>61</v>
      </c>
      <c s="31" t="s">
        <v>290</v>
      </c>
      <c s="31" t="s">
        <v>19380</v>
      </c>
      <c s="26" t="s">
        <v>63</v>
      </c>
      <c s="32" t="s">
        <v>19381</v>
      </c>
      <c s="33" t="s">
        <v>85</v>
      </c>
      <c s="34">
        <v>1</v>
      </c>
      <c s="35">
        <v>0</v>
      </c>
      <c s="35">
        <f>ROUND(ROUND(H234,2)*ROUND(G234,3),2)</f>
      </c>
      <c s="33" t="s">
        <v>19264</v>
      </c>
      <c r="O234">
        <f>(I234*21)/100</f>
      </c>
      <c t="s">
        <v>33</v>
      </c>
    </row>
    <row r="235" spans="1:5" ht="25.5">
      <c r="A235" s="36" t="s">
        <v>67</v>
      </c>
      <c r="E235" s="37" t="s">
        <v>19381</v>
      </c>
    </row>
    <row r="236" spans="1:5" ht="12.75">
      <c r="A236" s="38" t="s">
        <v>68</v>
      </c>
      <c r="E236" s="39" t="s">
        <v>39</v>
      </c>
    </row>
    <row r="237" spans="1:5" ht="12.75">
      <c r="A237" t="s">
        <v>70</v>
      </c>
      <c r="E237" s="37" t="s">
        <v>63</v>
      </c>
    </row>
    <row r="238" spans="1:16" ht="25.5">
      <c r="A238" s="26" t="s">
        <v>61</v>
      </c>
      <c s="31" t="s">
        <v>294</v>
      </c>
      <c s="31" t="s">
        <v>19382</v>
      </c>
      <c s="26" t="s">
        <v>63</v>
      </c>
      <c s="32" t="s">
        <v>19383</v>
      </c>
      <c s="33" t="s">
        <v>85</v>
      </c>
      <c s="34">
        <v>1</v>
      </c>
      <c s="35">
        <v>0</v>
      </c>
      <c s="35">
        <f>ROUND(ROUND(H238,2)*ROUND(G238,3),2)</f>
      </c>
      <c s="33" t="s">
        <v>19264</v>
      </c>
      <c r="O238">
        <f>(I238*21)/100</f>
      </c>
      <c t="s">
        <v>33</v>
      </c>
    </row>
    <row r="239" spans="1:5" ht="25.5">
      <c r="A239" s="36" t="s">
        <v>67</v>
      </c>
      <c r="E239" s="37" t="s">
        <v>19383</v>
      </c>
    </row>
    <row r="240" spans="1:5" ht="12.75">
      <c r="A240" s="38" t="s">
        <v>68</v>
      </c>
      <c r="E240" s="39" t="s">
        <v>63</v>
      </c>
    </row>
    <row r="241" spans="1:5" ht="12.75">
      <c r="A241" t="s">
        <v>70</v>
      </c>
      <c r="E241" s="37" t="s">
        <v>63</v>
      </c>
    </row>
    <row r="242" spans="1:16" ht="12.75">
      <c r="A242" s="26" t="s">
        <v>61</v>
      </c>
      <c s="31" t="s">
        <v>298</v>
      </c>
      <c s="31" t="s">
        <v>19384</v>
      </c>
      <c s="26" t="s">
        <v>63</v>
      </c>
      <c s="32" t="s">
        <v>19385</v>
      </c>
      <c s="33" t="s">
        <v>3360</v>
      </c>
      <c s="34">
        <v>1</v>
      </c>
      <c s="35">
        <v>0</v>
      </c>
      <c s="35">
        <f>ROUND(ROUND(H242,2)*ROUND(G242,3),2)</f>
      </c>
      <c s="33" t="s">
        <v>19264</v>
      </c>
      <c r="O242">
        <f>(I242*21)/100</f>
      </c>
      <c t="s">
        <v>33</v>
      </c>
    </row>
    <row r="243" spans="1:5" ht="12.75">
      <c r="A243" s="36" t="s">
        <v>67</v>
      </c>
      <c r="E243" s="37" t="s">
        <v>19385</v>
      </c>
    </row>
    <row r="244" spans="1:5" ht="12.75">
      <c r="A244" s="38" t="s">
        <v>68</v>
      </c>
      <c r="E244" s="39" t="s">
        <v>39</v>
      </c>
    </row>
    <row r="245" spans="1:5" ht="12.75">
      <c r="A245" t="s">
        <v>70</v>
      </c>
      <c r="E245" s="37" t="s">
        <v>63</v>
      </c>
    </row>
    <row r="246" spans="1:18" ht="12.75" customHeight="1">
      <c r="A246" s="6" t="s">
        <v>58</v>
      </c>
      <c s="6"/>
      <c s="42" t="s">
        <v>50</v>
      </c>
      <c s="6"/>
      <c s="29" t="s">
        <v>7888</v>
      </c>
      <c s="6"/>
      <c s="6"/>
      <c s="6"/>
      <c s="43">
        <f>0+Q246</f>
      </c>
      <c s="6"/>
      <c r="O246">
        <f>0+R246</f>
      </c>
      <c r="Q246">
        <f>0+I247+I251+I255+I259+I263</f>
      </c>
      <c>
        <f>0+O247+O251+O255+O259+O263</f>
      </c>
    </row>
    <row r="247" spans="1:16" ht="12.75">
      <c r="A247" s="26" t="s">
        <v>61</v>
      </c>
      <c s="31" t="s">
        <v>173</v>
      </c>
      <c s="31" t="s">
        <v>19386</v>
      </c>
      <c s="26" t="s">
        <v>63</v>
      </c>
      <c s="32" t="s">
        <v>19387</v>
      </c>
      <c s="33" t="s">
        <v>81</v>
      </c>
      <c s="34">
        <v>42</v>
      </c>
      <c s="35">
        <v>0</v>
      </c>
      <c s="35">
        <f>ROUND(ROUND(H247,2)*ROUND(G247,3),2)</f>
      </c>
      <c s="33" t="s">
        <v>8185</v>
      </c>
      <c r="O247">
        <f>(I247*21)/100</f>
      </c>
      <c t="s">
        <v>33</v>
      </c>
    </row>
    <row r="248" spans="1:5" ht="12.75">
      <c r="A248" s="36" t="s">
        <v>67</v>
      </c>
      <c r="E248" s="37" t="s">
        <v>19387</v>
      </c>
    </row>
    <row r="249" spans="1:5" ht="12.75">
      <c r="A249" s="38" t="s">
        <v>68</v>
      </c>
      <c r="E249" s="39" t="s">
        <v>63</v>
      </c>
    </row>
    <row r="250" spans="1:5" ht="12.75">
      <c r="A250" t="s">
        <v>70</v>
      </c>
      <c r="E250" s="37" t="s">
        <v>63</v>
      </c>
    </row>
    <row r="251" spans="1:16" ht="12.75">
      <c r="A251" s="26" t="s">
        <v>61</v>
      </c>
      <c s="31" t="s">
        <v>177</v>
      </c>
      <c s="31" t="s">
        <v>19388</v>
      </c>
      <c s="26" t="s">
        <v>63</v>
      </c>
      <c s="32" t="s">
        <v>19389</v>
      </c>
      <c s="33" t="s">
        <v>81</v>
      </c>
      <c s="34">
        <v>43</v>
      </c>
      <c s="35">
        <v>0</v>
      </c>
      <c s="35">
        <f>ROUND(ROUND(H251,2)*ROUND(G251,3),2)</f>
      </c>
      <c s="33" t="s">
        <v>8185</v>
      </c>
      <c r="O251">
        <f>(I251*21)/100</f>
      </c>
      <c t="s">
        <v>33</v>
      </c>
    </row>
    <row r="252" spans="1:5" ht="12.75">
      <c r="A252" s="36" t="s">
        <v>67</v>
      </c>
      <c r="E252" s="37" t="s">
        <v>19389</v>
      </c>
    </row>
    <row r="253" spans="1:5" ht="12.75">
      <c r="A253" s="38" t="s">
        <v>68</v>
      </c>
      <c r="E253" s="39" t="s">
        <v>63</v>
      </c>
    </row>
    <row r="254" spans="1:5" ht="12.75">
      <c r="A254" t="s">
        <v>70</v>
      </c>
      <c r="E254" s="37" t="s">
        <v>63</v>
      </c>
    </row>
    <row r="255" spans="1:16" ht="25.5">
      <c r="A255" s="26" t="s">
        <v>61</v>
      </c>
      <c s="31" t="s">
        <v>220</v>
      </c>
      <c s="31" t="s">
        <v>7892</v>
      </c>
      <c s="26" t="s">
        <v>63</v>
      </c>
      <c s="32" t="s">
        <v>7893</v>
      </c>
      <c s="33" t="s">
        <v>81</v>
      </c>
      <c s="34">
        <v>43</v>
      </c>
      <c s="35">
        <v>0</v>
      </c>
      <c s="35">
        <f>ROUND(ROUND(H255,2)*ROUND(G255,3),2)</f>
      </c>
      <c s="33" t="s">
        <v>8185</v>
      </c>
      <c r="O255">
        <f>(I255*21)/100</f>
      </c>
      <c t="s">
        <v>33</v>
      </c>
    </row>
    <row r="256" spans="1:5" ht="38.25">
      <c r="A256" s="36" t="s">
        <v>67</v>
      </c>
      <c r="E256" s="37" t="s">
        <v>7894</v>
      </c>
    </row>
    <row r="257" spans="1:5" ht="25.5">
      <c r="A257" s="38" t="s">
        <v>68</v>
      </c>
      <c r="E257" s="39" t="s">
        <v>19390</v>
      </c>
    </row>
    <row r="258" spans="1:5" ht="102">
      <c r="A258" t="s">
        <v>70</v>
      </c>
      <c r="E258" s="37" t="s">
        <v>19391</v>
      </c>
    </row>
    <row r="259" spans="1:16" ht="25.5">
      <c r="A259" s="26" t="s">
        <v>61</v>
      </c>
      <c s="31" t="s">
        <v>223</v>
      </c>
      <c s="31" t="s">
        <v>19392</v>
      </c>
      <c s="26" t="s">
        <v>63</v>
      </c>
      <c s="32" t="s">
        <v>19393</v>
      </c>
      <c s="33" t="s">
        <v>81</v>
      </c>
      <c s="34">
        <v>42</v>
      </c>
      <c s="35">
        <v>0</v>
      </c>
      <c s="35">
        <f>ROUND(ROUND(H259,2)*ROUND(G259,3),2)</f>
      </c>
      <c s="33" t="s">
        <v>8185</v>
      </c>
      <c r="O259">
        <f>(I259*21)/100</f>
      </c>
      <c t="s">
        <v>33</v>
      </c>
    </row>
    <row r="260" spans="1:5" ht="38.25">
      <c r="A260" s="36" t="s">
        <v>67</v>
      </c>
      <c r="E260" s="37" t="s">
        <v>19394</v>
      </c>
    </row>
    <row r="261" spans="1:5" ht="25.5">
      <c r="A261" s="38" t="s">
        <v>68</v>
      </c>
      <c r="E261" s="39" t="s">
        <v>19395</v>
      </c>
    </row>
    <row r="262" spans="1:5" ht="102">
      <c r="A262" t="s">
        <v>70</v>
      </c>
      <c r="E262" s="37" t="s">
        <v>19396</v>
      </c>
    </row>
    <row r="263" spans="1:16" ht="25.5">
      <c r="A263" s="26" t="s">
        <v>61</v>
      </c>
      <c s="31" t="s">
        <v>238</v>
      </c>
      <c s="31" t="s">
        <v>19397</v>
      </c>
      <c s="26" t="s">
        <v>63</v>
      </c>
      <c s="32" t="s">
        <v>19398</v>
      </c>
      <c s="33" t="s">
        <v>3360</v>
      </c>
      <c s="34">
        <v>1</v>
      </c>
      <c s="35">
        <v>0</v>
      </c>
      <c s="35">
        <f>ROUND(ROUND(H263,2)*ROUND(G263,3),2)</f>
      </c>
      <c s="33" t="s">
        <v>19264</v>
      </c>
      <c r="O263">
        <f>(I263*21)/100</f>
      </c>
      <c t="s">
        <v>33</v>
      </c>
    </row>
    <row r="264" spans="1:5" ht="127.5">
      <c r="A264" s="36" t="s">
        <v>67</v>
      </c>
      <c r="E264" s="37" t="s">
        <v>19399</v>
      </c>
    </row>
    <row r="265" spans="1:5" ht="12.75">
      <c r="A265" s="38" t="s">
        <v>68</v>
      </c>
      <c r="E265" s="39" t="s">
        <v>39</v>
      </c>
    </row>
    <row r="266" spans="1:5" ht="12.75">
      <c r="A266" t="s">
        <v>70</v>
      </c>
      <c r="E266" s="37" t="s">
        <v>63</v>
      </c>
    </row>
    <row r="267" spans="1:18" ht="12.75" customHeight="1">
      <c r="A267" s="6" t="s">
        <v>58</v>
      </c>
      <c s="6"/>
      <c s="42" t="s">
        <v>7919</v>
      </c>
      <c s="6"/>
      <c s="29" t="s">
        <v>7920</v>
      </c>
      <c s="6"/>
      <c s="6"/>
      <c s="6"/>
      <c s="43">
        <f>0+Q267</f>
      </c>
      <c s="6"/>
      <c r="O267">
        <f>0+R267</f>
      </c>
      <c r="Q267">
        <f>0+I268</f>
      </c>
      <c>
        <f>0+O268</f>
      </c>
    </row>
    <row r="268" spans="1:16" ht="12.75">
      <c r="A268" s="26" t="s">
        <v>61</v>
      </c>
      <c s="31" t="s">
        <v>226</v>
      </c>
      <c s="31" t="s">
        <v>19400</v>
      </c>
      <c s="26" t="s">
        <v>63</v>
      </c>
      <c s="32" t="s">
        <v>19401</v>
      </c>
      <c s="33" t="s">
        <v>738</v>
      </c>
      <c s="34">
        <v>260.567</v>
      </c>
      <c s="35">
        <v>0</v>
      </c>
      <c s="35">
        <f>ROUND(ROUND(H268,2)*ROUND(G268,3),2)</f>
      </c>
      <c s="33" t="s">
        <v>8185</v>
      </c>
      <c r="O268">
        <f>(I268*21)/100</f>
      </c>
      <c t="s">
        <v>33</v>
      </c>
    </row>
    <row r="269" spans="1:5" ht="51">
      <c r="A269" s="36" t="s">
        <v>67</v>
      </c>
      <c r="E269" s="37" t="s">
        <v>19402</v>
      </c>
    </row>
    <row r="270" spans="1:5" ht="12.75">
      <c r="A270" s="38" t="s">
        <v>68</v>
      </c>
      <c r="E270" s="39" t="s">
        <v>63</v>
      </c>
    </row>
    <row r="271" spans="1:5" ht="76.5">
      <c r="A271" t="s">
        <v>70</v>
      </c>
      <c r="E271" s="37" t="s">
        <v>19403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0+O11+O20+O65+O114+O131+O244+O265+O346</f>
      </c>
      <c t="s">
        <v>32</v>
      </c>
    </row>
    <row r="3" spans="1:16" ht="15" customHeight="1">
      <c r="A3" t="s">
        <v>12</v>
      </c>
      <c s="12" t="s">
        <v>14</v>
      </c>
      <c s="13" t="s">
        <v>15</v>
      </c>
      <c s="1"/>
      <c s="14" t="s">
        <v>16</v>
      </c>
      <c s="1"/>
      <c s="9"/>
      <c s="8" t="s">
        <v>19406</v>
      </c>
      <c s="40">
        <f>0+I11+I20+I65+I114+I131+I244+I265+I346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19404</v>
      </c>
      <c s="1"/>
      <c s="14" t="s">
        <v>19405</v>
      </c>
      <c s="1"/>
      <c s="1"/>
      <c s="1"/>
      <c s="1"/>
      <c s="1"/>
    </row>
    <row r="7" spans="1:10" ht="12.75" customHeight="1">
      <c r="A7" t="s">
        <v>27</v>
      </c>
      <c s="16" t="s">
        <v>28</v>
      </c>
      <c s="17" t="s">
        <v>19406</v>
      </c>
      <c s="6"/>
      <c s="18" t="s">
        <v>19407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5570</v>
      </c>
      <c s="27"/>
      <c s="29" t="s">
        <v>5571</v>
      </c>
      <c s="27"/>
      <c s="27"/>
      <c s="27"/>
      <c s="30">
        <f>0+Q11</f>
      </c>
      <c s="27"/>
      <c r="O11">
        <f>0+R11</f>
      </c>
      <c r="Q11">
        <f>0+I12+I16</f>
      </c>
      <c>
        <f>0+O12+O16</f>
      </c>
    </row>
    <row r="12" spans="1:16" ht="12.75">
      <c r="A12" s="26" t="s">
        <v>61</v>
      </c>
      <c s="31" t="s">
        <v>39</v>
      </c>
      <c s="31" t="s">
        <v>19410</v>
      </c>
      <c s="26" t="s">
        <v>63</v>
      </c>
      <c s="32" t="s">
        <v>5573</v>
      </c>
      <c s="33" t="s">
        <v>3360</v>
      </c>
      <c s="34">
        <v>1</v>
      </c>
      <c s="35">
        <v>0</v>
      </c>
      <c s="35">
        <f>ROUND(ROUND(H12,2)*ROUND(G12,3),2)</f>
      </c>
      <c s="33" t="s">
        <v>5574</v>
      </c>
      <c r="O12">
        <f>(I12*21)/100</f>
      </c>
      <c t="s">
        <v>33</v>
      </c>
    </row>
    <row r="13" spans="1:5" ht="12.75">
      <c r="A13" s="36" t="s">
        <v>67</v>
      </c>
      <c r="E13" s="37" t="s">
        <v>5573</v>
      </c>
    </row>
    <row r="14" spans="1:5" ht="12.75">
      <c r="A14" s="38" t="s">
        <v>68</v>
      </c>
      <c r="E14" s="39" t="s">
        <v>1075</v>
      </c>
    </row>
    <row r="15" spans="1:5" ht="25.5">
      <c r="A15" t="s">
        <v>70</v>
      </c>
      <c r="E15" s="37" t="s">
        <v>5575</v>
      </c>
    </row>
    <row r="16" spans="1:16" ht="12.75">
      <c r="A16" s="26" t="s">
        <v>61</v>
      </c>
      <c s="31" t="s">
        <v>33</v>
      </c>
      <c s="31" t="s">
        <v>19411</v>
      </c>
      <c s="26" t="s">
        <v>63</v>
      </c>
      <c s="32" t="s">
        <v>5577</v>
      </c>
      <c s="33" t="s">
        <v>3360</v>
      </c>
      <c s="34">
        <v>1</v>
      </c>
      <c s="35">
        <v>0</v>
      </c>
      <c s="35">
        <f>ROUND(ROUND(H16,2)*ROUND(G16,3),2)</f>
      </c>
      <c s="33" t="s">
        <v>5574</v>
      </c>
      <c r="O16">
        <f>(I16*21)/100</f>
      </c>
      <c t="s">
        <v>33</v>
      </c>
    </row>
    <row r="17" spans="1:5" ht="12.75">
      <c r="A17" s="36" t="s">
        <v>67</v>
      </c>
      <c r="E17" s="37" t="s">
        <v>5577</v>
      </c>
    </row>
    <row r="18" spans="1:5" ht="12.75">
      <c r="A18" s="38" t="s">
        <v>68</v>
      </c>
      <c r="E18" s="39" t="s">
        <v>1075</v>
      </c>
    </row>
    <row r="19" spans="1:5" ht="38.25">
      <c r="A19" t="s">
        <v>70</v>
      </c>
      <c r="E19" s="37" t="s">
        <v>5578</v>
      </c>
    </row>
    <row r="20" spans="1:18" ht="12.75" customHeight="1">
      <c r="A20" s="6" t="s">
        <v>58</v>
      </c>
      <c s="6"/>
      <c s="42" t="s">
        <v>39</v>
      </c>
      <c s="6"/>
      <c s="29" t="s">
        <v>3391</v>
      </c>
      <c s="6"/>
      <c s="6"/>
      <c s="6"/>
      <c s="43">
        <f>0+Q20</f>
      </c>
      <c s="6"/>
      <c r="O20">
        <f>0+R20</f>
      </c>
      <c r="Q20">
        <f>0+I21+I25+I29+I33+I37+I41+I45+I49+I53+I57+I61</f>
      </c>
      <c>
        <f>0+O21+O25+O29+O33+O37+O41+O45+O49+O53+O57+O61</f>
      </c>
    </row>
    <row r="21" spans="1:16" ht="12.75">
      <c r="A21" s="26" t="s">
        <v>61</v>
      </c>
      <c s="31" t="s">
        <v>32</v>
      </c>
      <c s="31" t="s">
        <v>7731</v>
      </c>
      <c s="26" t="s">
        <v>63</v>
      </c>
      <c s="32" t="s">
        <v>7732</v>
      </c>
      <c s="33" t="s">
        <v>65</v>
      </c>
      <c s="34">
        <v>57.285</v>
      </c>
      <c s="35">
        <v>0</v>
      </c>
      <c s="35">
        <f>ROUND(ROUND(H21,2)*ROUND(G21,3),2)</f>
      </c>
      <c s="33" t="s">
        <v>7697</v>
      </c>
      <c r="O21">
        <f>(I21*21)/100</f>
      </c>
      <c t="s">
        <v>33</v>
      </c>
    </row>
    <row r="22" spans="1:5" ht="25.5">
      <c r="A22" s="36" t="s">
        <v>67</v>
      </c>
      <c r="E22" s="37" t="s">
        <v>19412</v>
      </c>
    </row>
    <row r="23" spans="1:5" ht="38.25">
      <c r="A23" s="38" t="s">
        <v>68</v>
      </c>
      <c r="E23" s="39" t="s">
        <v>19413</v>
      </c>
    </row>
    <row r="24" spans="1:5" ht="280.5">
      <c r="A24" t="s">
        <v>70</v>
      </c>
      <c r="E24" s="37" t="s">
        <v>19414</v>
      </c>
    </row>
    <row r="25" spans="1:16" ht="12.75">
      <c r="A25" s="26" t="s">
        <v>61</v>
      </c>
      <c s="31" t="s">
        <v>43</v>
      </c>
      <c s="31" t="s">
        <v>7736</v>
      </c>
      <c s="26" t="s">
        <v>63</v>
      </c>
      <c s="32" t="s">
        <v>7737</v>
      </c>
      <c s="33" t="s">
        <v>65</v>
      </c>
      <c s="34">
        <v>28.643</v>
      </c>
      <c s="35">
        <v>0</v>
      </c>
      <c s="35">
        <f>ROUND(ROUND(H25,2)*ROUND(G25,3),2)</f>
      </c>
      <c s="33" t="s">
        <v>7697</v>
      </c>
      <c r="O25">
        <f>(I25*21)/100</f>
      </c>
      <c t="s">
        <v>33</v>
      </c>
    </row>
    <row r="26" spans="1:5" ht="38.25">
      <c r="A26" s="36" t="s">
        <v>67</v>
      </c>
      <c r="E26" s="37" t="s">
        <v>19415</v>
      </c>
    </row>
    <row r="27" spans="1:5" ht="51">
      <c r="A27" s="38" t="s">
        <v>68</v>
      </c>
      <c r="E27" s="39" t="s">
        <v>19416</v>
      </c>
    </row>
    <row r="28" spans="1:5" ht="280.5">
      <c r="A28" t="s">
        <v>70</v>
      </c>
      <c r="E28" s="37" t="s">
        <v>19414</v>
      </c>
    </row>
    <row r="29" spans="1:16" ht="12.75">
      <c r="A29" s="26" t="s">
        <v>61</v>
      </c>
      <c s="31" t="s">
        <v>45</v>
      </c>
      <c s="31" t="s">
        <v>19417</v>
      </c>
      <c s="26" t="s">
        <v>63</v>
      </c>
      <c s="32" t="s">
        <v>19418</v>
      </c>
      <c s="33" t="s">
        <v>65</v>
      </c>
      <c s="34">
        <v>757.67</v>
      </c>
      <c s="35">
        <v>0</v>
      </c>
      <c s="35">
        <f>ROUND(ROUND(H29,2)*ROUND(G29,3),2)</f>
      </c>
      <c s="33" t="s">
        <v>7697</v>
      </c>
      <c r="O29">
        <f>(I29*21)/100</f>
      </c>
      <c t="s">
        <v>33</v>
      </c>
    </row>
    <row r="30" spans="1:5" ht="25.5">
      <c r="A30" s="36" t="s">
        <v>67</v>
      </c>
      <c r="E30" s="37" t="s">
        <v>19419</v>
      </c>
    </row>
    <row r="31" spans="1:5" ht="204">
      <c r="A31" s="38" t="s">
        <v>68</v>
      </c>
      <c r="E31" s="39" t="s">
        <v>19420</v>
      </c>
    </row>
    <row r="32" spans="1:5" ht="267.75">
      <c r="A32" t="s">
        <v>70</v>
      </c>
      <c r="E32" s="37" t="s">
        <v>19421</v>
      </c>
    </row>
    <row r="33" spans="1:16" ht="12.75">
      <c r="A33" s="26" t="s">
        <v>61</v>
      </c>
      <c s="31" t="s">
        <v>47</v>
      </c>
      <c s="31" t="s">
        <v>8314</v>
      </c>
      <c s="26" t="s">
        <v>63</v>
      </c>
      <c s="32" t="s">
        <v>8315</v>
      </c>
      <c s="33" t="s">
        <v>65</v>
      </c>
      <c s="34">
        <v>378.835</v>
      </c>
      <c s="35">
        <v>0</v>
      </c>
      <c s="35">
        <f>ROUND(ROUND(H33,2)*ROUND(G33,3),2)</f>
      </c>
      <c s="33" t="s">
        <v>7697</v>
      </c>
      <c r="O33">
        <f>(I33*21)/100</f>
      </c>
      <c t="s">
        <v>33</v>
      </c>
    </row>
    <row r="34" spans="1:5" ht="25.5">
      <c r="A34" s="36" t="s">
        <v>67</v>
      </c>
      <c r="E34" s="37" t="s">
        <v>19422</v>
      </c>
    </row>
    <row r="35" spans="1:5" ht="216.75">
      <c r="A35" s="38" t="s">
        <v>68</v>
      </c>
      <c r="E35" s="39" t="s">
        <v>19423</v>
      </c>
    </row>
    <row r="36" spans="1:5" ht="267.75">
      <c r="A36" t="s">
        <v>70</v>
      </c>
      <c r="E36" s="37" t="s">
        <v>19421</v>
      </c>
    </row>
    <row r="37" spans="1:16" ht="12.75">
      <c r="A37" s="26" t="s">
        <v>61</v>
      </c>
      <c s="31" t="s">
        <v>87</v>
      </c>
      <c s="31" t="s">
        <v>8320</v>
      </c>
      <c s="26" t="s">
        <v>63</v>
      </c>
      <c s="32" t="s">
        <v>8321</v>
      </c>
      <c s="33" t="s">
        <v>1090</v>
      </c>
      <c s="34">
        <v>1186.3</v>
      </c>
      <c s="35">
        <v>0</v>
      </c>
      <c s="35">
        <f>ROUND(ROUND(H37,2)*ROUND(G37,3),2)</f>
      </c>
      <c s="33" t="s">
        <v>7697</v>
      </c>
      <c r="O37">
        <f>(I37*21)/100</f>
      </c>
      <c t="s">
        <v>33</v>
      </c>
    </row>
    <row r="38" spans="1:5" ht="12.75">
      <c r="A38" s="36" t="s">
        <v>67</v>
      </c>
      <c r="E38" s="37" t="s">
        <v>19424</v>
      </c>
    </row>
    <row r="39" spans="1:5" ht="216.75">
      <c r="A39" s="38" t="s">
        <v>68</v>
      </c>
      <c r="E39" s="39" t="s">
        <v>19425</v>
      </c>
    </row>
    <row r="40" spans="1:5" ht="89.25">
      <c r="A40" t="s">
        <v>70</v>
      </c>
      <c r="E40" s="37" t="s">
        <v>19426</v>
      </c>
    </row>
    <row r="41" spans="1:16" ht="12.75">
      <c r="A41" s="26" t="s">
        <v>61</v>
      </c>
      <c s="31" t="s">
        <v>91</v>
      </c>
      <c s="31" t="s">
        <v>8325</v>
      </c>
      <c s="26" t="s">
        <v>63</v>
      </c>
      <c s="32" t="s">
        <v>8326</v>
      </c>
      <c s="33" t="s">
        <v>1090</v>
      </c>
      <c s="34">
        <v>1186.3</v>
      </c>
      <c s="35">
        <v>0</v>
      </c>
      <c s="35">
        <f>ROUND(ROUND(H41,2)*ROUND(G41,3),2)</f>
      </c>
      <c s="33" t="s">
        <v>7697</v>
      </c>
      <c r="O41">
        <f>(I41*21)/100</f>
      </c>
      <c t="s">
        <v>33</v>
      </c>
    </row>
    <row r="42" spans="1:5" ht="25.5">
      <c r="A42" s="36" t="s">
        <v>67</v>
      </c>
      <c r="E42" s="37" t="s">
        <v>19427</v>
      </c>
    </row>
    <row r="43" spans="1:5" ht="216.75">
      <c r="A43" s="38" t="s">
        <v>68</v>
      </c>
      <c r="E43" s="39" t="s">
        <v>19425</v>
      </c>
    </row>
    <row r="44" spans="1:5" ht="12.75">
      <c r="A44" t="s">
        <v>70</v>
      </c>
      <c r="E44" s="37" t="s">
        <v>63</v>
      </c>
    </row>
    <row r="45" spans="1:16" ht="12.75">
      <c r="A45" s="26" t="s">
        <v>61</v>
      </c>
      <c s="31" t="s">
        <v>50</v>
      </c>
      <c s="31" t="s">
        <v>8328</v>
      </c>
      <c s="26" t="s">
        <v>63</v>
      </c>
      <c s="32" t="s">
        <v>8329</v>
      </c>
      <c s="33" t="s">
        <v>65</v>
      </c>
      <c s="34">
        <v>757.67</v>
      </c>
      <c s="35">
        <v>0</v>
      </c>
      <c s="35">
        <f>ROUND(ROUND(H45,2)*ROUND(G45,3),2)</f>
      </c>
      <c s="33" t="s">
        <v>7697</v>
      </c>
      <c r="O45">
        <f>(I45*21)/100</f>
      </c>
      <c t="s">
        <v>33</v>
      </c>
    </row>
    <row r="46" spans="1:5" ht="25.5">
      <c r="A46" s="36" t="s">
        <v>67</v>
      </c>
      <c r="E46" s="37" t="s">
        <v>19428</v>
      </c>
    </row>
    <row r="47" spans="1:5" ht="178.5">
      <c r="A47" s="38" t="s">
        <v>68</v>
      </c>
      <c r="E47" s="39" t="s">
        <v>19429</v>
      </c>
    </row>
    <row r="48" spans="1:5" ht="51">
      <c r="A48" t="s">
        <v>70</v>
      </c>
      <c r="E48" s="37" t="s">
        <v>19430</v>
      </c>
    </row>
    <row r="49" spans="1:16" ht="12.75">
      <c r="A49" s="26" t="s">
        <v>61</v>
      </c>
      <c s="31" t="s">
        <v>52</v>
      </c>
      <c s="31" t="s">
        <v>8332</v>
      </c>
      <c s="26" t="s">
        <v>63</v>
      </c>
      <c s="32" t="s">
        <v>8333</v>
      </c>
      <c s="33" t="s">
        <v>65</v>
      </c>
      <c s="34">
        <v>757.67</v>
      </c>
      <c s="35">
        <v>0</v>
      </c>
      <c s="35">
        <f>ROUND(ROUND(H49,2)*ROUND(G49,3),2)</f>
      </c>
      <c s="33" t="s">
        <v>7697</v>
      </c>
      <c r="O49">
        <f>(I49*21)/100</f>
      </c>
      <c t="s">
        <v>33</v>
      </c>
    </row>
    <row r="50" spans="1:5" ht="25.5">
      <c r="A50" s="36" t="s">
        <v>67</v>
      </c>
      <c r="E50" s="37" t="s">
        <v>19431</v>
      </c>
    </row>
    <row r="51" spans="1:5" ht="178.5">
      <c r="A51" s="38" t="s">
        <v>68</v>
      </c>
      <c r="E51" s="39" t="s">
        <v>19429</v>
      </c>
    </row>
    <row r="52" spans="1:5" ht="12.75">
      <c r="A52" t="s">
        <v>70</v>
      </c>
      <c r="E52" s="37" t="s">
        <v>63</v>
      </c>
    </row>
    <row r="53" spans="1:16" ht="12.75">
      <c r="A53" s="26" t="s">
        <v>61</v>
      </c>
      <c s="31" t="s">
        <v>54</v>
      </c>
      <c s="31" t="s">
        <v>18557</v>
      </c>
      <c s="26" t="s">
        <v>63</v>
      </c>
      <c s="32" t="s">
        <v>18558</v>
      </c>
      <c s="33" t="s">
        <v>65</v>
      </c>
      <c s="34">
        <v>323.03</v>
      </c>
      <c s="35">
        <v>0</v>
      </c>
      <c s="35">
        <f>ROUND(ROUND(H53,2)*ROUND(G53,3),2)</f>
      </c>
      <c s="33" t="s">
        <v>7697</v>
      </c>
      <c r="O53">
        <f>(I53*21)/100</f>
      </c>
      <c t="s">
        <v>33</v>
      </c>
    </row>
    <row r="54" spans="1:5" ht="25.5">
      <c r="A54" s="36" t="s">
        <v>67</v>
      </c>
      <c r="E54" s="37" t="s">
        <v>19432</v>
      </c>
    </row>
    <row r="55" spans="1:5" ht="114.75">
      <c r="A55" s="38" t="s">
        <v>68</v>
      </c>
      <c r="E55" s="39" t="s">
        <v>19433</v>
      </c>
    </row>
    <row r="56" spans="1:5" ht="191.25">
      <c r="A56" t="s">
        <v>70</v>
      </c>
      <c r="E56" s="37" t="s">
        <v>19434</v>
      </c>
    </row>
    <row r="57" spans="1:16" ht="12.75">
      <c r="A57" s="26" t="s">
        <v>61</v>
      </c>
      <c s="31" t="s">
        <v>103</v>
      </c>
      <c s="31" t="s">
        <v>7754</v>
      </c>
      <c s="26" t="s">
        <v>63</v>
      </c>
      <c s="32" t="s">
        <v>7755</v>
      </c>
      <c s="33" t="s">
        <v>65</v>
      </c>
      <c s="34">
        <v>323.03</v>
      </c>
      <c s="35">
        <v>0</v>
      </c>
      <c s="35">
        <f>ROUND(ROUND(H57,2)*ROUND(G57,3),2)</f>
      </c>
      <c s="33" t="s">
        <v>7697</v>
      </c>
      <c r="O57">
        <f>(I57*21)/100</f>
      </c>
      <c t="s">
        <v>33</v>
      </c>
    </row>
    <row r="58" spans="1:5" ht="25.5">
      <c r="A58" s="36" t="s">
        <v>67</v>
      </c>
      <c r="E58" s="37" t="s">
        <v>9387</v>
      </c>
    </row>
    <row r="59" spans="1:5" ht="114.75">
      <c r="A59" s="38" t="s">
        <v>68</v>
      </c>
      <c r="E59" s="39" t="s">
        <v>19435</v>
      </c>
    </row>
    <row r="60" spans="1:5" ht="409.5">
      <c r="A60" t="s">
        <v>70</v>
      </c>
      <c r="E60" s="37" t="s">
        <v>19436</v>
      </c>
    </row>
    <row r="61" spans="1:16" ht="12.75">
      <c r="A61" s="26" t="s">
        <v>61</v>
      </c>
      <c s="31" t="s">
        <v>376</v>
      </c>
      <c s="31" t="s">
        <v>7770</v>
      </c>
      <c s="26" t="s">
        <v>63</v>
      </c>
      <c s="32" t="s">
        <v>19437</v>
      </c>
      <c s="33" t="s">
        <v>738</v>
      </c>
      <c s="34">
        <v>934.658</v>
      </c>
      <c s="35">
        <v>0</v>
      </c>
      <c s="35">
        <f>ROUND(ROUND(H61,2)*ROUND(G61,3),2)</f>
      </c>
      <c s="33" t="s">
        <v>5574</v>
      </c>
      <c r="O61">
        <f>(I61*21)/100</f>
      </c>
      <c t="s">
        <v>33</v>
      </c>
    </row>
    <row r="62" spans="1:5" ht="25.5">
      <c r="A62" s="36" t="s">
        <v>67</v>
      </c>
      <c r="E62" s="37" t="s">
        <v>19438</v>
      </c>
    </row>
    <row r="63" spans="1:5" ht="63.75">
      <c r="A63" s="38" t="s">
        <v>68</v>
      </c>
      <c r="E63" s="39" t="s">
        <v>19439</v>
      </c>
    </row>
    <row r="64" spans="1:5" ht="51">
      <c r="A64" t="s">
        <v>70</v>
      </c>
      <c r="E64" s="37" t="s">
        <v>19440</v>
      </c>
    </row>
    <row r="65" spans="1:18" ht="12.75" customHeight="1">
      <c r="A65" s="6" t="s">
        <v>58</v>
      </c>
      <c s="6"/>
      <c s="42" t="s">
        <v>33</v>
      </c>
      <c s="6"/>
      <c s="29" t="s">
        <v>8453</v>
      </c>
      <c s="6"/>
      <c s="6"/>
      <c s="6"/>
      <c s="43">
        <f>0+Q65</f>
      </c>
      <c s="6"/>
      <c r="O65">
        <f>0+R65</f>
      </c>
      <c r="Q65">
        <f>0+I66+I70+I74+I78+I82+I86+I90+I94+I98+I102+I106+I110</f>
      </c>
      <c>
        <f>0+O66+O70+O74+O78+O82+O86+O90+O94+O98+O102+O106+O110</f>
      </c>
    </row>
    <row r="66" spans="1:16" ht="25.5">
      <c r="A66" s="26" t="s">
        <v>61</v>
      </c>
      <c s="31" t="s">
        <v>107</v>
      </c>
      <c s="31" t="s">
        <v>9421</v>
      </c>
      <c s="26" t="s">
        <v>63</v>
      </c>
      <c s="32" t="s">
        <v>13699</v>
      </c>
      <c s="33" t="s">
        <v>65</v>
      </c>
      <c s="34">
        <v>5.811</v>
      </c>
      <c s="35">
        <v>0</v>
      </c>
      <c s="35">
        <f>ROUND(ROUND(H66,2)*ROUND(G66,3),2)</f>
      </c>
      <c s="33" t="s">
        <v>7697</v>
      </c>
      <c r="O66">
        <f>(I66*21)/100</f>
      </c>
      <c t="s">
        <v>33</v>
      </c>
    </row>
    <row r="67" spans="1:5" ht="25.5">
      <c r="A67" s="36" t="s">
        <v>67</v>
      </c>
      <c r="E67" s="37" t="s">
        <v>9422</v>
      </c>
    </row>
    <row r="68" spans="1:5" ht="38.25">
      <c r="A68" s="38" t="s">
        <v>68</v>
      </c>
      <c r="E68" s="39" t="s">
        <v>19441</v>
      </c>
    </row>
    <row r="69" spans="1:5" ht="63.75">
      <c r="A69" t="s">
        <v>70</v>
      </c>
      <c r="E69" s="37" t="s">
        <v>19442</v>
      </c>
    </row>
    <row r="70" spans="1:16" ht="12.75">
      <c r="A70" s="26" t="s">
        <v>61</v>
      </c>
      <c s="31" t="s">
        <v>111</v>
      </c>
      <c s="31" t="s">
        <v>19443</v>
      </c>
      <c s="26" t="s">
        <v>63</v>
      </c>
      <c s="32" t="s">
        <v>19444</v>
      </c>
      <c s="33" t="s">
        <v>65</v>
      </c>
      <c s="34">
        <v>29.48</v>
      </c>
      <c s="35">
        <v>0</v>
      </c>
      <c s="35">
        <f>ROUND(ROUND(H70,2)*ROUND(G70,3),2)</f>
      </c>
      <c s="33" t="s">
        <v>7697</v>
      </c>
      <c r="O70">
        <f>(I70*21)/100</f>
      </c>
      <c t="s">
        <v>33</v>
      </c>
    </row>
    <row r="71" spans="1:5" ht="25.5">
      <c r="A71" s="36" t="s">
        <v>67</v>
      </c>
      <c r="E71" s="37" t="s">
        <v>19445</v>
      </c>
    </row>
    <row r="72" spans="1:5" ht="51">
      <c r="A72" s="38" t="s">
        <v>68</v>
      </c>
      <c r="E72" s="39" t="s">
        <v>19446</v>
      </c>
    </row>
    <row r="73" spans="1:5" ht="165.75">
      <c r="A73" t="s">
        <v>70</v>
      </c>
      <c r="E73" s="37" t="s">
        <v>19447</v>
      </c>
    </row>
    <row r="74" spans="1:16" ht="12.75">
      <c r="A74" s="26" t="s">
        <v>61</v>
      </c>
      <c s="31" t="s">
        <v>115</v>
      </c>
      <c s="31" t="s">
        <v>11114</v>
      </c>
      <c s="26" t="s">
        <v>63</v>
      </c>
      <c s="32" t="s">
        <v>15032</v>
      </c>
      <c s="33" t="s">
        <v>1090</v>
      </c>
      <c s="34">
        <v>55.36</v>
      </c>
      <c s="35">
        <v>0</v>
      </c>
      <c s="35">
        <f>ROUND(ROUND(H74,2)*ROUND(G74,3),2)</f>
      </c>
      <c s="33" t="s">
        <v>7697</v>
      </c>
      <c r="O74">
        <f>(I74*21)/100</f>
      </c>
      <c t="s">
        <v>33</v>
      </c>
    </row>
    <row r="75" spans="1:5" ht="12.75">
      <c r="A75" s="36" t="s">
        <v>67</v>
      </c>
      <c r="E75" s="37" t="s">
        <v>11115</v>
      </c>
    </row>
    <row r="76" spans="1:5" ht="38.25">
      <c r="A76" s="38" t="s">
        <v>68</v>
      </c>
      <c r="E76" s="39" t="s">
        <v>19448</v>
      </c>
    </row>
    <row r="77" spans="1:5" ht="51">
      <c r="A77" t="s">
        <v>70</v>
      </c>
      <c r="E77" s="37" t="s">
        <v>19449</v>
      </c>
    </row>
    <row r="78" spans="1:16" ht="12.75">
      <c r="A78" s="26" t="s">
        <v>61</v>
      </c>
      <c s="31" t="s">
        <v>119</v>
      </c>
      <c s="31" t="s">
        <v>11117</v>
      </c>
      <c s="26" t="s">
        <v>63</v>
      </c>
      <c s="32" t="s">
        <v>15034</v>
      </c>
      <c s="33" t="s">
        <v>1090</v>
      </c>
      <c s="34">
        <v>55.36</v>
      </c>
      <c s="35">
        <v>0</v>
      </c>
      <c s="35">
        <f>ROUND(ROUND(H78,2)*ROUND(G78,3),2)</f>
      </c>
      <c s="33" t="s">
        <v>7697</v>
      </c>
      <c r="O78">
        <f>(I78*21)/100</f>
      </c>
      <c t="s">
        <v>33</v>
      </c>
    </row>
    <row r="79" spans="1:5" ht="12.75">
      <c r="A79" s="36" t="s">
        <v>67</v>
      </c>
      <c r="E79" s="37" t="s">
        <v>11118</v>
      </c>
    </row>
    <row r="80" spans="1:5" ht="38.25">
      <c r="A80" s="38" t="s">
        <v>68</v>
      </c>
      <c r="E80" s="39" t="s">
        <v>19448</v>
      </c>
    </row>
    <row r="81" spans="1:5" ht="51">
      <c r="A81" t="s">
        <v>70</v>
      </c>
      <c r="E81" s="37" t="s">
        <v>19449</v>
      </c>
    </row>
    <row r="82" spans="1:16" ht="12.75">
      <c r="A82" s="26" t="s">
        <v>61</v>
      </c>
      <c s="31" t="s">
        <v>123</v>
      </c>
      <c s="31" t="s">
        <v>11119</v>
      </c>
      <c s="26" t="s">
        <v>63</v>
      </c>
      <c s="32" t="s">
        <v>15035</v>
      </c>
      <c s="33" t="s">
        <v>738</v>
      </c>
      <c s="34">
        <v>0.707</v>
      </c>
      <c s="35">
        <v>0</v>
      </c>
      <c s="35">
        <f>ROUND(ROUND(H82,2)*ROUND(G82,3),2)</f>
      </c>
      <c s="33" t="s">
        <v>7697</v>
      </c>
      <c r="O82">
        <f>(I82*21)/100</f>
      </c>
      <c t="s">
        <v>33</v>
      </c>
    </row>
    <row r="83" spans="1:5" ht="12.75">
      <c r="A83" s="36" t="s">
        <v>67</v>
      </c>
      <c r="E83" s="37" t="s">
        <v>11120</v>
      </c>
    </row>
    <row r="84" spans="1:5" ht="51">
      <c r="A84" s="38" t="s">
        <v>68</v>
      </c>
      <c r="E84" s="39" t="s">
        <v>19450</v>
      </c>
    </row>
    <row r="85" spans="1:5" ht="38.25">
      <c r="A85" t="s">
        <v>70</v>
      </c>
      <c r="E85" s="37" t="s">
        <v>19451</v>
      </c>
    </row>
    <row r="86" spans="1:16" ht="12.75">
      <c r="A86" s="26" t="s">
        <v>61</v>
      </c>
      <c s="31" t="s">
        <v>127</v>
      </c>
      <c s="31" t="s">
        <v>17982</v>
      </c>
      <c s="26" t="s">
        <v>63</v>
      </c>
      <c s="32" t="s">
        <v>17983</v>
      </c>
      <c s="33" t="s">
        <v>65</v>
      </c>
      <c s="34">
        <v>34.12</v>
      </c>
      <c s="35">
        <v>0</v>
      </c>
      <c s="35">
        <f>ROUND(ROUND(H86,2)*ROUND(G86,3),2)</f>
      </c>
      <c s="33" t="s">
        <v>7697</v>
      </c>
      <c r="O86">
        <f>(I86*21)/100</f>
      </c>
      <c t="s">
        <v>33</v>
      </c>
    </row>
    <row r="87" spans="1:5" ht="25.5">
      <c r="A87" s="36" t="s">
        <v>67</v>
      </c>
      <c r="E87" s="37" t="s">
        <v>17984</v>
      </c>
    </row>
    <row r="88" spans="1:5" ht="140.25">
      <c r="A88" s="38" t="s">
        <v>68</v>
      </c>
      <c r="E88" s="39" t="s">
        <v>19452</v>
      </c>
    </row>
    <row r="89" spans="1:5" ht="102">
      <c r="A89" t="s">
        <v>70</v>
      </c>
      <c r="E89" s="37" t="s">
        <v>19453</v>
      </c>
    </row>
    <row r="90" spans="1:16" ht="12.75">
      <c r="A90" s="26" t="s">
        <v>61</v>
      </c>
      <c s="31" t="s">
        <v>131</v>
      </c>
      <c s="31" t="s">
        <v>16385</v>
      </c>
      <c s="26" t="s">
        <v>63</v>
      </c>
      <c s="32" t="s">
        <v>16386</v>
      </c>
      <c s="33" t="s">
        <v>65</v>
      </c>
      <c s="34">
        <v>9.209</v>
      </c>
      <c s="35">
        <v>0</v>
      </c>
      <c s="35">
        <f>ROUND(ROUND(H90,2)*ROUND(G90,3),2)</f>
      </c>
      <c s="33" t="s">
        <v>7697</v>
      </c>
      <c r="O90">
        <f>(I90*21)/100</f>
      </c>
      <c t="s">
        <v>33</v>
      </c>
    </row>
    <row r="91" spans="1:5" ht="25.5">
      <c r="A91" s="36" t="s">
        <v>67</v>
      </c>
      <c r="E91" s="37" t="s">
        <v>16387</v>
      </c>
    </row>
    <row r="92" spans="1:5" ht="76.5">
      <c r="A92" s="38" t="s">
        <v>68</v>
      </c>
      <c r="E92" s="39" t="s">
        <v>19454</v>
      </c>
    </row>
    <row r="93" spans="1:5" ht="102">
      <c r="A93" t="s">
        <v>70</v>
      </c>
      <c r="E93" s="37" t="s">
        <v>19453</v>
      </c>
    </row>
    <row r="94" spans="1:16" ht="12.75">
      <c r="A94" s="26" t="s">
        <v>61</v>
      </c>
      <c s="31" t="s">
        <v>135</v>
      </c>
      <c s="31" t="s">
        <v>19455</v>
      </c>
      <c s="26" t="s">
        <v>63</v>
      </c>
      <c s="32" t="s">
        <v>19456</v>
      </c>
      <c s="33" t="s">
        <v>65</v>
      </c>
      <c s="34">
        <v>364.08</v>
      </c>
      <c s="35">
        <v>0</v>
      </c>
      <c s="35">
        <f>ROUND(ROUND(H94,2)*ROUND(G94,3),2)</f>
      </c>
      <c s="33" t="s">
        <v>7697</v>
      </c>
      <c r="O94">
        <f>(I94*21)/100</f>
      </c>
      <c t="s">
        <v>33</v>
      </c>
    </row>
    <row r="95" spans="1:5" ht="25.5">
      <c r="A95" s="36" t="s">
        <v>67</v>
      </c>
      <c r="E95" s="37" t="s">
        <v>19457</v>
      </c>
    </row>
    <row r="96" spans="1:5" ht="127.5">
      <c r="A96" s="38" t="s">
        <v>68</v>
      </c>
      <c r="E96" s="39" t="s">
        <v>19458</v>
      </c>
    </row>
    <row r="97" spans="1:5" ht="165.75">
      <c r="A97" t="s">
        <v>70</v>
      </c>
      <c r="E97" s="37" t="s">
        <v>19447</v>
      </c>
    </row>
    <row r="98" spans="1:16" ht="12.75">
      <c r="A98" s="26" t="s">
        <v>61</v>
      </c>
      <c s="31" t="s">
        <v>139</v>
      </c>
      <c s="31" t="s">
        <v>19459</v>
      </c>
      <c s="26" t="s">
        <v>63</v>
      </c>
      <c s="32" t="s">
        <v>19460</v>
      </c>
      <c s="33" t="s">
        <v>65</v>
      </c>
      <c s="34">
        <v>14.904</v>
      </c>
      <c s="35">
        <v>0</v>
      </c>
      <c s="35">
        <f>ROUND(ROUND(H98,2)*ROUND(G98,3),2)</f>
      </c>
      <c s="33" t="s">
        <v>7697</v>
      </c>
      <c r="O98">
        <f>(I98*21)/100</f>
      </c>
      <c t="s">
        <v>33</v>
      </c>
    </row>
    <row r="99" spans="1:5" ht="25.5">
      <c r="A99" s="36" t="s">
        <v>67</v>
      </c>
      <c r="E99" s="37" t="s">
        <v>19461</v>
      </c>
    </row>
    <row r="100" spans="1:5" ht="102">
      <c r="A100" s="38" t="s">
        <v>68</v>
      </c>
      <c r="E100" s="39" t="s">
        <v>19462</v>
      </c>
    </row>
    <row r="101" spans="1:5" ht="165.75">
      <c r="A101" t="s">
        <v>70</v>
      </c>
      <c r="E101" s="37" t="s">
        <v>19447</v>
      </c>
    </row>
    <row r="102" spans="1:16" ht="12.75">
      <c r="A102" s="26" t="s">
        <v>61</v>
      </c>
      <c s="31" t="s">
        <v>143</v>
      </c>
      <c s="31" t="s">
        <v>15045</v>
      </c>
      <c s="26" t="s">
        <v>63</v>
      </c>
      <c s="32" t="s">
        <v>15046</v>
      </c>
      <c s="33" t="s">
        <v>1090</v>
      </c>
      <c s="34">
        <v>855.85</v>
      </c>
      <c s="35">
        <v>0</v>
      </c>
      <c s="35">
        <f>ROUND(ROUND(H102,2)*ROUND(G102,3),2)</f>
      </c>
      <c s="33" t="s">
        <v>7697</v>
      </c>
      <c r="O102">
        <f>(I102*21)/100</f>
      </c>
      <c t="s">
        <v>33</v>
      </c>
    </row>
    <row r="103" spans="1:5" ht="12.75">
      <c r="A103" s="36" t="s">
        <v>67</v>
      </c>
      <c r="E103" s="37" t="s">
        <v>15047</v>
      </c>
    </row>
    <row r="104" spans="1:5" ht="395.25">
      <c r="A104" s="38" t="s">
        <v>68</v>
      </c>
      <c r="E104" s="39" t="s">
        <v>19463</v>
      </c>
    </row>
    <row r="105" spans="1:5" ht="51">
      <c r="A105" t="s">
        <v>70</v>
      </c>
      <c r="E105" s="37" t="s">
        <v>19449</v>
      </c>
    </row>
    <row r="106" spans="1:16" ht="12.75">
      <c r="A106" s="26" t="s">
        <v>61</v>
      </c>
      <c s="31" t="s">
        <v>148</v>
      </c>
      <c s="31" t="s">
        <v>15049</v>
      </c>
      <c s="26" t="s">
        <v>63</v>
      </c>
      <c s="32" t="s">
        <v>15050</v>
      </c>
      <c s="33" t="s">
        <v>1090</v>
      </c>
      <c s="34">
        <v>855.85</v>
      </c>
      <c s="35">
        <v>0</v>
      </c>
      <c s="35">
        <f>ROUND(ROUND(H106,2)*ROUND(G106,3),2)</f>
      </c>
      <c s="33" t="s">
        <v>7697</v>
      </c>
      <c r="O106">
        <f>(I106*21)/100</f>
      </c>
      <c t="s">
        <v>33</v>
      </c>
    </row>
    <row r="107" spans="1:5" ht="12.75">
      <c r="A107" s="36" t="s">
        <v>67</v>
      </c>
      <c r="E107" s="37" t="s">
        <v>15051</v>
      </c>
    </row>
    <row r="108" spans="1:5" ht="395.25">
      <c r="A108" s="38" t="s">
        <v>68</v>
      </c>
      <c r="E108" s="39" t="s">
        <v>19463</v>
      </c>
    </row>
    <row r="109" spans="1:5" ht="51">
      <c r="A109" t="s">
        <v>70</v>
      </c>
      <c r="E109" s="37" t="s">
        <v>19449</v>
      </c>
    </row>
    <row r="110" spans="1:16" ht="12.75">
      <c r="A110" s="26" t="s">
        <v>61</v>
      </c>
      <c s="31" t="s">
        <v>151</v>
      </c>
      <c s="31" t="s">
        <v>15052</v>
      </c>
      <c s="26" t="s">
        <v>63</v>
      </c>
      <c s="32" t="s">
        <v>15053</v>
      </c>
      <c s="33" t="s">
        <v>738</v>
      </c>
      <c s="34">
        <v>12.521</v>
      </c>
      <c s="35">
        <v>0</v>
      </c>
      <c s="35">
        <f>ROUND(ROUND(H110,2)*ROUND(G110,3),2)</f>
      </c>
      <c s="33" t="s">
        <v>7697</v>
      </c>
      <c r="O110">
        <f>(I110*21)/100</f>
      </c>
      <c t="s">
        <v>33</v>
      </c>
    </row>
    <row r="111" spans="1:5" ht="12.75">
      <c r="A111" s="36" t="s">
        <v>67</v>
      </c>
      <c r="E111" s="37" t="s">
        <v>15054</v>
      </c>
    </row>
    <row r="112" spans="1:5" ht="204">
      <c r="A112" s="38" t="s">
        <v>68</v>
      </c>
      <c r="E112" s="39" t="s">
        <v>19464</v>
      </c>
    </row>
    <row r="113" spans="1:5" ht="38.25">
      <c r="A113" t="s">
        <v>70</v>
      </c>
      <c r="E113" s="37" t="s">
        <v>19451</v>
      </c>
    </row>
    <row r="114" spans="1:18" ht="12.75" customHeight="1">
      <c r="A114" s="6" t="s">
        <v>58</v>
      </c>
      <c s="6"/>
      <c s="42" t="s">
        <v>47</v>
      </c>
      <c s="6"/>
      <c s="29" t="s">
        <v>13830</v>
      </c>
      <c s="6"/>
      <c s="6"/>
      <c s="6"/>
      <c s="43">
        <f>0+Q114</f>
      </c>
      <c s="6"/>
      <c r="O114">
        <f>0+R114</f>
      </c>
      <c r="Q114">
        <f>0+I115+I119+I123+I127</f>
      </c>
      <c>
        <f>0+O115+O119+O123+O127</f>
      </c>
    </row>
    <row r="115" spans="1:16" ht="25.5">
      <c r="A115" s="26" t="s">
        <v>61</v>
      </c>
      <c s="31" t="s">
        <v>155</v>
      </c>
      <c s="31" t="s">
        <v>9604</v>
      </c>
      <c s="26" t="s">
        <v>63</v>
      </c>
      <c s="32" t="s">
        <v>13894</v>
      </c>
      <c s="33" t="s">
        <v>65</v>
      </c>
      <c s="34">
        <v>33.603</v>
      </c>
      <c s="35">
        <v>0</v>
      </c>
      <c s="35">
        <f>ROUND(ROUND(H115,2)*ROUND(G115,3),2)</f>
      </c>
      <c s="33" t="s">
        <v>7697</v>
      </c>
      <c r="O115">
        <f>(I115*21)/100</f>
      </c>
      <c t="s">
        <v>33</v>
      </c>
    </row>
    <row r="116" spans="1:5" ht="25.5">
      <c r="A116" s="36" t="s">
        <v>67</v>
      </c>
      <c r="E116" s="37" t="s">
        <v>9605</v>
      </c>
    </row>
    <row r="117" spans="1:5" ht="153">
      <c r="A117" s="38" t="s">
        <v>68</v>
      </c>
      <c r="E117" s="39" t="s">
        <v>19465</v>
      </c>
    </row>
    <row r="118" spans="1:5" ht="242.25">
      <c r="A118" t="s">
        <v>70</v>
      </c>
      <c r="E118" s="37" t="s">
        <v>19466</v>
      </c>
    </row>
    <row r="119" spans="1:16" ht="25.5">
      <c r="A119" s="26" t="s">
        <v>61</v>
      </c>
      <c s="31" t="s">
        <v>158</v>
      </c>
      <c s="31" t="s">
        <v>15224</v>
      </c>
      <c s="26" t="s">
        <v>63</v>
      </c>
      <c s="32" t="s">
        <v>15225</v>
      </c>
      <c s="33" t="s">
        <v>65</v>
      </c>
      <c s="34">
        <v>6.529</v>
      </c>
      <c s="35">
        <v>0</v>
      </c>
      <c s="35">
        <f>ROUND(ROUND(H119,2)*ROUND(G119,3),2)</f>
      </c>
      <c s="33" t="s">
        <v>7697</v>
      </c>
      <c r="O119">
        <f>(I119*21)/100</f>
      </c>
      <c t="s">
        <v>33</v>
      </c>
    </row>
    <row r="120" spans="1:5" ht="25.5">
      <c r="A120" s="36" t="s">
        <v>67</v>
      </c>
      <c r="E120" s="37" t="s">
        <v>19467</v>
      </c>
    </row>
    <row r="121" spans="1:5" ht="89.25">
      <c r="A121" s="38" t="s">
        <v>68</v>
      </c>
      <c r="E121" s="39" t="s">
        <v>19468</v>
      </c>
    </row>
    <row r="122" spans="1:5" ht="242.25">
      <c r="A122" t="s">
        <v>70</v>
      </c>
      <c r="E122" s="37" t="s">
        <v>19466</v>
      </c>
    </row>
    <row r="123" spans="1:16" ht="12.75">
      <c r="A123" s="26" t="s">
        <v>61</v>
      </c>
      <c s="31" t="s">
        <v>162</v>
      </c>
      <c s="31" t="s">
        <v>19469</v>
      </c>
      <c s="26" t="s">
        <v>63</v>
      </c>
      <c s="32" t="s">
        <v>19470</v>
      </c>
      <c s="33" t="s">
        <v>65</v>
      </c>
      <c s="34">
        <v>11.968</v>
      </c>
      <c s="35">
        <v>0</v>
      </c>
      <c s="35">
        <f>ROUND(ROUND(H123,2)*ROUND(G123,3),2)</f>
      </c>
      <c s="33" t="s">
        <v>7697</v>
      </c>
      <c r="O123">
        <f>(I123*21)/100</f>
      </c>
      <c t="s">
        <v>33</v>
      </c>
    </row>
    <row r="124" spans="1:5" ht="25.5">
      <c r="A124" s="36" t="s">
        <v>67</v>
      </c>
      <c r="E124" s="37" t="s">
        <v>19471</v>
      </c>
    </row>
    <row r="125" spans="1:5" ht="76.5">
      <c r="A125" s="38" t="s">
        <v>68</v>
      </c>
      <c r="E125" s="39" t="s">
        <v>19472</v>
      </c>
    </row>
    <row r="126" spans="1:5" ht="89.25">
      <c r="A126" t="s">
        <v>70</v>
      </c>
      <c r="E126" s="37" t="s">
        <v>19473</v>
      </c>
    </row>
    <row r="127" spans="1:16" ht="12.75">
      <c r="A127" s="26" t="s">
        <v>61</v>
      </c>
      <c s="31" t="s">
        <v>166</v>
      </c>
      <c s="31" t="s">
        <v>19474</v>
      </c>
      <c s="26" t="s">
        <v>63</v>
      </c>
      <c s="32" t="s">
        <v>19475</v>
      </c>
      <c s="33" t="s">
        <v>65</v>
      </c>
      <c s="34">
        <v>2.55</v>
      </c>
      <c s="35">
        <v>0</v>
      </c>
      <c s="35">
        <f>ROUND(ROUND(H127,2)*ROUND(G127,3),2)</f>
      </c>
      <c s="33" t="s">
        <v>7697</v>
      </c>
      <c r="O127">
        <f>(I127*21)/100</f>
      </c>
      <c t="s">
        <v>33</v>
      </c>
    </row>
    <row r="128" spans="1:5" ht="25.5">
      <c r="A128" s="36" t="s">
        <v>67</v>
      </c>
      <c r="E128" s="37" t="s">
        <v>19476</v>
      </c>
    </row>
    <row r="129" spans="1:5" ht="38.25">
      <c r="A129" s="38" t="s">
        <v>68</v>
      </c>
      <c r="E129" s="39" t="s">
        <v>19477</v>
      </c>
    </row>
    <row r="130" spans="1:5" ht="89.25">
      <c r="A130" t="s">
        <v>70</v>
      </c>
      <c r="E130" s="37" t="s">
        <v>19473</v>
      </c>
    </row>
    <row r="131" spans="1:18" ht="12.75" customHeight="1">
      <c r="A131" s="6" t="s">
        <v>58</v>
      </c>
      <c s="6"/>
      <c s="42" t="s">
        <v>5579</v>
      </c>
      <c s="6"/>
      <c s="29" t="s">
        <v>5580</v>
      </c>
      <c s="6"/>
      <c s="6"/>
      <c s="6"/>
      <c s="43">
        <f>0+Q131</f>
      </c>
      <c s="6"/>
      <c r="O131">
        <f>0+R131</f>
      </c>
      <c r="Q131">
        <f>0+I132+I136+I140+I144+I148+I152+I156+I160+I164+I168+I172+I176+I180+I184+I188+I192+I196+I200+I204+I208+I212+I216+I220+I224+I228+I232+I236+I240</f>
      </c>
      <c>
        <f>0+O132+O136+O140+O144+O148+O152+O156+O160+O164+O168+O172+O176+O180+O184+O188+O192+O196+O200+O204+O208+O212+O216+O220+O224+O228+O232+O236+O240</f>
      </c>
    </row>
    <row r="132" spans="1:16" ht="12.75">
      <c r="A132" s="26" t="s">
        <v>61</v>
      </c>
      <c s="31" t="s">
        <v>170</v>
      </c>
      <c s="31" t="s">
        <v>19478</v>
      </c>
      <c s="26" t="s">
        <v>63</v>
      </c>
      <c s="32" t="s">
        <v>5582</v>
      </c>
      <c s="33" t="s">
        <v>1090</v>
      </c>
      <c s="34">
        <v>2748.4</v>
      </c>
      <c s="35">
        <v>0</v>
      </c>
      <c s="35">
        <f>ROUND(ROUND(H132,2)*ROUND(G132,3),2)</f>
      </c>
      <c s="33" t="s">
        <v>5574</v>
      </c>
      <c r="O132">
        <f>(I132*21)/100</f>
      </c>
      <c t="s">
        <v>33</v>
      </c>
    </row>
    <row r="133" spans="1:5" ht="12.75">
      <c r="A133" s="36" t="s">
        <v>67</v>
      </c>
      <c r="E133" s="37" t="s">
        <v>5582</v>
      </c>
    </row>
    <row r="134" spans="1:5" ht="25.5">
      <c r="A134" s="38" t="s">
        <v>68</v>
      </c>
      <c r="E134" s="39" t="s">
        <v>19479</v>
      </c>
    </row>
    <row r="135" spans="1:5" ht="25.5">
      <c r="A135" t="s">
        <v>70</v>
      </c>
      <c r="E135" s="37" t="s">
        <v>5583</v>
      </c>
    </row>
    <row r="136" spans="1:16" ht="12.75">
      <c r="A136" s="26" t="s">
        <v>61</v>
      </c>
      <c s="31" t="s">
        <v>173</v>
      </c>
      <c s="31" t="s">
        <v>19480</v>
      </c>
      <c s="26" t="s">
        <v>63</v>
      </c>
      <c s="32" t="s">
        <v>5585</v>
      </c>
      <c s="33" t="s">
        <v>1090</v>
      </c>
      <c s="34">
        <v>2748.4</v>
      </c>
      <c s="35">
        <v>0</v>
      </c>
      <c s="35">
        <f>ROUND(ROUND(H136,2)*ROUND(G136,3),2)</f>
      </c>
      <c s="33" t="s">
        <v>5574</v>
      </c>
      <c r="O136">
        <f>(I136*21)/100</f>
      </c>
      <c t="s">
        <v>33</v>
      </c>
    </row>
    <row r="137" spans="1:5" ht="12.75">
      <c r="A137" s="36" t="s">
        <v>67</v>
      </c>
      <c r="E137" s="37" t="s">
        <v>5585</v>
      </c>
    </row>
    <row r="138" spans="1:5" ht="25.5">
      <c r="A138" s="38" t="s">
        <v>68</v>
      </c>
      <c r="E138" s="39" t="s">
        <v>19479</v>
      </c>
    </row>
    <row r="139" spans="1:5" ht="25.5">
      <c r="A139" t="s">
        <v>70</v>
      </c>
      <c r="E139" s="37" t="s">
        <v>5586</v>
      </c>
    </row>
    <row r="140" spans="1:16" ht="12.75">
      <c r="A140" s="26" t="s">
        <v>61</v>
      </c>
      <c s="31" t="s">
        <v>177</v>
      </c>
      <c s="31" t="s">
        <v>19481</v>
      </c>
      <c s="26" t="s">
        <v>63</v>
      </c>
      <c s="32" t="s">
        <v>5588</v>
      </c>
      <c s="33" t="s">
        <v>1090</v>
      </c>
      <c s="34">
        <v>2748.4</v>
      </c>
      <c s="35">
        <v>0</v>
      </c>
      <c s="35">
        <f>ROUND(ROUND(H140,2)*ROUND(G140,3),2)</f>
      </c>
      <c s="33" t="s">
        <v>5574</v>
      </c>
      <c r="O140">
        <f>(I140*21)/100</f>
      </c>
      <c t="s">
        <v>33</v>
      </c>
    </row>
    <row r="141" spans="1:5" ht="12.75">
      <c r="A141" s="36" t="s">
        <v>67</v>
      </c>
      <c r="E141" s="37" t="s">
        <v>5588</v>
      </c>
    </row>
    <row r="142" spans="1:5" ht="25.5">
      <c r="A142" s="38" t="s">
        <v>68</v>
      </c>
      <c r="E142" s="39" t="s">
        <v>19479</v>
      </c>
    </row>
    <row r="143" spans="1:5" ht="25.5">
      <c r="A143" t="s">
        <v>70</v>
      </c>
      <c r="E143" s="37" t="s">
        <v>5589</v>
      </c>
    </row>
    <row r="144" spans="1:16" ht="12.75">
      <c r="A144" s="26" t="s">
        <v>61</v>
      </c>
      <c s="31" t="s">
        <v>180</v>
      </c>
      <c s="31" t="s">
        <v>19482</v>
      </c>
      <c s="26" t="s">
        <v>63</v>
      </c>
      <c s="32" t="s">
        <v>5591</v>
      </c>
      <c s="33" t="s">
        <v>1090</v>
      </c>
      <c s="34">
        <v>2748.4</v>
      </c>
      <c s="35">
        <v>0</v>
      </c>
      <c s="35">
        <f>ROUND(ROUND(H144,2)*ROUND(G144,3),2)</f>
      </c>
      <c s="33" t="s">
        <v>5574</v>
      </c>
      <c r="O144">
        <f>(I144*21)/100</f>
      </c>
      <c t="s">
        <v>33</v>
      </c>
    </row>
    <row r="145" spans="1:5" ht="12.75">
      <c r="A145" s="36" t="s">
        <v>67</v>
      </c>
      <c r="E145" s="37" t="s">
        <v>5591</v>
      </c>
    </row>
    <row r="146" spans="1:5" ht="25.5">
      <c r="A146" s="38" t="s">
        <v>68</v>
      </c>
      <c r="E146" s="39" t="s">
        <v>19479</v>
      </c>
    </row>
    <row r="147" spans="1:5" ht="25.5">
      <c r="A147" t="s">
        <v>70</v>
      </c>
      <c r="E147" s="37" t="s">
        <v>5592</v>
      </c>
    </row>
    <row r="148" spans="1:16" ht="12.75">
      <c r="A148" s="26" t="s">
        <v>61</v>
      </c>
      <c s="31" t="s">
        <v>184</v>
      </c>
      <c s="31" t="s">
        <v>19483</v>
      </c>
      <c s="26" t="s">
        <v>63</v>
      </c>
      <c s="32" t="s">
        <v>5594</v>
      </c>
      <c s="33" t="s">
        <v>1090</v>
      </c>
      <c s="34">
        <v>2748.4</v>
      </c>
      <c s="35">
        <v>0</v>
      </c>
      <c s="35">
        <f>ROUND(ROUND(H148,2)*ROUND(G148,3),2)</f>
      </c>
      <c s="33" t="s">
        <v>5574</v>
      </c>
      <c r="O148">
        <f>(I148*21)/100</f>
      </c>
      <c t="s">
        <v>33</v>
      </c>
    </row>
    <row r="149" spans="1:5" ht="12.75">
      <c r="A149" s="36" t="s">
        <v>67</v>
      </c>
      <c r="E149" s="37" t="s">
        <v>5594</v>
      </c>
    </row>
    <row r="150" spans="1:5" ht="25.5">
      <c r="A150" s="38" t="s">
        <v>68</v>
      </c>
      <c r="E150" s="39" t="s">
        <v>19484</v>
      </c>
    </row>
    <row r="151" spans="1:5" ht="25.5">
      <c r="A151" t="s">
        <v>70</v>
      </c>
      <c r="E151" s="37" t="s">
        <v>5595</v>
      </c>
    </row>
    <row r="152" spans="1:16" ht="12.75">
      <c r="A152" s="26" t="s">
        <v>61</v>
      </c>
      <c s="31" t="s">
        <v>188</v>
      </c>
      <c s="31" t="s">
        <v>19485</v>
      </c>
      <c s="26" t="s">
        <v>63</v>
      </c>
      <c s="32" t="s">
        <v>5597</v>
      </c>
      <c s="33" t="s">
        <v>1090</v>
      </c>
      <c s="34">
        <v>2748.4</v>
      </c>
      <c s="35">
        <v>0</v>
      </c>
      <c s="35">
        <f>ROUND(ROUND(H152,2)*ROUND(G152,3),2)</f>
      </c>
      <c s="33" t="s">
        <v>5574</v>
      </c>
      <c r="O152">
        <f>(I152*21)/100</f>
      </c>
      <c t="s">
        <v>33</v>
      </c>
    </row>
    <row r="153" spans="1:5" ht="12.75">
      <c r="A153" s="36" t="s">
        <v>67</v>
      </c>
      <c r="E153" s="37" t="s">
        <v>5597</v>
      </c>
    </row>
    <row r="154" spans="1:5" ht="25.5">
      <c r="A154" s="38" t="s">
        <v>68</v>
      </c>
      <c r="E154" s="39" t="s">
        <v>19484</v>
      </c>
    </row>
    <row r="155" spans="1:5" ht="25.5">
      <c r="A155" t="s">
        <v>70</v>
      </c>
      <c r="E155" s="37" t="s">
        <v>5598</v>
      </c>
    </row>
    <row r="156" spans="1:16" ht="12.75">
      <c r="A156" s="26" t="s">
        <v>61</v>
      </c>
      <c s="31" t="s">
        <v>191</v>
      </c>
      <c s="31" t="s">
        <v>19486</v>
      </c>
      <c s="26" t="s">
        <v>63</v>
      </c>
      <c s="32" t="s">
        <v>19487</v>
      </c>
      <c s="33" t="s">
        <v>81</v>
      </c>
      <c s="34">
        <v>777</v>
      </c>
      <c s="35">
        <v>0</v>
      </c>
      <c s="35">
        <f>ROUND(ROUND(H156,2)*ROUND(G156,3),2)</f>
      </c>
      <c s="33" t="s">
        <v>5574</v>
      </c>
      <c r="O156">
        <f>(I156*21)/100</f>
      </c>
      <c t="s">
        <v>33</v>
      </c>
    </row>
    <row r="157" spans="1:5" ht="12.75">
      <c r="A157" s="36" t="s">
        <v>67</v>
      </c>
      <c r="E157" s="37" t="s">
        <v>19487</v>
      </c>
    </row>
    <row r="158" spans="1:5" ht="25.5">
      <c r="A158" s="38" t="s">
        <v>68</v>
      </c>
      <c r="E158" s="39" t="s">
        <v>19488</v>
      </c>
    </row>
    <row r="159" spans="1:5" ht="38.25">
      <c r="A159" t="s">
        <v>70</v>
      </c>
      <c r="E159" s="37" t="s">
        <v>19489</v>
      </c>
    </row>
    <row r="160" spans="1:16" ht="12.75">
      <c r="A160" s="26" t="s">
        <v>61</v>
      </c>
      <c s="31" t="s">
        <v>194</v>
      </c>
      <c s="31" t="s">
        <v>19490</v>
      </c>
      <c s="26" t="s">
        <v>63</v>
      </c>
      <c s="32" t="s">
        <v>5600</v>
      </c>
      <c s="33" t="s">
        <v>1090</v>
      </c>
      <c s="34">
        <v>3014</v>
      </c>
      <c s="35">
        <v>0</v>
      </c>
      <c s="35">
        <f>ROUND(ROUND(H160,2)*ROUND(G160,3),2)</f>
      </c>
      <c s="33" t="s">
        <v>5574</v>
      </c>
      <c r="O160">
        <f>(I160*21)/100</f>
      </c>
      <c t="s">
        <v>33</v>
      </c>
    </row>
    <row r="161" spans="1:5" ht="12.75">
      <c r="A161" s="36" t="s">
        <v>67</v>
      </c>
      <c r="E161" s="37" t="s">
        <v>5600</v>
      </c>
    </row>
    <row r="162" spans="1:5" ht="25.5">
      <c r="A162" s="38" t="s">
        <v>68</v>
      </c>
      <c r="E162" s="39" t="s">
        <v>19491</v>
      </c>
    </row>
    <row r="163" spans="1:5" ht="25.5">
      <c r="A163" t="s">
        <v>70</v>
      </c>
      <c r="E163" s="37" t="s">
        <v>5601</v>
      </c>
    </row>
    <row r="164" spans="1:16" ht="12.75">
      <c r="A164" s="26" t="s">
        <v>61</v>
      </c>
      <c s="31" t="s">
        <v>198</v>
      </c>
      <c s="31" t="s">
        <v>19492</v>
      </c>
      <c s="26" t="s">
        <v>63</v>
      </c>
      <c s="32" t="s">
        <v>5603</v>
      </c>
      <c s="33" t="s">
        <v>1090</v>
      </c>
      <c s="34">
        <v>3014</v>
      </c>
      <c s="35">
        <v>0</v>
      </c>
      <c s="35">
        <f>ROUND(ROUND(H164,2)*ROUND(G164,3),2)</f>
      </c>
      <c s="33" t="s">
        <v>5574</v>
      </c>
      <c r="O164">
        <f>(I164*21)/100</f>
      </c>
      <c t="s">
        <v>33</v>
      </c>
    </row>
    <row r="165" spans="1:5" ht="12.75">
      <c r="A165" s="36" t="s">
        <v>67</v>
      </c>
      <c r="E165" s="37" t="s">
        <v>5603</v>
      </c>
    </row>
    <row r="166" spans="1:5" ht="25.5">
      <c r="A166" s="38" t="s">
        <v>68</v>
      </c>
      <c r="E166" s="39" t="s">
        <v>19491</v>
      </c>
    </row>
    <row r="167" spans="1:5" ht="25.5">
      <c r="A167" t="s">
        <v>70</v>
      </c>
      <c r="E167" s="37" t="s">
        <v>5604</v>
      </c>
    </row>
    <row r="168" spans="1:16" ht="12.75">
      <c r="A168" s="26" t="s">
        <v>61</v>
      </c>
      <c s="31" t="s">
        <v>202</v>
      </c>
      <c s="31" t="s">
        <v>19493</v>
      </c>
      <c s="26" t="s">
        <v>63</v>
      </c>
      <c s="32" t="s">
        <v>5606</v>
      </c>
      <c s="33" t="s">
        <v>1090</v>
      </c>
      <c s="34">
        <v>197.2</v>
      </c>
      <c s="35">
        <v>0</v>
      </c>
      <c s="35">
        <f>ROUND(ROUND(H168,2)*ROUND(G168,3),2)</f>
      </c>
      <c s="33" t="s">
        <v>5574</v>
      </c>
      <c r="O168">
        <f>(I168*21)/100</f>
      </c>
      <c t="s">
        <v>33</v>
      </c>
    </row>
    <row r="169" spans="1:5" ht="12.75">
      <c r="A169" s="36" t="s">
        <v>67</v>
      </c>
      <c r="E169" s="37" t="s">
        <v>5606</v>
      </c>
    </row>
    <row r="170" spans="1:5" ht="25.5">
      <c r="A170" s="38" t="s">
        <v>68</v>
      </c>
      <c r="E170" s="39" t="s">
        <v>19494</v>
      </c>
    </row>
    <row r="171" spans="1:5" ht="25.5">
      <c r="A171" t="s">
        <v>70</v>
      </c>
      <c r="E171" s="37" t="s">
        <v>5607</v>
      </c>
    </row>
    <row r="172" spans="1:16" ht="12.75">
      <c r="A172" s="26" t="s">
        <v>61</v>
      </c>
      <c s="31" t="s">
        <v>206</v>
      </c>
      <c s="31" t="s">
        <v>19495</v>
      </c>
      <c s="26" t="s">
        <v>63</v>
      </c>
      <c s="32" t="s">
        <v>5609</v>
      </c>
      <c s="33" t="s">
        <v>1090</v>
      </c>
      <c s="34">
        <v>197.2</v>
      </c>
      <c s="35">
        <v>0</v>
      </c>
      <c s="35">
        <f>ROUND(ROUND(H172,2)*ROUND(G172,3),2)</f>
      </c>
      <c s="33" t="s">
        <v>5574</v>
      </c>
      <c r="O172">
        <f>(I172*21)/100</f>
      </c>
      <c t="s">
        <v>33</v>
      </c>
    </row>
    <row r="173" spans="1:5" ht="12.75">
      <c r="A173" s="36" t="s">
        <v>67</v>
      </c>
      <c r="E173" s="37" t="s">
        <v>5609</v>
      </c>
    </row>
    <row r="174" spans="1:5" ht="25.5">
      <c r="A174" s="38" t="s">
        <v>68</v>
      </c>
      <c r="E174" s="39" t="s">
        <v>19494</v>
      </c>
    </row>
    <row r="175" spans="1:5" ht="25.5">
      <c r="A175" t="s">
        <v>70</v>
      </c>
      <c r="E175" s="37" t="s">
        <v>5610</v>
      </c>
    </row>
    <row r="176" spans="1:16" ht="12.75">
      <c r="A176" s="26" t="s">
        <v>61</v>
      </c>
      <c s="31" t="s">
        <v>210</v>
      </c>
      <c s="31" t="s">
        <v>19496</v>
      </c>
      <c s="26" t="s">
        <v>63</v>
      </c>
      <c s="32" t="s">
        <v>5612</v>
      </c>
      <c s="33" t="s">
        <v>1090</v>
      </c>
      <c s="34">
        <v>197.2</v>
      </c>
      <c s="35">
        <v>0</v>
      </c>
      <c s="35">
        <f>ROUND(ROUND(H176,2)*ROUND(G176,3),2)</f>
      </c>
      <c s="33" t="s">
        <v>5574</v>
      </c>
      <c r="O176">
        <f>(I176*21)/100</f>
      </c>
      <c t="s">
        <v>33</v>
      </c>
    </row>
    <row r="177" spans="1:5" ht="12.75">
      <c r="A177" s="36" t="s">
        <v>67</v>
      </c>
      <c r="E177" s="37" t="s">
        <v>5612</v>
      </c>
    </row>
    <row r="178" spans="1:5" ht="25.5">
      <c r="A178" s="38" t="s">
        <v>68</v>
      </c>
      <c r="E178" s="39" t="s">
        <v>19494</v>
      </c>
    </row>
    <row r="179" spans="1:5" ht="51">
      <c r="A179" t="s">
        <v>70</v>
      </c>
      <c r="E179" s="37" t="s">
        <v>19497</v>
      </c>
    </row>
    <row r="180" spans="1:16" ht="12.75">
      <c r="A180" s="26" t="s">
        <v>61</v>
      </c>
      <c s="31" t="s">
        <v>214</v>
      </c>
      <c s="31" t="s">
        <v>19498</v>
      </c>
      <c s="26" t="s">
        <v>63</v>
      </c>
      <c s="32" t="s">
        <v>5615</v>
      </c>
      <c s="33" t="s">
        <v>1090</v>
      </c>
      <c s="34">
        <v>197.2</v>
      </c>
      <c s="35">
        <v>0</v>
      </c>
      <c s="35">
        <f>ROUND(ROUND(H180,2)*ROUND(G180,3),2)</f>
      </c>
      <c s="33" t="s">
        <v>5574</v>
      </c>
      <c r="O180">
        <f>(I180*21)/100</f>
      </c>
      <c t="s">
        <v>33</v>
      </c>
    </row>
    <row r="181" spans="1:5" ht="12.75">
      <c r="A181" s="36" t="s">
        <v>67</v>
      </c>
      <c r="E181" s="37" t="s">
        <v>5615</v>
      </c>
    </row>
    <row r="182" spans="1:5" ht="25.5">
      <c r="A182" s="38" t="s">
        <v>68</v>
      </c>
      <c r="E182" s="39" t="s">
        <v>19494</v>
      </c>
    </row>
    <row r="183" spans="1:5" ht="51">
      <c r="A183" t="s">
        <v>70</v>
      </c>
      <c r="E183" s="37" t="s">
        <v>19499</v>
      </c>
    </row>
    <row r="184" spans="1:16" ht="12.75">
      <c r="A184" s="26" t="s">
        <v>61</v>
      </c>
      <c s="31" t="s">
        <v>217</v>
      </c>
      <c s="31" t="s">
        <v>19500</v>
      </c>
      <c s="26" t="s">
        <v>63</v>
      </c>
      <c s="32" t="s">
        <v>19501</v>
      </c>
      <c s="33" t="s">
        <v>1090</v>
      </c>
      <c s="34">
        <v>3014</v>
      </c>
      <c s="35">
        <v>0</v>
      </c>
      <c s="35">
        <f>ROUND(ROUND(H184,2)*ROUND(G184,3),2)</f>
      </c>
      <c s="33" t="s">
        <v>5574</v>
      </c>
      <c r="O184">
        <f>(I184*21)/100</f>
      </c>
      <c t="s">
        <v>33</v>
      </c>
    </row>
    <row r="185" spans="1:5" ht="12.75">
      <c r="A185" s="36" t="s">
        <v>67</v>
      </c>
      <c r="E185" s="37" t="s">
        <v>19501</v>
      </c>
    </row>
    <row r="186" spans="1:5" ht="25.5">
      <c r="A186" s="38" t="s">
        <v>68</v>
      </c>
      <c r="E186" s="39" t="s">
        <v>19491</v>
      </c>
    </row>
    <row r="187" spans="1:5" ht="51">
      <c r="A187" t="s">
        <v>70</v>
      </c>
      <c r="E187" s="37" t="s">
        <v>19502</v>
      </c>
    </row>
    <row r="188" spans="1:16" ht="12.75">
      <c r="A188" s="26" t="s">
        <v>61</v>
      </c>
      <c s="31" t="s">
        <v>220</v>
      </c>
      <c s="31" t="s">
        <v>19503</v>
      </c>
      <c s="26" t="s">
        <v>63</v>
      </c>
      <c s="32" t="s">
        <v>19504</v>
      </c>
      <c s="33" t="s">
        <v>1090</v>
      </c>
      <c s="34">
        <v>3014</v>
      </c>
      <c s="35">
        <v>0</v>
      </c>
      <c s="35">
        <f>ROUND(ROUND(H188,2)*ROUND(G188,3),2)</f>
      </c>
      <c s="33" t="s">
        <v>5574</v>
      </c>
      <c r="O188">
        <f>(I188*21)/100</f>
      </c>
      <c t="s">
        <v>33</v>
      </c>
    </row>
    <row r="189" spans="1:5" ht="12.75">
      <c r="A189" s="36" t="s">
        <v>67</v>
      </c>
      <c r="E189" s="37" t="s">
        <v>19504</v>
      </c>
    </row>
    <row r="190" spans="1:5" ht="25.5">
      <c r="A190" s="38" t="s">
        <v>68</v>
      </c>
      <c r="E190" s="39" t="s">
        <v>19491</v>
      </c>
    </row>
    <row r="191" spans="1:5" ht="51">
      <c r="A191" t="s">
        <v>70</v>
      </c>
      <c r="E191" s="37" t="s">
        <v>19505</v>
      </c>
    </row>
    <row r="192" spans="1:16" ht="12.75">
      <c r="A192" s="26" t="s">
        <v>61</v>
      </c>
      <c s="31" t="s">
        <v>223</v>
      </c>
      <c s="31" t="s">
        <v>19506</v>
      </c>
      <c s="26" t="s">
        <v>63</v>
      </c>
      <c s="32" t="s">
        <v>19507</v>
      </c>
      <c s="33" t="s">
        <v>1090</v>
      </c>
      <c s="34">
        <v>3014</v>
      </c>
      <c s="35">
        <v>0</v>
      </c>
      <c s="35">
        <f>ROUND(ROUND(H192,2)*ROUND(G192,3),2)</f>
      </c>
      <c s="33" t="s">
        <v>5574</v>
      </c>
      <c r="O192">
        <f>(I192*21)/100</f>
      </c>
      <c t="s">
        <v>33</v>
      </c>
    </row>
    <row r="193" spans="1:5" ht="12.75">
      <c r="A193" s="36" t="s">
        <v>67</v>
      </c>
      <c r="E193" s="37" t="s">
        <v>19507</v>
      </c>
    </row>
    <row r="194" spans="1:5" ht="25.5">
      <c r="A194" s="38" t="s">
        <v>68</v>
      </c>
      <c r="E194" s="39" t="s">
        <v>19491</v>
      </c>
    </row>
    <row r="195" spans="1:5" ht="51">
      <c r="A195" t="s">
        <v>70</v>
      </c>
      <c r="E195" s="37" t="s">
        <v>19508</v>
      </c>
    </row>
    <row r="196" spans="1:16" ht="12.75">
      <c r="A196" s="26" t="s">
        <v>61</v>
      </c>
      <c s="31" t="s">
        <v>226</v>
      </c>
      <c s="31" t="s">
        <v>19509</v>
      </c>
      <c s="26" t="s">
        <v>63</v>
      </c>
      <c s="32" t="s">
        <v>5621</v>
      </c>
      <c s="33" t="s">
        <v>1090</v>
      </c>
      <c s="34">
        <v>51</v>
      </c>
      <c s="35">
        <v>0</v>
      </c>
      <c s="35">
        <f>ROUND(ROUND(H196,2)*ROUND(G196,3),2)</f>
      </c>
      <c s="33" t="s">
        <v>5574</v>
      </c>
      <c r="O196">
        <f>(I196*21)/100</f>
      </c>
      <c t="s">
        <v>33</v>
      </c>
    </row>
    <row r="197" spans="1:5" ht="12.75">
      <c r="A197" s="36" t="s">
        <v>67</v>
      </c>
      <c r="E197" s="37" t="s">
        <v>5621</v>
      </c>
    </row>
    <row r="198" spans="1:5" ht="25.5">
      <c r="A198" s="38" t="s">
        <v>68</v>
      </c>
      <c r="E198" s="39" t="s">
        <v>19510</v>
      </c>
    </row>
    <row r="199" spans="1:5" ht="25.5">
      <c r="A199" t="s">
        <v>70</v>
      </c>
      <c r="E199" s="37" t="s">
        <v>5622</v>
      </c>
    </row>
    <row r="200" spans="1:16" ht="12.75">
      <c r="A200" s="26" t="s">
        <v>61</v>
      </c>
      <c s="31" t="s">
        <v>230</v>
      </c>
      <c s="31" t="s">
        <v>19511</v>
      </c>
      <c s="26" t="s">
        <v>63</v>
      </c>
      <c s="32" t="s">
        <v>5624</v>
      </c>
      <c s="33" t="s">
        <v>1090</v>
      </c>
      <c s="34">
        <v>51</v>
      </c>
      <c s="35">
        <v>0</v>
      </c>
      <c s="35">
        <f>ROUND(ROUND(H200,2)*ROUND(G200,3),2)</f>
      </c>
      <c s="33" t="s">
        <v>5574</v>
      </c>
      <c r="O200">
        <f>(I200*21)/100</f>
      </c>
      <c t="s">
        <v>33</v>
      </c>
    </row>
    <row r="201" spans="1:5" ht="12.75">
      <c r="A201" s="36" t="s">
        <v>67</v>
      </c>
      <c r="E201" s="37" t="s">
        <v>5624</v>
      </c>
    </row>
    <row r="202" spans="1:5" ht="25.5">
      <c r="A202" s="38" t="s">
        <v>68</v>
      </c>
      <c r="E202" s="39" t="s">
        <v>19510</v>
      </c>
    </row>
    <row r="203" spans="1:5" ht="25.5">
      <c r="A203" t="s">
        <v>70</v>
      </c>
      <c r="E203" s="37" t="s">
        <v>5625</v>
      </c>
    </row>
    <row r="204" spans="1:16" ht="12.75">
      <c r="A204" s="26" t="s">
        <v>61</v>
      </c>
      <c s="31" t="s">
        <v>234</v>
      </c>
      <c s="31" t="s">
        <v>19512</v>
      </c>
      <c s="26" t="s">
        <v>63</v>
      </c>
      <c s="32" t="s">
        <v>5627</v>
      </c>
      <c s="33" t="s">
        <v>1090</v>
      </c>
      <c s="34">
        <v>16</v>
      </c>
      <c s="35">
        <v>0</v>
      </c>
      <c s="35">
        <f>ROUND(ROUND(H204,2)*ROUND(G204,3),2)</f>
      </c>
      <c s="33" t="s">
        <v>5574</v>
      </c>
      <c r="O204">
        <f>(I204*21)/100</f>
      </c>
      <c t="s">
        <v>33</v>
      </c>
    </row>
    <row r="205" spans="1:5" ht="12.75">
      <c r="A205" s="36" t="s">
        <v>67</v>
      </c>
      <c r="E205" s="37" t="s">
        <v>5627</v>
      </c>
    </row>
    <row r="206" spans="1:5" ht="25.5">
      <c r="A206" s="38" t="s">
        <v>68</v>
      </c>
      <c r="E206" s="39" t="s">
        <v>19513</v>
      </c>
    </row>
    <row r="207" spans="1:5" ht="25.5">
      <c r="A207" t="s">
        <v>70</v>
      </c>
      <c r="E207" s="37" t="s">
        <v>5628</v>
      </c>
    </row>
    <row r="208" spans="1:16" ht="12.75">
      <c r="A208" s="26" t="s">
        <v>61</v>
      </c>
      <c s="31" t="s">
        <v>238</v>
      </c>
      <c s="31" t="s">
        <v>19514</v>
      </c>
      <c s="26" t="s">
        <v>63</v>
      </c>
      <c s="32" t="s">
        <v>5630</v>
      </c>
      <c s="33" t="s">
        <v>1090</v>
      </c>
      <c s="34">
        <v>16</v>
      </c>
      <c s="35">
        <v>0</v>
      </c>
      <c s="35">
        <f>ROUND(ROUND(H208,2)*ROUND(G208,3),2)</f>
      </c>
      <c s="33" t="s">
        <v>5574</v>
      </c>
      <c r="O208">
        <f>(I208*21)/100</f>
      </c>
      <c t="s">
        <v>33</v>
      </c>
    </row>
    <row r="209" spans="1:5" ht="12.75">
      <c r="A209" s="36" t="s">
        <v>67</v>
      </c>
      <c r="E209" s="37" t="s">
        <v>5630</v>
      </c>
    </row>
    <row r="210" spans="1:5" ht="25.5">
      <c r="A210" s="38" t="s">
        <v>68</v>
      </c>
      <c r="E210" s="39" t="s">
        <v>19513</v>
      </c>
    </row>
    <row r="211" spans="1:5" ht="25.5">
      <c r="A211" t="s">
        <v>70</v>
      </c>
      <c r="E211" s="37" t="s">
        <v>5631</v>
      </c>
    </row>
    <row r="212" spans="1:16" ht="12.75">
      <c r="A212" s="26" t="s">
        <v>61</v>
      </c>
      <c s="31" t="s">
        <v>242</v>
      </c>
      <c s="31" t="s">
        <v>19515</v>
      </c>
      <c s="26" t="s">
        <v>63</v>
      </c>
      <c s="32" t="s">
        <v>19516</v>
      </c>
      <c s="33" t="s">
        <v>1090</v>
      </c>
      <c s="34">
        <v>301</v>
      </c>
      <c s="35">
        <v>0</v>
      </c>
      <c s="35">
        <f>ROUND(ROUND(H212,2)*ROUND(G212,3),2)</f>
      </c>
      <c s="33" t="s">
        <v>5574</v>
      </c>
      <c r="O212">
        <f>(I212*21)/100</f>
      </c>
      <c t="s">
        <v>33</v>
      </c>
    </row>
    <row r="213" spans="1:5" ht="12.75">
      <c r="A213" s="36" t="s">
        <v>67</v>
      </c>
      <c r="E213" s="37" t="s">
        <v>19517</v>
      </c>
    </row>
    <row r="214" spans="1:5" ht="25.5">
      <c r="A214" s="38" t="s">
        <v>68</v>
      </c>
      <c r="E214" s="39" t="s">
        <v>19518</v>
      </c>
    </row>
    <row r="215" spans="1:5" ht="51">
      <c r="A215" t="s">
        <v>70</v>
      </c>
      <c r="E215" s="37" t="s">
        <v>19519</v>
      </c>
    </row>
    <row r="216" spans="1:16" ht="12.75">
      <c r="A216" s="26" t="s">
        <v>61</v>
      </c>
      <c s="31" t="s">
        <v>247</v>
      </c>
      <c s="31" t="s">
        <v>19520</v>
      </c>
      <c s="26" t="s">
        <v>63</v>
      </c>
      <c s="32" t="s">
        <v>19521</v>
      </c>
      <c s="33" t="s">
        <v>1090</v>
      </c>
      <c s="34">
        <v>301</v>
      </c>
      <c s="35">
        <v>0</v>
      </c>
      <c s="35">
        <f>ROUND(ROUND(H216,2)*ROUND(G216,3),2)</f>
      </c>
      <c s="33" t="s">
        <v>5574</v>
      </c>
      <c r="O216">
        <f>(I216*21)/100</f>
      </c>
      <c t="s">
        <v>33</v>
      </c>
    </row>
    <row r="217" spans="1:5" ht="12.75">
      <c r="A217" s="36" t="s">
        <v>67</v>
      </c>
      <c r="E217" s="37" t="s">
        <v>19522</v>
      </c>
    </row>
    <row r="218" spans="1:5" ht="25.5">
      <c r="A218" s="38" t="s">
        <v>68</v>
      </c>
      <c r="E218" s="39" t="s">
        <v>19518</v>
      </c>
    </row>
    <row r="219" spans="1:5" ht="25.5">
      <c r="A219" t="s">
        <v>70</v>
      </c>
      <c r="E219" s="37" t="s">
        <v>19523</v>
      </c>
    </row>
    <row r="220" spans="1:16" ht="12.75">
      <c r="A220" s="26" t="s">
        <v>61</v>
      </c>
      <c s="31" t="s">
        <v>251</v>
      </c>
      <c s="31" t="s">
        <v>19524</v>
      </c>
      <c s="26" t="s">
        <v>63</v>
      </c>
      <c s="32" t="s">
        <v>5639</v>
      </c>
      <c s="33" t="s">
        <v>3360</v>
      </c>
      <c s="34">
        <v>1</v>
      </c>
      <c s="35">
        <v>0</v>
      </c>
      <c s="35">
        <f>ROUND(ROUND(H220,2)*ROUND(G220,3),2)</f>
      </c>
      <c s="33" t="s">
        <v>5574</v>
      </c>
      <c r="O220">
        <f>(I220*21)/100</f>
      </c>
      <c t="s">
        <v>33</v>
      </c>
    </row>
    <row r="221" spans="1:5" ht="12.75">
      <c r="A221" s="36" t="s">
        <v>67</v>
      </c>
      <c r="E221" s="37" t="s">
        <v>5639</v>
      </c>
    </row>
    <row r="222" spans="1:5" ht="25.5">
      <c r="A222" s="38" t="s">
        <v>68</v>
      </c>
      <c r="E222" s="39" t="s">
        <v>19525</v>
      </c>
    </row>
    <row r="223" spans="1:5" ht="25.5">
      <c r="A223" t="s">
        <v>70</v>
      </c>
      <c r="E223" s="37" t="s">
        <v>5640</v>
      </c>
    </row>
    <row r="224" spans="1:16" ht="12.75">
      <c r="A224" s="26" t="s">
        <v>61</v>
      </c>
      <c s="31" t="s">
        <v>255</v>
      </c>
      <c s="31" t="s">
        <v>19526</v>
      </c>
      <c s="26" t="s">
        <v>63</v>
      </c>
      <c s="32" t="s">
        <v>19527</v>
      </c>
      <c s="33" t="s">
        <v>1090</v>
      </c>
      <c s="34">
        <v>236</v>
      </c>
      <c s="35">
        <v>0</v>
      </c>
      <c s="35">
        <f>ROUND(ROUND(H224,2)*ROUND(G224,3),2)</f>
      </c>
      <c s="33" t="s">
        <v>5574</v>
      </c>
      <c r="O224">
        <f>(I224*21)/100</f>
      </c>
      <c t="s">
        <v>33</v>
      </c>
    </row>
    <row r="225" spans="1:5" ht="12.75">
      <c r="A225" s="36" t="s">
        <v>67</v>
      </c>
      <c r="E225" s="37" t="s">
        <v>19528</v>
      </c>
    </row>
    <row r="226" spans="1:5" ht="25.5">
      <c r="A226" s="38" t="s">
        <v>68</v>
      </c>
      <c r="E226" s="39" t="s">
        <v>19529</v>
      </c>
    </row>
    <row r="227" spans="1:5" ht="51">
      <c r="A227" t="s">
        <v>70</v>
      </c>
      <c r="E227" s="37" t="s">
        <v>19530</v>
      </c>
    </row>
    <row r="228" spans="1:16" ht="12.75">
      <c r="A228" s="26" t="s">
        <v>61</v>
      </c>
      <c s="31" t="s">
        <v>259</v>
      </c>
      <c s="31" t="s">
        <v>19531</v>
      </c>
      <c s="26" t="s">
        <v>63</v>
      </c>
      <c s="32" t="s">
        <v>19532</v>
      </c>
      <c s="33" t="s">
        <v>1090</v>
      </c>
      <c s="34">
        <v>236</v>
      </c>
      <c s="35">
        <v>0</v>
      </c>
      <c s="35">
        <f>ROUND(ROUND(H228,2)*ROUND(G228,3),2)</f>
      </c>
      <c s="33" t="s">
        <v>5574</v>
      </c>
      <c r="O228">
        <f>(I228*21)/100</f>
      </c>
      <c t="s">
        <v>33</v>
      </c>
    </row>
    <row r="229" spans="1:5" ht="12.75">
      <c r="A229" s="36" t="s">
        <v>67</v>
      </c>
      <c r="E229" s="37" t="s">
        <v>19533</v>
      </c>
    </row>
    <row r="230" spans="1:5" ht="25.5">
      <c r="A230" s="38" t="s">
        <v>68</v>
      </c>
      <c r="E230" s="39" t="s">
        <v>19529</v>
      </c>
    </row>
    <row r="231" spans="1:5" ht="25.5">
      <c r="A231" t="s">
        <v>70</v>
      </c>
      <c r="E231" s="37" t="s">
        <v>19534</v>
      </c>
    </row>
    <row r="232" spans="1:16" ht="12.75">
      <c r="A232" s="26" t="s">
        <v>61</v>
      </c>
      <c s="31" t="s">
        <v>263</v>
      </c>
      <c s="31" t="s">
        <v>19535</v>
      </c>
      <c s="26" t="s">
        <v>63</v>
      </c>
      <c s="32" t="s">
        <v>19536</v>
      </c>
      <c s="33" t="s">
        <v>1090</v>
      </c>
      <c s="34">
        <v>652</v>
      </c>
      <c s="35">
        <v>0</v>
      </c>
      <c s="35">
        <f>ROUND(ROUND(H232,2)*ROUND(G232,3),2)</f>
      </c>
      <c s="33" t="s">
        <v>5574</v>
      </c>
      <c r="O232">
        <f>(I232*21)/100</f>
      </c>
      <c t="s">
        <v>33</v>
      </c>
    </row>
    <row r="233" spans="1:5" ht="12.75">
      <c r="A233" s="36" t="s">
        <v>67</v>
      </c>
      <c r="E233" s="37" t="s">
        <v>19536</v>
      </c>
    </row>
    <row r="234" spans="1:5" ht="25.5">
      <c r="A234" s="38" t="s">
        <v>68</v>
      </c>
      <c r="E234" s="39" t="s">
        <v>19537</v>
      </c>
    </row>
    <row r="235" spans="1:5" ht="25.5">
      <c r="A235" t="s">
        <v>70</v>
      </c>
      <c r="E235" s="37" t="s">
        <v>19538</v>
      </c>
    </row>
    <row r="236" spans="1:16" ht="12.75">
      <c r="A236" s="26" t="s">
        <v>61</v>
      </c>
      <c s="31" t="s">
        <v>267</v>
      </c>
      <c s="31" t="s">
        <v>19539</v>
      </c>
      <c s="26" t="s">
        <v>63</v>
      </c>
      <c s="32" t="s">
        <v>19540</v>
      </c>
      <c s="33" t="s">
        <v>1090</v>
      </c>
      <c s="34">
        <v>652</v>
      </c>
      <c s="35">
        <v>0</v>
      </c>
      <c s="35">
        <f>ROUND(ROUND(H236,2)*ROUND(G236,3),2)</f>
      </c>
      <c s="33" t="s">
        <v>5574</v>
      </c>
      <c r="O236">
        <f>(I236*21)/100</f>
      </c>
      <c t="s">
        <v>33</v>
      </c>
    </row>
    <row r="237" spans="1:5" ht="12.75">
      <c r="A237" s="36" t="s">
        <v>67</v>
      </c>
      <c r="E237" s="37" t="s">
        <v>19540</v>
      </c>
    </row>
    <row r="238" spans="1:5" ht="25.5">
      <c r="A238" s="38" t="s">
        <v>68</v>
      </c>
      <c r="E238" s="39" t="s">
        <v>19537</v>
      </c>
    </row>
    <row r="239" spans="1:5" ht="25.5">
      <c r="A239" t="s">
        <v>70</v>
      </c>
      <c r="E239" s="37" t="s">
        <v>19541</v>
      </c>
    </row>
    <row r="240" spans="1:16" ht="12.75">
      <c r="A240" s="26" t="s">
        <v>61</v>
      </c>
      <c s="31" t="s">
        <v>271</v>
      </c>
      <c s="31" t="s">
        <v>19542</v>
      </c>
      <c s="26" t="s">
        <v>63</v>
      </c>
      <c s="32" t="s">
        <v>5618</v>
      </c>
      <c s="33" t="s">
        <v>1090</v>
      </c>
      <c s="34">
        <v>3396.8</v>
      </c>
      <c s="35">
        <v>0</v>
      </c>
      <c s="35">
        <f>ROUND(ROUND(H240,2)*ROUND(G240,3),2)</f>
      </c>
      <c s="33" t="s">
        <v>5574</v>
      </c>
      <c r="O240">
        <f>(I240*21)/100</f>
      </c>
      <c t="s">
        <v>33</v>
      </c>
    </row>
    <row r="241" spans="1:5" ht="12.75">
      <c r="A241" s="36" t="s">
        <v>67</v>
      </c>
      <c r="E241" s="37" t="s">
        <v>5618</v>
      </c>
    </row>
    <row r="242" spans="1:5" ht="25.5">
      <c r="A242" s="38" t="s">
        <v>68</v>
      </c>
      <c r="E242" s="39" t="s">
        <v>19543</v>
      </c>
    </row>
    <row r="243" spans="1:5" ht="38.25">
      <c r="A243" t="s">
        <v>70</v>
      </c>
      <c r="E243" s="37" t="s">
        <v>19544</v>
      </c>
    </row>
    <row r="244" spans="1:18" ht="12.75" customHeight="1">
      <c r="A244" s="6" t="s">
        <v>58</v>
      </c>
      <c s="6"/>
      <c s="42" t="s">
        <v>5641</v>
      </c>
      <c s="6"/>
      <c s="29" t="s">
        <v>5642</v>
      </c>
      <c s="6"/>
      <c s="6"/>
      <c s="6"/>
      <c s="43">
        <f>0+Q244</f>
      </c>
      <c s="6"/>
      <c r="O244">
        <f>0+R244</f>
      </c>
      <c r="Q244">
        <f>0+I245+I249+I253+I257+I261</f>
      </c>
      <c>
        <f>0+O245+O249+O253+O257+O261</f>
      </c>
    </row>
    <row r="245" spans="1:16" ht="12.75">
      <c r="A245" s="26" t="s">
        <v>61</v>
      </c>
      <c s="31" t="s">
        <v>274</v>
      </c>
      <c s="31" t="s">
        <v>19545</v>
      </c>
      <c s="26" t="s">
        <v>63</v>
      </c>
      <c s="32" t="s">
        <v>5644</v>
      </c>
      <c s="33" t="s">
        <v>81</v>
      </c>
      <c s="34">
        <v>1152</v>
      </c>
      <c s="35">
        <v>0</v>
      </c>
      <c s="35">
        <f>ROUND(ROUND(H245,2)*ROUND(G245,3),2)</f>
      </c>
      <c s="33" t="s">
        <v>5574</v>
      </c>
      <c r="O245">
        <f>(I245*21)/100</f>
      </c>
      <c t="s">
        <v>33</v>
      </c>
    </row>
    <row r="246" spans="1:5" ht="12.75">
      <c r="A246" s="36" t="s">
        <v>67</v>
      </c>
      <c r="E246" s="37" t="s">
        <v>5644</v>
      </c>
    </row>
    <row r="247" spans="1:5" ht="25.5">
      <c r="A247" s="38" t="s">
        <v>68</v>
      </c>
      <c r="E247" s="39" t="s">
        <v>19546</v>
      </c>
    </row>
    <row r="248" spans="1:5" ht="38.25">
      <c r="A248" t="s">
        <v>70</v>
      </c>
      <c r="E248" s="37" t="s">
        <v>5646</v>
      </c>
    </row>
    <row r="249" spans="1:16" ht="12.75">
      <c r="A249" s="26" t="s">
        <v>61</v>
      </c>
      <c s="31" t="s">
        <v>278</v>
      </c>
      <c s="31" t="s">
        <v>19547</v>
      </c>
      <c s="26" t="s">
        <v>63</v>
      </c>
      <c s="32" t="s">
        <v>5648</v>
      </c>
      <c s="33" t="s">
        <v>81</v>
      </c>
      <c s="34">
        <v>392</v>
      </c>
      <c s="35">
        <v>0</v>
      </c>
      <c s="35">
        <f>ROUND(ROUND(H249,2)*ROUND(G249,3),2)</f>
      </c>
      <c s="33" t="s">
        <v>5574</v>
      </c>
      <c r="O249">
        <f>(I249*21)/100</f>
      </c>
      <c t="s">
        <v>33</v>
      </c>
    </row>
    <row r="250" spans="1:5" ht="12.75">
      <c r="A250" s="36" t="s">
        <v>67</v>
      </c>
      <c r="E250" s="37" t="s">
        <v>5648</v>
      </c>
    </row>
    <row r="251" spans="1:5" ht="25.5">
      <c r="A251" s="38" t="s">
        <v>68</v>
      </c>
      <c r="E251" s="39" t="s">
        <v>19548</v>
      </c>
    </row>
    <row r="252" spans="1:5" ht="25.5">
      <c r="A252" t="s">
        <v>70</v>
      </c>
      <c r="E252" s="37" t="s">
        <v>5649</v>
      </c>
    </row>
    <row r="253" spans="1:16" ht="12.75">
      <c r="A253" s="26" t="s">
        <v>61</v>
      </c>
      <c s="31" t="s">
        <v>282</v>
      </c>
      <c s="31" t="s">
        <v>19549</v>
      </c>
      <c s="26" t="s">
        <v>63</v>
      </c>
      <c s="32" t="s">
        <v>5651</v>
      </c>
      <c s="33" t="s">
        <v>81</v>
      </c>
      <c s="34">
        <v>576</v>
      </c>
      <c s="35">
        <v>0</v>
      </c>
      <c s="35">
        <f>ROUND(ROUND(H253,2)*ROUND(G253,3),2)</f>
      </c>
      <c s="33" t="s">
        <v>5574</v>
      </c>
      <c r="O253">
        <f>(I253*21)/100</f>
      </c>
      <c t="s">
        <v>33</v>
      </c>
    </row>
    <row r="254" spans="1:5" ht="12.75">
      <c r="A254" s="36" t="s">
        <v>67</v>
      </c>
      <c r="E254" s="37" t="s">
        <v>5651</v>
      </c>
    </row>
    <row r="255" spans="1:5" ht="25.5">
      <c r="A255" s="38" t="s">
        <v>68</v>
      </c>
      <c r="E255" s="39" t="s">
        <v>19550</v>
      </c>
    </row>
    <row r="256" spans="1:5" ht="25.5">
      <c r="A256" t="s">
        <v>70</v>
      </c>
      <c r="E256" s="37" t="s">
        <v>5652</v>
      </c>
    </row>
    <row r="257" spans="1:16" ht="12.75">
      <c r="A257" s="26" t="s">
        <v>61</v>
      </c>
      <c s="31" t="s">
        <v>286</v>
      </c>
      <c s="31" t="s">
        <v>19551</v>
      </c>
      <c s="26" t="s">
        <v>63</v>
      </c>
      <c s="32" t="s">
        <v>5654</v>
      </c>
      <c s="33" t="s">
        <v>81</v>
      </c>
      <c s="34">
        <v>779</v>
      </c>
      <c s="35">
        <v>0</v>
      </c>
      <c s="35">
        <f>ROUND(ROUND(H257,2)*ROUND(G257,3),2)</f>
      </c>
      <c s="33" t="s">
        <v>5574</v>
      </c>
      <c r="O257">
        <f>(I257*21)/100</f>
      </c>
      <c t="s">
        <v>33</v>
      </c>
    </row>
    <row r="258" spans="1:5" ht="12.75">
      <c r="A258" s="36" t="s">
        <v>67</v>
      </c>
      <c r="E258" s="37" t="s">
        <v>5654</v>
      </c>
    </row>
    <row r="259" spans="1:5" ht="25.5">
      <c r="A259" s="38" t="s">
        <v>68</v>
      </c>
      <c r="E259" s="39" t="s">
        <v>19552</v>
      </c>
    </row>
    <row r="260" spans="1:5" ht="25.5">
      <c r="A260" t="s">
        <v>70</v>
      </c>
      <c r="E260" s="37" t="s">
        <v>5656</v>
      </c>
    </row>
    <row r="261" spans="1:16" ht="12.75">
      <c r="A261" s="26" t="s">
        <v>61</v>
      </c>
      <c s="31" t="s">
        <v>290</v>
      </c>
      <c s="31" t="s">
        <v>19553</v>
      </c>
      <c s="26" t="s">
        <v>63</v>
      </c>
      <c s="32" t="s">
        <v>19554</v>
      </c>
      <c s="33" t="s">
        <v>81</v>
      </c>
      <c s="34">
        <v>44</v>
      </c>
      <c s="35">
        <v>0</v>
      </c>
      <c s="35">
        <f>ROUND(ROUND(H261,2)*ROUND(G261,3),2)</f>
      </c>
      <c s="33" t="s">
        <v>5574</v>
      </c>
      <c r="O261">
        <f>(I261*21)/100</f>
      </c>
      <c t="s">
        <v>33</v>
      </c>
    </row>
    <row r="262" spans="1:5" ht="12.75">
      <c r="A262" s="36" t="s">
        <v>67</v>
      </c>
      <c r="E262" s="37" t="s">
        <v>19554</v>
      </c>
    </row>
    <row r="263" spans="1:5" ht="25.5">
      <c r="A263" s="38" t="s">
        <v>68</v>
      </c>
      <c r="E263" s="39" t="s">
        <v>19555</v>
      </c>
    </row>
    <row r="264" spans="1:5" ht="25.5">
      <c r="A264" t="s">
        <v>70</v>
      </c>
      <c r="E264" s="37" t="s">
        <v>19556</v>
      </c>
    </row>
    <row r="265" spans="1:18" ht="12.75" customHeight="1">
      <c r="A265" s="6" t="s">
        <v>58</v>
      </c>
      <c s="6"/>
      <c s="42" t="s">
        <v>5657</v>
      </c>
      <c s="6"/>
      <c s="29" t="s">
        <v>5658</v>
      </c>
      <c s="6"/>
      <c s="6"/>
      <c s="6"/>
      <c s="43">
        <f>0+Q265</f>
      </c>
      <c s="6"/>
      <c r="O265">
        <f>0+R265</f>
      </c>
      <c r="Q265">
        <f>0+I266+I270+I274+I278+I282+I286+I290+I294+I298+I302+I306+I310+I314+I318+I322+I326+I330+I334+I338+I342</f>
      </c>
      <c>
        <f>0+O266+O270+O274+O278+O282+O286+O290+O294+O298+O302+O306+O310+O314+O318+O322+O326+O330+O334+O338+O342</f>
      </c>
    </row>
    <row r="266" spans="1:16" ht="12.75">
      <c r="A266" s="26" t="s">
        <v>61</v>
      </c>
      <c s="31" t="s">
        <v>294</v>
      </c>
      <c s="31" t="s">
        <v>19557</v>
      </c>
      <c s="26" t="s">
        <v>63</v>
      </c>
      <c s="32" t="s">
        <v>5660</v>
      </c>
      <c s="33" t="s">
        <v>791</v>
      </c>
      <c s="34">
        <v>458487.1</v>
      </c>
      <c s="35">
        <v>0</v>
      </c>
      <c s="35">
        <f>ROUND(ROUND(H266,2)*ROUND(G266,3),2)</f>
      </c>
      <c s="33" t="s">
        <v>5574</v>
      </c>
      <c r="O266">
        <f>(I266*21)/100</f>
      </c>
      <c t="s">
        <v>33</v>
      </c>
    </row>
    <row r="267" spans="1:5" ht="12.75">
      <c r="A267" s="36" t="s">
        <v>67</v>
      </c>
      <c r="E267" s="37" t="s">
        <v>5660</v>
      </c>
    </row>
    <row r="268" spans="1:5" ht="25.5">
      <c r="A268" s="38" t="s">
        <v>68</v>
      </c>
      <c r="E268" s="39" t="s">
        <v>19558</v>
      </c>
    </row>
    <row r="269" spans="1:5" ht="25.5">
      <c r="A269" t="s">
        <v>70</v>
      </c>
      <c r="E269" s="37" t="s">
        <v>5661</v>
      </c>
    </row>
    <row r="270" spans="1:16" ht="12.75">
      <c r="A270" s="26" t="s">
        <v>61</v>
      </c>
      <c s="31" t="s">
        <v>298</v>
      </c>
      <c s="31" t="s">
        <v>19559</v>
      </c>
      <c s="26" t="s">
        <v>63</v>
      </c>
      <c s="32" t="s">
        <v>5663</v>
      </c>
      <c s="33" t="s">
        <v>791</v>
      </c>
      <c s="34">
        <v>458487.1</v>
      </c>
      <c s="35">
        <v>0</v>
      </c>
      <c s="35">
        <f>ROUND(ROUND(H270,2)*ROUND(G270,3),2)</f>
      </c>
      <c s="33" t="s">
        <v>5574</v>
      </c>
      <c r="O270">
        <f>(I270*21)/100</f>
      </c>
      <c t="s">
        <v>33</v>
      </c>
    </row>
    <row r="271" spans="1:5" ht="12.75">
      <c r="A271" s="36" t="s">
        <v>67</v>
      </c>
      <c r="E271" s="37" t="s">
        <v>5663</v>
      </c>
    </row>
    <row r="272" spans="1:5" ht="25.5">
      <c r="A272" s="38" t="s">
        <v>68</v>
      </c>
      <c r="E272" s="39" t="s">
        <v>19558</v>
      </c>
    </row>
    <row r="273" spans="1:5" ht="25.5">
      <c r="A273" t="s">
        <v>70</v>
      </c>
      <c r="E273" s="37" t="s">
        <v>5664</v>
      </c>
    </row>
    <row r="274" spans="1:16" ht="12.75">
      <c r="A274" s="26" t="s">
        <v>61</v>
      </c>
      <c s="31" t="s">
        <v>302</v>
      </c>
      <c s="31" t="s">
        <v>19560</v>
      </c>
      <c s="26" t="s">
        <v>63</v>
      </c>
      <c s="32" t="s">
        <v>19561</v>
      </c>
      <c s="33" t="s">
        <v>791</v>
      </c>
      <c s="34">
        <v>2188</v>
      </c>
      <c s="35">
        <v>0</v>
      </c>
      <c s="35">
        <f>ROUND(ROUND(H274,2)*ROUND(G274,3),2)</f>
      </c>
      <c s="33" t="s">
        <v>5574</v>
      </c>
      <c r="O274">
        <f>(I274*21)/100</f>
      </c>
      <c t="s">
        <v>33</v>
      </c>
    </row>
    <row r="275" spans="1:5" ht="12.75">
      <c r="A275" s="36" t="s">
        <v>67</v>
      </c>
      <c r="E275" s="37" t="s">
        <v>19561</v>
      </c>
    </row>
    <row r="276" spans="1:5" ht="25.5">
      <c r="A276" s="38" t="s">
        <v>68</v>
      </c>
      <c r="E276" s="39" t="s">
        <v>19562</v>
      </c>
    </row>
    <row r="277" spans="1:5" ht="25.5">
      <c r="A277" t="s">
        <v>70</v>
      </c>
      <c r="E277" s="37" t="s">
        <v>19563</v>
      </c>
    </row>
    <row r="278" spans="1:16" ht="12.75">
      <c r="A278" s="26" t="s">
        <v>61</v>
      </c>
      <c s="31" t="s">
        <v>306</v>
      </c>
      <c s="31" t="s">
        <v>19564</v>
      </c>
      <c s="26" t="s">
        <v>63</v>
      </c>
      <c s="32" t="s">
        <v>19565</v>
      </c>
      <c s="33" t="s">
        <v>791</v>
      </c>
      <c s="34">
        <v>2188</v>
      </c>
      <c s="35">
        <v>0</v>
      </c>
      <c s="35">
        <f>ROUND(ROUND(H278,2)*ROUND(G278,3),2)</f>
      </c>
      <c s="33" t="s">
        <v>5574</v>
      </c>
      <c r="O278">
        <f>(I278*21)/100</f>
      </c>
      <c t="s">
        <v>33</v>
      </c>
    </row>
    <row r="279" spans="1:5" ht="12.75">
      <c r="A279" s="36" t="s">
        <v>67</v>
      </c>
      <c r="E279" s="37" t="s">
        <v>19565</v>
      </c>
    </row>
    <row r="280" spans="1:5" ht="25.5">
      <c r="A280" s="38" t="s">
        <v>68</v>
      </c>
      <c r="E280" s="39" t="s">
        <v>19562</v>
      </c>
    </row>
    <row r="281" spans="1:5" ht="25.5">
      <c r="A281" t="s">
        <v>70</v>
      </c>
      <c r="E281" s="37" t="s">
        <v>19566</v>
      </c>
    </row>
    <row r="282" spans="1:16" ht="12.75">
      <c r="A282" s="26" t="s">
        <v>61</v>
      </c>
      <c s="31" t="s">
        <v>310</v>
      </c>
      <c s="31" t="s">
        <v>19567</v>
      </c>
      <c s="26" t="s">
        <v>63</v>
      </c>
      <c s="32" t="s">
        <v>5666</v>
      </c>
      <c s="33" t="s">
        <v>1090</v>
      </c>
      <c s="34">
        <v>356</v>
      </c>
      <c s="35">
        <v>0</v>
      </c>
      <c s="35">
        <f>ROUND(ROUND(H282,2)*ROUND(G282,3),2)</f>
      </c>
      <c s="33" t="s">
        <v>5574</v>
      </c>
      <c r="O282">
        <f>(I282*21)/100</f>
      </c>
      <c t="s">
        <v>33</v>
      </c>
    </row>
    <row r="283" spans="1:5" ht="12.75">
      <c r="A283" s="36" t="s">
        <v>67</v>
      </c>
      <c r="E283" s="37" t="s">
        <v>5666</v>
      </c>
    </row>
    <row r="284" spans="1:5" ht="25.5">
      <c r="A284" s="38" t="s">
        <v>68</v>
      </c>
      <c r="E284" s="39" t="s">
        <v>19568</v>
      </c>
    </row>
    <row r="285" spans="1:5" ht="25.5">
      <c r="A285" t="s">
        <v>70</v>
      </c>
      <c r="E285" s="37" t="s">
        <v>5667</v>
      </c>
    </row>
    <row r="286" spans="1:16" ht="12.75">
      <c r="A286" s="26" t="s">
        <v>61</v>
      </c>
      <c s="31" t="s">
        <v>314</v>
      </c>
      <c s="31" t="s">
        <v>19569</v>
      </c>
      <c s="26" t="s">
        <v>63</v>
      </c>
      <c s="32" t="s">
        <v>5669</v>
      </c>
      <c s="33" t="s">
        <v>1090</v>
      </c>
      <c s="34">
        <v>356</v>
      </c>
      <c s="35">
        <v>0</v>
      </c>
      <c s="35">
        <f>ROUND(ROUND(H286,2)*ROUND(G286,3),2)</f>
      </c>
      <c s="33" t="s">
        <v>5574</v>
      </c>
      <c r="O286">
        <f>(I286*21)/100</f>
      </c>
      <c t="s">
        <v>33</v>
      </c>
    </row>
    <row r="287" spans="1:5" ht="12.75">
      <c r="A287" s="36" t="s">
        <v>67</v>
      </c>
      <c r="E287" s="37" t="s">
        <v>5669</v>
      </c>
    </row>
    <row r="288" spans="1:5" ht="25.5">
      <c r="A288" s="38" t="s">
        <v>68</v>
      </c>
      <c r="E288" s="39" t="s">
        <v>19568</v>
      </c>
    </row>
    <row r="289" spans="1:5" ht="25.5">
      <c r="A289" t="s">
        <v>70</v>
      </c>
      <c r="E289" s="37" t="s">
        <v>5670</v>
      </c>
    </row>
    <row r="290" spans="1:16" ht="12.75">
      <c r="A290" s="26" t="s">
        <v>61</v>
      </c>
      <c s="31" t="s">
        <v>318</v>
      </c>
      <c s="31" t="s">
        <v>19570</v>
      </c>
      <c s="26" t="s">
        <v>63</v>
      </c>
      <c s="32" t="s">
        <v>5672</v>
      </c>
      <c s="33" t="s">
        <v>1090</v>
      </c>
      <c s="34">
        <v>356</v>
      </c>
      <c s="35">
        <v>0</v>
      </c>
      <c s="35">
        <f>ROUND(ROUND(H290,2)*ROUND(G290,3),2)</f>
      </c>
      <c s="33" t="s">
        <v>5574</v>
      </c>
      <c r="O290">
        <f>(I290*21)/100</f>
      </c>
      <c t="s">
        <v>33</v>
      </c>
    </row>
    <row r="291" spans="1:5" ht="12.75">
      <c r="A291" s="36" t="s">
        <v>67</v>
      </c>
      <c r="E291" s="37" t="s">
        <v>5672</v>
      </c>
    </row>
    <row r="292" spans="1:5" ht="25.5">
      <c r="A292" s="38" t="s">
        <v>68</v>
      </c>
      <c r="E292" s="39" t="s">
        <v>19568</v>
      </c>
    </row>
    <row r="293" spans="1:5" ht="25.5">
      <c r="A293" t="s">
        <v>70</v>
      </c>
      <c r="E293" s="37" t="s">
        <v>5673</v>
      </c>
    </row>
    <row r="294" spans="1:16" ht="12.75">
      <c r="A294" s="26" t="s">
        <v>61</v>
      </c>
      <c s="31" t="s">
        <v>322</v>
      </c>
      <c s="31" t="s">
        <v>19571</v>
      </c>
      <c s="26" t="s">
        <v>63</v>
      </c>
      <c s="32" t="s">
        <v>5675</v>
      </c>
      <c s="33" t="s">
        <v>1090</v>
      </c>
      <c s="34">
        <v>356</v>
      </c>
      <c s="35">
        <v>0</v>
      </c>
      <c s="35">
        <f>ROUND(ROUND(H294,2)*ROUND(G294,3),2)</f>
      </c>
      <c s="33" t="s">
        <v>5574</v>
      </c>
      <c r="O294">
        <f>(I294*21)/100</f>
      </c>
      <c t="s">
        <v>33</v>
      </c>
    </row>
    <row r="295" spans="1:5" ht="12.75">
      <c r="A295" s="36" t="s">
        <v>67</v>
      </c>
      <c r="E295" s="37" t="s">
        <v>5675</v>
      </c>
    </row>
    <row r="296" spans="1:5" ht="25.5">
      <c r="A296" s="38" t="s">
        <v>68</v>
      </c>
      <c r="E296" s="39" t="s">
        <v>19568</v>
      </c>
    </row>
    <row r="297" spans="1:5" ht="25.5">
      <c r="A297" t="s">
        <v>70</v>
      </c>
      <c r="E297" s="37" t="s">
        <v>5676</v>
      </c>
    </row>
    <row r="298" spans="1:16" ht="12.75">
      <c r="A298" s="26" t="s">
        <v>61</v>
      </c>
      <c s="31" t="s">
        <v>327</v>
      </c>
      <c s="31" t="s">
        <v>19572</v>
      </c>
      <c s="26" t="s">
        <v>63</v>
      </c>
      <c s="32" t="s">
        <v>19573</v>
      </c>
      <c s="33" t="s">
        <v>1090</v>
      </c>
      <c s="34">
        <v>42.1</v>
      </c>
      <c s="35">
        <v>0</v>
      </c>
      <c s="35">
        <f>ROUND(ROUND(H298,2)*ROUND(G298,3),2)</f>
      </c>
      <c s="33" t="s">
        <v>5574</v>
      </c>
      <c r="O298">
        <f>(I298*21)/100</f>
      </c>
      <c t="s">
        <v>33</v>
      </c>
    </row>
    <row r="299" spans="1:5" ht="12.75">
      <c r="A299" s="36" t="s">
        <v>67</v>
      </c>
      <c r="E299" s="37" t="s">
        <v>19573</v>
      </c>
    </row>
    <row r="300" spans="1:5" ht="25.5">
      <c r="A300" s="38" t="s">
        <v>68</v>
      </c>
      <c r="E300" s="39" t="s">
        <v>19574</v>
      </c>
    </row>
    <row r="301" spans="1:5" ht="25.5">
      <c r="A301" t="s">
        <v>70</v>
      </c>
      <c r="E301" s="37" t="s">
        <v>19575</v>
      </c>
    </row>
    <row r="302" spans="1:16" ht="12.75">
      <c r="A302" s="26" t="s">
        <v>61</v>
      </c>
      <c s="31" t="s">
        <v>331</v>
      </c>
      <c s="31" t="s">
        <v>19576</v>
      </c>
      <c s="26" t="s">
        <v>63</v>
      </c>
      <c s="32" t="s">
        <v>19577</v>
      </c>
      <c s="33" t="s">
        <v>1090</v>
      </c>
      <c s="34">
        <v>42.1</v>
      </c>
      <c s="35">
        <v>0</v>
      </c>
      <c s="35">
        <f>ROUND(ROUND(H302,2)*ROUND(G302,3),2)</f>
      </c>
      <c s="33" t="s">
        <v>5574</v>
      </c>
      <c r="O302">
        <f>(I302*21)/100</f>
      </c>
      <c t="s">
        <v>33</v>
      </c>
    </row>
    <row r="303" spans="1:5" ht="12.75">
      <c r="A303" s="36" t="s">
        <v>67</v>
      </c>
      <c r="E303" s="37" t="s">
        <v>19577</v>
      </c>
    </row>
    <row r="304" spans="1:5" ht="25.5">
      <c r="A304" s="38" t="s">
        <v>68</v>
      </c>
      <c r="E304" s="39" t="s">
        <v>19574</v>
      </c>
    </row>
    <row r="305" spans="1:5" ht="25.5">
      <c r="A305" t="s">
        <v>70</v>
      </c>
      <c r="E305" s="37" t="s">
        <v>19578</v>
      </c>
    </row>
    <row r="306" spans="1:16" ht="12.75">
      <c r="A306" s="26" t="s">
        <v>61</v>
      </c>
      <c s="31" t="s">
        <v>335</v>
      </c>
      <c s="31" t="s">
        <v>19579</v>
      </c>
      <c s="26" t="s">
        <v>63</v>
      </c>
      <c s="32" t="s">
        <v>5684</v>
      </c>
      <c s="33" t="s">
        <v>791</v>
      </c>
      <c s="34">
        <v>460675.1</v>
      </c>
      <c s="35">
        <v>0</v>
      </c>
      <c s="35">
        <f>ROUND(ROUND(H306,2)*ROUND(G306,3),2)</f>
      </c>
      <c s="33" t="s">
        <v>5574</v>
      </c>
      <c r="O306">
        <f>(I306*21)/100</f>
      </c>
      <c t="s">
        <v>33</v>
      </c>
    </row>
    <row r="307" spans="1:5" ht="12.75">
      <c r="A307" s="36" t="s">
        <v>67</v>
      </c>
      <c r="E307" s="37" t="s">
        <v>5684</v>
      </c>
    </row>
    <row r="308" spans="1:5" ht="25.5">
      <c r="A308" s="38" t="s">
        <v>68</v>
      </c>
      <c r="E308" s="39" t="s">
        <v>19580</v>
      </c>
    </row>
    <row r="309" spans="1:5" ht="25.5">
      <c r="A309" t="s">
        <v>70</v>
      </c>
      <c r="E309" s="37" t="s">
        <v>5685</v>
      </c>
    </row>
    <row r="310" spans="1:16" ht="12.75">
      <c r="A310" s="26" t="s">
        <v>61</v>
      </c>
      <c s="31" t="s">
        <v>339</v>
      </c>
      <c s="31" t="s">
        <v>19581</v>
      </c>
      <c s="26" t="s">
        <v>63</v>
      </c>
      <c s="32" t="s">
        <v>5687</v>
      </c>
      <c s="33" t="s">
        <v>1090</v>
      </c>
      <c s="34">
        <v>8868.4</v>
      </c>
      <c s="35">
        <v>0</v>
      </c>
      <c s="35">
        <f>ROUND(ROUND(H310,2)*ROUND(G310,3),2)</f>
      </c>
      <c s="33" t="s">
        <v>5574</v>
      </c>
      <c r="O310">
        <f>(I310*21)/100</f>
      </c>
      <c t="s">
        <v>33</v>
      </c>
    </row>
    <row r="311" spans="1:5" ht="12.75">
      <c r="A311" s="36" t="s">
        <v>67</v>
      </c>
      <c r="E311" s="37" t="s">
        <v>5687</v>
      </c>
    </row>
    <row r="312" spans="1:5" ht="25.5">
      <c r="A312" s="38" t="s">
        <v>68</v>
      </c>
      <c r="E312" s="39" t="s">
        <v>19582</v>
      </c>
    </row>
    <row r="313" spans="1:5" ht="25.5">
      <c r="A313" t="s">
        <v>70</v>
      </c>
      <c r="E313" s="37" t="s">
        <v>5688</v>
      </c>
    </row>
    <row r="314" spans="1:16" ht="12.75">
      <c r="A314" s="26" t="s">
        <v>61</v>
      </c>
      <c s="31" t="s">
        <v>59</v>
      </c>
      <c s="31" t="s">
        <v>19583</v>
      </c>
      <c s="26" t="s">
        <v>63</v>
      </c>
      <c s="32" t="s">
        <v>5690</v>
      </c>
      <c s="33" t="s">
        <v>1090</v>
      </c>
      <c s="34">
        <v>8868.4</v>
      </c>
      <c s="35">
        <v>0</v>
      </c>
      <c s="35">
        <f>ROUND(ROUND(H314,2)*ROUND(G314,3),2)</f>
      </c>
      <c s="33" t="s">
        <v>5574</v>
      </c>
      <c r="O314">
        <f>(I314*21)/100</f>
      </c>
      <c t="s">
        <v>33</v>
      </c>
    </row>
    <row r="315" spans="1:5" ht="12.75">
      <c r="A315" s="36" t="s">
        <v>67</v>
      </c>
      <c r="E315" s="37" t="s">
        <v>5690</v>
      </c>
    </row>
    <row r="316" spans="1:5" ht="25.5">
      <c r="A316" s="38" t="s">
        <v>68</v>
      </c>
      <c r="E316" s="39" t="s">
        <v>19582</v>
      </c>
    </row>
    <row r="317" spans="1:5" ht="38.25">
      <c r="A317" t="s">
        <v>70</v>
      </c>
      <c r="E317" s="37" t="s">
        <v>5691</v>
      </c>
    </row>
    <row r="318" spans="1:16" ht="12.75">
      <c r="A318" s="26" t="s">
        <v>61</v>
      </c>
      <c s="31" t="s">
        <v>345</v>
      </c>
      <c s="31" t="s">
        <v>19584</v>
      </c>
      <c s="26" t="s">
        <v>63</v>
      </c>
      <c s="32" t="s">
        <v>5693</v>
      </c>
      <c s="33" t="s">
        <v>1090</v>
      </c>
      <c s="34">
        <v>8868.4</v>
      </c>
      <c s="35">
        <v>0</v>
      </c>
      <c s="35">
        <f>ROUND(ROUND(H318,2)*ROUND(G318,3),2)</f>
      </c>
      <c s="33" t="s">
        <v>5574</v>
      </c>
      <c r="O318">
        <f>(I318*21)/100</f>
      </c>
      <c t="s">
        <v>33</v>
      </c>
    </row>
    <row r="319" spans="1:5" ht="12.75">
      <c r="A319" s="36" t="s">
        <v>67</v>
      </c>
      <c r="E319" s="37" t="s">
        <v>5693</v>
      </c>
    </row>
    <row r="320" spans="1:5" ht="25.5">
      <c r="A320" s="38" t="s">
        <v>68</v>
      </c>
      <c r="E320" s="39" t="s">
        <v>19582</v>
      </c>
    </row>
    <row r="321" spans="1:5" ht="25.5">
      <c r="A321" t="s">
        <v>70</v>
      </c>
      <c r="E321" s="37" t="s">
        <v>5694</v>
      </c>
    </row>
    <row r="322" spans="1:16" ht="12.75">
      <c r="A322" s="26" t="s">
        <v>61</v>
      </c>
      <c s="31" t="s">
        <v>349</v>
      </c>
      <c s="31" t="s">
        <v>19585</v>
      </c>
      <c s="26" t="s">
        <v>63</v>
      </c>
      <c s="32" t="s">
        <v>5696</v>
      </c>
      <c s="33" t="s">
        <v>1090</v>
      </c>
      <c s="34">
        <v>8868.4</v>
      </c>
      <c s="35">
        <v>0</v>
      </c>
      <c s="35">
        <f>ROUND(ROUND(H322,2)*ROUND(G322,3),2)</f>
      </c>
      <c s="33" t="s">
        <v>5574</v>
      </c>
      <c r="O322">
        <f>(I322*21)/100</f>
      </c>
      <c t="s">
        <v>33</v>
      </c>
    </row>
    <row r="323" spans="1:5" ht="12.75">
      <c r="A323" s="36" t="s">
        <v>67</v>
      </c>
      <c r="E323" s="37" t="s">
        <v>5696</v>
      </c>
    </row>
    <row r="324" spans="1:5" ht="25.5">
      <c r="A324" s="38" t="s">
        <v>68</v>
      </c>
      <c r="E324" s="39" t="s">
        <v>19582</v>
      </c>
    </row>
    <row r="325" spans="1:5" ht="25.5">
      <c r="A325" t="s">
        <v>70</v>
      </c>
      <c r="E325" s="37" t="s">
        <v>5697</v>
      </c>
    </row>
    <row r="326" spans="1:16" ht="12.75">
      <c r="A326" s="26" t="s">
        <v>61</v>
      </c>
      <c s="31" t="s">
        <v>353</v>
      </c>
      <c s="31" t="s">
        <v>19586</v>
      </c>
      <c s="26" t="s">
        <v>63</v>
      </c>
      <c s="32" t="s">
        <v>5699</v>
      </c>
      <c s="33" t="s">
        <v>5700</v>
      </c>
      <c s="34">
        <v>988</v>
      </c>
      <c s="35">
        <v>0</v>
      </c>
      <c s="35">
        <f>ROUND(ROUND(H326,2)*ROUND(G326,3),2)</f>
      </c>
      <c s="33" t="s">
        <v>5574</v>
      </c>
      <c r="O326">
        <f>(I326*21)/100</f>
      </c>
      <c t="s">
        <v>33</v>
      </c>
    </row>
    <row r="327" spans="1:5" ht="12.75">
      <c r="A327" s="36" t="s">
        <v>67</v>
      </c>
      <c r="E327" s="37" t="s">
        <v>5699</v>
      </c>
    </row>
    <row r="328" spans="1:5" ht="25.5">
      <c r="A328" s="38" t="s">
        <v>68</v>
      </c>
      <c r="E328" s="39" t="s">
        <v>19587</v>
      </c>
    </row>
    <row r="329" spans="1:5" ht="38.25">
      <c r="A329" t="s">
        <v>70</v>
      </c>
      <c r="E329" s="37" t="s">
        <v>5701</v>
      </c>
    </row>
    <row r="330" spans="1:16" ht="12.75">
      <c r="A330" s="26" t="s">
        <v>61</v>
      </c>
      <c s="31" t="s">
        <v>357</v>
      </c>
      <c s="31" t="s">
        <v>19588</v>
      </c>
      <c s="26" t="s">
        <v>63</v>
      </c>
      <c s="32" t="s">
        <v>5703</v>
      </c>
      <c s="33" t="s">
        <v>5700</v>
      </c>
      <c s="34">
        <v>247</v>
      </c>
      <c s="35">
        <v>0</v>
      </c>
      <c s="35">
        <f>ROUND(ROUND(H330,2)*ROUND(G330,3),2)</f>
      </c>
      <c s="33" t="s">
        <v>5574</v>
      </c>
      <c r="O330">
        <f>(I330*21)/100</f>
      </c>
      <c t="s">
        <v>33</v>
      </c>
    </row>
    <row r="331" spans="1:5" ht="12.75">
      <c r="A331" s="36" t="s">
        <v>67</v>
      </c>
      <c r="E331" s="37" t="s">
        <v>5703</v>
      </c>
    </row>
    <row r="332" spans="1:5" ht="25.5">
      <c r="A332" s="38" t="s">
        <v>68</v>
      </c>
      <c r="E332" s="39" t="s">
        <v>19589</v>
      </c>
    </row>
    <row r="333" spans="1:5" ht="25.5">
      <c r="A333" t="s">
        <v>70</v>
      </c>
      <c r="E333" s="37" t="s">
        <v>5704</v>
      </c>
    </row>
    <row r="334" spans="1:16" ht="12.75">
      <c r="A334" s="26" t="s">
        <v>61</v>
      </c>
      <c s="31" t="s">
        <v>361</v>
      </c>
      <c s="31" t="s">
        <v>19590</v>
      </c>
      <c s="26" t="s">
        <v>63</v>
      </c>
      <c s="32" t="s">
        <v>5710</v>
      </c>
      <c s="33" t="s">
        <v>5700</v>
      </c>
      <c s="34">
        <v>1</v>
      </c>
      <c s="35">
        <v>0</v>
      </c>
      <c s="35">
        <f>ROUND(ROUND(H334,2)*ROUND(G334,3),2)</f>
      </c>
      <c s="33" t="s">
        <v>5574</v>
      </c>
      <c r="O334">
        <f>(I334*21)/100</f>
      </c>
      <c t="s">
        <v>33</v>
      </c>
    </row>
    <row r="335" spans="1:5" ht="12.75">
      <c r="A335" s="36" t="s">
        <v>67</v>
      </c>
      <c r="E335" s="37" t="s">
        <v>5710</v>
      </c>
    </row>
    <row r="336" spans="1:5" ht="12.75">
      <c r="A336" s="38" t="s">
        <v>68</v>
      </c>
      <c r="E336" s="39" t="s">
        <v>1075</v>
      </c>
    </row>
    <row r="337" spans="1:5" ht="25.5">
      <c r="A337" t="s">
        <v>70</v>
      </c>
      <c r="E337" s="37" t="s">
        <v>5711</v>
      </c>
    </row>
    <row r="338" spans="1:16" ht="12.75">
      <c r="A338" s="26" t="s">
        <v>61</v>
      </c>
      <c s="31" t="s">
        <v>364</v>
      </c>
      <c s="31" t="s">
        <v>19591</v>
      </c>
      <c s="26" t="s">
        <v>63</v>
      </c>
      <c s="32" t="s">
        <v>5713</v>
      </c>
      <c s="33" t="s">
        <v>738</v>
      </c>
      <c s="34">
        <v>458.487</v>
      </c>
      <c s="35">
        <v>0</v>
      </c>
      <c s="35">
        <f>ROUND(ROUND(H338,2)*ROUND(G338,3),2)</f>
      </c>
      <c s="33" t="s">
        <v>5574</v>
      </c>
      <c r="O338">
        <f>(I338*21)/100</f>
      </c>
      <c t="s">
        <v>33</v>
      </c>
    </row>
    <row r="339" spans="1:5" ht="12.75">
      <c r="A339" s="36" t="s">
        <v>67</v>
      </c>
      <c r="E339" s="37" t="s">
        <v>5713</v>
      </c>
    </row>
    <row r="340" spans="1:5" ht="25.5">
      <c r="A340" s="38" t="s">
        <v>68</v>
      </c>
      <c r="E340" s="39" t="s">
        <v>19592</v>
      </c>
    </row>
    <row r="341" spans="1:5" ht="38.25">
      <c r="A341" t="s">
        <v>70</v>
      </c>
      <c r="E341" s="37" t="s">
        <v>5714</v>
      </c>
    </row>
    <row r="342" spans="1:16" ht="12.75">
      <c r="A342" s="26" t="s">
        <v>61</v>
      </c>
      <c s="31" t="s">
        <v>368</v>
      </c>
      <c s="31" t="s">
        <v>19593</v>
      </c>
      <c s="26" t="s">
        <v>63</v>
      </c>
      <c s="32" t="s">
        <v>19594</v>
      </c>
      <c s="33" t="s">
        <v>85</v>
      </c>
      <c s="34">
        <v>1</v>
      </c>
      <c s="35">
        <v>0</v>
      </c>
      <c s="35">
        <f>ROUND(ROUND(H342,2)*ROUND(G342,3),2)</f>
      </c>
      <c s="33" t="s">
        <v>5574</v>
      </c>
      <c r="O342">
        <f>(I342*21)/100</f>
      </c>
      <c t="s">
        <v>33</v>
      </c>
    </row>
    <row r="343" spans="1:5" ht="12.75">
      <c r="A343" s="36" t="s">
        <v>67</v>
      </c>
      <c r="E343" s="37" t="s">
        <v>19594</v>
      </c>
    </row>
    <row r="344" spans="1:5" ht="38.25">
      <c r="A344" s="38" t="s">
        <v>68</v>
      </c>
      <c r="E344" s="39" t="s">
        <v>19595</v>
      </c>
    </row>
    <row r="345" spans="1:5" ht="25.5">
      <c r="A345" t="s">
        <v>70</v>
      </c>
      <c r="E345" s="37" t="s">
        <v>19596</v>
      </c>
    </row>
    <row r="346" spans="1:18" ht="12.75" customHeight="1">
      <c r="A346" s="6" t="s">
        <v>58</v>
      </c>
      <c s="6"/>
      <c s="42" t="s">
        <v>7919</v>
      </c>
      <c s="6"/>
      <c s="29" t="s">
        <v>7920</v>
      </c>
      <c s="6"/>
      <c s="6"/>
      <c s="6"/>
      <c s="43">
        <f>0+Q346</f>
      </c>
      <c s="6"/>
      <c r="O346">
        <f>0+R346</f>
      </c>
      <c r="Q346">
        <f>0+I347</f>
      </c>
      <c>
        <f>0+O347</f>
      </c>
    </row>
    <row r="347" spans="1:16" ht="12.75">
      <c r="A347" s="26" t="s">
        <v>61</v>
      </c>
      <c s="31" t="s">
        <v>372</v>
      </c>
      <c s="31" t="s">
        <v>19597</v>
      </c>
      <c s="26" t="s">
        <v>63</v>
      </c>
      <c s="32" t="s">
        <v>19598</v>
      </c>
      <c s="33" t="s">
        <v>738</v>
      </c>
      <c s="34">
        <v>1222.374</v>
      </c>
      <c s="35">
        <v>0</v>
      </c>
      <c s="35">
        <f>ROUND(ROUND(H347,2)*ROUND(G347,3),2)</f>
      </c>
      <c s="33" t="s">
        <v>7697</v>
      </c>
      <c r="O347">
        <f>(I347*21)/100</f>
      </c>
      <c t="s">
        <v>33</v>
      </c>
    </row>
    <row r="348" spans="1:5" ht="38.25">
      <c r="A348" s="36" t="s">
        <v>67</v>
      </c>
      <c r="E348" s="37" t="s">
        <v>19599</v>
      </c>
    </row>
    <row r="349" spans="1:5" ht="25.5">
      <c r="A349" s="38" t="s">
        <v>68</v>
      </c>
      <c r="E349" s="39" t="s">
        <v>1000</v>
      </c>
    </row>
    <row r="350" spans="1:5" ht="51">
      <c r="A350" t="s">
        <v>70</v>
      </c>
      <c r="E350" s="37" t="s">
        <v>19600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19601</v>
      </c>
      <c s="40">
        <f>0+I11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19404</v>
      </c>
      <c s="1"/>
      <c s="14" t="s">
        <v>19405</v>
      </c>
      <c s="1"/>
      <c s="1"/>
      <c s="1"/>
      <c s="1"/>
      <c s="1"/>
    </row>
    <row r="7" spans="1:10" ht="12.75" customHeight="1">
      <c r="A7" t="s">
        <v>27</v>
      </c>
      <c s="16" t="s">
        <v>28</v>
      </c>
      <c s="17" t="s">
        <v>19601</v>
      </c>
      <c s="6"/>
      <c s="18" t="s">
        <v>19602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404</v>
      </c>
      <c s="27"/>
      <c s="29" t="s">
        <v>3663</v>
      </c>
      <c s="27"/>
      <c s="27"/>
      <c s="27"/>
      <c s="30">
        <f>0+Q11</f>
      </c>
      <c s="27"/>
      <c r="O11">
        <f>0+R11</f>
      </c>
      <c r="Q11">
        <f>0+I12+I16+I20+I24+I28+I32+I36</f>
      </c>
      <c>
        <f>0+O12+O16+O20+O24+O28+O32+O36</f>
      </c>
    </row>
    <row r="12" spans="1:16" ht="38.25">
      <c r="A12" s="26" t="s">
        <v>61</v>
      </c>
      <c s="31" t="s">
        <v>39</v>
      </c>
      <c s="31" t="s">
        <v>19604</v>
      </c>
      <c s="26" t="s">
        <v>63</v>
      </c>
      <c s="32" t="s">
        <v>19605</v>
      </c>
      <c s="33" t="s">
        <v>85</v>
      </c>
      <c s="34">
        <v>32</v>
      </c>
      <c s="35">
        <v>0</v>
      </c>
      <c s="35">
        <f>ROUND(ROUND(H12,2)*ROUND(G12,3),2)</f>
      </c>
      <c s="33" t="s">
        <v>3573</v>
      </c>
      <c r="O12">
        <f>(I12*21)/100</f>
      </c>
      <c t="s">
        <v>33</v>
      </c>
    </row>
    <row r="13" spans="1:5" ht="12.75">
      <c r="A13" s="36" t="s">
        <v>67</v>
      </c>
      <c r="E13" s="37" t="s">
        <v>63</v>
      </c>
    </row>
    <row r="14" spans="1:5" ht="165.75">
      <c r="A14" s="38" t="s">
        <v>68</v>
      </c>
      <c r="E14" s="39" t="s">
        <v>19606</v>
      </c>
    </row>
    <row r="15" spans="1:5" ht="89.25">
      <c r="A15" t="s">
        <v>70</v>
      </c>
      <c r="E15" s="37" t="s">
        <v>7302</v>
      </c>
    </row>
    <row r="16" spans="1:16" ht="38.25">
      <c r="A16" s="26" t="s">
        <v>61</v>
      </c>
      <c s="31" t="s">
        <v>33</v>
      </c>
      <c s="31" t="s">
        <v>19607</v>
      </c>
      <c s="26" t="s">
        <v>63</v>
      </c>
      <c s="32" t="s">
        <v>19608</v>
      </c>
      <c s="33" t="s">
        <v>85</v>
      </c>
      <c s="34">
        <v>5</v>
      </c>
      <c s="35">
        <v>0</v>
      </c>
      <c s="35">
        <f>ROUND(ROUND(H16,2)*ROUND(G16,3),2)</f>
      </c>
      <c s="33" t="s">
        <v>3573</v>
      </c>
      <c r="O16">
        <f>(I16*21)/100</f>
      </c>
      <c t="s">
        <v>33</v>
      </c>
    </row>
    <row r="17" spans="1:5" ht="12.75">
      <c r="A17" s="36" t="s">
        <v>67</v>
      </c>
      <c r="E17" s="37" t="s">
        <v>63</v>
      </c>
    </row>
    <row r="18" spans="1:5" ht="178.5">
      <c r="A18" s="38" t="s">
        <v>68</v>
      </c>
      <c r="E18" s="39" t="s">
        <v>19609</v>
      </c>
    </row>
    <row r="19" spans="1:5" ht="89.25">
      <c r="A19" t="s">
        <v>70</v>
      </c>
      <c r="E19" s="37" t="s">
        <v>7302</v>
      </c>
    </row>
    <row r="20" spans="1:16" ht="38.25">
      <c r="A20" s="26" t="s">
        <v>61</v>
      </c>
      <c s="31" t="s">
        <v>32</v>
      </c>
      <c s="31" t="s">
        <v>19610</v>
      </c>
      <c s="26" t="s">
        <v>63</v>
      </c>
      <c s="32" t="s">
        <v>19611</v>
      </c>
      <c s="33" t="s">
        <v>85</v>
      </c>
      <c s="34">
        <v>3</v>
      </c>
      <c s="35">
        <v>0</v>
      </c>
      <c s="35">
        <f>ROUND(ROUND(H20,2)*ROUND(G20,3),2)</f>
      </c>
      <c s="33" t="s">
        <v>3573</v>
      </c>
      <c r="O20">
        <f>(I20*21)/100</f>
      </c>
      <c t="s">
        <v>33</v>
      </c>
    </row>
    <row r="21" spans="1:5" ht="12.75">
      <c r="A21" s="36" t="s">
        <v>67</v>
      </c>
      <c r="E21" s="37" t="s">
        <v>63</v>
      </c>
    </row>
    <row r="22" spans="1:5" ht="191.25">
      <c r="A22" s="38" t="s">
        <v>68</v>
      </c>
      <c r="E22" s="39" t="s">
        <v>19612</v>
      </c>
    </row>
    <row r="23" spans="1:5" ht="89.25">
      <c r="A23" t="s">
        <v>70</v>
      </c>
      <c r="E23" s="37" t="s">
        <v>7302</v>
      </c>
    </row>
    <row r="24" spans="1:16" ht="38.25">
      <c r="A24" s="26" t="s">
        <v>61</v>
      </c>
      <c s="31" t="s">
        <v>43</v>
      </c>
      <c s="31" t="s">
        <v>19613</v>
      </c>
      <c s="26" t="s">
        <v>63</v>
      </c>
      <c s="32" t="s">
        <v>19614</v>
      </c>
      <c s="33" t="s">
        <v>85</v>
      </c>
      <c s="34">
        <v>3</v>
      </c>
      <c s="35">
        <v>0</v>
      </c>
      <c s="35">
        <f>ROUND(ROUND(H24,2)*ROUND(G24,3),2)</f>
      </c>
      <c s="33" t="s">
        <v>3573</v>
      </c>
      <c r="O24">
        <f>(I24*21)/100</f>
      </c>
      <c t="s">
        <v>33</v>
      </c>
    </row>
    <row r="25" spans="1:5" ht="12.75">
      <c r="A25" s="36" t="s">
        <v>67</v>
      </c>
      <c r="E25" s="37" t="s">
        <v>63</v>
      </c>
    </row>
    <row r="26" spans="1:5" ht="191.25">
      <c r="A26" s="38" t="s">
        <v>68</v>
      </c>
      <c r="E26" s="39" t="s">
        <v>19615</v>
      </c>
    </row>
    <row r="27" spans="1:5" ht="89.25">
      <c r="A27" t="s">
        <v>70</v>
      </c>
      <c r="E27" s="37" t="s">
        <v>7302</v>
      </c>
    </row>
    <row r="28" spans="1:16" ht="25.5">
      <c r="A28" s="26" t="s">
        <v>61</v>
      </c>
      <c s="31" t="s">
        <v>45</v>
      </c>
      <c s="31" t="s">
        <v>19616</v>
      </c>
      <c s="26" t="s">
        <v>63</v>
      </c>
      <c s="32" t="s">
        <v>19617</v>
      </c>
      <c s="33" t="s">
        <v>85</v>
      </c>
      <c s="34">
        <v>6</v>
      </c>
      <c s="35">
        <v>0</v>
      </c>
      <c s="35">
        <f>ROUND(ROUND(H28,2)*ROUND(G28,3),2)</f>
      </c>
      <c s="33" t="s">
        <v>3573</v>
      </c>
      <c r="O28">
        <f>(I28*21)/100</f>
      </c>
      <c t="s">
        <v>33</v>
      </c>
    </row>
    <row r="29" spans="1:5" ht="12.75">
      <c r="A29" s="36" t="s">
        <v>67</v>
      </c>
      <c r="E29" s="37" t="s">
        <v>63</v>
      </c>
    </row>
    <row r="30" spans="1:5" ht="165.75">
      <c r="A30" s="38" t="s">
        <v>68</v>
      </c>
      <c r="E30" s="39" t="s">
        <v>19618</v>
      </c>
    </row>
    <row r="31" spans="1:5" ht="89.25">
      <c r="A31" t="s">
        <v>70</v>
      </c>
      <c r="E31" s="37" t="s">
        <v>7302</v>
      </c>
    </row>
    <row r="32" spans="1:16" ht="25.5">
      <c r="A32" s="26" t="s">
        <v>61</v>
      </c>
      <c s="31" t="s">
        <v>47</v>
      </c>
      <c s="31" t="s">
        <v>19619</v>
      </c>
      <c s="26" t="s">
        <v>63</v>
      </c>
      <c s="32" t="s">
        <v>19620</v>
      </c>
      <c s="33" t="s">
        <v>85</v>
      </c>
      <c s="34">
        <v>2</v>
      </c>
      <c s="35">
        <v>0</v>
      </c>
      <c s="35">
        <f>ROUND(ROUND(H32,2)*ROUND(G32,3),2)</f>
      </c>
      <c s="33" t="s">
        <v>3573</v>
      </c>
      <c r="O32">
        <f>(I32*21)/100</f>
      </c>
      <c t="s">
        <v>33</v>
      </c>
    </row>
    <row r="33" spans="1:5" ht="12.75">
      <c r="A33" s="36" t="s">
        <v>67</v>
      </c>
      <c r="E33" s="37" t="s">
        <v>63</v>
      </c>
    </row>
    <row r="34" spans="1:5" ht="153">
      <c r="A34" s="38" t="s">
        <v>68</v>
      </c>
      <c r="E34" s="39" t="s">
        <v>19621</v>
      </c>
    </row>
    <row r="35" spans="1:5" ht="89.25">
      <c r="A35" t="s">
        <v>70</v>
      </c>
      <c r="E35" s="37" t="s">
        <v>7302</v>
      </c>
    </row>
    <row r="36" spans="1:16" ht="25.5">
      <c r="A36" s="26" t="s">
        <v>61</v>
      </c>
      <c s="31" t="s">
        <v>87</v>
      </c>
      <c s="31" t="s">
        <v>19622</v>
      </c>
      <c s="26" t="s">
        <v>63</v>
      </c>
      <c s="32" t="s">
        <v>19623</v>
      </c>
      <c s="33" t="s">
        <v>85</v>
      </c>
      <c s="34">
        <v>24</v>
      </c>
      <c s="35">
        <v>0</v>
      </c>
      <c s="35">
        <f>ROUND(ROUND(H36,2)*ROUND(G36,3),2)</f>
      </c>
      <c s="33" t="s">
        <v>3573</v>
      </c>
      <c r="O36">
        <f>(I36*21)/100</f>
      </c>
      <c t="s">
        <v>33</v>
      </c>
    </row>
    <row r="37" spans="1:5" ht="12.75">
      <c r="A37" s="36" t="s">
        <v>67</v>
      </c>
      <c r="E37" s="37" t="s">
        <v>63</v>
      </c>
    </row>
    <row r="38" spans="1:5" ht="178.5">
      <c r="A38" s="38" t="s">
        <v>68</v>
      </c>
      <c r="E38" s="39" t="s">
        <v>19624</v>
      </c>
    </row>
    <row r="39" spans="1:5" ht="89.25">
      <c r="A39" t="s">
        <v>70</v>
      </c>
      <c r="E39" s="37" t="s">
        <v>7302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7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0+O11+O40+O45+O70+O107+O124+O153+O202+O211+O220+O261+O274</f>
      </c>
      <c t="s">
        <v>32</v>
      </c>
    </row>
    <row r="3" spans="1:16" ht="15" customHeight="1">
      <c r="A3" t="s">
        <v>12</v>
      </c>
      <c s="12" t="s">
        <v>14</v>
      </c>
      <c s="13" t="s">
        <v>15</v>
      </c>
      <c s="1"/>
      <c s="14" t="s">
        <v>16</v>
      </c>
      <c s="1"/>
      <c s="9"/>
      <c s="8" t="s">
        <v>19627</v>
      </c>
      <c s="40">
        <f>0+I11+I40+I45+I70+I107+I124+I153+I202+I211+I220+I261+I274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19625</v>
      </c>
      <c s="1"/>
      <c s="14" t="s">
        <v>19626</v>
      </c>
      <c s="1"/>
      <c s="1"/>
      <c s="1"/>
      <c s="1"/>
      <c s="1"/>
    </row>
    <row r="7" spans="1:10" ht="12.75" customHeight="1">
      <c r="A7" t="s">
        <v>27</v>
      </c>
      <c s="16" t="s">
        <v>28</v>
      </c>
      <c s="17" t="s">
        <v>19627</v>
      </c>
      <c s="6"/>
      <c s="18" t="s">
        <v>19628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47</v>
      </c>
      <c s="27"/>
      <c s="29" t="s">
        <v>13830</v>
      </c>
      <c s="27"/>
      <c s="27"/>
      <c s="27"/>
      <c s="30">
        <f>0+Q11</f>
      </c>
      <c s="27"/>
      <c r="O11">
        <f>0+R11</f>
      </c>
      <c r="Q11">
        <f>0+I12+I16+I20+I24+I28+I32+I36</f>
      </c>
      <c>
        <f>0+O12+O16+O20+O24+O28+O32+O36</f>
      </c>
    </row>
    <row r="12" spans="1:16" ht="25.5">
      <c r="A12" s="26" t="s">
        <v>61</v>
      </c>
      <c s="31" t="s">
        <v>45</v>
      </c>
      <c s="31" t="s">
        <v>19631</v>
      </c>
      <c s="26" t="s">
        <v>63</v>
      </c>
      <c s="32" t="s">
        <v>19632</v>
      </c>
      <c s="33" t="s">
        <v>507</v>
      </c>
      <c s="34">
        <v>4</v>
      </c>
      <c s="35">
        <v>0</v>
      </c>
      <c s="35">
        <f>ROUND(ROUND(H12,2)*ROUND(G12,3),2)</f>
      </c>
      <c s="33" t="s">
        <v>7697</v>
      </c>
      <c r="O12">
        <f>(I12*21)/100</f>
      </c>
      <c t="s">
        <v>33</v>
      </c>
    </row>
    <row r="13" spans="1:5" ht="25.5">
      <c r="A13" s="36" t="s">
        <v>67</v>
      </c>
      <c r="E13" s="37" t="s">
        <v>19632</v>
      </c>
    </row>
    <row r="14" spans="1:5" ht="38.25">
      <c r="A14" s="38" t="s">
        <v>68</v>
      </c>
      <c r="E14" s="46" t="s">
        <v>19633</v>
      </c>
    </row>
    <row r="15" spans="1:5" ht="12.75">
      <c r="A15" t="s">
        <v>70</v>
      </c>
      <c r="E15" s="37" t="s">
        <v>63</v>
      </c>
    </row>
    <row r="16" spans="1:16" ht="12.75">
      <c r="A16" s="26" t="s">
        <v>61</v>
      </c>
      <c s="31" t="s">
        <v>91</v>
      </c>
      <c s="31" t="s">
        <v>19634</v>
      </c>
      <c s="26" t="s">
        <v>63</v>
      </c>
      <c s="32" t="s">
        <v>19635</v>
      </c>
      <c s="33" t="s">
        <v>1090</v>
      </c>
      <c s="34">
        <v>1.245</v>
      </c>
      <c s="35">
        <v>0</v>
      </c>
      <c s="35">
        <f>ROUND(ROUND(H16,2)*ROUND(G16,3),2)</f>
      </c>
      <c s="33" t="s">
        <v>7697</v>
      </c>
      <c r="O16">
        <f>(I16*21)/100</f>
      </c>
      <c t="s">
        <v>33</v>
      </c>
    </row>
    <row r="17" spans="1:5" ht="12.75">
      <c r="A17" s="36" t="s">
        <v>67</v>
      </c>
      <c r="E17" s="37" t="s">
        <v>19635</v>
      </c>
    </row>
    <row r="18" spans="1:5" ht="63.75">
      <c r="A18" s="38" t="s">
        <v>68</v>
      </c>
      <c r="E18" s="46" t="s">
        <v>19636</v>
      </c>
    </row>
    <row r="19" spans="1:5" ht="25.5">
      <c r="A19" t="s">
        <v>70</v>
      </c>
      <c r="E19" s="37" t="s">
        <v>19637</v>
      </c>
    </row>
    <row r="20" spans="1:16" ht="25.5">
      <c r="A20" s="26" t="s">
        <v>61</v>
      </c>
      <c s="31" t="s">
        <v>50</v>
      </c>
      <c s="31" t="s">
        <v>19638</v>
      </c>
      <c s="26" t="s">
        <v>63</v>
      </c>
      <c s="32" t="s">
        <v>19639</v>
      </c>
      <c s="33" t="s">
        <v>507</v>
      </c>
      <c s="34">
        <v>34</v>
      </c>
      <c s="35">
        <v>0</v>
      </c>
      <c s="35">
        <f>ROUND(ROUND(H20,2)*ROUND(G20,3),2)</f>
      </c>
      <c s="33" t="s">
        <v>7697</v>
      </c>
      <c r="O20">
        <f>(I20*21)/100</f>
      </c>
      <c t="s">
        <v>33</v>
      </c>
    </row>
    <row r="21" spans="1:5" ht="25.5">
      <c r="A21" s="36" t="s">
        <v>67</v>
      </c>
      <c r="E21" s="37" t="s">
        <v>19639</v>
      </c>
    </row>
    <row r="22" spans="1:5" ht="63.75">
      <c r="A22" s="38" t="s">
        <v>68</v>
      </c>
      <c r="E22" s="46" t="s">
        <v>19640</v>
      </c>
    </row>
    <row r="23" spans="1:5" ht="12.75">
      <c r="A23" t="s">
        <v>70</v>
      </c>
      <c r="E23" s="37" t="s">
        <v>63</v>
      </c>
    </row>
    <row r="24" spans="1:16" ht="25.5">
      <c r="A24" s="26" t="s">
        <v>61</v>
      </c>
      <c s="31" t="s">
        <v>52</v>
      </c>
      <c s="31" t="s">
        <v>19641</v>
      </c>
      <c s="26" t="s">
        <v>63</v>
      </c>
      <c s="32" t="s">
        <v>19642</v>
      </c>
      <c s="33" t="s">
        <v>1090</v>
      </c>
      <c s="34">
        <v>309.017</v>
      </c>
      <c s="35">
        <v>0</v>
      </c>
      <c s="35">
        <f>ROUND(ROUND(H24,2)*ROUND(G24,3),2)</f>
      </c>
      <c s="33" t="s">
        <v>7697</v>
      </c>
      <c r="O24">
        <f>(I24*21)/100</f>
      </c>
      <c t="s">
        <v>33</v>
      </c>
    </row>
    <row r="25" spans="1:5" ht="25.5">
      <c r="A25" s="36" t="s">
        <v>67</v>
      </c>
      <c r="E25" s="37" t="s">
        <v>19642</v>
      </c>
    </row>
    <row r="26" spans="1:5" ht="102">
      <c r="A26" s="38" t="s">
        <v>68</v>
      </c>
      <c r="E26" s="46" t="s">
        <v>19643</v>
      </c>
    </row>
    <row r="27" spans="1:5" ht="38.25">
      <c r="A27" t="s">
        <v>70</v>
      </c>
      <c r="E27" s="37" t="s">
        <v>19644</v>
      </c>
    </row>
    <row r="28" spans="1:16" ht="25.5">
      <c r="A28" s="26" t="s">
        <v>61</v>
      </c>
      <c s="31" t="s">
        <v>54</v>
      </c>
      <c s="31" t="s">
        <v>19645</v>
      </c>
      <c s="26" t="s">
        <v>63</v>
      </c>
      <c s="32" t="s">
        <v>19646</v>
      </c>
      <c s="33" t="s">
        <v>1090</v>
      </c>
      <c s="34">
        <v>19.8</v>
      </c>
      <c s="35">
        <v>0</v>
      </c>
      <c s="35">
        <f>ROUND(ROUND(H28,2)*ROUND(G28,3),2)</f>
      </c>
      <c s="33" t="s">
        <v>7697</v>
      </c>
      <c r="O28">
        <f>(I28*21)/100</f>
      </c>
      <c t="s">
        <v>33</v>
      </c>
    </row>
    <row r="29" spans="1:5" ht="25.5">
      <c r="A29" s="36" t="s">
        <v>67</v>
      </c>
      <c r="E29" s="37" t="s">
        <v>19646</v>
      </c>
    </row>
    <row r="30" spans="1:5" ht="38.25">
      <c r="A30" s="38" t="s">
        <v>68</v>
      </c>
      <c r="E30" s="46" t="s">
        <v>19647</v>
      </c>
    </row>
    <row r="31" spans="1:5" ht="38.25">
      <c r="A31" t="s">
        <v>70</v>
      </c>
      <c r="E31" s="37" t="s">
        <v>19644</v>
      </c>
    </row>
    <row r="32" spans="1:16" ht="25.5">
      <c r="A32" s="26" t="s">
        <v>61</v>
      </c>
      <c s="31" t="s">
        <v>103</v>
      </c>
      <c s="31" t="s">
        <v>19648</v>
      </c>
      <c s="26" t="s">
        <v>63</v>
      </c>
      <c s="32" t="s">
        <v>19649</v>
      </c>
      <c s="33" t="s">
        <v>507</v>
      </c>
      <c s="34">
        <v>4</v>
      </c>
      <c s="35">
        <v>0</v>
      </c>
      <c s="35">
        <f>ROUND(ROUND(H32,2)*ROUND(G32,3),2)</f>
      </c>
      <c s="33" t="s">
        <v>7697</v>
      </c>
      <c r="O32">
        <f>(I32*21)/100</f>
      </c>
      <c t="s">
        <v>33</v>
      </c>
    </row>
    <row r="33" spans="1:5" ht="25.5">
      <c r="A33" s="36" t="s">
        <v>67</v>
      </c>
      <c r="E33" s="37" t="s">
        <v>19649</v>
      </c>
    </row>
    <row r="34" spans="1:5" ht="38.25">
      <c r="A34" s="38" t="s">
        <v>68</v>
      </c>
      <c r="E34" s="46" t="s">
        <v>19633</v>
      </c>
    </row>
    <row r="35" spans="1:5" ht="12.75">
      <c r="A35" t="s">
        <v>70</v>
      </c>
      <c r="E35" s="37" t="s">
        <v>63</v>
      </c>
    </row>
    <row r="36" spans="1:16" ht="25.5">
      <c r="A36" s="26" t="s">
        <v>61</v>
      </c>
      <c s="31" t="s">
        <v>107</v>
      </c>
      <c s="31" t="s">
        <v>19650</v>
      </c>
      <c s="26" t="s">
        <v>63</v>
      </c>
      <c s="32" t="s">
        <v>19651</v>
      </c>
      <c s="33" t="s">
        <v>507</v>
      </c>
      <c s="34">
        <v>9</v>
      </c>
      <c s="35">
        <v>0</v>
      </c>
      <c s="35">
        <f>ROUND(ROUND(H36,2)*ROUND(G36,3),2)</f>
      </c>
      <c s="33" t="s">
        <v>7697</v>
      </c>
      <c r="O36">
        <f>(I36*21)/100</f>
      </c>
      <c t="s">
        <v>33</v>
      </c>
    </row>
    <row r="37" spans="1:5" ht="25.5">
      <c r="A37" s="36" t="s">
        <v>67</v>
      </c>
      <c r="E37" s="37" t="s">
        <v>19651</v>
      </c>
    </row>
    <row r="38" spans="1:5" ht="38.25">
      <c r="A38" s="38" t="s">
        <v>68</v>
      </c>
      <c r="E38" s="46" t="s">
        <v>19652</v>
      </c>
    </row>
    <row r="39" spans="1:5" ht="12.75">
      <c r="A39" t="s">
        <v>70</v>
      </c>
      <c r="E39" s="37" t="s">
        <v>63</v>
      </c>
    </row>
    <row r="40" spans="1:18" ht="12.75" customHeight="1">
      <c r="A40" s="6" t="s">
        <v>58</v>
      </c>
      <c s="6"/>
      <c s="42" t="s">
        <v>11858</v>
      </c>
      <c s="6"/>
      <c s="29" t="s">
        <v>11859</v>
      </c>
      <c s="6"/>
      <c s="6"/>
      <c s="6"/>
      <c s="43">
        <f>0+Q40</f>
      </c>
      <c s="6"/>
      <c r="O40">
        <f>0+R40</f>
      </c>
      <c r="Q40">
        <f>0+I41</f>
      </c>
      <c>
        <f>0+O41</f>
      </c>
    </row>
    <row r="41" spans="1:16" ht="12.75">
      <c r="A41" s="26" t="s">
        <v>61</v>
      </c>
      <c s="31" t="s">
        <v>282</v>
      </c>
      <c s="31" t="s">
        <v>19653</v>
      </c>
      <c s="26" t="s">
        <v>63</v>
      </c>
      <c s="32" t="s">
        <v>19654</v>
      </c>
      <c s="33" t="s">
        <v>507</v>
      </c>
      <c s="34">
        <v>2</v>
      </c>
      <c s="35">
        <v>0</v>
      </c>
      <c s="35">
        <f>ROUND(ROUND(H41,2)*ROUND(G41,3),2)</f>
      </c>
      <c s="33" t="s">
        <v>5574</v>
      </c>
      <c r="O41">
        <f>(I41*21)/100</f>
      </c>
      <c t="s">
        <v>33</v>
      </c>
    </row>
    <row r="42" spans="1:5" ht="12.75">
      <c r="A42" s="36" t="s">
        <v>67</v>
      </c>
      <c r="E42" s="37" t="s">
        <v>19654</v>
      </c>
    </row>
    <row r="43" spans="1:5" ht="38.25">
      <c r="A43" s="38" t="s">
        <v>68</v>
      </c>
      <c r="E43" s="46" t="s">
        <v>19655</v>
      </c>
    </row>
    <row r="44" spans="1:5" ht="51">
      <c r="A44" t="s">
        <v>70</v>
      </c>
      <c r="E44" s="37" t="s">
        <v>19656</v>
      </c>
    </row>
    <row r="45" spans="1:18" ht="12.75" customHeight="1">
      <c r="A45" s="6" t="s">
        <v>58</v>
      </c>
      <c s="6"/>
      <c s="42" t="s">
        <v>2179</v>
      </c>
      <c s="6"/>
      <c s="29" t="s">
        <v>60</v>
      </c>
      <c s="6"/>
      <c s="6"/>
      <c s="6"/>
      <c s="43">
        <f>0+Q45</f>
      </c>
      <c s="6"/>
      <c r="O45">
        <f>0+R45</f>
      </c>
      <c r="Q45">
        <f>0+I46+I50+I54+I58+I62+I66</f>
      </c>
      <c>
        <f>0+O46+O50+O54+O58+O62+O66</f>
      </c>
    </row>
    <row r="46" spans="1:16" ht="25.5">
      <c r="A46" s="26" t="s">
        <v>61</v>
      </c>
      <c s="31" t="s">
        <v>111</v>
      </c>
      <c s="31" t="s">
        <v>19657</v>
      </c>
      <c s="26" t="s">
        <v>63</v>
      </c>
      <c s="32" t="s">
        <v>19658</v>
      </c>
      <c s="33" t="s">
        <v>507</v>
      </c>
      <c s="34">
        <v>13</v>
      </c>
      <c s="35">
        <v>0</v>
      </c>
      <c s="35">
        <f>ROUND(ROUND(H46,2)*ROUND(G46,3),2)</f>
      </c>
      <c s="33" t="s">
        <v>7697</v>
      </c>
      <c r="O46">
        <f>(I46*21)/100</f>
      </c>
      <c t="s">
        <v>33</v>
      </c>
    </row>
    <row r="47" spans="1:5" ht="25.5">
      <c r="A47" s="36" t="s">
        <v>67</v>
      </c>
      <c r="E47" s="37" t="s">
        <v>19658</v>
      </c>
    </row>
    <row r="48" spans="1:5" ht="38.25">
      <c r="A48" s="38" t="s">
        <v>68</v>
      </c>
      <c r="E48" s="46" t="s">
        <v>19659</v>
      </c>
    </row>
    <row r="49" spans="1:5" ht="12.75">
      <c r="A49" t="s">
        <v>70</v>
      </c>
      <c r="E49" s="37" t="s">
        <v>63</v>
      </c>
    </row>
    <row r="50" spans="1:16" ht="38.25">
      <c r="A50" s="26" t="s">
        <v>61</v>
      </c>
      <c s="31" t="s">
        <v>115</v>
      </c>
      <c s="31" t="s">
        <v>19660</v>
      </c>
      <c s="26" t="s">
        <v>63</v>
      </c>
      <c s="32" t="s">
        <v>19661</v>
      </c>
      <c s="33" t="s">
        <v>507</v>
      </c>
      <c s="34">
        <v>13</v>
      </c>
      <c s="35">
        <v>0</v>
      </c>
      <c s="35">
        <f>ROUND(ROUND(H50,2)*ROUND(G50,3),2)</f>
      </c>
      <c s="33" t="s">
        <v>7697</v>
      </c>
      <c r="O50">
        <f>(I50*21)/100</f>
      </c>
      <c t="s">
        <v>33</v>
      </c>
    </row>
    <row r="51" spans="1:5" ht="38.25">
      <c r="A51" s="36" t="s">
        <v>67</v>
      </c>
      <c r="E51" s="37" t="s">
        <v>19662</v>
      </c>
    </row>
    <row r="52" spans="1:5" ht="38.25">
      <c r="A52" s="38" t="s">
        <v>68</v>
      </c>
      <c r="E52" s="46" t="s">
        <v>19659</v>
      </c>
    </row>
    <row r="53" spans="1:5" ht="12.75">
      <c r="A53" t="s">
        <v>70</v>
      </c>
      <c r="E53" s="37" t="s">
        <v>63</v>
      </c>
    </row>
    <row r="54" spans="1:16" ht="25.5">
      <c r="A54" s="26" t="s">
        <v>61</v>
      </c>
      <c s="31" t="s">
        <v>119</v>
      </c>
      <c s="31" t="s">
        <v>14926</v>
      </c>
      <c s="26" t="s">
        <v>63</v>
      </c>
      <c s="32" t="s">
        <v>14927</v>
      </c>
      <c s="33" t="s">
        <v>507</v>
      </c>
      <c s="34">
        <v>1</v>
      </c>
      <c s="35">
        <v>0</v>
      </c>
      <c s="35">
        <f>ROUND(ROUND(H54,2)*ROUND(G54,3),2)</f>
      </c>
      <c s="33" t="s">
        <v>7697</v>
      </c>
      <c r="O54">
        <f>(I54*21)/100</f>
      </c>
      <c t="s">
        <v>33</v>
      </c>
    </row>
    <row r="55" spans="1:5" ht="25.5">
      <c r="A55" s="36" t="s">
        <v>67</v>
      </c>
      <c r="E55" s="37" t="s">
        <v>14927</v>
      </c>
    </row>
    <row r="56" spans="1:5" ht="38.25">
      <c r="A56" s="38" t="s">
        <v>68</v>
      </c>
      <c r="E56" s="46" t="s">
        <v>19663</v>
      </c>
    </row>
    <row r="57" spans="1:5" ht="25.5">
      <c r="A57" t="s">
        <v>70</v>
      </c>
      <c r="E57" s="37" t="s">
        <v>19664</v>
      </c>
    </row>
    <row r="58" spans="1:16" ht="25.5">
      <c r="A58" s="26" t="s">
        <v>61</v>
      </c>
      <c s="31" t="s">
        <v>238</v>
      </c>
      <c s="31" t="s">
        <v>11407</v>
      </c>
      <c s="26" t="s">
        <v>63</v>
      </c>
      <c s="32" t="s">
        <v>11408</v>
      </c>
      <c s="33" t="s">
        <v>738</v>
      </c>
      <c s="34">
        <v>0.195</v>
      </c>
      <c s="35">
        <v>0</v>
      </c>
      <c s="35">
        <f>ROUND(ROUND(H58,2)*ROUND(G58,3),2)</f>
      </c>
      <c s="33" t="s">
        <v>7697</v>
      </c>
      <c r="O58">
        <f>(I58*21)/100</f>
      </c>
      <c t="s">
        <v>33</v>
      </c>
    </row>
    <row r="59" spans="1:5" ht="25.5">
      <c r="A59" s="36" t="s">
        <v>67</v>
      </c>
      <c r="E59" s="37" t="s">
        <v>11408</v>
      </c>
    </row>
    <row r="60" spans="1:5" ht="12.75">
      <c r="A60" s="38" t="s">
        <v>68</v>
      </c>
      <c r="E60" s="39" t="s">
        <v>63</v>
      </c>
    </row>
    <row r="61" spans="1:5" ht="114.75">
      <c r="A61" t="s">
        <v>70</v>
      </c>
      <c r="E61" s="37" t="s">
        <v>9854</v>
      </c>
    </row>
    <row r="62" spans="1:16" ht="38.25">
      <c r="A62" s="26" t="s">
        <v>61</v>
      </c>
      <c s="31" t="s">
        <v>242</v>
      </c>
      <c s="31" t="s">
        <v>19665</v>
      </c>
      <c s="26" t="s">
        <v>63</v>
      </c>
      <c s="32" t="s">
        <v>19666</v>
      </c>
      <c s="33" t="s">
        <v>738</v>
      </c>
      <c s="34">
        <v>0.195</v>
      </c>
      <c s="35">
        <v>0</v>
      </c>
      <c s="35">
        <f>ROUND(ROUND(H62,2)*ROUND(G62,3),2)</f>
      </c>
      <c s="33" t="s">
        <v>7697</v>
      </c>
      <c r="O62">
        <f>(I62*21)/100</f>
      </c>
      <c t="s">
        <v>33</v>
      </c>
    </row>
    <row r="63" spans="1:5" ht="38.25">
      <c r="A63" s="36" t="s">
        <v>67</v>
      </c>
      <c r="E63" s="37" t="s">
        <v>19667</v>
      </c>
    </row>
    <row r="64" spans="1:5" ht="12.75">
      <c r="A64" s="38" t="s">
        <v>68</v>
      </c>
      <c r="E64" s="39" t="s">
        <v>63</v>
      </c>
    </row>
    <row r="65" spans="1:5" ht="114.75">
      <c r="A65" t="s">
        <v>70</v>
      </c>
      <c r="E65" s="37" t="s">
        <v>9854</v>
      </c>
    </row>
    <row r="66" spans="1:16" ht="12.75">
      <c r="A66" s="26" t="s">
        <v>61</v>
      </c>
      <c s="31" t="s">
        <v>286</v>
      </c>
      <c s="31" t="s">
        <v>19668</v>
      </c>
      <c s="26" t="s">
        <v>63</v>
      </c>
      <c s="32" t="s">
        <v>19669</v>
      </c>
      <c s="33" t="s">
        <v>507</v>
      </c>
      <c s="34">
        <v>13</v>
      </c>
      <c s="35">
        <v>0</v>
      </c>
      <c s="35">
        <f>ROUND(ROUND(H66,2)*ROUND(G66,3),2)</f>
      </c>
      <c s="33" t="s">
        <v>5574</v>
      </c>
      <c r="O66">
        <f>(I66*21)/100</f>
      </c>
      <c t="s">
        <v>33</v>
      </c>
    </row>
    <row r="67" spans="1:5" ht="12.75">
      <c r="A67" s="36" t="s">
        <v>67</v>
      </c>
      <c r="E67" s="37" t="s">
        <v>19669</v>
      </c>
    </row>
    <row r="68" spans="1:5" ht="12.75">
      <c r="A68" s="38" t="s">
        <v>68</v>
      </c>
      <c r="E68" s="39" t="s">
        <v>63</v>
      </c>
    </row>
    <row r="69" spans="1:5" ht="12.75">
      <c r="A69" t="s">
        <v>70</v>
      </c>
      <c r="E69" s="37" t="s">
        <v>63</v>
      </c>
    </row>
    <row r="70" spans="1:18" ht="12.75" customHeight="1">
      <c r="A70" s="6" t="s">
        <v>58</v>
      </c>
      <c s="6"/>
      <c s="42" t="s">
        <v>10119</v>
      </c>
      <c s="6"/>
      <c s="29" t="s">
        <v>10120</v>
      </c>
      <c s="6"/>
      <c s="6"/>
      <c s="6"/>
      <c s="43">
        <f>0+Q70</f>
      </c>
      <c s="6"/>
      <c r="O70">
        <f>0+R70</f>
      </c>
      <c r="Q70">
        <f>0+I71+I75+I79+I83+I87+I91+I95+I99+I103</f>
      </c>
      <c>
        <f>0+O71+O75+O79+O83+O87+O91+O95+O99+O103</f>
      </c>
    </row>
    <row r="71" spans="1:16" ht="12.75">
      <c r="A71" s="26" t="s">
        <v>61</v>
      </c>
      <c s="31" t="s">
        <v>33</v>
      </c>
      <c s="31" t="s">
        <v>19670</v>
      </c>
      <c s="26" t="s">
        <v>63</v>
      </c>
      <c s="32" t="s">
        <v>19671</v>
      </c>
      <c s="33" t="s">
        <v>507</v>
      </c>
      <c s="34">
        <v>2</v>
      </c>
      <c s="35">
        <v>0</v>
      </c>
      <c s="35">
        <f>ROUND(ROUND(H71,2)*ROUND(G71,3),2)</f>
      </c>
      <c s="33" t="s">
        <v>7697</v>
      </c>
      <c r="O71">
        <f>(I71*21)/100</f>
      </c>
      <c t="s">
        <v>33</v>
      </c>
    </row>
    <row r="72" spans="1:5" ht="12.75">
      <c r="A72" s="36" t="s">
        <v>67</v>
      </c>
      <c r="E72" s="37" t="s">
        <v>19671</v>
      </c>
    </row>
    <row r="73" spans="1:5" ht="12.75">
      <c r="A73" s="38" t="s">
        <v>68</v>
      </c>
      <c r="E73" s="39" t="s">
        <v>63</v>
      </c>
    </row>
    <row r="74" spans="1:5" ht="12.75">
      <c r="A74" t="s">
        <v>70</v>
      </c>
      <c r="E74" s="37" t="s">
        <v>63</v>
      </c>
    </row>
    <row r="75" spans="1:16" ht="12.75">
      <c r="A75" s="26" t="s">
        <v>61</v>
      </c>
      <c s="31" t="s">
        <v>32</v>
      </c>
      <c s="31" t="s">
        <v>19672</v>
      </c>
      <c s="26" t="s">
        <v>63</v>
      </c>
      <c s="32" t="s">
        <v>19673</v>
      </c>
      <c s="33" t="s">
        <v>1090</v>
      </c>
      <c s="34">
        <v>45.584</v>
      </c>
      <c s="35">
        <v>0</v>
      </c>
      <c s="35">
        <f>ROUND(ROUND(H75,2)*ROUND(G75,3),2)</f>
      </c>
      <c s="33" t="s">
        <v>7697</v>
      </c>
      <c r="O75">
        <f>(I75*21)/100</f>
      </c>
      <c t="s">
        <v>33</v>
      </c>
    </row>
    <row r="76" spans="1:5" ht="12.75">
      <c r="A76" s="36" t="s">
        <v>67</v>
      </c>
      <c r="E76" s="37" t="s">
        <v>19673</v>
      </c>
    </row>
    <row r="77" spans="1:5" ht="12.75">
      <c r="A77" s="38" t="s">
        <v>68</v>
      </c>
      <c r="E77" s="39" t="s">
        <v>63</v>
      </c>
    </row>
    <row r="78" spans="1:5" ht="12.75">
      <c r="A78" t="s">
        <v>70</v>
      </c>
      <c r="E78" s="37" t="s">
        <v>63</v>
      </c>
    </row>
    <row r="79" spans="1:16" ht="25.5">
      <c r="A79" s="26" t="s">
        <v>61</v>
      </c>
      <c s="31" t="s">
        <v>123</v>
      </c>
      <c s="31" t="s">
        <v>19674</v>
      </c>
      <c s="26" t="s">
        <v>63</v>
      </c>
      <c s="32" t="s">
        <v>19675</v>
      </c>
      <c s="33" t="s">
        <v>6194</v>
      </c>
      <c s="34">
        <v>3.11</v>
      </c>
      <c s="35">
        <v>0</v>
      </c>
      <c s="35">
        <f>ROUND(ROUND(H79,2)*ROUND(G79,3),2)</f>
      </c>
      <c s="33" t="s">
        <v>7697</v>
      </c>
      <c r="O79">
        <f>(I79*21)/100</f>
      </c>
      <c t="s">
        <v>33</v>
      </c>
    </row>
    <row r="80" spans="1:5" ht="25.5">
      <c r="A80" s="36" t="s">
        <v>67</v>
      </c>
      <c r="E80" s="37" t="s">
        <v>19675</v>
      </c>
    </row>
    <row r="81" spans="1:5" ht="38.25">
      <c r="A81" s="38" t="s">
        <v>68</v>
      </c>
      <c r="E81" s="46" t="s">
        <v>19676</v>
      </c>
    </row>
    <row r="82" spans="1:5" ht="89.25">
      <c r="A82" t="s">
        <v>70</v>
      </c>
      <c r="E82" s="37" t="s">
        <v>19677</v>
      </c>
    </row>
    <row r="83" spans="1:16" ht="25.5">
      <c r="A83" s="26" t="s">
        <v>61</v>
      </c>
      <c s="31" t="s">
        <v>127</v>
      </c>
      <c s="31" t="s">
        <v>19678</v>
      </c>
      <c s="26" t="s">
        <v>63</v>
      </c>
      <c s="32" t="s">
        <v>19679</v>
      </c>
      <c s="33" t="s">
        <v>6194</v>
      </c>
      <c s="34">
        <v>2.64</v>
      </c>
      <c s="35">
        <v>0</v>
      </c>
      <c s="35">
        <f>ROUND(ROUND(H83,2)*ROUND(G83,3),2)</f>
      </c>
      <c s="33" t="s">
        <v>7697</v>
      </c>
      <c r="O83">
        <f>(I83*21)/100</f>
      </c>
      <c t="s">
        <v>33</v>
      </c>
    </row>
    <row r="84" spans="1:5" ht="38.25">
      <c r="A84" s="36" t="s">
        <v>67</v>
      </c>
      <c r="E84" s="37" t="s">
        <v>19680</v>
      </c>
    </row>
    <row r="85" spans="1:5" ht="38.25">
      <c r="A85" s="38" t="s">
        <v>68</v>
      </c>
      <c r="E85" s="46" t="s">
        <v>19681</v>
      </c>
    </row>
    <row r="86" spans="1:5" ht="89.25">
      <c r="A86" t="s">
        <v>70</v>
      </c>
      <c r="E86" s="37" t="s">
        <v>19677</v>
      </c>
    </row>
    <row r="87" spans="1:16" ht="25.5">
      <c r="A87" s="26" t="s">
        <v>61</v>
      </c>
      <c s="31" t="s">
        <v>131</v>
      </c>
      <c s="31" t="s">
        <v>19682</v>
      </c>
      <c s="26" t="s">
        <v>63</v>
      </c>
      <c s="32" t="s">
        <v>19683</v>
      </c>
      <c s="33" t="s">
        <v>507</v>
      </c>
      <c s="34">
        <v>2</v>
      </c>
      <c s="35">
        <v>0</v>
      </c>
      <c s="35">
        <f>ROUND(ROUND(H87,2)*ROUND(G87,3),2)</f>
      </c>
      <c s="33" t="s">
        <v>7697</v>
      </c>
      <c r="O87">
        <f>(I87*21)/100</f>
      </c>
      <c t="s">
        <v>33</v>
      </c>
    </row>
    <row r="88" spans="1:5" ht="25.5">
      <c r="A88" s="36" t="s">
        <v>67</v>
      </c>
      <c r="E88" s="37" t="s">
        <v>19683</v>
      </c>
    </row>
    <row r="89" spans="1:5" ht="38.25">
      <c r="A89" s="38" t="s">
        <v>68</v>
      </c>
      <c r="E89" s="39" t="s">
        <v>19684</v>
      </c>
    </row>
    <row r="90" spans="1:5" ht="76.5">
      <c r="A90" t="s">
        <v>70</v>
      </c>
      <c r="E90" s="37" t="s">
        <v>19685</v>
      </c>
    </row>
    <row r="91" spans="1:16" ht="25.5">
      <c r="A91" s="26" t="s">
        <v>61</v>
      </c>
      <c s="31" t="s">
        <v>135</v>
      </c>
      <c s="31" t="s">
        <v>16793</v>
      </c>
      <c s="26" t="s">
        <v>63</v>
      </c>
      <c s="32" t="s">
        <v>19686</v>
      </c>
      <c s="33" t="s">
        <v>1090</v>
      </c>
      <c s="34">
        <v>43.413</v>
      </c>
      <c s="35">
        <v>0</v>
      </c>
      <c s="35">
        <f>ROUND(ROUND(H91,2)*ROUND(G91,3),2)</f>
      </c>
      <c s="33" t="s">
        <v>7697</v>
      </c>
      <c r="O91">
        <f>(I91*21)/100</f>
      </c>
      <c t="s">
        <v>33</v>
      </c>
    </row>
    <row r="92" spans="1:5" ht="25.5">
      <c r="A92" s="36" t="s">
        <v>67</v>
      </c>
      <c r="E92" s="37" t="s">
        <v>19686</v>
      </c>
    </row>
    <row r="93" spans="1:5" ht="38.25">
      <c r="A93" s="38" t="s">
        <v>68</v>
      </c>
      <c r="E93" s="46" t="s">
        <v>19687</v>
      </c>
    </row>
    <row r="94" spans="1:5" ht="51">
      <c r="A94" t="s">
        <v>70</v>
      </c>
      <c r="E94" s="37" t="s">
        <v>19688</v>
      </c>
    </row>
    <row r="95" spans="1:16" ht="12.75">
      <c r="A95" s="26" t="s">
        <v>61</v>
      </c>
      <c s="31" t="s">
        <v>139</v>
      </c>
      <c s="31" t="s">
        <v>19689</v>
      </c>
      <c s="26" t="s">
        <v>63</v>
      </c>
      <c s="32" t="s">
        <v>19690</v>
      </c>
      <c s="33" t="s">
        <v>6194</v>
      </c>
      <c s="34">
        <v>54.74</v>
      </c>
      <c s="35">
        <v>0</v>
      </c>
      <c s="35">
        <f>ROUND(ROUND(H95,2)*ROUND(G95,3),2)</f>
      </c>
      <c s="33" t="s">
        <v>7697</v>
      </c>
      <c r="O95">
        <f>(I95*21)/100</f>
      </c>
      <c t="s">
        <v>33</v>
      </c>
    </row>
    <row r="96" spans="1:5" ht="12.75">
      <c r="A96" s="36" t="s">
        <v>67</v>
      </c>
      <c r="E96" s="37" t="s">
        <v>19690</v>
      </c>
    </row>
    <row r="97" spans="1:5" ht="38.25">
      <c r="A97" s="38" t="s">
        <v>68</v>
      </c>
      <c r="E97" s="46" t="s">
        <v>19691</v>
      </c>
    </row>
    <row r="98" spans="1:5" ht="51">
      <c r="A98" t="s">
        <v>70</v>
      </c>
      <c r="E98" s="37" t="s">
        <v>19688</v>
      </c>
    </row>
    <row r="99" spans="1:16" ht="38.25">
      <c r="A99" s="26" t="s">
        <v>61</v>
      </c>
      <c s="31" t="s">
        <v>247</v>
      </c>
      <c s="31" t="s">
        <v>10180</v>
      </c>
      <c s="26" t="s">
        <v>63</v>
      </c>
      <c s="32" t="s">
        <v>10181</v>
      </c>
      <c s="33" t="s">
        <v>738</v>
      </c>
      <c s="34">
        <v>0.154</v>
      </c>
      <c s="35">
        <v>0</v>
      </c>
      <c s="35">
        <f>ROUND(ROUND(H99,2)*ROUND(G99,3),2)</f>
      </c>
      <c s="33" t="s">
        <v>7697</v>
      </c>
      <c r="O99">
        <f>(I99*21)/100</f>
      </c>
      <c t="s">
        <v>33</v>
      </c>
    </row>
    <row r="100" spans="1:5" ht="38.25">
      <c r="A100" s="36" t="s">
        <v>67</v>
      </c>
      <c r="E100" s="37" t="s">
        <v>10182</v>
      </c>
    </row>
    <row r="101" spans="1:5" ht="12.75">
      <c r="A101" s="38" t="s">
        <v>68</v>
      </c>
      <c r="E101" s="39" t="s">
        <v>63</v>
      </c>
    </row>
    <row r="102" spans="1:5" ht="127.5">
      <c r="A102" t="s">
        <v>70</v>
      </c>
      <c r="E102" s="37" t="s">
        <v>10183</v>
      </c>
    </row>
    <row r="103" spans="1:16" ht="38.25">
      <c r="A103" s="26" t="s">
        <v>61</v>
      </c>
      <c s="31" t="s">
        <v>251</v>
      </c>
      <c s="31" t="s">
        <v>19692</v>
      </c>
      <c s="26" t="s">
        <v>63</v>
      </c>
      <c s="32" t="s">
        <v>19693</v>
      </c>
      <c s="33" t="s">
        <v>738</v>
      </c>
      <c s="34">
        <v>0.154</v>
      </c>
      <c s="35">
        <v>0</v>
      </c>
      <c s="35">
        <f>ROUND(ROUND(H103,2)*ROUND(G103,3),2)</f>
      </c>
      <c s="33" t="s">
        <v>7697</v>
      </c>
      <c r="O103">
        <f>(I103*21)/100</f>
      </c>
      <c t="s">
        <v>33</v>
      </c>
    </row>
    <row r="104" spans="1:5" ht="38.25">
      <c r="A104" s="36" t="s">
        <v>67</v>
      </c>
      <c r="E104" s="37" t="s">
        <v>19694</v>
      </c>
    </row>
    <row r="105" spans="1:5" ht="12.75">
      <c r="A105" s="38" t="s">
        <v>68</v>
      </c>
      <c r="E105" s="39" t="s">
        <v>63</v>
      </c>
    </row>
    <row r="106" spans="1:5" ht="127.5">
      <c r="A106" t="s">
        <v>70</v>
      </c>
      <c r="E106" s="37" t="s">
        <v>10183</v>
      </c>
    </row>
    <row r="107" spans="1:18" ht="12.75" customHeight="1">
      <c r="A107" s="6" t="s">
        <v>58</v>
      </c>
      <c s="6"/>
      <c s="42" t="s">
        <v>7455</v>
      </c>
      <c s="6"/>
      <c s="29" t="s">
        <v>7456</v>
      </c>
      <c s="6"/>
      <c s="6"/>
      <c s="6"/>
      <c s="43">
        <f>0+Q107</f>
      </c>
      <c s="6"/>
      <c r="O107">
        <f>0+R107</f>
      </c>
      <c r="Q107">
        <f>0+I108+I112+I116+I120</f>
      </c>
      <c>
        <f>0+O108+O112+O116+O120</f>
      </c>
    </row>
    <row r="108" spans="1:16" ht="12.75">
      <c r="A108" s="26" t="s">
        <v>61</v>
      </c>
      <c s="31" t="s">
        <v>143</v>
      </c>
      <c s="31" t="s">
        <v>16813</v>
      </c>
      <c s="26" t="s">
        <v>63</v>
      </c>
      <c s="32" t="s">
        <v>16815</v>
      </c>
      <c s="33" t="s">
        <v>6194</v>
      </c>
      <c s="34">
        <v>6.2</v>
      </c>
      <c s="35">
        <v>0</v>
      </c>
      <c s="35">
        <f>ROUND(ROUND(H108,2)*ROUND(G108,3),2)</f>
      </c>
      <c s="33" t="s">
        <v>7697</v>
      </c>
      <c r="O108">
        <f>(I108*21)/100</f>
      </c>
      <c t="s">
        <v>33</v>
      </c>
    </row>
    <row r="109" spans="1:5" ht="12.75">
      <c r="A109" s="36" t="s">
        <v>67</v>
      </c>
      <c r="E109" s="37" t="s">
        <v>16815</v>
      </c>
    </row>
    <row r="110" spans="1:5" ht="89.25">
      <c r="A110" s="38" t="s">
        <v>68</v>
      </c>
      <c r="E110" s="39" t="s">
        <v>19695</v>
      </c>
    </row>
    <row r="111" spans="1:5" ht="12.75">
      <c r="A111" t="s">
        <v>70</v>
      </c>
      <c r="E111" s="37" t="s">
        <v>63</v>
      </c>
    </row>
    <row r="112" spans="1:16" ht="25.5">
      <c r="A112" s="26" t="s">
        <v>61</v>
      </c>
      <c s="31" t="s">
        <v>148</v>
      </c>
      <c s="31" t="s">
        <v>19696</v>
      </c>
      <c s="26" t="s">
        <v>63</v>
      </c>
      <c s="32" t="s">
        <v>19697</v>
      </c>
      <c s="33" t="s">
        <v>6194</v>
      </c>
      <c s="34">
        <v>6.2</v>
      </c>
      <c s="35">
        <v>0</v>
      </c>
      <c s="35">
        <f>ROUND(ROUND(H112,2)*ROUND(G112,3),2)</f>
      </c>
      <c s="33" t="s">
        <v>7697</v>
      </c>
      <c r="O112">
        <f>(I112*21)/100</f>
      </c>
      <c t="s">
        <v>33</v>
      </c>
    </row>
    <row r="113" spans="1:5" ht="25.5">
      <c r="A113" s="36" t="s">
        <v>67</v>
      </c>
      <c r="E113" s="37" t="s">
        <v>19697</v>
      </c>
    </row>
    <row r="114" spans="1:5" ht="89.25">
      <c r="A114" s="38" t="s">
        <v>68</v>
      </c>
      <c r="E114" s="39" t="s">
        <v>19695</v>
      </c>
    </row>
    <row r="115" spans="1:5" ht="12.75">
      <c r="A115" t="s">
        <v>70</v>
      </c>
      <c r="E115" s="37" t="s">
        <v>63</v>
      </c>
    </row>
    <row r="116" spans="1:16" ht="25.5">
      <c r="A116" s="26" t="s">
        <v>61</v>
      </c>
      <c s="31" t="s">
        <v>255</v>
      </c>
      <c s="31" t="s">
        <v>10271</v>
      </c>
      <c s="26" t="s">
        <v>63</v>
      </c>
      <c s="32" t="s">
        <v>10272</v>
      </c>
      <c s="33" t="s">
        <v>738</v>
      </c>
      <c s="34">
        <v>0.009</v>
      </c>
      <c s="35">
        <v>0</v>
      </c>
      <c s="35">
        <f>ROUND(ROUND(H116,2)*ROUND(G116,3),2)</f>
      </c>
      <c s="33" t="s">
        <v>7697</v>
      </c>
      <c r="O116">
        <f>(I116*21)/100</f>
      </c>
      <c t="s">
        <v>33</v>
      </c>
    </row>
    <row r="117" spans="1:5" ht="25.5">
      <c r="A117" s="36" t="s">
        <v>67</v>
      </c>
      <c r="E117" s="37" t="s">
        <v>10272</v>
      </c>
    </row>
    <row r="118" spans="1:5" ht="12.75">
      <c r="A118" s="38" t="s">
        <v>68</v>
      </c>
      <c r="E118" s="39" t="s">
        <v>63</v>
      </c>
    </row>
    <row r="119" spans="1:5" ht="114.75">
      <c r="A119" t="s">
        <v>70</v>
      </c>
      <c r="E119" s="37" t="s">
        <v>10273</v>
      </c>
    </row>
    <row r="120" spans="1:16" ht="38.25">
      <c r="A120" s="26" t="s">
        <v>61</v>
      </c>
      <c s="31" t="s">
        <v>259</v>
      </c>
      <c s="31" t="s">
        <v>19698</v>
      </c>
      <c s="26" t="s">
        <v>63</v>
      </c>
      <c s="32" t="s">
        <v>19699</v>
      </c>
      <c s="33" t="s">
        <v>738</v>
      </c>
      <c s="34">
        <v>0.009</v>
      </c>
      <c s="35">
        <v>0</v>
      </c>
      <c s="35">
        <f>ROUND(ROUND(H120,2)*ROUND(G120,3),2)</f>
      </c>
      <c s="33" t="s">
        <v>7697</v>
      </c>
      <c r="O120">
        <f>(I120*21)/100</f>
      </c>
      <c t="s">
        <v>33</v>
      </c>
    </row>
    <row r="121" spans="1:5" ht="38.25">
      <c r="A121" s="36" t="s">
        <v>67</v>
      </c>
      <c r="E121" s="37" t="s">
        <v>19700</v>
      </c>
    </row>
    <row r="122" spans="1:5" ht="12.75">
      <c r="A122" s="38" t="s">
        <v>68</v>
      </c>
      <c r="E122" s="39" t="s">
        <v>63</v>
      </c>
    </row>
    <row r="123" spans="1:5" ht="114.75">
      <c r="A123" t="s">
        <v>70</v>
      </c>
      <c r="E123" s="37" t="s">
        <v>10273</v>
      </c>
    </row>
    <row r="124" spans="1:18" ht="12.75" customHeight="1">
      <c r="A124" s="6" t="s">
        <v>58</v>
      </c>
      <c s="6"/>
      <c s="42" t="s">
        <v>18316</v>
      </c>
      <c s="6"/>
      <c s="29" t="s">
        <v>18317</v>
      </c>
      <c s="6"/>
      <c s="6"/>
      <c s="6"/>
      <c s="43">
        <f>0+Q124</f>
      </c>
      <c s="6"/>
      <c r="O124">
        <f>0+R124</f>
      </c>
      <c r="Q124">
        <f>0+I125+I129+I133+I137+I141+I145+I149</f>
      </c>
      <c>
        <f>0+O125+O129+O133+O137+O141+O145+O149</f>
      </c>
    </row>
    <row r="125" spans="1:16" ht="12.75">
      <c r="A125" s="26" t="s">
        <v>61</v>
      </c>
      <c s="31" t="s">
        <v>43</v>
      </c>
      <c s="31" t="s">
        <v>19701</v>
      </c>
      <c s="26" t="s">
        <v>63</v>
      </c>
      <c s="32" t="s">
        <v>19702</v>
      </c>
      <c s="33" t="s">
        <v>507</v>
      </c>
      <c s="34">
        <v>2</v>
      </c>
      <c s="35">
        <v>0</v>
      </c>
      <c s="35">
        <f>ROUND(ROUND(H125,2)*ROUND(G125,3),2)</f>
      </c>
      <c s="33" t="s">
        <v>7697</v>
      </c>
      <c r="O125">
        <f>(I125*21)/100</f>
      </c>
      <c t="s">
        <v>33</v>
      </c>
    </row>
    <row r="126" spans="1:5" ht="12.75">
      <c r="A126" s="36" t="s">
        <v>67</v>
      </c>
      <c r="E126" s="37" t="s">
        <v>19702</v>
      </c>
    </row>
    <row r="127" spans="1:5" ht="63.75">
      <c r="A127" s="38" t="s">
        <v>68</v>
      </c>
      <c r="E127" s="46" t="s">
        <v>19703</v>
      </c>
    </row>
    <row r="128" spans="1:5" ht="12.75">
      <c r="A128" t="s">
        <v>70</v>
      </c>
      <c r="E128" s="37" t="s">
        <v>63</v>
      </c>
    </row>
    <row r="129" spans="1:16" ht="25.5">
      <c r="A129" s="26" t="s">
        <v>61</v>
      </c>
      <c s="31" t="s">
        <v>151</v>
      </c>
      <c s="31" t="s">
        <v>19704</v>
      </c>
      <c s="26" t="s">
        <v>63</v>
      </c>
      <c s="32" t="s">
        <v>19705</v>
      </c>
      <c s="33" t="s">
        <v>1090</v>
      </c>
      <c s="34">
        <v>2</v>
      </c>
      <c s="35">
        <v>0</v>
      </c>
      <c s="35">
        <f>ROUND(ROUND(H129,2)*ROUND(G129,3),2)</f>
      </c>
      <c s="33" t="s">
        <v>7697</v>
      </c>
      <c r="O129">
        <f>(I129*21)/100</f>
      </c>
      <c t="s">
        <v>33</v>
      </c>
    </row>
    <row r="130" spans="1:5" ht="25.5">
      <c r="A130" s="36" t="s">
        <v>67</v>
      </c>
      <c r="E130" s="37" t="s">
        <v>19705</v>
      </c>
    </row>
    <row r="131" spans="1:5" ht="51">
      <c r="A131" s="38" t="s">
        <v>68</v>
      </c>
      <c r="E131" s="46" t="s">
        <v>19706</v>
      </c>
    </row>
    <row r="132" spans="1:5" ht="51">
      <c r="A132" t="s">
        <v>70</v>
      </c>
      <c r="E132" s="37" t="s">
        <v>19707</v>
      </c>
    </row>
    <row r="133" spans="1:16" ht="25.5">
      <c r="A133" s="26" t="s">
        <v>61</v>
      </c>
      <c s="31" t="s">
        <v>155</v>
      </c>
      <c s="31" t="s">
        <v>19708</v>
      </c>
      <c s="26" t="s">
        <v>63</v>
      </c>
      <c s="32" t="s">
        <v>19709</v>
      </c>
      <c s="33" t="s">
        <v>1090</v>
      </c>
      <c s="34">
        <v>2</v>
      </c>
      <c s="35">
        <v>0</v>
      </c>
      <c s="35">
        <f>ROUND(ROUND(H133,2)*ROUND(G133,3),2)</f>
      </c>
      <c s="33" t="s">
        <v>7697</v>
      </c>
      <c r="O133">
        <f>(I133*21)/100</f>
      </c>
      <c t="s">
        <v>33</v>
      </c>
    </row>
    <row r="134" spans="1:5" ht="25.5">
      <c r="A134" s="36" t="s">
        <v>67</v>
      </c>
      <c r="E134" s="37" t="s">
        <v>19709</v>
      </c>
    </row>
    <row r="135" spans="1:5" ht="51">
      <c r="A135" s="38" t="s">
        <v>68</v>
      </c>
      <c r="E135" s="46" t="s">
        <v>19706</v>
      </c>
    </row>
    <row r="136" spans="1:5" ht="51">
      <c r="A136" t="s">
        <v>70</v>
      </c>
      <c r="E136" s="37" t="s">
        <v>19707</v>
      </c>
    </row>
    <row r="137" spans="1:16" ht="12.75">
      <c r="A137" s="26" t="s">
        <v>61</v>
      </c>
      <c s="31" t="s">
        <v>158</v>
      </c>
      <c s="31" t="s">
        <v>19710</v>
      </c>
      <c s="26" t="s">
        <v>63</v>
      </c>
      <c s="32" t="s">
        <v>19711</v>
      </c>
      <c s="33" t="s">
        <v>1090</v>
      </c>
      <c s="34">
        <v>2</v>
      </c>
      <c s="35">
        <v>0</v>
      </c>
      <c s="35">
        <f>ROUND(ROUND(H137,2)*ROUND(G137,3),2)</f>
      </c>
      <c s="33" t="s">
        <v>7697</v>
      </c>
      <c r="O137">
        <f>(I137*21)/100</f>
      </c>
      <c t="s">
        <v>33</v>
      </c>
    </row>
    <row r="138" spans="1:5" ht="12.75">
      <c r="A138" s="36" t="s">
        <v>67</v>
      </c>
      <c r="E138" s="37" t="s">
        <v>19711</v>
      </c>
    </row>
    <row r="139" spans="1:5" ht="51">
      <c r="A139" s="38" t="s">
        <v>68</v>
      </c>
      <c r="E139" s="46" t="s">
        <v>19706</v>
      </c>
    </row>
    <row r="140" spans="1:5" ht="12.75">
      <c r="A140" t="s">
        <v>70</v>
      </c>
      <c r="E140" s="37" t="s">
        <v>63</v>
      </c>
    </row>
    <row r="141" spans="1:16" ht="12.75">
      <c r="A141" s="26" t="s">
        <v>61</v>
      </c>
      <c s="31" t="s">
        <v>162</v>
      </c>
      <c s="31" t="s">
        <v>19712</v>
      </c>
      <c s="26" t="s">
        <v>63</v>
      </c>
      <c s="32" t="s">
        <v>19713</v>
      </c>
      <c s="33" t="s">
        <v>1090</v>
      </c>
      <c s="34">
        <v>2</v>
      </c>
      <c s="35">
        <v>0</v>
      </c>
      <c s="35">
        <f>ROUND(ROUND(H141,2)*ROUND(G141,3),2)</f>
      </c>
      <c s="33" t="s">
        <v>7697</v>
      </c>
      <c r="O141">
        <f>(I141*21)/100</f>
      </c>
      <c t="s">
        <v>33</v>
      </c>
    </row>
    <row r="142" spans="1:5" ht="12.75">
      <c r="A142" s="36" t="s">
        <v>67</v>
      </c>
      <c r="E142" s="37" t="s">
        <v>19713</v>
      </c>
    </row>
    <row r="143" spans="1:5" ht="51">
      <c r="A143" s="38" t="s">
        <v>68</v>
      </c>
      <c r="E143" s="46" t="s">
        <v>19706</v>
      </c>
    </row>
    <row r="144" spans="1:5" ht="12.75">
      <c r="A144" t="s">
        <v>70</v>
      </c>
      <c r="E144" s="37" t="s">
        <v>63</v>
      </c>
    </row>
    <row r="145" spans="1:16" ht="25.5">
      <c r="A145" s="26" t="s">
        <v>61</v>
      </c>
      <c s="31" t="s">
        <v>263</v>
      </c>
      <c s="31" t="s">
        <v>18323</v>
      </c>
      <c s="26" t="s">
        <v>63</v>
      </c>
      <c s="32" t="s">
        <v>18325</v>
      </c>
      <c s="33" t="s">
        <v>738</v>
      </c>
      <c s="34">
        <v>0.007</v>
      </c>
      <c s="35">
        <v>0</v>
      </c>
      <c s="35">
        <f>ROUND(ROUND(H145,2)*ROUND(G145,3),2)</f>
      </c>
      <c s="33" t="s">
        <v>7697</v>
      </c>
      <c r="O145">
        <f>(I145*21)/100</f>
      </c>
      <c t="s">
        <v>33</v>
      </c>
    </row>
    <row r="146" spans="1:5" ht="25.5">
      <c r="A146" s="36" t="s">
        <v>67</v>
      </c>
      <c r="E146" s="37" t="s">
        <v>18325</v>
      </c>
    </row>
    <row r="147" spans="1:5" ht="12.75">
      <c r="A147" s="38" t="s">
        <v>68</v>
      </c>
      <c r="E147" s="39" t="s">
        <v>63</v>
      </c>
    </row>
    <row r="148" spans="1:5" ht="114.75">
      <c r="A148" t="s">
        <v>70</v>
      </c>
      <c r="E148" s="37" t="s">
        <v>10058</v>
      </c>
    </row>
    <row r="149" spans="1:16" ht="25.5">
      <c r="A149" s="26" t="s">
        <v>61</v>
      </c>
      <c s="31" t="s">
        <v>267</v>
      </c>
      <c s="31" t="s">
        <v>19714</v>
      </c>
      <c s="26" t="s">
        <v>63</v>
      </c>
      <c s="32" t="s">
        <v>19715</v>
      </c>
      <c s="33" t="s">
        <v>738</v>
      </c>
      <c s="34">
        <v>0.007</v>
      </c>
      <c s="35">
        <v>0</v>
      </c>
      <c s="35">
        <f>ROUND(ROUND(H149,2)*ROUND(G149,3),2)</f>
      </c>
      <c s="33" t="s">
        <v>7697</v>
      </c>
      <c r="O149">
        <f>(I149*21)/100</f>
      </c>
      <c t="s">
        <v>33</v>
      </c>
    </row>
    <row r="150" spans="1:5" ht="38.25">
      <c r="A150" s="36" t="s">
        <v>67</v>
      </c>
      <c r="E150" s="37" t="s">
        <v>19716</v>
      </c>
    </row>
    <row r="151" spans="1:5" ht="12.75">
      <c r="A151" s="38" t="s">
        <v>68</v>
      </c>
      <c r="E151" s="39" t="s">
        <v>63</v>
      </c>
    </row>
    <row r="152" spans="1:5" ht="114.75">
      <c r="A152" t="s">
        <v>70</v>
      </c>
      <c r="E152" s="37" t="s">
        <v>10058</v>
      </c>
    </row>
    <row r="153" spans="1:18" ht="12.75" customHeight="1">
      <c r="A153" s="6" t="s">
        <v>58</v>
      </c>
      <c s="6"/>
      <c s="42" t="s">
        <v>10301</v>
      </c>
      <c s="6"/>
      <c s="29" t="s">
        <v>10302</v>
      </c>
      <c s="6"/>
      <c s="6"/>
      <c s="6"/>
      <c s="43">
        <f>0+Q153</f>
      </c>
      <c s="6"/>
      <c r="O153">
        <f>0+R153</f>
      </c>
      <c r="Q153">
        <f>0+I154+I158+I162+I166+I170+I174+I178+I182+I186+I190+I194+I198</f>
      </c>
      <c>
        <f>0+O154+O158+O162+O166+O170+O174+O178+O182+O186+O190+O194+O198</f>
      </c>
    </row>
    <row r="154" spans="1:16" ht="12.75">
      <c r="A154" s="26" t="s">
        <v>61</v>
      </c>
      <c s="31" t="s">
        <v>39</v>
      </c>
      <c s="31" t="s">
        <v>19717</v>
      </c>
      <c s="26" t="s">
        <v>63</v>
      </c>
      <c s="32" t="s">
        <v>19718</v>
      </c>
      <c s="33" t="s">
        <v>1090</v>
      </c>
      <c s="34">
        <v>7.75</v>
      </c>
      <c s="35">
        <v>0</v>
      </c>
      <c s="35">
        <f>ROUND(ROUND(H154,2)*ROUND(G154,3),2)</f>
      </c>
      <c s="33" t="s">
        <v>7697</v>
      </c>
      <c r="O154">
        <f>(I154*21)/100</f>
      </c>
      <c t="s">
        <v>33</v>
      </c>
    </row>
    <row r="155" spans="1:5" ht="12.75">
      <c r="A155" s="36" t="s">
        <v>67</v>
      </c>
      <c r="E155" s="37" t="s">
        <v>19718</v>
      </c>
    </row>
    <row r="156" spans="1:5" ht="89.25">
      <c r="A156" s="38" t="s">
        <v>68</v>
      </c>
      <c r="E156" s="39" t="s">
        <v>19719</v>
      </c>
    </row>
    <row r="157" spans="1:5" ht="12.75">
      <c r="A157" t="s">
        <v>70</v>
      </c>
      <c r="E157" s="37" t="s">
        <v>63</v>
      </c>
    </row>
    <row r="158" spans="1:16" ht="12.75">
      <c r="A158" s="26" t="s">
        <v>61</v>
      </c>
      <c s="31" t="s">
        <v>47</v>
      </c>
      <c s="31" t="s">
        <v>19720</v>
      </c>
      <c s="26" t="s">
        <v>63</v>
      </c>
      <c s="32" t="s">
        <v>19721</v>
      </c>
      <c s="33" t="s">
        <v>3310</v>
      </c>
      <c s="34">
        <v>4</v>
      </c>
      <c s="35">
        <v>0</v>
      </c>
      <c s="35">
        <f>ROUND(ROUND(H158,2)*ROUND(G158,3),2)</f>
      </c>
      <c s="33" t="s">
        <v>7697</v>
      </c>
      <c r="O158">
        <f>(I158*21)/100</f>
      </c>
      <c t="s">
        <v>33</v>
      </c>
    </row>
    <row r="159" spans="1:5" ht="12.75">
      <c r="A159" s="36" t="s">
        <v>67</v>
      </c>
      <c r="E159" s="37" t="s">
        <v>19721</v>
      </c>
    </row>
    <row r="160" spans="1:5" ht="38.25">
      <c r="A160" s="38" t="s">
        <v>68</v>
      </c>
      <c r="E160" s="46" t="s">
        <v>19722</v>
      </c>
    </row>
    <row r="161" spans="1:5" ht="12.75">
      <c r="A161" t="s">
        <v>70</v>
      </c>
      <c r="E161" s="37" t="s">
        <v>63</v>
      </c>
    </row>
    <row r="162" spans="1:16" ht="12.75">
      <c r="A162" s="26" t="s">
        <v>61</v>
      </c>
      <c s="31" t="s">
        <v>87</v>
      </c>
      <c s="31" t="s">
        <v>19723</v>
      </c>
      <c s="26" t="s">
        <v>63</v>
      </c>
      <c s="32" t="s">
        <v>19724</v>
      </c>
      <c s="33" t="s">
        <v>6194</v>
      </c>
      <c s="34">
        <v>6.82</v>
      </c>
      <c s="35">
        <v>0</v>
      </c>
      <c s="35">
        <f>ROUND(ROUND(H162,2)*ROUND(G162,3),2)</f>
      </c>
      <c s="33" t="s">
        <v>7697</v>
      </c>
      <c r="O162">
        <f>(I162*21)/100</f>
      </c>
      <c t="s">
        <v>33</v>
      </c>
    </row>
    <row r="163" spans="1:5" ht="12.75">
      <c r="A163" s="36" t="s">
        <v>67</v>
      </c>
      <c r="E163" s="37" t="s">
        <v>19724</v>
      </c>
    </row>
    <row r="164" spans="1:5" ht="102">
      <c r="A164" s="38" t="s">
        <v>68</v>
      </c>
      <c r="E164" s="39" t="s">
        <v>19725</v>
      </c>
    </row>
    <row r="165" spans="1:5" ht="12.75">
      <c r="A165" t="s">
        <v>70</v>
      </c>
      <c r="E165" s="37" t="s">
        <v>63</v>
      </c>
    </row>
    <row r="166" spans="1:16" ht="25.5">
      <c r="A166" s="26" t="s">
        <v>61</v>
      </c>
      <c s="31" t="s">
        <v>166</v>
      </c>
      <c s="31" t="s">
        <v>19726</v>
      </c>
      <c s="26" t="s">
        <v>63</v>
      </c>
      <c s="32" t="s">
        <v>19727</v>
      </c>
      <c s="33" t="s">
        <v>507</v>
      </c>
      <c s="34">
        <v>6.2</v>
      </c>
      <c s="35">
        <v>0</v>
      </c>
      <c s="35">
        <f>ROUND(ROUND(H166,2)*ROUND(G166,3),2)</f>
      </c>
      <c s="33" t="s">
        <v>7697</v>
      </c>
      <c r="O166">
        <f>(I166*21)/100</f>
      </c>
      <c t="s">
        <v>33</v>
      </c>
    </row>
    <row r="167" spans="1:5" ht="25.5">
      <c r="A167" s="36" t="s">
        <v>67</v>
      </c>
      <c r="E167" s="37" t="s">
        <v>19727</v>
      </c>
    </row>
    <row r="168" spans="1:5" ht="89.25">
      <c r="A168" s="38" t="s">
        <v>68</v>
      </c>
      <c r="E168" s="39" t="s">
        <v>19695</v>
      </c>
    </row>
    <row r="169" spans="1:5" ht="12.75">
      <c r="A169" t="s">
        <v>70</v>
      </c>
      <c r="E169" s="37" t="s">
        <v>63</v>
      </c>
    </row>
    <row r="170" spans="1:16" ht="25.5">
      <c r="A170" s="26" t="s">
        <v>61</v>
      </c>
      <c s="31" t="s">
        <v>170</v>
      </c>
      <c s="31" t="s">
        <v>19728</v>
      </c>
      <c s="26" t="s">
        <v>63</v>
      </c>
      <c s="32" t="s">
        <v>19729</v>
      </c>
      <c s="33" t="s">
        <v>1090</v>
      </c>
      <c s="34">
        <v>7.75</v>
      </c>
      <c s="35">
        <v>0</v>
      </c>
      <c s="35">
        <f>ROUND(ROUND(H170,2)*ROUND(G170,3),2)</f>
      </c>
      <c s="33" t="s">
        <v>7697</v>
      </c>
      <c r="O170">
        <f>(I170*21)/100</f>
      </c>
      <c t="s">
        <v>33</v>
      </c>
    </row>
    <row r="171" spans="1:5" ht="25.5">
      <c r="A171" s="36" t="s">
        <v>67</v>
      </c>
      <c r="E171" s="37" t="s">
        <v>19729</v>
      </c>
    </row>
    <row r="172" spans="1:5" ht="89.25">
      <c r="A172" s="38" t="s">
        <v>68</v>
      </c>
      <c r="E172" s="39" t="s">
        <v>19719</v>
      </c>
    </row>
    <row r="173" spans="1:5" ht="102">
      <c r="A173" t="s">
        <v>70</v>
      </c>
      <c r="E173" s="37" t="s">
        <v>19730</v>
      </c>
    </row>
    <row r="174" spans="1:16" ht="25.5">
      <c r="A174" s="26" t="s">
        <v>61</v>
      </c>
      <c s="31" t="s">
        <v>173</v>
      </c>
      <c s="31" t="s">
        <v>19731</v>
      </c>
      <c s="26" t="s">
        <v>63</v>
      </c>
      <c s="32" t="s">
        <v>19732</v>
      </c>
      <c s="33" t="s">
        <v>507</v>
      </c>
      <c s="34">
        <v>3</v>
      </c>
      <c s="35">
        <v>0</v>
      </c>
      <c s="35">
        <f>ROUND(ROUND(H174,2)*ROUND(G174,3),2)</f>
      </c>
      <c s="33" t="s">
        <v>7697</v>
      </c>
      <c r="O174">
        <f>(I174*21)/100</f>
      </c>
      <c t="s">
        <v>33</v>
      </c>
    </row>
    <row r="175" spans="1:5" ht="25.5">
      <c r="A175" s="36" t="s">
        <v>67</v>
      </c>
      <c r="E175" s="37" t="s">
        <v>19732</v>
      </c>
    </row>
    <row r="176" spans="1:5" ht="63.75">
      <c r="A176" s="38" t="s">
        <v>68</v>
      </c>
      <c r="E176" s="39" t="s">
        <v>19733</v>
      </c>
    </row>
    <row r="177" spans="1:5" ht="38.25">
      <c r="A177" t="s">
        <v>70</v>
      </c>
      <c r="E177" s="37" t="s">
        <v>19734</v>
      </c>
    </row>
    <row r="178" spans="1:16" ht="25.5">
      <c r="A178" s="26" t="s">
        <v>61</v>
      </c>
      <c s="31" t="s">
        <v>177</v>
      </c>
      <c s="31" t="s">
        <v>19735</v>
      </c>
      <c s="26" t="s">
        <v>63</v>
      </c>
      <c s="32" t="s">
        <v>19736</v>
      </c>
      <c s="33" t="s">
        <v>507</v>
      </c>
      <c s="34">
        <v>1</v>
      </c>
      <c s="35">
        <v>0</v>
      </c>
      <c s="35">
        <f>ROUND(ROUND(H178,2)*ROUND(G178,3),2)</f>
      </c>
      <c s="33" t="s">
        <v>7697</v>
      </c>
      <c r="O178">
        <f>(I178*21)/100</f>
      </c>
      <c t="s">
        <v>33</v>
      </c>
    </row>
    <row r="179" spans="1:5" ht="25.5">
      <c r="A179" s="36" t="s">
        <v>67</v>
      </c>
      <c r="E179" s="37" t="s">
        <v>19736</v>
      </c>
    </row>
    <row r="180" spans="1:5" ht="38.25">
      <c r="A180" s="38" t="s">
        <v>68</v>
      </c>
      <c r="E180" s="39" t="s">
        <v>19737</v>
      </c>
    </row>
    <row r="181" spans="1:5" ht="38.25">
      <c r="A181" t="s">
        <v>70</v>
      </c>
      <c r="E181" s="37" t="s">
        <v>19734</v>
      </c>
    </row>
    <row r="182" spans="1:16" ht="25.5">
      <c r="A182" s="26" t="s">
        <v>61</v>
      </c>
      <c s="31" t="s">
        <v>271</v>
      </c>
      <c s="31" t="s">
        <v>10348</v>
      </c>
      <c s="26" t="s">
        <v>63</v>
      </c>
      <c s="32" t="s">
        <v>10349</v>
      </c>
      <c s="33" t="s">
        <v>738</v>
      </c>
      <c s="34">
        <v>0.222</v>
      </c>
      <c s="35">
        <v>0</v>
      </c>
      <c s="35">
        <f>ROUND(ROUND(H182,2)*ROUND(G182,3),2)</f>
      </c>
      <c s="33" t="s">
        <v>7697</v>
      </c>
      <c r="O182">
        <f>(I182*21)/100</f>
      </c>
      <c t="s">
        <v>33</v>
      </c>
    </row>
    <row r="183" spans="1:5" ht="25.5">
      <c r="A183" s="36" t="s">
        <v>67</v>
      </c>
      <c r="E183" s="37" t="s">
        <v>10349</v>
      </c>
    </row>
    <row r="184" spans="1:5" ht="12.75">
      <c r="A184" s="38" t="s">
        <v>68</v>
      </c>
      <c r="E184" s="39" t="s">
        <v>63</v>
      </c>
    </row>
    <row r="185" spans="1:5" ht="114.75">
      <c r="A185" t="s">
        <v>70</v>
      </c>
      <c r="E185" s="37" t="s">
        <v>10102</v>
      </c>
    </row>
    <row r="186" spans="1:16" ht="38.25">
      <c r="A186" s="26" t="s">
        <v>61</v>
      </c>
      <c s="31" t="s">
        <v>274</v>
      </c>
      <c s="31" t="s">
        <v>19738</v>
      </c>
      <c s="26" t="s">
        <v>63</v>
      </c>
      <c s="32" t="s">
        <v>19739</v>
      </c>
      <c s="33" t="s">
        <v>738</v>
      </c>
      <c s="34">
        <v>0.222</v>
      </c>
      <c s="35">
        <v>0</v>
      </c>
      <c s="35">
        <f>ROUND(ROUND(H186,2)*ROUND(G186,3),2)</f>
      </c>
      <c s="33" t="s">
        <v>7697</v>
      </c>
      <c r="O186">
        <f>(I186*21)/100</f>
      </c>
      <c t="s">
        <v>33</v>
      </c>
    </row>
    <row r="187" spans="1:5" ht="38.25">
      <c r="A187" s="36" t="s">
        <v>67</v>
      </c>
      <c r="E187" s="37" t="s">
        <v>19740</v>
      </c>
    </row>
    <row r="188" spans="1:5" ht="12.75">
      <c r="A188" s="38" t="s">
        <v>68</v>
      </c>
      <c r="E188" s="39" t="s">
        <v>63</v>
      </c>
    </row>
    <row r="189" spans="1:5" ht="114.75">
      <c r="A189" t="s">
        <v>70</v>
      </c>
      <c r="E189" s="37" t="s">
        <v>10102</v>
      </c>
    </row>
    <row r="190" spans="1:16" ht="12.75">
      <c r="A190" s="26" t="s">
        <v>61</v>
      </c>
      <c s="31" t="s">
        <v>278</v>
      </c>
      <c s="31" t="s">
        <v>19741</v>
      </c>
      <c s="26" t="s">
        <v>63</v>
      </c>
      <c s="32" t="s">
        <v>19742</v>
      </c>
      <c s="33" t="s">
        <v>507</v>
      </c>
      <c s="34">
        <v>13</v>
      </c>
      <c s="35">
        <v>0</v>
      </c>
      <c s="35">
        <f>ROUND(ROUND(H190,2)*ROUND(G190,3),2)</f>
      </c>
      <c s="33" t="s">
        <v>5574</v>
      </c>
      <c r="O190">
        <f>(I190*21)/100</f>
      </c>
      <c t="s">
        <v>33</v>
      </c>
    </row>
    <row r="191" spans="1:5" ht="12.75">
      <c r="A191" s="36" t="s">
        <v>67</v>
      </c>
      <c r="E191" s="37" t="s">
        <v>19742</v>
      </c>
    </row>
    <row r="192" spans="1:5" ht="12.75">
      <c r="A192" s="38" t="s">
        <v>68</v>
      </c>
      <c r="E192" s="39" t="s">
        <v>63</v>
      </c>
    </row>
    <row r="193" spans="1:5" ht="12.75">
      <c r="A193" t="s">
        <v>70</v>
      </c>
      <c r="E193" s="37" t="s">
        <v>63</v>
      </c>
    </row>
    <row r="194" spans="1:16" ht="12.75">
      <c r="A194" s="26" t="s">
        <v>61</v>
      </c>
      <c s="31" t="s">
        <v>290</v>
      </c>
      <c s="31" t="s">
        <v>19743</v>
      </c>
      <c s="26" t="s">
        <v>63</v>
      </c>
      <c s="32" t="s">
        <v>19744</v>
      </c>
      <c s="33" t="s">
        <v>1090</v>
      </c>
      <c s="34">
        <v>7.75</v>
      </c>
      <c s="35">
        <v>0</v>
      </c>
      <c s="35">
        <f>ROUND(ROUND(H194,2)*ROUND(G194,3),2)</f>
      </c>
      <c s="33" t="s">
        <v>5574</v>
      </c>
      <c r="O194">
        <f>(I194*21)/100</f>
      </c>
      <c t="s">
        <v>33</v>
      </c>
    </row>
    <row r="195" spans="1:5" ht="12.75">
      <c r="A195" s="36" t="s">
        <v>67</v>
      </c>
      <c r="E195" s="37" t="s">
        <v>19744</v>
      </c>
    </row>
    <row r="196" spans="1:5" ht="12.75">
      <c r="A196" s="38" t="s">
        <v>68</v>
      </c>
      <c r="E196" s="39" t="s">
        <v>63</v>
      </c>
    </row>
    <row r="197" spans="1:5" ht="12.75">
      <c r="A197" t="s">
        <v>70</v>
      </c>
      <c r="E197" s="37" t="s">
        <v>63</v>
      </c>
    </row>
    <row r="198" spans="1:16" ht="12.75">
      <c r="A198" s="26" t="s">
        <v>61</v>
      </c>
      <c s="31" t="s">
        <v>294</v>
      </c>
      <c s="31" t="s">
        <v>19745</v>
      </c>
      <c s="26" t="s">
        <v>63</v>
      </c>
      <c s="32" t="s">
        <v>19746</v>
      </c>
      <c s="33" t="s">
        <v>507</v>
      </c>
      <c s="34">
        <v>13</v>
      </c>
      <c s="35">
        <v>0</v>
      </c>
      <c s="35">
        <f>ROUND(ROUND(H198,2)*ROUND(G198,3),2)</f>
      </c>
      <c s="33" t="s">
        <v>5574</v>
      </c>
      <c r="O198">
        <f>(I198*21)/100</f>
      </c>
      <c t="s">
        <v>33</v>
      </c>
    </row>
    <row r="199" spans="1:5" ht="12.75">
      <c r="A199" s="36" t="s">
        <v>67</v>
      </c>
      <c r="E199" s="37" t="s">
        <v>19746</v>
      </c>
    </row>
    <row r="200" spans="1:5" ht="63.75">
      <c r="A200" s="38" t="s">
        <v>68</v>
      </c>
      <c r="E200" s="46" t="s">
        <v>19747</v>
      </c>
    </row>
    <row r="201" spans="1:5" ht="12.75">
      <c r="A201" t="s">
        <v>70</v>
      </c>
      <c r="E201" s="37" t="s">
        <v>63</v>
      </c>
    </row>
    <row r="202" spans="1:18" ht="12.75" customHeight="1">
      <c r="A202" s="6" t="s">
        <v>58</v>
      </c>
      <c s="6"/>
      <c s="42" t="s">
        <v>4345</v>
      </c>
      <c s="6"/>
      <c s="29" t="s">
        <v>4346</v>
      </c>
      <c s="6"/>
      <c s="6"/>
      <c s="6"/>
      <c s="43">
        <f>0+Q202</f>
      </c>
      <c s="6"/>
      <c r="O202">
        <f>0+R202</f>
      </c>
      <c r="Q202">
        <f>0+I203+I207</f>
      </c>
      <c>
        <f>0+O203+O207</f>
      </c>
    </row>
    <row r="203" spans="1:16" ht="12.75">
      <c r="A203" s="26" t="s">
        <v>61</v>
      </c>
      <c s="31" t="s">
        <v>180</v>
      </c>
      <c s="31" t="s">
        <v>19748</v>
      </c>
      <c s="26" t="s">
        <v>63</v>
      </c>
      <c s="32" t="s">
        <v>19749</v>
      </c>
      <c s="33" t="s">
        <v>1090</v>
      </c>
      <c s="34">
        <v>43.413</v>
      </c>
      <c s="35">
        <v>0</v>
      </c>
      <c s="35">
        <f>ROUND(ROUND(H203,2)*ROUND(G203,3),2)</f>
      </c>
      <c s="33" t="s">
        <v>7697</v>
      </c>
      <c r="O203">
        <f>(I203*21)/100</f>
      </c>
      <c t="s">
        <v>33</v>
      </c>
    </row>
    <row r="204" spans="1:5" ht="12.75">
      <c r="A204" s="36" t="s">
        <v>67</v>
      </c>
      <c r="E204" s="37" t="s">
        <v>19749</v>
      </c>
    </row>
    <row r="205" spans="1:5" ht="38.25">
      <c r="A205" s="38" t="s">
        <v>68</v>
      </c>
      <c r="E205" s="46" t="s">
        <v>19750</v>
      </c>
    </row>
    <row r="206" spans="1:5" ht="12.75">
      <c r="A206" t="s">
        <v>70</v>
      </c>
      <c r="E206" s="37" t="s">
        <v>63</v>
      </c>
    </row>
    <row r="207" spans="1:16" ht="12.75">
      <c r="A207" s="26" t="s">
        <v>61</v>
      </c>
      <c s="31" t="s">
        <v>184</v>
      </c>
      <c s="31" t="s">
        <v>19751</v>
      </c>
      <c s="26" t="s">
        <v>63</v>
      </c>
      <c s="32" t="s">
        <v>19752</v>
      </c>
      <c s="33" t="s">
        <v>507</v>
      </c>
      <c s="34">
        <v>13</v>
      </c>
      <c s="35">
        <v>0</v>
      </c>
      <c s="35">
        <f>ROUND(ROUND(H207,2)*ROUND(G207,3),2)</f>
      </c>
      <c s="33" t="s">
        <v>7697</v>
      </c>
      <c r="O207">
        <f>(I207*21)/100</f>
      </c>
      <c t="s">
        <v>33</v>
      </c>
    </row>
    <row r="208" spans="1:5" ht="12.75">
      <c r="A208" s="36" t="s">
        <v>67</v>
      </c>
      <c r="E208" s="37" t="s">
        <v>19752</v>
      </c>
    </row>
    <row r="209" spans="1:5" ht="38.25">
      <c r="A209" s="38" t="s">
        <v>68</v>
      </c>
      <c r="E209" s="46" t="s">
        <v>19753</v>
      </c>
    </row>
    <row r="210" spans="1:5" ht="12.75">
      <c r="A210" t="s">
        <v>70</v>
      </c>
      <c r="E210" s="37" t="s">
        <v>63</v>
      </c>
    </row>
    <row r="211" spans="1:18" ht="12.75" customHeight="1">
      <c r="A211" s="6" t="s">
        <v>58</v>
      </c>
      <c s="6"/>
      <c s="42" t="s">
        <v>10933</v>
      </c>
      <c s="6"/>
      <c s="29" t="s">
        <v>10934</v>
      </c>
      <c s="6"/>
      <c s="6"/>
      <c s="6"/>
      <c s="43">
        <f>0+Q211</f>
      </c>
      <c s="6"/>
      <c r="O211">
        <f>0+R211</f>
      </c>
      <c r="Q211">
        <f>0+I212+I216</f>
      </c>
      <c>
        <f>0+O212+O216</f>
      </c>
    </row>
    <row r="212" spans="1:16" ht="25.5">
      <c r="A212" s="26" t="s">
        <v>61</v>
      </c>
      <c s="31" t="s">
        <v>188</v>
      </c>
      <c s="31" t="s">
        <v>14159</v>
      </c>
      <c s="26" t="s">
        <v>63</v>
      </c>
      <c s="32" t="s">
        <v>14161</v>
      </c>
      <c s="33" t="s">
        <v>1090</v>
      </c>
      <c s="34">
        <v>1403.224</v>
      </c>
      <c s="35">
        <v>0</v>
      </c>
      <c s="35">
        <f>ROUND(ROUND(H212,2)*ROUND(G212,3),2)</f>
      </c>
      <c s="33" t="s">
        <v>7697</v>
      </c>
      <c r="O212">
        <f>(I212*21)/100</f>
      </c>
      <c t="s">
        <v>33</v>
      </c>
    </row>
    <row r="213" spans="1:5" ht="25.5">
      <c r="A213" s="36" t="s">
        <v>67</v>
      </c>
      <c r="E213" s="37" t="s">
        <v>14161</v>
      </c>
    </row>
    <row r="214" spans="1:5" ht="191.25">
      <c r="A214" s="38" t="s">
        <v>68</v>
      </c>
      <c r="E214" s="46" t="s">
        <v>19754</v>
      </c>
    </row>
    <row r="215" spans="1:5" ht="12.75">
      <c r="A215" t="s">
        <v>70</v>
      </c>
      <c r="E215" s="37" t="s">
        <v>63</v>
      </c>
    </row>
    <row r="216" spans="1:16" ht="25.5">
      <c r="A216" s="26" t="s">
        <v>61</v>
      </c>
      <c s="31" t="s">
        <v>191</v>
      </c>
      <c s="31" t="s">
        <v>19755</v>
      </c>
      <c s="26" t="s">
        <v>63</v>
      </c>
      <c s="32" t="s">
        <v>19756</v>
      </c>
      <c s="33" t="s">
        <v>1090</v>
      </c>
      <c s="34">
        <v>1403.224</v>
      </c>
      <c s="35">
        <v>0</v>
      </c>
      <c s="35">
        <f>ROUND(ROUND(H216,2)*ROUND(G216,3),2)</f>
      </c>
      <c s="33" t="s">
        <v>7697</v>
      </c>
      <c r="O216">
        <f>(I216*21)/100</f>
      </c>
      <c t="s">
        <v>33</v>
      </c>
    </row>
    <row r="217" spans="1:5" ht="25.5">
      <c r="A217" s="36" t="s">
        <v>67</v>
      </c>
      <c r="E217" s="37" t="s">
        <v>19756</v>
      </c>
    </row>
    <row r="218" spans="1:5" ht="191.25">
      <c r="A218" s="38" t="s">
        <v>68</v>
      </c>
      <c r="E218" s="46" t="s">
        <v>19754</v>
      </c>
    </row>
    <row r="219" spans="1:5" ht="12.75">
      <c r="A219" t="s">
        <v>70</v>
      </c>
      <c r="E219" s="37" t="s">
        <v>63</v>
      </c>
    </row>
    <row r="220" spans="1:18" ht="12.75" customHeight="1">
      <c r="A220" s="6" t="s">
        <v>58</v>
      </c>
      <c s="6"/>
      <c s="42" t="s">
        <v>50</v>
      </c>
      <c s="6"/>
      <c s="29" t="s">
        <v>7888</v>
      </c>
      <c s="6"/>
      <c s="6"/>
      <c s="6"/>
      <c s="43">
        <f>0+Q220</f>
      </c>
      <c s="6"/>
      <c r="O220">
        <f>0+R220</f>
      </c>
      <c r="Q220">
        <f>0+I221+I225+I229+I233+I237+I241+I245+I249+I253+I257</f>
      </c>
      <c>
        <f>0+O221+O225+O229+O233+O237+O241+O245+O249+O253+O257</f>
      </c>
    </row>
    <row r="221" spans="1:16" ht="12.75">
      <c r="A221" s="26" t="s">
        <v>61</v>
      </c>
      <c s="31" t="s">
        <v>194</v>
      </c>
      <c s="31" t="s">
        <v>19757</v>
      </c>
      <c s="26" t="s">
        <v>63</v>
      </c>
      <c s="32" t="s">
        <v>19758</v>
      </c>
      <c s="33" t="s">
        <v>3310</v>
      </c>
      <c s="34">
        <v>2</v>
      </c>
      <c s="35">
        <v>0</v>
      </c>
      <c s="35">
        <f>ROUND(ROUND(H221,2)*ROUND(G221,3),2)</f>
      </c>
      <c s="33" t="s">
        <v>7697</v>
      </c>
      <c r="O221">
        <f>(I221*21)/100</f>
      </c>
      <c t="s">
        <v>33</v>
      </c>
    </row>
    <row r="222" spans="1:5" ht="12.75">
      <c r="A222" s="36" t="s">
        <v>67</v>
      </c>
      <c r="E222" s="37" t="s">
        <v>19758</v>
      </c>
    </row>
    <row r="223" spans="1:5" ht="63.75">
      <c r="A223" s="38" t="s">
        <v>68</v>
      </c>
      <c r="E223" s="46" t="s">
        <v>19759</v>
      </c>
    </row>
    <row r="224" spans="1:5" ht="25.5">
      <c r="A224" t="s">
        <v>70</v>
      </c>
      <c r="E224" s="37" t="s">
        <v>12069</v>
      </c>
    </row>
    <row r="225" spans="1:16" ht="25.5">
      <c r="A225" s="26" t="s">
        <v>61</v>
      </c>
      <c s="31" t="s">
        <v>198</v>
      </c>
      <c s="31" t="s">
        <v>19760</v>
      </c>
      <c s="26" t="s">
        <v>63</v>
      </c>
      <c s="32" t="s">
        <v>19761</v>
      </c>
      <c s="33" t="s">
        <v>3310</v>
      </c>
      <c s="34">
        <v>56</v>
      </c>
      <c s="35">
        <v>0</v>
      </c>
      <c s="35">
        <f>ROUND(ROUND(H225,2)*ROUND(G225,3),2)</f>
      </c>
      <c s="33" t="s">
        <v>7697</v>
      </c>
      <c r="O225">
        <f>(I225*21)/100</f>
      </c>
      <c t="s">
        <v>33</v>
      </c>
    </row>
    <row r="226" spans="1:5" ht="25.5">
      <c r="A226" s="36" t="s">
        <v>67</v>
      </c>
      <c r="E226" s="37" t="s">
        <v>19761</v>
      </c>
    </row>
    <row r="227" spans="1:5" ht="63.75">
      <c r="A227" s="38" t="s">
        <v>68</v>
      </c>
      <c r="E227" s="46" t="s">
        <v>19762</v>
      </c>
    </row>
    <row r="228" spans="1:5" ht="25.5">
      <c r="A228" t="s">
        <v>70</v>
      </c>
      <c r="E228" s="37" t="s">
        <v>12069</v>
      </c>
    </row>
    <row r="229" spans="1:16" ht="12.75">
      <c r="A229" s="26" t="s">
        <v>61</v>
      </c>
      <c s="31" t="s">
        <v>202</v>
      </c>
      <c s="31" t="s">
        <v>19763</v>
      </c>
      <c s="26" t="s">
        <v>63</v>
      </c>
      <c s="32" t="s">
        <v>19764</v>
      </c>
      <c s="33" t="s">
        <v>3310</v>
      </c>
      <c s="34">
        <v>2</v>
      </c>
      <c s="35">
        <v>0</v>
      </c>
      <c s="35">
        <f>ROUND(ROUND(H229,2)*ROUND(G229,3),2)</f>
      </c>
      <c s="33" t="s">
        <v>7697</v>
      </c>
      <c r="O229">
        <f>(I229*21)/100</f>
      </c>
      <c t="s">
        <v>33</v>
      </c>
    </row>
    <row r="230" spans="1:5" ht="12.75">
      <c r="A230" s="36" t="s">
        <v>67</v>
      </c>
      <c r="E230" s="37" t="s">
        <v>19764</v>
      </c>
    </row>
    <row r="231" spans="1:5" ht="63.75">
      <c r="A231" s="38" t="s">
        <v>68</v>
      </c>
      <c r="E231" s="46" t="s">
        <v>19759</v>
      </c>
    </row>
    <row r="232" spans="1:5" ht="25.5">
      <c r="A232" t="s">
        <v>70</v>
      </c>
      <c r="E232" s="37" t="s">
        <v>19765</v>
      </c>
    </row>
    <row r="233" spans="1:16" ht="25.5">
      <c r="A233" s="26" t="s">
        <v>61</v>
      </c>
      <c s="31" t="s">
        <v>206</v>
      </c>
      <c s="31" t="s">
        <v>19766</v>
      </c>
      <c s="26" t="s">
        <v>63</v>
      </c>
      <c s="32" t="s">
        <v>19767</v>
      </c>
      <c s="33" t="s">
        <v>1090</v>
      </c>
      <c s="34">
        <v>4</v>
      </c>
      <c s="35">
        <v>0</v>
      </c>
      <c s="35">
        <f>ROUND(ROUND(H233,2)*ROUND(G233,3),2)</f>
      </c>
      <c s="33" t="s">
        <v>7697</v>
      </c>
      <c r="O233">
        <f>(I233*21)/100</f>
      </c>
      <c t="s">
        <v>33</v>
      </c>
    </row>
    <row r="234" spans="1:5" ht="25.5">
      <c r="A234" s="36" t="s">
        <v>67</v>
      </c>
      <c r="E234" s="37" t="s">
        <v>19767</v>
      </c>
    </row>
    <row r="235" spans="1:5" ht="63.75">
      <c r="A235" s="38" t="s">
        <v>68</v>
      </c>
      <c r="E235" s="39" t="s">
        <v>19768</v>
      </c>
    </row>
    <row r="236" spans="1:5" ht="38.25">
      <c r="A236" t="s">
        <v>70</v>
      </c>
      <c r="E236" s="37" t="s">
        <v>19769</v>
      </c>
    </row>
    <row r="237" spans="1:16" ht="25.5">
      <c r="A237" s="26" t="s">
        <v>61</v>
      </c>
      <c s="31" t="s">
        <v>210</v>
      </c>
      <c s="31" t="s">
        <v>17134</v>
      </c>
      <c s="26" t="s">
        <v>63</v>
      </c>
      <c s="32" t="s">
        <v>19770</v>
      </c>
      <c s="33" t="s">
        <v>1090</v>
      </c>
      <c s="34">
        <v>3.75</v>
      </c>
      <c s="35">
        <v>0</v>
      </c>
      <c s="35">
        <f>ROUND(ROUND(H237,2)*ROUND(G237,3),2)</f>
      </c>
      <c s="33" t="s">
        <v>7697</v>
      </c>
      <c r="O237">
        <f>(I237*21)/100</f>
      </c>
      <c t="s">
        <v>33</v>
      </c>
    </row>
    <row r="238" spans="1:5" ht="25.5">
      <c r="A238" s="36" t="s">
        <v>67</v>
      </c>
      <c r="E238" s="37" t="s">
        <v>19770</v>
      </c>
    </row>
    <row r="239" spans="1:5" ht="38.25">
      <c r="A239" s="38" t="s">
        <v>68</v>
      </c>
      <c r="E239" s="39" t="s">
        <v>19771</v>
      </c>
    </row>
    <row r="240" spans="1:5" ht="38.25">
      <c r="A240" t="s">
        <v>70</v>
      </c>
      <c r="E240" s="37" t="s">
        <v>19769</v>
      </c>
    </row>
    <row r="241" spans="1:16" ht="38.25">
      <c r="A241" s="26" t="s">
        <v>61</v>
      </c>
      <c s="31" t="s">
        <v>214</v>
      </c>
      <c s="31" t="s">
        <v>19772</v>
      </c>
      <c s="26" t="s">
        <v>63</v>
      </c>
      <c s="32" t="s">
        <v>19773</v>
      </c>
      <c s="33" t="s">
        <v>507</v>
      </c>
      <c s="34">
        <v>10</v>
      </c>
      <c s="35">
        <v>0</v>
      </c>
      <c s="35">
        <f>ROUND(ROUND(H241,2)*ROUND(G241,3),2)</f>
      </c>
      <c s="33" t="s">
        <v>7697</v>
      </c>
      <c r="O241">
        <f>(I241*21)/100</f>
      </c>
      <c t="s">
        <v>33</v>
      </c>
    </row>
    <row r="242" spans="1:5" ht="38.25">
      <c r="A242" s="36" t="s">
        <v>67</v>
      </c>
      <c r="E242" s="37" t="s">
        <v>19774</v>
      </c>
    </row>
    <row r="243" spans="1:5" ht="63.75">
      <c r="A243" s="38" t="s">
        <v>68</v>
      </c>
      <c r="E243" s="46" t="s">
        <v>19775</v>
      </c>
    </row>
    <row r="244" spans="1:5" ht="12.75">
      <c r="A244" t="s">
        <v>70</v>
      </c>
      <c r="E244" s="37" t="s">
        <v>63</v>
      </c>
    </row>
    <row r="245" spans="1:16" ht="38.25">
      <c r="A245" s="26" t="s">
        <v>61</v>
      </c>
      <c s="31" t="s">
        <v>217</v>
      </c>
      <c s="31" t="s">
        <v>19776</v>
      </c>
      <c s="26" t="s">
        <v>63</v>
      </c>
      <c s="32" t="s">
        <v>19773</v>
      </c>
      <c s="33" t="s">
        <v>507</v>
      </c>
      <c s="34">
        <v>2</v>
      </c>
      <c s="35">
        <v>0</v>
      </c>
      <c s="35">
        <f>ROUND(ROUND(H245,2)*ROUND(G245,3),2)</f>
      </c>
      <c s="33" t="s">
        <v>7697</v>
      </c>
      <c r="O245">
        <f>(I245*21)/100</f>
      </c>
      <c t="s">
        <v>33</v>
      </c>
    </row>
    <row r="246" spans="1:5" ht="38.25">
      <c r="A246" s="36" t="s">
        <v>67</v>
      </c>
      <c r="E246" s="37" t="s">
        <v>19777</v>
      </c>
    </row>
    <row r="247" spans="1:5" ht="38.25">
      <c r="A247" s="38" t="s">
        <v>68</v>
      </c>
      <c r="E247" s="46" t="s">
        <v>19778</v>
      </c>
    </row>
    <row r="248" spans="1:5" ht="12.75">
      <c r="A248" t="s">
        <v>70</v>
      </c>
      <c r="E248" s="37" t="s">
        <v>63</v>
      </c>
    </row>
    <row r="249" spans="1:16" ht="38.25">
      <c r="A249" s="26" t="s">
        <v>61</v>
      </c>
      <c s="31" t="s">
        <v>220</v>
      </c>
      <c s="31" t="s">
        <v>17147</v>
      </c>
      <c s="26" t="s">
        <v>63</v>
      </c>
      <c s="32" t="s">
        <v>19773</v>
      </c>
      <c s="33" t="s">
        <v>507</v>
      </c>
      <c s="34">
        <v>7</v>
      </c>
      <c s="35">
        <v>0</v>
      </c>
      <c s="35">
        <f>ROUND(ROUND(H249,2)*ROUND(G249,3),2)</f>
      </c>
      <c s="33" t="s">
        <v>7697</v>
      </c>
      <c r="O249">
        <f>(I249*21)/100</f>
      </c>
      <c t="s">
        <v>33</v>
      </c>
    </row>
    <row r="250" spans="1:5" ht="38.25">
      <c r="A250" s="36" t="s">
        <v>67</v>
      </c>
      <c r="E250" s="37" t="s">
        <v>19779</v>
      </c>
    </row>
    <row r="251" spans="1:5" ht="63.75">
      <c r="A251" s="38" t="s">
        <v>68</v>
      </c>
      <c r="E251" s="46" t="s">
        <v>19780</v>
      </c>
    </row>
    <row r="252" spans="1:5" ht="12.75">
      <c r="A252" t="s">
        <v>70</v>
      </c>
      <c r="E252" s="37" t="s">
        <v>63</v>
      </c>
    </row>
    <row r="253" spans="1:16" ht="25.5">
      <c r="A253" s="26" t="s">
        <v>61</v>
      </c>
      <c s="31" t="s">
        <v>223</v>
      </c>
      <c s="31" t="s">
        <v>19781</v>
      </c>
      <c s="26" t="s">
        <v>63</v>
      </c>
      <c s="32" t="s">
        <v>19782</v>
      </c>
      <c s="33" t="s">
        <v>6194</v>
      </c>
      <c s="34">
        <v>16.35</v>
      </c>
      <c s="35">
        <v>0</v>
      </c>
      <c s="35">
        <f>ROUND(ROUND(H253,2)*ROUND(G253,3),2)</f>
      </c>
      <c s="33" t="s">
        <v>7697</v>
      </c>
      <c r="O253">
        <f>(I253*21)/100</f>
      </c>
      <c t="s">
        <v>33</v>
      </c>
    </row>
    <row r="254" spans="1:5" ht="25.5">
      <c r="A254" s="36" t="s">
        <v>67</v>
      </c>
      <c r="E254" s="37" t="s">
        <v>19782</v>
      </c>
    </row>
    <row r="255" spans="1:5" ht="63.75">
      <c r="A255" s="38" t="s">
        <v>68</v>
      </c>
      <c r="E255" s="46" t="s">
        <v>19783</v>
      </c>
    </row>
    <row r="256" spans="1:5" ht="12.75">
      <c r="A256" t="s">
        <v>70</v>
      </c>
      <c r="E256" s="37" t="s">
        <v>63</v>
      </c>
    </row>
    <row r="257" spans="1:16" ht="12.75">
      <c r="A257" s="26" t="s">
        <v>61</v>
      </c>
      <c s="31" t="s">
        <v>298</v>
      </c>
      <c s="31" t="s">
        <v>19784</v>
      </c>
      <c s="26" t="s">
        <v>63</v>
      </c>
      <c s="32" t="s">
        <v>19785</v>
      </c>
      <c s="33" t="s">
        <v>507</v>
      </c>
      <c s="34">
        <v>2</v>
      </c>
      <c s="35">
        <v>0</v>
      </c>
      <c s="35">
        <f>ROUND(ROUND(H257,2)*ROUND(G257,3),2)</f>
      </c>
      <c s="33" t="s">
        <v>5574</v>
      </c>
      <c r="O257">
        <f>(I257*21)/100</f>
      </c>
      <c t="s">
        <v>33</v>
      </c>
    </row>
    <row r="258" spans="1:5" ht="12.75">
      <c r="A258" s="36" t="s">
        <v>67</v>
      </c>
      <c r="E258" s="37" t="s">
        <v>19785</v>
      </c>
    </row>
    <row r="259" spans="1:5" ht="38.25">
      <c r="A259" s="38" t="s">
        <v>68</v>
      </c>
      <c r="E259" s="46" t="s">
        <v>19786</v>
      </c>
    </row>
    <row r="260" spans="1:5" ht="12.75">
      <c r="A260" t="s">
        <v>70</v>
      </c>
      <c r="E260" s="37" t="s">
        <v>63</v>
      </c>
    </row>
    <row r="261" spans="1:18" ht="12.75" customHeight="1">
      <c r="A261" s="6" t="s">
        <v>58</v>
      </c>
      <c s="6"/>
      <c s="42" t="s">
        <v>7901</v>
      </c>
      <c s="6"/>
      <c s="29" t="s">
        <v>7902</v>
      </c>
      <c s="6"/>
      <c s="6"/>
      <c s="6"/>
      <c s="43">
        <f>0+Q261</f>
      </c>
      <c s="6"/>
      <c r="O261">
        <f>0+R261</f>
      </c>
      <c r="Q261">
        <f>0+I262+I266+I270</f>
      </c>
      <c>
        <f>0+O262+O266+O270</f>
      </c>
    </row>
    <row r="262" spans="1:16" ht="25.5">
      <c r="A262" s="26" t="s">
        <v>61</v>
      </c>
      <c s="31" t="s">
        <v>226</v>
      </c>
      <c s="31" t="s">
        <v>19787</v>
      </c>
      <c s="26" t="s">
        <v>63</v>
      </c>
      <c s="32" t="s">
        <v>19788</v>
      </c>
      <c s="33" t="s">
        <v>738</v>
      </c>
      <c s="34">
        <v>1.814</v>
      </c>
      <c s="35">
        <v>0</v>
      </c>
      <c s="35">
        <f>ROUND(ROUND(H262,2)*ROUND(G262,3),2)</f>
      </c>
      <c s="33" t="s">
        <v>7697</v>
      </c>
      <c r="O262">
        <f>(I262*21)/100</f>
      </c>
      <c t="s">
        <v>33</v>
      </c>
    </row>
    <row r="263" spans="1:5" ht="25.5">
      <c r="A263" s="36" t="s">
        <v>67</v>
      </c>
      <c r="E263" s="37" t="s">
        <v>19788</v>
      </c>
    </row>
    <row r="264" spans="1:5" ht="12.75">
      <c r="A264" s="38" t="s">
        <v>68</v>
      </c>
      <c r="E264" s="39" t="s">
        <v>63</v>
      </c>
    </row>
    <row r="265" spans="1:5" ht="114.75">
      <c r="A265" t="s">
        <v>70</v>
      </c>
      <c r="E265" s="37" t="s">
        <v>19789</v>
      </c>
    </row>
    <row r="266" spans="1:16" ht="25.5">
      <c r="A266" s="26" t="s">
        <v>61</v>
      </c>
      <c s="31" t="s">
        <v>230</v>
      </c>
      <c s="31" t="s">
        <v>19790</v>
      </c>
      <c s="26" t="s">
        <v>63</v>
      </c>
      <c s="32" t="s">
        <v>19791</v>
      </c>
      <c s="33" t="s">
        <v>738</v>
      </c>
      <c s="34">
        <v>1.814</v>
      </c>
      <c s="35">
        <v>0</v>
      </c>
      <c s="35">
        <f>ROUND(ROUND(H266,2)*ROUND(G266,3),2)</f>
      </c>
      <c s="33" t="s">
        <v>7697</v>
      </c>
      <c r="O266">
        <f>(I266*21)/100</f>
      </c>
      <c t="s">
        <v>33</v>
      </c>
    </row>
    <row r="267" spans="1:5" ht="25.5">
      <c r="A267" s="36" t="s">
        <v>67</v>
      </c>
      <c r="E267" s="37" t="s">
        <v>19791</v>
      </c>
    </row>
    <row r="268" spans="1:5" ht="12.75">
      <c r="A268" s="38" t="s">
        <v>68</v>
      </c>
      <c r="E268" s="39" t="s">
        <v>63</v>
      </c>
    </row>
    <row r="269" spans="1:5" ht="76.5">
      <c r="A269" t="s">
        <v>70</v>
      </c>
      <c r="E269" s="37" t="s">
        <v>19792</v>
      </c>
    </row>
    <row r="270" spans="1:16" ht="38.25">
      <c r="A270" s="26" t="s">
        <v>61</v>
      </c>
      <c s="31" t="s">
        <v>302</v>
      </c>
      <c s="31" t="s">
        <v>14463</v>
      </c>
      <c s="26" t="s">
        <v>63</v>
      </c>
      <c s="32" t="s">
        <v>14465</v>
      </c>
      <c s="33" t="s">
        <v>738</v>
      </c>
      <c s="34">
        <v>1.814</v>
      </c>
      <c s="35">
        <v>0</v>
      </c>
      <c s="35">
        <f>ROUND(ROUND(H270,2)*ROUND(G270,3),2)</f>
      </c>
      <c s="33"/>
      <c r="O270">
        <f>(I270*21)/100</f>
      </c>
      <c t="s">
        <v>33</v>
      </c>
    </row>
    <row r="271" spans="1:5" ht="25.5">
      <c r="A271" s="36" t="s">
        <v>67</v>
      </c>
      <c r="E271" s="37" t="s">
        <v>19793</v>
      </c>
    </row>
    <row r="272" spans="1:5" ht="12.75">
      <c r="A272" s="38" t="s">
        <v>68</v>
      </c>
      <c r="E272" s="39" t="s">
        <v>63</v>
      </c>
    </row>
    <row r="273" spans="1:5" ht="89.25">
      <c r="A273" t="s">
        <v>70</v>
      </c>
      <c r="E273" s="37" t="s">
        <v>3152</v>
      </c>
    </row>
    <row r="274" spans="1:18" ht="12.75" customHeight="1">
      <c r="A274" s="6" t="s">
        <v>58</v>
      </c>
      <c s="6"/>
      <c s="42" t="s">
        <v>7919</v>
      </c>
      <c s="6"/>
      <c s="29" t="s">
        <v>7920</v>
      </c>
      <c s="6"/>
      <c s="6"/>
      <c s="6"/>
      <c s="43">
        <f>0+Q274</f>
      </c>
      <c s="6"/>
      <c r="O274">
        <f>0+R274</f>
      </c>
      <c r="Q274">
        <f>0+I275</f>
      </c>
      <c>
        <f>0+O275</f>
      </c>
    </row>
    <row r="275" spans="1:16" ht="25.5">
      <c r="A275" s="26" t="s">
        <v>61</v>
      </c>
      <c s="31" t="s">
        <v>234</v>
      </c>
      <c s="31" t="s">
        <v>19794</v>
      </c>
      <c s="26" t="s">
        <v>63</v>
      </c>
      <c s="32" t="s">
        <v>19795</v>
      </c>
      <c s="33" t="s">
        <v>738</v>
      </c>
      <c s="34">
        <v>1.682</v>
      </c>
      <c s="35">
        <v>0</v>
      </c>
      <c s="35">
        <f>ROUND(ROUND(H275,2)*ROUND(G275,3),2)</f>
      </c>
      <c s="33" t="s">
        <v>7697</v>
      </c>
      <c r="O275">
        <f>(I275*21)/100</f>
      </c>
      <c t="s">
        <v>33</v>
      </c>
    </row>
    <row r="276" spans="1:5" ht="38.25">
      <c r="A276" s="36" t="s">
        <v>67</v>
      </c>
      <c r="E276" s="37" t="s">
        <v>19796</v>
      </c>
    </row>
    <row r="277" spans="1:5" ht="12.75">
      <c r="A277" s="38" t="s">
        <v>68</v>
      </c>
      <c r="E277" s="39" t="s">
        <v>63</v>
      </c>
    </row>
    <row r="278" spans="1:5" ht="63.75">
      <c r="A278" t="s">
        <v>70</v>
      </c>
      <c r="E278" s="37" t="s">
        <v>9820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f>
      </c>
      <c t="s">
        <v>32</v>
      </c>
    </row>
    <row r="3" spans="1:16" ht="15" customHeight="1">
      <c r="A3" t="s">
        <v>12</v>
      </c>
      <c s="12" t="s">
        <v>14</v>
      </c>
      <c s="13" t="s">
        <v>15</v>
      </c>
      <c s="1"/>
      <c s="14" t="s">
        <v>16</v>
      </c>
      <c s="1"/>
      <c s="9"/>
      <c s="8" t="s">
        <v>19797</v>
      </c>
      <c s="40">
        <f>0+I11+I20+I101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19625</v>
      </c>
      <c s="1"/>
      <c s="14" t="s">
        <v>19626</v>
      </c>
      <c s="1"/>
      <c s="1"/>
      <c s="1"/>
      <c s="1"/>
      <c s="1"/>
    </row>
    <row r="7" spans="1:10" ht="12.75" customHeight="1">
      <c r="A7" t="s">
        <v>27</v>
      </c>
      <c s="16" t="s">
        <v>28</v>
      </c>
      <c s="17" t="s">
        <v>19797</v>
      </c>
      <c s="6"/>
      <c s="18" t="s">
        <v>19798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14588</v>
      </c>
      <c s="27"/>
      <c s="29" t="s">
        <v>12974</v>
      </c>
      <c s="27"/>
      <c s="27"/>
      <c s="27"/>
      <c s="30">
        <f>0+Q11</f>
      </c>
      <c s="27"/>
      <c r="O11">
        <f>0+R11</f>
      </c>
      <c r="Q11">
        <f>0+I12+I16</f>
      </c>
      <c>
        <f>0+O12+O16</f>
      </c>
    </row>
    <row r="12" spans="1:16" ht="25.5">
      <c r="A12" s="26" t="s">
        <v>61</v>
      </c>
      <c s="31" t="s">
        <v>139</v>
      </c>
      <c s="31" t="s">
        <v>19800</v>
      </c>
      <c s="26" t="s">
        <v>63</v>
      </c>
      <c s="32" t="s">
        <v>19801</v>
      </c>
      <c s="33" t="s">
        <v>3360</v>
      </c>
      <c s="34">
        <v>2</v>
      </c>
      <c s="35">
        <v>0</v>
      </c>
      <c s="35">
        <f>ROUND(ROUND(H12,2)*ROUND(G12,3),2)</f>
      </c>
      <c s="33" t="s">
        <v>5574</v>
      </c>
      <c r="O12">
        <f>(I12*21)/100</f>
      </c>
      <c t="s">
        <v>33</v>
      </c>
    </row>
    <row r="13" spans="1:5" ht="38.25">
      <c r="A13" s="36" t="s">
        <v>67</v>
      </c>
      <c r="E13" s="37" t="s">
        <v>19802</v>
      </c>
    </row>
    <row r="14" spans="1:5" ht="38.25">
      <c r="A14" s="38" t="s">
        <v>68</v>
      </c>
      <c r="E14" s="39" t="s">
        <v>19803</v>
      </c>
    </row>
    <row r="15" spans="1:5" ht="12.75">
      <c r="A15" t="s">
        <v>70</v>
      </c>
      <c r="E15" s="37" t="s">
        <v>63</v>
      </c>
    </row>
    <row r="16" spans="1:16" ht="25.5">
      <c r="A16" s="26" t="s">
        <v>61</v>
      </c>
      <c s="31" t="s">
        <v>143</v>
      </c>
      <c s="31" t="s">
        <v>19804</v>
      </c>
      <c s="26" t="s">
        <v>63</v>
      </c>
      <c s="32" t="s">
        <v>19805</v>
      </c>
      <c s="33" t="s">
        <v>3360</v>
      </c>
      <c s="34">
        <v>2</v>
      </c>
      <c s="35">
        <v>0</v>
      </c>
      <c s="35">
        <f>ROUND(ROUND(H16,2)*ROUND(G16,3),2)</f>
      </c>
      <c s="33" t="s">
        <v>5574</v>
      </c>
      <c r="O16">
        <f>(I16*21)/100</f>
      </c>
      <c t="s">
        <v>33</v>
      </c>
    </row>
    <row r="17" spans="1:5" ht="38.25">
      <c r="A17" s="36" t="s">
        <v>67</v>
      </c>
      <c r="E17" s="37" t="s">
        <v>19806</v>
      </c>
    </row>
    <row r="18" spans="1:5" ht="38.25">
      <c r="A18" s="38" t="s">
        <v>68</v>
      </c>
      <c r="E18" s="39" t="s">
        <v>19803</v>
      </c>
    </row>
    <row r="19" spans="1:5" ht="12.75">
      <c r="A19" t="s">
        <v>70</v>
      </c>
      <c r="E19" s="37" t="s">
        <v>63</v>
      </c>
    </row>
    <row r="20" spans="1:18" ht="12.75" customHeight="1">
      <c r="A20" s="6" t="s">
        <v>58</v>
      </c>
      <c s="6"/>
      <c s="42" t="s">
        <v>12047</v>
      </c>
      <c s="6"/>
      <c s="29" t="s">
        <v>12048</v>
      </c>
      <c s="6"/>
      <c s="6"/>
      <c s="6"/>
      <c s="43">
        <f>0+Q20</f>
      </c>
      <c s="6"/>
      <c r="O20">
        <f>0+R20</f>
      </c>
      <c r="Q20">
        <f>0+I21+I25+I29+I33+I37+I41+I45+I49+I53+I57+I61+I65+I69+I73+I77+I81+I85+I89+I93+I97</f>
      </c>
      <c>
        <f>0+O21+O25+O29+O33+O37+O41+O45+O49+O53+O57+O61+O65+O69+O73+O77+O81+O85+O89+O93+O97</f>
      </c>
    </row>
    <row r="21" spans="1:16" ht="25.5">
      <c r="A21" s="26" t="s">
        <v>61</v>
      </c>
      <c s="31" t="s">
        <v>39</v>
      </c>
      <c s="31" t="s">
        <v>17419</v>
      </c>
      <c s="26" t="s">
        <v>63</v>
      </c>
      <c s="32" t="s">
        <v>19807</v>
      </c>
      <c s="33" t="s">
        <v>507</v>
      </c>
      <c s="34">
        <v>2</v>
      </c>
      <c s="35">
        <v>0</v>
      </c>
      <c s="35">
        <f>ROUND(ROUND(H21,2)*ROUND(G21,3),2)</f>
      </c>
      <c s="33" t="s">
        <v>7697</v>
      </c>
      <c r="O21">
        <f>(I21*21)/100</f>
      </c>
      <c t="s">
        <v>33</v>
      </c>
    </row>
    <row r="22" spans="1:5" ht="25.5">
      <c r="A22" s="36" t="s">
        <v>67</v>
      </c>
      <c r="E22" s="37" t="s">
        <v>19807</v>
      </c>
    </row>
    <row r="23" spans="1:5" ht="38.25">
      <c r="A23" s="38" t="s">
        <v>68</v>
      </c>
      <c r="E23" s="39" t="s">
        <v>19803</v>
      </c>
    </row>
    <row r="24" spans="1:5" ht="12.75">
      <c r="A24" t="s">
        <v>70</v>
      </c>
      <c r="E24" s="37" t="s">
        <v>63</v>
      </c>
    </row>
    <row r="25" spans="1:16" ht="12.75">
      <c r="A25" s="26" t="s">
        <v>61</v>
      </c>
      <c s="31" t="s">
        <v>33</v>
      </c>
      <c s="31" t="s">
        <v>12229</v>
      </c>
      <c s="26" t="s">
        <v>63</v>
      </c>
      <c s="32" t="s">
        <v>12230</v>
      </c>
      <c s="33" t="s">
        <v>507</v>
      </c>
      <c s="34">
        <v>2</v>
      </c>
      <c s="35">
        <v>0</v>
      </c>
      <c s="35">
        <f>ROUND(ROUND(H25,2)*ROUND(G25,3),2)</f>
      </c>
      <c s="33" t="s">
        <v>7697</v>
      </c>
      <c r="O25">
        <f>(I25*21)/100</f>
      </c>
      <c t="s">
        <v>33</v>
      </c>
    </row>
    <row r="26" spans="1:5" ht="12.75">
      <c r="A26" s="36" t="s">
        <v>67</v>
      </c>
      <c r="E26" s="37" t="s">
        <v>12230</v>
      </c>
    </row>
    <row r="27" spans="1:5" ht="38.25">
      <c r="A27" s="38" t="s">
        <v>68</v>
      </c>
      <c r="E27" s="39" t="s">
        <v>19803</v>
      </c>
    </row>
    <row r="28" spans="1:5" ht="12.75">
      <c r="A28" t="s">
        <v>70</v>
      </c>
      <c r="E28" s="37" t="s">
        <v>63</v>
      </c>
    </row>
    <row r="29" spans="1:16" ht="12.75">
      <c r="A29" s="26" t="s">
        <v>61</v>
      </c>
      <c s="31" t="s">
        <v>32</v>
      </c>
      <c s="31" t="s">
        <v>18461</v>
      </c>
      <c s="26" t="s">
        <v>63</v>
      </c>
      <c s="32" t="s">
        <v>19808</v>
      </c>
      <c s="33" t="s">
        <v>507</v>
      </c>
      <c s="34">
        <v>3</v>
      </c>
      <c s="35">
        <v>0</v>
      </c>
      <c s="35">
        <f>ROUND(ROUND(H29,2)*ROUND(G29,3),2)</f>
      </c>
      <c s="33" t="s">
        <v>7697</v>
      </c>
      <c r="O29">
        <f>(I29*21)/100</f>
      </c>
      <c t="s">
        <v>33</v>
      </c>
    </row>
    <row r="30" spans="1:5" ht="12.75">
      <c r="A30" s="36" t="s">
        <v>67</v>
      </c>
      <c r="E30" s="37" t="s">
        <v>19808</v>
      </c>
    </row>
    <row r="31" spans="1:5" ht="38.25">
      <c r="A31" s="38" t="s">
        <v>68</v>
      </c>
      <c r="E31" s="39" t="s">
        <v>19809</v>
      </c>
    </row>
    <row r="32" spans="1:5" ht="12.75">
      <c r="A32" t="s">
        <v>70</v>
      </c>
      <c r="E32" s="37" t="s">
        <v>63</v>
      </c>
    </row>
    <row r="33" spans="1:16" ht="25.5">
      <c r="A33" s="26" t="s">
        <v>61</v>
      </c>
      <c s="31" t="s">
        <v>43</v>
      </c>
      <c s="31" t="s">
        <v>19810</v>
      </c>
      <c s="26" t="s">
        <v>63</v>
      </c>
      <c s="32" t="s">
        <v>19811</v>
      </c>
      <c s="33" t="s">
        <v>6194</v>
      </c>
      <c s="34">
        <v>16</v>
      </c>
      <c s="35">
        <v>0</v>
      </c>
      <c s="35">
        <f>ROUND(ROUND(H33,2)*ROUND(G33,3),2)</f>
      </c>
      <c s="33" t="s">
        <v>7697</v>
      </c>
      <c r="O33">
        <f>(I33*21)/100</f>
      </c>
      <c t="s">
        <v>33</v>
      </c>
    </row>
    <row r="34" spans="1:5" ht="25.5">
      <c r="A34" s="36" t="s">
        <v>67</v>
      </c>
      <c r="E34" s="37" t="s">
        <v>19811</v>
      </c>
    </row>
    <row r="35" spans="1:5" ht="38.25">
      <c r="A35" s="38" t="s">
        <v>68</v>
      </c>
      <c r="E35" s="39" t="s">
        <v>19812</v>
      </c>
    </row>
    <row r="36" spans="1:5" ht="51">
      <c r="A36" t="s">
        <v>70</v>
      </c>
      <c r="E36" s="37" t="s">
        <v>19813</v>
      </c>
    </row>
    <row r="37" spans="1:16" ht="12.75">
      <c r="A37" s="26" t="s">
        <v>61</v>
      </c>
      <c s="31" t="s">
        <v>45</v>
      </c>
      <c s="31" t="s">
        <v>15653</v>
      </c>
      <c s="26" t="s">
        <v>63</v>
      </c>
      <c s="32" t="s">
        <v>19814</v>
      </c>
      <c s="33" t="s">
        <v>507</v>
      </c>
      <c s="34">
        <v>1</v>
      </c>
      <c s="35">
        <v>0</v>
      </c>
      <c s="35">
        <f>ROUND(ROUND(H37,2)*ROUND(G37,3),2)</f>
      </c>
      <c s="33" t="s">
        <v>7697</v>
      </c>
      <c r="O37">
        <f>(I37*21)/100</f>
      </c>
      <c t="s">
        <v>33</v>
      </c>
    </row>
    <row r="38" spans="1:5" ht="12.75">
      <c r="A38" s="36" t="s">
        <v>67</v>
      </c>
      <c r="E38" s="37" t="s">
        <v>19814</v>
      </c>
    </row>
    <row r="39" spans="1:5" ht="38.25">
      <c r="A39" s="38" t="s">
        <v>68</v>
      </c>
      <c r="E39" s="39" t="s">
        <v>19815</v>
      </c>
    </row>
    <row r="40" spans="1:5" ht="12.75">
      <c r="A40" t="s">
        <v>70</v>
      </c>
      <c r="E40" s="37" t="s">
        <v>63</v>
      </c>
    </row>
    <row r="41" spans="1:16" ht="25.5">
      <c r="A41" s="26" t="s">
        <v>61</v>
      </c>
      <c s="31" t="s">
        <v>47</v>
      </c>
      <c s="31" t="s">
        <v>15665</v>
      </c>
      <c s="26" t="s">
        <v>63</v>
      </c>
      <c s="32" t="s">
        <v>19816</v>
      </c>
      <c s="33" t="s">
        <v>507</v>
      </c>
      <c s="34">
        <v>2</v>
      </c>
      <c s="35">
        <v>0</v>
      </c>
      <c s="35">
        <f>ROUND(ROUND(H41,2)*ROUND(G41,3),2)</f>
      </c>
      <c s="33" t="s">
        <v>7697</v>
      </c>
      <c r="O41">
        <f>(I41*21)/100</f>
      </c>
      <c t="s">
        <v>33</v>
      </c>
    </row>
    <row r="42" spans="1:5" ht="25.5">
      <c r="A42" s="36" t="s">
        <v>67</v>
      </c>
      <c r="E42" s="37" t="s">
        <v>19816</v>
      </c>
    </row>
    <row r="43" spans="1:5" ht="38.25">
      <c r="A43" s="38" t="s">
        <v>68</v>
      </c>
      <c r="E43" s="39" t="s">
        <v>19803</v>
      </c>
    </row>
    <row r="44" spans="1:5" ht="12.75">
      <c r="A44" t="s">
        <v>70</v>
      </c>
      <c r="E44" s="37" t="s">
        <v>63</v>
      </c>
    </row>
    <row r="45" spans="1:16" ht="25.5">
      <c r="A45" s="26" t="s">
        <v>61</v>
      </c>
      <c s="31" t="s">
        <v>87</v>
      </c>
      <c s="31" t="s">
        <v>19817</v>
      </c>
      <c s="26" t="s">
        <v>63</v>
      </c>
      <c s="32" t="s">
        <v>19818</v>
      </c>
      <c s="33" t="s">
        <v>507</v>
      </c>
      <c s="34">
        <v>2</v>
      </c>
      <c s="35">
        <v>0</v>
      </c>
      <c s="35">
        <f>ROUND(ROUND(H45,2)*ROUND(G45,3),2)</f>
      </c>
      <c s="33" t="s">
        <v>7697</v>
      </c>
      <c r="O45">
        <f>(I45*21)/100</f>
      </c>
      <c t="s">
        <v>33</v>
      </c>
    </row>
    <row r="46" spans="1:5" ht="25.5">
      <c r="A46" s="36" t="s">
        <v>67</v>
      </c>
      <c r="E46" s="37" t="s">
        <v>19818</v>
      </c>
    </row>
    <row r="47" spans="1:5" ht="38.25">
      <c r="A47" s="38" t="s">
        <v>68</v>
      </c>
      <c r="E47" s="39" t="s">
        <v>19803</v>
      </c>
    </row>
    <row r="48" spans="1:5" ht="12.75">
      <c r="A48" t="s">
        <v>70</v>
      </c>
      <c r="E48" s="37" t="s">
        <v>63</v>
      </c>
    </row>
    <row r="49" spans="1:16" ht="25.5">
      <c r="A49" s="26" t="s">
        <v>61</v>
      </c>
      <c s="31" t="s">
        <v>91</v>
      </c>
      <c s="31" t="s">
        <v>12054</v>
      </c>
      <c s="26" t="s">
        <v>63</v>
      </c>
      <c s="32" t="s">
        <v>12055</v>
      </c>
      <c s="33" t="s">
        <v>7810</v>
      </c>
      <c s="34">
        <v>159.744</v>
      </c>
      <c s="35">
        <v>0</v>
      </c>
      <c s="35">
        <f>ROUND(ROUND(H49,2)*ROUND(G49,3),2)</f>
      </c>
      <c s="33" t="s">
        <v>7697</v>
      </c>
      <c r="O49">
        <f>(I49*21)/100</f>
      </c>
      <c t="s">
        <v>33</v>
      </c>
    </row>
    <row r="50" spans="1:5" ht="25.5">
      <c r="A50" s="36" t="s">
        <v>67</v>
      </c>
      <c r="E50" s="37" t="s">
        <v>12055</v>
      </c>
    </row>
    <row r="51" spans="1:5" ht="51">
      <c r="A51" s="38" t="s">
        <v>68</v>
      </c>
      <c r="E51" s="39" t="s">
        <v>19819</v>
      </c>
    </row>
    <row r="52" spans="1:5" ht="114.75">
      <c r="A52" t="s">
        <v>70</v>
      </c>
      <c r="E52" s="37" t="s">
        <v>9854</v>
      </c>
    </row>
    <row r="53" spans="1:16" ht="12.75">
      <c r="A53" s="26" t="s">
        <v>61</v>
      </c>
      <c s="31" t="s">
        <v>50</v>
      </c>
      <c s="31" t="s">
        <v>19820</v>
      </c>
      <c s="26" t="s">
        <v>63</v>
      </c>
      <c s="32" t="s">
        <v>19821</v>
      </c>
      <c s="33" t="s">
        <v>507</v>
      </c>
      <c s="34">
        <v>2</v>
      </c>
      <c s="35">
        <v>0</v>
      </c>
      <c s="35">
        <f>ROUND(ROUND(H53,2)*ROUND(G53,3),2)</f>
      </c>
      <c s="33" t="s">
        <v>5574</v>
      </c>
      <c r="O53">
        <f>(I53*21)/100</f>
      </c>
      <c t="s">
        <v>33</v>
      </c>
    </row>
    <row r="54" spans="1:5" ht="12.75">
      <c r="A54" s="36" t="s">
        <v>67</v>
      </c>
      <c r="E54" s="37" t="s">
        <v>19821</v>
      </c>
    </row>
    <row r="55" spans="1:5" ht="38.25">
      <c r="A55" s="38" t="s">
        <v>68</v>
      </c>
      <c r="E55" s="39" t="s">
        <v>19803</v>
      </c>
    </row>
    <row r="56" spans="1:5" ht="12.75">
      <c r="A56" t="s">
        <v>70</v>
      </c>
      <c r="E56" s="37" t="s">
        <v>63</v>
      </c>
    </row>
    <row r="57" spans="1:16" ht="12.75">
      <c r="A57" s="26" t="s">
        <v>61</v>
      </c>
      <c s="31" t="s">
        <v>52</v>
      </c>
      <c s="31" t="s">
        <v>19822</v>
      </c>
      <c s="26" t="s">
        <v>63</v>
      </c>
      <c s="32" t="s">
        <v>19823</v>
      </c>
      <c s="33" t="s">
        <v>14170</v>
      </c>
      <c s="34">
        <v>2</v>
      </c>
      <c s="35">
        <v>0</v>
      </c>
      <c s="35">
        <f>ROUND(ROUND(H57,2)*ROUND(G57,3),2)</f>
      </c>
      <c s="33" t="s">
        <v>5574</v>
      </c>
      <c r="O57">
        <f>(I57*21)/100</f>
      </c>
      <c t="s">
        <v>33</v>
      </c>
    </row>
    <row r="58" spans="1:5" ht="12.75">
      <c r="A58" s="36" t="s">
        <v>67</v>
      </c>
      <c r="E58" s="37" t="s">
        <v>19823</v>
      </c>
    </row>
    <row r="59" spans="1:5" ht="38.25">
      <c r="A59" s="38" t="s">
        <v>68</v>
      </c>
      <c r="E59" s="39" t="s">
        <v>19803</v>
      </c>
    </row>
    <row r="60" spans="1:5" ht="12.75">
      <c r="A60" t="s">
        <v>70</v>
      </c>
      <c r="E60" s="37" t="s">
        <v>63</v>
      </c>
    </row>
    <row r="61" spans="1:16" ht="12.75">
      <c r="A61" s="26" t="s">
        <v>61</v>
      </c>
      <c s="31" t="s">
        <v>54</v>
      </c>
      <c s="31" t="s">
        <v>19824</v>
      </c>
      <c s="26" t="s">
        <v>63</v>
      </c>
      <c s="32" t="s">
        <v>19825</v>
      </c>
      <c s="33" t="s">
        <v>507</v>
      </c>
      <c s="34">
        <v>1</v>
      </c>
      <c s="35">
        <v>0</v>
      </c>
      <c s="35">
        <f>ROUND(ROUND(H61,2)*ROUND(G61,3),2)</f>
      </c>
      <c s="33" t="s">
        <v>5574</v>
      </c>
      <c r="O61">
        <f>(I61*21)/100</f>
      </c>
      <c t="s">
        <v>33</v>
      </c>
    </row>
    <row r="62" spans="1:5" ht="12.75">
      <c r="A62" s="36" t="s">
        <v>67</v>
      </c>
      <c r="E62" s="37" t="s">
        <v>19825</v>
      </c>
    </row>
    <row r="63" spans="1:5" ht="38.25">
      <c r="A63" s="38" t="s">
        <v>68</v>
      </c>
      <c r="E63" s="39" t="s">
        <v>19815</v>
      </c>
    </row>
    <row r="64" spans="1:5" ht="12.75">
      <c r="A64" t="s">
        <v>70</v>
      </c>
      <c r="E64" s="37" t="s">
        <v>63</v>
      </c>
    </row>
    <row r="65" spans="1:16" ht="12.75">
      <c r="A65" s="26" t="s">
        <v>61</v>
      </c>
      <c s="31" t="s">
        <v>103</v>
      </c>
      <c s="31" t="s">
        <v>19826</v>
      </c>
      <c s="26" t="s">
        <v>63</v>
      </c>
      <c s="32" t="s">
        <v>19827</v>
      </c>
      <c s="33" t="s">
        <v>507</v>
      </c>
      <c s="34">
        <v>1</v>
      </c>
      <c s="35">
        <v>0</v>
      </c>
      <c s="35">
        <f>ROUND(ROUND(H65,2)*ROUND(G65,3),2)</f>
      </c>
      <c s="33" t="s">
        <v>5574</v>
      </c>
      <c r="O65">
        <f>(I65*21)/100</f>
      </c>
      <c t="s">
        <v>33</v>
      </c>
    </row>
    <row r="66" spans="1:5" ht="12.75">
      <c r="A66" s="36" t="s">
        <v>67</v>
      </c>
      <c r="E66" s="37" t="s">
        <v>19827</v>
      </c>
    </row>
    <row r="67" spans="1:5" ht="38.25">
      <c r="A67" s="38" t="s">
        <v>68</v>
      </c>
      <c r="E67" s="39" t="s">
        <v>19815</v>
      </c>
    </row>
    <row r="68" spans="1:5" ht="12.75">
      <c r="A68" t="s">
        <v>70</v>
      </c>
      <c r="E68" s="37" t="s">
        <v>63</v>
      </c>
    </row>
    <row r="69" spans="1:16" ht="12.75">
      <c r="A69" s="26" t="s">
        <v>61</v>
      </c>
      <c s="31" t="s">
        <v>107</v>
      </c>
      <c s="31" t="s">
        <v>19828</v>
      </c>
      <c s="26" t="s">
        <v>63</v>
      </c>
      <c s="32" t="s">
        <v>19829</v>
      </c>
      <c s="33" t="s">
        <v>507</v>
      </c>
      <c s="34">
        <v>1</v>
      </c>
      <c s="35">
        <v>0</v>
      </c>
      <c s="35">
        <f>ROUND(ROUND(H69,2)*ROUND(G69,3),2)</f>
      </c>
      <c s="33" t="s">
        <v>5574</v>
      </c>
      <c r="O69">
        <f>(I69*21)/100</f>
      </c>
      <c t="s">
        <v>33</v>
      </c>
    </row>
    <row r="70" spans="1:5" ht="12.75">
      <c r="A70" s="36" t="s">
        <v>67</v>
      </c>
      <c r="E70" s="37" t="s">
        <v>19829</v>
      </c>
    </row>
    <row r="71" spans="1:5" ht="38.25">
      <c r="A71" s="38" t="s">
        <v>68</v>
      </c>
      <c r="E71" s="39" t="s">
        <v>19815</v>
      </c>
    </row>
    <row r="72" spans="1:5" ht="12.75">
      <c r="A72" t="s">
        <v>70</v>
      </c>
      <c r="E72" s="37" t="s">
        <v>63</v>
      </c>
    </row>
    <row r="73" spans="1:16" ht="12.75">
      <c r="A73" s="26" t="s">
        <v>61</v>
      </c>
      <c s="31" t="s">
        <v>111</v>
      </c>
      <c s="31" t="s">
        <v>19830</v>
      </c>
      <c s="26" t="s">
        <v>63</v>
      </c>
      <c s="32" t="s">
        <v>19831</v>
      </c>
      <c s="33" t="s">
        <v>507</v>
      </c>
      <c s="34">
        <v>1</v>
      </c>
      <c s="35">
        <v>0</v>
      </c>
      <c s="35">
        <f>ROUND(ROUND(H73,2)*ROUND(G73,3),2)</f>
      </c>
      <c s="33" t="s">
        <v>5574</v>
      </c>
      <c r="O73">
        <f>(I73*21)/100</f>
      </c>
      <c t="s">
        <v>33</v>
      </c>
    </row>
    <row r="74" spans="1:5" ht="12.75">
      <c r="A74" s="36" t="s">
        <v>67</v>
      </c>
      <c r="E74" s="37" t="s">
        <v>19831</v>
      </c>
    </row>
    <row r="75" spans="1:5" ht="38.25">
      <c r="A75" s="38" t="s">
        <v>68</v>
      </c>
      <c r="E75" s="39" t="s">
        <v>19815</v>
      </c>
    </row>
    <row r="76" spans="1:5" ht="12.75">
      <c r="A76" t="s">
        <v>70</v>
      </c>
      <c r="E76" s="37" t="s">
        <v>63</v>
      </c>
    </row>
    <row r="77" spans="1:16" ht="12.75">
      <c r="A77" s="26" t="s">
        <v>61</v>
      </c>
      <c s="31" t="s">
        <v>115</v>
      </c>
      <c s="31" t="s">
        <v>19832</v>
      </c>
      <c s="26" t="s">
        <v>63</v>
      </c>
      <c s="32" t="s">
        <v>19833</v>
      </c>
      <c s="33" t="s">
        <v>507</v>
      </c>
      <c s="34">
        <v>1</v>
      </c>
      <c s="35">
        <v>0</v>
      </c>
      <c s="35">
        <f>ROUND(ROUND(H77,2)*ROUND(G77,3),2)</f>
      </c>
      <c s="33" t="s">
        <v>5574</v>
      </c>
      <c r="O77">
        <f>(I77*21)/100</f>
      </c>
      <c t="s">
        <v>33</v>
      </c>
    </row>
    <row r="78" spans="1:5" ht="12.75">
      <c r="A78" s="36" t="s">
        <v>67</v>
      </c>
      <c r="E78" s="37" t="s">
        <v>19833</v>
      </c>
    </row>
    <row r="79" spans="1:5" ht="38.25">
      <c r="A79" s="38" t="s">
        <v>68</v>
      </c>
      <c r="E79" s="39" t="s">
        <v>19815</v>
      </c>
    </row>
    <row r="80" spans="1:5" ht="12.75">
      <c r="A80" t="s">
        <v>70</v>
      </c>
      <c r="E80" s="37" t="s">
        <v>63</v>
      </c>
    </row>
    <row r="81" spans="1:16" ht="12.75">
      <c r="A81" s="26" t="s">
        <v>61</v>
      </c>
      <c s="31" t="s">
        <v>119</v>
      </c>
      <c s="31" t="s">
        <v>19834</v>
      </c>
      <c s="26" t="s">
        <v>63</v>
      </c>
      <c s="32" t="s">
        <v>19835</v>
      </c>
      <c s="33" t="s">
        <v>507</v>
      </c>
      <c s="34">
        <v>3</v>
      </c>
      <c s="35">
        <v>0</v>
      </c>
      <c s="35">
        <f>ROUND(ROUND(H81,2)*ROUND(G81,3),2)</f>
      </c>
      <c s="33" t="s">
        <v>5574</v>
      </c>
      <c r="O81">
        <f>(I81*21)/100</f>
      </c>
      <c t="s">
        <v>33</v>
      </c>
    </row>
    <row r="82" spans="1:5" ht="12.75">
      <c r="A82" s="36" t="s">
        <v>67</v>
      </c>
      <c r="E82" s="37" t="s">
        <v>19835</v>
      </c>
    </row>
    <row r="83" spans="1:5" ht="38.25">
      <c r="A83" s="38" t="s">
        <v>68</v>
      </c>
      <c r="E83" s="39" t="s">
        <v>19809</v>
      </c>
    </row>
    <row r="84" spans="1:5" ht="12.75">
      <c r="A84" t="s">
        <v>70</v>
      </c>
      <c r="E84" s="37" t="s">
        <v>63</v>
      </c>
    </row>
    <row r="85" spans="1:16" ht="12.75">
      <c r="A85" s="26" t="s">
        <v>61</v>
      </c>
      <c s="31" t="s">
        <v>123</v>
      </c>
      <c s="31" t="s">
        <v>19836</v>
      </c>
      <c s="26" t="s">
        <v>63</v>
      </c>
      <c s="32" t="s">
        <v>12139</v>
      </c>
      <c s="33" t="s">
        <v>507</v>
      </c>
      <c s="34">
        <v>2</v>
      </c>
      <c s="35">
        <v>0</v>
      </c>
      <c s="35">
        <f>ROUND(ROUND(H85,2)*ROUND(G85,3),2)</f>
      </c>
      <c s="33" t="s">
        <v>5574</v>
      </c>
      <c r="O85">
        <f>(I85*21)/100</f>
      </c>
      <c t="s">
        <v>33</v>
      </c>
    </row>
    <row r="86" spans="1:5" ht="12.75">
      <c r="A86" s="36" t="s">
        <v>67</v>
      </c>
      <c r="E86" s="37" t="s">
        <v>12139</v>
      </c>
    </row>
    <row r="87" spans="1:5" ht="38.25">
      <c r="A87" s="38" t="s">
        <v>68</v>
      </c>
      <c r="E87" s="39" t="s">
        <v>19803</v>
      </c>
    </row>
    <row r="88" spans="1:5" ht="12.75">
      <c r="A88" t="s">
        <v>70</v>
      </c>
      <c r="E88" s="37" t="s">
        <v>63</v>
      </c>
    </row>
    <row r="89" spans="1:16" ht="12.75">
      <c r="A89" s="26" t="s">
        <v>61</v>
      </c>
      <c s="31" t="s">
        <v>127</v>
      </c>
      <c s="31" t="s">
        <v>19837</v>
      </c>
      <c s="26" t="s">
        <v>63</v>
      </c>
      <c s="32" t="s">
        <v>19838</v>
      </c>
      <c s="33" t="s">
        <v>507</v>
      </c>
      <c s="34">
        <v>1</v>
      </c>
      <c s="35">
        <v>0</v>
      </c>
      <c s="35">
        <f>ROUND(ROUND(H89,2)*ROUND(G89,3),2)</f>
      </c>
      <c s="33" t="s">
        <v>5574</v>
      </c>
      <c r="O89">
        <f>(I89*21)/100</f>
      </c>
      <c t="s">
        <v>33</v>
      </c>
    </row>
    <row r="90" spans="1:5" ht="12.75">
      <c r="A90" s="36" t="s">
        <v>67</v>
      </c>
      <c r="E90" s="37" t="s">
        <v>19838</v>
      </c>
    </row>
    <row r="91" spans="1:5" ht="38.25">
      <c r="A91" s="38" t="s">
        <v>68</v>
      </c>
      <c r="E91" s="39" t="s">
        <v>19815</v>
      </c>
    </row>
    <row r="92" spans="1:5" ht="12.75">
      <c r="A92" t="s">
        <v>70</v>
      </c>
      <c r="E92" s="37" t="s">
        <v>63</v>
      </c>
    </row>
    <row r="93" spans="1:16" ht="25.5">
      <c r="A93" s="26" t="s">
        <v>61</v>
      </c>
      <c s="31" t="s">
        <v>131</v>
      </c>
      <c s="31" t="s">
        <v>19839</v>
      </c>
      <c s="26" t="s">
        <v>63</v>
      </c>
      <c s="32" t="s">
        <v>19840</v>
      </c>
      <c s="33" t="s">
        <v>507</v>
      </c>
      <c s="34">
        <v>2</v>
      </c>
      <c s="35">
        <v>0</v>
      </c>
      <c s="35">
        <f>ROUND(ROUND(H93,2)*ROUND(G93,3),2)</f>
      </c>
      <c s="33" t="s">
        <v>5574</v>
      </c>
      <c r="O93">
        <f>(I93*21)/100</f>
      </c>
      <c t="s">
        <v>33</v>
      </c>
    </row>
    <row r="94" spans="1:5" ht="25.5">
      <c r="A94" s="36" t="s">
        <v>67</v>
      </c>
      <c r="E94" s="37" t="s">
        <v>19840</v>
      </c>
    </row>
    <row r="95" spans="1:5" ht="38.25">
      <c r="A95" s="38" t="s">
        <v>68</v>
      </c>
      <c r="E95" s="39" t="s">
        <v>19803</v>
      </c>
    </row>
    <row r="96" spans="1:5" ht="12.75">
      <c r="A96" t="s">
        <v>70</v>
      </c>
      <c r="E96" s="37" t="s">
        <v>63</v>
      </c>
    </row>
    <row r="97" spans="1:16" ht="25.5">
      <c r="A97" s="26" t="s">
        <v>61</v>
      </c>
      <c s="31" t="s">
        <v>135</v>
      </c>
      <c s="31" t="s">
        <v>19841</v>
      </c>
      <c s="26" t="s">
        <v>63</v>
      </c>
      <c s="32" t="s">
        <v>19842</v>
      </c>
      <c s="33" t="s">
        <v>507</v>
      </c>
      <c s="34">
        <v>4</v>
      </c>
      <c s="35">
        <v>0</v>
      </c>
      <c s="35">
        <f>ROUND(ROUND(H97,2)*ROUND(G97,3),2)</f>
      </c>
      <c s="33" t="s">
        <v>5574</v>
      </c>
      <c r="O97">
        <f>(I97*21)/100</f>
      </c>
      <c t="s">
        <v>33</v>
      </c>
    </row>
    <row r="98" spans="1:5" ht="25.5">
      <c r="A98" s="36" t="s">
        <v>67</v>
      </c>
      <c r="E98" s="37" t="s">
        <v>19842</v>
      </c>
    </row>
    <row r="99" spans="1:5" ht="38.25">
      <c r="A99" s="38" t="s">
        <v>68</v>
      </c>
      <c r="E99" s="39" t="s">
        <v>19843</v>
      </c>
    </row>
    <row r="100" spans="1:5" ht="12.75">
      <c r="A100" t="s">
        <v>70</v>
      </c>
      <c r="E100" s="37" t="s">
        <v>63</v>
      </c>
    </row>
    <row r="101" spans="1:18" ht="12.75" customHeight="1">
      <c r="A101" s="6" t="s">
        <v>58</v>
      </c>
      <c s="6"/>
      <c s="42" t="s">
        <v>12057</v>
      </c>
      <c s="6"/>
      <c s="29" t="s">
        <v>3083</v>
      </c>
      <c s="6"/>
      <c s="6"/>
      <c s="6"/>
      <c s="43">
        <f>0+Q101</f>
      </c>
      <c s="6"/>
      <c r="O101">
        <f>0+R101</f>
      </c>
      <c r="Q101">
        <f>0+I102</f>
      </c>
      <c>
        <f>0+O102</f>
      </c>
    </row>
    <row r="102" spans="1:16" ht="12.75">
      <c r="A102" s="26" t="s">
        <v>61</v>
      </c>
      <c s="31" t="s">
        <v>148</v>
      </c>
      <c s="31" t="s">
        <v>19844</v>
      </c>
      <c s="26" t="s">
        <v>63</v>
      </c>
      <c s="32" t="s">
        <v>12307</v>
      </c>
      <c s="33" t="s">
        <v>507</v>
      </c>
      <c s="34">
        <v>1</v>
      </c>
      <c s="35">
        <v>0</v>
      </c>
      <c s="35">
        <f>ROUND(ROUND(H102,2)*ROUND(G102,3),2)</f>
      </c>
      <c s="33" t="s">
        <v>5574</v>
      </c>
      <c r="O102">
        <f>(I102*21)/100</f>
      </c>
      <c t="s">
        <v>33</v>
      </c>
    </row>
    <row r="103" spans="1:5" ht="12.75">
      <c r="A103" s="36" t="s">
        <v>67</v>
      </c>
      <c r="E103" s="37" t="s">
        <v>12307</v>
      </c>
    </row>
    <row r="104" spans="1:5" ht="38.25">
      <c r="A104" s="38" t="s">
        <v>68</v>
      </c>
      <c r="E104" s="39" t="s">
        <v>19815</v>
      </c>
    </row>
    <row r="105" spans="1:5" ht="12.75">
      <c r="A105" t="s">
        <v>70</v>
      </c>
      <c r="E105"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0+O11+O16+O129</f>
      </c>
      <c t="s">
        <v>32</v>
      </c>
    </row>
    <row r="3" spans="1:16" ht="15" customHeight="1">
      <c r="A3" t="s">
        <v>12</v>
      </c>
      <c s="12" t="s">
        <v>14</v>
      </c>
      <c s="13" t="s">
        <v>15</v>
      </c>
      <c s="1"/>
      <c s="14" t="s">
        <v>16</v>
      </c>
      <c s="1"/>
      <c s="9"/>
      <c s="8" t="s">
        <v>19845</v>
      </c>
      <c s="40">
        <f>0+I11+I16+I129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19625</v>
      </c>
      <c s="1"/>
      <c s="14" t="s">
        <v>19626</v>
      </c>
      <c s="1"/>
      <c s="1"/>
      <c s="1"/>
      <c s="1"/>
      <c s="1"/>
    </row>
    <row r="7" spans="1:10" ht="12.75" customHeight="1">
      <c r="A7" t="s">
        <v>27</v>
      </c>
      <c s="16" t="s">
        <v>28</v>
      </c>
      <c s="17" t="s">
        <v>19845</v>
      </c>
      <c s="6"/>
      <c s="18" t="s">
        <v>19846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14588</v>
      </c>
      <c s="27"/>
      <c s="29" t="s">
        <v>12974</v>
      </c>
      <c s="27"/>
      <c s="27"/>
      <c s="27"/>
      <c s="30">
        <f>0+Q11</f>
      </c>
      <c s="27"/>
      <c r="O11">
        <f>0+R11</f>
      </c>
      <c r="Q11">
        <f>0+I12</f>
      </c>
      <c>
        <f>0+O12</f>
      </c>
    </row>
    <row r="12" spans="1:16" ht="25.5">
      <c r="A12" s="26" t="s">
        <v>61</v>
      </c>
      <c s="31" t="s">
        <v>170</v>
      </c>
      <c s="31" t="s">
        <v>19800</v>
      </c>
      <c s="26" t="s">
        <v>63</v>
      </c>
      <c s="32" t="s">
        <v>19801</v>
      </c>
      <c s="33" t="s">
        <v>3360</v>
      </c>
      <c s="34">
        <v>2</v>
      </c>
      <c s="35">
        <v>0</v>
      </c>
      <c s="35">
        <f>ROUND(ROUND(H12,2)*ROUND(G12,3),2)</f>
      </c>
      <c s="33" t="s">
        <v>5574</v>
      </c>
      <c r="O12">
        <f>(I12*21)/100</f>
      </c>
      <c t="s">
        <v>33</v>
      </c>
    </row>
    <row r="13" spans="1:5" ht="38.25">
      <c r="A13" s="36" t="s">
        <v>67</v>
      </c>
      <c r="E13" s="37" t="s">
        <v>19802</v>
      </c>
    </row>
    <row r="14" spans="1:5" ht="38.25">
      <c r="A14" s="38" t="s">
        <v>68</v>
      </c>
      <c r="E14" s="39" t="s">
        <v>19803</v>
      </c>
    </row>
    <row r="15" spans="1:5" ht="12.75">
      <c r="A15" t="s">
        <v>70</v>
      </c>
      <c r="E15" s="37" t="s">
        <v>63</v>
      </c>
    </row>
    <row r="16" spans="1:18" ht="12.75" customHeight="1">
      <c r="A16" s="6" t="s">
        <v>58</v>
      </c>
      <c s="6"/>
      <c s="42" t="s">
        <v>12047</v>
      </c>
      <c s="6"/>
      <c s="29" t="s">
        <v>12048</v>
      </c>
      <c s="6"/>
      <c s="6"/>
      <c s="6"/>
      <c s="43">
        <f>0+Q16</f>
      </c>
      <c s="6"/>
      <c r="O16">
        <f>0+R16</f>
      </c>
      <c r="Q16">
        <f>0+I17+I21+I25+I29+I33+I37+I41+I45+I49+I53+I57+I61+I65+I69+I73+I77+I81+I85+I89+I93+I97+I101+I105+I109+I113+I117+I121+I125</f>
      </c>
      <c>
        <f>0+O17+O21+O25+O29+O33+O37+O41+O45+O49+O53+O57+O61+O65+O69+O73+O77+O81+O85+O89+O93+O97+O101+O105+O109+O113+O117+O121+O125</f>
      </c>
    </row>
    <row r="17" spans="1:16" ht="12.75">
      <c r="A17" s="26" t="s">
        <v>61</v>
      </c>
      <c s="31" t="s">
        <v>39</v>
      </c>
      <c s="31" t="s">
        <v>19848</v>
      </c>
      <c s="26" t="s">
        <v>63</v>
      </c>
      <c s="32" t="s">
        <v>19849</v>
      </c>
      <c s="33" t="s">
        <v>507</v>
      </c>
      <c s="34">
        <v>3</v>
      </c>
      <c s="35">
        <v>0</v>
      </c>
      <c s="35">
        <f>ROUND(ROUND(H17,2)*ROUND(G17,3),2)</f>
      </c>
      <c s="33" t="s">
        <v>7697</v>
      </c>
      <c r="O17">
        <f>(I17*21)/100</f>
      </c>
      <c t="s">
        <v>33</v>
      </c>
    </row>
    <row r="18" spans="1:5" ht="12.75">
      <c r="A18" s="36" t="s">
        <v>67</v>
      </c>
      <c r="E18" s="37" t="s">
        <v>19849</v>
      </c>
    </row>
    <row r="19" spans="1:5" ht="38.25">
      <c r="A19" s="38" t="s">
        <v>68</v>
      </c>
      <c r="E19" s="39" t="s">
        <v>19809</v>
      </c>
    </row>
    <row r="20" spans="1:5" ht="12.75">
      <c r="A20" t="s">
        <v>70</v>
      </c>
      <c r="E20" s="37" t="s">
        <v>63</v>
      </c>
    </row>
    <row r="21" spans="1:16" ht="12.75">
      <c r="A21" s="26" t="s">
        <v>61</v>
      </c>
      <c s="31" t="s">
        <v>33</v>
      </c>
      <c s="31" t="s">
        <v>19850</v>
      </c>
      <c s="26" t="s">
        <v>63</v>
      </c>
      <c s="32" t="s">
        <v>19851</v>
      </c>
      <c s="33" t="s">
        <v>507</v>
      </c>
      <c s="34">
        <v>1</v>
      </c>
      <c s="35">
        <v>0</v>
      </c>
      <c s="35">
        <f>ROUND(ROUND(H21,2)*ROUND(G21,3),2)</f>
      </c>
      <c s="33" t="s">
        <v>5574</v>
      </c>
      <c r="O21">
        <f>(I21*21)/100</f>
      </c>
      <c t="s">
        <v>33</v>
      </c>
    </row>
    <row r="22" spans="1:5" ht="12.75">
      <c r="A22" s="36" t="s">
        <v>67</v>
      </c>
      <c r="E22" s="37" t="s">
        <v>19851</v>
      </c>
    </row>
    <row r="23" spans="1:5" ht="38.25">
      <c r="A23" s="38" t="s">
        <v>68</v>
      </c>
      <c r="E23" s="39" t="s">
        <v>19815</v>
      </c>
    </row>
    <row r="24" spans="1:5" ht="12.75">
      <c r="A24" t="s">
        <v>70</v>
      </c>
      <c r="E24" s="37" t="s">
        <v>63</v>
      </c>
    </row>
    <row r="25" spans="1:16" ht="25.5">
      <c r="A25" s="26" t="s">
        <v>61</v>
      </c>
      <c s="31" t="s">
        <v>32</v>
      </c>
      <c s="31" t="s">
        <v>15637</v>
      </c>
      <c s="26" t="s">
        <v>63</v>
      </c>
      <c s="32" t="s">
        <v>19852</v>
      </c>
      <c s="33" t="s">
        <v>507</v>
      </c>
      <c s="34">
        <v>2</v>
      </c>
      <c s="35">
        <v>0</v>
      </c>
      <c s="35">
        <f>ROUND(ROUND(H25,2)*ROUND(G25,3),2)</f>
      </c>
      <c s="33" t="s">
        <v>7697</v>
      </c>
      <c r="O25">
        <f>(I25*21)/100</f>
      </c>
      <c t="s">
        <v>33</v>
      </c>
    </row>
    <row r="26" spans="1:5" ht="25.5">
      <c r="A26" s="36" t="s">
        <v>67</v>
      </c>
      <c r="E26" s="37" t="s">
        <v>19852</v>
      </c>
    </row>
    <row r="27" spans="1:5" ht="38.25">
      <c r="A27" s="38" t="s">
        <v>68</v>
      </c>
      <c r="E27" s="39" t="s">
        <v>19803</v>
      </c>
    </row>
    <row r="28" spans="1:5" ht="12.75">
      <c r="A28" t="s">
        <v>70</v>
      </c>
      <c r="E28" s="37" t="s">
        <v>63</v>
      </c>
    </row>
    <row r="29" spans="1:16" ht="12.75">
      <c r="A29" s="26" t="s">
        <v>61</v>
      </c>
      <c s="31" t="s">
        <v>43</v>
      </c>
      <c s="31" t="s">
        <v>12229</v>
      </c>
      <c s="26" t="s">
        <v>63</v>
      </c>
      <c s="32" t="s">
        <v>12230</v>
      </c>
      <c s="33" t="s">
        <v>507</v>
      </c>
      <c s="34">
        <v>9</v>
      </c>
      <c s="35">
        <v>0</v>
      </c>
      <c s="35">
        <f>ROUND(ROUND(H29,2)*ROUND(G29,3),2)</f>
      </c>
      <c s="33" t="s">
        <v>7697</v>
      </c>
      <c r="O29">
        <f>(I29*21)/100</f>
      </c>
      <c t="s">
        <v>33</v>
      </c>
    </row>
    <row r="30" spans="1:5" ht="12.75">
      <c r="A30" s="36" t="s">
        <v>67</v>
      </c>
      <c r="E30" s="37" t="s">
        <v>12230</v>
      </c>
    </row>
    <row r="31" spans="1:5" ht="38.25">
      <c r="A31" s="38" t="s">
        <v>68</v>
      </c>
      <c r="E31" s="39" t="s">
        <v>19853</v>
      </c>
    </row>
    <row r="32" spans="1:5" ht="12.75">
      <c r="A32" t="s">
        <v>70</v>
      </c>
      <c r="E32" s="37" t="s">
        <v>63</v>
      </c>
    </row>
    <row r="33" spans="1:16" ht="12.75">
      <c r="A33" s="26" t="s">
        <v>61</v>
      </c>
      <c s="31" t="s">
        <v>45</v>
      </c>
      <c s="31" t="s">
        <v>18461</v>
      </c>
      <c s="26" t="s">
        <v>63</v>
      </c>
      <c s="32" t="s">
        <v>19808</v>
      </c>
      <c s="33" t="s">
        <v>507</v>
      </c>
      <c s="34">
        <v>9</v>
      </c>
      <c s="35">
        <v>0</v>
      </c>
      <c s="35">
        <f>ROUND(ROUND(H33,2)*ROUND(G33,3),2)</f>
      </c>
      <c s="33" t="s">
        <v>7697</v>
      </c>
      <c r="O33">
        <f>(I33*21)/100</f>
      </c>
      <c t="s">
        <v>33</v>
      </c>
    </row>
    <row r="34" spans="1:5" ht="12.75">
      <c r="A34" s="36" t="s">
        <v>67</v>
      </c>
      <c r="E34" s="37" t="s">
        <v>19808</v>
      </c>
    </row>
    <row r="35" spans="1:5" ht="38.25">
      <c r="A35" s="38" t="s">
        <v>68</v>
      </c>
      <c r="E35" s="39" t="s">
        <v>19853</v>
      </c>
    </row>
    <row r="36" spans="1:5" ht="12.75">
      <c r="A36" t="s">
        <v>70</v>
      </c>
      <c r="E36" s="37" t="s">
        <v>63</v>
      </c>
    </row>
    <row r="37" spans="1:16" ht="25.5">
      <c r="A37" s="26" t="s">
        <v>61</v>
      </c>
      <c s="31" t="s">
        <v>47</v>
      </c>
      <c s="31" t="s">
        <v>12253</v>
      </c>
      <c s="26" t="s">
        <v>63</v>
      </c>
      <c s="32" t="s">
        <v>12254</v>
      </c>
      <c s="33" t="s">
        <v>6194</v>
      </c>
      <c s="34">
        <v>30</v>
      </c>
      <c s="35">
        <v>0</v>
      </c>
      <c s="35">
        <f>ROUND(ROUND(H37,2)*ROUND(G37,3),2)</f>
      </c>
      <c s="33" t="s">
        <v>7697</v>
      </c>
      <c r="O37">
        <f>(I37*21)/100</f>
      </c>
      <c t="s">
        <v>33</v>
      </c>
    </row>
    <row r="38" spans="1:5" ht="25.5">
      <c r="A38" s="36" t="s">
        <v>67</v>
      </c>
      <c r="E38" s="37" t="s">
        <v>12254</v>
      </c>
    </row>
    <row r="39" spans="1:5" ht="38.25">
      <c r="A39" s="38" t="s">
        <v>68</v>
      </c>
      <c r="E39" s="39" t="s">
        <v>19854</v>
      </c>
    </row>
    <row r="40" spans="1:5" ht="12.75">
      <c r="A40" t="s">
        <v>70</v>
      </c>
      <c r="E40" s="37" t="s">
        <v>63</v>
      </c>
    </row>
    <row r="41" spans="1:16" ht="25.5">
      <c r="A41" s="26" t="s">
        <v>61</v>
      </c>
      <c s="31" t="s">
        <v>87</v>
      </c>
      <c s="31" t="s">
        <v>12256</v>
      </c>
      <c s="26" t="s">
        <v>63</v>
      </c>
      <c s="32" t="s">
        <v>12257</v>
      </c>
      <c s="33" t="s">
        <v>6194</v>
      </c>
      <c s="34">
        <v>16</v>
      </c>
      <c s="35">
        <v>0</v>
      </c>
      <c s="35">
        <f>ROUND(ROUND(H41,2)*ROUND(G41,3),2)</f>
      </c>
      <c s="33" t="s">
        <v>7697</v>
      </c>
      <c r="O41">
        <f>(I41*21)/100</f>
      </c>
      <c t="s">
        <v>33</v>
      </c>
    </row>
    <row r="42" spans="1:5" ht="25.5">
      <c r="A42" s="36" t="s">
        <v>67</v>
      </c>
      <c r="E42" s="37" t="s">
        <v>12257</v>
      </c>
    </row>
    <row r="43" spans="1:5" ht="38.25">
      <c r="A43" s="38" t="s">
        <v>68</v>
      </c>
      <c r="E43" s="39" t="s">
        <v>19855</v>
      </c>
    </row>
    <row r="44" spans="1:5" ht="12.75">
      <c r="A44" t="s">
        <v>70</v>
      </c>
      <c r="E44" s="37" t="s">
        <v>63</v>
      </c>
    </row>
    <row r="45" spans="1:16" ht="12.75">
      <c r="A45" s="26" t="s">
        <v>61</v>
      </c>
      <c s="31" t="s">
        <v>91</v>
      </c>
      <c s="31" t="s">
        <v>15653</v>
      </c>
      <c s="26" t="s">
        <v>63</v>
      </c>
      <c s="32" t="s">
        <v>19814</v>
      </c>
      <c s="33" t="s">
        <v>507</v>
      </c>
      <c s="34">
        <v>7</v>
      </c>
      <c s="35">
        <v>0</v>
      </c>
      <c s="35">
        <f>ROUND(ROUND(H45,2)*ROUND(G45,3),2)</f>
      </c>
      <c s="33" t="s">
        <v>7697</v>
      </c>
      <c r="O45">
        <f>(I45*21)/100</f>
      </c>
      <c t="s">
        <v>33</v>
      </c>
    </row>
    <row r="46" spans="1:5" ht="12.75">
      <c r="A46" s="36" t="s">
        <v>67</v>
      </c>
      <c r="E46" s="37" t="s">
        <v>19814</v>
      </c>
    </row>
    <row r="47" spans="1:5" ht="38.25">
      <c r="A47" s="38" t="s">
        <v>68</v>
      </c>
      <c r="E47" s="39" t="s">
        <v>19856</v>
      </c>
    </row>
    <row r="48" spans="1:5" ht="12.75">
      <c r="A48" t="s">
        <v>70</v>
      </c>
      <c r="E48" s="37" t="s">
        <v>63</v>
      </c>
    </row>
    <row r="49" spans="1:16" ht="25.5">
      <c r="A49" s="26" t="s">
        <v>61</v>
      </c>
      <c s="31" t="s">
        <v>50</v>
      </c>
      <c s="31" t="s">
        <v>15656</v>
      </c>
      <c s="26" t="s">
        <v>63</v>
      </c>
      <c s="32" t="s">
        <v>19857</v>
      </c>
      <c s="33" t="s">
        <v>507</v>
      </c>
      <c s="34">
        <v>2</v>
      </c>
      <c s="35">
        <v>0</v>
      </c>
      <c s="35">
        <f>ROUND(ROUND(H49,2)*ROUND(G49,3),2)</f>
      </c>
      <c s="33" t="s">
        <v>7697</v>
      </c>
      <c r="O49">
        <f>(I49*21)/100</f>
      </c>
      <c t="s">
        <v>33</v>
      </c>
    </row>
    <row r="50" spans="1:5" ht="25.5">
      <c r="A50" s="36" t="s">
        <v>67</v>
      </c>
      <c r="E50" s="37" t="s">
        <v>19857</v>
      </c>
    </row>
    <row r="51" spans="1:5" ht="38.25">
      <c r="A51" s="38" t="s">
        <v>68</v>
      </c>
      <c r="E51" s="39" t="s">
        <v>19803</v>
      </c>
    </row>
    <row r="52" spans="1:5" ht="12.75">
      <c r="A52" t="s">
        <v>70</v>
      </c>
      <c r="E52" s="37" t="s">
        <v>63</v>
      </c>
    </row>
    <row r="53" spans="1:16" ht="25.5">
      <c r="A53" s="26" t="s">
        <v>61</v>
      </c>
      <c s="31" t="s">
        <v>52</v>
      </c>
      <c s="31" t="s">
        <v>15665</v>
      </c>
      <c s="26" t="s">
        <v>63</v>
      </c>
      <c s="32" t="s">
        <v>19816</v>
      </c>
      <c s="33" t="s">
        <v>507</v>
      </c>
      <c s="34">
        <v>3</v>
      </c>
      <c s="35">
        <v>0</v>
      </c>
      <c s="35">
        <f>ROUND(ROUND(H53,2)*ROUND(G53,3),2)</f>
      </c>
      <c s="33" t="s">
        <v>7697</v>
      </c>
      <c r="O53">
        <f>(I53*21)/100</f>
      </c>
      <c t="s">
        <v>33</v>
      </c>
    </row>
    <row r="54" spans="1:5" ht="25.5">
      <c r="A54" s="36" t="s">
        <v>67</v>
      </c>
      <c r="E54" s="37" t="s">
        <v>19816</v>
      </c>
    </row>
    <row r="55" spans="1:5" ht="38.25">
      <c r="A55" s="38" t="s">
        <v>68</v>
      </c>
      <c r="E55" s="39" t="s">
        <v>19809</v>
      </c>
    </row>
    <row r="56" spans="1:5" ht="12.75">
      <c r="A56" t="s">
        <v>70</v>
      </c>
      <c r="E56" s="37" t="s">
        <v>63</v>
      </c>
    </row>
    <row r="57" spans="1:16" ht="25.5">
      <c r="A57" s="26" t="s">
        <v>61</v>
      </c>
      <c s="31" t="s">
        <v>54</v>
      </c>
      <c s="31" t="s">
        <v>15668</v>
      </c>
      <c s="26" t="s">
        <v>63</v>
      </c>
      <c s="32" t="s">
        <v>19858</v>
      </c>
      <c s="33" t="s">
        <v>507</v>
      </c>
      <c s="34">
        <v>3</v>
      </c>
      <c s="35">
        <v>0</v>
      </c>
      <c s="35">
        <f>ROUND(ROUND(H57,2)*ROUND(G57,3),2)</f>
      </c>
      <c s="33" t="s">
        <v>7697</v>
      </c>
      <c r="O57">
        <f>(I57*21)/100</f>
      </c>
      <c t="s">
        <v>33</v>
      </c>
    </row>
    <row r="58" spans="1:5" ht="25.5">
      <c r="A58" s="36" t="s">
        <v>67</v>
      </c>
      <c r="E58" s="37" t="s">
        <v>19858</v>
      </c>
    </row>
    <row r="59" spans="1:5" ht="38.25">
      <c r="A59" s="38" t="s">
        <v>68</v>
      </c>
      <c r="E59" s="39" t="s">
        <v>19809</v>
      </c>
    </row>
    <row r="60" spans="1:5" ht="12.75">
      <c r="A60" t="s">
        <v>70</v>
      </c>
      <c r="E60" s="37" t="s">
        <v>63</v>
      </c>
    </row>
    <row r="61" spans="1:16" ht="25.5">
      <c r="A61" s="26" t="s">
        <v>61</v>
      </c>
      <c s="31" t="s">
        <v>103</v>
      </c>
      <c s="31" t="s">
        <v>19859</v>
      </c>
      <c s="26" t="s">
        <v>63</v>
      </c>
      <c s="32" t="s">
        <v>19860</v>
      </c>
      <c s="33" t="s">
        <v>507</v>
      </c>
      <c s="34">
        <v>2</v>
      </c>
      <c s="35">
        <v>0</v>
      </c>
      <c s="35">
        <f>ROUND(ROUND(H61,2)*ROUND(G61,3),2)</f>
      </c>
      <c s="33" t="s">
        <v>7697</v>
      </c>
      <c r="O61">
        <f>(I61*21)/100</f>
      </c>
      <c t="s">
        <v>33</v>
      </c>
    </row>
    <row r="62" spans="1:5" ht="25.5">
      <c r="A62" s="36" t="s">
        <v>67</v>
      </c>
      <c r="E62" s="37" t="s">
        <v>19860</v>
      </c>
    </row>
    <row r="63" spans="1:5" ht="38.25">
      <c r="A63" s="38" t="s">
        <v>68</v>
      </c>
      <c r="E63" s="39" t="s">
        <v>19803</v>
      </c>
    </row>
    <row r="64" spans="1:5" ht="12.75">
      <c r="A64" t="s">
        <v>70</v>
      </c>
      <c r="E64" s="37" t="s">
        <v>63</v>
      </c>
    </row>
    <row r="65" spans="1:16" ht="25.5">
      <c r="A65" s="26" t="s">
        <v>61</v>
      </c>
      <c s="31" t="s">
        <v>107</v>
      </c>
      <c s="31" t="s">
        <v>12054</v>
      </c>
      <c s="26" t="s">
        <v>63</v>
      </c>
      <c s="32" t="s">
        <v>12055</v>
      </c>
      <c s="33" t="s">
        <v>7810</v>
      </c>
      <c s="34">
        <v>301.968</v>
      </c>
      <c s="35">
        <v>0</v>
      </c>
      <c s="35">
        <f>ROUND(ROUND(H65,2)*ROUND(G65,3),2)</f>
      </c>
      <c s="33" t="s">
        <v>7697</v>
      </c>
      <c r="O65">
        <f>(I65*21)/100</f>
      </c>
      <c t="s">
        <v>33</v>
      </c>
    </row>
    <row r="66" spans="1:5" ht="25.5">
      <c r="A66" s="36" t="s">
        <v>67</v>
      </c>
      <c r="E66" s="37" t="s">
        <v>12055</v>
      </c>
    </row>
    <row r="67" spans="1:5" ht="38.25">
      <c r="A67" s="38" t="s">
        <v>68</v>
      </c>
      <c r="E67" s="39" t="s">
        <v>19861</v>
      </c>
    </row>
    <row r="68" spans="1:5" ht="114.75">
      <c r="A68" t="s">
        <v>70</v>
      </c>
      <c r="E68" s="37" t="s">
        <v>9854</v>
      </c>
    </row>
    <row r="69" spans="1:16" ht="12.75">
      <c r="A69" s="26" t="s">
        <v>61</v>
      </c>
      <c s="31" t="s">
        <v>111</v>
      </c>
      <c s="31" t="s">
        <v>19862</v>
      </c>
      <c s="26" t="s">
        <v>63</v>
      </c>
      <c s="32" t="s">
        <v>19863</v>
      </c>
      <c s="33" t="s">
        <v>507</v>
      </c>
      <c s="34">
        <v>2</v>
      </c>
      <c s="35">
        <v>0</v>
      </c>
      <c s="35">
        <f>ROUND(ROUND(H69,2)*ROUND(G69,3),2)</f>
      </c>
      <c s="33" t="s">
        <v>5574</v>
      </c>
      <c r="O69">
        <f>(I69*21)/100</f>
      </c>
      <c t="s">
        <v>33</v>
      </c>
    </row>
    <row r="70" spans="1:5" ht="12.75">
      <c r="A70" s="36" t="s">
        <v>67</v>
      </c>
      <c r="E70" s="37" t="s">
        <v>19863</v>
      </c>
    </row>
    <row r="71" spans="1:5" ht="38.25">
      <c r="A71" s="38" t="s">
        <v>68</v>
      </c>
      <c r="E71" s="39" t="s">
        <v>19803</v>
      </c>
    </row>
    <row r="72" spans="1:5" ht="12.75">
      <c r="A72" t="s">
        <v>70</v>
      </c>
      <c r="E72" s="37" t="s">
        <v>63</v>
      </c>
    </row>
    <row r="73" spans="1:16" ht="12.75">
      <c r="A73" s="26" t="s">
        <v>61</v>
      </c>
      <c s="31" t="s">
        <v>115</v>
      </c>
      <c s="31" t="s">
        <v>19864</v>
      </c>
      <c s="26" t="s">
        <v>63</v>
      </c>
      <c s="32" t="s">
        <v>19865</v>
      </c>
      <c s="33" t="s">
        <v>507</v>
      </c>
      <c s="34">
        <v>2</v>
      </c>
      <c s="35">
        <v>0</v>
      </c>
      <c s="35">
        <f>ROUND(ROUND(H73,2)*ROUND(G73,3),2)</f>
      </c>
      <c s="33" t="s">
        <v>5574</v>
      </c>
      <c r="O73">
        <f>(I73*21)/100</f>
      </c>
      <c t="s">
        <v>33</v>
      </c>
    </row>
    <row r="74" spans="1:5" ht="12.75">
      <c r="A74" s="36" t="s">
        <v>67</v>
      </c>
      <c r="E74" s="37" t="s">
        <v>19865</v>
      </c>
    </row>
    <row r="75" spans="1:5" ht="38.25">
      <c r="A75" s="38" t="s">
        <v>68</v>
      </c>
      <c r="E75" s="39" t="s">
        <v>19803</v>
      </c>
    </row>
    <row r="76" spans="1:5" ht="12.75">
      <c r="A76" t="s">
        <v>70</v>
      </c>
      <c r="E76" s="37" t="s">
        <v>63</v>
      </c>
    </row>
    <row r="77" spans="1:16" ht="12.75">
      <c r="A77" s="26" t="s">
        <v>61</v>
      </c>
      <c s="31" t="s">
        <v>119</v>
      </c>
      <c s="31" t="s">
        <v>19866</v>
      </c>
      <c s="26" t="s">
        <v>63</v>
      </c>
      <c s="32" t="s">
        <v>12178</v>
      </c>
      <c s="33" t="s">
        <v>6194</v>
      </c>
      <c s="34">
        <v>30</v>
      </c>
      <c s="35">
        <v>0</v>
      </c>
      <c s="35">
        <f>ROUND(ROUND(H77,2)*ROUND(G77,3),2)</f>
      </c>
      <c s="33" t="s">
        <v>5574</v>
      </c>
      <c r="O77">
        <f>(I77*21)/100</f>
      </c>
      <c t="s">
        <v>33</v>
      </c>
    </row>
    <row r="78" spans="1:5" ht="12.75">
      <c r="A78" s="36" t="s">
        <v>67</v>
      </c>
      <c r="E78" s="37" t="s">
        <v>12178</v>
      </c>
    </row>
    <row r="79" spans="1:5" ht="38.25">
      <c r="A79" s="38" t="s">
        <v>68</v>
      </c>
      <c r="E79" s="39" t="s">
        <v>19867</v>
      </c>
    </row>
    <row r="80" spans="1:5" ht="12.75">
      <c r="A80" t="s">
        <v>70</v>
      </c>
      <c r="E80" s="37" t="s">
        <v>63</v>
      </c>
    </row>
    <row r="81" spans="1:16" ht="12.75">
      <c r="A81" s="26" t="s">
        <v>61</v>
      </c>
      <c s="31" t="s">
        <v>123</v>
      </c>
      <c s="31" t="s">
        <v>19868</v>
      </c>
      <c s="26" t="s">
        <v>63</v>
      </c>
      <c s="32" t="s">
        <v>12181</v>
      </c>
      <c s="33" t="s">
        <v>6194</v>
      </c>
      <c s="34">
        <v>16</v>
      </c>
      <c s="35">
        <v>0</v>
      </c>
      <c s="35">
        <f>ROUND(ROUND(H81,2)*ROUND(G81,3),2)</f>
      </c>
      <c s="33" t="s">
        <v>5574</v>
      </c>
      <c r="O81">
        <f>(I81*21)/100</f>
      </c>
      <c t="s">
        <v>33</v>
      </c>
    </row>
    <row r="82" spans="1:5" ht="12.75">
      <c r="A82" s="36" t="s">
        <v>67</v>
      </c>
      <c r="E82" s="37" t="s">
        <v>12181</v>
      </c>
    </row>
    <row r="83" spans="1:5" ht="38.25">
      <c r="A83" s="38" t="s">
        <v>68</v>
      </c>
      <c r="E83" s="39" t="s">
        <v>19855</v>
      </c>
    </row>
    <row r="84" spans="1:5" ht="12.75">
      <c r="A84" t="s">
        <v>70</v>
      </c>
      <c r="E84" s="37" t="s">
        <v>63</v>
      </c>
    </row>
    <row r="85" spans="1:16" ht="12.75">
      <c r="A85" s="26" t="s">
        <v>61</v>
      </c>
      <c s="31" t="s">
        <v>127</v>
      </c>
      <c s="31" t="s">
        <v>19869</v>
      </c>
      <c s="26" t="s">
        <v>63</v>
      </c>
      <c s="32" t="s">
        <v>19870</v>
      </c>
      <c s="33" t="s">
        <v>507</v>
      </c>
      <c s="34">
        <v>7</v>
      </c>
      <c s="35">
        <v>0</v>
      </c>
      <c s="35">
        <f>ROUND(ROUND(H85,2)*ROUND(G85,3),2)</f>
      </c>
      <c s="33" t="s">
        <v>5574</v>
      </c>
      <c r="O85">
        <f>(I85*21)/100</f>
      </c>
      <c t="s">
        <v>33</v>
      </c>
    </row>
    <row r="86" spans="1:5" ht="12.75">
      <c r="A86" s="36" t="s">
        <v>67</v>
      </c>
      <c r="E86" s="37" t="s">
        <v>19870</v>
      </c>
    </row>
    <row r="87" spans="1:5" ht="38.25">
      <c r="A87" s="38" t="s">
        <v>68</v>
      </c>
      <c r="E87" s="39" t="s">
        <v>19856</v>
      </c>
    </row>
    <row r="88" spans="1:5" ht="12.75">
      <c r="A88" t="s">
        <v>70</v>
      </c>
      <c r="E88" s="37" t="s">
        <v>63</v>
      </c>
    </row>
    <row r="89" spans="1:16" ht="12.75">
      <c r="A89" s="26" t="s">
        <v>61</v>
      </c>
      <c s="31" t="s">
        <v>131</v>
      </c>
      <c s="31" t="s">
        <v>19871</v>
      </c>
      <c s="26" t="s">
        <v>63</v>
      </c>
      <c s="32" t="s">
        <v>15690</v>
      </c>
      <c s="33" t="s">
        <v>507</v>
      </c>
      <c s="34">
        <v>2</v>
      </c>
      <c s="35">
        <v>0</v>
      </c>
      <c s="35">
        <f>ROUND(ROUND(H89,2)*ROUND(G89,3),2)</f>
      </c>
      <c s="33" t="s">
        <v>5574</v>
      </c>
      <c r="O89">
        <f>(I89*21)/100</f>
      </c>
      <c t="s">
        <v>33</v>
      </c>
    </row>
    <row r="90" spans="1:5" ht="12.75">
      <c r="A90" s="36" t="s">
        <v>67</v>
      </c>
      <c r="E90" s="37" t="s">
        <v>15690</v>
      </c>
    </row>
    <row r="91" spans="1:5" ht="38.25">
      <c r="A91" s="38" t="s">
        <v>68</v>
      </c>
      <c r="E91" s="39" t="s">
        <v>19803</v>
      </c>
    </row>
    <row r="92" spans="1:5" ht="12.75">
      <c r="A92" t="s">
        <v>70</v>
      </c>
      <c r="E92" s="37" t="s">
        <v>63</v>
      </c>
    </row>
    <row r="93" spans="1:16" ht="12.75">
      <c r="A93" s="26" t="s">
        <v>61</v>
      </c>
      <c s="31" t="s">
        <v>135</v>
      </c>
      <c s="31" t="s">
        <v>19872</v>
      </c>
      <c s="26" t="s">
        <v>63</v>
      </c>
      <c s="32" t="s">
        <v>19873</v>
      </c>
      <c s="33" t="s">
        <v>507</v>
      </c>
      <c s="34">
        <v>3</v>
      </c>
      <c s="35">
        <v>0</v>
      </c>
      <c s="35">
        <f>ROUND(ROUND(H93,2)*ROUND(G93,3),2)</f>
      </c>
      <c s="33" t="s">
        <v>5574</v>
      </c>
      <c r="O93">
        <f>(I93*21)/100</f>
      </c>
      <c t="s">
        <v>33</v>
      </c>
    </row>
    <row r="94" spans="1:5" ht="12.75">
      <c r="A94" s="36" t="s">
        <v>67</v>
      </c>
      <c r="E94" s="37" t="s">
        <v>19873</v>
      </c>
    </row>
    <row r="95" spans="1:5" ht="38.25">
      <c r="A95" s="38" t="s">
        <v>68</v>
      </c>
      <c r="E95" s="39" t="s">
        <v>19809</v>
      </c>
    </row>
    <row r="96" spans="1:5" ht="12.75">
      <c r="A96" t="s">
        <v>70</v>
      </c>
      <c r="E96" s="37" t="s">
        <v>63</v>
      </c>
    </row>
    <row r="97" spans="1:16" ht="12.75">
      <c r="A97" s="26" t="s">
        <v>61</v>
      </c>
      <c s="31" t="s">
        <v>139</v>
      </c>
      <c s="31" t="s">
        <v>19874</v>
      </c>
      <c s="26" t="s">
        <v>63</v>
      </c>
      <c s="32" t="s">
        <v>19875</v>
      </c>
      <c s="33" t="s">
        <v>507</v>
      </c>
      <c s="34">
        <v>1</v>
      </c>
      <c s="35">
        <v>0</v>
      </c>
      <c s="35">
        <f>ROUND(ROUND(H97,2)*ROUND(G97,3),2)</f>
      </c>
      <c s="33" t="s">
        <v>5574</v>
      </c>
      <c r="O97">
        <f>(I97*21)/100</f>
      </c>
      <c t="s">
        <v>33</v>
      </c>
    </row>
    <row r="98" spans="1:5" ht="12.75">
      <c r="A98" s="36" t="s">
        <v>67</v>
      </c>
      <c r="E98" s="37" t="s">
        <v>19875</v>
      </c>
    </row>
    <row r="99" spans="1:5" ht="38.25">
      <c r="A99" s="38" t="s">
        <v>68</v>
      </c>
      <c r="E99" s="39" t="s">
        <v>19815</v>
      </c>
    </row>
    <row r="100" spans="1:5" ht="12.75">
      <c r="A100" t="s">
        <v>70</v>
      </c>
      <c r="E100" s="37" t="s">
        <v>63</v>
      </c>
    </row>
    <row r="101" spans="1:16" ht="12.75">
      <c r="A101" s="26" t="s">
        <v>61</v>
      </c>
      <c s="31" t="s">
        <v>143</v>
      </c>
      <c s="31" t="s">
        <v>19876</v>
      </c>
      <c s="26" t="s">
        <v>63</v>
      </c>
      <c s="32" t="s">
        <v>19877</v>
      </c>
      <c s="33" t="s">
        <v>507</v>
      </c>
      <c s="34">
        <v>4</v>
      </c>
      <c s="35">
        <v>0</v>
      </c>
      <c s="35">
        <f>ROUND(ROUND(H101,2)*ROUND(G101,3),2)</f>
      </c>
      <c s="33" t="s">
        <v>5574</v>
      </c>
      <c r="O101">
        <f>(I101*21)/100</f>
      </c>
      <c t="s">
        <v>33</v>
      </c>
    </row>
    <row r="102" spans="1:5" ht="12.75">
      <c r="A102" s="36" t="s">
        <v>67</v>
      </c>
      <c r="E102" s="37" t="s">
        <v>19877</v>
      </c>
    </row>
    <row r="103" spans="1:5" ht="38.25">
      <c r="A103" s="38" t="s">
        <v>68</v>
      </c>
      <c r="E103" s="39" t="s">
        <v>19843</v>
      </c>
    </row>
    <row r="104" spans="1:5" ht="12.75">
      <c r="A104" t="s">
        <v>70</v>
      </c>
      <c r="E104" s="37" t="s">
        <v>63</v>
      </c>
    </row>
    <row r="105" spans="1:16" ht="12.75">
      <c r="A105" s="26" t="s">
        <v>61</v>
      </c>
      <c s="31" t="s">
        <v>148</v>
      </c>
      <c s="31" t="s">
        <v>19878</v>
      </c>
      <c s="26" t="s">
        <v>63</v>
      </c>
      <c s="32" t="s">
        <v>19879</v>
      </c>
      <c s="33" t="s">
        <v>507</v>
      </c>
      <c s="34">
        <v>1</v>
      </c>
      <c s="35">
        <v>0</v>
      </c>
      <c s="35">
        <f>ROUND(ROUND(H105,2)*ROUND(G105,3),2)</f>
      </c>
      <c s="33" t="s">
        <v>5574</v>
      </c>
      <c r="O105">
        <f>(I105*21)/100</f>
      </c>
      <c t="s">
        <v>33</v>
      </c>
    </row>
    <row r="106" spans="1:5" ht="12.75">
      <c r="A106" s="36" t="s">
        <v>67</v>
      </c>
      <c r="E106" s="37" t="s">
        <v>19879</v>
      </c>
    </row>
    <row r="107" spans="1:5" ht="38.25">
      <c r="A107" s="38" t="s">
        <v>68</v>
      </c>
      <c r="E107" s="39" t="s">
        <v>19815</v>
      </c>
    </row>
    <row r="108" spans="1:5" ht="12.75">
      <c r="A108" t="s">
        <v>70</v>
      </c>
      <c r="E108" s="37" t="s">
        <v>63</v>
      </c>
    </row>
    <row r="109" spans="1:16" ht="12.75">
      <c r="A109" s="26" t="s">
        <v>61</v>
      </c>
      <c s="31" t="s">
        <v>151</v>
      </c>
      <c s="31" t="s">
        <v>19836</v>
      </c>
      <c s="26" t="s">
        <v>63</v>
      </c>
      <c s="32" t="s">
        <v>12139</v>
      </c>
      <c s="33" t="s">
        <v>507</v>
      </c>
      <c s="34">
        <v>9</v>
      </c>
      <c s="35">
        <v>0</v>
      </c>
      <c s="35">
        <f>ROUND(ROUND(H109,2)*ROUND(G109,3),2)</f>
      </c>
      <c s="33" t="s">
        <v>5574</v>
      </c>
      <c r="O109">
        <f>(I109*21)/100</f>
      </c>
      <c t="s">
        <v>33</v>
      </c>
    </row>
    <row r="110" spans="1:5" ht="12.75">
      <c r="A110" s="36" t="s">
        <v>67</v>
      </c>
      <c r="E110" s="37" t="s">
        <v>12139</v>
      </c>
    </row>
    <row r="111" spans="1:5" ht="38.25">
      <c r="A111" s="38" t="s">
        <v>68</v>
      </c>
      <c r="E111" s="39" t="s">
        <v>19853</v>
      </c>
    </row>
    <row r="112" spans="1:5" ht="12.75">
      <c r="A112" t="s">
        <v>70</v>
      </c>
      <c r="E112" s="37" t="s">
        <v>63</v>
      </c>
    </row>
    <row r="113" spans="1:16" ht="25.5">
      <c r="A113" s="26" t="s">
        <v>61</v>
      </c>
      <c s="31" t="s">
        <v>155</v>
      </c>
      <c s="31" t="s">
        <v>19880</v>
      </c>
      <c s="26" t="s">
        <v>63</v>
      </c>
      <c s="32" t="s">
        <v>19881</v>
      </c>
      <c s="33" t="s">
        <v>507</v>
      </c>
      <c s="34">
        <v>5</v>
      </c>
      <c s="35">
        <v>0</v>
      </c>
      <c s="35">
        <f>ROUND(ROUND(H113,2)*ROUND(G113,3),2)</f>
      </c>
      <c s="33" t="s">
        <v>5574</v>
      </c>
      <c r="O113">
        <f>(I113*21)/100</f>
      </c>
      <c t="s">
        <v>33</v>
      </c>
    </row>
    <row r="114" spans="1:5" ht="25.5">
      <c r="A114" s="36" t="s">
        <v>67</v>
      </c>
      <c r="E114" s="37" t="s">
        <v>19881</v>
      </c>
    </row>
    <row r="115" spans="1:5" ht="38.25">
      <c r="A115" s="38" t="s">
        <v>68</v>
      </c>
      <c r="E115" s="39" t="s">
        <v>19882</v>
      </c>
    </row>
    <row r="116" spans="1:5" ht="12.75">
      <c r="A116" t="s">
        <v>70</v>
      </c>
      <c r="E116" s="37" t="s">
        <v>63</v>
      </c>
    </row>
    <row r="117" spans="1:16" ht="25.5">
      <c r="A117" s="26" t="s">
        <v>61</v>
      </c>
      <c s="31" t="s">
        <v>158</v>
      </c>
      <c s="31" t="s">
        <v>19883</v>
      </c>
      <c s="26" t="s">
        <v>63</v>
      </c>
      <c s="32" t="s">
        <v>19884</v>
      </c>
      <c s="33" t="s">
        <v>507</v>
      </c>
      <c s="34">
        <v>2</v>
      </c>
      <c s="35">
        <v>0</v>
      </c>
      <c s="35">
        <f>ROUND(ROUND(H117,2)*ROUND(G117,3),2)</f>
      </c>
      <c s="33" t="s">
        <v>5574</v>
      </c>
      <c r="O117">
        <f>(I117*21)/100</f>
      </c>
      <c t="s">
        <v>33</v>
      </c>
    </row>
    <row r="118" spans="1:5" ht="25.5">
      <c r="A118" s="36" t="s">
        <v>67</v>
      </c>
      <c r="E118" s="37" t="s">
        <v>19884</v>
      </c>
    </row>
    <row r="119" spans="1:5" ht="38.25">
      <c r="A119" s="38" t="s">
        <v>68</v>
      </c>
      <c r="E119" s="39" t="s">
        <v>19803</v>
      </c>
    </row>
    <row r="120" spans="1:5" ht="12.75">
      <c r="A120" t="s">
        <v>70</v>
      </c>
      <c r="E120" s="37" t="s">
        <v>63</v>
      </c>
    </row>
    <row r="121" spans="1:16" ht="25.5">
      <c r="A121" s="26" t="s">
        <v>61</v>
      </c>
      <c s="31" t="s">
        <v>162</v>
      </c>
      <c s="31" t="s">
        <v>19885</v>
      </c>
      <c s="26" t="s">
        <v>63</v>
      </c>
      <c s="32" t="s">
        <v>19886</v>
      </c>
      <c s="33" t="s">
        <v>507</v>
      </c>
      <c s="34">
        <v>2</v>
      </c>
      <c s="35">
        <v>0</v>
      </c>
      <c s="35">
        <f>ROUND(ROUND(H121,2)*ROUND(G121,3),2)</f>
      </c>
      <c s="33" t="s">
        <v>5574</v>
      </c>
      <c r="O121">
        <f>(I121*21)/100</f>
      </c>
      <c t="s">
        <v>33</v>
      </c>
    </row>
    <row r="122" spans="1:5" ht="25.5">
      <c r="A122" s="36" t="s">
        <v>67</v>
      </c>
      <c r="E122" s="37" t="s">
        <v>19886</v>
      </c>
    </row>
    <row r="123" spans="1:5" ht="38.25">
      <c r="A123" s="38" t="s">
        <v>68</v>
      </c>
      <c r="E123" s="39" t="s">
        <v>19803</v>
      </c>
    </row>
    <row r="124" spans="1:5" ht="12.75">
      <c r="A124" t="s">
        <v>70</v>
      </c>
      <c r="E124" s="37" t="s">
        <v>63</v>
      </c>
    </row>
    <row r="125" spans="1:16" ht="12.75">
      <c r="A125" s="26" t="s">
        <v>61</v>
      </c>
      <c s="31" t="s">
        <v>166</v>
      </c>
      <c s="31" t="s">
        <v>19887</v>
      </c>
      <c s="26" t="s">
        <v>63</v>
      </c>
      <c s="32" t="s">
        <v>18485</v>
      </c>
      <c s="33" t="s">
        <v>507</v>
      </c>
      <c s="34">
        <v>2</v>
      </c>
      <c s="35">
        <v>0</v>
      </c>
      <c s="35">
        <f>ROUND(ROUND(H125,2)*ROUND(G125,3),2)</f>
      </c>
      <c s="33" t="s">
        <v>5574</v>
      </c>
      <c r="O125">
        <f>(I125*21)/100</f>
      </c>
      <c t="s">
        <v>33</v>
      </c>
    </row>
    <row r="126" spans="1:5" ht="12.75">
      <c r="A126" s="36" t="s">
        <v>67</v>
      </c>
      <c r="E126" s="37" t="s">
        <v>18485</v>
      </c>
    </row>
    <row r="127" spans="1:5" ht="38.25">
      <c r="A127" s="38" t="s">
        <v>68</v>
      </c>
      <c r="E127" s="39" t="s">
        <v>19803</v>
      </c>
    </row>
    <row r="128" spans="1:5" ht="12.75">
      <c r="A128" t="s">
        <v>70</v>
      </c>
      <c r="E128" s="37" t="s">
        <v>63</v>
      </c>
    </row>
    <row r="129" spans="1:18" ht="12.75" customHeight="1">
      <c r="A129" s="6" t="s">
        <v>58</v>
      </c>
      <c s="6"/>
      <c s="42" t="s">
        <v>12057</v>
      </c>
      <c s="6"/>
      <c s="29" t="s">
        <v>3083</v>
      </c>
      <c s="6"/>
      <c s="6"/>
      <c s="6"/>
      <c s="43">
        <f>0+Q129</f>
      </c>
      <c s="6"/>
      <c r="O129">
        <f>0+R129</f>
      </c>
      <c r="Q129">
        <f>0+I130</f>
      </c>
      <c>
        <f>0+O130</f>
      </c>
    </row>
    <row r="130" spans="1:16" ht="12.75">
      <c r="A130" s="26" t="s">
        <v>61</v>
      </c>
      <c s="31" t="s">
        <v>173</v>
      </c>
      <c s="31" t="s">
        <v>19844</v>
      </c>
      <c s="26" t="s">
        <v>63</v>
      </c>
      <c s="32" t="s">
        <v>12307</v>
      </c>
      <c s="33" t="s">
        <v>507</v>
      </c>
      <c s="34">
        <v>1</v>
      </c>
      <c s="35">
        <v>0</v>
      </c>
      <c s="35">
        <f>ROUND(ROUND(H130,2)*ROUND(G130,3),2)</f>
      </c>
      <c s="33" t="s">
        <v>5574</v>
      </c>
      <c r="O130">
        <f>(I130*21)/100</f>
      </c>
      <c t="s">
        <v>33</v>
      </c>
    </row>
    <row r="131" spans="1:5" ht="12.75">
      <c r="A131" s="36" t="s">
        <v>67</v>
      </c>
      <c r="E131" s="37" t="s">
        <v>12307</v>
      </c>
    </row>
    <row r="132" spans="1:5" ht="38.25">
      <c r="A132" s="38" t="s">
        <v>68</v>
      </c>
      <c r="E132" s="39" t="s">
        <v>19815</v>
      </c>
    </row>
    <row r="133" spans="1:5" ht="12.75">
      <c r="A133" t="s">
        <v>70</v>
      </c>
      <c r="E133"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0+O11+O28+O37+O46+O171+O180</f>
      </c>
      <c t="s">
        <v>32</v>
      </c>
    </row>
    <row r="3" spans="1:16" ht="15" customHeight="1">
      <c r="A3" t="s">
        <v>12</v>
      </c>
      <c s="12" t="s">
        <v>14</v>
      </c>
      <c s="13" t="s">
        <v>15</v>
      </c>
      <c s="1"/>
      <c s="14" t="s">
        <v>16</v>
      </c>
      <c s="1"/>
      <c s="9"/>
      <c s="8" t="s">
        <v>19890</v>
      </c>
      <c s="40">
        <f>0+I11+I28+I37+I46+I171+I180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19888</v>
      </c>
      <c s="1"/>
      <c s="14" t="s">
        <v>19889</v>
      </c>
      <c s="1"/>
      <c s="1"/>
      <c s="1"/>
      <c s="1"/>
      <c s="1"/>
    </row>
    <row r="7" spans="1:10" ht="12.75" customHeight="1">
      <c r="A7" t="s">
        <v>27</v>
      </c>
      <c s="16" t="s">
        <v>28</v>
      </c>
      <c s="17" t="s">
        <v>19890</v>
      </c>
      <c s="6"/>
      <c s="18" t="s">
        <v>19891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3391</v>
      </c>
      <c s="27"/>
      <c s="27"/>
      <c s="27"/>
      <c s="30">
        <f>0+Q11</f>
      </c>
      <c s="27"/>
      <c r="O11">
        <f>0+R11</f>
      </c>
      <c r="Q11">
        <f>0+I12+I16+I20+I24</f>
      </c>
      <c>
        <f>0+O12+O16+O20+O24</f>
      </c>
    </row>
    <row r="12" spans="1:16" ht="12.75">
      <c r="A12" s="26" t="s">
        <v>61</v>
      </c>
      <c s="31" t="s">
        <v>39</v>
      </c>
      <c s="31" t="s">
        <v>4128</v>
      </c>
      <c s="26" t="s">
        <v>63</v>
      </c>
      <c s="32" t="s">
        <v>4129</v>
      </c>
      <c s="33" t="s">
        <v>65</v>
      </c>
      <c s="34">
        <v>7.1</v>
      </c>
      <c s="35">
        <v>0</v>
      </c>
      <c s="35">
        <f>ROUND(ROUND(H12,2)*ROUND(G12,3),2)</f>
      </c>
      <c s="33" t="s">
        <v>3394</v>
      </c>
      <c r="O12">
        <f>(I12*21)/100</f>
      </c>
      <c t="s">
        <v>33</v>
      </c>
    </row>
    <row r="13" spans="1:5" ht="12.75">
      <c r="A13" s="36" t="s">
        <v>67</v>
      </c>
      <c r="E13" s="37" t="s">
        <v>63</v>
      </c>
    </row>
    <row r="14" spans="1:5" ht="51">
      <c r="A14" s="38" t="s">
        <v>68</v>
      </c>
      <c r="E14" s="39" t="s">
        <v>19894</v>
      </c>
    </row>
    <row r="15" spans="1:5" ht="306">
      <c r="A15" t="s">
        <v>70</v>
      </c>
      <c r="E15" s="37" t="s">
        <v>3905</v>
      </c>
    </row>
    <row r="16" spans="1:16" ht="12.75">
      <c r="A16" s="26" t="s">
        <v>61</v>
      </c>
      <c s="31" t="s">
        <v>33</v>
      </c>
      <c s="31" t="s">
        <v>4035</v>
      </c>
      <c s="26" t="s">
        <v>63</v>
      </c>
      <c s="32" t="s">
        <v>4036</v>
      </c>
      <c s="33" t="s">
        <v>65</v>
      </c>
      <c s="34">
        <v>13.24</v>
      </c>
      <c s="35">
        <v>0</v>
      </c>
      <c s="35">
        <f>ROUND(ROUND(H16,2)*ROUND(G16,3),2)</f>
      </c>
      <c s="33" t="s">
        <v>3394</v>
      </c>
      <c r="O16">
        <f>(I16*21)/100</f>
      </c>
      <c t="s">
        <v>33</v>
      </c>
    </row>
    <row r="17" spans="1:5" ht="12.75">
      <c r="A17" s="36" t="s">
        <v>67</v>
      </c>
      <c r="E17" s="37" t="s">
        <v>63</v>
      </c>
    </row>
    <row r="18" spans="1:5" ht="51">
      <c r="A18" s="38" t="s">
        <v>68</v>
      </c>
      <c r="E18" s="39" t="s">
        <v>19895</v>
      </c>
    </row>
    <row r="19" spans="1:5" ht="318.75">
      <c r="A19" t="s">
        <v>70</v>
      </c>
      <c r="E19" s="37" t="s">
        <v>4038</v>
      </c>
    </row>
    <row r="20" spans="1:16" ht="12.75">
      <c r="A20" s="26" t="s">
        <v>61</v>
      </c>
      <c s="31" t="s">
        <v>32</v>
      </c>
      <c s="31" t="s">
        <v>4145</v>
      </c>
      <c s="26" t="s">
        <v>63</v>
      </c>
      <c s="32" t="s">
        <v>4146</v>
      </c>
      <c s="33" t="s">
        <v>65</v>
      </c>
      <c s="34">
        <v>13.24</v>
      </c>
      <c s="35">
        <v>0</v>
      </c>
      <c s="35">
        <f>ROUND(ROUND(H20,2)*ROUND(G20,3),2)</f>
      </c>
      <c s="33" t="s">
        <v>3394</v>
      </c>
      <c r="O20">
        <f>(I20*21)/100</f>
      </c>
      <c t="s">
        <v>33</v>
      </c>
    </row>
    <row r="21" spans="1:5" ht="12.75">
      <c r="A21" s="36" t="s">
        <v>67</v>
      </c>
      <c r="E21" s="37" t="s">
        <v>63</v>
      </c>
    </row>
    <row r="22" spans="1:5" ht="63.75">
      <c r="A22" s="38" t="s">
        <v>68</v>
      </c>
      <c r="E22" s="39" t="s">
        <v>19896</v>
      </c>
    </row>
    <row r="23" spans="1:5" ht="191.25">
      <c r="A23" t="s">
        <v>70</v>
      </c>
      <c r="E23" s="37" t="s">
        <v>4148</v>
      </c>
    </row>
    <row r="24" spans="1:16" ht="12.75">
      <c r="A24" s="26" t="s">
        <v>61</v>
      </c>
      <c s="31" t="s">
        <v>43</v>
      </c>
      <c s="31" t="s">
        <v>1121</v>
      </c>
      <c s="26" t="s">
        <v>63</v>
      </c>
      <c s="32" t="s">
        <v>1122</v>
      </c>
      <c s="33" t="s">
        <v>65</v>
      </c>
      <c s="34">
        <v>7.1</v>
      </c>
      <c s="35">
        <v>0</v>
      </c>
      <c s="35">
        <f>ROUND(ROUND(H24,2)*ROUND(G24,3),2)</f>
      </c>
      <c s="33" t="s">
        <v>3394</v>
      </c>
      <c r="O24">
        <f>(I24*21)/100</f>
      </c>
      <c t="s">
        <v>33</v>
      </c>
    </row>
    <row r="25" spans="1:5" ht="12.75">
      <c r="A25" s="36" t="s">
        <v>67</v>
      </c>
      <c r="E25" s="37" t="s">
        <v>63</v>
      </c>
    </row>
    <row r="26" spans="1:5" ht="51">
      <c r="A26" s="38" t="s">
        <v>68</v>
      </c>
      <c r="E26" s="39" t="s">
        <v>19894</v>
      </c>
    </row>
    <row r="27" spans="1:5" ht="280.5">
      <c r="A27" t="s">
        <v>70</v>
      </c>
      <c r="E27" s="37" t="s">
        <v>4155</v>
      </c>
    </row>
    <row r="28" spans="1:18" ht="12.75" customHeight="1">
      <c r="A28" s="6" t="s">
        <v>58</v>
      </c>
      <c s="6"/>
      <c s="42" t="s">
        <v>135</v>
      </c>
      <c s="6"/>
      <c s="29" t="s">
        <v>3403</v>
      </c>
      <c s="6"/>
      <c s="6"/>
      <c s="6"/>
      <c s="43">
        <f>0+Q28</f>
      </c>
      <c s="6"/>
      <c r="O28">
        <f>0+R28</f>
      </c>
      <c r="Q28">
        <f>0+I29+I33</f>
      </c>
      <c>
        <f>0+O29+O33</f>
      </c>
    </row>
    <row r="29" spans="1:16" ht="12.75">
      <c r="A29" s="26" t="s">
        <v>61</v>
      </c>
      <c s="31" t="s">
        <v>45</v>
      </c>
      <c s="31" t="s">
        <v>5236</v>
      </c>
      <c s="26" t="s">
        <v>63</v>
      </c>
      <c s="32" t="s">
        <v>5237</v>
      </c>
      <c s="33" t="s">
        <v>65</v>
      </c>
      <c s="34">
        <v>18.11</v>
      </c>
      <c s="35">
        <v>0</v>
      </c>
      <c s="35">
        <f>ROUND(ROUND(H29,2)*ROUND(G29,3),2)</f>
      </c>
      <c s="33" t="s">
        <v>3394</v>
      </c>
      <c r="O29">
        <f>(I29*21)/100</f>
      </c>
      <c t="s">
        <v>33</v>
      </c>
    </row>
    <row r="30" spans="1:5" ht="12.75">
      <c r="A30" s="36" t="s">
        <v>67</v>
      </c>
      <c r="E30" s="37" t="s">
        <v>63</v>
      </c>
    </row>
    <row r="31" spans="1:5" ht="63.75">
      <c r="A31" s="38" t="s">
        <v>68</v>
      </c>
      <c r="E31" s="39" t="s">
        <v>19897</v>
      </c>
    </row>
    <row r="32" spans="1:5" ht="369.75">
      <c r="A32" t="s">
        <v>70</v>
      </c>
      <c r="E32" s="37" t="s">
        <v>4046</v>
      </c>
    </row>
    <row r="33" spans="1:16" ht="12.75">
      <c r="A33" s="26" t="s">
        <v>61</v>
      </c>
      <c s="31" t="s">
        <v>47</v>
      </c>
      <c s="31" t="s">
        <v>6046</v>
      </c>
      <c s="26" t="s">
        <v>63</v>
      </c>
      <c s="32" t="s">
        <v>6047</v>
      </c>
      <c s="33" t="s">
        <v>738</v>
      </c>
      <c s="34">
        <v>0.795</v>
      </c>
      <c s="35">
        <v>0</v>
      </c>
      <c s="35">
        <f>ROUND(ROUND(H33,2)*ROUND(G33,3),2)</f>
      </c>
      <c s="33" t="s">
        <v>3394</v>
      </c>
      <c r="O33">
        <f>(I33*21)/100</f>
      </c>
      <c t="s">
        <v>33</v>
      </c>
    </row>
    <row r="34" spans="1:5" ht="12.75">
      <c r="A34" s="36" t="s">
        <v>67</v>
      </c>
      <c r="E34" s="37" t="s">
        <v>63</v>
      </c>
    </row>
    <row r="35" spans="1:5" ht="63.75">
      <c r="A35" s="38" t="s">
        <v>68</v>
      </c>
      <c r="E35" s="39" t="s">
        <v>19898</v>
      </c>
    </row>
    <row r="36" spans="1:5" ht="267.75">
      <c r="A36" t="s">
        <v>70</v>
      </c>
      <c r="E36" s="37" t="s">
        <v>4471</v>
      </c>
    </row>
    <row r="37" spans="1:18" ht="12.75" customHeight="1">
      <c r="A37" s="6" t="s">
        <v>58</v>
      </c>
      <c s="6"/>
      <c s="42" t="s">
        <v>210</v>
      </c>
      <c s="6"/>
      <c s="29" t="s">
        <v>4209</v>
      </c>
      <c s="6"/>
      <c s="6"/>
      <c s="6"/>
      <c s="43">
        <f>0+Q37</f>
      </c>
      <c s="6"/>
      <c r="O37">
        <f>0+R37</f>
      </c>
      <c r="Q37">
        <f>0+I38+I42</f>
      </c>
      <c>
        <f>0+O38+O42</f>
      </c>
    </row>
    <row r="38" spans="1:16" ht="12.75">
      <c r="A38" s="26" t="s">
        <v>61</v>
      </c>
      <c s="31" t="s">
        <v>87</v>
      </c>
      <c s="31" t="s">
        <v>4210</v>
      </c>
      <c s="26" t="s">
        <v>63</v>
      </c>
      <c s="32" t="s">
        <v>4211</v>
      </c>
      <c s="33" t="s">
        <v>65</v>
      </c>
      <c s="34">
        <v>1.76</v>
      </c>
      <c s="35">
        <v>0</v>
      </c>
      <c s="35">
        <f>ROUND(ROUND(H38,2)*ROUND(G38,3),2)</f>
      </c>
      <c s="33" t="s">
        <v>3394</v>
      </c>
      <c r="O38">
        <f>(I38*21)/100</f>
      </c>
      <c t="s">
        <v>33</v>
      </c>
    </row>
    <row r="39" spans="1:5" ht="12.75">
      <c r="A39" s="36" t="s">
        <v>67</v>
      </c>
      <c r="E39" s="37" t="s">
        <v>63</v>
      </c>
    </row>
    <row r="40" spans="1:5" ht="51">
      <c r="A40" s="38" t="s">
        <v>68</v>
      </c>
      <c r="E40" s="39" t="s">
        <v>19899</v>
      </c>
    </row>
    <row r="41" spans="1:5" ht="369.75">
      <c r="A41" t="s">
        <v>70</v>
      </c>
      <c r="E41" s="37" t="s">
        <v>4213</v>
      </c>
    </row>
    <row r="42" spans="1:16" ht="12.75">
      <c r="A42" s="26" t="s">
        <v>61</v>
      </c>
      <c s="31" t="s">
        <v>91</v>
      </c>
      <c s="31" t="s">
        <v>6813</v>
      </c>
      <c s="26" t="s">
        <v>63</v>
      </c>
      <c s="32" t="s">
        <v>6814</v>
      </c>
      <c s="33" t="s">
        <v>65</v>
      </c>
      <c s="34">
        <v>0.41</v>
      </c>
      <c s="35">
        <v>0</v>
      </c>
      <c s="35">
        <f>ROUND(ROUND(H42,2)*ROUND(G42,3),2)</f>
      </c>
      <c s="33" t="s">
        <v>3394</v>
      </c>
      <c r="O42">
        <f>(I42*21)/100</f>
      </c>
      <c t="s">
        <v>33</v>
      </c>
    </row>
    <row r="43" spans="1:5" ht="12.75">
      <c r="A43" s="36" t="s">
        <v>67</v>
      </c>
      <c r="E43" s="37" t="s">
        <v>63</v>
      </c>
    </row>
    <row r="44" spans="1:5" ht="51">
      <c r="A44" s="38" t="s">
        <v>68</v>
      </c>
      <c r="E44" s="39" t="s">
        <v>19900</v>
      </c>
    </row>
    <row r="45" spans="1:5" ht="38.25">
      <c r="A45" t="s">
        <v>70</v>
      </c>
      <c r="E45" s="37" t="s">
        <v>4463</v>
      </c>
    </row>
    <row r="46" spans="1:18" ht="12.75" customHeight="1">
      <c r="A46" s="6" t="s">
        <v>58</v>
      </c>
      <c s="6"/>
      <c s="42" t="s">
        <v>404</v>
      </c>
      <c s="6"/>
      <c s="29" t="s">
        <v>3663</v>
      </c>
      <c s="6"/>
      <c s="6"/>
      <c s="6"/>
      <c s="43">
        <f>0+Q46</f>
      </c>
      <c s="6"/>
      <c r="O46">
        <f>0+R46</f>
      </c>
      <c r="Q46">
        <f>0+I47+I51+I55+I59+I63+I67+I71+I75+I79+I83+I87+I91+I95+I99+I103+I107+I111+I115+I119+I123+I127+I131+I135+I139+I143+I147+I151+I155+I159+I163+I167</f>
      </c>
      <c>
        <f>0+O47+O51+O55+O59+O63+O67+O71+O75+O79+O83+O87+O91+O95+O99+O103+O107+O111+O115+O119+O123+O127+O131+O135+O139+O143+O147+O151+O155+O159+O163+O167</f>
      </c>
    </row>
    <row r="47" spans="1:16" ht="25.5">
      <c r="A47" s="26" t="s">
        <v>61</v>
      </c>
      <c s="31" t="s">
        <v>111</v>
      </c>
      <c s="31" t="s">
        <v>19901</v>
      </c>
      <c s="26" t="s">
        <v>63</v>
      </c>
      <c s="32" t="s">
        <v>19902</v>
      </c>
      <c s="33" t="s">
        <v>85</v>
      </c>
      <c s="34">
        <v>6</v>
      </c>
      <c s="35">
        <v>0</v>
      </c>
      <c s="35">
        <f>ROUND(ROUND(H47,2)*ROUND(G47,3),2)</f>
      </c>
      <c s="33" t="s">
        <v>3573</v>
      </c>
      <c r="O47">
        <f>(I47*21)/100</f>
      </c>
      <c t="s">
        <v>33</v>
      </c>
    </row>
    <row r="48" spans="1:5" ht="12.75">
      <c r="A48" s="36" t="s">
        <v>67</v>
      </c>
      <c r="E48" s="37" t="s">
        <v>63</v>
      </c>
    </row>
    <row r="49" spans="1:5" ht="76.5">
      <c r="A49" s="38" t="s">
        <v>68</v>
      </c>
      <c r="E49" s="39" t="s">
        <v>19903</v>
      </c>
    </row>
    <row r="50" spans="1:5" ht="140.25">
      <c r="A50" t="s">
        <v>70</v>
      </c>
      <c r="E50" s="37" t="s">
        <v>19904</v>
      </c>
    </row>
    <row r="51" spans="1:16" ht="12.75">
      <c r="A51" s="26" t="s">
        <v>61</v>
      </c>
      <c s="31" t="s">
        <v>115</v>
      </c>
      <c s="31" t="s">
        <v>19905</v>
      </c>
      <c s="26" t="s">
        <v>63</v>
      </c>
      <c s="32" t="s">
        <v>19906</v>
      </c>
      <c s="33" t="s">
        <v>85</v>
      </c>
      <c s="34">
        <v>23</v>
      </c>
      <c s="35">
        <v>0</v>
      </c>
      <c s="35">
        <f>ROUND(ROUND(H51,2)*ROUND(G51,3),2)</f>
      </c>
      <c s="33" t="s">
        <v>3573</v>
      </c>
      <c r="O51">
        <f>(I51*21)/100</f>
      </c>
      <c t="s">
        <v>33</v>
      </c>
    </row>
    <row r="52" spans="1:5" ht="12.75">
      <c r="A52" s="36" t="s">
        <v>67</v>
      </c>
      <c r="E52" s="37" t="s">
        <v>63</v>
      </c>
    </row>
    <row r="53" spans="1:5" ht="153">
      <c r="A53" s="38" t="s">
        <v>68</v>
      </c>
      <c r="E53" s="39" t="s">
        <v>19907</v>
      </c>
    </row>
    <row r="54" spans="1:5" ht="127.5">
      <c r="A54" t="s">
        <v>70</v>
      </c>
      <c r="E54" s="37" t="s">
        <v>19908</v>
      </c>
    </row>
    <row r="55" spans="1:16" ht="25.5">
      <c r="A55" s="26" t="s">
        <v>61</v>
      </c>
      <c s="31" t="s">
        <v>119</v>
      </c>
      <c s="31" t="s">
        <v>19909</v>
      </c>
      <c s="26" t="s">
        <v>63</v>
      </c>
      <c s="32" t="s">
        <v>19910</v>
      </c>
      <c s="33" t="s">
        <v>85</v>
      </c>
      <c s="34">
        <v>2</v>
      </c>
      <c s="35">
        <v>0</v>
      </c>
      <c s="35">
        <f>ROUND(ROUND(H55,2)*ROUND(G55,3),2)</f>
      </c>
      <c s="33" t="s">
        <v>3573</v>
      </c>
      <c r="O55">
        <f>(I55*21)/100</f>
      </c>
      <c t="s">
        <v>33</v>
      </c>
    </row>
    <row r="56" spans="1:5" ht="12.75">
      <c r="A56" s="36" t="s">
        <v>67</v>
      </c>
      <c r="E56" s="37" t="s">
        <v>63</v>
      </c>
    </row>
    <row r="57" spans="1:5" ht="51">
      <c r="A57" s="38" t="s">
        <v>68</v>
      </c>
      <c r="E57" s="39" t="s">
        <v>19911</v>
      </c>
    </row>
    <row r="58" spans="1:5" ht="140.25">
      <c r="A58" t="s">
        <v>70</v>
      </c>
      <c r="E58" s="37" t="s">
        <v>19904</v>
      </c>
    </row>
    <row r="59" spans="1:16" ht="12.75">
      <c r="A59" s="26" t="s">
        <v>61</v>
      </c>
      <c s="31" t="s">
        <v>123</v>
      </c>
      <c s="31" t="s">
        <v>19912</v>
      </c>
      <c s="26" t="s">
        <v>63</v>
      </c>
      <c s="32" t="s">
        <v>19913</v>
      </c>
      <c s="33" t="s">
        <v>85</v>
      </c>
      <c s="34">
        <v>4</v>
      </c>
      <c s="35">
        <v>0</v>
      </c>
      <c s="35">
        <f>ROUND(ROUND(H59,2)*ROUND(G59,3),2)</f>
      </c>
      <c s="33" t="s">
        <v>3573</v>
      </c>
      <c r="O59">
        <f>(I59*21)/100</f>
      </c>
      <c t="s">
        <v>33</v>
      </c>
    </row>
    <row r="60" spans="1:5" ht="12.75">
      <c r="A60" s="36" t="s">
        <v>67</v>
      </c>
      <c r="E60" s="37" t="s">
        <v>63</v>
      </c>
    </row>
    <row r="61" spans="1:5" ht="63.75">
      <c r="A61" s="38" t="s">
        <v>68</v>
      </c>
      <c r="E61" s="39" t="s">
        <v>19914</v>
      </c>
    </row>
    <row r="62" spans="1:5" ht="127.5">
      <c r="A62" t="s">
        <v>70</v>
      </c>
      <c r="E62" s="37" t="s">
        <v>19908</v>
      </c>
    </row>
    <row r="63" spans="1:16" ht="12.75">
      <c r="A63" s="26" t="s">
        <v>61</v>
      </c>
      <c s="31" t="s">
        <v>127</v>
      </c>
      <c s="31" t="s">
        <v>19915</v>
      </c>
      <c s="26" t="s">
        <v>63</v>
      </c>
      <c s="32" t="s">
        <v>19916</v>
      </c>
      <c s="33" t="s">
        <v>85</v>
      </c>
      <c s="34">
        <v>6</v>
      </c>
      <c s="35">
        <v>0</v>
      </c>
      <c s="35">
        <f>ROUND(ROUND(H63,2)*ROUND(G63,3),2)</f>
      </c>
      <c s="33" t="s">
        <v>3573</v>
      </c>
      <c r="O63">
        <f>(I63*21)/100</f>
      </c>
      <c t="s">
        <v>33</v>
      </c>
    </row>
    <row r="64" spans="1:5" ht="12.75">
      <c r="A64" s="36" t="s">
        <v>67</v>
      </c>
      <c r="E64" s="37" t="s">
        <v>63</v>
      </c>
    </row>
    <row r="65" spans="1:5" ht="102">
      <c r="A65" s="38" t="s">
        <v>68</v>
      </c>
      <c r="E65" s="39" t="s">
        <v>19917</v>
      </c>
    </row>
    <row r="66" spans="1:5" ht="127.5">
      <c r="A66" t="s">
        <v>70</v>
      </c>
      <c r="E66" s="37" t="s">
        <v>19908</v>
      </c>
    </row>
    <row r="67" spans="1:16" ht="12.75">
      <c r="A67" s="26" t="s">
        <v>61</v>
      </c>
      <c s="31" t="s">
        <v>131</v>
      </c>
      <c s="31" t="s">
        <v>19918</v>
      </c>
      <c s="26" t="s">
        <v>63</v>
      </c>
      <c s="32" t="s">
        <v>19919</v>
      </c>
      <c s="33" t="s">
        <v>85</v>
      </c>
      <c s="34">
        <v>9</v>
      </c>
      <c s="35">
        <v>0</v>
      </c>
      <c s="35">
        <f>ROUND(ROUND(H67,2)*ROUND(G67,3),2)</f>
      </c>
      <c s="33" t="s">
        <v>3573</v>
      </c>
      <c r="O67">
        <f>(I67*21)/100</f>
      </c>
      <c t="s">
        <v>33</v>
      </c>
    </row>
    <row r="68" spans="1:5" ht="12.75">
      <c r="A68" s="36" t="s">
        <v>67</v>
      </c>
      <c r="E68" s="37" t="s">
        <v>63</v>
      </c>
    </row>
    <row r="69" spans="1:5" ht="76.5">
      <c r="A69" s="38" t="s">
        <v>68</v>
      </c>
      <c r="E69" s="39" t="s">
        <v>19920</v>
      </c>
    </row>
    <row r="70" spans="1:5" ht="127.5">
      <c r="A70" t="s">
        <v>70</v>
      </c>
      <c r="E70" s="37" t="s">
        <v>19908</v>
      </c>
    </row>
    <row r="71" spans="1:16" ht="12.75">
      <c r="A71" s="26" t="s">
        <v>61</v>
      </c>
      <c s="31" t="s">
        <v>135</v>
      </c>
      <c s="31" t="s">
        <v>19921</v>
      </c>
      <c s="26" t="s">
        <v>63</v>
      </c>
      <c s="32" t="s">
        <v>19922</v>
      </c>
      <c s="33" t="s">
        <v>85</v>
      </c>
      <c s="34">
        <v>16</v>
      </c>
      <c s="35">
        <v>0</v>
      </c>
      <c s="35">
        <f>ROUND(ROUND(H71,2)*ROUND(G71,3),2)</f>
      </c>
      <c s="33" t="s">
        <v>3573</v>
      </c>
      <c r="O71">
        <f>(I71*21)/100</f>
      </c>
      <c t="s">
        <v>33</v>
      </c>
    </row>
    <row r="72" spans="1:5" ht="12.75">
      <c r="A72" s="36" t="s">
        <v>67</v>
      </c>
      <c r="E72" s="37" t="s">
        <v>63</v>
      </c>
    </row>
    <row r="73" spans="1:5" ht="102">
      <c r="A73" s="38" t="s">
        <v>68</v>
      </c>
      <c r="E73" s="39" t="s">
        <v>19923</v>
      </c>
    </row>
    <row r="74" spans="1:5" ht="127.5">
      <c r="A74" t="s">
        <v>70</v>
      </c>
      <c r="E74" s="37" t="s">
        <v>19908</v>
      </c>
    </row>
    <row r="75" spans="1:16" ht="12.75">
      <c r="A75" s="26" t="s">
        <v>61</v>
      </c>
      <c s="31" t="s">
        <v>139</v>
      </c>
      <c s="31" t="s">
        <v>19924</v>
      </c>
      <c s="26" t="s">
        <v>63</v>
      </c>
      <c s="32" t="s">
        <v>19925</v>
      </c>
      <c s="33" t="s">
        <v>85</v>
      </c>
      <c s="34">
        <v>30</v>
      </c>
      <c s="35">
        <v>0</v>
      </c>
      <c s="35">
        <f>ROUND(ROUND(H75,2)*ROUND(G75,3),2)</f>
      </c>
      <c s="33" t="s">
        <v>3573</v>
      </c>
      <c r="O75">
        <f>(I75*21)/100</f>
      </c>
      <c t="s">
        <v>33</v>
      </c>
    </row>
    <row r="76" spans="1:5" ht="12.75">
      <c r="A76" s="36" t="s">
        <v>67</v>
      </c>
      <c r="E76" s="37" t="s">
        <v>63</v>
      </c>
    </row>
    <row r="77" spans="1:5" ht="153">
      <c r="A77" s="38" t="s">
        <v>68</v>
      </c>
      <c r="E77" s="39" t="s">
        <v>19926</v>
      </c>
    </row>
    <row r="78" spans="1:5" ht="127.5">
      <c r="A78" t="s">
        <v>70</v>
      </c>
      <c r="E78" s="37" t="s">
        <v>19908</v>
      </c>
    </row>
    <row r="79" spans="1:16" ht="12.75">
      <c r="A79" s="26" t="s">
        <v>61</v>
      </c>
      <c s="31" t="s">
        <v>143</v>
      </c>
      <c s="31" t="s">
        <v>19927</v>
      </c>
      <c s="26" t="s">
        <v>63</v>
      </c>
      <c s="32" t="s">
        <v>19928</v>
      </c>
      <c s="33" t="s">
        <v>85</v>
      </c>
      <c s="34">
        <v>66</v>
      </c>
      <c s="35">
        <v>0</v>
      </c>
      <c s="35">
        <f>ROUND(ROUND(H79,2)*ROUND(G79,3),2)</f>
      </c>
      <c s="33" t="s">
        <v>3573</v>
      </c>
      <c r="O79">
        <f>(I79*21)/100</f>
      </c>
      <c t="s">
        <v>33</v>
      </c>
    </row>
    <row r="80" spans="1:5" ht="12.75">
      <c r="A80" s="36" t="s">
        <v>67</v>
      </c>
      <c r="E80" s="37" t="s">
        <v>63</v>
      </c>
    </row>
    <row r="81" spans="1:5" ht="306">
      <c r="A81" s="38" t="s">
        <v>68</v>
      </c>
      <c r="E81" s="39" t="s">
        <v>19929</v>
      </c>
    </row>
    <row r="82" spans="1:5" ht="127.5">
      <c r="A82" t="s">
        <v>70</v>
      </c>
      <c r="E82" s="37" t="s">
        <v>19908</v>
      </c>
    </row>
    <row r="83" spans="1:16" ht="12.75">
      <c r="A83" s="26" t="s">
        <v>61</v>
      </c>
      <c s="31" t="s">
        <v>148</v>
      </c>
      <c s="31" t="s">
        <v>19930</v>
      </c>
      <c s="26" t="s">
        <v>63</v>
      </c>
      <c s="32" t="s">
        <v>19931</v>
      </c>
      <c s="33" t="s">
        <v>85</v>
      </c>
      <c s="34">
        <v>9</v>
      </c>
      <c s="35">
        <v>0</v>
      </c>
      <c s="35">
        <f>ROUND(ROUND(H83,2)*ROUND(G83,3),2)</f>
      </c>
      <c s="33" t="s">
        <v>3573</v>
      </c>
      <c r="O83">
        <f>(I83*21)/100</f>
      </c>
      <c t="s">
        <v>33</v>
      </c>
    </row>
    <row r="84" spans="1:5" ht="12.75">
      <c r="A84" s="36" t="s">
        <v>67</v>
      </c>
      <c r="E84" s="37" t="s">
        <v>63</v>
      </c>
    </row>
    <row r="85" spans="1:5" ht="76.5">
      <c r="A85" s="38" t="s">
        <v>68</v>
      </c>
      <c r="E85" s="39" t="s">
        <v>19920</v>
      </c>
    </row>
    <row r="86" spans="1:5" ht="127.5">
      <c r="A86" t="s">
        <v>70</v>
      </c>
      <c r="E86" s="37" t="s">
        <v>19908</v>
      </c>
    </row>
    <row r="87" spans="1:16" ht="12.75">
      <c r="A87" s="26" t="s">
        <v>61</v>
      </c>
      <c s="31" t="s">
        <v>151</v>
      </c>
      <c s="31" t="s">
        <v>19932</v>
      </c>
      <c s="26" t="s">
        <v>63</v>
      </c>
      <c s="32" t="s">
        <v>19933</v>
      </c>
      <c s="33" t="s">
        <v>85</v>
      </c>
      <c s="34">
        <v>40</v>
      </c>
      <c s="35">
        <v>0</v>
      </c>
      <c s="35">
        <f>ROUND(ROUND(H87,2)*ROUND(G87,3),2)</f>
      </c>
      <c s="33" t="s">
        <v>3573</v>
      </c>
      <c r="O87">
        <f>(I87*21)/100</f>
      </c>
      <c t="s">
        <v>33</v>
      </c>
    </row>
    <row r="88" spans="1:5" ht="12.75">
      <c r="A88" s="36" t="s">
        <v>67</v>
      </c>
      <c r="E88" s="37" t="s">
        <v>63</v>
      </c>
    </row>
    <row r="89" spans="1:5" ht="76.5">
      <c r="A89" s="38" t="s">
        <v>68</v>
      </c>
      <c r="E89" s="39" t="s">
        <v>19934</v>
      </c>
    </row>
    <row r="90" spans="1:5" ht="127.5">
      <c r="A90" t="s">
        <v>70</v>
      </c>
      <c r="E90" s="37" t="s">
        <v>19908</v>
      </c>
    </row>
    <row r="91" spans="1:16" ht="12.75">
      <c r="A91" s="26" t="s">
        <v>61</v>
      </c>
      <c s="31" t="s">
        <v>155</v>
      </c>
      <c s="31" t="s">
        <v>19935</v>
      </c>
      <c s="26" t="s">
        <v>63</v>
      </c>
      <c s="32" t="s">
        <v>19936</v>
      </c>
      <c s="33" t="s">
        <v>85</v>
      </c>
      <c s="34">
        <v>1</v>
      </c>
      <c s="35">
        <v>0</v>
      </c>
      <c s="35">
        <f>ROUND(ROUND(H91,2)*ROUND(G91,3),2)</f>
      </c>
      <c s="33" t="s">
        <v>3573</v>
      </c>
      <c r="O91">
        <f>(I91*21)/100</f>
      </c>
      <c t="s">
        <v>33</v>
      </c>
    </row>
    <row r="92" spans="1:5" ht="12.75">
      <c r="A92" s="36" t="s">
        <v>67</v>
      </c>
      <c r="E92" s="37" t="s">
        <v>63</v>
      </c>
    </row>
    <row r="93" spans="1:5" ht="51">
      <c r="A93" s="38" t="s">
        <v>68</v>
      </c>
      <c r="E93" s="39" t="s">
        <v>19937</v>
      </c>
    </row>
    <row r="94" spans="1:5" ht="127.5">
      <c r="A94" t="s">
        <v>70</v>
      </c>
      <c r="E94" s="37" t="s">
        <v>19908</v>
      </c>
    </row>
    <row r="95" spans="1:16" ht="12.75">
      <c r="A95" s="26" t="s">
        <v>61</v>
      </c>
      <c s="31" t="s">
        <v>158</v>
      </c>
      <c s="31" t="s">
        <v>19938</v>
      </c>
      <c s="26" t="s">
        <v>63</v>
      </c>
      <c s="32" t="s">
        <v>19939</v>
      </c>
      <c s="33" t="s">
        <v>85</v>
      </c>
      <c s="34">
        <v>7</v>
      </c>
      <c s="35">
        <v>0</v>
      </c>
      <c s="35">
        <f>ROUND(ROUND(H95,2)*ROUND(G95,3),2)</f>
      </c>
      <c s="33" t="s">
        <v>3573</v>
      </c>
      <c r="O95">
        <f>(I95*21)/100</f>
      </c>
      <c t="s">
        <v>33</v>
      </c>
    </row>
    <row r="96" spans="1:5" ht="12.75">
      <c r="A96" s="36" t="s">
        <v>67</v>
      </c>
      <c r="E96" s="37" t="s">
        <v>63</v>
      </c>
    </row>
    <row r="97" spans="1:5" ht="127.5">
      <c r="A97" s="38" t="s">
        <v>68</v>
      </c>
      <c r="E97" s="39" t="s">
        <v>19940</v>
      </c>
    </row>
    <row r="98" spans="1:5" ht="127.5">
      <c r="A98" t="s">
        <v>70</v>
      </c>
      <c r="E98" s="37" t="s">
        <v>19908</v>
      </c>
    </row>
    <row r="99" spans="1:16" ht="12.75">
      <c r="A99" s="26" t="s">
        <v>61</v>
      </c>
      <c s="31" t="s">
        <v>162</v>
      </c>
      <c s="31" t="s">
        <v>19941</v>
      </c>
      <c s="26" t="s">
        <v>63</v>
      </c>
      <c s="32" t="s">
        <v>19942</v>
      </c>
      <c s="33" t="s">
        <v>85</v>
      </c>
      <c s="34">
        <v>9</v>
      </c>
      <c s="35">
        <v>0</v>
      </c>
      <c s="35">
        <f>ROUND(ROUND(H99,2)*ROUND(G99,3),2)</f>
      </c>
      <c s="33" t="s">
        <v>3573</v>
      </c>
      <c r="O99">
        <f>(I99*21)/100</f>
      </c>
      <c t="s">
        <v>33</v>
      </c>
    </row>
    <row r="100" spans="1:5" ht="12.75">
      <c r="A100" s="36" t="s">
        <v>67</v>
      </c>
      <c r="E100" s="37" t="s">
        <v>63</v>
      </c>
    </row>
    <row r="101" spans="1:5" ht="63.75">
      <c r="A101" s="38" t="s">
        <v>68</v>
      </c>
      <c r="E101" s="39" t="s">
        <v>19943</v>
      </c>
    </row>
    <row r="102" spans="1:5" ht="127.5">
      <c r="A102" t="s">
        <v>70</v>
      </c>
      <c r="E102" s="37" t="s">
        <v>19908</v>
      </c>
    </row>
    <row r="103" spans="1:16" ht="12.75">
      <c r="A103" s="26" t="s">
        <v>61</v>
      </c>
      <c s="31" t="s">
        <v>166</v>
      </c>
      <c s="31" t="s">
        <v>19944</v>
      </c>
      <c s="26" t="s">
        <v>63</v>
      </c>
      <c s="32" t="s">
        <v>19945</v>
      </c>
      <c s="33" t="s">
        <v>85</v>
      </c>
      <c s="34">
        <v>6</v>
      </c>
      <c s="35">
        <v>0</v>
      </c>
      <c s="35">
        <f>ROUND(ROUND(H103,2)*ROUND(G103,3),2)</f>
      </c>
      <c s="33" t="s">
        <v>3573</v>
      </c>
      <c r="O103">
        <f>(I103*21)/100</f>
      </c>
      <c t="s">
        <v>33</v>
      </c>
    </row>
    <row r="104" spans="1:5" ht="12.75">
      <c r="A104" s="36" t="s">
        <v>67</v>
      </c>
      <c r="E104" s="37" t="s">
        <v>63</v>
      </c>
    </row>
    <row r="105" spans="1:5" ht="51">
      <c r="A105" s="38" t="s">
        <v>68</v>
      </c>
      <c r="E105" s="39" t="s">
        <v>19946</v>
      </c>
    </row>
    <row r="106" spans="1:5" ht="127.5">
      <c r="A106" t="s">
        <v>70</v>
      </c>
      <c r="E106" s="37" t="s">
        <v>19908</v>
      </c>
    </row>
    <row r="107" spans="1:16" ht="12.75">
      <c r="A107" s="26" t="s">
        <v>61</v>
      </c>
      <c s="31" t="s">
        <v>170</v>
      </c>
      <c s="31" t="s">
        <v>19947</v>
      </c>
      <c s="26" t="s">
        <v>63</v>
      </c>
      <c s="32" t="s">
        <v>19948</v>
      </c>
      <c s="33" t="s">
        <v>85</v>
      </c>
      <c s="34">
        <v>12</v>
      </c>
      <c s="35">
        <v>0</v>
      </c>
      <c s="35">
        <f>ROUND(ROUND(H107,2)*ROUND(G107,3),2)</f>
      </c>
      <c s="33" t="s">
        <v>3573</v>
      </c>
      <c r="O107">
        <f>(I107*21)/100</f>
      </c>
      <c t="s">
        <v>33</v>
      </c>
    </row>
    <row r="108" spans="1:5" ht="12.75">
      <c r="A108" s="36" t="s">
        <v>67</v>
      </c>
      <c r="E108" s="37" t="s">
        <v>63</v>
      </c>
    </row>
    <row r="109" spans="1:5" ht="63.75">
      <c r="A109" s="38" t="s">
        <v>68</v>
      </c>
      <c r="E109" s="39" t="s">
        <v>19949</v>
      </c>
    </row>
    <row r="110" spans="1:5" ht="127.5">
      <c r="A110" t="s">
        <v>70</v>
      </c>
      <c r="E110" s="37" t="s">
        <v>19908</v>
      </c>
    </row>
    <row r="111" spans="1:16" ht="12.75">
      <c r="A111" s="26" t="s">
        <v>61</v>
      </c>
      <c s="31" t="s">
        <v>173</v>
      </c>
      <c s="31" t="s">
        <v>19950</v>
      </c>
      <c s="26" t="s">
        <v>63</v>
      </c>
      <c s="32" t="s">
        <v>19951</v>
      </c>
      <c s="33" t="s">
        <v>85</v>
      </c>
      <c s="34">
        <v>4</v>
      </c>
      <c s="35">
        <v>0</v>
      </c>
      <c s="35">
        <f>ROUND(ROUND(H111,2)*ROUND(G111,3),2)</f>
      </c>
      <c s="33" t="s">
        <v>3573</v>
      </c>
      <c r="O111">
        <f>(I111*21)/100</f>
      </c>
      <c t="s">
        <v>33</v>
      </c>
    </row>
    <row r="112" spans="1:5" ht="12.75">
      <c r="A112" s="36" t="s">
        <v>67</v>
      </c>
      <c r="E112" s="37" t="s">
        <v>63</v>
      </c>
    </row>
    <row r="113" spans="1:5" ht="89.25">
      <c r="A113" s="38" t="s">
        <v>68</v>
      </c>
      <c r="E113" s="39" t="s">
        <v>19952</v>
      </c>
    </row>
    <row r="114" spans="1:5" ht="127.5">
      <c r="A114" t="s">
        <v>70</v>
      </c>
      <c r="E114" s="37" t="s">
        <v>19908</v>
      </c>
    </row>
    <row r="115" spans="1:16" ht="12.75">
      <c r="A115" s="26" t="s">
        <v>61</v>
      </c>
      <c s="31" t="s">
        <v>177</v>
      </c>
      <c s="31" t="s">
        <v>19953</v>
      </c>
      <c s="26" t="s">
        <v>63</v>
      </c>
      <c s="32" t="s">
        <v>19954</v>
      </c>
      <c s="33" t="s">
        <v>85</v>
      </c>
      <c s="34">
        <v>2</v>
      </c>
      <c s="35">
        <v>0</v>
      </c>
      <c s="35">
        <f>ROUND(ROUND(H115,2)*ROUND(G115,3),2)</f>
      </c>
      <c s="33" t="s">
        <v>3573</v>
      </c>
      <c r="O115">
        <f>(I115*21)/100</f>
      </c>
      <c t="s">
        <v>33</v>
      </c>
    </row>
    <row r="116" spans="1:5" ht="12.75">
      <c r="A116" s="36" t="s">
        <v>67</v>
      </c>
      <c r="E116" s="37" t="s">
        <v>63</v>
      </c>
    </row>
    <row r="117" spans="1:5" ht="63.75">
      <c r="A117" s="38" t="s">
        <v>68</v>
      </c>
      <c r="E117" s="39" t="s">
        <v>19955</v>
      </c>
    </row>
    <row r="118" spans="1:5" ht="127.5">
      <c r="A118" t="s">
        <v>70</v>
      </c>
      <c r="E118" s="37" t="s">
        <v>19908</v>
      </c>
    </row>
    <row r="119" spans="1:16" ht="12.75">
      <c r="A119" s="26" t="s">
        <v>61</v>
      </c>
      <c s="31" t="s">
        <v>180</v>
      </c>
      <c s="31" t="s">
        <v>19956</v>
      </c>
      <c s="26" t="s">
        <v>63</v>
      </c>
      <c s="32" t="s">
        <v>19957</v>
      </c>
      <c s="33" t="s">
        <v>85</v>
      </c>
      <c s="34">
        <v>1</v>
      </c>
      <c s="35">
        <v>0</v>
      </c>
      <c s="35">
        <f>ROUND(ROUND(H119,2)*ROUND(G119,3),2)</f>
      </c>
      <c s="33" t="s">
        <v>3573</v>
      </c>
      <c r="O119">
        <f>(I119*21)/100</f>
      </c>
      <c t="s">
        <v>33</v>
      </c>
    </row>
    <row r="120" spans="1:5" ht="12.75">
      <c r="A120" s="36" t="s">
        <v>67</v>
      </c>
      <c r="E120" s="37" t="s">
        <v>63</v>
      </c>
    </row>
    <row r="121" spans="1:5" ht="51">
      <c r="A121" s="38" t="s">
        <v>68</v>
      </c>
      <c r="E121" s="39" t="s">
        <v>19958</v>
      </c>
    </row>
    <row r="122" spans="1:5" ht="127.5">
      <c r="A122" t="s">
        <v>70</v>
      </c>
      <c r="E122" s="37" t="s">
        <v>19908</v>
      </c>
    </row>
    <row r="123" spans="1:16" ht="12.75">
      <c r="A123" s="26" t="s">
        <v>61</v>
      </c>
      <c s="31" t="s">
        <v>184</v>
      </c>
      <c s="31" t="s">
        <v>19959</v>
      </c>
      <c s="26" t="s">
        <v>63</v>
      </c>
      <c s="32" t="s">
        <v>19960</v>
      </c>
      <c s="33" t="s">
        <v>85</v>
      </c>
      <c s="34">
        <v>1</v>
      </c>
      <c s="35">
        <v>0</v>
      </c>
      <c s="35">
        <f>ROUND(ROUND(H123,2)*ROUND(G123,3),2)</f>
      </c>
      <c s="33" t="s">
        <v>3573</v>
      </c>
      <c r="O123">
        <f>(I123*21)/100</f>
      </c>
      <c t="s">
        <v>33</v>
      </c>
    </row>
    <row r="124" spans="1:5" ht="12.75">
      <c r="A124" s="36" t="s">
        <v>67</v>
      </c>
      <c r="E124" s="37" t="s">
        <v>63</v>
      </c>
    </row>
    <row r="125" spans="1:5" ht="51">
      <c r="A125" s="38" t="s">
        <v>68</v>
      </c>
      <c r="E125" s="39" t="s">
        <v>19961</v>
      </c>
    </row>
    <row r="126" spans="1:5" ht="127.5">
      <c r="A126" t="s">
        <v>70</v>
      </c>
      <c r="E126" s="37" t="s">
        <v>19908</v>
      </c>
    </row>
    <row r="127" spans="1:16" ht="12.75">
      <c r="A127" s="26" t="s">
        <v>61</v>
      </c>
      <c s="31" t="s">
        <v>188</v>
      </c>
      <c s="31" t="s">
        <v>19962</v>
      </c>
      <c s="26" t="s">
        <v>63</v>
      </c>
      <c s="32" t="s">
        <v>19963</v>
      </c>
      <c s="33" t="s">
        <v>85</v>
      </c>
      <c s="34">
        <v>1</v>
      </c>
      <c s="35">
        <v>0</v>
      </c>
      <c s="35">
        <f>ROUND(ROUND(H127,2)*ROUND(G127,3),2)</f>
      </c>
      <c s="33" t="s">
        <v>3573</v>
      </c>
      <c r="O127">
        <f>(I127*21)/100</f>
      </c>
      <c t="s">
        <v>33</v>
      </c>
    </row>
    <row r="128" spans="1:5" ht="12.75">
      <c r="A128" s="36" t="s">
        <v>67</v>
      </c>
      <c r="E128" s="37" t="s">
        <v>63</v>
      </c>
    </row>
    <row r="129" spans="1:5" ht="51">
      <c r="A129" s="38" t="s">
        <v>68</v>
      </c>
      <c r="E129" s="39" t="s">
        <v>19964</v>
      </c>
    </row>
    <row r="130" spans="1:5" ht="127.5">
      <c r="A130" t="s">
        <v>70</v>
      </c>
      <c r="E130" s="37" t="s">
        <v>19908</v>
      </c>
    </row>
    <row r="131" spans="1:16" ht="12.75">
      <c r="A131" s="26" t="s">
        <v>61</v>
      </c>
      <c s="31" t="s">
        <v>191</v>
      </c>
      <c s="31" t="s">
        <v>19965</v>
      </c>
      <c s="26" t="s">
        <v>63</v>
      </c>
      <c s="32" t="s">
        <v>19966</v>
      </c>
      <c s="33" t="s">
        <v>85</v>
      </c>
      <c s="34">
        <v>1</v>
      </c>
      <c s="35">
        <v>0</v>
      </c>
      <c s="35">
        <f>ROUND(ROUND(H131,2)*ROUND(G131,3),2)</f>
      </c>
      <c s="33" t="s">
        <v>3573</v>
      </c>
      <c r="O131">
        <f>(I131*21)/100</f>
      </c>
      <c t="s">
        <v>33</v>
      </c>
    </row>
    <row r="132" spans="1:5" ht="12.75">
      <c r="A132" s="36" t="s">
        <v>67</v>
      </c>
      <c r="E132" s="37" t="s">
        <v>63</v>
      </c>
    </row>
    <row r="133" spans="1:5" ht="51">
      <c r="A133" s="38" t="s">
        <v>68</v>
      </c>
      <c r="E133" s="39" t="s">
        <v>19967</v>
      </c>
    </row>
    <row r="134" spans="1:5" ht="127.5">
      <c r="A134" t="s">
        <v>70</v>
      </c>
      <c r="E134" s="37" t="s">
        <v>19908</v>
      </c>
    </row>
    <row r="135" spans="1:16" ht="12.75">
      <c r="A135" s="26" t="s">
        <v>61</v>
      </c>
      <c s="31" t="s">
        <v>194</v>
      </c>
      <c s="31" t="s">
        <v>19968</v>
      </c>
      <c s="26" t="s">
        <v>63</v>
      </c>
      <c s="32" t="s">
        <v>19936</v>
      </c>
      <c s="33" t="s">
        <v>85</v>
      </c>
      <c s="34">
        <v>4</v>
      </c>
      <c s="35">
        <v>0</v>
      </c>
      <c s="35">
        <f>ROUND(ROUND(H135,2)*ROUND(G135,3),2)</f>
      </c>
      <c s="33" t="s">
        <v>3573</v>
      </c>
      <c r="O135">
        <f>(I135*21)/100</f>
      </c>
      <c t="s">
        <v>33</v>
      </c>
    </row>
    <row r="136" spans="1:5" ht="12.75">
      <c r="A136" s="36" t="s">
        <v>67</v>
      </c>
      <c r="E136" s="37" t="s">
        <v>63</v>
      </c>
    </row>
    <row r="137" spans="1:5" ht="63.75">
      <c r="A137" s="38" t="s">
        <v>68</v>
      </c>
      <c r="E137" s="39" t="s">
        <v>19969</v>
      </c>
    </row>
    <row r="138" spans="1:5" ht="127.5">
      <c r="A138" t="s">
        <v>70</v>
      </c>
      <c r="E138" s="37" t="s">
        <v>19908</v>
      </c>
    </row>
    <row r="139" spans="1:16" ht="12.75">
      <c r="A139" s="26" t="s">
        <v>61</v>
      </c>
      <c s="31" t="s">
        <v>198</v>
      </c>
      <c s="31" t="s">
        <v>19970</v>
      </c>
      <c s="26" t="s">
        <v>63</v>
      </c>
      <c s="32" t="s">
        <v>19971</v>
      </c>
      <c s="33" t="s">
        <v>85</v>
      </c>
      <c s="34">
        <v>2</v>
      </c>
      <c s="35">
        <v>0</v>
      </c>
      <c s="35">
        <f>ROUND(ROUND(H139,2)*ROUND(G139,3),2)</f>
      </c>
      <c s="33" t="s">
        <v>3573</v>
      </c>
      <c r="O139">
        <f>(I139*21)/100</f>
      </c>
      <c t="s">
        <v>33</v>
      </c>
    </row>
    <row r="140" spans="1:5" ht="12.75">
      <c r="A140" s="36" t="s">
        <v>67</v>
      </c>
      <c r="E140" s="37" t="s">
        <v>63</v>
      </c>
    </row>
    <row r="141" spans="1:5" ht="51">
      <c r="A141" s="38" t="s">
        <v>68</v>
      </c>
      <c r="E141" s="39" t="s">
        <v>19972</v>
      </c>
    </row>
    <row r="142" spans="1:5" ht="127.5">
      <c r="A142" t="s">
        <v>70</v>
      </c>
      <c r="E142" s="37" t="s">
        <v>19908</v>
      </c>
    </row>
    <row r="143" spans="1:16" ht="12.75">
      <c r="A143" s="26" t="s">
        <v>61</v>
      </c>
      <c s="31" t="s">
        <v>202</v>
      </c>
      <c s="31" t="s">
        <v>19973</v>
      </c>
      <c s="26" t="s">
        <v>63</v>
      </c>
      <c s="32" t="s">
        <v>19974</v>
      </c>
      <c s="33" t="s">
        <v>85</v>
      </c>
      <c s="34">
        <v>24</v>
      </c>
      <c s="35">
        <v>0</v>
      </c>
      <c s="35">
        <f>ROUND(ROUND(H143,2)*ROUND(G143,3),2)</f>
      </c>
      <c s="33" t="s">
        <v>3573</v>
      </c>
      <c r="O143">
        <f>(I143*21)/100</f>
      </c>
      <c t="s">
        <v>33</v>
      </c>
    </row>
    <row r="144" spans="1:5" ht="12.75">
      <c r="A144" s="36" t="s">
        <v>67</v>
      </c>
      <c r="E144" s="37" t="s">
        <v>63</v>
      </c>
    </row>
    <row r="145" spans="1:5" ht="114.75">
      <c r="A145" s="38" t="s">
        <v>68</v>
      </c>
      <c r="E145" s="39" t="s">
        <v>19975</v>
      </c>
    </row>
    <row r="146" spans="1:5" ht="114.75">
      <c r="A146" t="s">
        <v>70</v>
      </c>
      <c r="E146" s="37" t="s">
        <v>4082</v>
      </c>
    </row>
    <row r="147" spans="1:16" ht="12.75">
      <c r="A147" s="26" t="s">
        <v>61</v>
      </c>
      <c s="31" t="s">
        <v>206</v>
      </c>
      <c s="31" t="s">
        <v>19976</v>
      </c>
      <c s="26" t="s">
        <v>63</v>
      </c>
      <c s="32" t="s">
        <v>19977</v>
      </c>
      <c s="33" t="s">
        <v>85</v>
      </c>
      <c s="34">
        <v>4</v>
      </c>
      <c s="35">
        <v>0</v>
      </c>
      <c s="35">
        <f>ROUND(ROUND(H147,2)*ROUND(G147,3),2)</f>
      </c>
      <c s="33" t="s">
        <v>3573</v>
      </c>
      <c r="O147">
        <f>(I147*21)/100</f>
      </c>
      <c t="s">
        <v>33</v>
      </c>
    </row>
    <row r="148" spans="1:5" ht="12.75">
      <c r="A148" s="36" t="s">
        <v>67</v>
      </c>
      <c r="E148" s="37" t="s">
        <v>63</v>
      </c>
    </row>
    <row r="149" spans="1:5" ht="51">
      <c r="A149" s="38" t="s">
        <v>68</v>
      </c>
      <c r="E149" s="39" t="s">
        <v>19978</v>
      </c>
    </row>
    <row r="150" spans="1:5" ht="114.75">
      <c r="A150" t="s">
        <v>70</v>
      </c>
      <c r="E150" s="37" t="s">
        <v>4082</v>
      </c>
    </row>
    <row r="151" spans="1:16" ht="12.75">
      <c r="A151" s="26" t="s">
        <v>61</v>
      </c>
      <c s="31" t="s">
        <v>210</v>
      </c>
      <c s="31" t="s">
        <v>19979</v>
      </c>
      <c s="26" t="s">
        <v>63</v>
      </c>
      <c s="32" t="s">
        <v>19980</v>
      </c>
      <c s="33" t="s">
        <v>85</v>
      </c>
      <c s="34">
        <v>1</v>
      </c>
      <c s="35">
        <v>0</v>
      </c>
      <c s="35">
        <f>ROUND(ROUND(H151,2)*ROUND(G151,3),2)</f>
      </c>
      <c s="33" t="s">
        <v>3573</v>
      </c>
      <c r="O151">
        <f>(I151*21)/100</f>
      </c>
      <c t="s">
        <v>33</v>
      </c>
    </row>
    <row r="152" spans="1:5" ht="12.75">
      <c r="A152" s="36" t="s">
        <v>67</v>
      </c>
      <c r="E152" s="37" t="s">
        <v>63</v>
      </c>
    </row>
    <row r="153" spans="1:5" ht="51">
      <c r="A153" s="38" t="s">
        <v>68</v>
      </c>
      <c r="E153" s="39" t="s">
        <v>19981</v>
      </c>
    </row>
    <row r="154" spans="1:5" ht="114.75">
      <c r="A154" t="s">
        <v>70</v>
      </c>
      <c r="E154" s="37" t="s">
        <v>4082</v>
      </c>
    </row>
    <row r="155" spans="1:16" ht="12.75">
      <c r="A155" s="26" t="s">
        <v>61</v>
      </c>
      <c s="31" t="s">
        <v>214</v>
      </c>
      <c s="31" t="s">
        <v>19982</v>
      </c>
      <c s="26" t="s">
        <v>63</v>
      </c>
      <c s="32" t="s">
        <v>19983</v>
      </c>
      <c s="33" t="s">
        <v>85</v>
      </c>
      <c s="34">
        <v>20</v>
      </c>
      <c s="35">
        <v>0</v>
      </c>
      <c s="35">
        <f>ROUND(ROUND(H155,2)*ROUND(G155,3),2)</f>
      </c>
      <c s="33" t="s">
        <v>3573</v>
      </c>
      <c r="O155">
        <f>(I155*21)/100</f>
      </c>
      <c t="s">
        <v>33</v>
      </c>
    </row>
    <row r="156" spans="1:5" ht="12.75">
      <c r="A156" s="36" t="s">
        <v>67</v>
      </c>
      <c r="E156" s="37" t="s">
        <v>63</v>
      </c>
    </row>
    <row r="157" spans="1:5" ht="165.75">
      <c r="A157" s="38" t="s">
        <v>68</v>
      </c>
      <c r="E157" s="39" t="s">
        <v>19984</v>
      </c>
    </row>
    <row r="158" spans="1:5" ht="114.75">
      <c r="A158" t="s">
        <v>70</v>
      </c>
      <c r="E158" s="37" t="s">
        <v>4082</v>
      </c>
    </row>
    <row r="159" spans="1:16" ht="12.75">
      <c r="A159" s="26" t="s">
        <v>61</v>
      </c>
      <c s="31" t="s">
        <v>217</v>
      </c>
      <c s="31" t="s">
        <v>19985</v>
      </c>
      <c s="26" t="s">
        <v>63</v>
      </c>
      <c s="32" t="s">
        <v>19986</v>
      </c>
      <c s="33" t="s">
        <v>85</v>
      </c>
      <c s="34">
        <v>37</v>
      </c>
      <c s="35">
        <v>0</v>
      </c>
      <c s="35">
        <f>ROUND(ROUND(H159,2)*ROUND(G159,3),2)</f>
      </c>
      <c s="33" t="s">
        <v>3573</v>
      </c>
      <c r="O159">
        <f>(I159*21)/100</f>
      </c>
      <c t="s">
        <v>33</v>
      </c>
    </row>
    <row r="160" spans="1:5" ht="12.75">
      <c r="A160" s="36" t="s">
        <v>67</v>
      </c>
      <c r="E160" s="37" t="s">
        <v>63</v>
      </c>
    </row>
    <row r="161" spans="1:5" ht="76.5">
      <c r="A161" s="38" t="s">
        <v>68</v>
      </c>
      <c r="E161" s="39" t="s">
        <v>19987</v>
      </c>
    </row>
    <row r="162" spans="1:5" ht="114.75">
      <c r="A162" t="s">
        <v>70</v>
      </c>
      <c r="E162" s="37" t="s">
        <v>4086</v>
      </c>
    </row>
    <row r="163" spans="1:16" ht="12.75">
      <c r="A163" s="26" t="s">
        <v>61</v>
      </c>
      <c s="31" t="s">
        <v>220</v>
      </c>
      <c s="31" t="s">
        <v>19988</v>
      </c>
      <c s="26" t="s">
        <v>63</v>
      </c>
      <c s="32" t="s">
        <v>19989</v>
      </c>
      <c s="33" t="s">
        <v>85</v>
      </c>
      <c s="34">
        <v>9</v>
      </c>
      <c s="35">
        <v>0</v>
      </c>
      <c s="35">
        <f>ROUND(ROUND(H163,2)*ROUND(G163,3),2)</f>
      </c>
      <c s="33" t="s">
        <v>3573</v>
      </c>
      <c r="O163">
        <f>(I163*21)/100</f>
      </c>
      <c t="s">
        <v>33</v>
      </c>
    </row>
    <row r="164" spans="1:5" ht="12.75">
      <c r="A164" s="36" t="s">
        <v>67</v>
      </c>
      <c r="E164" s="37" t="s">
        <v>63</v>
      </c>
    </row>
    <row r="165" spans="1:5" ht="51">
      <c r="A165" s="38" t="s">
        <v>68</v>
      </c>
      <c r="E165" s="39" t="s">
        <v>19990</v>
      </c>
    </row>
    <row r="166" spans="1:5" ht="114.75">
      <c r="A166" t="s">
        <v>70</v>
      </c>
      <c r="E166" s="37" t="s">
        <v>4086</v>
      </c>
    </row>
    <row r="167" spans="1:16" ht="12.75">
      <c r="A167" s="26" t="s">
        <v>61</v>
      </c>
      <c s="31" t="s">
        <v>223</v>
      </c>
      <c s="31" t="s">
        <v>19991</v>
      </c>
      <c s="26" t="s">
        <v>63</v>
      </c>
      <c s="32" t="s">
        <v>19992</v>
      </c>
      <c s="33" t="s">
        <v>85</v>
      </c>
      <c s="34">
        <v>41</v>
      </c>
      <c s="35">
        <v>0</v>
      </c>
      <c s="35">
        <f>ROUND(ROUND(H167,2)*ROUND(G167,3),2)</f>
      </c>
      <c s="33" t="s">
        <v>3573</v>
      </c>
      <c r="O167">
        <f>(I167*21)/100</f>
      </c>
      <c t="s">
        <v>33</v>
      </c>
    </row>
    <row r="168" spans="1:5" ht="12.75">
      <c r="A168" s="36" t="s">
        <v>67</v>
      </c>
      <c r="E168" s="37" t="s">
        <v>63</v>
      </c>
    </row>
    <row r="169" spans="1:5" ht="51">
      <c r="A169" s="38" t="s">
        <v>68</v>
      </c>
      <c r="E169" s="39" t="s">
        <v>19993</v>
      </c>
    </row>
    <row r="170" spans="1:5" ht="102">
      <c r="A170" t="s">
        <v>70</v>
      </c>
      <c r="E170" s="37" t="s">
        <v>19994</v>
      </c>
    </row>
    <row r="171" spans="1:18" ht="12.75" customHeight="1">
      <c r="A171" s="6" t="s">
        <v>58</v>
      </c>
      <c s="6"/>
      <c s="42" t="s">
        <v>428</v>
      </c>
      <c s="6"/>
      <c s="29" t="s">
        <v>3708</v>
      </c>
      <c s="6"/>
      <c s="6"/>
      <c s="6"/>
      <c s="43">
        <f>0+Q171</f>
      </c>
      <c s="6"/>
      <c r="O171">
        <f>0+R171</f>
      </c>
      <c r="Q171">
        <f>0+I172+I176</f>
      </c>
      <c>
        <f>0+O172+O176</f>
      </c>
    </row>
    <row r="172" spans="1:16" ht="12.75">
      <c r="A172" s="26" t="s">
        <v>61</v>
      </c>
      <c s="31" t="s">
        <v>50</v>
      </c>
      <c s="31" t="s">
        <v>3747</v>
      </c>
      <c s="26" t="s">
        <v>63</v>
      </c>
      <c s="32" t="s">
        <v>3748</v>
      </c>
      <c s="33" t="s">
        <v>65</v>
      </c>
      <c s="34">
        <v>6.48</v>
      </c>
      <c s="35">
        <v>0</v>
      </c>
      <c s="35">
        <f>ROUND(ROUND(H172,2)*ROUND(G172,3),2)</f>
      </c>
      <c s="33" t="s">
        <v>3394</v>
      </c>
      <c r="O172">
        <f>(I172*21)/100</f>
      </c>
      <c t="s">
        <v>33</v>
      </c>
    </row>
    <row r="173" spans="1:5" ht="12.75">
      <c r="A173" s="36" t="s">
        <v>67</v>
      </c>
      <c r="E173" s="37" t="s">
        <v>63</v>
      </c>
    </row>
    <row r="174" spans="1:5" ht="63.75">
      <c r="A174" s="38" t="s">
        <v>68</v>
      </c>
      <c r="E174" s="39" t="s">
        <v>19995</v>
      </c>
    </row>
    <row r="175" spans="1:5" ht="102">
      <c r="A175" t="s">
        <v>70</v>
      </c>
      <c r="E175" s="37" t="s">
        <v>3750</v>
      </c>
    </row>
    <row r="176" spans="1:16" ht="12.75">
      <c r="A176" s="26" t="s">
        <v>61</v>
      </c>
      <c s="31" t="s">
        <v>52</v>
      </c>
      <c s="31" t="s">
        <v>4835</v>
      </c>
      <c s="26" t="s">
        <v>63</v>
      </c>
      <c s="32" t="s">
        <v>4836</v>
      </c>
      <c s="33" t="s">
        <v>738</v>
      </c>
      <c s="34">
        <v>0.58</v>
      </c>
      <c s="35">
        <v>0</v>
      </c>
      <c s="35">
        <f>ROUND(ROUND(H176,2)*ROUND(G176,3),2)</f>
      </c>
      <c s="33" t="s">
        <v>3394</v>
      </c>
      <c r="O176">
        <f>(I176*21)/100</f>
      </c>
      <c t="s">
        <v>33</v>
      </c>
    </row>
    <row r="177" spans="1:5" ht="12.75">
      <c r="A177" s="36" t="s">
        <v>67</v>
      </c>
      <c r="E177" s="37" t="s">
        <v>63</v>
      </c>
    </row>
    <row r="178" spans="1:5" ht="102">
      <c r="A178" s="38" t="s">
        <v>68</v>
      </c>
      <c r="E178" s="39" t="s">
        <v>19996</v>
      </c>
    </row>
    <row r="179" spans="1:5" ht="102">
      <c r="A179" t="s">
        <v>70</v>
      </c>
      <c r="E179" s="37" t="s">
        <v>4838</v>
      </c>
    </row>
    <row r="180" spans="1:18" ht="12.75" customHeight="1">
      <c r="A180" s="6" t="s">
        <v>58</v>
      </c>
      <c s="6"/>
      <c s="42" t="s">
        <v>3751</v>
      </c>
      <c s="6"/>
      <c s="29" t="s">
        <v>3752</v>
      </c>
      <c s="6"/>
      <c s="6"/>
      <c s="6"/>
      <c s="43">
        <f>0+Q180</f>
      </c>
      <c s="6"/>
      <c r="O180">
        <f>0+R180</f>
      </c>
      <c r="Q180">
        <f>0+I181+I185+I189</f>
      </c>
      <c>
        <f>0+O181+O185+O189</f>
      </c>
    </row>
    <row r="181" spans="1:16" ht="25.5">
      <c r="A181" s="26" t="s">
        <v>61</v>
      </c>
      <c s="31" t="s">
        <v>54</v>
      </c>
      <c s="31" t="s">
        <v>4103</v>
      </c>
      <c s="26" t="s">
        <v>63</v>
      </c>
      <c s="32" t="s">
        <v>4104</v>
      </c>
      <c s="33" t="s">
        <v>738</v>
      </c>
      <c s="34">
        <v>12.894</v>
      </c>
      <c s="35">
        <v>0</v>
      </c>
      <c s="35">
        <f>ROUND(ROUND(H181,2)*ROUND(G181,3),2)</f>
      </c>
      <c s="33" t="s">
        <v>3573</v>
      </c>
      <c r="O181">
        <f>(I181*21)/100</f>
      </c>
      <c t="s">
        <v>33</v>
      </c>
    </row>
    <row r="182" spans="1:5" ht="12.75">
      <c r="A182" s="36" t="s">
        <v>67</v>
      </c>
      <c r="E182" s="37" t="s">
        <v>63</v>
      </c>
    </row>
    <row r="183" spans="1:5" ht="51">
      <c r="A183" s="38" t="s">
        <v>68</v>
      </c>
      <c r="E183" s="39" t="s">
        <v>19997</v>
      </c>
    </row>
    <row r="184" spans="1:5" ht="127.5">
      <c r="A184" t="s">
        <v>70</v>
      </c>
      <c r="E184" s="37" t="s">
        <v>3756</v>
      </c>
    </row>
    <row r="185" spans="1:16" ht="25.5">
      <c r="A185" s="26" t="s">
        <v>61</v>
      </c>
      <c s="31" t="s">
        <v>103</v>
      </c>
      <c s="31" t="s">
        <v>3753</v>
      </c>
      <c s="26" t="s">
        <v>63</v>
      </c>
      <c s="32" t="s">
        <v>3754</v>
      </c>
      <c s="33" t="s">
        <v>738</v>
      </c>
      <c s="34">
        <v>14.904</v>
      </c>
      <c s="35">
        <v>0</v>
      </c>
      <c s="35">
        <f>ROUND(ROUND(H185,2)*ROUND(G185,3),2)</f>
      </c>
      <c s="33" t="s">
        <v>3573</v>
      </c>
      <c r="O185">
        <f>(I185*21)/100</f>
      </c>
      <c t="s">
        <v>33</v>
      </c>
    </row>
    <row r="186" spans="1:5" ht="12.75">
      <c r="A186" s="36" t="s">
        <v>67</v>
      </c>
      <c r="E186" s="37" t="s">
        <v>63</v>
      </c>
    </row>
    <row r="187" spans="1:5" ht="63.75">
      <c r="A187" s="38" t="s">
        <v>68</v>
      </c>
      <c r="E187" s="39" t="s">
        <v>19998</v>
      </c>
    </row>
    <row r="188" spans="1:5" ht="127.5">
      <c r="A188" t="s">
        <v>70</v>
      </c>
      <c r="E188" s="37" t="s">
        <v>3756</v>
      </c>
    </row>
    <row r="189" spans="1:16" ht="25.5">
      <c r="A189" s="26" t="s">
        <v>61</v>
      </c>
      <c s="31" t="s">
        <v>107</v>
      </c>
      <c s="31" t="s">
        <v>3779</v>
      </c>
      <c s="26" t="s">
        <v>63</v>
      </c>
      <c s="32" t="s">
        <v>3780</v>
      </c>
      <c s="33" t="s">
        <v>738</v>
      </c>
      <c s="34">
        <v>0.58</v>
      </c>
      <c s="35">
        <v>0</v>
      </c>
      <c s="35">
        <f>ROUND(ROUND(H189,2)*ROUND(G189,3),2)</f>
      </c>
      <c s="33" t="s">
        <v>3573</v>
      </c>
      <c r="O189">
        <f>(I189*21)/100</f>
      </c>
      <c t="s">
        <v>33</v>
      </c>
    </row>
    <row r="190" spans="1:5" ht="12.75">
      <c r="A190" s="36" t="s">
        <v>67</v>
      </c>
      <c r="E190" s="37" t="s">
        <v>63</v>
      </c>
    </row>
    <row r="191" spans="1:5" ht="51">
      <c r="A191" s="38" t="s">
        <v>68</v>
      </c>
      <c r="E191" s="39" t="s">
        <v>19999</v>
      </c>
    </row>
    <row r="192" spans="1:5" ht="127.5">
      <c r="A192" t="s">
        <v>70</v>
      </c>
      <c r="E192" s="37" t="s">
        <v>3756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0+O11+O36+O41+O46+O51+O56+O81</f>
      </c>
      <c t="s">
        <v>32</v>
      </c>
    </row>
    <row r="3" spans="1:16" ht="15" customHeight="1">
      <c r="A3" t="s">
        <v>12</v>
      </c>
      <c s="12" t="s">
        <v>14</v>
      </c>
      <c s="13" t="s">
        <v>15</v>
      </c>
      <c s="1"/>
      <c s="14" t="s">
        <v>16</v>
      </c>
      <c s="1"/>
      <c s="9"/>
      <c s="8" t="s">
        <v>20002</v>
      </c>
      <c s="40">
        <f>0+I11+I36+I41+I46+I51+I56+I81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20000</v>
      </c>
      <c s="1"/>
      <c s="14" t="s">
        <v>20001</v>
      </c>
      <c s="1"/>
      <c s="1"/>
      <c s="1"/>
      <c s="1"/>
      <c s="1"/>
    </row>
    <row r="7" spans="1:10" ht="12.75" customHeight="1">
      <c r="A7" t="s">
        <v>27</v>
      </c>
      <c s="16" t="s">
        <v>28</v>
      </c>
      <c s="17" t="s">
        <v>20002</v>
      </c>
      <c s="6"/>
      <c s="18" t="s">
        <v>20003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f>
      </c>
      <c>
        <f>0+O12+O16+O20+O24+O28+O32</f>
      </c>
    </row>
    <row r="12" spans="1:16" ht="12.75">
      <c r="A12" s="26" t="s">
        <v>61</v>
      </c>
      <c s="31" t="s">
        <v>39</v>
      </c>
      <c s="31" t="s">
        <v>17949</v>
      </c>
      <c s="26" t="s">
        <v>63</v>
      </c>
      <c s="32" t="s">
        <v>17950</v>
      </c>
      <c s="33" t="s">
        <v>6231</v>
      </c>
      <c s="34">
        <v>42.129</v>
      </c>
      <c s="35">
        <v>0</v>
      </c>
      <c s="35">
        <f>ROUND(ROUND(H12,2)*ROUND(G12,3),2)</f>
      </c>
      <c s="33" t="s">
        <v>8185</v>
      </c>
      <c r="O12">
        <f>(I12*21)/100</f>
      </c>
      <c t="s">
        <v>33</v>
      </c>
    </row>
    <row r="13" spans="1:5" ht="12.75">
      <c r="A13" s="36" t="s">
        <v>67</v>
      </c>
      <c r="E13" s="37" t="s">
        <v>63</v>
      </c>
    </row>
    <row r="14" spans="1:5" ht="12.75">
      <c r="A14" s="38" t="s">
        <v>68</v>
      </c>
      <c r="E14" s="39" t="s">
        <v>20006</v>
      </c>
    </row>
    <row r="15" spans="1:5" ht="12.75">
      <c r="A15" t="s">
        <v>70</v>
      </c>
      <c r="E15" s="37" t="s">
        <v>63</v>
      </c>
    </row>
    <row r="16" spans="1:16" ht="12.75">
      <c r="A16" s="26" t="s">
        <v>61</v>
      </c>
      <c s="31" t="s">
        <v>33</v>
      </c>
      <c s="31" t="s">
        <v>17956</v>
      </c>
      <c s="26" t="s">
        <v>63</v>
      </c>
      <c s="32" t="s">
        <v>17957</v>
      </c>
      <c s="33" t="s">
        <v>1090</v>
      </c>
      <c s="34">
        <v>2808.585</v>
      </c>
      <c s="35">
        <v>0</v>
      </c>
      <c s="35">
        <f>ROUND(ROUND(H16,2)*ROUND(G16,3),2)</f>
      </c>
      <c s="33" t="s">
        <v>8185</v>
      </c>
      <c r="O16">
        <f>(I16*21)/100</f>
      </c>
      <c t="s">
        <v>33</v>
      </c>
    </row>
    <row r="17" spans="1:5" ht="25.5">
      <c r="A17" s="36" t="s">
        <v>67</v>
      </c>
      <c r="E17" s="37" t="s">
        <v>17958</v>
      </c>
    </row>
    <row r="18" spans="1:5" ht="165.75">
      <c r="A18" s="38" t="s">
        <v>68</v>
      </c>
      <c r="E18" s="39" t="s">
        <v>20007</v>
      </c>
    </row>
    <row r="19" spans="1:5" ht="127.5">
      <c r="A19" t="s">
        <v>70</v>
      </c>
      <c r="E19" s="37" t="s">
        <v>17960</v>
      </c>
    </row>
    <row r="20" spans="1:16" ht="12.75">
      <c r="A20" s="26" t="s">
        <v>61</v>
      </c>
      <c s="31" t="s">
        <v>32</v>
      </c>
      <c s="31" t="s">
        <v>17961</v>
      </c>
      <c s="26" t="s">
        <v>63</v>
      </c>
      <c s="32" t="s">
        <v>17962</v>
      </c>
      <c s="33" t="s">
        <v>1090</v>
      </c>
      <c s="34">
        <v>2808.585</v>
      </c>
      <c s="35">
        <v>0</v>
      </c>
      <c s="35">
        <f>ROUND(ROUND(H20,2)*ROUND(G20,3),2)</f>
      </c>
      <c s="33" t="s">
        <v>8185</v>
      </c>
      <c r="O20">
        <f>(I20*21)/100</f>
      </c>
      <c t="s">
        <v>33</v>
      </c>
    </row>
    <row r="21" spans="1:5" ht="25.5">
      <c r="A21" s="36" t="s">
        <v>67</v>
      </c>
      <c r="E21" s="37" t="s">
        <v>17963</v>
      </c>
    </row>
    <row r="22" spans="1:5" ht="165.75">
      <c r="A22" s="38" t="s">
        <v>68</v>
      </c>
      <c r="E22" s="39" t="s">
        <v>20007</v>
      </c>
    </row>
    <row r="23" spans="1:5" ht="165.75">
      <c r="A23" t="s">
        <v>70</v>
      </c>
      <c r="E23" s="37" t="s">
        <v>17964</v>
      </c>
    </row>
    <row r="24" spans="1:16" ht="12.75">
      <c r="A24" s="26" t="s">
        <v>61</v>
      </c>
      <c s="31" t="s">
        <v>43</v>
      </c>
      <c s="31" t="s">
        <v>17965</v>
      </c>
      <c s="26" t="s">
        <v>63</v>
      </c>
      <c s="32" t="s">
        <v>17966</v>
      </c>
      <c s="33" t="s">
        <v>65</v>
      </c>
      <c s="34">
        <v>28.086</v>
      </c>
      <c s="35">
        <v>0</v>
      </c>
      <c s="35">
        <f>ROUND(ROUND(H24,2)*ROUND(G24,3),2)</f>
      </c>
      <c s="33" t="s">
        <v>8185</v>
      </c>
      <c r="O24">
        <f>(I24*21)/100</f>
      </c>
      <c t="s">
        <v>33</v>
      </c>
    </row>
    <row r="25" spans="1:5" ht="12.75">
      <c r="A25" s="36" t="s">
        <v>67</v>
      </c>
      <c r="E25" s="37" t="s">
        <v>17967</v>
      </c>
    </row>
    <row r="26" spans="1:5" ht="12.75">
      <c r="A26" s="38" t="s">
        <v>68</v>
      </c>
      <c r="E26" s="39" t="s">
        <v>20008</v>
      </c>
    </row>
    <row r="27" spans="1:5" ht="12.75">
      <c r="A27" t="s">
        <v>70</v>
      </c>
      <c r="E27" s="37" t="s">
        <v>63</v>
      </c>
    </row>
    <row r="28" spans="1:16" ht="12.75">
      <c r="A28" s="26" t="s">
        <v>61</v>
      </c>
      <c s="31" t="s">
        <v>54</v>
      </c>
      <c s="31" t="s">
        <v>20009</v>
      </c>
      <c s="26" t="s">
        <v>63</v>
      </c>
      <c s="32" t="s">
        <v>20010</v>
      </c>
      <c s="33" t="s">
        <v>65</v>
      </c>
      <c s="34">
        <v>2084.555</v>
      </c>
      <c s="35">
        <v>0</v>
      </c>
      <c s="35">
        <f>ROUND(ROUND(H28,2)*ROUND(G28,3),2)</f>
      </c>
      <c s="33" t="s">
        <v>1048</v>
      </c>
      <c r="O28">
        <f>(I28*21)/100</f>
      </c>
      <c t="s">
        <v>33</v>
      </c>
    </row>
    <row r="29" spans="1:5" ht="12.75">
      <c r="A29" s="36" t="s">
        <v>67</v>
      </c>
      <c r="E29" s="37" t="s">
        <v>63</v>
      </c>
    </row>
    <row r="30" spans="1:5" ht="409.5">
      <c r="A30" s="38" t="s">
        <v>68</v>
      </c>
      <c r="E30" s="39" t="s">
        <v>20011</v>
      </c>
    </row>
    <row r="31" spans="1:5" ht="409.5">
      <c r="A31" t="s">
        <v>70</v>
      </c>
      <c r="E31" s="37" t="s">
        <v>7758</v>
      </c>
    </row>
    <row r="32" spans="1:16" ht="25.5">
      <c r="A32" s="26" t="s">
        <v>61</v>
      </c>
      <c s="31" t="s">
        <v>103</v>
      </c>
      <c s="31" t="s">
        <v>17969</v>
      </c>
      <c s="26" t="s">
        <v>63</v>
      </c>
      <c s="32" t="s">
        <v>17970</v>
      </c>
      <c s="33" t="s">
        <v>65</v>
      </c>
      <c s="34">
        <v>842.576</v>
      </c>
      <c s="35">
        <v>0</v>
      </c>
      <c s="35">
        <f>ROUND(ROUND(H32,2)*ROUND(G32,3),2)</f>
      </c>
      <c s="33" t="s">
        <v>1048</v>
      </c>
      <c r="O32">
        <f>(I32*21)/100</f>
      </c>
      <c t="s">
        <v>33</v>
      </c>
    </row>
    <row r="33" spans="1:5" ht="12.75">
      <c r="A33" s="36" t="s">
        <v>67</v>
      </c>
      <c r="E33" s="37" t="s">
        <v>63</v>
      </c>
    </row>
    <row r="34" spans="1:5" ht="12.75">
      <c r="A34" s="38" t="s">
        <v>68</v>
      </c>
      <c r="E34" s="39" t="s">
        <v>20012</v>
      </c>
    </row>
    <row r="35" spans="1:5" ht="12.75">
      <c r="A35" t="s">
        <v>70</v>
      </c>
      <c r="E35" s="37" t="s">
        <v>63</v>
      </c>
    </row>
    <row r="36" spans="1:18" ht="12.75" customHeight="1">
      <c r="A36" s="6" t="s">
        <v>58</v>
      </c>
      <c s="6"/>
      <c s="42" t="s">
        <v>5378</v>
      </c>
      <c s="6"/>
      <c s="29" t="s">
        <v>8101</v>
      </c>
      <c s="6"/>
      <c s="6"/>
      <c s="6"/>
      <c s="43">
        <f>0+Q36</f>
      </c>
      <c s="6"/>
      <c r="O36">
        <f>0+R36</f>
      </c>
      <c r="Q36">
        <f>0+I37</f>
      </c>
      <c>
        <f>0+O37</f>
      </c>
    </row>
    <row r="37" spans="1:16" ht="12.75">
      <c r="A37" s="26" t="s">
        <v>61</v>
      </c>
      <c s="31" t="s">
        <v>107</v>
      </c>
      <c s="31" t="s">
        <v>20013</v>
      </c>
      <c s="26" t="s">
        <v>63</v>
      </c>
      <c s="32" t="s">
        <v>20014</v>
      </c>
      <c s="33" t="s">
        <v>507</v>
      </c>
      <c s="34">
        <v>6</v>
      </c>
      <c s="35">
        <v>0</v>
      </c>
      <c s="35">
        <f>ROUND(ROUND(H37,2)*ROUND(G37,3),2)</f>
      </c>
      <c s="33" t="s">
        <v>1048</v>
      </c>
      <c r="O37">
        <f>(I37*21)/100</f>
      </c>
      <c t="s">
        <v>33</v>
      </c>
    </row>
    <row r="38" spans="1:5" ht="12.75">
      <c r="A38" s="36" t="s">
        <v>67</v>
      </c>
      <c r="E38" s="37" t="s">
        <v>63</v>
      </c>
    </row>
    <row r="39" spans="1:5" ht="89.25">
      <c r="A39" s="38" t="s">
        <v>68</v>
      </c>
      <c r="E39" s="39" t="s">
        <v>20015</v>
      </c>
    </row>
    <row r="40" spans="1:5" ht="12.75">
      <c r="A40" t="s">
        <v>70</v>
      </c>
      <c r="E40" s="37" t="s">
        <v>63</v>
      </c>
    </row>
    <row r="41" spans="1:18" ht="12.75" customHeight="1">
      <c r="A41" s="6" t="s">
        <v>58</v>
      </c>
      <c s="6"/>
      <c s="42" t="s">
        <v>8856</v>
      </c>
      <c s="6"/>
      <c s="29" t="s">
        <v>8857</v>
      </c>
      <c s="6"/>
      <c s="6"/>
      <c s="6"/>
      <c s="43">
        <f>0+Q41</f>
      </c>
      <c s="6"/>
      <c r="O41">
        <f>0+R41</f>
      </c>
      <c r="Q41">
        <f>0+I42</f>
      </c>
      <c>
        <f>0+O42</f>
      </c>
    </row>
    <row r="42" spans="1:16" ht="12.75">
      <c r="A42" s="26" t="s">
        <v>61</v>
      </c>
      <c s="31" t="s">
        <v>111</v>
      </c>
      <c s="31" t="s">
        <v>20016</v>
      </c>
      <c s="26" t="s">
        <v>63</v>
      </c>
      <c s="32" t="s">
        <v>20017</v>
      </c>
      <c s="33" t="s">
        <v>507</v>
      </c>
      <c s="34">
        <v>4</v>
      </c>
      <c s="35">
        <v>0</v>
      </c>
      <c s="35">
        <f>ROUND(ROUND(H42,2)*ROUND(G42,3),2)</f>
      </c>
      <c s="33" t="s">
        <v>1048</v>
      </c>
      <c r="O42">
        <f>(I42*21)/100</f>
      </c>
      <c t="s">
        <v>33</v>
      </c>
    </row>
    <row r="43" spans="1:5" ht="12.75">
      <c r="A43" s="36" t="s">
        <v>67</v>
      </c>
      <c r="E43" s="37" t="s">
        <v>63</v>
      </c>
    </row>
    <row r="44" spans="1:5" ht="63.75">
      <c r="A44" s="38" t="s">
        <v>68</v>
      </c>
      <c r="E44" s="39" t="s">
        <v>20018</v>
      </c>
    </row>
    <row r="45" spans="1:5" ht="12.75">
      <c r="A45" t="s">
        <v>70</v>
      </c>
      <c r="E45" s="37" t="s">
        <v>63</v>
      </c>
    </row>
    <row r="46" spans="1:18" ht="12.75" customHeight="1">
      <c r="A46" s="6" t="s">
        <v>58</v>
      </c>
      <c s="6"/>
      <c s="42" t="s">
        <v>7841</v>
      </c>
      <c s="6"/>
      <c s="29" t="s">
        <v>7842</v>
      </c>
      <c s="6"/>
      <c s="6"/>
      <c s="6"/>
      <c s="43">
        <f>0+Q46</f>
      </c>
      <c s="6"/>
      <c r="O46">
        <f>0+R46</f>
      </c>
      <c r="Q46">
        <f>0+I47</f>
      </c>
      <c>
        <f>0+O47</f>
      </c>
    </row>
    <row r="47" spans="1:16" ht="12.75">
      <c r="A47" s="26" t="s">
        <v>61</v>
      </c>
      <c s="31" t="s">
        <v>115</v>
      </c>
      <c s="31" t="s">
        <v>20019</v>
      </c>
      <c s="26" t="s">
        <v>63</v>
      </c>
      <c s="32" t="s">
        <v>20020</v>
      </c>
      <c s="33" t="s">
        <v>507</v>
      </c>
      <c s="34">
        <v>2</v>
      </c>
      <c s="35">
        <v>0</v>
      </c>
      <c s="35">
        <f>ROUND(ROUND(H47,2)*ROUND(G47,3),2)</f>
      </c>
      <c s="33" t="s">
        <v>1048</v>
      </c>
      <c r="O47">
        <f>(I47*21)/100</f>
      </c>
      <c t="s">
        <v>33</v>
      </c>
    </row>
    <row r="48" spans="1:5" ht="12.75">
      <c r="A48" s="36" t="s">
        <v>67</v>
      </c>
      <c r="E48" s="37" t="s">
        <v>63</v>
      </c>
    </row>
    <row r="49" spans="1:5" ht="51">
      <c r="A49" s="38" t="s">
        <v>68</v>
      </c>
      <c r="E49" s="39" t="s">
        <v>20021</v>
      </c>
    </row>
    <row r="50" spans="1:5" ht="12.75">
      <c r="A50" t="s">
        <v>70</v>
      </c>
      <c r="E50" s="37" t="s">
        <v>63</v>
      </c>
    </row>
    <row r="51" spans="1:18" ht="12.75" customHeight="1">
      <c r="A51" s="6" t="s">
        <v>58</v>
      </c>
      <c s="6"/>
      <c s="42" t="s">
        <v>2179</v>
      </c>
      <c s="6"/>
      <c s="29" t="s">
        <v>60</v>
      </c>
      <c s="6"/>
      <c s="6"/>
      <c s="6"/>
      <c s="43">
        <f>0+Q51</f>
      </c>
      <c s="6"/>
      <c r="O51">
        <f>0+R51</f>
      </c>
      <c r="Q51">
        <f>0+I52</f>
      </c>
      <c>
        <f>0+O52</f>
      </c>
    </row>
    <row r="52" spans="1:16" ht="12.75">
      <c r="A52" s="26" t="s">
        <v>61</v>
      </c>
      <c s="31" t="s">
        <v>119</v>
      </c>
      <c s="31" t="s">
        <v>20022</v>
      </c>
      <c s="26" t="s">
        <v>63</v>
      </c>
      <c s="32" t="s">
        <v>20023</v>
      </c>
      <c s="33" t="s">
        <v>507</v>
      </c>
      <c s="34">
        <v>6</v>
      </c>
      <c s="35">
        <v>0</v>
      </c>
      <c s="35">
        <f>ROUND(ROUND(H52,2)*ROUND(G52,3),2)</f>
      </c>
      <c s="33" t="s">
        <v>1048</v>
      </c>
      <c r="O52">
        <f>(I52*21)/100</f>
      </c>
      <c t="s">
        <v>33</v>
      </c>
    </row>
    <row r="53" spans="1:5" ht="12.75">
      <c r="A53" s="36" t="s">
        <v>67</v>
      </c>
      <c r="E53" s="37" t="s">
        <v>63</v>
      </c>
    </row>
    <row r="54" spans="1:5" ht="89.25">
      <c r="A54" s="38" t="s">
        <v>68</v>
      </c>
      <c r="E54" s="39" t="s">
        <v>20024</v>
      </c>
    </row>
    <row r="55" spans="1:5" ht="12.75">
      <c r="A55" t="s">
        <v>70</v>
      </c>
      <c r="E55" s="37" t="s">
        <v>63</v>
      </c>
    </row>
    <row r="56" spans="1:18" ht="12.75" customHeight="1">
      <c r="A56" s="6" t="s">
        <v>58</v>
      </c>
      <c s="6"/>
      <c s="42" t="s">
        <v>50</v>
      </c>
      <c s="6"/>
      <c s="29" t="s">
        <v>7888</v>
      </c>
      <c s="6"/>
      <c s="6"/>
      <c s="6"/>
      <c s="43">
        <f>0+Q56</f>
      </c>
      <c s="6"/>
      <c r="O56">
        <f>0+R56</f>
      </c>
      <c r="Q56">
        <f>0+I57+I61+I65+I69+I73+I77</f>
      </c>
      <c>
        <f>0+O57+O61+O65+O69+O73+O77</f>
      </c>
    </row>
    <row r="57" spans="1:16" ht="25.5">
      <c r="A57" s="26" t="s">
        <v>61</v>
      </c>
      <c s="31" t="s">
        <v>45</v>
      </c>
      <c s="31" t="s">
        <v>14190</v>
      </c>
      <c s="26" t="s">
        <v>63</v>
      </c>
      <c s="32" t="s">
        <v>14191</v>
      </c>
      <c s="33" t="s">
        <v>1090</v>
      </c>
      <c s="34">
        <v>2021.488</v>
      </c>
      <c s="35">
        <v>0</v>
      </c>
      <c s="35">
        <f>ROUND(ROUND(H57,2)*ROUND(G57,3),2)</f>
      </c>
      <c s="33" t="s">
        <v>8185</v>
      </c>
      <c r="O57">
        <f>(I57*21)/100</f>
      </c>
      <c t="s">
        <v>33</v>
      </c>
    </row>
    <row r="58" spans="1:5" ht="25.5">
      <c r="A58" s="36" t="s">
        <v>67</v>
      </c>
      <c r="E58" s="37" t="s">
        <v>14192</v>
      </c>
    </row>
    <row r="59" spans="1:5" ht="127.5">
      <c r="A59" s="38" t="s">
        <v>68</v>
      </c>
      <c r="E59" s="39" t="s">
        <v>20025</v>
      </c>
    </row>
    <row r="60" spans="1:5" ht="63.75">
      <c r="A60" t="s">
        <v>70</v>
      </c>
      <c r="E60" s="37" t="s">
        <v>14194</v>
      </c>
    </row>
    <row r="61" spans="1:16" ht="25.5">
      <c r="A61" s="26" t="s">
        <v>61</v>
      </c>
      <c s="31" t="s">
        <v>47</v>
      </c>
      <c s="31" t="s">
        <v>14195</v>
      </c>
      <c s="26" t="s">
        <v>63</v>
      </c>
      <c s="32" t="s">
        <v>14196</v>
      </c>
      <c s="33" t="s">
        <v>1090</v>
      </c>
      <c s="34">
        <v>90966.96</v>
      </c>
      <c s="35">
        <v>0</v>
      </c>
      <c s="35">
        <f>ROUND(ROUND(H61,2)*ROUND(G61,3),2)</f>
      </c>
      <c s="33" t="s">
        <v>8185</v>
      </c>
      <c r="O61">
        <f>(I61*21)/100</f>
      </c>
      <c t="s">
        <v>33</v>
      </c>
    </row>
    <row r="62" spans="1:5" ht="38.25">
      <c r="A62" s="36" t="s">
        <v>67</v>
      </c>
      <c r="E62" s="37" t="s">
        <v>14197</v>
      </c>
    </row>
    <row r="63" spans="1:5" ht="25.5">
      <c r="A63" s="38" t="s">
        <v>68</v>
      </c>
      <c r="E63" s="39" t="s">
        <v>20026</v>
      </c>
    </row>
    <row r="64" spans="1:5" ht="63.75">
      <c r="A64" t="s">
        <v>70</v>
      </c>
      <c r="E64" s="37" t="s">
        <v>14194</v>
      </c>
    </row>
    <row r="65" spans="1:16" ht="25.5">
      <c r="A65" s="26" t="s">
        <v>61</v>
      </c>
      <c s="31" t="s">
        <v>87</v>
      </c>
      <c s="31" t="s">
        <v>14199</v>
      </c>
      <c s="26" t="s">
        <v>63</v>
      </c>
      <c s="32" t="s">
        <v>14200</v>
      </c>
      <c s="33" t="s">
        <v>1090</v>
      </c>
      <c s="34">
        <v>2021.488</v>
      </c>
      <c s="35">
        <v>0</v>
      </c>
      <c s="35">
        <f>ROUND(ROUND(H65,2)*ROUND(G65,3),2)</f>
      </c>
      <c s="33" t="s">
        <v>8185</v>
      </c>
      <c r="O65">
        <f>(I65*21)/100</f>
      </c>
      <c t="s">
        <v>33</v>
      </c>
    </row>
    <row r="66" spans="1:5" ht="25.5">
      <c r="A66" s="36" t="s">
        <v>67</v>
      </c>
      <c r="E66" s="37" t="s">
        <v>14201</v>
      </c>
    </row>
    <row r="67" spans="1:5" ht="12.75">
      <c r="A67" s="38" t="s">
        <v>68</v>
      </c>
      <c r="E67" s="39" t="s">
        <v>63</v>
      </c>
    </row>
    <row r="68" spans="1:5" ht="25.5">
      <c r="A68" t="s">
        <v>70</v>
      </c>
      <c r="E68" s="37" t="s">
        <v>14202</v>
      </c>
    </row>
    <row r="69" spans="1:16" ht="12.75">
      <c r="A69" s="26" t="s">
        <v>61</v>
      </c>
      <c s="31" t="s">
        <v>91</v>
      </c>
      <c s="31" t="s">
        <v>20027</v>
      </c>
      <c s="26" t="s">
        <v>63</v>
      </c>
      <c s="32" t="s">
        <v>20028</v>
      </c>
      <c s="33" t="s">
        <v>65</v>
      </c>
      <c s="34">
        <v>15971.096</v>
      </c>
      <c s="35">
        <v>0</v>
      </c>
      <c s="35">
        <f>ROUND(ROUND(H69,2)*ROUND(G69,3),2)</f>
      </c>
      <c s="33" t="s">
        <v>8185</v>
      </c>
      <c r="O69">
        <f>(I69*21)/100</f>
      </c>
      <c t="s">
        <v>33</v>
      </c>
    </row>
    <row r="70" spans="1:5" ht="38.25">
      <c r="A70" s="36" t="s">
        <v>67</v>
      </c>
      <c r="E70" s="37" t="s">
        <v>20029</v>
      </c>
    </row>
    <row r="71" spans="1:5" ht="409.5">
      <c r="A71" s="38" t="s">
        <v>68</v>
      </c>
      <c r="E71" s="39" t="s">
        <v>20030</v>
      </c>
    </row>
    <row r="72" spans="1:5" ht="204">
      <c r="A72" t="s">
        <v>70</v>
      </c>
      <c r="E72" s="37" t="s">
        <v>19121</v>
      </c>
    </row>
    <row r="73" spans="1:16" ht="12.75">
      <c r="A73" s="26" t="s">
        <v>61</v>
      </c>
      <c s="31" t="s">
        <v>50</v>
      </c>
      <c s="31" t="s">
        <v>20031</v>
      </c>
      <c s="26" t="s">
        <v>63</v>
      </c>
      <c s="32" t="s">
        <v>20032</v>
      </c>
      <c s="33" t="s">
        <v>65</v>
      </c>
      <c s="34">
        <v>400.374</v>
      </c>
      <c s="35">
        <v>0</v>
      </c>
      <c s="35">
        <f>ROUND(ROUND(H73,2)*ROUND(G73,3),2)</f>
      </c>
      <c s="33" t="s">
        <v>8185</v>
      </c>
      <c r="O73">
        <f>(I73*21)/100</f>
      </c>
      <c t="s">
        <v>33</v>
      </c>
    </row>
    <row r="74" spans="1:5" ht="12.75">
      <c r="A74" s="36" t="s">
        <v>67</v>
      </c>
      <c r="E74" s="37" t="s">
        <v>20033</v>
      </c>
    </row>
    <row r="75" spans="1:5" ht="409.5">
      <c r="A75" s="38" t="s">
        <v>68</v>
      </c>
      <c r="E75" s="39" t="s">
        <v>20034</v>
      </c>
    </row>
    <row r="76" spans="1:5" ht="127.5">
      <c r="A76" t="s">
        <v>70</v>
      </c>
      <c r="E76" s="37" t="s">
        <v>20035</v>
      </c>
    </row>
    <row r="77" spans="1:16" ht="12.75">
      <c r="A77" s="26" t="s">
        <v>61</v>
      </c>
      <c s="31" t="s">
        <v>123</v>
      </c>
      <c s="31" t="s">
        <v>20036</v>
      </c>
      <c s="26" t="s">
        <v>63</v>
      </c>
      <c s="32" t="s">
        <v>20037</v>
      </c>
      <c s="33" t="s">
        <v>6707</v>
      </c>
      <c s="34">
        <v>56</v>
      </c>
      <c s="35">
        <v>0</v>
      </c>
      <c s="35">
        <f>ROUND(ROUND(H77,2)*ROUND(G77,3),2)</f>
      </c>
      <c s="33" t="s">
        <v>1048</v>
      </c>
      <c r="O77">
        <f>(I77*21)/100</f>
      </c>
      <c t="s">
        <v>33</v>
      </c>
    </row>
    <row r="78" spans="1:5" ht="12.75">
      <c r="A78" s="36" t="s">
        <v>67</v>
      </c>
      <c r="E78" s="37" t="s">
        <v>63</v>
      </c>
    </row>
    <row r="79" spans="1:5" ht="25.5">
      <c r="A79" s="38" t="s">
        <v>68</v>
      </c>
      <c r="E79" s="39" t="s">
        <v>20038</v>
      </c>
    </row>
    <row r="80" spans="1:5" ht="12.75">
      <c r="A80" t="s">
        <v>70</v>
      </c>
      <c r="E80" s="37" t="s">
        <v>63</v>
      </c>
    </row>
    <row r="81" spans="1:18" ht="12.75" customHeight="1">
      <c r="A81" s="6" t="s">
        <v>58</v>
      </c>
      <c s="6"/>
      <c s="42" t="s">
        <v>7901</v>
      </c>
      <c s="6"/>
      <c s="29" t="s">
        <v>7902</v>
      </c>
      <c s="6"/>
      <c s="6"/>
      <c s="6"/>
      <c s="43">
        <f>0+Q81</f>
      </c>
      <c s="6"/>
      <c r="O81">
        <f>0+R81</f>
      </c>
      <c r="Q81">
        <f>0+I82+I86+I90+I94+I98+I102+I106+I110</f>
      </c>
      <c>
        <f>0+O82+O86+O90+O94+O98+O102+O106+O110</f>
      </c>
    </row>
    <row r="82" spans="1:16" ht="12.75">
      <c r="A82" s="26" t="s">
        <v>61</v>
      </c>
      <c s="31" t="s">
        <v>52</v>
      </c>
      <c s="31" t="s">
        <v>17269</v>
      </c>
      <c s="26" t="s">
        <v>63</v>
      </c>
      <c s="32" t="s">
        <v>17270</v>
      </c>
      <c s="33" t="s">
        <v>738</v>
      </c>
      <c s="34">
        <v>8067.816</v>
      </c>
      <c s="35">
        <v>0</v>
      </c>
      <c s="35">
        <f>ROUND(ROUND(H82,2)*ROUND(G82,3),2)</f>
      </c>
      <c s="33" t="s">
        <v>8185</v>
      </c>
      <c r="O82">
        <f>(I82*21)/100</f>
      </c>
      <c t="s">
        <v>33</v>
      </c>
    </row>
    <row r="83" spans="1:5" ht="12.75">
      <c r="A83" s="36" t="s">
        <v>67</v>
      </c>
      <c r="E83" s="37" t="s">
        <v>17271</v>
      </c>
    </row>
    <row r="84" spans="1:5" ht="12.75">
      <c r="A84" s="38" t="s">
        <v>68</v>
      </c>
      <c r="E84" s="39" t="s">
        <v>63</v>
      </c>
    </row>
    <row r="85" spans="1:5" ht="38.25">
      <c r="A85" t="s">
        <v>70</v>
      </c>
      <c r="E85" s="37" t="s">
        <v>17272</v>
      </c>
    </row>
    <row r="86" spans="1:16" ht="25.5">
      <c r="A86" s="26" t="s">
        <v>61</v>
      </c>
      <c s="31" t="s">
        <v>127</v>
      </c>
      <c s="31" t="s">
        <v>17273</v>
      </c>
      <c s="26" t="s">
        <v>63</v>
      </c>
      <c s="32" t="s">
        <v>20039</v>
      </c>
      <c s="33" t="s">
        <v>738</v>
      </c>
      <c s="34">
        <v>4010.742</v>
      </c>
      <c s="35">
        <v>0</v>
      </c>
      <c s="35">
        <f>ROUND(ROUND(H86,2)*ROUND(G86,3),2)</f>
      </c>
      <c s="33" t="s">
        <v>1048</v>
      </c>
      <c r="O86">
        <f>(I86*21)/100</f>
      </c>
      <c t="s">
        <v>33</v>
      </c>
    </row>
    <row r="87" spans="1:5" ht="12.75">
      <c r="A87" s="36" t="s">
        <v>67</v>
      </c>
      <c r="E87" s="37" t="s">
        <v>63</v>
      </c>
    </row>
    <row r="88" spans="1:5" ht="12.75">
      <c r="A88" s="38" t="s">
        <v>68</v>
      </c>
      <c r="E88" s="39" t="s">
        <v>20040</v>
      </c>
    </row>
    <row r="89" spans="1:5" ht="76.5">
      <c r="A89" t="s">
        <v>70</v>
      </c>
      <c r="E89" s="37" t="s">
        <v>17276</v>
      </c>
    </row>
    <row r="90" spans="1:16" ht="25.5">
      <c r="A90" s="26" t="s">
        <v>61</v>
      </c>
      <c s="31" t="s">
        <v>131</v>
      </c>
      <c s="31" t="s">
        <v>17277</v>
      </c>
      <c s="26" t="s">
        <v>63</v>
      </c>
      <c s="32" t="s">
        <v>17278</v>
      </c>
      <c s="33" t="s">
        <v>738</v>
      </c>
      <c s="34">
        <v>3900.435</v>
      </c>
      <c s="35">
        <v>0</v>
      </c>
      <c s="35">
        <f>ROUND(ROUND(H90,2)*ROUND(G90,3),2)</f>
      </c>
      <c s="33" t="s">
        <v>1048</v>
      </c>
      <c r="O90">
        <f>(I90*21)/100</f>
      </c>
      <c t="s">
        <v>33</v>
      </c>
    </row>
    <row r="91" spans="1:5" ht="12.75">
      <c r="A91" s="36" t="s">
        <v>67</v>
      </c>
      <c r="E91" s="37" t="s">
        <v>63</v>
      </c>
    </row>
    <row r="92" spans="1:5" ht="38.25">
      <c r="A92" s="38" t="s">
        <v>68</v>
      </c>
      <c r="E92" s="39" t="s">
        <v>20041</v>
      </c>
    </row>
    <row r="93" spans="1:5" ht="76.5">
      <c r="A93" t="s">
        <v>70</v>
      </c>
      <c r="E93" s="37" t="s">
        <v>17276</v>
      </c>
    </row>
    <row r="94" spans="1:16" ht="25.5">
      <c r="A94" s="26" t="s">
        <v>61</v>
      </c>
      <c s="31" t="s">
        <v>135</v>
      </c>
      <c s="31" t="s">
        <v>20042</v>
      </c>
      <c s="26" t="s">
        <v>63</v>
      </c>
      <c s="32" t="s">
        <v>20043</v>
      </c>
      <c s="33" t="s">
        <v>738</v>
      </c>
      <c s="34">
        <v>18.198</v>
      </c>
      <c s="35">
        <v>0</v>
      </c>
      <c s="35">
        <f>ROUND(ROUND(H94,2)*ROUND(G94,3),2)</f>
      </c>
      <c s="33" t="s">
        <v>1048</v>
      </c>
      <c r="O94">
        <f>(I94*21)/100</f>
      </c>
      <c t="s">
        <v>33</v>
      </c>
    </row>
    <row r="95" spans="1:5" ht="12.75">
      <c r="A95" s="36" t="s">
        <v>67</v>
      </c>
      <c r="E95" s="37" t="s">
        <v>63</v>
      </c>
    </row>
    <row r="96" spans="1:5" ht="12.75">
      <c r="A96" s="38" t="s">
        <v>68</v>
      </c>
      <c r="E96" s="39" t="s">
        <v>20044</v>
      </c>
    </row>
    <row r="97" spans="1:5" ht="76.5">
      <c r="A97" t="s">
        <v>70</v>
      </c>
      <c r="E97" s="37" t="s">
        <v>14466</v>
      </c>
    </row>
    <row r="98" spans="1:16" ht="25.5">
      <c r="A98" s="26" t="s">
        <v>61</v>
      </c>
      <c s="31" t="s">
        <v>139</v>
      </c>
      <c s="31" t="s">
        <v>20045</v>
      </c>
      <c s="26" t="s">
        <v>63</v>
      </c>
      <c s="32" t="s">
        <v>20046</v>
      </c>
      <c s="33" t="s">
        <v>738</v>
      </c>
      <c s="34">
        <v>14.56</v>
      </c>
      <c s="35">
        <v>0</v>
      </c>
      <c s="35">
        <f>ROUND(ROUND(H98,2)*ROUND(G98,3),2)</f>
      </c>
      <c s="33" t="s">
        <v>1048</v>
      </c>
      <c r="O98">
        <f>(I98*21)/100</f>
      </c>
      <c t="s">
        <v>33</v>
      </c>
    </row>
    <row r="99" spans="1:5" ht="12.75">
      <c r="A99" s="36" t="s">
        <v>67</v>
      </c>
      <c r="E99" s="37" t="s">
        <v>63</v>
      </c>
    </row>
    <row r="100" spans="1:5" ht="63.75">
      <c r="A100" s="38" t="s">
        <v>68</v>
      </c>
      <c r="E100" s="39" t="s">
        <v>20047</v>
      </c>
    </row>
    <row r="101" spans="1:5" ht="76.5">
      <c r="A101" t="s">
        <v>70</v>
      </c>
      <c r="E101" s="37" t="s">
        <v>14466</v>
      </c>
    </row>
    <row r="102" spans="1:16" ht="25.5">
      <c r="A102" s="26" t="s">
        <v>61</v>
      </c>
      <c s="31" t="s">
        <v>143</v>
      </c>
      <c s="31" t="s">
        <v>17279</v>
      </c>
      <c s="26" t="s">
        <v>63</v>
      </c>
      <c s="32" t="s">
        <v>17280</v>
      </c>
      <c s="33" t="s">
        <v>738</v>
      </c>
      <c s="34">
        <v>70.573</v>
      </c>
      <c s="35">
        <v>0</v>
      </c>
      <c s="35">
        <f>ROUND(ROUND(H102,2)*ROUND(G102,3),2)</f>
      </c>
      <c s="33" t="s">
        <v>1048</v>
      </c>
      <c r="O102">
        <f>(I102*21)/100</f>
      </c>
      <c t="s">
        <v>33</v>
      </c>
    </row>
    <row r="103" spans="1:5" ht="12.75">
      <c r="A103" s="36" t="s">
        <v>67</v>
      </c>
      <c r="E103" s="37" t="s">
        <v>63</v>
      </c>
    </row>
    <row r="104" spans="1:5" ht="153">
      <c r="A104" s="38" t="s">
        <v>68</v>
      </c>
      <c r="E104" s="39" t="s">
        <v>20048</v>
      </c>
    </row>
    <row r="105" spans="1:5" ht="76.5">
      <c r="A105" t="s">
        <v>70</v>
      </c>
      <c r="E105" s="37" t="s">
        <v>17276</v>
      </c>
    </row>
    <row r="106" spans="1:16" ht="25.5">
      <c r="A106" s="26" t="s">
        <v>61</v>
      </c>
      <c s="31" t="s">
        <v>148</v>
      </c>
      <c s="31" t="s">
        <v>17281</v>
      </c>
      <c s="26" t="s">
        <v>63</v>
      </c>
      <c s="32" t="s">
        <v>17282</v>
      </c>
      <c s="33" t="s">
        <v>738</v>
      </c>
      <c s="34">
        <v>48.218</v>
      </c>
      <c s="35">
        <v>0</v>
      </c>
      <c s="35">
        <f>ROUND(ROUND(H106,2)*ROUND(G106,3),2)</f>
      </c>
      <c s="33" t="s">
        <v>1048</v>
      </c>
      <c r="O106">
        <f>(I106*21)/100</f>
      </c>
      <c t="s">
        <v>33</v>
      </c>
    </row>
    <row r="107" spans="1:5" ht="12.75">
      <c r="A107" s="36" t="s">
        <v>67</v>
      </c>
      <c r="E107" s="37" t="s">
        <v>63</v>
      </c>
    </row>
    <row r="108" spans="1:5" ht="255">
      <c r="A108" s="38" t="s">
        <v>68</v>
      </c>
      <c r="E108" s="39" t="s">
        <v>20049</v>
      </c>
    </row>
    <row r="109" spans="1:5" ht="76.5">
      <c r="A109" t="s">
        <v>70</v>
      </c>
      <c r="E109" s="37" t="s">
        <v>17276</v>
      </c>
    </row>
    <row r="110" spans="1:16" ht="25.5">
      <c r="A110" s="26" t="s">
        <v>61</v>
      </c>
      <c s="31" t="s">
        <v>151</v>
      </c>
      <c s="31" t="s">
        <v>17286</v>
      </c>
      <c s="26" t="s">
        <v>63</v>
      </c>
      <c s="32" t="s">
        <v>17287</v>
      </c>
      <c s="33" t="s">
        <v>738</v>
      </c>
      <c s="34">
        <v>5.09</v>
      </c>
      <c s="35">
        <v>0</v>
      </c>
      <c s="35">
        <f>ROUND(ROUND(H110,2)*ROUND(G110,3),2)</f>
      </c>
      <c s="33" t="s">
        <v>1048</v>
      </c>
      <c r="O110">
        <f>(I110*21)/100</f>
      </c>
      <c t="s">
        <v>33</v>
      </c>
    </row>
    <row r="111" spans="1:5" ht="12.75">
      <c r="A111" s="36" t="s">
        <v>67</v>
      </c>
      <c r="E111" s="37" t="s">
        <v>63</v>
      </c>
    </row>
    <row r="112" spans="1:5" ht="89.25">
      <c r="A112" s="38" t="s">
        <v>68</v>
      </c>
      <c r="E112" s="39" t="s">
        <v>20050</v>
      </c>
    </row>
    <row r="113" spans="1:5" ht="76.5">
      <c r="A113" t="s">
        <v>70</v>
      </c>
      <c r="E113" s="37" t="s">
        <v>14466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0+O11+O44+O49+O62+O135</f>
      </c>
      <c t="s">
        <v>32</v>
      </c>
    </row>
    <row r="3" spans="1:16" ht="15" customHeight="1">
      <c r="A3" t="s">
        <v>12</v>
      </c>
      <c s="12" t="s">
        <v>14</v>
      </c>
      <c s="13" t="s">
        <v>15</v>
      </c>
      <c s="1"/>
      <c s="14" t="s">
        <v>16</v>
      </c>
      <c s="1"/>
      <c s="9"/>
      <c s="8" t="s">
        <v>20051</v>
      </c>
      <c s="40">
        <f>0+I11+I44+I49+I62+I135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9346</v>
      </c>
      <c s="1"/>
      <c s="14" t="s">
        <v>9347</v>
      </c>
      <c s="1"/>
      <c s="1"/>
      <c s="1"/>
      <c s="1"/>
      <c s="1"/>
      <c r="O5" t="s">
        <v>31</v>
      </c>
      <c t="s">
        <v>33</v>
      </c>
    </row>
    <row r="6" spans="1:10" ht="12.75" customHeight="1">
      <c r="A6" t="s">
        <v>24</v>
      </c>
      <c s="12" t="s">
        <v>18</v>
      </c>
      <c s="13" t="s">
        <v>20000</v>
      </c>
      <c s="1"/>
      <c s="14" t="s">
        <v>20001</v>
      </c>
      <c s="1"/>
      <c s="1"/>
      <c s="1"/>
      <c s="1"/>
      <c s="1"/>
    </row>
    <row r="7" spans="1:10" ht="12.75" customHeight="1">
      <c r="A7" t="s">
        <v>27</v>
      </c>
      <c s="16" t="s">
        <v>28</v>
      </c>
      <c s="17" t="s">
        <v>20051</v>
      </c>
      <c s="6"/>
      <c s="18" t="s">
        <v>20052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3391</v>
      </c>
      <c s="27"/>
      <c s="27"/>
      <c s="27"/>
      <c s="30">
        <f>0+Q11</f>
      </c>
      <c s="27"/>
      <c r="O11">
        <f>0+R11</f>
      </c>
      <c r="Q11">
        <f>0+I12+I16+I20+I24+I28+I32+I36+I40</f>
      </c>
      <c>
        <f>0+O12+O16+O20+O24+O28+O32+O36+O40</f>
      </c>
    </row>
    <row r="12" spans="1:16" ht="12.75">
      <c r="A12" s="26" t="s">
        <v>61</v>
      </c>
      <c s="31" t="s">
        <v>39</v>
      </c>
      <c s="31" t="s">
        <v>16345</v>
      </c>
      <c s="26" t="s">
        <v>63</v>
      </c>
      <c s="32" t="s">
        <v>16346</v>
      </c>
      <c s="33" t="s">
        <v>1090</v>
      </c>
      <c s="34">
        <v>215</v>
      </c>
      <c s="35">
        <v>0</v>
      </c>
      <c s="35">
        <f>ROUND(ROUND(H12,2)*ROUND(G12,3),2)</f>
      </c>
      <c s="33" t="s">
        <v>8185</v>
      </c>
      <c r="O12">
        <f>(I12*21)/100</f>
      </c>
      <c t="s">
        <v>33</v>
      </c>
    </row>
    <row r="13" spans="1:5" ht="51">
      <c r="A13" s="36" t="s">
        <v>67</v>
      </c>
      <c r="E13" s="37" t="s">
        <v>16347</v>
      </c>
    </row>
    <row r="14" spans="1:5" ht="63.75">
      <c r="A14" s="38" t="s">
        <v>68</v>
      </c>
      <c r="E14" s="39" t="s">
        <v>20054</v>
      </c>
    </row>
    <row r="15" spans="1:5" ht="178.5">
      <c r="A15" t="s">
        <v>70</v>
      </c>
      <c r="E15" s="37" t="s">
        <v>8637</v>
      </c>
    </row>
    <row r="16" spans="1:16" ht="25.5">
      <c r="A16" s="26" t="s">
        <v>61</v>
      </c>
      <c s="31" t="s">
        <v>33</v>
      </c>
      <c s="31" t="s">
        <v>20055</v>
      </c>
      <c s="26" t="s">
        <v>63</v>
      </c>
      <c s="32" t="s">
        <v>20056</v>
      </c>
      <c s="33" t="s">
        <v>1090</v>
      </c>
      <c s="34">
        <v>816.6</v>
      </c>
      <c s="35">
        <v>0</v>
      </c>
      <c s="35">
        <f>ROUND(ROUND(H16,2)*ROUND(G16,3),2)</f>
      </c>
      <c s="33" t="s">
        <v>8185</v>
      </c>
      <c r="O16">
        <f>(I16*21)/100</f>
      </c>
      <c t="s">
        <v>33</v>
      </c>
    </row>
    <row r="17" spans="1:5" ht="51">
      <c r="A17" s="36" t="s">
        <v>67</v>
      </c>
      <c r="E17" s="37" t="s">
        <v>20057</v>
      </c>
    </row>
    <row r="18" spans="1:5" ht="25.5">
      <c r="A18" s="38" t="s">
        <v>68</v>
      </c>
      <c r="E18" s="39" t="s">
        <v>20058</v>
      </c>
    </row>
    <row r="19" spans="1:5" ht="178.5">
      <c r="A19" t="s">
        <v>70</v>
      </c>
      <c r="E19" s="37" t="s">
        <v>8578</v>
      </c>
    </row>
    <row r="20" spans="1:16" ht="25.5">
      <c r="A20" s="26" t="s">
        <v>61</v>
      </c>
      <c s="31" t="s">
        <v>32</v>
      </c>
      <c s="31" t="s">
        <v>8574</v>
      </c>
      <c s="26" t="s">
        <v>63</v>
      </c>
      <c s="32" t="s">
        <v>8575</v>
      </c>
      <c s="33" t="s">
        <v>1090</v>
      </c>
      <c s="34">
        <v>218.93</v>
      </c>
      <c s="35">
        <v>0</v>
      </c>
      <c s="35">
        <f>ROUND(ROUND(H20,2)*ROUND(G20,3),2)</f>
      </c>
      <c s="33" t="s">
        <v>8185</v>
      </c>
      <c r="O20">
        <f>(I20*21)/100</f>
      </c>
      <c t="s">
        <v>33</v>
      </c>
    </row>
    <row r="21" spans="1:5" ht="51">
      <c r="A21" s="36" t="s">
        <v>67</v>
      </c>
      <c r="E21" s="37" t="s">
        <v>8576</v>
      </c>
    </row>
    <row r="22" spans="1:5" ht="63.75">
      <c r="A22" s="38" t="s">
        <v>68</v>
      </c>
      <c r="E22" s="39" t="s">
        <v>20059</v>
      </c>
    </row>
    <row r="23" spans="1:5" ht="178.5">
      <c r="A23" t="s">
        <v>70</v>
      </c>
      <c r="E23" s="37" t="s">
        <v>8578</v>
      </c>
    </row>
    <row r="24" spans="1:16" ht="12.75">
      <c r="A24" s="26" t="s">
        <v>61</v>
      </c>
      <c s="31" t="s">
        <v>43</v>
      </c>
      <c s="31" t="s">
        <v>20060</v>
      </c>
      <c s="26" t="s">
        <v>63</v>
      </c>
      <c s="32" t="s">
        <v>20061</v>
      </c>
      <c s="33" t="s">
        <v>1090</v>
      </c>
      <c s="34">
        <v>150</v>
      </c>
      <c s="35">
        <v>0</v>
      </c>
      <c s="35">
        <f>ROUND(ROUND(H24,2)*ROUND(G24,3),2)</f>
      </c>
      <c s="33" t="s">
        <v>8185</v>
      </c>
      <c r="O24">
        <f>(I24*21)/100</f>
      </c>
      <c t="s">
        <v>33</v>
      </c>
    </row>
    <row r="25" spans="1:5" ht="38.25">
      <c r="A25" s="36" t="s">
        <v>67</v>
      </c>
      <c r="E25" s="37" t="s">
        <v>20062</v>
      </c>
    </row>
    <row r="26" spans="1:5" ht="38.25">
      <c r="A26" s="38" t="s">
        <v>68</v>
      </c>
      <c r="E26" s="39" t="s">
        <v>20063</v>
      </c>
    </row>
    <row r="27" spans="1:5" ht="306">
      <c r="A27" t="s">
        <v>70</v>
      </c>
      <c r="E27" s="37" t="s">
        <v>7700</v>
      </c>
    </row>
    <row r="28" spans="1:16" ht="12.75">
      <c r="A28" s="26" t="s">
        <v>61</v>
      </c>
      <c s="31" t="s">
        <v>45</v>
      </c>
      <c s="31" t="s">
        <v>20064</v>
      </c>
      <c s="26" t="s">
        <v>63</v>
      </c>
      <c s="32" t="s">
        <v>20065</v>
      </c>
      <c s="33" t="s">
        <v>1090</v>
      </c>
      <c s="34">
        <v>242</v>
      </c>
      <c s="35">
        <v>0</v>
      </c>
      <c s="35">
        <f>ROUND(ROUND(H28,2)*ROUND(G28,3),2)</f>
      </c>
      <c s="33" t="s">
        <v>8185</v>
      </c>
      <c r="O28">
        <f>(I28*21)/100</f>
      </c>
      <c t="s">
        <v>33</v>
      </c>
    </row>
    <row r="29" spans="1:5" ht="38.25">
      <c r="A29" s="36" t="s">
        <v>67</v>
      </c>
      <c r="E29" s="37" t="s">
        <v>20066</v>
      </c>
    </row>
    <row r="30" spans="1:5" ht="25.5">
      <c r="A30" s="38" t="s">
        <v>68</v>
      </c>
      <c r="E30" s="39" t="s">
        <v>20067</v>
      </c>
    </row>
    <row r="31" spans="1:5" ht="306">
      <c r="A31" t="s">
        <v>70</v>
      </c>
      <c r="E31" s="37" t="s">
        <v>7700</v>
      </c>
    </row>
    <row r="32" spans="1:16" ht="12.75">
      <c r="A32" s="26" t="s">
        <v>61</v>
      </c>
      <c s="31" t="s">
        <v>47</v>
      </c>
      <c s="31" t="s">
        <v>20068</v>
      </c>
      <c s="26" t="s">
        <v>63</v>
      </c>
      <c s="32" t="s">
        <v>20069</v>
      </c>
      <c s="33" t="s">
        <v>1090</v>
      </c>
      <c s="34">
        <v>245.2</v>
      </c>
      <c s="35">
        <v>0</v>
      </c>
      <c s="35">
        <f>ROUND(ROUND(H32,2)*ROUND(G32,3),2)</f>
      </c>
      <c s="33" t="s">
        <v>8185</v>
      </c>
      <c r="O32">
        <f>(I32*21)/100</f>
      </c>
      <c t="s">
        <v>33</v>
      </c>
    </row>
    <row r="33" spans="1:5" ht="38.25">
      <c r="A33" s="36" t="s">
        <v>67</v>
      </c>
      <c r="E33" s="37" t="s">
        <v>20070</v>
      </c>
    </row>
    <row r="34" spans="1:5" ht="25.5">
      <c r="A34" s="38" t="s">
        <v>68</v>
      </c>
      <c r="E34" s="39" t="s">
        <v>20071</v>
      </c>
    </row>
    <row r="35" spans="1:5" ht="306">
      <c r="A35" t="s">
        <v>70</v>
      </c>
      <c r="E35" s="37" t="s">
        <v>7700</v>
      </c>
    </row>
    <row r="36" spans="1:16" ht="12.75">
      <c r="A36" s="26" t="s">
        <v>61</v>
      </c>
      <c s="31" t="s">
        <v>87</v>
      </c>
      <c s="31" t="s">
        <v>20072</v>
      </c>
      <c s="26" t="s">
        <v>63</v>
      </c>
      <c s="32" t="s">
        <v>20073</v>
      </c>
      <c s="33" t="s">
        <v>1090</v>
      </c>
      <c s="34">
        <v>362</v>
      </c>
      <c s="35">
        <v>0</v>
      </c>
      <c s="35">
        <f>ROUND(ROUND(H36,2)*ROUND(G36,3),2)</f>
      </c>
      <c s="33" t="s">
        <v>8185</v>
      </c>
      <c r="O36">
        <f>(I36*21)/100</f>
      </c>
      <c t="s">
        <v>33</v>
      </c>
    </row>
    <row r="37" spans="1:5" ht="38.25">
      <c r="A37" s="36" t="s">
        <v>67</v>
      </c>
      <c r="E37" s="37" t="s">
        <v>20074</v>
      </c>
    </row>
    <row r="38" spans="1:5" ht="114.75">
      <c r="A38" s="38" t="s">
        <v>68</v>
      </c>
      <c r="E38" s="39" t="s">
        <v>20075</v>
      </c>
    </row>
    <row r="39" spans="1:5" ht="306">
      <c r="A39" t="s">
        <v>70</v>
      </c>
      <c r="E39" s="37" t="s">
        <v>7700</v>
      </c>
    </row>
    <row r="40" spans="1:16" ht="12.75">
      <c r="A40" s="26" t="s">
        <v>61</v>
      </c>
      <c s="31" t="s">
        <v>91</v>
      </c>
      <c s="31" t="s">
        <v>20076</v>
      </c>
      <c s="26" t="s">
        <v>63</v>
      </c>
      <c s="32" t="s">
        <v>20077</v>
      </c>
      <c s="33" t="s">
        <v>65</v>
      </c>
      <c s="34">
        <v>675.44</v>
      </c>
      <c s="35">
        <v>0</v>
      </c>
      <c s="35">
        <f>ROUND(ROUND(H40,2)*ROUND(G40,3),2)</f>
      </c>
      <c s="33" t="s">
        <v>8185</v>
      </c>
      <c r="O40">
        <f>(I40*21)/100</f>
      </c>
      <c t="s">
        <v>33</v>
      </c>
    </row>
    <row r="41" spans="1:5" ht="25.5">
      <c r="A41" s="36" t="s">
        <v>67</v>
      </c>
      <c r="E41" s="37" t="s">
        <v>20078</v>
      </c>
    </row>
    <row r="42" spans="1:5" ht="89.25">
      <c r="A42" s="38" t="s">
        <v>68</v>
      </c>
      <c r="E42" s="39" t="s">
        <v>20079</v>
      </c>
    </row>
    <row r="43" spans="1:5" ht="114.75">
      <c r="A43" t="s">
        <v>70</v>
      </c>
      <c r="E43" s="37" t="s">
        <v>16353</v>
      </c>
    </row>
    <row r="44" spans="1:18" ht="12.75" customHeight="1">
      <c r="A44" s="6" t="s">
        <v>58</v>
      </c>
      <c s="6"/>
      <c s="42" t="s">
        <v>32</v>
      </c>
      <c s="6"/>
      <c s="29" t="s">
        <v>7997</v>
      </c>
      <c s="6"/>
      <c s="6"/>
      <c s="6"/>
      <c s="43">
        <f>0+Q44</f>
      </c>
      <c s="6"/>
      <c r="O44">
        <f>0+R44</f>
      </c>
      <c r="Q44">
        <f>0+I45</f>
      </c>
      <c>
        <f>0+O45</f>
      </c>
    </row>
    <row r="45" spans="1:16" ht="12.75">
      <c r="A45" s="26" t="s">
        <v>61</v>
      </c>
      <c s="31" t="s">
        <v>170</v>
      </c>
      <c s="31" t="s">
        <v>20080</v>
      </c>
      <c s="26" t="s">
        <v>63</v>
      </c>
      <c s="32" t="s">
        <v>20081</v>
      </c>
      <c s="33" t="s">
        <v>507</v>
      </c>
      <c s="34">
        <v>2</v>
      </c>
      <c s="35">
        <v>0</v>
      </c>
      <c s="35">
        <f>ROUND(ROUND(H45,2)*ROUND(G45,3),2)</f>
      </c>
      <c s="33" t="s">
        <v>1048</v>
      </c>
      <c r="O45">
        <f>(I45*21)/100</f>
      </c>
      <c t="s">
        <v>33</v>
      </c>
    </row>
    <row r="46" spans="1:5" ht="12.75">
      <c r="A46" s="36" t="s">
        <v>67</v>
      </c>
      <c r="E46" s="37" t="s">
        <v>63</v>
      </c>
    </row>
    <row r="47" spans="1:5" ht="76.5">
      <c r="A47" s="38" t="s">
        <v>68</v>
      </c>
      <c r="E47" s="39" t="s">
        <v>20082</v>
      </c>
    </row>
    <row r="48" spans="1:5" ht="76.5">
      <c r="A48" t="s">
        <v>70</v>
      </c>
      <c r="E48" s="37" t="s">
        <v>20083</v>
      </c>
    </row>
    <row r="49" spans="1:18" ht="12.75" customHeight="1">
      <c r="A49" s="6" t="s">
        <v>58</v>
      </c>
      <c s="6"/>
      <c s="42" t="s">
        <v>4345</v>
      </c>
      <c s="6"/>
      <c s="29" t="s">
        <v>4346</v>
      </c>
      <c s="6"/>
      <c s="6"/>
      <c s="6"/>
      <c s="43">
        <f>0+Q49</f>
      </c>
      <c s="6"/>
      <c r="O49">
        <f>0+R49</f>
      </c>
      <c r="Q49">
        <f>0+I50+I54+I58</f>
      </c>
      <c>
        <f>0+O50+O54+O58</f>
      </c>
    </row>
    <row r="50" spans="1:16" ht="12.75">
      <c r="A50" s="26" t="s">
        <v>61</v>
      </c>
      <c s="31" t="s">
        <v>50</v>
      </c>
      <c s="31" t="s">
        <v>20084</v>
      </c>
      <c s="26" t="s">
        <v>63</v>
      </c>
      <c s="32" t="s">
        <v>20085</v>
      </c>
      <c s="33" t="s">
        <v>1090</v>
      </c>
      <c s="34">
        <v>26.45</v>
      </c>
      <c s="35">
        <v>0</v>
      </c>
      <c s="35">
        <f>ROUND(ROUND(H50,2)*ROUND(G50,3),2)</f>
      </c>
      <c s="33" t="s">
        <v>8185</v>
      </c>
      <c r="O50">
        <f>(I50*21)/100</f>
      </c>
      <c t="s">
        <v>33</v>
      </c>
    </row>
    <row r="51" spans="1:5" ht="12.75">
      <c r="A51" s="36" t="s">
        <v>67</v>
      </c>
      <c r="E51" s="37" t="s">
        <v>20086</v>
      </c>
    </row>
    <row r="52" spans="1:5" ht="25.5">
      <c r="A52" s="38" t="s">
        <v>68</v>
      </c>
      <c r="E52" s="39" t="s">
        <v>20087</v>
      </c>
    </row>
    <row r="53" spans="1:5" ht="12.75">
      <c r="A53" t="s">
        <v>70</v>
      </c>
      <c r="E53" s="37" t="s">
        <v>63</v>
      </c>
    </row>
    <row r="54" spans="1:16" ht="12.75">
      <c r="A54" s="26" t="s">
        <v>61</v>
      </c>
      <c s="31" t="s">
        <v>52</v>
      </c>
      <c s="31" t="s">
        <v>20088</v>
      </c>
      <c s="26" t="s">
        <v>63</v>
      </c>
      <c s="32" t="s">
        <v>20089</v>
      </c>
      <c s="33" t="s">
        <v>1090</v>
      </c>
      <c s="34">
        <v>8.4</v>
      </c>
      <c s="35">
        <v>0</v>
      </c>
      <c s="35">
        <f>ROUND(ROUND(H54,2)*ROUND(G54,3),2)</f>
      </c>
      <c s="33" t="s">
        <v>8185</v>
      </c>
      <c r="O54">
        <f>(I54*21)/100</f>
      </c>
      <c t="s">
        <v>33</v>
      </c>
    </row>
    <row r="55" spans="1:5" ht="12.75">
      <c r="A55" s="36" t="s">
        <v>67</v>
      </c>
      <c r="E55" s="37" t="s">
        <v>63</v>
      </c>
    </row>
    <row r="56" spans="1:5" ht="25.5">
      <c r="A56" s="38" t="s">
        <v>68</v>
      </c>
      <c r="E56" s="39" t="s">
        <v>20090</v>
      </c>
    </row>
    <row r="57" spans="1:5" ht="12.75">
      <c r="A57" t="s">
        <v>70</v>
      </c>
      <c r="E57" s="37" t="s">
        <v>63</v>
      </c>
    </row>
    <row r="58" spans="1:16" ht="25.5">
      <c r="A58" s="26" t="s">
        <v>61</v>
      </c>
      <c s="31" t="s">
        <v>54</v>
      </c>
      <c s="31" t="s">
        <v>20091</v>
      </c>
      <c s="26" t="s">
        <v>63</v>
      </c>
      <c s="32" t="s">
        <v>20092</v>
      </c>
      <c s="33" t="s">
        <v>6231</v>
      </c>
      <c s="34">
        <v>200</v>
      </c>
      <c s="35">
        <v>0</v>
      </c>
      <c s="35">
        <f>ROUND(ROUND(H58,2)*ROUND(G58,3),2)</f>
      </c>
      <c s="33" t="s">
        <v>8185</v>
      </c>
      <c r="O58">
        <f>(I58*21)/100</f>
      </c>
      <c t="s">
        <v>33</v>
      </c>
    </row>
    <row r="59" spans="1:5" ht="25.5">
      <c r="A59" s="36" t="s">
        <v>67</v>
      </c>
      <c r="E59" s="37" t="s">
        <v>20093</v>
      </c>
    </row>
    <row r="60" spans="1:5" ht="25.5">
      <c r="A60" s="38" t="s">
        <v>68</v>
      </c>
      <c r="E60" s="39" t="s">
        <v>20094</v>
      </c>
    </row>
    <row r="61" spans="1:5" ht="63.75">
      <c r="A61" t="s">
        <v>70</v>
      </c>
      <c r="E61" s="37" t="s">
        <v>16873</v>
      </c>
    </row>
    <row r="62" spans="1:18" ht="12.75" customHeight="1">
      <c r="A62" s="6" t="s">
        <v>58</v>
      </c>
      <c s="6"/>
      <c s="42" t="s">
        <v>50</v>
      </c>
      <c s="6"/>
      <c s="29" t="s">
        <v>7888</v>
      </c>
      <c s="6"/>
      <c s="6"/>
      <c s="6"/>
      <c s="43">
        <f>0+Q62</f>
      </c>
      <c s="6"/>
      <c r="O62">
        <f>0+R62</f>
      </c>
      <c r="Q62">
        <f>0+I63+I67+I71+I75+I79+I83+I87+I91+I95+I99+I103+I107+I111+I115+I119+I123+I127+I131</f>
      </c>
      <c>
        <f>0+O63+O67+O71+O75+O79+O83+O87+O91+O95+O99+O103+O107+O111+O115+O119+O123+O127+O131</f>
      </c>
    </row>
    <row r="63" spans="1:16" ht="12.75">
      <c r="A63" s="26" t="s">
        <v>61</v>
      </c>
      <c s="31" t="s">
        <v>103</v>
      </c>
      <c s="31" t="s">
        <v>18418</v>
      </c>
      <c s="26" t="s">
        <v>63</v>
      </c>
      <c s="32" t="s">
        <v>18419</v>
      </c>
      <c s="33" t="s">
        <v>65</v>
      </c>
      <c s="34">
        <v>77.77</v>
      </c>
      <c s="35">
        <v>0</v>
      </c>
      <c s="35">
        <f>ROUND(ROUND(H63,2)*ROUND(G63,3),2)</f>
      </c>
      <c s="33" t="s">
        <v>8185</v>
      </c>
      <c r="O63">
        <f>(I63*21)/100</f>
      </c>
      <c t="s">
        <v>33</v>
      </c>
    </row>
    <row r="64" spans="1:5" ht="12.75">
      <c r="A64" s="36" t="s">
        <v>67</v>
      </c>
      <c r="E64" s="37" t="s">
        <v>18420</v>
      </c>
    </row>
    <row r="65" spans="1:5" ht="409.5">
      <c r="A65" s="38" t="s">
        <v>68</v>
      </c>
      <c r="E65" s="39" t="s">
        <v>20095</v>
      </c>
    </row>
    <row r="66" spans="1:5" ht="12.75">
      <c r="A66" t="s">
        <v>70</v>
      </c>
      <c r="E66" s="37" t="s">
        <v>63</v>
      </c>
    </row>
    <row r="67" spans="1:16" ht="25.5">
      <c r="A67" s="26" t="s">
        <v>61</v>
      </c>
      <c s="31" t="s">
        <v>107</v>
      </c>
      <c s="31" t="s">
        <v>20096</v>
      </c>
      <c s="26" t="s">
        <v>63</v>
      </c>
      <c s="32" t="s">
        <v>20097</v>
      </c>
      <c s="33" t="s">
        <v>65</v>
      </c>
      <c s="34">
        <v>1.96</v>
      </c>
      <c s="35">
        <v>0</v>
      </c>
      <c s="35">
        <f>ROUND(ROUND(H67,2)*ROUND(G67,3),2)</f>
      </c>
      <c s="33" t="s">
        <v>8185</v>
      </c>
      <c r="O67">
        <f>(I67*21)/100</f>
      </c>
      <c t="s">
        <v>33</v>
      </c>
    </row>
    <row r="68" spans="1:5" ht="25.5">
      <c r="A68" s="36" t="s">
        <v>67</v>
      </c>
      <c r="E68" s="37" t="s">
        <v>20098</v>
      </c>
    </row>
    <row r="69" spans="1:5" ht="204">
      <c r="A69" s="38" t="s">
        <v>68</v>
      </c>
      <c r="E69" s="39" t="s">
        <v>20099</v>
      </c>
    </row>
    <row r="70" spans="1:5" ht="25.5">
      <c r="A70" t="s">
        <v>70</v>
      </c>
      <c r="E70" s="37" t="s">
        <v>19064</v>
      </c>
    </row>
    <row r="71" spans="1:16" ht="12.75">
      <c r="A71" s="26" t="s">
        <v>61</v>
      </c>
      <c s="31" t="s">
        <v>111</v>
      </c>
      <c s="31" t="s">
        <v>19065</v>
      </c>
      <c s="26" t="s">
        <v>63</v>
      </c>
      <c s="32" t="s">
        <v>19066</v>
      </c>
      <c s="33" t="s">
        <v>65</v>
      </c>
      <c s="34">
        <v>52.276</v>
      </c>
      <c s="35">
        <v>0</v>
      </c>
      <c s="35">
        <f>ROUND(ROUND(H71,2)*ROUND(G71,3),2)</f>
      </c>
      <c s="33" t="s">
        <v>8185</v>
      </c>
      <c r="O71">
        <f>(I71*21)/100</f>
      </c>
      <c t="s">
        <v>33</v>
      </c>
    </row>
    <row r="72" spans="1:5" ht="12.75">
      <c r="A72" s="36" t="s">
        <v>67</v>
      </c>
      <c r="E72" s="37" t="s">
        <v>19067</v>
      </c>
    </row>
    <row r="73" spans="1:5" ht="89.25">
      <c r="A73" s="38" t="s">
        <v>68</v>
      </c>
      <c r="E73" s="39" t="s">
        <v>20100</v>
      </c>
    </row>
    <row r="74" spans="1:5" ht="25.5">
      <c r="A74" t="s">
        <v>70</v>
      </c>
      <c r="E74" s="37" t="s">
        <v>19069</v>
      </c>
    </row>
    <row r="75" spans="1:16" ht="12.75">
      <c r="A75" s="26" t="s">
        <v>61</v>
      </c>
      <c s="31" t="s">
        <v>115</v>
      </c>
      <c s="31" t="s">
        <v>20101</v>
      </c>
      <c s="26" t="s">
        <v>63</v>
      </c>
      <c s="32" t="s">
        <v>20102</v>
      </c>
      <c s="33" t="s">
        <v>65</v>
      </c>
      <c s="34">
        <v>52.276</v>
      </c>
      <c s="35">
        <v>0</v>
      </c>
      <c s="35">
        <f>ROUND(ROUND(H75,2)*ROUND(G75,3),2)</f>
      </c>
      <c s="33" t="s">
        <v>8185</v>
      </c>
      <c r="O75">
        <f>(I75*21)/100</f>
      </c>
      <c t="s">
        <v>33</v>
      </c>
    </row>
    <row r="76" spans="1:5" ht="12.75">
      <c r="A76" s="36" t="s">
        <v>67</v>
      </c>
      <c r="E76" s="37" t="s">
        <v>20103</v>
      </c>
    </row>
    <row r="77" spans="1:5" ht="89.25">
      <c r="A77" s="38" t="s">
        <v>68</v>
      </c>
      <c r="E77" s="39" t="s">
        <v>20104</v>
      </c>
    </row>
    <row r="78" spans="1:5" ht="25.5">
      <c r="A78" t="s">
        <v>70</v>
      </c>
      <c r="E78" s="37" t="s">
        <v>20105</v>
      </c>
    </row>
    <row r="79" spans="1:16" ht="25.5">
      <c r="A79" s="26" t="s">
        <v>61</v>
      </c>
      <c s="31" t="s">
        <v>119</v>
      </c>
      <c s="31" t="s">
        <v>20106</v>
      </c>
      <c s="26" t="s">
        <v>63</v>
      </c>
      <c s="32" t="s">
        <v>20107</v>
      </c>
      <c s="33" t="s">
        <v>6194</v>
      </c>
      <c s="34">
        <v>12.05</v>
      </c>
      <c s="35">
        <v>0</v>
      </c>
      <c s="35">
        <f>ROUND(ROUND(H79,2)*ROUND(G79,3),2)</f>
      </c>
      <c s="33" t="s">
        <v>8185</v>
      </c>
      <c r="O79">
        <f>(I79*21)/100</f>
      </c>
      <c t="s">
        <v>33</v>
      </c>
    </row>
    <row r="80" spans="1:5" ht="51">
      <c r="A80" s="36" t="s">
        <v>67</v>
      </c>
      <c r="E80" s="37" t="s">
        <v>20108</v>
      </c>
    </row>
    <row r="81" spans="1:5" ht="51">
      <c r="A81" s="38" t="s">
        <v>68</v>
      </c>
      <c r="E81" s="39" t="s">
        <v>20109</v>
      </c>
    </row>
    <row r="82" spans="1:5" ht="114.75">
      <c r="A82" t="s">
        <v>70</v>
      </c>
      <c r="E82" s="37" t="s">
        <v>20110</v>
      </c>
    </row>
    <row r="83" spans="1:16" ht="12.75">
      <c r="A83" s="26" t="s">
        <v>61</v>
      </c>
      <c s="31" t="s">
        <v>123</v>
      </c>
      <c s="31" t="s">
        <v>20111</v>
      </c>
      <c s="26" t="s">
        <v>63</v>
      </c>
      <c s="32" t="s">
        <v>20112</v>
      </c>
      <c s="33" t="s">
        <v>6194</v>
      </c>
      <c s="34">
        <v>10.05</v>
      </c>
      <c s="35">
        <v>0</v>
      </c>
      <c s="35">
        <f>ROUND(ROUND(H83,2)*ROUND(G83,3),2)</f>
      </c>
      <c s="33" t="s">
        <v>8185</v>
      </c>
      <c r="O83">
        <f>(I83*21)/100</f>
      </c>
      <c t="s">
        <v>33</v>
      </c>
    </row>
    <row r="84" spans="1:5" ht="51">
      <c r="A84" s="36" t="s">
        <v>67</v>
      </c>
      <c r="E84" s="37" t="s">
        <v>20113</v>
      </c>
    </row>
    <row r="85" spans="1:5" ht="25.5">
      <c r="A85" s="38" t="s">
        <v>68</v>
      </c>
      <c r="E85" s="39" t="s">
        <v>20114</v>
      </c>
    </row>
    <row r="86" spans="1:5" ht="114.75">
      <c r="A86" t="s">
        <v>70</v>
      </c>
      <c r="E86" s="37" t="s">
        <v>20110</v>
      </c>
    </row>
    <row r="87" spans="1:16" ht="12.75">
      <c r="A87" s="26" t="s">
        <v>61</v>
      </c>
      <c s="31" t="s">
        <v>127</v>
      </c>
      <c s="31" t="s">
        <v>20115</v>
      </c>
      <c s="26" t="s">
        <v>63</v>
      </c>
      <c s="32" t="s">
        <v>20116</v>
      </c>
      <c s="33" t="s">
        <v>6194</v>
      </c>
      <c s="34">
        <v>10.05</v>
      </c>
      <c s="35">
        <v>0</v>
      </c>
      <c s="35">
        <f>ROUND(ROUND(H87,2)*ROUND(G87,3),2)</f>
      </c>
      <c s="33" t="s">
        <v>8185</v>
      </c>
      <c r="O87">
        <f>(I87*21)/100</f>
      </c>
      <c t="s">
        <v>33</v>
      </c>
    </row>
    <row r="88" spans="1:5" ht="51">
      <c r="A88" s="36" t="s">
        <v>67</v>
      </c>
      <c r="E88" s="37" t="s">
        <v>20117</v>
      </c>
    </row>
    <row r="89" spans="1:5" ht="25.5">
      <c r="A89" s="38" t="s">
        <v>68</v>
      </c>
      <c r="E89" s="39" t="s">
        <v>20114</v>
      </c>
    </row>
    <row r="90" spans="1:5" ht="114.75">
      <c r="A90" t="s">
        <v>70</v>
      </c>
      <c r="E90" s="37" t="s">
        <v>20110</v>
      </c>
    </row>
    <row r="91" spans="1:16" ht="12.75">
      <c r="A91" s="26" t="s">
        <v>61</v>
      </c>
      <c s="31" t="s">
        <v>131</v>
      </c>
      <c s="31" t="s">
        <v>20118</v>
      </c>
      <c s="26" t="s">
        <v>63</v>
      </c>
      <c s="32" t="s">
        <v>20119</v>
      </c>
      <c s="33" t="s">
        <v>507</v>
      </c>
      <c s="34">
        <v>164</v>
      </c>
      <c s="35">
        <v>0</v>
      </c>
      <c s="35">
        <f>ROUND(ROUND(H91,2)*ROUND(G91,3),2)</f>
      </c>
      <c s="33" t="s">
        <v>8185</v>
      </c>
      <c r="O91">
        <f>(I91*21)/100</f>
      </c>
      <c t="s">
        <v>33</v>
      </c>
    </row>
    <row r="92" spans="1:5" ht="25.5">
      <c r="A92" s="36" t="s">
        <v>67</v>
      </c>
      <c r="E92" s="37" t="s">
        <v>20120</v>
      </c>
    </row>
    <row r="93" spans="1:5" ht="114.75">
      <c r="A93" s="38" t="s">
        <v>68</v>
      </c>
      <c r="E93" s="39" t="s">
        <v>20121</v>
      </c>
    </row>
    <row r="94" spans="1:5" ht="25.5">
      <c r="A94" t="s">
        <v>70</v>
      </c>
      <c r="E94" s="37" t="s">
        <v>19083</v>
      </c>
    </row>
    <row r="95" spans="1:16" ht="12.75">
      <c r="A95" s="26" t="s">
        <v>61</v>
      </c>
      <c s="31" t="s">
        <v>135</v>
      </c>
      <c s="31" t="s">
        <v>19089</v>
      </c>
      <c s="26" t="s">
        <v>63</v>
      </c>
      <c s="32" t="s">
        <v>19090</v>
      </c>
      <c s="33" t="s">
        <v>507</v>
      </c>
      <c s="34">
        <v>76</v>
      </c>
      <c s="35">
        <v>0</v>
      </c>
      <c s="35">
        <f>ROUND(ROUND(H95,2)*ROUND(G95,3),2)</f>
      </c>
      <c s="33" t="s">
        <v>8185</v>
      </c>
      <c r="O95">
        <f>(I95*21)/100</f>
      </c>
      <c t="s">
        <v>33</v>
      </c>
    </row>
    <row r="96" spans="1:5" ht="25.5">
      <c r="A96" s="36" t="s">
        <v>67</v>
      </c>
      <c r="E96" s="37" t="s">
        <v>19091</v>
      </c>
    </row>
    <row r="97" spans="1:5" ht="114.75">
      <c r="A97" s="38" t="s">
        <v>68</v>
      </c>
      <c r="E97" s="39" t="s">
        <v>20122</v>
      </c>
    </row>
    <row r="98" spans="1:5" ht="25.5">
      <c r="A98" t="s">
        <v>70</v>
      </c>
      <c r="E98" s="37" t="s">
        <v>19083</v>
      </c>
    </row>
    <row r="99" spans="1:16" ht="12.75">
      <c r="A99" s="26" t="s">
        <v>61</v>
      </c>
      <c s="31" t="s">
        <v>139</v>
      </c>
      <c s="31" t="s">
        <v>19093</v>
      </c>
      <c s="26" t="s">
        <v>63</v>
      </c>
      <c s="32" t="s">
        <v>19094</v>
      </c>
      <c s="33" t="s">
        <v>6194</v>
      </c>
      <c s="34">
        <v>198.61</v>
      </c>
      <c s="35">
        <v>0</v>
      </c>
      <c s="35">
        <f>ROUND(ROUND(H99,2)*ROUND(G99,3),2)</f>
      </c>
      <c s="33" t="s">
        <v>8185</v>
      </c>
      <c r="O99">
        <f>(I99*21)/100</f>
      </c>
      <c t="s">
        <v>33</v>
      </c>
    </row>
    <row r="100" spans="1:5" ht="12.75">
      <c r="A100" s="36" t="s">
        <v>67</v>
      </c>
      <c r="E100" s="37" t="s">
        <v>19095</v>
      </c>
    </row>
    <row r="101" spans="1:5" ht="191.25">
      <c r="A101" s="38" t="s">
        <v>68</v>
      </c>
      <c r="E101" s="39" t="s">
        <v>20123</v>
      </c>
    </row>
    <row r="102" spans="1:5" ht="38.25">
      <c r="A102" t="s">
        <v>70</v>
      </c>
      <c r="E102" s="37" t="s">
        <v>19097</v>
      </c>
    </row>
    <row r="103" spans="1:16" ht="12.75">
      <c r="A103" s="26" t="s">
        <v>61</v>
      </c>
      <c s="31" t="s">
        <v>143</v>
      </c>
      <c s="31" t="s">
        <v>20124</v>
      </c>
      <c s="26" t="s">
        <v>63</v>
      </c>
      <c s="32" t="s">
        <v>20125</v>
      </c>
      <c s="33" t="s">
        <v>6194</v>
      </c>
      <c s="34">
        <v>12.3</v>
      </c>
      <c s="35">
        <v>0</v>
      </c>
      <c s="35">
        <f>ROUND(ROUND(H103,2)*ROUND(G103,3),2)</f>
      </c>
      <c s="33" t="s">
        <v>8185</v>
      </c>
      <c r="O103">
        <f>(I103*21)/100</f>
      </c>
      <c t="s">
        <v>33</v>
      </c>
    </row>
    <row r="104" spans="1:5" ht="12.75">
      <c r="A104" s="36" t="s">
        <v>67</v>
      </c>
      <c r="E104" s="37" t="s">
        <v>20126</v>
      </c>
    </row>
    <row r="105" spans="1:5" ht="38.25">
      <c r="A105" s="38" t="s">
        <v>68</v>
      </c>
      <c r="E105" s="39" t="s">
        <v>20127</v>
      </c>
    </row>
    <row r="106" spans="1:5" ht="38.25">
      <c r="A106" t="s">
        <v>70</v>
      </c>
      <c r="E106" s="37" t="s">
        <v>19097</v>
      </c>
    </row>
    <row r="107" spans="1:16" ht="12.75">
      <c r="A107" s="26" t="s">
        <v>61</v>
      </c>
      <c s="31" t="s">
        <v>148</v>
      </c>
      <c s="31" t="s">
        <v>20128</v>
      </c>
      <c s="26" t="s">
        <v>63</v>
      </c>
      <c s="32" t="s">
        <v>20129</v>
      </c>
      <c s="33" t="s">
        <v>6194</v>
      </c>
      <c s="34">
        <v>69</v>
      </c>
      <c s="35">
        <v>0</v>
      </c>
      <c s="35">
        <f>ROUND(ROUND(H107,2)*ROUND(G107,3),2)</f>
      </c>
      <c s="33" t="s">
        <v>8185</v>
      </c>
      <c r="O107">
        <f>(I107*21)/100</f>
      </c>
      <c t="s">
        <v>33</v>
      </c>
    </row>
    <row r="108" spans="1:5" ht="12.75">
      <c r="A108" s="36" t="s">
        <v>67</v>
      </c>
      <c r="E108" s="37" t="s">
        <v>20130</v>
      </c>
    </row>
    <row r="109" spans="1:5" ht="25.5">
      <c r="A109" s="38" t="s">
        <v>68</v>
      </c>
      <c r="E109" s="39" t="s">
        <v>20131</v>
      </c>
    </row>
    <row r="110" spans="1:5" ht="38.25">
      <c r="A110" t="s">
        <v>70</v>
      </c>
      <c r="E110" s="37" t="s">
        <v>19097</v>
      </c>
    </row>
    <row r="111" spans="1:16" ht="12.75">
      <c r="A111" s="26" t="s">
        <v>61</v>
      </c>
      <c s="31" t="s">
        <v>151</v>
      </c>
      <c s="31" t="s">
        <v>20132</v>
      </c>
      <c s="26" t="s">
        <v>63</v>
      </c>
      <c s="32" t="s">
        <v>20133</v>
      </c>
      <c s="33" t="s">
        <v>6194</v>
      </c>
      <c s="34">
        <v>351</v>
      </c>
      <c s="35">
        <v>0</v>
      </c>
      <c s="35">
        <f>ROUND(ROUND(H111,2)*ROUND(G111,3),2)</f>
      </c>
      <c s="33" t="s">
        <v>8185</v>
      </c>
      <c r="O111">
        <f>(I111*21)/100</f>
      </c>
      <c t="s">
        <v>33</v>
      </c>
    </row>
    <row r="112" spans="1:5" ht="25.5">
      <c r="A112" s="36" t="s">
        <v>67</v>
      </c>
      <c r="E112" s="37" t="s">
        <v>20134</v>
      </c>
    </row>
    <row r="113" spans="1:5" ht="89.25">
      <c r="A113" s="38" t="s">
        <v>68</v>
      </c>
      <c r="E113" s="39" t="s">
        <v>20135</v>
      </c>
    </row>
    <row r="114" spans="1:5" ht="38.25">
      <c r="A114" t="s">
        <v>70</v>
      </c>
      <c r="E114" s="37" t="s">
        <v>19097</v>
      </c>
    </row>
    <row r="115" spans="1:16" ht="12.75">
      <c r="A115" s="26" t="s">
        <v>61</v>
      </c>
      <c s="31" t="s">
        <v>155</v>
      </c>
      <c s="31" t="s">
        <v>20136</v>
      </c>
      <c s="26" t="s">
        <v>63</v>
      </c>
      <c s="32" t="s">
        <v>20137</v>
      </c>
      <c s="33" t="s">
        <v>65</v>
      </c>
      <c s="34">
        <v>55.67</v>
      </c>
      <c s="35">
        <v>0</v>
      </c>
      <c s="35">
        <f>ROUND(ROUND(H115,2)*ROUND(G115,3),2)</f>
      </c>
      <c s="33" t="s">
        <v>8185</v>
      </c>
      <c r="O115">
        <f>(I115*21)/100</f>
      </c>
      <c t="s">
        <v>33</v>
      </c>
    </row>
    <row r="116" spans="1:5" ht="12.75">
      <c r="A116" s="36" t="s">
        <v>67</v>
      </c>
      <c r="E116" s="37" t="s">
        <v>20138</v>
      </c>
    </row>
    <row r="117" spans="1:5" ht="114.75">
      <c r="A117" s="38" t="s">
        <v>68</v>
      </c>
      <c r="E117" s="39" t="s">
        <v>20139</v>
      </c>
    </row>
    <row r="118" spans="1:5" ht="204">
      <c r="A118" t="s">
        <v>70</v>
      </c>
      <c r="E118" s="37" t="s">
        <v>19121</v>
      </c>
    </row>
    <row r="119" spans="1:16" ht="25.5">
      <c r="A119" s="26" t="s">
        <v>61</v>
      </c>
      <c s="31" t="s">
        <v>158</v>
      </c>
      <c s="31" t="s">
        <v>20140</v>
      </c>
      <c s="26" t="s">
        <v>63</v>
      </c>
      <c s="32" t="s">
        <v>20141</v>
      </c>
      <c s="33" t="s">
        <v>65</v>
      </c>
      <c s="34">
        <v>254.869</v>
      </c>
      <c s="35">
        <v>0</v>
      </c>
      <c s="35">
        <f>ROUND(ROUND(H119,2)*ROUND(G119,3),2)</f>
      </c>
      <c s="33" t="s">
        <v>8185</v>
      </c>
      <c r="O119">
        <f>(I119*21)/100</f>
      </c>
      <c t="s">
        <v>33</v>
      </c>
    </row>
    <row r="120" spans="1:5" ht="25.5">
      <c r="A120" s="36" t="s">
        <v>67</v>
      </c>
      <c r="E120" s="37" t="s">
        <v>20142</v>
      </c>
    </row>
    <row r="121" spans="1:5" ht="140.25">
      <c r="A121" s="38" t="s">
        <v>68</v>
      </c>
      <c r="E121" s="39" t="s">
        <v>20143</v>
      </c>
    </row>
    <row r="122" spans="1:5" ht="204">
      <c r="A122" t="s">
        <v>70</v>
      </c>
      <c r="E122" s="37" t="s">
        <v>19121</v>
      </c>
    </row>
    <row r="123" spans="1:16" ht="12.75">
      <c r="A123" s="26" t="s">
        <v>61</v>
      </c>
      <c s="31" t="s">
        <v>162</v>
      </c>
      <c s="31" t="s">
        <v>20027</v>
      </c>
      <c s="26" t="s">
        <v>63</v>
      </c>
      <c s="32" t="s">
        <v>20028</v>
      </c>
      <c s="33" t="s">
        <v>65</v>
      </c>
      <c s="34">
        <v>296.01</v>
      </c>
      <c s="35">
        <v>0</v>
      </c>
      <c s="35">
        <f>ROUND(ROUND(H123,2)*ROUND(G123,3),2)</f>
      </c>
      <c s="33" t="s">
        <v>8185</v>
      </c>
      <c r="O123">
        <f>(I123*21)/100</f>
      </c>
      <c t="s">
        <v>33</v>
      </c>
    </row>
    <row r="124" spans="1:5" ht="38.25">
      <c r="A124" s="36" t="s">
        <v>67</v>
      </c>
      <c r="E124" s="37" t="s">
        <v>20029</v>
      </c>
    </row>
    <row r="125" spans="1:5" ht="25.5">
      <c r="A125" s="38" t="s">
        <v>68</v>
      </c>
      <c r="E125" s="39" t="s">
        <v>20144</v>
      </c>
    </row>
    <row r="126" spans="1:5" ht="204">
      <c r="A126" t="s">
        <v>70</v>
      </c>
      <c r="E126" s="37" t="s">
        <v>19121</v>
      </c>
    </row>
    <row r="127" spans="1:16" ht="12.75">
      <c r="A127" s="26" t="s">
        <v>61</v>
      </c>
      <c s="31" t="s">
        <v>173</v>
      </c>
      <c s="31" t="s">
        <v>20145</v>
      </c>
      <c s="26" t="s">
        <v>63</v>
      </c>
      <c s="32" t="s">
        <v>20146</v>
      </c>
      <c s="33" t="s">
        <v>738</v>
      </c>
      <c s="34">
        <v>29.8</v>
      </c>
      <c s="35">
        <v>0</v>
      </c>
      <c s="35">
        <f>ROUND(ROUND(H127,2)*ROUND(G127,3),2)</f>
      </c>
      <c s="33" t="s">
        <v>1048</v>
      </c>
      <c r="O127">
        <f>(I127*21)/100</f>
      </c>
      <c t="s">
        <v>33</v>
      </c>
    </row>
    <row r="128" spans="1:5" ht="12.75">
      <c r="A128" s="36" t="s">
        <v>67</v>
      </c>
      <c r="E128" s="37" t="s">
        <v>63</v>
      </c>
    </row>
    <row r="129" spans="1:5" ht="38.25">
      <c r="A129" s="38" t="s">
        <v>68</v>
      </c>
      <c r="E129" s="39" t="s">
        <v>20147</v>
      </c>
    </row>
    <row r="130" spans="1:5" ht="63.75">
      <c r="A130" t="s">
        <v>70</v>
      </c>
      <c r="E130" s="37" t="s">
        <v>20148</v>
      </c>
    </row>
    <row r="131" spans="1:16" ht="25.5">
      <c r="A131" s="26" t="s">
        <v>61</v>
      </c>
      <c s="31" t="s">
        <v>177</v>
      </c>
      <c s="31" t="s">
        <v>19118</v>
      </c>
      <c s="26" t="s">
        <v>63</v>
      </c>
      <c s="32" t="s">
        <v>19119</v>
      </c>
      <c s="33" t="s">
        <v>65</v>
      </c>
      <c s="34">
        <v>278.8</v>
      </c>
      <c s="35">
        <v>0</v>
      </c>
      <c s="35">
        <f>ROUND(ROUND(H131,2)*ROUND(G131,3),2)</f>
      </c>
      <c s="33" t="s">
        <v>1048</v>
      </c>
      <c r="O131">
        <f>(I131*21)/100</f>
      </c>
      <c t="s">
        <v>33</v>
      </c>
    </row>
    <row r="132" spans="1:5" ht="12.75">
      <c r="A132" s="36" t="s">
        <v>67</v>
      </c>
      <c r="E132" s="37" t="s">
        <v>63</v>
      </c>
    </row>
    <row r="133" spans="1:5" ht="38.25">
      <c r="A133" s="38" t="s">
        <v>68</v>
      </c>
      <c r="E133" s="39" t="s">
        <v>20149</v>
      </c>
    </row>
    <row r="134" spans="1:5" ht="204">
      <c r="A134" t="s">
        <v>70</v>
      </c>
      <c r="E134" s="37" t="s">
        <v>19121</v>
      </c>
    </row>
    <row r="135" spans="1:18" ht="12.75" customHeight="1">
      <c r="A135" s="6" t="s">
        <v>58</v>
      </c>
      <c s="6"/>
      <c s="42" t="s">
        <v>7901</v>
      </c>
      <c s="6"/>
      <c s="29" t="s">
        <v>7902</v>
      </c>
      <c s="6"/>
      <c s="6"/>
      <c s="6"/>
      <c s="43">
        <f>0+Q135</f>
      </c>
      <c s="6"/>
      <c r="O135">
        <f>0+R135</f>
      </c>
      <c r="Q135">
        <f>0+I136+I140+I144+I148+I152+I156</f>
      </c>
      <c>
        <f>0+O136+O140+O144+O148+O152+O156</f>
      </c>
    </row>
    <row r="136" spans="1:16" ht="12.75">
      <c r="A136" s="26" t="s">
        <v>61</v>
      </c>
      <c s="31" t="s">
        <v>166</v>
      </c>
      <c s="31" t="s">
        <v>17269</v>
      </c>
      <c s="26" t="s">
        <v>63</v>
      </c>
      <c s="32" t="s">
        <v>17270</v>
      </c>
      <c s="33" t="s">
        <v>738</v>
      </c>
      <c s="34">
        <v>1634.315</v>
      </c>
      <c s="35">
        <v>0</v>
      </c>
      <c s="35">
        <f>ROUND(ROUND(H136,2)*ROUND(G136,3),2)</f>
      </c>
      <c s="33" t="s">
        <v>8185</v>
      </c>
      <c r="O136">
        <f>(I136*21)/100</f>
      </c>
      <c t="s">
        <v>33</v>
      </c>
    </row>
    <row r="137" spans="1:5" ht="12.75">
      <c r="A137" s="36" t="s">
        <v>67</v>
      </c>
      <c r="E137" s="37" t="s">
        <v>17271</v>
      </c>
    </row>
    <row r="138" spans="1:5" ht="12.75">
      <c r="A138" s="38" t="s">
        <v>68</v>
      </c>
      <c r="E138" s="39" t="s">
        <v>63</v>
      </c>
    </row>
    <row r="139" spans="1:5" ht="38.25">
      <c r="A139" t="s">
        <v>70</v>
      </c>
      <c r="E139" s="37" t="s">
        <v>17272</v>
      </c>
    </row>
    <row r="140" spans="1:16" ht="25.5">
      <c r="A140" s="26" t="s">
        <v>61</v>
      </c>
      <c s="31" t="s">
        <v>180</v>
      </c>
      <c s="31" t="s">
        <v>17273</v>
      </c>
      <c s="26" t="s">
        <v>63</v>
      </c>
      <c s="32" t="s">
        <v>17274</v>
      </c>
      <c s="33" t="s">
        <v>738</v>
      </c>
      <c s="34">
        <v>136.733</v>
      </c>
      <c s="35">
        <v>0</v>
      </c>
      <c s="35">
        <f>ROUND(ROUND(H140,2)*ROUND(G140,3),2)</f>
      </c>
      <c s="33" t="s">
        <v>1048</v>
      </c>
      <c r="O140">
        <f>(I140*21)/100</f>
      </c>
      <c t="s">
        <v>33</v>
      </c>
    </row>
    <row r="141" spans="1:5" ht="12.75">
      <c r="A141" s="36" t="s">
        <v>67</v>
      </c>
      <c r="E141" s="37" t="s">
        <v>63</v>
      </c>
    </row>
    <row r="142" spans="1:5" ht="12.75">
      <c r="A142" s="38" t="s">
        <v>68</v>
      </c>
      <c r="E142" s="39" t="s">
        <v>63</v>
      </c>
    </row>
    <row r="143" spans="1:5" ht="76.5">
      <c r="A143" t="s">
        <v>70</v>
      </c>
      <c r="E143" s="37" t="s">
        <v>17276</v>
      </c>
    </row>
    <row r="144" spans="1:16" ht="25.5">
      <c r="A144" s="26" t="s">
        <v>61</v>
      </c>
      <c s="31" t="s">
        <v>184</v>
      </c>
      <c s="31" t="s">
        <v>17277</v>
      </c>
      <c s="26" t="s">
        <v>63</v>
      </c>
      <c s="32" t="s">
        <v>17278</v>
      </c>
      <c s="33" t="s">
        <v>738</v>
      </c>
      <c s="34">
        <v>1193.544</v>
      </c>
      <c s="35">
        <v>0</v>
      </c>
      <c s="35">
        <f>ROUND(ROUND(H144,2)*ROUND(G144,3),2)</f>
      </c>
      <c s="33" t="s">
        <v>1048</v>
      </c>
      <c r="O144">
        <f>(I144*21)/100</f>
      </c>
      <c t="s">
        <v>33</v>
      </c>
    </row>
    <row r="145" spans="1:5" ht="12.75">
      <c r="A145" s="36" t="s">
        <v>67</v>
      </c>
      <c r="E145" s="37" t="s">
        <v>63</v>
      </c>
    </row>
    <row r="146" spans="1:5" ht="12.75">
      <c r="A146" s="38" t="s">
        <v>68</v>
      </c>
      <c r="E146" s="39" t="s">
        <v>63</v>
      </c>
    </row>
    <row r="147" spans="1:5" ht="76.5">
      <c r="A147" t="s">
        <v>70</v>
      </c>
      <c r="E147" s="37" t="s">
        <v>17276</v>
      </c>
    </row>
    <row r="148" spans="1:16" ht="25.5">
      <c r="A148" s="26" t="s">
        <v>61</v>
      </c>
      <c s="31" t="s">
        <v>188</v>
      </c>
      <c s="31" t="s">
        <v>17279</v>
      </c>
      <c s="26" t="s">
        <v>63</v>
      </c>
      <c s="32" t="s">
        <v>17280</v>
      </c>
      <c s="33" t="s">
        <v>738</v>
      </c>
      <c s="34">
        <v>82.462</v>
      </c>
      <c s="35">
        <v>0</v>
      </c>
      <c s="35">
        <f>ROUND(ROUND(H148,2)*ROUND(G148,3),2)</f>
      </c>
      <c s="33" t="s">
        <v>1048</v>
      </c>
      <c r="O148">
        <f>(I148*21)/100</f>
      </c>
      <c t="s">
        <v>33</v>
      </c>
    </row>
    <row r="149" spans="1:5" ht="12.75">
      <c r="A149" s="36" t="s">
        <v>67</v>
      </c>
      <c r="E149" s="37" t="s">
        <v>63</v>
      </c>
    </row>
    <row r="150" spans="1:5" ht="12.75">
      <c r="A150" s="38" t="s">
        <v>68</v>
      </c>
      <c r="E150" s="39" t="s">
        <v>20150</v>
      </c>
    </row>
    <row r="151" spans="1:5" ht="76.5">
      <c r="A151" t="s">
        <v>70</v>
      </c>
      <c r="E151" s="37" t="s">
        <v>17276</v>
      </c>
    </row>
    <row r="152" spans="1:16" ht="25.5">
      <c r="A152" s="26" t="s">
        <v>61</v>
      </c>
      <c s="31" t="s">
        <v>191</v>
      </c>
      <c s="31" t="s">
        <v>17281</v>
      </c>
      <c s="26" t="s">
        <v>63</v>
      </c>
      <c s="32" t="s">
        <v>17282</v>
      </c>
      <c s="33" t="s">
        <v>738</v>
      </c>
      <c s="34">
        <v>119.161</v>
      </c>
      <c s="35">
        <v>0</v>
      </c>
      <c s="35">
        <f>ROUND(ROUND(H152,2)*ROUND(G152,3),2)</f>
      </c>
      <c s="33" t="s">
        <v>1048</v>
      </c>
      <c r="O152">
        <f>(I152*21)/100</f>
      </c>
      <c t="s">
        <v>33</v>
      </c>
    </row>
    <row r="153" spans="1:5" ht="12.75">
      <c r="A153" s="36" t="s">
        <v>67</v>
      </c>
      <c r="E153" s="37" t="s">
        <v>63</v>
      </c>
    </row>
    <row r="154" spans="1:5" ht="12.75">
      <c r="A154" s="38" t="s">
        <v>68</v>
      </c>
      <c r="E154" s="39" t="s">
        <v>63</v>
      </c>
    </row>
    <row r="155" spans="1:5" ht="76.5">
      <c r="A155" t="s">
        <v>70</v>
      </c>
      <c r="E155" s="37" t="s">
        <v>17276</v>
      </c>
    </row>
    <row r="156" spans="1:16" ht="25.5">
      <c r="A156" s="26" t="s">
        <v>61</v>
      </c>
      <c s="31" t="s">
        <v>194</v>
      </c>
      <c s="31" t="s">
        <v>20151</v>
      </c>
      <c s="26" t="s">
        <v>63</v>
      </c>
      <c s="32" t="s">
        <v>14985</v>
      </c>
      <c s="33" t="s">
        <v>738</v>
      </c>
      <c s="34">
        <v>1326.836</v>
      </c>
      <c s="35">
        <v>0</v>
      </c>
      <c s="35">
        <f>ROUND(ROUND(H156,2)*ROUND(G156,3),2)</f>
      </c>
      <c s="33" t="s">
        <v>1048</v>
      </c>
      <c r="O156">
        <f>(I156*21)/100</f>
      </c>
      <c t="s">
        <v>33</v>
      </c>
    </row>
    <row r="157" spans="1:5" ht="25.5">
      <c r="A157" s="36" t="s">
        <v>67</v>
      </c>
      <c r="E157" s="37" t="s">
        <v>20152</v>
      </c>
    </row>
    <row r="158" spans="1:5" ht="38.25">
      <c r="A158" s="38" t="s">
        <v>68</v>
      </c>
      <c r="E158" s="39" t="s">
        <v>20153</v>
      </c>
    </row>
    <row r="159" spans="1:5" ht="76.5">
      <c r="A159" t="s">
        <v>70</v>
      </c>
      <c r="E159" s="37" t="s">
        <v>14466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8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0+O11+O64+O173+O546+O571+O580+O613+O774+O799</f>
      </c>
      <c t="s">
        <v>32</v>
      </c>
    </row>
    <row r="3" spans="1:16" ht="15" customHeight="1">
      <c r="A3" t="s">
        <v>12</v>
      </c>
      <c s="12" t="s">
        <v>14</v>
      </c>
      <c s="13" t="s">
        <v>15</v>
      </c>
      <c s="1"/>
      <c s="14" t="s">
        <v>16</v>
      </c>
      <c s="1"/>
      <c s="9"/>
      <c s="8" t="s">
        <v>20158</v>
      </c>
      <c s="40">
        <f>0+I11+I64+I173+I546+I571+I580+I613+I774+I799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20156</v>
      </c>
      <c s="1"/>
      <c s="14" t="s">
        <v>20157</v>
      </c>
      <c s="1"/>
      <c s="1"/>
      <c s="1"/>
      <c s="1"/>
      <c s="1"/>
    </row>
    <row r="7" spans="1:10" ht="12.75" customHeight="1">
      <c r="A7" t="s">
        <v>27</v>
      </c>
      <c s="16" t="s">
        <v>28</v>
      </c>
      <c s="17" t="s">
        <v>20158</v>
      </c>
      <c s="6"/>
      <c s="18" t="s">
        <v>20159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20163</v>
      </c>
      <c s="27"/>
      <c s="29" t="s">
        <v>20164</v>
      </c>
      <c s="27"/>
      <c s="27"/>
      <c s="27"/>
      <c s="30">
        <f>0+Q11</f>
      </c>
      <c s="27"/>
      <c r="O11">
        <f>0+R11</f>
      </c>
      <c r="Q11">
        <f>0+I12+I16+I20+I24+I28+I32+I36+I40+I44+I48+I52+I56+I60</f>
      </c>
      <c>
        <f>0+O12+O16+O20+O24+O28+O32+O36+O40+O44+O48+O52+O56+O60</f>
      </c>
    </row>
    <row r="12" spans="1:16" ht="12.75">
      <c r="A12" s="26" t="s">
        <v>61</v>
      </c>
      <c s="31" t="s">
        <v>39</v>
      </c>
      <c s="31" t="s">
        <v>3335</v>
      </c>
      <c s="26" t="s">
        <v>63</v>
      </c>
      <c s="32" t="s">
        <v>3336</v>
      </c>
      <c s="33" t="s">
        <v>65</v>
      </c>
      <c s="34">
        <v>1184</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20165</v>
      </c>
    </row>
    <row r="16" spans="1:16" ht="12.75">
      <c r="A16" s="26" t="s">
        <v>61</v>
      </c>
      <c s="31" t="s">
        <v>33</v>
      </c>
      <c s="31" t="s">
        <v>20166</v>
      </c>
      <c s="26" t="s">
        <v>63</v>
      </c>
      <c s="32" t="s">
        <v>20167</v>
      </c>
      <c s="33" t="s">
        <v>65</v>
      </c>
      <c s="34">
        <v>147</v>
      </c>
      <c s="35">
        <v>0</v>
      </c>
      <c s="35">
        <f>ROUND(ROUND(H16,2)*ROUND(G16,3),2)</f>
      </c>
      <c s="33" t="s">
        <v>2820</v>
      </c>
      <c r="O16">
        <f>(I16*21)/100</f>
      </c>
      <c t="s">
        <v>33</v>
      </c>
    </row>
    <row r="17" spans="1:5" ht="12.75">
      <c r="A17" s="36" t="s">
        <v>67</v>
      </c>
      <c r="E17" s="37" t="s">
        <v>20167</v>
      </c>
    </row>
    <row r="18" spans="1:5" ht="25.5">
      <c r="A18" s="38" t="s">
        <v>68</v>
      </c>
      <c r="E18" s="39" t="s">
        <v>1000</v>
      </c>
    </row>
    <row r="19" spans="1:5" ht="191.25">
      <c r="A19" t="s">
        <v>70</v>
      </c>
      <c r="E19" s="37" t="s">
        <v>20168</v>
      </c>
    </row>
    <row r="20" spans="1:16" ht="25.5">
      <c r="A20" s="26" t="s">
        <v>61</v>
      </c>
      <c s="31" t="s">
        <v>32</v>
      </c>
      <c s="31" t="s">
        <v>20169</v>
      </c>
      <c s="26" t="s">
        <v>63</v>
      </c>
      <c s="32" t="s">
        <v>20170</v>
      </c>
      <c s="33" t="s">
        <v>1105</v>
      </c>
      <c s="34">
        <v>39930</v>
      </c>
      <c s="35">
        <v>0</v>
      </c>
      <c s="35">
        <f>ROUND(ROUND(H20,2)*ROUND(G20,3),2)</f>
      </c>
      <c s="33" t="s">
        <v>2820</v>
      </c>
      <c r="O20">
        <f>(I20*21)/100</f>
      </c>
      <c t="s">
        <v>33</v>
      </c>
    </row>
    <row r="21" spans="1:5" ht="25.5">
      <c r="A21" s="36" t="s">
        <v>67</v>
      </c>
      <c r="E21" s="37" t="s">
        <v>20170</v>
      </c>
    </row>
    <row r="22" spans="1:5" ht="25.5">
      <c r="A22" s="38" t="s">
        <v>68</v>
      </c>
      <c r="E22" s="39" t="s">
        <v>1000</v>
      </c>
    </row>
    <row r="23" spans="1:5" ht="127.5">
      <c r="A23" t="s">
        <v>70</v>
      </c>
      <c r="E23" s="37" t="s">
        <v>20171</v>
      </c>
    </row>
    <row r="24" spans="1:16" ht="12.75">
      <c r="A24" s="26" t="s">
        <v>61</v>
      </c>
      <c s="31" t="s">
        <v>43</v>
      </c>
      <c s="31" t="s">
        <v>20172</v>
      </c>
      <c s="26" t="s">
        <v>63</v>
      </c>
      <c s="32" t="s">
        <v>20173</v>
      </c>
      <c s="33" t="s">
        <v>507</v>
      </c>
      <c s="34">
        <v>300</v>
      </c>
      <c s="35">
        <v>0</v>
      </c>
      <c s="35">
        <f>ROUND(ROUND(H24,2)*ROUND(G24,3),2)</f>
      </c>
      <c s="33" t="s">
        <v>2820</v>
      </c>
      <c r="O24">
        <f>(I24*21)/100</f>
      </c>
      <c t="s">
        <v>33</v>
      </c>
    </row>
    <row r="25" spans="1:5" ht="12.75">
      <c r="A25" s="36" t="s">
        <v>67</v>
      </c>
      <c r="E25" s="37" t="s">
        <v>20173</v>
      </c>
    </row>
    <row r="26" spans="1:5" ht="25.5">
      <c r="A26" s="38" t="s">
        <v>68</v>
      </c>
      <c r="E26" s="39" t="s">
        <v>1000</v>
      </c>
    </row>
    <row r="27" spans="1:5" ht="89.25">
      <c r="A27" t="s">
        <v>70</v>
      </c>
      <c r="E27" s="37" t="s">
        <v>20174</v>
      </c>
    </row>
    <row r="28" spans="1:16" ht="12.75">
      <c r="A28" s="26" t="s">
        <v>61</v>
      </c>
      <c s="31" t="s">
        <v>45</v>
      </c>
      <c s="31" t="s">
        <v>20175</v>
      </c>
      <c s="26" t="s">
        <v>63</v>
      </c>
      <c s="32" t="s">
        <v>20176</v>
      </c>
      <c s="33" t="s">
        <v>507</v>
      </c>
      <c s="34">
        <v>668</v>
      </c>
      <c s="35">
        <v>0</v>
      </c>
      <c s="35">
        <f>ROUND(ROUND(H28,2)*ROUND(G28,3),2)</f>
      </c>
      <c s="33" t="s">
        <v>2820</v>
      </c>
      <c r="O28">
        <f>(I28*21)/100</f>
      </c>
      <c t="s">
        <v>33</v>
      </c>
    </row>
    <row r="29" spans="1:5" ht="12.75">
      <c r="A29" s="36" t="s">
        <v>67</v>
      </c>
      <c r="E29" s="37" t="s">
        <v>20176</v>
      </c>
    </row>
    <row r="30" spans="1:5" ht="25.5">
      <c r="A30" s="38" t="s">
        <v>68</v>
      </c>
      <c r="E30" s="39" t="s">
        <v>1000</v>
      </c>
    </row>
    <row r="31" spans="1:5" ht="76.5">
      <c r="A31" t="s">
        <v>70</v>
      </c>
      <c r="E31" s="37" t="s">
        <v>20177</v>
      </c>
    </row>
    <row r="32" spans="1:16" ht="12.75">
      <c r="A32" s="26" t="s">
        <v>61</v>
      </c>
      <c s="31" t="s">
        <v>47</v>
      </c>
      <c s="31" t="s">
        <v>6105</v>
      </c>
      <c s="26" t="s">
        <v>63</v>
      </c>
      <c s="32" t="s">
        <v>6106</v>
      </c>
      <c s="33" t="s">
        <v>507</v>
      </c>
      <c s="34">
        <v>60</v>
      </c>
      <c s="35">
        <v>0</v>
      </c>
      <c s="35">
        <f>ROUND(ROUND(H32,2)*ROUND(G32,3),2)</f>
      </c>
      <c s="33" t="s">
        <v>2820</v>
      </c>
      <c r="O32">
        <f>(I32*21)/100</f>
      </c>
      <c t="s">
        <v>33</v>
      </c>
    </row>
    <row r="33" spans="1:5" ht="12.75">
      <c r="A33" s="36" t="s">
        <v>67</v>
      </c>
      <c r="E33" s="37" t="s">
        <v>6106</v>
      </c>
    </row>
    <row r="34" spans="1:5" ht="25.5">
      <c r="A34" s="38" t="s">
        <v>68</v>
      </c>
      <c r="E34" s="39" t="s">
        <v>1000</v>
      </c>
    </row>
    <row r="35" spans="1:5" ht="76.5">
      <c r="A35" t="s">
        <v>70</v>
      </c>
      <c r="E35" s="37" t="s">
        <v>6108</v>
      </c>
    </row>
    <row r="36" spans="1:16" ht="12.75">
      <c r="A36" s="26" t="s">
        <v>61</v>
      </c>
      <c s="31" t="s">
        <v>87</v>
      </c>
      <c s="31" t="s">
        <v>20178</v>
      </c>
      <c s="26" t="s">
        <v>63</v>
      </c>
      <c s="32" t="s">
        <v>20179</v>
      </c>
      <c s="33" t="s">
        <v>507</v>
      </c>
      <c s="34">
        <v>11</v>
      </c>
      <c s="35">
        <v>0</v>
      </c>
      <c s="35">
        <f>ROUND(ROUND(H36,2)*ROUND(G36,3),2)</f>
      </c>
      <c s="33" t="s">
        <v>2820</v>
      </c>
      <c r="O36">
        <f>(I36*21)/100</f>
      </c>
      <c t="s">
        <v>33</v>
      </c>
    </row>
    <row r="37" spans="1:5" ht="12.75">
      <c r="A37" s="36" t="s">
        <v>67</v>
      </c>
      <c r="E37" s="37" t="s">
        <v>20179</v>
      </c>
    </row>
    <row r="38" spans="1:5" ht="25.5">
      <c r="A38" s="38" t="s">
        <v>68</v>
      </c>
      <c r="E38" s="39" t="s">
        <v>1000</v>
      </c>
    </row>
    <row r="39" spans="1:5" ht="76.5">
      <c r="A39" t="s">
        <v>70</v>
      </c>
      <c r="E39" s="37" t="s">
        <v>20180</v>
      </c>
    </row>
    <row r="40" spans="1:16" ht="12.75">
      <c r="A40" s="26" t="s">
        <v>61</v>
      </c>
      <c s="31" t="s">
        <v>91</v>
      </c>
      <c s="31" t="s">
        <v>20181</v>
      </c>
      <c s="26" t="s">
        <v>63</v>
      </c>
      <c s="32" t="s">
        <v>20182</v>
      </c>
      <c s="33" t="s">
        <v>6194</v>
      </c>
      <c s="34">
        <v>48</v>
      </c>
      <c s="35">
        <v>0</v>
      </c>
      <c s="35">
        <f>ROUND(ROUND(H40,2)*ROUND(G40,3),2)</f>
      </c>
      <c s="33" t="s">
        <v>2820</v>
      </c>
      <c r="O40">
        <f>(I40*21)/100</f>
      </c>
      <c t="s">
        <v>33</v>
      </c>
    </row>
    <row r="41" spans="1:5" ht="12.75">
      <c r="A41" s="36" t="s">
        <v>67</v>
      </c>
      <c r="E41" s="37" t="s">
        <v>20182</v>
      </c>
    </row>
    <row r="42" spans="1:5" ht="25.5">
      <c r="A42" s="38" t="s">
        <v>68</v>
      </c>
      <c r="E42" s="39" t="s">
        <v>1000</v>
      </c>
    </row>
    <row r="43" spans="1:5" ht="89.25">
      <c r="A43" t="s">
        <v>70</v>
      </c>
      <c r="E43" s="37" t="s">
        <v>20183</v>
      </c>
    </row>
    <row r="44" spans="1:16" ht="12.75">
      <c r="A44" s="26" t="s">
        <v>61</v>
      </c>
      <c s="31" t="s">
        <v>50</v>
      </c>
      <c s="31" t="s">
        <v>20184</v>
      </c>
      <c s="26" t="s">
        <v>63</v>
      </c>
      <c s="32" t="s">
        <v>20185</v>
      </c>
      <c s="33" t="s">
        <v>65</v>
      </c>
      <c s="34">
        <v>8</v>
      </c>
      <c s="35">
        <v>0</v>
      </c>
      <c s="35">
        <f>ROUND(ROUND(H44,2)*ROUND(G44,3),2)</f>
      </c>
      <c s="33" t="s">
        <v>2820</v>
      </c>
      <c r="O44">
        <f>(I44*21)/100</f>
      </c>
      <c t="s">
        <v>33</v>
      </c>
    </row>
    <row r="45" spans="1:5" ht="12.75">
      <c r="A45" s="36" t="s">
        <v>67</v>
      </c>
      <c r="E45" s="37" t="s">
        <v>20185</v>
      </c>
    </row>
    <row r="46" spans="1:5" ht="25.5">
      <c r="A46" s="38" t="s">
        <v>68</v>
      </c>
      <c r="E46" s="39" t="s">
        <v>1000</v>
      </c>
    </row>
    <row r="47" spans="1:5" ht="153">
      <c r="A47" t="s">
        <v>70</v>
      </c>
      <c r="E47" s="37" t="s">
        <v>20186</v>
      </c>
    </row>
    <row r="48" spans="1:16" ht="12.75">
      <c r="A48" s="26" t="s">
        <v>61</v>
      </c>
      <c s="31" t="s">
        <v>52</v>
      </c>
      <c s="31" t="s">
        <v>20187</v>
      </c>
      <c s="26" t="s">
        <v>63</v>
      </c>
      <c s="32" t="s">
        <v>20188</v>
      </c>
      <c s="33" t="s">
        <v>507</v>
      </c>
      <c s="34">
        <v>107</v>
      </c>
      <c s="35">
        <v>0</v>
      </c>
      <c s="35">
        <f>ROUND(ROUND(H48,2)*ROUND(G48,3),2)</f>
      </c>
      <c s="33" t="s">
        <v>2820</v>
      </c>
      <c r="O48">
        <f>(I48*21)/100</f>
      </c>
      <c t="s">
        <v>33</v>
      </c>
    </row>
    <row r="49" spans="1:5" ht="12.75">
      <c r="A49" s="36" t="s">
        <v>67</v>
      </c>
      <c r="E49" s="37" t="s">
        <v>20188</v>
      </c>
    </row>
    <row r="50" spans="1:5" ht="25.5">
      <c r="A50" s="38" t="s">
        <v>68</v>
      </c>
      <c r="E50" s="39" t="s">
        <v>1000</v>
      </c>
    </row>
    <row r="51" spans="1:5" ht="114.75">
      <c r="A51" t="s">
        <v>70</v>
      </c>
      <c r="E51" s="37" t="s">
        <v>20189</v>
      </c>
    </row>
    <row r="52" spans="1:16" ht="12.75">
      <c r="A52" s="26" t="s">
        <v>61</v>
      </c>
      <c s="31" t="s">
        <v>54</v>
      </c>
      <c s="31" t="s">
        <v>20190</v>
      </c>
      <c s="26" t="s">
        <v>63</v>
      </c>
      <c s="32" t="s">
        <v>20191</v>
      </c>
      <c s="33" t="s">
        <v>507</v>
      </c>
      <c s="34">
        <v>1</v>
      </c>
      <c s="35">
        <v>0</v>
      </c>
      <c s="35">
        <f>ROUND(ROUND(H52,2)*ROUND(G52,3),2)</f>
      </c>
      <c s="33" t="s">
        <v>2820</v>
      </c>
      <c r="O52">
        <f>(I52*21)/100</f>
      </c>
      <c t="s">
        <v>33</v>
      </c>
    </row>
    <row r="53" spans="1:5" ht="12.75">
      <c r="A53" s="36" t="s">
        <v>67</v>
      </c>
      <c r="E53" s="37" t="s">
        <v>20191</v>
      </c>
    </row>
    <row r="54" spans="1:5" ht="25.5">
      <c r="A54" s="38" t="s">
        <v>68</v>
      </c>
      <c r="E54" s="39" t="s">
        <v>1000</v>
      </c>
    </row>
    <row r="55" spans="1:5" ht="89.25">
      <c r="A55" t="s">
        <v>70</v>
      </c>
      <c r="E55" s="37" t="s">
        <v>20192</v>
      </c>
    </row>
    <row r="56" spans="1:16" ht="25.5">
      <c r="A56" s="26" t="s">
        <v>61</v>
      </c>
      <c s="31" t="s">
        <v>103</v>
      </c>
      <c s="31" t="s">
        <v>20193</v>
      </c>
      <c s="26" t="s">
        <v>63</v>
      </c>
      <c s="32" t="s">
        <v>20194</v>
      </c>
      <c s="33" t="s">
        <v>663</v>
      </c>
      <c s="34">
        <v>2026</v>
      </c>
      <c s="35">
        <v>0</v>
      </c>
      <c s="35">
        <f>ROUND(ROUND(H56,2)*ROUND(G56,3),2)</f>
      </c>
      <c s="33" t="s">
        <v>2820</v>
      </c>
      <c r="O56">
        <f>(I56*21)/100</f>
      </c>
      <c t="s">
        <v>33</v>
      </c>
    </row>
    <row r="57" spans="1:5" ht="25.5">
      <c r="A57" s="36" t="s">
        <v>67</v>
      </c>
      <c r="E57" s="37" t="s">
        <v>20194</v>
      </c>
    </row>
    <row r="58" spans="1:5" ht="25.5">
      <c r="A58" s="38" t="s">
        <v>68</v>
      </c>
      <c r="E58" s="39" t="s">
        <v>1000</v>
      </c>
    </row>
    <row r="59" spans="1:5" ht="89.25">
      <c r="A59" t="s">
        <v>70</v>
      </c>
      <c r="E59" s="37" t="s">
        <v>20195</v>
      </c>
    </row>
    <row r="60" spans="1:16" ht="12.75">
      <c r="A60" s="26" t="s">
        <v>61</v>
      </c>
      <c s="31" t="s">
        <v>10460</v>
      </c>
      <c s="31" t="s">
        <v>20196</v>
      </c>
      <c s="26" t="s">
        <v>63</v>
      </c>
      <c s="32" t="s">
        <v>20197</v>
      </c>
      <c s="33" t="s">
        <v>507</v>
      </c>
      <c s="34">
        <v>10</v>
      </c>
      <c s="35">
        <v>0</v>
      </c>
      <c s="35">
        <f>ROUND(ROUND(H60,2)*ROUND(G60,3),2)</f>
      </c>
      <c s="33" t="s">
        <v>5574</v>
      </c>
      <c r="O60">
        <f>(I60*21)/100</f>
      </c>
      <c t="s">
        <v>33</v>
      </c>
    </row>
    <row r="61" spans="1:5" ht="12.75">
      <c r="A61" s="36" t="s">
        <v>67</v>
      </c>
      <c r="E61" s="37" t="s">
        <v>20197</v>
      </c>
    </row>
    <row r="62" spans="1:5" ht="25.5">
      <c r="A62" s="38" t="s">
        <v>68</v>
      </c>
      <c r="E62" s="39" t="s">
        <v>1000</v>
      </c>
    </row>
    <row r="63" spans="1:5" ht="38.25">
      <c r="A63" t="s">
        <v>70</v>
      </c>
      <c r="E63" s="37" t="s">
        <v>20198</v>
      </c>
    </row>
    <row r="64" spans="1:18" ht="12.75" customHeight="1">
      <c r="A64" s="6" t="s">
        <v>58</v>
      </c>
      <c s="6"/>
      <c s="42" t="s">
        <v>20199</v>
      </c>
      <c s="6"/>
      <c s="29" t="s">
        <v>20200</v>
      </c>
      <c s="6"/>
      <c s="6"/>
      <c s="6"/>
      <c s="43">
        <f>0+Q64</f>
      </c>
      <c s="6"/>
      <c r="O64">
        <f>0+R64</f>
      </c>
      <c r="Q64">
        <f>0+I65+I69+I73+I77+I81+I85+I89+I93+I97+I101+I105+I109+I113+I117+I121+I125+I129+I133+I137+I141+I145+I149+I153+I157+I161+I165+I169</f>
      </c>
      <c>
        <f>0+O65+O69+O73+O77+O81+O85+O89+O93+O97+O101+O105+O109+O113+O117+O121+O125+O129+O133+O137+O141+O145+O149+O153+O157+O161+O165+O169</f>
      </c>
    </row>
    <row r="65" spans="1:16" ht="25.5">
      <c r="A65" s="26" t="s">
        <v>61</v>
      </c>
      <c s="31" t="s">
        <v>107</v>
      </c>
      <c s="31" t="s">
        <v>20201</v>
      </c>
      <c s="26" t="s">
        <v>63</v>
      </c>
      <c s="32" t="s">
        <v>20202</v>
      </c>
      <c s="33" t="s">
        <v>507</v>
      </c>
      <c s="34">
        <v>2</v>
      </c>
      <c s="35">
        <v>0</v>
      </c>
      <c s="35">
        <f>ROUND(ROUND(H65,2)*ROUND(G65,3),2)</f>
      </c>
      <c s="33" t="s">
        <v>2820</v>
      </c>
      <c r="O65">
        <f>(I65*21)/100</f>
      </c>
      <c t="s">
        <v>33</v>
      </c>
    </row>
    <row r="66" spans="1:5" ht="25.5">
      <c r="A66" s="36" t="s">
        <v>67</v>
      </c>
      <c r="E66" s="37" t="s">
        <v>20202</v>
      </c>
    </row>
    <row r="67" spans="1:5" ht="25.5">
      <c r="A67" s="38" t="s">
        <v>68</v>
      </c>
      <c r="E67" s="39" t="s">
        <v>1000</v>
      </c>
    </row>
    <row r="68" spans="1:5" ht="102">
      <c r="A68" t="s">
        <v>70</v>
      </c>
      <c r="E68" s="37" t="s">
        <v>20203</v>
      </c>
    </row>
    <row r="69" spans="1:16" ht="25.5">
      <c r="A69" s="26" t="s">
        <v>61</v>
      </c>
      <c s="31" t="s">
        <v>111</v>
      </c>
      <c s="31" t="s">
        <v>20204</v>
      </c>
      <c s="26" t="s">
        <v>63</v>
      </c>
      <c s="32" t="s">
        <v>20205</v>
      </c>
      <c s="33" t="s">
        <v>507</v>
      </c>
      <c s="34">
        <v>29</v>
      </c>
      <c s="35">
        <v>0</v>
      </c>
      <c s="35">
        <f>ROUND(ROUND(H69,2)*ROUND(G69,3),2)</f>
      </c>
      <c s="33" t="s">
        <v>2820</v>
      </c>
      <c r="O69">
        <f>(I69*21)/100</f>
      </c>
      <c t="s">
        <v>33</v>
      </c>
    </row>
    <row r="70" spans="1:5" ht="25.5">
      <c r="A70" s="36" t="s">
        <v>67</v>
      </c>
      <c r="E70" s="37" t="s">
        <v>20205</v>
      </c>
    </row>
    <row r="71" spans="1:5" ht="25.5">
      <c r="A71" s="38" t="s">
        <v>68</v>
      </c>
      <c r="E71" s="39" t="s">
        <v>1000</v>
      </c>
    </row>
    <row r="72" spans="1:5" ht="102">
      <c r="A72" t="s">
        <v>70</v>
      </c>
      <c r="E72" s="37" t="s">
        <v>20203</v>
      </c>
    </row>
    <row r="73" spans="1:16" ht="25.5">
      <c r="A73" s="26" t="s">
        <v>61</v>
      </c>
      <c s="31" t="s">
        <v>115</v>
      </c>
      <c s="31" t="s">
        <v>20206</v>
      </c>
      <c s="26" t="s">
        <v>63</v>
      </c>
      <c s="32" t="s">
        <v>20207</v>
      </c>
      <c s="33" t="s">
        <v>507</v>
      </c>
      <c s="34">
        <v>1</v>
      </c>
      <c s="35">
        <v>0</v>
      </c>
      <c s="35">
        <f>ROUND(ROUND(H73,2)*ROUND(G73,3),2)</f>
      </c>
      <c s="33" t="s">
        <v>2820</v>
      </c>
      <c r="O73">
        <f>(I73*21)/100</f>
      </c>
      <c t="s">
        <v>33</v>
      </c>
    </row>
    <row r="74" spans="1:5" ht="25.5">
      <c r="A74" s="36" t="s">
        <v>67</v>
      </c>
      <c r="E74" s="37" t="s">
        <v>20207</v>
      </c>
    </row>
    <row r="75" spans="1:5" ht="25.5">
      <c r="A75" s="38" t="s">
        <v>68</v>
      </c>
      <c r="E75" s="39" t="s">
        <v>1000</v>
      </c>
    </row>
    <row r="76" spans="1:5" ht="102">
      <c r="A76" t="s">
        <v>70</v>
      </c>
      <c r="E76" s="37" t="s">
        <v>20203</v>
      </c>
    </row>
    <row r="77" spans="1:16" ht="25.5">
      <c r="A77" s="26" t="s">
        <v>61</v>
      </c>
      <c s="31" t="s">
        <v>119</v>
      </c>
      <c s="31" t="s">
        <v>20208</v>
      </c>
      <c s="26" t="s">
        <v>63</v>
      </c>
      <c s="32" t="s">
        <v>20209</v>
      </c>
      <c s="33" t="s">
        <v>507</v>
      </c>
      <c s="34">
        <v>28</v>
      </c>
      <c s="35">
        <v>0</v>
      </c>
      <c s="35">
        <f>ROUND(ROUND(H77,2)*ROUND(G77,3),2)</f>
      </c>
      <c s="33" t="s">
        <v>2820</v>
      </c>
      <c r="O77">
        <f>(I77*21)/100</f>
      </c>
      <c t="s">
        <v>33</v>
      </c>
    </row>
    <row r="78" spans="1:5" ht="25.5">
      <c r="A78" s="36" t="s">
        <v>67</v>
      </c>
      <c r="E78" s="37" t="s">
        <v>20209</v>
      </c>
    </row>
    <row r="79" spans="1:5" ht="25.5">
      <c r="A79" s="38" t="s">
        <v>68</v>
      </c>
      <c r="E79" s="39" t="s">
        <v>1000</v>
      </c>
    </row>
    <row r="80" spans="1:5" ht="102">
      <c r="A80" t="s">
        <v>70</v>
      </c>
      <c r="E80" s="37" t="s">
        <v>20210</v>
      </c>
    </row>
    <row r="81" spans="1:16" ht="25.5">
      <c r="A81" s="26" t="s">
        <v>61</v>
      </c>
      <c s="31" t="s">
        <v>123</v>
      </c>
      <c s="31" t="s">
        <v>20211</v>
      </c>
      <c s="26" t="s">
        <v>63</v>
      </c>
      <c s="32" t="s">
        <v>20212</v>
      </c>
      <c s="33" t="s">
        <v>507</v>
      </c>
      <c s="34">
        <v>1</v>
      </c>
      <c s="35">
        <v>0</v>
      </c>
      <c s="35">
        <f>ROUND(ROUND(H81,2)*ROUND(G81,3),2)</f>
      </c>
      <c s="33" t="s">
        <v>2820</v>
      </c>
      <c r="O81">
        <f>(I81*21)/100</f>
      </c>
      <c t="s">
        <v>33</v>
      </c>
    </row>
    <row r="82" spans="1:5" ht="25.5">
      <c r="A82" s="36" t="s">
        <v>67</v>
      </c>
      <c r="E82" s="37" t="s">
        <v>20212</v>
      </c>
    </row>
    <row r="83" spans="1:5" ht="25.5">
      <c r="A83" s="38" t="s">
        <v>68</v>
      </c>
      <c r="E83" s="39" t="s">
        <v>1000</v>
      </c>
    </row>
    <row r="84" spans="1:5" ht="102">
      <c r="A84" t="s">
        <v>70</v>
      </c>
      <c r="E84" s="37" t="s">
        <v>20210</v>
      </c>
    </row>
    <row r="85" spans="1:16" ht="25.5">
      <c r="A85" s="26" t="s">
        <v>61</v>
      </c>
      <c s="31" t="s">
        <v>127</v>
      </c>
      <c s="31" t="s">
        <v>20213</v>
      </c>
      <c s="26" t="s">
        <v>63</v>
      </c>
      <c s="32" t="s">
        <v>20214</v>
      </c>
      <c s="33" t="s">
        <v>507</v>
      </c>
      <c s="34">
        <v>2</v>
      </c>
      <c s="35">
        <v>0</v>
      </c>
      <c s="35">
        <f>ROUND(ROUND(H85,2)*ROUND(G85,3),2)</f>
      </c>
      <c s="33" t="s">
        <v>2820</v>
      </c>
      <c r="O85">
        <f>(I85*21)/100</f>
      </c>
      <c t="s">
        <v>33</v>
      </c>
    </row>
    <row r="86" spans="1:5" ht="25.5">
      <c r="A86" s="36" t="s">
        <v>67</v>
      </c>
      <c r="E86" s="37" t="s">
        <v>20214</v>
      </c>
    </row>
    <row r="87" spans="1:5" ht="25.5">
      <c r="A87" s="38" t="s">
        <v>68</v>
      </c>
      <c r="E87" s="39" t="s">
        <v>1000</v>
      </c>
    </row>
    <row r="88" spans="1:5" ht="102">
      <c r="A88" t="s">
        <v>70</v>
      </c>
      <c r="E88" s="37" t="s">
        <v>20210</v>
      </c>
    </row>
    <row r="89" spans="1:16" ht="25.5">
      <c r="A89" s="26" t="s">
        <v>61</v>
      </c>
      <c s="31" t="s">
        <v>131</v>
      </c>
      <c s="31" t="s">
        <v>20215</v>
      </c>
      <c s="26" t="s">
        <v>63</v>
      </c>
      <c s="32" t="s">
        <v>20216</v>
      </c>
      <c s="33" t="s">
        <v>507</v>
      </c>
      <c s="34">
        <v>2</v>
      </c>
      <c s="35">
        <v>0</v>
      </c>
      <c s="35">
        <f>ROUND(ROUND(H89,2)*ROUND(G89,3),2)</f>
      </c>
      <c s="33" t="s">
        <v>2820</v>
      </c>
      <c r="O89">
        <f>(I89*21)/100</f>
      </c>
      <c t="s">
        <v>33</v>
      </c>
    </row>
    <row r="90" spans="1:5" ht="25.5">
      <c r="A90" s="36" t="s">
        <v>67</v>
      </c>
      <c r="E90" s="37" t="s">
        <v>20216</v>
      </c>
    </row>
    <row r="91" spans="1:5" ht="25.5">
      <c r="A91" s="38" t="s">
        <v>68</v>
      </c>
      <c r="E91" s="39" t="s">
        <v>1000</v>
      </c>
    </row>
    <row r="92" spans="1:5" ht="102">
      <c r="A92" t="s">
        <v>70</v>
      </c>
      <c r="E92" s="37" t="s">
        <v>20210</v>
      </c>
    </row>
    <row r="93" spans="1:16" ht="25.5">
      <c r="A93" s="26" t="s">
        <v>61</v>
      </c>
      <c s="31" t="s">
        <v>135</v>
      </c>
      <c s="31" t="s">
        <v>20217</v>
      </c>
      <c s="26" t="s">
        <v>63</v>
      </c>
      <c s="32" t="s">
        <v>20218</v>
      </c>
      <c s="33" t="s">
        <v>507</v>
      </c>
      <c s="34">
        <v>15</v>
      </c>
      <c s="35">
        <v>0</v>
      </c>
      <c s="35">
        <f>ROUND(ROUND(H93,2)*ROUND(G93,3),2)</f>
      </c>
      <c s="33" t="s">
        <v>2820</v>
      </c>
      <c r="O93">
        <f>(I93*21)/100</f>
      </c>
      <c t="s">
        <v>33</v>
      </c>
    </row>
    <row r="94" spans="1:5" ht="25.5">
      <c r="A94" s="36" t="s">
        <v>67</v>
      </c>
      <c r="E94" s="37" t="s">
        <v>20218</v>
      </c>
    </row>
    <row r="95" spans="1:5" ht="25.5">
      <c r="A95" s="38" t="s">
        <v>68</v>
      </c>
      <c r="E95" s="39" t="s">
        <v>1000</v>
      </c>
    </row>
    <row r="96" spans="1:5" ht="102">
      <c r="A96" t="s">
        <v>70</v>
      </c>
      <c r="E96" s="37" t="s">
        <v>20210</v>
      </c>
    </row>
    <row r="97" spans="1:16" ht="25.5">
      <c r="A97" s="26" t="s">
        <v>61</v>
      </c>
      <c s="31" t="s">
        <v>139</v>
      </c>
      <c s="31" t="s">
        <v>20219</v>
      </c>
      <c s="26" t="s">
        <v>63</v>
      </c>
      <c s="32" t="s">
        <v>20220</v>
      </c>
      <c s="33" t="s">
        <v>507</v>
      </c>
      <c s="34">
        <v>4</v>
      </c>
      <c s="35">
        <v>0</v>
      </c>
      <c s="35">
        <f>ROUND(ROUND(H97,2)*ROUND(G97,3),2)</f>
      </c>
      <c s="33" t="s">
        <v>2820</v>
      </c>
      <c r="O97">
        <f>(I97*21)/100</f>
      </c>
      <c t="s">
        <v>33</v>
      </c>
    </row>
    <row r="98" spans="1:5" ht="25.5">
      <c r="A98" s="36" t="s">
        <v>67</v>
      </c>
      <c r="E98" s="37" t="s">
        <v>20220</v>
      </c>
    </row>
    <row r="99" spans="1:5" ht="25.5">
      <c r="A99" s="38" t="s">
        <v>68</v>
      </c>
      <c r="E99" s="39" t="s">
        <v>1000</v>
      </c>
    </row>
    <row r="100" spans="1:5" ht="102">
      <c r="A100" t="s">
        <v>70</v>
      </c>
      <c r="E100" s="37" t="s">
        <v>20210</v>
      </c>
    </row>
    <row r="101" spans="1:16" ht="25.5">
      <c r="A101" s="26" t="s">
        <v>61</v>
      </c>
      <c s="31" t="s">
        <v>143</v>
      </c>
      <c s="31" t="s">
        <v>20221</v>
      </c>
      <c s="26" t="s">
        <v>63</v>
      </c>
      <c s="32" t="s">
        <v>20222</v>
      </c>
      <c s="33" t="s">
        <v>507</v>
      </c>
      <c s="34">
        <v>1</v>
      </c>
      <c s="35">
        <v>0</v>
      </c>
      <c s="35">
        <f>ROUND(ROUND(H101,2)*ROUND(G101,3),2)</f>
      </c>
      <c s="33" t="s">
        <v>2820</v>
      </c>
      <c r="O101">
        <f>(I101*21)/100</f>
      </c>
      <c t="s">
        <v>33</v>
      </c>
    </row>
    <row r="102" spans="1:5" ht="25.5">
      <c r="A102" s="36" t="s">
        <v>67</v>
      </c>
      <c r="E102" s="37" t="s">
        <v>20222</v>
      </c>
    </row>
    <row r="103" spans="1:5" ht="25.5">
      <c r="A103" s="38" t="s">
        <v>68</v>
      </c>
      <c r="E103" s="39" t="s">
        <v>1000</v>
      </c>
    </row>
    <row r="104" spans="1:5" ht="102">
      <c r="A104" t="s">
        <v>70</v>
      </c>
      <c r="E104" s="37" t="s">
        <v>20210</v>
      </c>
    </row>
    <row r="105" spans="1:16" ht="25.5">
      <c r="A105" s="26" t="s">
        <v>61</v>
      </c>
      <c s="31" t="s">
        <v>148</v>
      </c>
      <c s="31" t="s">
        <v>20223</v>
      </c>
      <c s="26" t="s">
        <v>63</v>
      </c>
      <c s="32" t="s">
        <v>20224</v>
      </c>
      <c s="33" t="s">
        <v>507</v>
      </c>
      <c s="34">
        <v>14</v>
      </c>
      <c s="35">
        <v>0</v>
      </c>
      <c s="35">
        <f>ROUND(ROUND(H105,2)*ROUND(G105,3),2)</f>
      </c>
      <c s="33" t="s">
        <v>2820</v>
      </c>
      <c r="O105">
        <f>(I105*21)/100</f>
      </c>
      <c t="s">
        <v>33</v>
      </c>
    </row>
    <row r="106" spans="1:5" ht="25.5">
      <c r="A106" s="36" t="s">
        <v>67</v>
      </c>
      <c r="E106" s="37" t="s">
        <v>20224</v>
      </c>
    </row>
    <row r="107" spans="1:5" ht="25.5">
      <c r="A107" s="38" t="s">
        <v>68</v>
      </c>
      <c r="E107" s="39" t="s">
        <v>1000</v>
      </c>
    </row>
    <row r="108" spans="1:5" ht="102">
      <c r="A108" t="s">
        <v>70</v>
      </c>
      <c r="E108" s="37" t="s">
        <v>20210</v>
      </c>
    </row>
    <row r="109" spans="1:16" ht="12.75">
      <c r="A109" s="26" t="s">
        <v>61</v>
      </c>
      <c s="31" t="s">
        <v>151</v>
      </c>
      <c s="31" t="s">
        <v>20225</v>
      </c>
      <c s="26" t="s">
        <v>63</v>
      </c>
      <c s="32" t="s">
        <v>20226</v>
      </c>
      <c s="33" t="s">
        <v>507</v>
      </c>
      <c s="34">
        <v>16</v>
      </c>
      <c s="35">
        <v>0</v>
      </c>
      <c s="35">
        <f>ROUND(ROUND(H109,2)*ROUND(G109,3),2)</f>
      </c>
      <c s="33" t="s">
        <v>2820</v>
      </c>
      <c r="O109">
        <f>(I109*21)/100</f>
      </c>
      <c t="s">
        <v>33</v>
      </c>
    </row>
    <row r="110" spans="1:5" ht="12.75">
      <c r="A110" s="36" t="s">
        <v>67</v>
      </c>
      <c r="E110" s="37" t="s">
        <v>20226</v>
      </c>
    </row>
    <row r="111" spans="1:5" ht="25.5">
      <c r="A111" s="38" t="s">
        <v>68</v>
      </c>
      <c r="E111" s="39" t="s">
        <v>1000</v>
      </c>
    </row>
    <row r="112" spans="1:5" ht="102">
      <c r="A112" t="s">
        <v>70</v>
      </c>
      <c r="E112" s="37" t="s">
        <v>20227</v>
      </c>
    </row>
    <row r="113" spans="1:16" ht="12.75">
      <c r="A113" s="26" t="s">
        <v>61</v>
      </c>
      <c s="31" t="s">
        <v>155</v>
      </c>
      <c s="31" t="s">
        <v>20228</v>
      </c>
      <c s="26" t="s">
        <v>63</v>
      </c>
      <c s="32" t="s">
        <v>20229</v>
      </c>
      <c s="33" t="s">
        <v>507</v>
      </c>
      <c s="34">
        <v>11</v>
      </c>
      <c s="35">
        <v>0</v>
      </c>
      <c s="35">
        <f>ROUND(ROUND(H113,2)*ROUND(G113,3),2)</f>
      </c>
      <c s="33" t="s">
        <v>2820</v>
      </c>
      <c r="O113">
        <f>(I113*21)/100</f>
      </c>
      <c t="s">
        <v>33</v>
      </c>
    </row>
    <row r="114" spans="1:5" ht="12.75">
      <c r="A114" s="36" t="s">
        <v>67</v>
      </c>
      <c r="E114" s="37" t="s">
        <v>20229</v>
      </c>
    </row>
    <row r="115" spans="1:5" ht="25.5">
      <c r="A115" s="38" t="s">
        <v>68</v>
      </c>
      <c r="E115" s="39" t="s">
        <v>1000</v>
      </c>
    </row>
    <row r="116" spans="1:5" ht="102">
      <c r="A116" t="s">
        <v>70</v>
      </c>
      <c r="E116" s="37" t="s">
        <v>20227</v>
      </c>
    </row>
    <row r="117" spans="1:16" ht="12.75">
      <c r="A117" s="26" t="s">
        <v>61</v>
      </c>
      <c s="31" t="s">
        <v>158</v>
      </c>
      <c s="31" t="s">
        <v>20230</v>
      </c>
      <c s="26" t="s">
        <v>63</v>
      </c>
      <c s="32" t="s">
        <v>20231</v>
      </c>
      <c s="33" t="s">
        <v>507</v>
      </c>
      <c s="34">
        <v>26</v>
      </c>
      <c s="35">
        <v>0</v>
      </c>
      <c s="35">
        <f>ROUND(ROUND(H117,2)*ROUND(G117,3),2)</f>
      </c>
      <c s="33" t="s">
        <v>2820</v>
      </c>
      <c r="O117">
        <f>(I117*21)/100</f>
      </c>
      <c t="s">
        <v>33</v>
      </c>
    </row>
    <row r="118" spans="1:5" ht="12.75">
      <c r="A118" s="36" t="s">
        <v>67</v>
      </c>
      <c r="E118" s="37" t="s">
        <v>20231</v>
      </c>
    </row>
    <row r="119" spans="1:5" ht="25.5">
      <c r="A119" s="38" t="s">
        <v>68</v>
      </c>
      <c r="E119" s="39" t="s">
        <v>1000</v>
      </c>
    </row>
    <row r="120" spans="1:5" ht="102">
      <c r="A120" t="s">
        <v>70</v>
      </c>
      <c r="E120" s="37" t="s">
        <v>20227</v>
      </c>
    </row>
    <row r="121" spans="1:16" ht="12.75">
      <c r="A121" s="26" t="s">
        <v>61</v>
      </c>
      <c s="31" t="s">
        <v>162</v>
      </c>
      <c s="31" t="s">
        <v>20232</v>
      </c>
      <c s="26" t="s">
        <v>63</v>
      </c>
      <c s="32" t="s">
        <v>20233</v>
      </c>
      <c s="33" t="s">
        <v>507</v>
      </c>
      <c s="34">
        <v>22</v>
      </c>
      <c s="35">
        <v>0</v>
      </c>
      <c s="35">
        <f>ROUND(ROUND(H121,2)*ROUND(G121,3),2)</f>
      </c>
      <c s="33" t="s">
        <v>2820</v>
      </c>
      <c r="O121">
        <f>(I121*21)/100</f>
      </c>
      <c t="s">
        <v>33</v>
      </c>
    </row>
    <row r="122" spans="1:5" ht="12.75">
      <c r="A122" s="36" t="s">
        <v>67</v>
      </c>
      <c r="E122" s="37" t="s">
        <v>20233</v>
      </c>
    </row>
    <row r="123" spans="1:5" ht="25.5">
      <c r="A123" s="38" t="s">
        <v>68</v>
      </c>
      <c r="E123" s="39" t="s">
        <v>1000</v>
      </c>
    </row>
    <row r="124" spans="1:5" ht="102">
      <c r="A124" t="s">
        <v>70</v>
      </c>
      <c r="E124" s="37" t="s">
        <v>20227</v>
      </c>
    </row>
    <row r="125" spans="1:16" ht="12.75">
      <c r="A125" s="26" t="s">
        <v>61</v>
      </c>
      <c s="31" t="s">
        <v>166</v>
      </c>
      <c s="31" t="s">
        <v>20234</v>
      </c>
      <c s="26" t="s">
        <v>63</v>
      </c>
      <c s="32" t="s">
        <v>20235</v>
      </c>
      <c s="33" t="s">
        <v>6194</v>
      </c>
      <c s="34">
        <v>1052</v>
      </c>
      <c s="35">
        <v>0</v>
      </c>
      <c s="35">
        <f>ROUND(ROUND(H125,2)*ROUND(G125,3),2)</f>
      </c>
      <c s="33" t="s">
        <v>2820</v>
      </c>
      <c r="O125">
        <f>(I125*21)/100</f>
      </c>
      <c t="s">
        <v>33</v>
      </c>
    </row>
    <row r="126" spans="1:5" ht="12.75">
      <c r="A126" s="36" t="s">
        <v>67</v>
      </c>
      <c r="E126" s="37" t="s">
        <v>20235</v>
      </c>
    </row>
    <row r="127" spans="1:5" ht="25.5">
      <c r="A127" s="38" t="s">
        <v>68</v>
      </c>
      <c r="E127" s="39" t="s">
        <v>1000</v>
      </c>
    </row>
    <row r="128" spans="1:5" ht="102">
      <c r="A128" t="s">
        <v>70</v>
      </c>
      <c r="E128" s="37" t="s">
        <v>20236</v>
      </c>
    </row>
    <row r="129" spans="1:16" ht="12.75">
      <c r="A129" s="26" t="s">
        <v>61</v>
      </c>
      <c s="31" t="s">
        <v>170</v>
      </c>
      <c s="31" t="s">
        <v>20237</v>
      </c>
      <c s="26" t="s">
        <v>63</v>
      </c>
      <c s="32" t="s">
        <v>20238</v>
      </c>
      <c s="33" t="s">
        <v>507</v>
      </c>
      <c s="34">
        <v>21</v>
      </c>
      <c s="35">
        <v>0</v>
      </c>
      <c s="35">
        <f>ROUND(ROUND(H129,2)*ROUND(G129,3),2)</f>
      </c>
      <c s="33" t="s">
        <v>2820</v>
      </c>
      <c r="O129">
        <f>(I129*21)/100</f>
      </c>
      <c t="s">
        <v>33</v>
      </c>
    </row>
    <row r="130" spans="1:5" ht="12.75">
      <c r="A130" s="36" t="s">
        <v>67</v>
      </c>
      <c r="E130" s="37" t="s">
        <v>20238</v>
      </c>
    </row>
    <row r="131" spans="1:5" ht="25.5">
      <c r="A131" s="38" t="s">
        <v>68</v>
      </c>
      <c r="E131" s="39" t="s">
        <v>1000</v>
      </c>
    </row>
    <row r="132" spans="1:5" ht="114.75">
      <c r="A132" t="s">
        <v>70</v>
      </c>
      <c r="E132" s="37" t="s">
        <v>20239</v>
      </c>
    </row>
    <row r="133" spans="1:16" ht="12.75">
      <c r="A133" s="26" t="s">
        <v>61</v>
      </c>
      <c s="31" t="s">
        <v>173</v>
      </c>
      <c s="31" t="s">
        <v>20240</v>
      </c>
      <c s="26" t="s">
        <v>63</v>
      </c>
      <c s="32" t="s">
        <v>20241</v>
      </c>
      <c s="33" t="s">
        <v>507</v>
      </c>
      <c s="34">
        <v>41</v>
      </c>
      <c s="35">
        <v>0</v>
      </c>
      <c s="35">
        <f>ROUND(ROUND(H133,2)*ROUND(G133,3),2)</f>
      </c>
      <c s="33" t="s">
        <v>2820</v>
      </c>
      <c r="O133">
        <f>(I133*21)/100</f>
      </c>
      <c t="s">
        <v>33</v>
      </c>
    </row>
    <row r="134" spans="1:5" ht="12.75">
      <c r="A134" s="36" t="s">
        <v>67</v>
      </c>
      <c r="E134" s="37" t="s">
        <v>20241</v>
      </c>
    </row>
    <row r="135" spans="1:5" ht="25.5">
      <c r="A135" s="38" t="s">
        <v>68</v>
      </c>
      <c r="E135" s="39" t="s">
        <v>1000</v>
      </c>
    </row>
    <row r="136" spans="1:5" ht="114.75">
      <c r="A136" t="s">
        <v>70</v>
      </c>
      <c r="E136" s="37" t="s">
        <v>20239</v>
      </c>
    </row>
    <row r="137" spans="1:16" ht="25.5">
      <c r="A137" s="26" t="s">
        <v>61</v>
      </c>
      <c s="31" t="s">
        <v>177</v>
      </c>
      <c s="31" t="s">
        <v>20242</v>
      </c>
      <c s="26" t="s">
        <v>63</v>
      </c>
      <c s="32" t="s">
        <v>20243</v>
      </c>
      <c s="33" t="s">
        <v>507</v>
      </c>
      <c s="34">
        <v>34</v>
      </c>
      <c s="35">
        <v>0</v>
      </c>
      <c s="35">
        <f>ROUND(ROUND(H137,2)*ROUND(G137,3),2)</f>
      </c>
      <c s="33" t="s">
        <v>2820</v>
      </c>
      <c r="O137">
        <f>(I137*21)/100</f>
      </c>
      <c t="s">
        <v>33</v>
      </c>
    </row>
    <row r="138" spans="1:5" ht="25.5">
      <c r="A138" s="36" t="s">
        <v>67</v>
      </c>
      <c r="E138" s="37" t="s">
        <v>20243</v>
      </c>
    </row>
    <row r="139" spans="1:5" ht="25.5">
      <c r="A139" s="38" t="s">
        <v>68</v>
      </c>
      <c r="E139" s="39" t="s">
        <v>1000</v>
      </c>
    </row>
    <row r="140" spans="1:5" ht="114.75">
      <c r="A140" t="s">
        <v>70</v>
      </c>
      <c r="E140" s="37" t="s">
        <v>20239</v>
      </c>
    </row>
    <row r="141" spans="1:16" ht="25.5">
      <c r="A141" s="26" t="s">
        <v>61</v>
      </c>
      <c s="31" t="s">
        <v>180</v>
      </c>
      <c s="31" t="s">
        <v>20244</v>
      </c>
      <c s="26" t="s">
        <v>63</v>
      </c>
      <c s="32" t="s">
        <v>20245</v>
      </c>
      <c s="33" t="s">
        <v>507</v>
      </c>
      <c s="34">
        <v>9</v>
      </c>
      <c s="35">
        <v>0</v>
      </c>
      <c s="35">
        <f>ROUND(ROUND(H141,2)*ROUND(G141,3),2)</f>
      </c>
      <c s="33" t="s">
        <v>2820</v>
      </c>
      <c r="O141">
        <f>(I141*21)/100</f>
      </c>
      <c t="s">
        <v>33</v>
      </c>
    </row>
    <row r="142" spans="1:5" ht="25.5">
      <c r="A142" s="36" t="s">
        <v>67</v>
      </c>
      <c r="E142" s="37" t="s">
        <v>20245</v>
      </c>
    </row>
    <row r="143" spans="1:5" ht="25.5">
      <c r="A143" s="38" t="s">
        <v>68</v>
      </c>
      <c r="E143" s="39" t="s">
        <v>1000</v>
      </c>
    </row>
    <row r="144" spans="1:5" ht="114.75">
      <c r="A144" t="s">
        <v>70</v>
      </c>
      <c r="E144" s="37" t="s">
        <v>20239</v>
      </c>
    </row>
    <row r="145" spans="1:16" ht="12.75">
      <c r="A145" s="26" t="s">
        <v>61</v>
      </c>
      <c s="31" t="s">
        <v>184</v>
      </c>
      <c s="31" t="s">
        <v>20246</v>
      </c>
      <c s="26" t="s">
        <v>63</v>
      </c>
      <c s="32" t="s">
        <v>20247</v>
      </c>
      <c s="33" t="s">
        <v>507</v>
      </c>
      <c s="34">
        <v>8</v>
      </c>
      <c s="35">
        <v>0</v>
      </c>
      <c s="35">
        <f>ROUND(ROUND(H145,2)*ROUND(G145,3),2)</f>
      </c>
      <c s="33" t="s">
        <v>2820</v>
      </c>
      <c r="O145">
        <f>(I145*21)/100</f>
      </c>
      <c t="s">
        <v>33</v>
      </c>
    </row>
    <row r="146" spans="1:5" ht="12.75">
      <c r="A146" s="36" t="s">
        <v>67</v>
      </c>
      <c r="E146" s="37" t="s">
        <v>20247</v>
      </c>
    </row>
    <row r="147" spans="1:5" ht="25.5">
      <c r="A147" s="38" t="s">
        <v>68</v>
      </c>
      <c r="E147" s="39" t="s">
        <v>1000</v>
      </c>
    </row>
    <row r="148" spans="1:5" ht="114.75">
      <c r="A148" t="s">
        <v>70</v>
      </c>
      <c r="E148" s="37" t="s">
        <v>20248</v>
      </c>
    </row>
    <row r="149" spans="1:16" ht="12.75">
      <c r="A149" s="26" t="s">
        <v>61</v>
      </c>
      <c s="31" t="s">
        <v>188</v>
      </c>
      <c s="31" t="s">
        <v>20249</v>
      </c>
      <c s="26" t="s">
        <v>63</v>
      </c>
      <c s="32" t="s">
        <v>20250</v>
      </c>
      <c s="33" t="s">
        <v>507</v>
      </c>
      <c s="34">
        <v>35</v>
      </c>
      <c s="35">
        <v>0</v>
      </c>
      <c s="35">
        <f>ROUND(ROUND(H149,2)*ROUND(G149,3),2)</f>
      </c>
      <c s="33" t="s">
        <v>2820</v>
      </c>
      <c r="O149">
        <f>(I149*21)/100</f>
      </c>
      <c t="s">
        <v>33</v>
      </c>
    </row>
    <row r="150" spans="1:5" ht="12.75">
      <c r="A150" s="36" t="s">
        <v>67</v>
      </c>
      <c r="E150" s="37" t="s">
        <v>20250</v>
      </c>
    </row>
    <row r="151" spans="1:5" ht="25.5">
      <c r="A151" s="38" t="s">
        <v>68</v>
      </c>
      <c r="E151" s="39" t="s">
        <v>1000</v>
      </c>
    </row>
    <row r="152" spans="1:5" ht="114.75">
      <c r="A152" t="s">
        <v>70</v>
      </c>
      <c r="E152" s="37" t="s">
        <v>20248</v>
      </c>
    </row>
    <row r="153" spans="1:16" ht="12.75">
      <c r="A153" s="26" t="s">
        <v>61</v>
      </c>
      <c s="31" t="s">
        <v>191</v>
      </c>
      <c s="31" t="s">
        <v>20251</v>
      </c>
      <c s="26" t="s">
        <v>63</v>
      </c>
      <c s="32" t="s">
        <v>20252</v>
      </c>
      <c s="33" t="s">
        <v>507</v>
      </c>
      <c s="34">
        <v>35</v>
      </c>
      <c s="35">
        <v>0</v>
      </c>
      <c s="35">
        <f>ROUND(ROUND(H153,2)*ROUND(G153,3),2)</f>
      </c>
      <c s="33" t="s">
        <v>2820</v>
      </c>
      <c r="O153">
        <f>(I153*21)/100</f>
      </c>
      <c t="s">
        <v>33</v>
      </c>
    </row>
    <row r="154" spans="1:5" ht="12.75">
      <c r="A154" s="36" t="s">
        <v>67</v>
      </c>
      <c r="E154" s="37" t="s">
        <v>20252</v>
      </c>
    </row>
    <row r="155" spans="1:5" ht="25.5">
      <c r="A155" s="38" t="s">
        <v>68</v>
      </c>
      <c r="E155" s="39" t="s">
        <v>1000</v>
      </c>
    </row>
    <row r="156" spans="1:5" ht="114.75">
      <c r="A156" t="s">
        <v>70</v>
      </c>
      <c r="E156" s="37" t="s">
        <v>20248</v>
      </c>
    </row>
    <row r="157" spans="1:16" ht="12.75">
      <c r="A157" s="26" t="s">
        <v>61</v>
      </c>
      <c s="31" t="s">
        <v>194</v>
      </c>
      <c s="31" t="s">
        <v>20253</v>
      </c>
      <c s="26" t="s">
        <v>63</v>
      </c>
      <c s="32" t="s">
        <v>20254</v>
      </c>
      <c s="33" t="s">
        <v>507</v>
      </c>
      <c s="34">
        <v>2</v>
      </c>
      <c s="35">
        <v>0</v>
      </c>
      <c s="35">
        <f>ROUND(ROUND(H157,2)*ROUND(G157,3),2)</f>
      </c>
      <c s="33" t="s">
        <v>2820</v>
      </c>
      <c r="O157">
        <f>(I157*21)/100</f>
      </c>
      <c t="s">
        <v>33</v>
      </c>
    </row>
    <row r="158" spans="1:5" ht="12.75">
      <c r="A158" s="36" t="s">
        <v>67</v>
      </c>
      <c r="E158" s="37" t="s">
        <v>20254</v>
      </c>
    </row>
    <row r="159" spans="1:5" ht="25.5">
      <c r="A159" s="38" t="s">
        <v>68</v>
      </c>
      <c r="E159" s="39" t="s">
        <v>1000</v>
      </c>
    </row>
    <row r="160" spans="1:5" ht="114.75">
      <c r="A160" t="s">
        <v>70</v>
      </c>
      <c r="E160" s="37" t="s">
        <v>20255</v>
      </c>
    </row>
    <row r="161" spans="1:16" ht="12.75">
      <c r="A161" s="26" t="s">
        <v>61</v>
      </c>
      <c s="31" t="s">
        <v>198</v>
      </c>
      <c s="31" t="s">
        <v>20256</v>
      </c>
      <c s="26" t="s">
        <v>63</v>
      </c>
      <c s="32" t="s">
        <v>20257</v>
      </c>
      <c s="33" t="s">
        <v>6231</v>
      </c>
      <c s="34">
        <v>500</v>
      </c>
      <c s="35">
        <v>0</v>
      </c>
      <c s="35">
        <f>ROUND(ROUND(H161,2)*ROUND(G161,3),2)</f>
      </c>
      <c s="33" t="s">
        <v>2820</v>
      </c>
      <c r="O161">
        <f>(I161*21)/100</f>
      </c>
      <c t="s">
        <v>33</v>
      </c>
    </row>
    <row r="162" spans="1:5" ht="12.75">
      <c r="A162" s="36" t="s">
        <v>67</v>
      </c>
      <c r="E162" s="37" t="s">
        <v>20257</v>
      </c>
    </row>
    <row r="163" spans="1:5" ht="25.5">
      <c r="A163" s="38" t="s">
        <v>68</v>
      </c>
      <c r="E163" s="39" t="s">
        <v>1000</v>
      </c>
    </row>
    <row r="164" spans="1:5" ht="102">
      <c r="A164" t="s">
        <v>70</v>
      </c>
      <c r="E164" s="37" t="s">
        <v>20258</v>
      </c>
    </row>
    <row r="165" spans="1:16" ht="25.5">
      <c r="A165" s="26" t="s">
        <v>61</v>
      </c>
      <c s="31" t="s">
        <v>202</v>
      </c>
      <c s="31" t="s">
        <v>20259</v>
      </c>
      <c s="26" t="s">
        <v>63</v>
      </c>
      <c s="32" t="s">
        <v>20260</v>
      </c>
      <c s="33" t="s">
        <v>507</v>
      </c>
      <c s="34">
        <v>55</v>
      </c>
      <c s="35">
        <v>0</v>
      </c>
      <c s="35">
        <f>ROUND(ROUND(H165,2)*ROUND(G165,3),2)</f>
      </c>
      <c s="33" t="s">
        <v>2820</v>
      </c>
      <c r="O165">
        <f>(I165*21)/100</f>
      </c>
      <c t="s">
        <v>33</v>
      </c>
    </row>
    <row r="166" spans="1:5" ht="25.5">
      <c r="A166" s="36" t="s">
        <v>67</v>
      </c>
      <c r="E166" s="37" t="s">
        <v>20260</v>
      </c>
    </row>
    <row r="167" spans="1:5" ht="25.5">
      <c r="A167" s="38" t="s">
        <v>68</v>
      </c>
      <c r="E167" s="39" t="s">
        <v>1000</v>
      </c>
    </row>
    <row r="168" spans="1:5" ht="89.25">
      <c r="A168" t="s">
        <v>70</v>
      </c>
      <c r="E168" s="37" t="s">
        <v>20261</v>
      </c>
    </row>
    <row r="169" spans="1:16" ht="25.5">
      <c r="A169" s="26" t="s">
        <v>61</v>
      </c>
      <c s="31" t="s">
        <v>206</v>
      </c>
      <c s="31" t="s">
        <v>20262</v>
      </c>
      <c s="26" t="s">
        <v>63</v>
      </c>
      <c s="32" t="s">
        <v>20263</v>
      </c>
      <c s="33" t="s">
        <v>663</v>
      </c>
      <c s="34">
        <v>462</v>
      </c>
      <c s="35">
        <v>0</v>
      </c>
      <c s="35">
        <f>ROUND(ROUND(H169,2)*ROUND(G169,3),2)</f>
      </c>
      <c s="33" t="s">
        <v>2820</v>
      </c>
      <c r="O169">
        <f>(I169*21)/100</f>
      </c>
      <c t="s">
        <v>33</v>
      </c>
    </row>
    <row r="170" spans="1:5" ht="25.5">
      <c r="A170" s="36" t="s">
        <v>67</v>
      </c>
      <c r="E170" s="37" t="s">
        <v>20263</v>
      </c>
    </row>
    <row r="171" spans="1:5" ht="25.5">
      <c r="A171" s="38" t="s">
        <v>68</v>
      </c>
      <c r="E171" s="39" t="s">
        <v>1000</v>
      </c>
    </row>
    <row r="172" spans="1:5" ht="102">
      <c r="A172" t="s">
        <v>70</v>
      </c>
      <c r="E172" s="37" t="s">
        <v>20264</v>
      </c>
    </row>
    <row r="173" spans="1:18" ht="12.75" customHeight="1">
      <c r="A173" s="6" t="s">
        <v>58</v>
      </c>
      <c s="6"/>
      <c s="42" t="s">
        <v>20265</v>
      </c>
      <c s="6"/>
      <c s="29" t="s">
        <v>20266</v>
      </c>
      <c s="6"/>
      <c s="6"/>
      <c s="6"/>
      <c s="43">
        <f>0+Q173</f>
      </c>
      <c s="6"/>
      <c r="O173">
        <f>0+R173</f>
      </c>
      <c r="Q173">
        <f>0+I174+I178+I182+I186+I190+I194+I198+I202+I206+I210+I214+I218+I222+I226+I230+I234+I238+I242+I246+I250+I254+I258+I262+I266+I270+I274+I278+I282+I286+I290+I294+I298+I302+I306+I310+I314+I318+I322+I326+I330+I334+I338+I342+I346+I350+I354+I358+I362+I366+I370+I374+I378+I382+I386+I390+I394+I398+I402+I406+I410+I414+I418+I422+I426+I430+I434+I438+I442+I446+I450+I454+I458+I462+I466+I470+I474+I478+I482+I486+I490+I494+I498+I502+I506+I510+I514+I518+I522+I526+I530+I534+I538+I542</f>
      </c>
      <c>
        <f>0+O174+O178+O182+O186+O190+O194+O198+O202+O206+O210+O214+O218+O222+O226+O230+O234+O238+O242+O246+O250+O254+O258+O262+O266+O270+O274+O278+O282+O286+O290+O294+O298+O302+O306+O310+O314+O318+O322+O326+O330+O334+O338+O342+O346+O350+O354+O358+O362+O366+O370+O374+O378+O382+O386+O390+O394+O398+O402+O406+O410+O414+O418+O422+O426+O430+O434+O438+O442+O446+O450+O454+O458+O462+O466+O470+O474+O478+O482+O486+O490+O494+O498+O502+O506+O510+O514+O518+O522+O526+O530+O534+O538+O542</f>
      </c>
    </row>
    <row r="174" spans="1:16" ht="12.75">
      <c r="A174" s="26" t="s">
        <v>61</v>
      </c>
      <c s="31" t="s">
        <v>210</v>
      </c>
      <c s="31" t="s">
        <v>20267</v>
      </c>
      <c s="26" t="s">
        <v>63</v>
      </c>
      <c s="32" t="s">
        <v>20268</v>
      </c>
      <c s="33" t="s">
        <v>507</v>
      </c>
      <c s="34">
        <v>158</v>
      </c>
      <c s="35">
        <v>0</v>
      </c>
      <c s="35">
        <f>ROUND(ROUND(H174,2)*ROUND(G174,3),2)</f>
      </c>
      <c s="33" t="s">
        <v>2820</v>
      </c>
      <c r="O174">
        <f>(I174*21)/100</f>
      </c>
      <c t="s">
        <v>33</v>
      </c>
    </row>
    <row r="175" spans="1:5" ht="12.75">
      <c r="A175" s="36" t="s">
        <v>67</v>
      </c>
      <c r="E175" s="37" t="s">
        <v>20268</v>
      </c>
    </row>
    <row r="176" spans="1:5" ht="25.5">
      <c r="A176" s="38" t="s">
        <v>68</v>
      </c>
      <c r="E176" s="39" t="s">
        <v>1000</v>
      </c>
    </row>
    <row r="177" spans="1:5" ht="89.25">
      <c r="A177" t="s">
        <v>70</v>
      </c>
      <c r="E177" s="37" t="s">
        <v>20269</v>
      </c>
    </row>
    <row r="178" spans="1:16" ht="12.75">
      <c r="A178" s="26" t="s">
        <v>61</v>
      </c>
      <c s="31" t="s">
        <v>214</v>
      </c>
      <c s="31" t="s">
        <v>20270</v>
      </c>
      <c s="26" t="s">
        <v>63</v>
      </c>
      <c s="32" t="s">
        <v>20271</v>
      </c>
      <c s="33" t="s">
        <v>507</v>
      </c>
      <c s="34">
        <v>636</v>
      </c>
      <c s="35">
        <v>0</v>
      </c>
      <c s="35">
        <f>ROUND(ROUND(H178,2)*ROUND(G178,3),2)</f>
      </c>
      <c s="33" t="s">
        <v>2820</v>
      </c>
      <c r="O178">
        <f>(I178*21)/100</f>
      </c>
      <c t="s">
        <v>33</v>
      </c>
    </row>
    <row r="179" spans="1:5" ht="12.75">
      <c r="A179" s="36" t="s">
        <v>67</v>
      </c>
      <c r="E179" s="37" t="s">
        <v>20271</v>
      </c>
    </row>
    <row r="180" spans="1:5" ht="25.5">
      <c r="A180" s="38" t="s">
        <v>68</v>
      </c>
      <c r="E180" s="39" t="s">
        <v>1000</v>
      </c>
    </row>
    <row r="181" spans="1:5" ht="89.25">
      <c r="A181" t="s">
        <v>70</v>
      </c>
      <c r="E181" s="37" t="s">
        <v>20272</v>
      </c>
    </row>
    <row r="182" spans="1:16" ht="12.75">
      <c r="A182" s="26" t="s">
        <v>61</v>
      </c>
      <c s="31" t="s">
        <v>217</v>
      </c>
      <c s="31" t="s">
        <v>20273</v>
      </c>
      <c s="26" t="s">
        <v>63</v>
      </c>
      <c s="32" t="s">
        <v>20274</v>
      </c>
      <c s="33" t="s">
        <v>507</v>
      </c>
      <c s="34">
        <v>3</v>
      </c>
      <c s="35">
        <v>0</v>
      </c>
      <c s="35">
        <f>ROUND(ROUND(H182,2)*ROUND(G182,3),2)</f>
      </c>
      <c s="33" t="s">
        <v>2820</v>
      </c>
      <c r="O182">
        <f>(I182*21)/100</f>
      </c>
      <c t="s">
        <v>33</v>
      </c>
    </row>
    <row r="183" spans="1:5" ht="12.75">
      <c r="A183" s="36" t="s">
        <v>67</v>
      </c>
      <c r="E183" s="37" t="s">
        <v>20274</v>
      </c>
    </row>
    <row r="184" spans="1:5" ht="25.5">
      <c r="A184" s="38" t="s">
        <v>68</v>
      </c>
      <c r="E184" s="39" t="s">
        <v>1000</v>
      </c>
    </row>
    <row r="185" spans="1:5" ht="102">
      <c r="A185" t="s">
        <v>70</v>
      </c>
      <c r="E185" s="37" t="s">
        <v>20275</v>
      </c>
    </row>
    <row r="186" spans="1:16" ht="12.75">
      <c r="A186" s="26" t="s">
        <v>61</v>
      </c>
      <c s="31" t="s">
        <v>220</v>
      </c>
      <c s="31" t="s">
        <v>20276</v>
      </c>
      <c s="26" t="s">
        <v>63</v>
      </c>
      <c s="32" t="s">
        <v>20277</v>
      </c>
      <c s="33" t="s">
        <v>507</v>
      </c>
      <c s="34">
        <v>32</v>
      </c>
      <c s="35">
        <v>0</v>
      </c>
      <c s="35">
        <f>ROUND(ROUND(H186,2)*ROUND(G186,3),2)</f>
      </c>
      <c s="33" t="s">
        <v>2820</v>
      </c>
      <c r="O186">
        <f>(I186*21)/100</f>
      </c>
      <c t="s">
        <v>33</v>
      </c>
    </row>
    <row r="187" spans="1:5" ht="12.75">
      <c r="A187" s="36" t="s">
        <v>67</v>
      </c>
      <c r="E187" s="37" t="s">
        <v>20277</v>
      </c>
    </row>
    <row r="188" spans="1:5" ht="25.5">
      <c r="A188" s="38" t="s">
        <v>68</v>
      </c>
      <c r="E188" s="39" t="s">
        <v>1000</v>
      </c>
    </row>
    <row r="189" spans="1:5" ht="89.25">
      <c r="A189" t="s">
        <v>70</v>
      </c>
      <c r="E189" s="37" t="s">
        <v>20278</v>
      </c>
    </row>
    <row r="190" spans="1:16" ht="12.75">
      <c r="A190" s="26" t="s">
        <v>61</v>
      </c>
      <c s="31" t="s">
        <v>223</v>
      </c>
      <c s="31" t="s">
        <v>20279</v>
      </c>
      <c s="26" t="s">
        <v>63</v>
      </c>
      <c s="32" t="s">
        <v>20280</v>
      </c>
      <c s="33" t="s">
        <v>507</v>
      </c>
      <c s="34">
        <v>32</v>
      </c>
      <c s="35">
        <v>0</v>
      </c>
      <c s="35">
        <f>ROUND(ROUND(H190,2)*ROUND(G190,3),2)</f>
      </c>
      <c s="33" t="s">
        <v>2820</v>
      </c>
      <c r="O190">
        <f>(I190*21)/100</f>
      </c>
      <c t="s">
        <v>33</v>
      </c>
    </row>
    <row r="191" spans="1:5" ht="12.75">
      <c r="A191" s="36" t="s">
        <v>67</v>
      </c>
      <c r="E191" s="37" t="s">
        <v>20280</v>
      </c>
    </row>
    <row r="192" spans="1:5" ht="25.5">
      <c r="A192" s="38" t="s">
        <v>68</v>
      </c>
      <c r="E192" s="39" t="s">
        <v>1000</v>
      </c>
    </row>
    <row r="193" spans="1:5" ht="89.25">
      <c r="A193" t="s">
        <v>70</v>
      </c>
      <c r="E193" s="37" t="s">
        <v>20281</v>
      </c>
    </row>
    <row r="194" spans="1:16" ht="12.75">
      <c r="A194" s="26" t="s">
        <v>61</v>
      </c>
      <c s="31" t="s">
        <v>226</v>
      </c>
      <c s="31" t="s">
        <v>20282</v>
      </c>
      <c s="26" t="s">
        <v>63</v>
      </c>
      <c s="32" t="s">
        <v>20283</v>
      </c>
      <c s="33" t="s">
        <v>507</v>
      </c>
      <c s="34">
        <v>1</v>
      </c>
      <c s="35">
        <v>0</v>
      </c>
      <c s="35">
        <f>ROUND(ROUND(H194,2)*ROUND(G194,3),2)</f>
      </c>
      <c s="33" t="s">
        <v>2820</v>
      </c>
      <c r="O194">
        <f>(I194*21)/100</f>
      </c>
      <c t="s">
        <v>33</v>
      </c>
    </row>
    <row r="195" spans="1:5" ht="12.75">
      <c r="A195" s="36" t="s">
        <v>67</v>
      </c>
      <c r="E195" s="37" t="s">
        <v>20283</v>
      </c>
    </row>
    <row r="196" spans="1:5" ht="25.5">
      <c r="A196" s="38" t="s">
        <v>68</v>
      </c>
      <c r="E196" s="39" t="s">
        <v>1000</v>
      </c>
    </row>
    <row r="197" spans="1:5" ht="89.25">
      <c r="A197" t="s">
        <v>70</v>
      </c>
      <c r="E197" s="37" t="s">
        <v>20284</v>
      </c>
    </row>
    <row r="198" spans="1:16" ht="12.75">
      <c r="A198" s="26" t="s">
        <v>61</v>
      </c>
      <c s="31" t="s">
        <v>230</v>
      </c>
      <c s="31" t="s">
        <v>20285</v>
      </c>
      <c s="26" t="s">
        <v>63</v>
      </c>
      <c s="32" t="s">
        <v>20286</v>
      </c>
      <c s="33" t="s">
        <v>507</v>
      </c>
      <c s="34">
        <v>2</v>
      </c>
      <c s="35">
        <v>0</v>
      </c>
      <c s="35">
        <f>ROUND(ROUND(H198,2)*ROUND(G198,3),2)</f>
      </c>
      <c s="33" t="s">
        <v>2820</v>
      </c>
      <c r="O198">
        <f>(I198*21)/100</f>
      </c>
      <c t="s">
        <v>33</v>
      </c>
    </row>
    <row r="199" spans="1:5" ht="12.75">
      <c r="A199" s="36" t="s">
        <v>67</v>
      </c>
      <c r="E199" s="37" t="s">
        <v>20286</v>
      </c>
    </row>
    <row r="200" spans="1:5" ht="25.5">
      <c r="A200" s="38" t="s">
        <v>68</v>
      </c>
      <c r="E200" s="39" t="s">
        <v>1000</v>
      </c>
    </row>
    <row r="201" spans="1:5" ht="102">
      <c r="A201" t="s">
        <v>70</v>
      </c>
      <c r="E201" s="37" t="s">
        <v>20287</v>
      </c>
    </row>
    <row r="202" spans="1:16" ht="12.75">
      <c r="A202" s="26" t="s">
        <v>61</v>
      </c>
      <c s="31" t="s">
        <v>234</v>
      </c>
      <c s="31" t="s">
        <v>20288</v>
      </c>
      <c s="26" t="s">
        <v>63</v>
      </c>
      <c s="32" t="s">
        <v>20289</v>
      </c>
      <c s="33" t="s">
        <v>507</v>
      </c>
      <c s="34">
        <v>7</v>
      </c>
      <c s="35">
        <v>0</v>
      </c>
      <c s="35">
        <f>ROUND(ROUND(H202,2)*ROUND(G202,3),2)</f>
      </c>
      <c s="33" t="s">
        <v>2820</v>
      </c>
      <c r="O202">
        <f>(I202*21)/100</f>
      </c>
      <c t="s">
        <v>33</v>
      </c>
    </row>
    <row r="203" spans="1:5" ht="12.75">
      <c r="A203" s="36" t="s">
        <v>67</v>
      </c>
      <c r="E203" s="37" t="s">
        <v>20289</v>
      </c>
    </row>
    <row r="204" spans="1:5" ht="25.5">
      <c r="A204" s="38" t="s">
        <v>68</v>
      </c>
      <c r="E204" s="39" t="s">
        <v>1000</v>
      </c>
    </row>
    <row r="205" spans="1:5" ht="102">
      <c r="A205" t="s">
        <v>70</v>
      </c>
      <c r="E205" s="37" t="s">
        <v>20287</v>
      </c>
    </row>
    <row r="206" spans="1:16" ht="12.75">
      <c r="A206" s="26" t="s">
        <v>61</v>
      </c>
      <c s="31" t="s">
        <v>238</v>
      </c>
      <c s="31" t="s">
        <v>20290</v>
      </c>
      <c s="26" t="s">
        <v>63</v>
      </c>
      <c s="32" t="s">
        <v>20291</v>
      </c>
      <c s="33" t="s">
        <v>507</v>
      </c>
      <c s="34">
        <v>1</v>
      </c>
      <c s="35">
        <v>0</v>
      </c>
      <c s="35">
        <f>ROUND(ROUND(H206,2)*ROUND(G206,3),2)</f>
      </c>
      <c s="33" t="s">
        <v>2820</v>
      </c>
      <c r="O206">
        <f>(I206*21)/100</f>
      </c>
      <c t="s">
        <v>33</v>
      </c>
    </row>
    <row r="207" spans="1:5" ht="12.75">
      <c r="A207" s="36" t="s">
        <v>67</v>
      </c>
      <c r="E207" s="37" t="s">
        <v>20291</v>
      </c>
    </row>
    <row r="208" spans="1:5" ht="25.5">
      <c r="A208" s="38" t="s">
        <v>68</v>
      </c>
      <c r="E208" s="39" t="s">
        <v>1000</v>
      </c>
    </row>
    <row r="209" spans="1:5" ht="102">
      <c r="A209" t="s">
        <v>70</v>
      </c>
      <c r="E209" s="37" t="s">
        <v>20287</v>
      </c>
    </row>
    <row r="210" spans="1:16" ht="12.75">
      <c r="A210" s="26" t="s">
        <v>61</v>
      </c>
      <c s="31" t="s">
        <v>242</v>
      </c>
      <c s="31" t="s">
        <v>20292</v>
      </c>
      <c s="26" t="s">
        <v>63</v>
      </c>
      <c s="32" t="s">
        <v>20293</v>
      </c>
      <c s="33" t="s">
        <v>507</v>
      </c>
      <c s="34">
        <v>153</v>
      </c>
      <c s="35">
        <v>0</v>
      </c>
      <c s="35">
        <f>ROUND(ROUND(H210,2)*ROUND(G210,3),2)</f>
      </c>
      <c s="33" t="s">
        <v>2820</v>
      </c>
      <c r="O210">
        <f>(I210*21)/100</f>
      </c>
      <c t="s">
        <v>33</v>
      </c>
    </row>
    <row r="211" spans="1:5" ht="12.75">
      <c r="A211" s="36" t="s">
        <v>67</v>
      </c>
      <c r="E211" s="37" t="s">
        <v>20293</v>
      </c>
    </row>
    <row r="212" spans="1:5" ht="25.5">
      <c r="A212" s="38" t="s">
        <v>68</v>
      </c>
      <c r="E212" s="39" t="s">
        <v>1000</v>
      </c>
    </row>
    <row r="213" spans="1:5" ht="102">
      <c r="A213" t="s">
        <v>70</v>
      </c>
      <c r="E213" s="37" t="s">
        <v>20287</v>
      </c>
    </row>
    <row r="214" spans="1:16" ht="12.75">
      <c r="A214" s="26" t="s">
        <v>61</v>
      </c>
      <c s="31" t="s">
        <v>247</v>
      </c>
      <c s="31" t="s">
        <v>20294</v>
      </c>
      <c s="26" t="s">
        <v>63</v>
      </c>
      <c s="32" t="s">
        <v>20295</v>
      </c>
      <c s="33" t="s">
        <v>507</v>
      </c>
      <c s="34">
        <v>4</v>
      </c>
      <c s="35">
        <v>0</v>
      </c>
      <c s="35">
        <f>ROUND(ROUND(H214,2)*ROUND(G214,3),2)</f>
      </c>
      <c s="33" t="s">
        <v>2820</v>
      </c>
      <c r="O214">
        <f>(I214*21)/100</f>
      </c>
      <c t="s">
        <v>33</v>
      </c>
    </row>
    <row r="215" spans="1:5" ht="12.75">
      <c r="A215" s="36" t="s">
        <v>67</v>
      </c>
      <c r="E215" s="37" t="s">
        <v>20295</v>
      </c>
    </row>
    <row r="216" spans="1:5" ht="25.5">
      <c r="A216" s="38" t="s">
        <v>68</v>
      </c>
      <c r="E216" s="39" t="s">
        <v>1000</v>
      </c>
    </row>
    <row r="217" spans="1:5" ht="102">
      <c r="A217" t="s">
        <v>70</v>
      </c>
      <c r="E217" s="37" t="s">
        <v>20287</v>
      </c>
    </row>
    <row r="218" spans="1:16" ht="12.75">
      <c r="A218" s="26" t="s">
        <v>61</v>
      </c>
      <c s="31" t="s">
        <v>251</v>
      </c>
      <c s="31" t="s">
        <v>20296</v>
      </c>
      <c s="26" t="s">
        <v>63</v>
      </c>
      <c s="32" t="s">
        <v>20297</v>
      </c>
      <c s="33" t="s">
        <v>507</v>
      </c>
      <c s="34">
        <v>29</v>
      </c>
      <c s="35">
        <v>0</v>
      </c>
      <c s="35">
        <f>ROUND(ROUND(H218,2)*ROUND(G218,3),2)</f>
      </c>
      <c s="33" t="s">
        <v>2820</v>
      </c>
      <c r="O218">
        <f>(I218*21)/100</f>
      </c>
      <c t="s">
        <v>33</v>
      </c>
    </row>
    <row r="219" spans="1:5" ht="12.75">
      <c r="A219" s="36" t="s">
        <v>67</v>
      </c>
      <c r="E219" s="37" t="s">
        <v>20297</v>
      </c>
    </row>
    <row r="220" spans="1:5" ht="25.5">
      <c r="A220" s="38" t="s">
        <v>68</v>
      </c>
      <c r="E220" s="39" t="s">
        <v>1000</v>
      </c>
    </row>
    <row r="221" spans="1:5" ht="102">
      <c r="A221" t="s">
        <v>70</v>
      </c>
      <c r="E221" s="37" t="s">
        <v>20287</v>
      </c>
    </row>
    <row r="222" spans="1:16" ht="12.75">
      <c r="A222" s="26" t="s">
        <v>61</v>
      </c>
      <c s="31" t="s">
        <v>255</v>
      </c>
      <c s="31" t="s">
        <v>20298</v>
      </c>
      <c s="26" t="s">
        <v>63</v>
      </c>
      <c s="32" t="s">
        <v>20299</v>
      </c>
      <c s="33" t="s">
        <v>507</v>
      </c>
      <c s="34">
        <v>2063</v>
      </c>
      <c s="35">
        <v>0</v>
      </c>
      <c s="35">
        <f>ROUND(ROUND(H222,2)*ROUND(G222,3),2)</f>
      </c>
      <c s="33" t="s">
        <v>2820</v>
      </c>
      <c r="O222">
        <f>(I222*21)/100</f>
      </c>
      <c t="s">
        <v>33</v>
      </c>
    </row>
    <row r="223" spans="1:5" ht="12.75">
      <c r="A223" s="36" t="s">
        <v>67</v>
      </c>
      <c r="E223" s="37" t="s">
        <v>20299</v>
      </c>
    </row>
    <row r="224" spans="1:5" ht="25.5">
      <c r="A224" s="38" t="s">
        <v>68</v>
      </c>
      <c r="E224" s="39" t="s">
        <v>1000</v>
      </c>
    </row>
    <row r="225" spans="1:5" ht="102">
      <c r="A225" t="s">
        <v>70</v>
      </c>
      <c r="E225" s="37" t="s">
        <v>20287</v>
      </c>
    </row>
    <row r="226" spans="1:16" ht="12.75">
      <c r="A226" s="26" t="s">
        <v>61</v>
      </c>
      <c s="31" t="s">
        <v>259</v>
      </c>
      <c s="31" t="s">
        <v>20300</v>
      </c>
      <c s="26" t="s">
        <v>63</v>
      </c>
      <c s="32" t="s">
        <v>20301</v>
      </c>
      <c s="33" t="s">
        <v>507</v>
      </c>
      <c s="34">
        <v>4</v>
      </c>
      <c s="35">
        <v>0</v>
      </c>
      <c s="35">
        <f>ROUND(ROUND(H226,2)*ROUND(G226,3),2)</f>
      </c>
      <c s="33" t="s">
        <v>2820</v>
      </c>
      <c r="O226">
        <f>(I226*21)/100</f>
      </c>
      <c t="s">
        <v>33</v>
      </c>
    </row>
    <row r="227" spans="1:5" ht="12.75">
      <c r="A227" s="36" t="s">
        <v>67</v>
      </c>
      <c r="E227" s="37" t="s">
        <v>20301</v>
      </c>
    </row>
    <row r="228" spans="1:5" ht="25.5">
      <c r="A228" s="38" t="s">
        <v>68</v>
      </c>
      <c r="E228" s="39" t="s">
        <v>1000</v>
      </c>
    </row>
    <row r="229" spans="1:5" ht="102">
      <c r="A229" t="s">
        <v>70</v>
      </c>
      <c r="E229" s="37" t="s">
        <v>20287</v>
      </c>
    </row>
    <row r="230" spans="1:16" ht="12.75">
      <c r="A230" s="26" t="s">
        <v>61</v>
      </c>
      <c s="31" t="s">
        <v>263</v>
      </c>
      <c s="31" t="s">
        <v>20302</v>
      </c>
      <c s="26" t="s">
        <v>63</v>
      </c>
      <c s="32" t="s">
        <v>20303</v>
      </c>
      <c s="33" t="s">
        <v>507</v>
      </c>
      <c s="34">
        <v>70</v>
      </c>
      <c s="35">
        <v>0</v>
      </c>
      <c s="35">
        <f>ROUND(ROUND(H230,2)*ROUND(G230,3),2)</f>
      </c>
      <c s="33" t="s">
        <v>2820</v>
      </c>
      <c r="O230">
        <f>(I230*21)/100</f>
      </c>
      <c t="s">
        <v>33</v>
      </c>
    </row>
    <row r="231" spans="1:5" ht="12.75">
      <c r="A231" s="36" t="s">
        <v>67</v>
      </c>
      <c r="E231" s="37" t="s">
        <v>20303</v>
      </c>
    </row>
    <row r="232" spans="1:5" ht="25.5">
      <c r="A232" s="38" t="s">
        <v>68</v>
      </c>
      <c r="E232" s="39" t="s">
        <v>1000</v>
      </c>
    </row>
    <row r="233" spans="1:5" ht="102">
      <c r="A233" t="s">
        <v>70</v>
      </c>
      <c r="E233" s="37" t="s">
        <v>20287</v>
      </c>
    </row>
    <row r="234" spans="1:16" ht="12.75">
      <c r="A234" s="26" t="s">
        <v>61</v>
      </c>
      <c s="31" t="s">
        <v>267</v>
      </c>
      <c s="31" t="s">
        <v>20304</v>
      </c>
      <c s="26" t="s">
        <v>63</v>
      </c>
      <c s="32" t="s">
        <v>20305</v>
      </c>
      <c s="33" t="s">
        <v>507</v>
      </c>
      <c s="34">
        <v>11</v>
      </c>
      <c s="35">
        <v>0</v>
      </c>
      <c s="35">
        <f>ROUND(ROUND(H234,2)*ROUND(G234,3),2)</f>
      </c>
      <c s="33" t="s">
        <v>2820</v>
      </c>
      <c r="O234">
        <f>(I234*21)/100</f>
      </c>
      <c t="s">
        <v>33</v>
      </c>
    </row>
    <row r="235" spans="1:5" ht="12.75">
      <c r="A235" s="36" t="s">
        <v>67</v>
      </c>
      <c r="E235" s="37" t="s">
        <v>20305</v>
      </c>
    </row>
    <row r="236" spans="1:5" ht="25.5">
      <c r="A236" s="38" t="s">
        <v>68</v>
      </c>
      <c r="E236" s="39" t="s">
        <v>1000</v>
      </c>
    </row>
    <row r="237" spans="1:5" ht="102">
      <c r="A237" t="s">
        <v>70</v>
      </c>
      <c r="E237" s="37" t="s">
        <v>20287</v>
      </c>
    </row>
    <row r="238" spans="1:16" ht="12.75">
      <c r="A238" s="26" t="s">
        <v>61</v>
      </c>
      <c s="31" t="s">
        <v>271</v>
      </c>
      <c s="31" t="s">
        <v>20306</v>
      </c>
      <c s="26" t="s">
        <v>63</v>
      </c>
      <c s="32" t="s">
        <v>20307</v>
      </c>
      <c s="33" t="s">
        <v>507</v>
      </c>
      <c s="34">
        <v>113</v>
      </c>
      <c s="35">
        <v>0</v>
      </c>
      <c s="35">
        <f>ROUND(ROUND(H238,2)*ROUND(G238,3),2)</f>
      </c>
      <c s="33" t="s">
        <v>2820</v>
      </c>
      <c r="O238">
        <f>(I238*21)/100</f>
      </c>
      <c t="s">
        <v>33</v>
      </c>
    </row>
    <row r="239" spans="1:5" ht="12.75">
      <c r="A239" s="36" t="s">
        <v>67</v>
      </c>
      <c r="E239" s="37" t="s">
        <v>20307</v>
      </c>
    </row>
    <row r="240" spans="1:5" ht="25.5">
      <c r="A240" s="38" t="s">
        <v>68</v>
      </c>
      <c r="E240" s="39" t="s">
        <v>1000</v>
      </c>
    </row>
    <row r="241" spans="1:5" ht="102">
      <c r="A241" t="s">
        <v>70</v>
      </c>
      <c r="E241" s="37" t="s">
        <v>20287</v>
      </c>
    </row>
    <row r="242" spans="1:16" ht="12.75">
      <c r="A242" s="26" t="s">
        <v>61</v>
      </c>
      <c s="31" t="s">
        <v>274</v>
      </c>
      <c s="31" t="s">
        <v>20308</v>
      </c>
      <c s="26" t="s">
        <v>63</v>
      </c>
      <c s="32" t="s">
        <v>20309</v>
      </c>
      <c s="33" t="s">
        <v>507</v>
      </c>
      <c s="34">
        <v>1</v>
      </c>
      <c s="35">
        <v>0</v>
      </c>
      <c s="35">
        <f>ROUND(ROUND(H242,2)*ROUND(G242,3),2)</f>
      </c>
      <c s="33" t="s">
        <v>2820</v>
      </c>
      <c r="O242">
        <f>(I242*21)/100</f>
      </c>
      <c t="s">
        <v>33</v>
      </c>
    </row>
    <row r="243" spans="1:5" ht="12.75">
      <c r="A243" s="36" t="s">
        <v>67</v>
      </c>
      <c r="E243" s="37" t="s">
        <v>20309</v>
      </c>
    </row>
    <row r="244" spans="1:5" ht="25.5">
      <c r="A244" s="38" t="s">
        <v>68</v>
      </c>
      <c r="E244" s="39" t="s">
        <v>1000</v>
      </c>
    </row>
    <row r="245" spans="1:5" ht="102">
      <c r="A245" t="s">
        <v>70</v>
      </c>
      <c r="E245" s="37" t="s">
        <v>20287</v>
      </c>
    </row>
    <row r="246" spans="1:16" ht="12.75">
      <c r="A246" s="26" t="s">
        <v>61</v>
      </c>
      <c s="31" t="s">
        <v>278</v>
      </c>
      <c s="31" t="s">
        <v>20310</v>
      </c>
      <c s="26" t="s">
        <v>63</v>
      </c>
      <c s="32" t="s">
        <v>20311</v>
      </c>
      <c s="33" t="s">
        <v>507</v>
      </c>
      <c s="34">
        <v>13</v>
      </c>
      <c s="35">
        <v>0</v>
      </c>
      <c s="35">
        <f>ROUND(ROUND(H246,2)*ROUND(G246,3),2)</f>
      </c>
      <c s="33" t="s">
        <v>2820</v>
      </c>
      <c r="O246">
        <f>(I246*21)/100</f>
      </c>
      <c t="s">
        <v>33</v>
      </c>
    </row>
    <row r="247" spans="1:5" ht="12.75">
      <c r="A247" s="36" t="s">
        <v>67</v>
      </c>
      <c r="E247" s="37" t="s">
        <v>20311</v>
      </c>
    </row>
    <row r="248" spans="1:5" ht="25.5">
      <c r="A248" s="38" t="s">
        <v>68</v>
      </c>
      <c r="E248" s="39" t="s">
        <v>1000</v>
      </c>
    </row>
    <row r="249" spans="1:5" ht="102">
      <c r="A249" t="s">
        <v>70</v>
      </c>
      <c r="E249" s="37" t="s">
        <v>20287</v>
      </c>
    </row>
    <row r="250" spans="1:16" ht="12.75">
      <c r="A250" s="26" t="s">
        <v>61</v>
      </c>
      <c s="31" t="s">
        <v>282</v>
      </c>
      <c s="31" t="s">
        <v>20312</v>
      </c>
      <c s="26" t="s">
        <v>63</v>
      </c>
      <c s="32" t="s">
        <v>20313</v>
      </c>
      <c s="33" t="s">
        <v>507</v>
      </c>
      <c s="34">
        <v>12</v>
      </c>
      <c s="35">
        <v>0</v>
      </c>
      <c s="35">
        <f>ROUND(ROUND(H250,2)*ROUND(G250,3),2)</f>
      </c>
      <c s="33" t="s">
        <v>2820</v>
      </c>
      <c r="O250">
        <f>(I250*21)/100</f>
      </c>
      <c t="s">
        <v>33</v>
      </c>
    </row>
    <row r="251" spans="1:5" ht="12.75">
      <c r="A251" s="36" t="s">
        <v>67</v>
      </c>
      <c r="E251" s="37" t="s">
        <v>20313</v>
      </c>
    </row>
    <row r="252" spans="1:5" ht="25.5">
      <c r="A252" s="38" t="s">
        <v>68</v>
      </c>
      <c r="E252" s="39" t="s">
        <v>1000</v>
      </c>
    </row>
    <row r="253" spans="1:5" ht="102">
      <c r="A253" t="s">
        <v>70</v>
      </c>
      <c r="E253" s="37" t="s">
        <v>20287</v>
      </c>
    </row>
    <row r="254" spans="1:16" ht="12.75">
      <c r="A254" s="26" t="s">
        <v>61</v>
      </c>
      <c s="31" t="s">
        <v>286</v>
      </c>
      <c s="31" t="s">
        <v>20314</v>
      </c>
      <c s="26" t="s">
        <v>63</v>
      </c>
      <c s="32" t="s">
        <v>20315</v>
      </c>
      <c s="33" t="s">
        <v>507</v>
      </c>
      <c s="34">
        <v>18</v>
      </c>
      <c s="35">
        <v>0</v>
      </c>
      <c s="35">
        <f>ROUND(ROUND(H254,2)*ROUND(G254,3),2)</f>
      </c>
      <c s="33" t="s">
        <v>2820</v>
      </c>
      <c r="O254">
        <f>(I254*21)/100</f>
      </c>
      <c t="s">
        <v>33</v>
      </c>
    </row>
    <row r="255" spans="1:5" ht="12.75">
      <c r="A255" s="36" t="s">
        <v>67</v>
      </c>
      <c r="E255" s="37" t="s">
        <v>20315</v>
      </c>
    </row>
    <row r="256" spans="1:5" ht="25.5">
      <c r="A256" s="38" t="s">
        <v>68</v>
      </c>
      <c r="E256" s="39" t="s">
        <v>1000</v>
      </c>
    </row>
    <row r="257" spans="1:5" ht="102">
      <c r="A257" t="s">
        <v>70</v>
      </c>
      <c r="E257" s="37" t="s">
        <v>20287</v>
      </c>
    </row>
    <row r="258" spans="1:16" ht="12.75">
      <c r="A258" s="26" t="s">
        <v>61</v>
      </c>
      <c s="31" t="s">
        <v>290</v>
      </c>
      <c s="31" t="s">
        <v>20316</v>
      </c>
      <c s="26" t="s">
        <v>63</v>
      </c>
      <c s="32" t="s">
        <v>20317</v>
      </c>
      <c s="33" t="s">
        <v>507</v>
      </c>
      <c s="34">
        <v>2</v>
      </c>
      <c s="35">
        <v>0</v>
      </c>
      <c s="35">
        <f>ROUND(ROUND(H258,2)*ROUND(G258,3),2)</f>
      </c>
      <c s="33" t="s">
        <v>2820</v>
      </c>
      <c r="O258">
        <f>(I258*21)/100</f>
      </c>
      <c t="s">
        <v>33</v>
      </c>
    </row>
    <row r="259" spans="1:5" ht="12.75">
      <c r="A259" s="36" t="s">
        <v>67</v>
      </c>
      <c r="E259" s="37" t="s">
        <v>20317</v>
      </c>
    </row>
    <row r="260" spans="1:5" ht="25.5">
      <c r="A260" s="38" t="s">
        <v>68</v>
      </c>
      <c r="E260" s="39" t="s">
        <v>1000</v>
      </c>
    </row>
    <row r="261" spans="1:5" ht="102">
      <c r="A261" t="s">
        <v>70</v>
      </c>
      <c r="E261" s="37" t="s">
        <v>20287</v>
      </c>
    </row>
    <row r="262" spans="1:16" ht="12.75">
      <c r="A262" s="26" t="s">
        <v>61</v>
      </c>
      <c s="31" t="s">
        <v>294</v>
      </c>
      <c s="31" t="s">
        <v>20318</v>
      </c>
      <c s="26" t="s">
        <v>63</v>
      </c>
      <c s="32" t="s">
        <v>20319</v>
      </c>
      <c s="33" t="s">
        <v>6194</v>
      </c>
      <c s="34">
        <v>1166</v>
      </c>
      <c s="35">
        <v>0</v>
      </c>
      <c s="35">
        <f>ROUND(ROUND(H262,2)*ROUND(G262,3),2)</f>
      </c>
      <c s="33" t="s">
        <v>2820</v>
      </c>
      <c r="O262">
        <f>(I262*21)/100</f>
      </c>
      <c t="s">
        <v>33</v>
      </c>
    </row>
    <row r="263" spans="1:5" ht="12.75">
      <c r="A263" s="36" t="s">
        <v>67</v>
      </c>
      <c r="E263" s="37" t="s">
        <v>20319</v>
      </c>
    </row>
    <row r="264" spans="1:5" ht="25.5">
      <c r="A264" s="38" t="s">
        <v>68</v>
      </c>
      <c r="E264" s="39" t="s">
        <v>1000</v>
      </c>
    </row>
    <row r="265" spans="1:5" ht="89.25">
      <c r="A265" t="s">
        <v>70</v>
      </c>
      <c r="E265" s="37" t="s">
        <v>20320</v>
      </c>
    </row>
    <row r="266" spans="1:16" ht="12.75">
      <c r="A266" s="26" t="s">
        <v>61</v>
      </c>
      <c s="31" t="s">
        <v>298</v>
      </c>
      <c s="31" t="s">
        <v>20321</v>
      </c>
      <c s="26" t="s">
        <v>63</v>
      </c>
      <c s="32" t="s">
        <v>20322</v>
      </c>
      <c s="33" t="s">
        <v>6194</v>
      </c>
      <c s="34">
        <v>173</v>
      </c>
      <c s="35">
        <v>0</v>
      </c>
      <c s="35">
        <f>ROUND(ROUND(H266,2)*ROUND(G266,3),2)</f>
      </c>
      <c s="33" t="s">
        <v>2820</v>
      </c>
      <c r="O266">
        <f>(I266*21)/100</f>
      </c>
      <c t="s">
        <v>33</v>
      </c>
    </row>
    <row r="267" spans="1:5" ht="12.75">
      <c r="A267" s="36" t="s">
        <v>67</v>
      </c>
      <c r="E267" s="37" t="s">
        <v>20322</v>
      </c>
    </row>
    <row r="268" spans="1:5" ht="25.5">
      <c r="A268" s="38" t="s">
        <v>68</v>
      </c>
      <c r="E268" s="39" t="s">
        <v>1000</v>
      </c>
    </row>
    <row r="269" spans="1:5" ht="89.25">
      <c r="A269" t="s">
        <v>70</v>
      </c>
      <c r="E269" s="37" t="s">
        <v>20320</v>
      </c>
    </row>
    <row r="270" spans="1:16" ht="12.75">
      <c r="A270" s="26" t="s">
        <v>61</v>
      </c>
      <c s="31" t="s">
        <v>302</v>
      </c>
      <c s="31" t="s">
        <v>20323</v>
      </c>
      <c s="26" t="s">
        <v>63</v>
      </c>
      <c s="32" t="s">
        <v>20324</v>
      </c>
      <c s="33" t="s">
        <v>507</v>
      </c>
      <c s="34">
        <v>21</v>
      </c>
      <c s="35">
        <v>0</v>
      </c>
      <c s="35">
        <f>ROUND(ROUND(H270,2)*ROUND(G270,3),2)</f>
      </c>
      <c s="33" t="s">
        <v>2820</v>
      </c>
      <c r="O270">
        <f>(I270*21)/100</f>
      </c>
      <c t="s">
        <v>33</v>
      </c>
    </row>
    <row r="271" spans="1:5" ht="12.75">
      <c r="A271" s="36" t="s">
        <v>67</v>
      </c>
      <c r="E271" s="37" t="s">
        <v>20324</v>
      </c>
    </row>
    <row r="272" spans="1:5" ht="25.5">
      <c r="A272" s="38" t="s">
        <v>68</v>
      </c>
      <c r="E272" s="39" t="s">
        <v>1000</v>
      </c>
    </row>
    <row r="273" spans="1:5" ht="114.75">
      <c r="A273" t="s">
        <v>70</v>
      </c>
      <c r="E273" s="37" t="s">
        <v>20325</v>
      </c>
    </row>
    <row r="274" spans="1:16" ht="12.75">
      <c r="A274" s="26" t="s">
        <v>61</v>
      </c>
      <c s="31" t="s">
        <v>306</v>
      </c>
      <c s="31" t="s">
        <v>20326</v>
      </c>
      <c s="26" t="s">
        <v>63</v>
      </c>
      <c s="32" t="s">
        <v>20327</v>
      </c>
      <c s="33" t="s">
        <v>507</v>
      </c>
      <c s="34">
        <v>18</v>
      </c>
      <c s="35">
        <v>0</v>
      </c>
      <c s="35">
        <f>ROUND(ROUND(H274,2)*ROUND(G274,3),2)</f>
      </c>
      <c s="33" t="s">
        <v>2820</v>
      </c>
      <c r="O274">
        <f>(I274*21)/100</f>
      </c>
      <c t="s">
        <v>33</v>
      </c>
    </row>
    <row r="275" spans="1:5" ht="12.75">
      <c r="A275" s="36" t="s">
        <v>67</v>
      </c>
      <c r="E275" s="37" t="s">
        <v>20327</v>
      </c>
    </row>
    <row r="276" spans="1:5" ht="25.5">
      <c r="A276" s="38" t="s">
        <v>68</v>
      </c>
      <c r="E276" s="39" t="s">
        <v>1000</v>
      </c>
    </row>
    <row r="277" spans="1:5" ht="114.75">
      <c r="A277" t="s">
        <v>70</v>
      </c>
      <c r="E277" s="37" t="s">
        <v>20325</v>
      </c>
    </row>
    <row r="278" spans="1:16" ht="12.75">
      <c r="A278" s="26" t="s">
        <v>61</v>
      </c>
      <c s="31" t="s">
        <v>310</v>
      </c>
      <c s="31" t="s">
        <v>20328</v>
      </c>
      <c s="26" t="s">
        <v>63</v>
      </c>
      <c s="32" t="s">
        <v>20329</v>
      </c>
      <c s="33" t="s">
        <v>507</v>
      </c>
      <c s="34">
        <v>8</v>
      </c>
      <c s="35">
        <v>0</v>
      </c>
      <c s="35">
        <f>ROUND(ROUND(H278,2)*ROUND(G278,3),2)</f>
      </c>
      <c s="33" t="s">
        <v>2820</v>
      </c>
      <c r="O278">
        <f>(I278*21)/100</f>
      </c>
      <c t="s">
        <v>33</v>
      </c>
    </row>
    <row r="279" spans="1:5" ht="12.75">
      <c r="A279" s="36" t="s">
        <v>67</v>
      </c>
      <c r="E279" s="37" t="s">
        <v>20329</v>
      </c>
    </row>
    <row r="280" spans="1:5" ht="25.5">
      <c r="A280" s="38" t="s">
        <v>68</v>
      </c>
      <c r="E280" s="39" t="s">
        <v>1000</v>
      </c>
    </row>
    <row r="281" spans="1:5" ht="114.75">
      <c r="A281" t="s">
        <v>70</v>
      </c>
      <c r="E281" s="37" t="s">
        <v>20325</v>
      </c>
    </row>
    <row r="282" spans="1:16" ht="12.75">
      <c r="A282" s="26" t="s">
        <v>61</v>
      </c>
      <c s="31" t="s">
        <v>314</v>
      </c>
      <c s="31" t="s">
        <v>20330</v>
      </c>
      <c s="26" t="s">
        <v>63</v>
      </c>
      <c s="32" t="s">
        <v>20331</v>
      </c>
      <c s="33" t="s">
        <v>507</v>
      </c>
      <c s="34">
        <v>20</v>
      </c>
      <c s="35">
        <v>0</v>
      </c>
      <c s="35">
        <f>ROUND(ROUND(H282,2)*ROUND(G282,3),2)</f>
      </c>
      <c s="33" t="s">
        <v>2820</v>
      </c>
      <c r="O282">
        <f>(I282*21)/100</f>
      </c>
      <c t="s">
        <v>33</v>
      </c>
    </row>
    <row r="283" spans="1:5" ht="12.75">
      <c r="A283" s="36" t="s">
        <v>67</v>
      </c>
      <c r="E283" s="37" t="s">
        <v>20331</v>
      </c>
    </row>
    <row r="284" spans="1:5" ht="25.5">
      <c r="A284" s="38" t="s">
        <v>68</v>
      </c>
      <c r="E284" s="39" t="s">
        <v>1000</v>
      </c>
    </row>
    <row r="285" spans="1:5" ht="114.75">
      <c r="A285" t="s">
        <v>70</v>
      </c>
      <c r="E285" s="37" t="s">
        <v>20325</v>
      </c>
    </row>
    <row r="286" spans="1:16" ht="12.75">
      <c r="A286" s="26" t="s">
        <v>61</v>
      </c>
      <c s="31" t="s">
        <v>318</v>
      </c>
      <c s="31" t="s">
        <v>20332</v>
      </c>
      <c s="26" t="s">
        <v>63</v>
      </c>
      <c s="32" t="s">
        <v>20333</v>
      </c>
      <c s="33" t="s">
        <v>507</v>
      </c>
      <c s="34">
        <v>11</v>
      </c>
      <c s="35">
        <v>0</v>
      </c>
      <c s="35">
        <f>ROUND(ROUND(H286,2)*ROUND(G286,3),2)</f>
      </c>
      <c s="33" t="s">
        <v>2820</v>
      </c>
      <c r="O286">
        <f>(I286*21)/100</f>
      </c>
      <c t="s">
        <v>33</v>
      </c>
    </row>
    <row r="287" spans="1:5" ht="12.75">
      <c r="A287" s="36" t="s">
        <v>67</v>
      </c>
      <c r="E287" s="37" t="s">
        <v>20333</v>
      </c>
    </row>
    <row r="288" spans="1:5" ht="25.5">
      <c r="A288" s="38" t="s">
        <v>68</v>
      </c>
      <c r="E288" s="39" t="s">
        <v>1000</v>
      </c>
    </row>
    <row r="289" spans="1:5" ht="114.75">
      <c r="A289" t="s">
        <v>70</v>
      </c>
      <c r="E289" s="37" t="s">
        <v>20325</v>
      </c>
    </row>
    <row r="290" spans="1:16" ht="12.75">
      <c r="A290" s="26" t="s">
        <v>61</v>
      </c>
      <c s="31" t="s">
        <v>322</v>
      </c>
      <c s="31" t="s">
        <v>20334</v>
      </c>
      <c s="26" t="s">
        <v>63</v>
      </c>
      <c s="32" t="s">
        <v>20335</v>
      </c>
      <c s="33" t="s">
        <v>507</v>
      </c>
      <c s="34">
        <v>2</v>
      </c>
      <c s="35">
        <v>0</v>
      </c>
      <c s="35">
        <f>ROUND(ROUND(H290,2)*ROUND(G290,3),2)</f>
      </c>
      <c s="33" t="s">
        <v>2820</v>
      </c>
      <c r="O290">
        <f>(I290*21)/100</f>
      </c>
      <c t="s">
        <v>33</v>
      </c>
    </row>
    <row r="291" spans="1:5" ht="12.75">
      <c r="A291" s="36" t="s">
        <v>67</v>
      </c>
      <c r="E291" s="37" t="s">
        <v>20335</v>
      </c>
    </row>
    <row r="292" spans="1:5" ht="25.5">
      <c r="A292" s="38" t="s">
        <v>68</v>
      </c>
      <c r="E292" s="39" t="s">
        <v>1000</v>
      </c>
    </row>
    <row r="293" spans="1:5" ht="102">
      <c r="A293" t="s">
        <v>70</v>
      </c>
      <c r="E293" s="37" t="s">
        <v>20336</v>
      </c>
    </row>
    <row r="294" spans="1:16" ht="12.75">
      <c r="A294" s="26" t="s">
        <v>61</v>
      </c>
      <c s="31" t="s">
        <v>327</v>
      </c>
      <c s="31" t="s">
        <v>20337</v>
      </c>
      <c s="26" t="s">
        <v>63</v>
      </c>
      <c s="32" t="s">
        <v>20338</v>
      </c>
      <c s="33" t="s">
        <v>507</v>
      </c>
      <c s="34">
        <v>10</v>
      </c>
      <c s="35">
        <v>0</v>
      </c>
      <c s="35">
        <f>ROUND(ROUND(H294,2)*ROUND(G294,3),2)</f>
      </c>
      <c s="33" t="s">
        <v>2820</v>
      </c>
      <c r="O294">
        <f>(I294*21)/100</f>
      </c>
      <c t="s">
        <v>33</v>
      </c>
    </row>
    <row r="295" spans="1:5" ht="12.75">
      <c r="A295" s="36" t="s">
        <v>67</v>
      </c>
      <c r="E295" s="37" t="s">
        <v>20338</v>
      </c>
    </row>
    <row r="296" spans="1:5" ht="25.5">
      <c r="A296" s="38" t="s">
        <v>68</v>
      </c>
      <c r="E296" s="39" t="s">
        <v>1000</v>
      </c>
    </row>
    <row r="297" spans="1:5" ht="114.75">
      <c r="A297" t="s">
        <v>70</v>
      </c>
      <c r="E297" s="37" t="s">
        <v>20325</v>
      </c>
    </row>
    <row r="298" spans="1:16" ht="12.75">
      <c r="A298" s="26" t="s">
        <v>61</v>
      </c>
      <c s="31" t="s">
        <v>331</v>
      </c>
      <c s="31" t="s">
        <v>20339</v>
      </c>
      <c s="26" t="s">
        <v>63</v>
      </c>
      <c s="32" t="s">
        <v>20340</v>
      </c>
      <c s="33" t="s">
        <v>507</v>
      </c>
      <c s="34">
        <v>2</v>
      </c>
      <c s="35">
        <v>0</v>
      </c>
      <c s="35">
        <f>ROUND(ROUND(H298,2)*ROUND(G298,3),2)</f>
      </c>
      <c s="33" t="s">
        <v>2820</v>
      </c>
      <c r="O298">
        <f>(I298*21)/100</f>
      </c>
      <c t="s">
        <v>33</v>
      </c>
    </row>
    <row r="299" spans="1:5" ht="12.75">
      <c r="A299" s="36" t="s">
        <v>67</v>
      </c>
      <c r="E299" s="37" t="s">
        <v>20340</v>
      </c>
    </row>
    <row r="300" spans="1:5" ht="25.5">
      <c r="A300" s="38" t="s">
        <v>68</v>
      </c>
      <c r="E300" s="39" t="s">
        <v>1000</v>
      </c>
    </row>
    <row r="301" spans="1:5" ht="114.75">
      <c r="A301" t="s">
        <v>70</v>
      </c>
      <c r="E301" s="37" t="s">
        <v>20325</v>
      </c>
    </row>
    <row r="302" spans="1:16" ht="12.75">
      <c r="A302" s="26" t="s">
        <v>61</v>
      </c>
      <c s="31" t="s">
        <v>335</v>
      </c>
      <c s="31" t="s">
        <v>20341</v>
      </c>
      <c s="26" t="s">
        <v>63</v>
      </c>
      <c s="32" t="s">
        <v>20342</v>
      </c>
      <c s="33" t="s">
        <v>6194</v>
      </c>
      <c s="34">
        <v>4073</v>
      </c>
      <c s="35">
        <v>0</v>
      </c>
      <c s="35">
        <f>ROUND(ROUND(H302,2)*ROUND(G302,3),2)</f>
      </c>
      <c s="33" t="s">
        <v>2820</v>
      </c>
      <c r="O302">
        <f>(I302*21)/100</f>
      </c>
      <c t="s">
        <v>33</v>
      </c>
    </row>
    <row r="303" spans="1:5" ht="12.75">
      <c r="A303" s="36" t="s">
        <v>67</v>
      </c>
      <c r="E303" s="37" t="s">
        <v>20342</v>
      </c>
    </row>
    <row r="304" spans="1:5" ht="25.5">
      <c r="A304" s="38" t="s">
        <v>68</v>
      </c>
      <c r="E304" s="39" t="s">
        <v>1000</v>
      </c>
    </row>
    <row r="305" spans="1:5" ht="102">
      <c r="A305" t="s">
        <v>70</v>
      </c>
      <c r="E305" s="37" t="s">
        <v>20343</v>
      </c>
    </row>
    <row r="306" spans="1:16" ht="12.75">
      <c r="A306" s="26" t="s">
        <v>61</v>
      </c>
      <c s="31" t="s">
        <v>339</v>
      </c>
      <c s="31" t="s">
        <v>20344</v>
      </c>
      <c s="26" t="s">
        <v>63</v>
      </c>
      <c s="32" t="s">
        <v>20345</v>
      </c>
      <c s="33" t="s">
        <v>6194</v>
      </c>
      <c s="34">
        <v>6267</v>
      </c>
      <c s="35">
        <v>0</v>
      </c>
      <c s="35">
        <f>ROUND(ROUND(H306,2)*ROUND(G306,3),2)</f>
      </c>
      <c s="33" t="s">
        <v>2820</v>
      </c>
      <c r="O306">
        <f>(I306*21)/100</f>
      </c>
      <c t="s">
        <v>33</v>
      </c>
    </row>
    <row r="307" spans="1:5" ht="12.75">
      <c r="A307" s="36" t="s">
        <v>67</v>
      </c>
      <c r="E307" s="37" t="s">
        <v>20345</v>
      </c>
    </row>
    <row r="308" spans="1:5" ht="25.5">
      <c r="A308" s="38" t="s">
        <v>68</v>
      </c>
      <c r="E308" s="39" t="s">
        <v>1000</v>
      </c>
    </row>
    <row r="309" spans="1:5" ht="102">
      <c r="A309" t="s">
        <v>70</v>
      </c>
      <c r="E309" s="37" t="s">
        <v>20346</v>
      </c>
    </row>
    <row r="310" spans="1:16" ht="12.75">
      <c r="A310" s="26" t="s">
        <v>61</v>
      </c>
      <c s="31" t="s">
        <v>59</v>
      </c>
      <c s="31" t="s">
        <v>20347</v>
      </c>
      <c s="26" t="s">
        <v>63</v>
      </c>
      <c s="32" t="s">
        <v>20348</v>
      </c>
      <c s="33" t="s">
        <v>6194</v>
      </c>
      <c s="34">
        <v>1502</v>
      </c>
      <c s="35">
        <v>0</v>
      </c>
      <c s="35">
        <f>ROUND(ROUND(H310,2)*ROUND(G310,3),2)</f>
      </c>
      <c s="33" t="s">
        <v>2820</v>
      </c>
      <c r="O310">
        <f>(I310*21)/100</f>
      </c>
      <c t="s">
        <v>33</v>
      </c>
    </row>
    <row r="311" spans="1:5" ht="12.75">
      <c r="A311" s="36" t="s">
        <v>67</v>
      </c>
      <c r="E311" s="37" t="s">
        <v>20348</v>
      </c>
    </row>
    <row r="312" spans="1:5" ht="25.5">
      <c r="A312" s="38" t="s">
        <v>68</v>
      </c>
      <c r="E312" s="39" t="s">
        <v>1000</v>
      </c>
    </row>
    <row r="313" spans="1:5" ht="102">
      <c r="A313" t="s">
        <v>70</v>
      </c>
      <c r="E313" s="37" t="s">
        <v>20346</v>
      </c>
    </row>
    <row r="314" spans="1:16" ht="12.75">
      <c r="A314" s="26" t="s">
        <v>61</v>
      </c>
      <c s="31" t="s">
        <v>345</v>
      </c>
      <c s="31" t="s">
        <v>20349</v>
      </c>
      <c s="26" t="s">
        <v>63</v>
      </c>
      <c s="32" t="s">
        <v>20350</v>
      </c>
      <c s="33" t="s">
        <v>6194</v>
      </c>
      <c s="34">
        <v>5022</v>
      </c>
      <c s="35">
        <v>0</v>
      </c>
      <c s="35">
        <f>ROUND(ROUND(H314,2)*ROUND(G314,3),2)</f>
      </c>
      <c s="33" t="s">
        <v>2820</v>
      </c>
      <c r="O314">
        <f>(I314*21)/100</f>
      </c>
      <c t="s">
        <v>33</v>
      </c>
    </row>
    <row r="315" spans="1:5" ht="12.75">
      <c r="A315" s="36" t="s">
        <v>67</v>
      </c>
      <c r="E315" s="37" t="s">
        <v>20350</v>
      </c>
    </row>
    <row r="316" spans="1:5" ht="25.5">
      <c r="A316" s="38" t="s">
        <v>68</v>
      </c>
      <c r="E316" s="39" t="s">
        <v>1000</v>
      </c>
    </row>
    <row r="317" spans="1:5" ht="102">
      <c r="A317" t="s">
        <v>70</v>
      </c>
      <c r="E317" s="37" t="s">
        <v>20346</v>
      </c>
    </row>
    <row r="318" spans="1:16" ht="12.75">
      <c r="A318" s="26" t="s">
        <v>61</v>
      </c>
      <c s="31" t="s">
        <v>349</v>
      </c>
      <c s="31" t="s">
        <v>20351</v>
      </c>
      <c s="26" t="s">
        <v>63</v>
      </c>
      <c s="32" t="s">
        <v>20352</v>
      </c>
      <c s="33" t="s">
        <v>6194</v>
      </c>
      <c s="34">
        <v>5277</v>
      </c>
      <c s="35">
        <v>0</v>
      </c>
      <c s="35">
        <f>ROUND(ROUND(H318,2)*ROUND(G318,3),2)</f>
      </c>
      <c s="33" t="s">
        <v>2820</v>
      </c>
      <c r="O318">
        <f>(I318*21)/100</f>
      </c>
      <c t="s">
        <v>33</v>
      </c>
    </row>
    <row r="319" spans="1:5" ht="12.75">
      <c r="A319" s="36" t="s">
        <v>67</v>
      </c>
      <c r="E319" s="37" t="s">
        <v>20352</v>
      </c>
    </row>
    <row r="320" spans="1:5" ht="25.5">
      <c r="A320" s="38" t="s">
        <v>68</v>
      </c>
      <c r="E320" s="39" t="s">
        <v>1000</v>
      </c>
    </row>
    <row r="321" spans="1:5" ht="102">
      <c r="A321" t="s">
        <v>70</v>
      </c>
      <c r="E321" s="37" t="s">
        <v>20346</v>
      </c>
    </row>
    <row r="322" spans="1:16" ht="12.75">
      <c r="A322" s="26" t="s">
        <v>61</v>
      </c>
      <c s="31" t="s">
        <v>353</v>
      </c>
      <c s="31" t="s">
        <v>20353</v>
      </c>
      <c s="26" t="s">
        <v>63</v>
      </c>
      <c s="32" t="s">
        <v>20354</v>
      </c>
      <c s="33" t="s">
        <v>6194</v>
      </c>
      <c s="34">
        <v>5022</v>
      </c>
      <c s="35">
        <v>0</v>
      </c>
      <c s="35">
        <f>ROUND(ROUND(H322,2)*ROUND(G322,3),2)</f>
      </c>
      <c s="33" t="s">
        <v>2820</v>
      </c>
      <c r="O322">
        <f>(I322*21)/100</f>
      </c>
      <c t="s">
        <v>33</v>
      </c>
    </row>
    <row r="323" spans="1:5" ht="12.75">
      <c r="A323" s="36" t="s">
        <v>67</v>
      </c>
      <c r="E323" s="37" t="s">
        <v>20354</v>
      </c>
    </row>
    <row r="324" spans="1:5" ht="25.5">
      <c r="A324" s="38" t="s">
        <v>68</v>
      </c>
      <c r="E324" s="39" t="s">
        <v>1000</v>
      </c>
    </row>
    <row r="325" spans="1:5" ht="102">
      <c r="A325" t="s">
        <v>70</v>
      </c>
      <c r="E325" s="37" t="s">
        <v>20346</v>
      </c>
    </row>
    <row r="326" spans="1:16" ht="12.75">
      <c r="A326" s="26" t="s">
        <v>61</v>
      </c>
      <c s="31" t="s">
        <v>357</v>
      </c>
      <c s="31" t="s">
        <v>20355</v>
      </c>
      <c s="26" t="s">
        <v>63</v>
      </c>
      <c s="32" t="s">
        <v>20356</v>
      </c>
      <c s="33" t="s">
        <v>6194</v>
      </c>
      <c s="34">
        <v>35438</v>
      </c>
      <c s="35">
        <v>0</v>
      </c>
      <c s="35">
        <f>ROUND(ROUND(H326,2)*ROUND(G326,3),2)</f>
      </c>
      <c s="33" t="s">
        <v>2820</v>
      </c>
      <c r="O326">
        <f>(I326*21)/100</f>
      </c>
      <c t="s">
        <v>33</v>
      </c>
    </row>
    <row r="327" spans="1:5" ht="12.75">
      <c r="A327" s="36" t="s">
        <v>67</v>
      </c>
      <c r="E327" s="37" t="s">
        <v>20356</v>
      </c>
    </row>
    <row r="328" spans="1:5" ht="25.5">
      <c r="A328" s="38" t="s">
        <v>68</v>
      </c>
      <c r="E328" s="39" t="s">
        <v>1000</v>
      </c>
    </row>
    <row r="329" spans="1:5" ht="89.25">
      <c r="A329" t="s">
        <v>70</v>
      </c>
      <c r="E329" s="37" t="s">
        <v>20357</v>
      </c>
    </row>
    <row r="330" spans="1:16" ht="12.75">
      <c r="A330" s="26" t="s">
        <v>61</v>
      </c>
      <c s="31" t="s">
        <v>361</v>
      </c>
      <c s="31" t="s">
        <v>20358</v>
      </c>
      <c s="26" t="s">
        <v>63</v>
      </c>
      <c s="32" t="s">
        <v>20359</v>
      </c>
      <c s="33" t="s">
        <v>507</v>
      </c>
      <c s="34">
        <v>146</v>
      </c>
      <c s="35">
        <v>0</v>
      </c>
      <c s="35">
        <f>ROUND(ROUND(H330,2)*ROUND(G330,3),2)</f>
      </c>
      <c s="33" t="s">
        <v>2820</v>
      </c>
      <c r="O330">
        <f>(I330*21)/100</f>
      </c>
      <c t="s">
        <v>33</v>
      </c>
    </row>
    <row r="331" spans="1:5" ht="12.75">
      <c r="A331" s="36" t="s">
        <v>67</v>
      </c>
      <c r="E331" s="37" t="s">
        <v>20359</v>
      </c>
    </row>
    <row r="332" spans="1:5" ht="25.5">
      <c r="A332" s="38" t="s">
        <v>68</v>
      </c>
      <c r="E332" s="39" t="s">
        <v>1000</v>
      </c>
    </row>
    <row r="333" spans="1:5" ht="89.25">
      <c r="A333" t="s">
        <v>70</v>
      </c>
      <c r="E333" s="37" t="s">
        <v>20360</v>
      </c>
    </row>
    <row r="334" spans="1:16" ht="12.75">
      <c r="A334" s="26" t="s">
        <v>61</v>
      </c>
      <c s="31" t="s">
        <v>364</v>
      </c>
      <c s="31" t="s">
        <v>20361</v>
      </c>
      <c s="26" t="s">
        <v>63</v>
      </c>
      <c s="32" t="s">
        <v>20362</v>
      </c>
      <c s="33" t="s">
        <v>507</v>
      </c>
      <c s="34">
        <v>64</v>
      </c>
      <c s="35">
        <v>0</v>
      </c>
      <c s="35">
        <f>ROUND(ROUND(H334,2)*ROUND(G334,3),2)</f>
      </c>
      <c s="33" t="s">
        <v>2820</v>
      </c>
      <c r="O334">
        <f>(I334*21)/100</f>
      </c>
      <c t="s">
        <v>33</v>
      </c>
    </row>
    <row r="335" spans="1:5" ht="12.75">
      <c r="A335" s="36" t="s">
        <v>67</v>
      </c>
      <c r="E335" s="37" t="s">
        <v>20362</v>
      </c>
    </row>
    <row r="336" spans="1:5" ht="25.5">
      <c r="A336" s="38" t="s">
        <v>68</v>
      </c>
      <c r="E336" s="39" t="s">
        <v>1000</v>
      </c>
    </row>
    <row r="337" spans="1:5" ht="89.25">
      <c r="A337" t="s">
        <v>70</v>
      </c>
      <c r="E337" s="37" t="s">
        <v>20360</v>
      </c>
    </row>
    <row r="338" spans="1:16" ht="12.75">
      <c r="A338" s="26" t="s">
        <v>61</v>
      </c>
      <c s="31" t="s">
        <v>368</v>
      </c>
      <c s="31" t="s">
        <v>20363</v>
      </c>
      <c s="26" t="s">
        <v>63</v>
      </c>
      <c s="32" t="s">
        <v>20364</v>
      </c>
      <c s="33" t="s">
        <v>507</v>
      </c>
      <c s="34">
        <v>64</v>
      </c>
      <c s="35">
        <v>0</v>
      </c>
      <c s="35">
        <f>ROUND(ROUND(H338,2)*ROUND(G338,3),2)</f>
      </c>
      <c s="33" t="s">
        <v>2820</v>
      </c>
      <c r="O338">
        <f>(I338*21)/100</f>
      </c>
      <c t="s">
        <v>33</v>
      </c>
    </row>
    <row r="339" spans="1:5" ht="12.75">
      <c r="A339" s="36" t="s">
        <v>67</v>
      </c>
      <c r="E339" s="37" t="s">
        <v>20364</v>
      </c>
    </row>
    <row r="340" spans="1:5" ht="25.5">
      <c r="A340" s="38" t="s">
        <v>68</v>
      </c>
      <c r="E340" s="39" t="s">
        <v>1000</v>
      </c>
    </row>
    <row r="341" spans="1:5" ht="89.25">
      <c r="A341" t="s">
        <v>70</v>
      </c>
      <c r="E341" s="37" t="s">
        <v>20360</v>
      </c>
    </row>
    <row r="342" spans="1:16" ht="12.75">
      <c r="A342" s="26" t="s">
        <v>61</v>
      </c>
      <c s="31" t="s">
        <v>372</v>
      </c>
      <c s="31" t="s">
        <v>20365</v>
      </c>
      <c s="26" t="s">
        <v>63</v>
      </c>
      <c s="32" t="s">
        <v>20366</v>
      </c>
      <c s="33" t="s">
        <v>507</v>
      </c>
      <c s="34">
        <v>9</v>
      </c>
      <c s="35">
        <v>0</v>
      </c>
      <c s="35">
        <f>ROUND(ROUND(H342,2)*ROUND(G342,3),2)</f>
      </c>
      <c s="33" t="s">
        <v>2820</v>
      </c>
      <c r="O342">
        <f>(I342*21)/100</f>
      </c>
      <c t="s">
        <v>33</v>
      </c>
    </row>
    <row r="343" spans="1:5" ht="12.75">
      <c r="A343" s="36" t="s">
        <v>67</v>
      </c>
      <c r="E343" s="37" t="s">
        <v>20366</v>
      </c>
    </row>
    <row r="344" spans="1:5" ht="25.5">
      <c r="A344" s="38" t="s">
        <v>68</v>
      </c>
      <c r="E344" s="39" t="s">
        <v>1000</v>
      </c>
    </row>
    <row r="345" spans="1:5" ht="114.75">
      <c r="A345" t="s">
        <v>70</v>
      </c>
      <c r="E345" s="37" t="s">
        <v>20325</v>
      </c>
    </row>
    <row r="346" spans="1:16" ht="12.75">
      <c r="A346" s="26" t="s">
        <v>61</v>
      </c>
      <c s="31" t="s">
        <v>376</v>
      </c>
      <c s="31" t="s">
        <v>20367</v>
      </c>
      <c s="26" t="s">
        <v>63</v>
      </c>
      <c s="32" t="s">
        <v>20368</v>
      </c>
      <c s="33" t="s">
        <v>507</v>
      </c>
      <c s="34">
        <v>10</v>
      </c>
      <c s="35">
        <v>0</v>
      </c>
      <c s="35">
        <f>ROUND(ROUND(H346,2)*ROUND(G346,3),2)</f>
      </c>
      <c s="33" t="s">
        <v>2820</v>
      </c>
      <c r="O346">
        <f>(I346*21)/100</f>
      </c>
      <c t="s">
        <v>33</v>
      </c>
    </row>
    <row r="347" spans="1:5" ht="12.75">
      <c r="A347" s="36" t="s">
        <v>67</v>
      </c>
      <c r="E347" s="37" t="s">
        <v>20368</v>
      </c>
    </row>
    <row r="348" spans="1:5" ht="25.5">
      <c r="A348" s="38" t="s">
        <v>68</v>
      </c>
      <c r="E348" s="39" t="s">
        <v>1000</v>
      </c>
    </row>
    <row r="349" spans="1:5" ht="114.75">
      <c r="A349" t="s">
        <v>70</v>
      </c>
      <c r="E349" s="37" t="s">
        <v>20325</v>
      </c>
    </row>
    <row r="350" spans="1:16" ht="12.75">
      <c r="A350" s="26" t="s">
        <v>61</v>
      </c>
      <c s="31" t="s">
        <v>380</v>
      </c>
      <c s="31" t="s">
        <v>20369</v>
      </c>
      <c s="26" t="s">
        <v>63</v>
      </c>
      <c s="32" t="s">
        <v>20370</v>
      </c>
      <c s="33" t="s">
        <v>507</v>
      </c>
      <c s="34">
        <v>36</v>
      </c>
      <c s="35">
        <v>0</v>
      </c>
      <c s="35">
        <f>ROUND(ROUND(H350,2)*ROUND(G350,3),2)</f>
      </c>
      <c s="33" t="s">
        <v>2820</v>
      </c>
      <c r="O350">
        <f>(I350*21)/100</f>
      </c>
      <c t="s">
        <v>33</v>
      </c>
    </row>
    <row r="351" spans="1:5" ht="12.75">
      <c r="A351" s="36" t="s">
        <v>67</v>
      </c>
      <c r="E351" s="37" t="s">
        <v>20370</v>
      </c>
    </row>
    <row r="352" spans="1:5" ht="25.5">
      <c r="A352" s="38" t="s">
        <v>68</v>
      </c>
      <c r="E352" s="39" t="s">
        <v>1000</v>
      </c>
    </row>
    <row r="353" spans="1:5" ht="114.75">
      <c r="A353" t="s">
        <v>70</v>
      </c>
      <c r="E353" s="37" t="s">
        <v>20325</v>
      </c>
    </row>
    <row r="354" spans="1:16" ht="12.75">
      <c r="A354" s="26" t="s">
        <v>61</v>
      </c>
      <c s="31" t="s">
        <v>384</v>
      </c>
      <c s="31" t="s">
        <v>20371</v>
      </c>
      <c s="26" t="s">
        <v>63</v>
      </c>
      <c s="32" t="s">
        <v>20372</v>
      </c>
      <c s="33" t="s">
        <v>507</v>
      </c>
      <c s="34">
        <v>2</v>
      </c>
      <c s="35">
        <v>0</v>
      </c>
      <c s="35">
        <f>ROUND(ROUND(H354,2)*ROUND(G354,3),2)</f>
      </c>
      <c s="33" t="s">
        <v>2820</v>
      </c>
      <c r="O354">
        <f>(I354*21)/100</f>
      </c>
      <c t="s">
        <v>33</v>
      </c>
    </row>
    <row r="355" spans="1:5" ht="12.75">
      <c r="A355" s="36" t="s">
        <v>67</v>
      </c>
      <c r="E355" s="37" t="s">
        <v>20372</v>
      </c>
    </row>
    <row r="356" spans="1:5" ht="25.5">
      <c r="A356" s="38" t="s">
        <v>68</v>
      </c>
      <c r="E356" s="39" t="s">
        <v>1000</v>
      </c>
    </row>
    <row r="357" spans="1:5" ht="114.75">
      <c r="A357" t="s">
        <v>70</v>
      </c>
      <c r="E357" s="37" t="s">
        <v>20325</v>
      </c>
    </row>
    <row r="358" spans="1:16" ht="12.75">
      <c r="A358" s="26" t="s">
        <v>61</v>
      </c>
      <c s="31" t="s">
        <v>389</v>
      </c>
      <c s="31" t="s">
        <v>20373</v>
      </c>
      <c s="26" t="s">
        <v>63</v>
      </c>
      <c s="32" t="s">
        <v>20374</v>
      </c>
      <c s="33" t="s">
        <v>507</v>
      </c>
      <c s="34">
        <v>46</v>
      </c>
      <c s="35">
        <v>0</v>
      </c>
      <c s="35">
        <f>ROUND(ROUND(H358,2)*ROUND(G358,3),2)</f>
      </c>
      <c s="33" t="s">
        <v>2820</v>
      </c>
      <c r="O358">
        <f>(I358*21)/100</f>
      </c>
      <c t="s">
        <v>33</v>
      </c>
    </row>
    <row r="359" spans="1:5" ht="12.75">
      <c r="A359" s="36" t="s">
        <v>67</v>
      </c>
      <c r="E359" s="37" t="s">
        <v>20374</v>
      </c>
    </row>
    <row r="360" spans="1:5" ht="25.5">
      <c r="A360" s="38" t="s">
        <v>68</v>
      </c>
      <c r="E360" s="39" t="s">
        <v>1000</v>
      </c>
    </row>
    <row r="361" spans="1:5" ht="114.75">
      <c r="A361" t="s">
        <v>70</v>
      </c>
      <c r="E361" s="37" t="s">
        <v>20325</v>
      </c>
    </row>
    <row r="362" spans="1:16" ht="25.5">
      <c r="A362" s="26" t="s">
        <v>61</v>
      </c>
      <c s="31" t="s">
        <v>392</v>
      </c>
      <c s="31" t="s">
        <v>20375</v>
      </c>
      <c s="26" t="s">
        <v>63</v>
      </c>
      <c s="32" t="s">
        <v>20376</v>
      </c>
      <c s="33" t="s">
        <v>507</v>
      </c>
      <c s="34">
        <v>5</v>
      </c>
      <c s="35">
        <v>0</v>
      </c>
      <c s="35">
        <f>ROUND(ROUND(H362,2)*ROUND(G362,3),2)</f>
      </c>
      <c s="33" t="s">
        <v>2820</v>
      </c>
      <c r="O362">
        <f>(I362*21)/100</f>
      </c>
      <c t="s">
        <v>33</v>
      </c>
    </row>
    <row r="363" spans="1:5" ht="25.5">
      <c r="A363" s="36" t="s">
        <v>67</v>
      </c>
      <c r="E363" s="37" t="s">
        <v>20376</v>
      </c>
    </row>
    <row r="364" spans="1:5" ht="25.5">
      <c r="A364" s="38" t="s">
        <v>68</v>
      </c>
      <c r="E364" s="39" t="s">
        <v>1000</v>
      </c>
    </row>
    <row r="365" spans="1:5" ht="114.75">
      <c r="A365" t="s">
        <v>70</v>
      </c>
      <c r="E365" s="37" t="s">
        <v>20325</v>
      </c>
    </row>
    <row r="366" spans="1:16" ht="12.75">
      <c r="A366" s="26" t="s">
        <v>61</v>
      </c>
      <c s="31" t="s">
        <v>396</v>
      </c>
      <c s="31" t="s">
        <v>20377</v>
      </c>
      <c s="26" t="s">
        <v>63</v>
      </c>
      <c s="32" t="s">
        <v>20378</v>
      </c>
      <c s="33" t="s">
        <v>507</v>
      </c>
      <c s="34">
        <v>5</v>
      </c>
      <c s="35">
        <v>0</v>
      </c>
      <c s="35">
        <f>ROUND(ROUND(H366,2)*ROUND(G366,3),2)</f>
      </c>
      <c s="33" t="s">
        <v>2820</v>
      </c>
      <c r="O366">
        <f>(I366*21)/100</f>
      </c>
      <c t="s">
        <v>33</v>
      </c>
    </row>
    <row r="367" spans="1:5" ht="12.75">
      <c r="A367" s="36" t="s">
        <v>67</v>
      </c>
      <c r="E367" s="37" t="s">
        <v>20378</v>
      </c>
    </row>
    <row r="368" spans="1:5" ht="25.5">
      <c r="A368" s="38" t="s">
        <v>68</v>
      </c>
      <c r="E368" s="39" t="s">
        <v>1000</v>
      </c>
    </row>
    <row r="369" spans="1:5" ht="114.75">
      <c r="A369" t="s">
        <v>70</v>
      </c>
      <c r="E369" s="37" t="s">
        <v>20325</v>
      </c>
    </row>
    <row r="370" spans="1:16" ht="12.75">
      <c r="A370" s="26" t="s">
        <v>61</v>
      </c>
      <c s="31" t="s">
        <v>400</v>
      </c>
      <c s="31" t="s">
        <v>20379</v>
      </c>
      <c s="26" t="s">
        <v>63</v>
      </c>
      <c s="32" t="s">
        <v>20380</v>
      </c>
      <c s="33" t="s">
        <v>507</v>
      </c>
      <c s="34">
        <v>1</v>
      </c>
      <c s="35">
        <v>0</v>
      </c>
      <c s="35">
        <f>ROUND(ROUND(H370,2)*ROUND(G370,3),2)</f>
      </c>
      <c s="33" t="s">
        <v>2820</v>
      </c>
      <c r="O370">
        <f>(I370*21)/100</f>
      </c>
      <c t="s">
        <v>33</v>
      </c>
    </row>
    <row r="371" spans="1:5" ht="12.75">
      <c r="A371" s="36" t="s">
        <v>67</v>
      </c>
      <c r="E371" s="37" t="s">
        <v>20380</v>
      </c>
    </row>
    <row r="372" spans="1:5" ht="25.5">
      <c r="A372" s="38" t="s">
        <v>68</v>
      </c>
      <c r="E372" s="39" t="s">
        <v>1000</v>
      </c>
    </row>
    <row r="373" spans="1:5" ht="114.75">
      <c r="A373" t="s">
        <v>70</v>
      </c>
      <c r="E373" s="37" t="s">
        <v>20325</v>
      </c>
    </row>
    <row r="374" spans="1:16" ht="12.75">
      <c r="A374" s="26" t="s">
        <v>61</v>
      </c>
      <c s="31" t="s">
        <v>404</v>
      </c>
      <c s="31" t="s">
        <v>20381</v>
      </c>
      <c s="26" t="s">
        <v>63</v>
      </c>
      <c s="32" t="s">
        <v>20382</v>
      </c>
      <c s="33" t="s">
        <v>507</v>
      </c>
      <c s="34">
        <v>58</v>
      </c>
      <c s="35">
        <v>0</v>
      </c>
      <c s="35">
        <f>ROUND(ROUND(H374,2)*ROUND(G374,3),2)</f>
      </c>
      <c s="33" t="s">
        <v>2820</v>
      </c>
      <c r="O374">
        <f>(I374*21)/100</f>
      </c>
      <c t="s">
        <v>33</v>
      </c>
    </row>
    <row r="375" spans="1:5" ht="12.75">
      <c r="A375" s="36" t="s">
        <v>67</v>
      </c>
      <c r="E375" s="37" t="s">
        <v>20382</v>
      </c>
    </row>
    <row r="376" spans="1:5" ht="25.5">
      <c r="A376" s="38" t="s">
        <v>68</v>
      </c>
      <c r="E376" s="39" t="s">
        <v>1000</v>
      </c>
    </row>
    <row r="377" spans="1:5" ht="114.75">
      <c r="A377" t="s">
        <v>70</v>
      </c>
      <c r="E377" s="37" t="s">
        <v>20325</v>
      </c>
    </row>
    <row r="378" spans="1:16" ht="12.75">
      <c r="A378" s="26" t="s">
        <v>61</v>
      </c>
      <c s="31" t="s">
        <v>408</v>
      </c>
      <c s="31" t="s">
        <v>20383</v>
      </c>
      <c s="26" t="s">
        <v>63</v>
      </c>
      <c s="32" t="s">
        <v>20384</v>
      </c>
      <c s="33" t="s">
        <v>507</v>
      </c>
      <c s="34">
        <v>9</v>
      </c>
      <c s="35">
        <v>0</v>
      </c>
      <c s="35">
        <f>ROUND(ROUND(H378,2)*ROUND(G378,3),2)</f>
      </c>
      <c s="33" t="s">
        <v>2820</v>
      </c>
      <c r="O378">
        <f>(I378*21)/100</f>
      </c>
      <c t="s">
        <v>33</v>
      </c>
    </row>
    <row r="379" spans="1:5" ht="12.75">
      <c r="A379" s="36" t="s">
        <v>67</v>
      </c>
      <c r="E379" s="37" t="s">
        <v>20384</v>
      </c>
    </row>
    <row r="380" spans="1:5" ht="25.5">
      <c r="A380" s="38" t="s">
        <v>68</v>
      </c>
      <c r="E380" s="39" t="s">
        <v>1000</v>
      </c>
    </row>
    <row r="381" spans="1:5" ht="114.75">
      <c r="A381" t="s">
        <v>70</v>
      </c>
      <c r="E381" s="37" t="s">
        <v>20325</v>
      </c>
    </row>
    <row r="382" spans="1:16" ht="12.75">
      <c r="A382" s="26" t="s">
        <v>61</v>
      </c>
      <c s="31" t="s">
        <v>412</v>
      </c>
      <c s="31" t="s">
        <v>20385</v>
      </c>
      <c s="26" t="s">
        <v>63</v>
      </c>
      <c s="32" t="s">
        <v>20386</v>
      </c>
      <c s="33" t="s">
        <v>507</v>
      </c>
      <c s="34">
        <v>2</v>
      </c>
      <c s="35">
        <v>0</v>
      </c>
      <c s="35">
        <f>ROUND(ROUND(H382,2)*ROUND(G382,3),2)</f>
      </c>
      <c s="33" t="s">
        <v>2820</v>
      </c>
      <c r="O382">
        <f>(I382*21)/100</f>
      </c>
      <c t="s">
        <v>33</v>
      </c>
    </row>
    <row r="383" spans="1:5" ht="12.75">
      <c r="A383" s="36" t="s">
        <v>67</v>
      </c>
      <c r="E383" s="37" t="s">
        <v>20386</v>
      </c>
    </row>
    <row r="384" spans="1:5" ht="25.5">
      <c r="A384" s="38" t="s">
        <v>68</v>
      </c>
      <c r="E384" s="39" t="s">
        <v>1000</v>
      </c>
    </row>
    <row r="385" spans="1:5" ht="114.75">
      <c r="A385" t="s">
        <v>70</v>
      </c>
      <c r="E385" s="37" t="s">
        <v>20325</v>
      </c>
    </row>
    <row r="386" spans="1:16" ht="12.75">
      <c r="A386" s="26" t="s">
        <v>61</v>
      </c>
      <c s="31" t="s">
        <v>416</v>
      </c>
      <c s="31" t="s">
        <v>20387</v>
      </c>
      <c s="26" t="s">
        <v>63</v>
      </c>
      <c s="32" t="s">
        <v>20388</v>
      </c>
      <c s="33" t="s">
        <v>507</v>
      </c>
      <c s="34">
        <v>25</v>
      </c>
      <c s="35">
        <v>0</v>
      </c>
      <c s="35">
        <f>ROUND(ROUND(H386,2)*ROUND(G386,3),2)</f>
      </c>
      <c s="33" t="s">
        <v>2820</v>
      </c>
      <c r="O386">
        <f>(I386*21)/100</f>
      </c>
      <c t="s">
        <v>33</v>
      </c>
    </row>
    <row r="387" spans="1:5" ht="12.75">
      <c r="A387" s="36" t="s">
        <v>67</v>
      </c>
      <c r="E387" s="37" t="s">
        <v>20388</v>
      </c>
    </row>
    <row r="388" spans="1:5" ht="25.5">
      <c r="A388" s="38" t="s">
        <v>68</v>
      </c>
      <c r="E388" s="39" t="s">
        <v>1000</v>
      </c>
    </row>
    <row r="389" spans="1:5" ht="114.75">
      <c r="A389" t="s">
        <v>70</v>
      </c>
      <c r="E389" s="37" t="s">
        <v>20325</v>
      </c>
    </row>
    <row r="390" spans="1:16" ht="12.75">
      <c r="A390" s="26" t="s">
        <v>61</v>
      </c>
      <c s="31" t="s">
        <v>420</v>
      </c>
      <c s="31" t="s">
        <v>20389</v>
      </c>
      <c s="26" t="s">
        <v>63</v>
      </c>
      <c s="32" t="s">
        <v>20390</v>
      </c>
      <c s="33" t="s">
        <v>507</v>
      </c>
      <c s="34">
        <v>4</v>
      </c>
      <c s="35">
        <v>0</v>
      </c>
      <c s="35">
        <f>ROUND(ROUND(H390,2)*ROUND(G390,3),2)</f>
      </c>
      <c s="33" t="s">
        <v>2820</v>
      </c>
      <c r="O390">
        <f>(I390*21)/100</f>
      </c>
      <c t="s">
        <v>33</v>
      </c>
    </row>
    <row r="391" spans="1:5" ht="12.75">
      <c r="A391" s="36" t="s">
        <v>67</v>
      </c>
      <c r="E391" s="37" t="s">
        <v>20390</v>
      </c>
    </row>
    <row r="392" spans="1:5" ht="25.5">
      <c r="A392" s="38" t="s">
        <v>68</v>
      </c>
      <c r="E392" s="39" t="s">
        <v>1000</v>
      </c>
    </row>
    <row r="393" spans="1:5" ht="114.75">
      <c r="A393" t="s">
        <v>70</v>
      </c>
      <c r="E393" s="37" t="s">
        <v>20325</v>
      </c>
    </row>
    <row r="394" spans="1:16" ht="12.75">
      <c r="A394" s="26" t="s">
        <v>61</v>
      </c>
      <c s="31" t="s">
        <v>424</v>
      </c>
      <c s="31" t="s">
        <v>20391</v>
      </c>
      <c s="26" t="s">
        <v>63</v>
      </c>
      <c s="32" t="s">
        <v>20392</v>
      </c>
      <c s="33" t="s">
        <v>507</v>
      </c>
      <c s="34">
        <v>28</v>
      </c>
      <c s="35">
        <v>0</v>
      </c>
      <c s="35">
        <f>ROUND(ROUND(H394,2)*ROUND(G394,3),2)</f>
      </c>
      <c s="33" t="s">
        <v>2820</v>
      </c>
      <c r="O394">
        <f>(I394*21)/100</f>
      </c>
      <c t="s">
        <v>33</v>
      </c>
    </row>
    <row r="395" spans="1:5" ht="12.75">
      <c r="A395" s="36" t="s">
        <v>67</v>
      </c>
      <c r="E395" s="37" t="s">
        <v>20392</v>
      </c>
    </row>
    <row r="396" spans="1:5" ht="25.5">
      <c r="A396" s="38" t="s">
        <v>68</v>
      </c>
      <c r="E396" s="39" t="s">
        <v>1000</v>
      </c>
    </row>
    <row r="397" spans="1:5" ht="114.75">
      <c r="A397" t="s">
        <v>70</v>
      </c>
      <c r="E397" s="37" t="s">
        <v>20325</v>
      </c>
    </row>
    <row r="398" spans="1:16" ht="12.75">
      <c r="A398" s="26" t="s">
        <v>61</v>
      </c>
      <c s="31" t="s">
        <v>428</v>
      </c>
      <c s="31" t="s">
        <v>20393</v>
      </c>
      <c s="26" t="s">
        <v>63</v>
      </c>
      <c s="32" t="s">
        <v>20394</v>
      </c>
      <c s="33" t="s">
        <v>507</v>
      </c>
      <c s="34">
        <v>1</v>
      </c>
      <c s="35">
        <v>0</v>
      </c>
      <c s="35">
        <f>ROUND(ROUND(H398,2)*ROUND(G398,3),2)</f>
      </c>
      <c s="33" t="s">
        <v>2820</v>
      </c>
      <c r="O398">
        <f>(I398*21)/100</f>
      </c>
      <c t="s">
        <v>33</v>
      </c>
    </row>
    <row r="399" spans="1:5" ht="12.75">
      <c r="A399" s="36" t="s">
        <v>67</v>
      </c>
      <c r="E399" s="37" t="s">
        <v>20394</v>
      </c>
    </row>
    <row r="400" spans="1:5" ht="25.5">
      <c r="A400" s="38" t="s">
        <v>68</v>
      </c>
      <c r="E400" s="39" t="s">
        <v>1000</v>
      </c>
    </row>
    <row r="401" spans="1:5" ht="114.75">
      <c r="A401" t="s">
        <v>70</v>
      </c>
      <c r="E401" s="37" t="s">
        <v>20325</v>
      </c>
    </row>
    <row r="402" spans="1:16" ht="12.75">
      <c r="A402" s="26" t="s">
        <v>61</v>
      </c>
      <c s="31" t="s">
        <v>432</v>
      </c>
      <c s="31" t="s">
        <v>20395</v>
      </c>
      <c s="26" t="s">
        <v>63</v>
      </c>
      <c s="32" t="s">
        <v>20396</v>
      </c>
      <c s="33" t="s">
        <v>6194</v>
      </c>
      <c s="34">
        <v>3107</v>
      </c>
      <c s="35">
        <v>0</v>
      </c>
      <c s="35">
        <f>ROUND(ROUND(H402,2)*ROUND(G402,3),2)</f>
      </c>
      <c s="33" t="s">
        <v>2820</v>
      </c>
      <c r="O402">
        <f>(I402*21)/100</f>
      </c>
      <c t="s">
        <v>33</v>
      </c>
    </row>
    <row r="403" spans="1:5" ht="12.75">
      <c r="A403" s="36" t="s">
        <v>67</v>
      </c>
      <c r="E403" s="37" t="s">
        <v>20396</v>
      </c>
    </row>
    <row r="404" spans="1:5" ht="25.5">
      <c r="A404" s="38" t="s">
        <v>68</v>
      </c>
      <c r="E404" s="39" t="s">
        <v>1000</v>
      </c>
    </row>
    <row r="405" spans="1:5" ht="114.75">
      <c r="A405" t="s">
        <v>70</v>
      </c>
      <c r="E405" s="37" t="s">
        <v>20397</v>
      </c>
    </row>
    <row r="406" spans="1:16" ht="12.75">
      <c r="A406" s="26" t="s">
        <v>61</v>
      </c>
      <c s="31" t="s">
        <v>437</v>
      </c>
      <c s="31" t="s">
        <v>20398</v>
      </c>
      <c s="26" t="s">
        <v>63</v>
      </c>
      <c s="32" t="s">
        <v>20399</v>
      </c>
      <c s="33" t="s">
        <v>507</v>
      </c>
      <c s="34">
        <v>14</v>
      </c>
      <c s="35">
        <v>0</v>
      </c>
      <c s="35">
        <f>ROUND(ROUND(H406,2)*ROUND(G406,3),2)</f>
      </c>
      <c s="33" t="s">
        <v>2820</v>
      </c>
      <c r="O406">
        <f>(I406*21)/100</f>
      </c>
      <c t="s">
        <v>33</v>
      </c>
    </row>
    <row r="407" spans="1:5" ht="12.75">
      <c r="A407" s="36" t="s">
        <v>67</v>
      </c>
      <c r="E407" s="37" t="s">
        <v>20399</v>
      </c>
    </row>
    <row r="408" spans="1:5" ht="25.5">
      <c r="A408" s="38" t="s">
        <v>68</v>
      </c>
      <c r="E408" s="39" t="s">
        <v>1000</v>
      </c>
    </row>
    <row r="409" spans="1:5" ht="114.75">
      <c r="A409" t="s">
        <v>70</v>
      </c>
      <c r="E409" s="37" t="s">
        <v>20325</v>
      </c>
    </row>
    <row r="410" spans="1:16" ht="12.75">
      <c r="A410" s="26" t="s">
        <v>61</v>
      </c>
      <c s="31" t="s">
        <v>441</v>
      </c>
      <c s="31" t="s">
        <v>20400</v>
      </c>
      <c s="26" t="s">
        <v>63</v>
      </c>
      <c s="32" t="s">
        <v>20401</v>
      </c>
      <c s="33" t="s">
        <v>507</v>
      </c>
      <c s="34">
        <v>6</v>
      </c>
      <c s="35">
        <v>0</v>
      </c>
      <c s="35">
        <f>ROUND(ROUND(H410,2)*ROUND(G410,3),2)</f>
      </c>
      <c s="33" t="s">
        <v>2820</v>
      </c>
      <c r="O410">
        <f>(I410*21)/100</f>
      </c>
      <c t="s">
        <v>33</v>
      </c>
    </row>
    <row r="411" spans="1:5" ht="12.75">
      <c r="A411" s="36" t="s">
        <v>67</v>
      </c>
      <c r="E411" s="37" t="s">
        <v>20401</v>
      </c>
    </row>
    <row r="412" spans="1:5" ht="25.5">
      <c r="A412" s="38" t="s">
        <v>68</v>
      </c>
      <c r="E412" s="39" t="s">
        <v>1000</v>
      </c>
    </row>
    <row r="413" spans="1:5" ht="114.75">
      <c r="A413" t="s">
        <v>70</v>
      </c>
      <c r="E413" s="37" t="s">
        <v>20325</v>
      </c>
    </row>
    <row r="414" spans="1:16" ht="12.75">
      <c r="A414" s="26" t="s">
        <v>61</v>
      </c>
      <c s="31" t="s">
        <v>445</v>
      </c>
      <c s="31" t="s">
        <v>20402</v>
      </c>
      <c s="26" t="s">
        <v>63</v>
      </c>
      <c s="32" t="s">
        <v>20403</v>
      </c>
      <c s="33" t="s">
        <v>507</v>
      </c>
      <c s="34">
        <v>20</v>
      </c>
      <c s="35">
        <v>0</v>
      </c>
      <c s="35">
        <f>ROUND(ROUND(H414,2)*ROUND(G414,3),2)</f>
      </c>
      <c s="33" t="s">
        <v>2820</v>
      </c>
      <c r="O414">
        <f>(I414*21)/100</f>
      </c>
      <c t="s">
        <v>33</v>
      </c>
    </row>
    <row r="415" spans="1:5" ht="12.75">
      <c r="A415" s="36" t="s">
        <v>67</v>
      </c>
      <c r="E415" s="37" t="s">
        <v>20403</v>
      </c>
    </row>
    <row r="416" spans="1:5" ht="25.5">
      <c r="A416" s="38" t="s">
        <v>68</v>
      </c>
      <c r="E416" s="39" t="s">
        <v>1000</v>
      </c>
    </row>
    <row r="417" spans="1:5" ht="114.75">
      <c r="A417" t="s">
        <v>70</v>
      </c>
      <c r="E417" s="37" t="s">
        <v>20325</v>
      </c>
    </row>
    <row r="418" spans="1:16" ht="12.75">
      <c r="A418" s="26" t="s">
        <v>61</v>
      </c>
      <c s="31" t="s">
        <v>448</v>
      </c>
      <c s="31" t="s">
        <v>20404</v>
      </c>
      <c s="26" t="s">
        <v>63</v>
      </c>
      <c s="32" t="s">
        <v>20405</v>
      </c>
      <c s="33" t="s">
        <v>507</v>
      </c>
      <c s="34">
        <v>4</v>
      </c>
      <c s="35">
        <v>0</v>
      </c>
      <c s="35">
        <f>ROUND(ROUND(H418,2)*ROUND(G418,3),2)</f>
      </c>
      <c s="33" t="s">
        <v>2820</v>
      </c>
      <c r="O418">
        <f>(I418*21)/100</f>
      </c>
      <c t="s">
        <v>33</v>
      </c>
    </row>
    <row r="419" spans="1:5" ht="12.75">
      <c r="A419" s="36" t="s">
        <v>67</v>
      </c>
      <c r="E419" s="37" t="s">
        <v>20405</v>
      </c>
    </row>
    <row r="420" spans="1:5" ht="25.5">
      <c r="A420" s="38" t="s">
        <v>68</v>
      </c>
      <c r="E420" s="39" t="s">
        <v>1000</v>
      </c>
    </row>
    <row r="421" spans="1:5" ht="114.75">
      <c r="A421" t="s">
        <v>70</v>
      </c>
      <c r="E421" s="37" t="s">
        <v>20325</v>
      </c>
    </row>
    <row r="422" spans="1:16" ht="12.75">
      <c r="A422" s="26" t="s">
        <v>61</v>
      </c>
      <c s="31" t="s">
        <v>452</v>
      </c>
      <c s="31" t="s">
        <v>20406</v>
      </c>
      <c s="26" t="s">
        <v>63</v>
      </c>
      <c s="32" t="s">
        <v>20407</v>
      </c>
      <c s="33" t="s">
        <v>507</v>
      </c>
      <c s="34">
        <v>4</v>
      </c>
      <c s="35">
        <v>0</v>
      </c>
      <c s="35">
        <f>ROUND(ROUND(H422,2)*ROUND(G422,3),2)</f>
      </c>
      <c s="33" t="s">
        <v>2820</v>
      </c>
      <c r="O422">
        <f>(I422*21)/100</f>
      </c>
      <c t="s">
        <v>33</v>
      </c>
    </row>
    <row r="423" spans="1:5" ht="12.75">
      <c r="A423" s="36" t="s">
        <v>67</v>
      </c>
      <c r="E423" s="37" t="s">
        <v>20407</v>
      </c>
    </row>
    <row r="424" spans="1:5" ht="25.5">
      <c r="A424" s="38" t="s">
        <v>68</v>
      </c>
      <c r="E424" s="39" t="s">
        <v>1000</v>
      </c>
    </row>
    <row r="425" spans="1:5" ht="114.75">
      <c r="A425" t="s">
        <v>70</v>
      </c>
      <c r="E425" s="37" t="s">
        <v>20325</v>
      </c>
    </row>
    <row r="426" spans="1:16" ht="12.75">
      <c r="A426" s="26" t="s">
        <v>61</v>
      </c>
      <c s="31" t="s">
        <v>456</v>
      </c>
      <c s="31" t="s">
        <v>20408</v>
      </c>
      <c s="26" t="s">
        <v>63</v>
      </c>
      <c s="32" t="s">
        <v>20409</v>
      </c>
      <c s="33" t="s">
        <v>507</v>
      </c>
      <c s="34">
        <v>2</v>
      </c>
      <c s="35">
        <v>0</v>
      </c>
      <c s="35">
        <f>ROUND(ROUND(H426,2)*ROUND(G426,3),2)</f>
      </c>
      <c s="33" t="s">
        <v>2820</v>
      </c>
      <c r="O426">
        <f>(I426*21)/100</f>
      </c>
      <c t="s">
        <v>33</v>
      </c>
    </row>
    <row r="427" spans="1:5" ht="12.75">
      <c r="A427" s="36" t="s">
        <v>67</v>
      </c>
      <c r="E427" s="37" t="s">
        <v>20409</v>
      </c>
    </row>
    <row r="428" spans="1:5" ht="25.5">
      <c r="A428" s="38" t="s">
        <v>68</v>
      </c>
      <c r="E428" s="39" t="s">
        <v>1000</v>
      </c>
    </row>
    <row r="429" spans="1:5" ht="114.75">
      <c r="A429" t="s">
        <v>70</v>
      </c>
      <c r="E429" s="37" t="s">
        <v>20325</v>
      </c>
    </row>
    <row r="430" spans="1:16" ht="12.75">
      <c r="A430" s="26" t="s">
        <v>61</v>
      </c>
      <c s="31" t="s">
        <v>460</v>
      </c>
      <c s="31" t="s">
        <v>20410</v>
      </c>
      <c s="26" t="s">
        <v>63</v>
      </c>
      <c s="32" t="s">
        <v>20411</v>
      </c>
      <c s="33" t="s">
        <v>507</v>
      </c>
      <c s="34">
        <v>4</v>
      </c>
      <c s="35">
        <v>0</v>
      </c>
      <c s="35">
        <f>ROUND(ROUND(H430,2)*ROUND(G430,3),2)</f>
      </c>
      <c s="33" t="s">
        <v>2820</v>
      </c>
      <c r="O430">
        <f>(I430*21)/100</f>
      </c>
      <c t="s">
        <v>33</v>
      </c>
    </row>
    <row r="431" spans="1:5" ht="12.75">
      <c r="A431" s="36" t="s">
        <v>67</v>
      </c>
      <c r="E431" s="37" t="s">
        <v>20411</v>
      </c>
    </row>
    <row r="432" spans="1:5" ht="25.5">
      <c r="A432" s="38" t="s">
        <v>68</v>
      </c>
      <c r="E432" s="39" t="s">
        <v>1000</v>
      </c>
    </row>
    <row r="433" spans="1:5" ht="114.75">
      <c r="A433" t="s">
        <v>70</v>
      </c>
      <c r="E433" s="37" t="s">
        <v>20325</v>
      </c>
    </row>
    <row r="434" spans="1:16" ht="12.75">
      <c r="A434" s="26" t="s">
        <v>61</v>
      </c>
      <c s="31" t="s">
        <v>464</v>
      </c>
      <c s="31" t="s">
        <v>20412</v>
      </c>
      <c s="26" t="s">
        <v>63</v>
      </c>
      <c s="32" t="s">
        <v>20413</v>
      </c>
      <c s="33" t="s">
        <v>507</v>
      </c>
      <c s="34">
        <v>6</v>
      </c>
      <c s="35">
        <v>0</v>
      </c>
      <c s="35">
        <f>ROUND(ROUND(H434,2)*ROUND(G434,3),2)</f>
      </c>
      <c s="33" t="s">
        <v>2820</v>
      </c>
      <c r="O434">
        <f>(I434*21)/100</f>
      </c>
      <c t="s">
        <v>33</v>
      </c>
    </row>
    <row r="435" spans="1:5" ht="12.75">
      <c r="A435" s="36" t="s">
        <v>67</v>
      </c>
      <c r="E435" s="37" t="s">
        <v>20413</v>
      </c>
    </row>
    <row r="436" spans="1:5" ht="25.5">
      <c r="A436" s="38" t="s">
        <v>68</v>
      </c>
      <c r="E436" s="39" t="s">
        <v>1000</v>
      </c>
    </row>
    <row r="437" spans="1:5" ht="114.75">
      <c r="A437" t="s">
        <v>70</v>
      </c>
      <c r="E437" s="37" t="s">
        <v>20325</v>
      </c>
    </row>
    <row r="438" spans="1:16" ht="12.75">
      <c r="A438" s="26" t="s">
        <v>61</v>
      </c>
      <c s="31" t="s">
        <v>468</v>
      </c>
      <c s="31" t="s">
        <v>20414</v>
      </c>
      <c s="26" t="s">
        <v>63</v>
      </c>
      <c s="32" t="s">
        <v>20415</v>
      </c>
      <c s="33" t="s">
        <v>507</v>
      </c>
      <c s="34">
        <v>41</v>
      </c>
      <c s="35">
        <v>0</v>
      </c>
      <c s="35">
        <f>ROUND(ROUND(H438,2)*ROUND(G438,3),2)</f>
      </c>
      <c s="33" t="s">
        <v>2820</v>
      </c>
      <c r="O438">
        <f>(I438*21)/100</f>
      </c>
      <c t="s">
        <v>33</v>
      </c>
    </row>
    <row r="439" spans="1:5" ht="12.75">
      <c r="A439" s="36" t="s">
        <v>67</v>
      </c>
      <c r="E439" s="37" t="s">
        <v>20415</v>
      </c>
    </row>
    <row r="440" spans="1:5" ht="25.5">
      <c r="A440" s="38" t="s">
        <v>68</v>
      </c>
      <c r="E440" s="39" t="s">
        <v>1000</v>
      </c>
    </row>
    <row r="441" spans="1:5" ht="114.75">
      <c r="A441" t="s">
        <v>70</v>
      </c>
      <c r="E441" s="37" t="s">
        <v>20325</v>
      </c>
    </row>
    <row r="442" spans="1:16" ht="25.5">
      <c r="A442" s="26" t="s">
        <v>61</v>
      </c>
      <c s="31" t="s">
        <v>472</v>
      </c>
      <c s="31" t="s">
        <v>20416</v>
      </c>
      <c s="26" t="s">
        <v>63</v>
      </c>
      <c s="32" t="s">
        <v>20417</v>
      </c>
      <c s="33" t="s">
        <v>507</v>
      </c>
      <c s="34">
        <v>4</v>
      </c>
      <c s="35">
        <v>0</v>
      </c>
      <c s="35">
        <f>ROUND(ROUND(H442,2)*ROUND(G442,3),2)</f>
      </c>
      <c s="33" t="s">
        <v>2820</v>
      </c>
      <c r="O442">
        <f>(I442*21)/100</f>
      </c>
      <c t="s">
        <v>33</v>
      </c>
    </row>
    <row r="443" spans="1:5" ht="25.5">
      <c r="A443" s="36" t="s">
        <v>67</v>
      </c>
      <c r="E443" s="37" t="s">
        <v>20417</v>
      </c>
    </row>
    <row r="444" spans="1:5" ht="25.5">
      <c r="A444" s="38" t="s">
        <v>68</v>
      </c>
      <c r="E444" s="39" t="s">
        <v>1000</v>
      </c>
    </row>
    <row r="445" spans="1:5" ht="114.75">
      <c r="A445" t="s">
        <v>70</v>
      </c>
      <c r="E445" s="37" t="s">
        <v>20325</v>
      </c>
    </row>
    <row r="446" spans="1:16" ht="25.5">
      <c r="A446" s="26" t="s">
        <v>61</v>
      </c>
      <c s="31" t="s">
        <v>476</v>
      </c>
      <c s="31" t="s">
        <v>20418</v>
      </c>
      <c s="26" t="s">
        <v>63</v>
      </c>
      <c s="32" t="s">
        <v>20419</v>
      </c>
      <c s="33" t="s">
        <v>507</v>
      </c>
      <c s="34">
        <v>2</v>
      </c>
      <c s="35">
        <v>0</v>
      </c>
      <c s="35">
        <f>ROUND(ROUND(H446,2)*ROUND(G446,3),2)</f>
      </c>
      <c s="33" t="s">
        <v>2820</v>
      </c>
      <c r="O446">
        <f>(I446*21)/100</f>
      </c>
      <c t="s">
        <v>33</v>
      </c>
    </row>
    <row r="447" spans="1:5" ht="25.5">
      <c r="A447" s="36" t="s">
        <v>67</v>
      </c>
      <c r="E447" s="37" t="s">
        <v>20419</v>
      </c>
    </row>
    <row r="448" spans="1:5" ht="25.5">
      <c r="A448" s="38" t="s">
        <v>68</v>
      </c>
      <c r="E448" s="39" t="s">
        <v>1000</v>
      </c>
    </row>
    <row r="449" spans="1:5" ht="114.75">
      <c r="A449" t="s">
        <v>70</v>
      </c>
      <c r="E449" s="37" t="s">
        <v>20325</v>
      </c>
    </row>
    <row r="450" spans="1:16" ht="12.75">
      <c r="A450" s="26" t="s">
        <v>61</v>
      </c>
      <c s="31" t="s">
        <v>480</v>
      </c>
      <c s="31" t="s">
        <v>20420</v>
      </c>
      <c s="26" t="s">
        <v>63</v>
      </c>
      <c s="32" t="s">
        <v>20421</v>
      </c>
      <c s="33" t="s">
        <v>507</v>
      </c>
      <c s="34">
        <v>6</v>
      </c>
      <c s="35">
        <v>0</v>
      </c>
      <c s="35">
        <f>ROUND(ROUND(H450,2)*ROUND(G450,3),2)</f>
      </c>
      <c s="33" t="s">
        <v>2820</v>
      </c>
      <c r="O450">
        <f>(I450*21)/100</f>
      </c>
      <c t="s">
        <v>33</v>
      </c>
    </row>
    <row r="451" spans="1:5" ht="12.75">
      <c r="A451" s="36" t="s">
        <v>67</v>
      </c>
      <c r="E451" s="37" t="s">
        <v>20421</v>
      </c>
    </row>
    <row r="452" spans="1:5" ht="25.5">
      <c r="A452" s="38" t="s">
        <v>68</v>
      </c>
      <c r="E452" s="39" t="s">
        <v>1000</v>
      </c>
    </row>
    <row r="453" spans="1:5" ht="114.75">
      <c r="A453" t="s">
        <v>70</v>
      </c>
      <c r="E453" s="37" t="s">
        <v>20325</v>
      </c>
    </row>
    <row r="454" spans="1:16" ht="12.75">
      <c r="A454" s="26" t="s">
        <v>61</v>
      </c>
      <c s="31" t="s">
        <v>484</v>
      </c>
      <c s="31" t="s">
        <v>20422</v>
      </c>
      <c s="26" t="s">
        <v>63</v>
      </c>
      <c s="32" t="s">
        <v>20423</v>
      </c>
      <c s="33" t="s">
        <v>507</v>
      </c>
      <c s="34">
        <v>4</v>
      </c>
      <c s="35">
        <v>0</v>
      </c>
      <c s="35">
        <f>ROUND(ROUND(H454,2)*ROUND(G454,3),2)</f>
      </c>
      <c s="33" t="s">
        <v>2820</v>
      </c>
      <c r="O454">
        <f>(I454*21)/100</f>
      </c>
      <c t="s">
        <v>33</v>
      </c>
    </row>
    <row r="455" spans="1:5" ht="12.75">
      <c r="A455" s="36" t="s">
        <v>67</v>
      </c>
      <c r="E455" s="37" t="s">
        <v>20423</v>
      </c>
    </row>
    <row r="456" spans="1:5" ht="25.5">
      <c r="A456" s="38" t="s">
        <v>68</v>
      </c>
      <c r="E456" s="39" t="s">
        <v>1000</v>
      </c>
    </row>
    <row r="457" spans="1:5" ht="114.75">
      <c r="A457" t="s">
        <v>70</v>
      </c>
      <c r="E457" s="37" t="s">
        <v>20325</v>
      </c>
    </row>
    <row r="458" spans="1:16" ht="12.75">
      <c r="A458" s="26" t="s">
        <v>61</v>
      </c>
      <c s="31" t="s">
        <v>488</v>
      </c>
      <c s="31" t="s">
        <v>20424</v>
      </c>
      <c s="26" t="s">
        <v>63</v>
      </c>
      <c s="32" t="s">
        <v>20425</v>
      </c>
      <c s="33" t="s">
        <v>507</v>
      </c>
      <c s="34">
        <v>3</v>
      </c>
      <c s="35">
        <v>0</v>
      </c>
      <c s="35">
        <f>ROUND(ROUND(H458,2)*ROUND(G458,3),2)</f>
      </c>
      <c s="33" t="s">
        <v>2820</v>
      </c>
      <c r="O458">
        <f>(I458*21)/100</f>
      </c>
      <c t="s">
        <v>33</v>
      </c>
    </row>
    <row r="459" spans="1:5" ht="12.75">
      <c r="A459" s="36" t="s">
        <v>67</v>
      </c>
      <c r="E459" s="37" t="s">
        <v>20425</v>
      </c>
    </row>
    <row r="460" spans="1:5" ht="25.5">
      <c r="A460" s="38" t="s">
        <v>68</v>
      </c>
      <c r="E460" s="39" t="s">
        <v>1000</v>
      </c>
    </row>
    <row r="461" spans="1:5" ht="114.75">
      <c r="A461" t="s">
        <v>70</v>
      </c>
      <c r="E461" s="37" t="s">
        <v>20325</v>
      </c>
    </row>
    <row r="462" spans="1:16" ht="12.75">
      <c r="A462" s="26" t="s">
        <v>61</v>
      </c>
      <c s="31" t="s">
        <v>492</v>
      </c>
      <c s="31" t="s">
        <v>20426</v>
      </c>
      <c s="26" t="s">
        <v>63</v>
      </c>
      <c s="32" t="s">
        <v>20427</v>
      </c>
      <c s="33" t="s">
        <v>507</v>
      </c>
      <c s="34">
        <v>3</v>
      </c>
      <c s="35">
        <v>0</v>
      </c>
      <c s="35">
        <f>ROUND(ROUND(H462,2)*ROUND(G462,3),2)</f>
      </c>
      <c s="33" t="s">
        <v>2820</v>
      </c>
      <c r="O462">
        <f>(I462*21)/100</f>
      </c>
      <c t="s">
        <v>33</v>
      </c>
    </row>
    <row r="463" spans="1:5" ht="12.75">
      <c r="A463" s="36" t="s">
        <v>67</v>
      </c>
      <c r="E463" s="37" t="s">
        <v>20427</v>
      </c>
    </row>
    <row r="464" spans="1:5" ht="25.5">
      <c r="A464" s="38" t="s">
        <v>68</v>
      </c>
      <c r="E464" s="39" t="s">
        <v>1000</v>
      </c>
    </row>
    <row r="465" spans="1:5" ht="114.75">
      <c r="A465" t="s">
        <v>70</v>
      </c>
      <c r="E465" s="37" t="s">
        <v>20325</v>
      </c>
    </row>
    <row r="466" spans="1:16" ht="12.75">
      <c r="A466" s="26" t="s">
        <v>61</v>
      </c>
      <c s="31" t="s">
        <v>496</v>
      </c>
      <c s="31" t="s">
        <v>20428</v>
      </c>
      <c s="26" t="s">
        <v>63</v>
      </c>
      <c s="32" t="s">
        <v>20429</v>
      </c>
      <c s="33" t="s">
        <v>507</v>
      </c>
      <c s="34">
        <v>1</v>
      </c>
      <c s="35">
        <v>0</v>
      </c>
      <c s="35">
        <f>ROUND(ROUND(H466,2)*ROUND(G466,3),2)</f>
      </c>
      <c s="33" t="s">
        <v>2820</v>
      </c>
      <c r="O466">
        <f>(I466*21)/100</f>
      </c>
      <c t="s">
        <v>33</v>
      </c>
    </row>
    <row r="467" spans="1:5" ht="12.75">
      <c r="A467" s="36" t="s">
        <v>67</v>
      </c>
      <c r="E467" s="37" t="s">
        <v>20429</v>
      </c>
    </row>
    <row r="468" spans="1:5" ht="25.5">
      <c r="A468" s="38" t="s">
        <v>68</v>
      </c>
      <c r="E468" s="39" t="s">
        <v>1000</v>
      </c>
    </row>
    <row r="469" spans="1:5" ht="114.75">
      <c r="A469" t="s">
        <v>70</v>
      </c>
      <c r="E469" s="37" t="s">
        <v>20325</v>
      </c>
    </row>
    <row r="470" spans="1:16" ht="12.75">
      <c r="A470" s="26" t="s">
        <v>61</v>
      </c>
      <c s="31" t="s">
        <v>500</v>
      </c>
      <c s="31" t="s">
        <v>20430</v>
      </c>
      <c s="26" t="s">
        <v>63</v>
      </c>
      <c s="32" t="s">
        <v>20431</v>
      </c>
      <c s="33" t="s">
        <v>6194</v>
      </c>
      <c s="34">
        <v>136</v>
      </c>
      <c s="35">
        <v>0</v>
      </c>
      <c s="35">
        <f>ROUND(ROUND(H470,2)*ROUND(G470,3),2)</f>
      </c>
      <c s="33" t="s">
        <v>2820</v>
      </c>
      <c r="O470">
        <f>(I470*21)/100</f>
      </c>
      <c t="s">
        <v>33</v>
      </c>
    </row>
    <row r="471" spans="1:5" ht="12.75">
      <c r="A471" s="36" t="s">
        <v>67</v>
      </c>
      <c r="E471" s="37" t="s">
        <v>20431</v>
      </c>
    </row>
    <row r="472" spans="1:5" ht="25.5">
      <c r="A472" s="38" t="s">
        <v>68</v>
      </c>
      <c r="E472" s="39" t="s">
        <v>1000</v>
      </c>
    </row>
    <row r="473" spans="1:5" ht="114.75">
      <c r="A473" t="s">
        <v>70</v>
      </c>
      <c r="E473" s="37" t="s">
        <v>20397</v>
      </c>
    </row>
    <row r="474" spans="1:16" ht="12.75">
      <c r="A474" s="26" t="s">
        <v>61</v>
      </c>
      <c s="31" t="s">
        <v>514</v>
      </c>
      <c s="31" t="s">
        <v>20432</v>
      </c>
      <c s="26" t="s">
        <v>63</v>
      </c>
      <c s="32" t="s">
        <v>20433</v>
      </c>
      <c s="33" t="s">
        <v>6194</v>
      </c>
      <c s="34">
        <v>1024</v>
      </c>
      <c s="35">
        <v>0</v>
      </c>
      <c s="35">
        <f>ROUND(ROUND(H474,2)*ROUND(G474,3),2)</f>
      </c>
      <c s="33" t="s">
        <v>2820</v>
      </c>
      <c r="O474">
        <f>(I474*21)/100</f>
      </c>
      <c t="s">
        <v>33</v>
      </c>
    </row>
    <row r="475" spans="1:5" ht="12.75">
      <c r="A475" s="36" t="s">
        <v>67</v>
      </c>
      <c r="E475" s="37" t="s">
        <v>20433</v>
      </c>
    </row>
    <row r="476" spans="1:5" ht="25.5">
      <c r="A476" s="38" t="s">
        <v>68</v>
      </c>
      <c r="E476" s="39" t="s">
        <v>1000</v>
      </c>
    </row>
    <row r="477" spans="1:5" ht="114.75">
      <c r="A477" t="s">
        <v>70</v>
      </c>
      <c r="E477" s="37" t="s">
        <v>20397</v>
      </c>
    </row>
    <row r="478" spans="1:16" ht="12.75">
      <c r="A478" s="26" t="s">
        <v>61</v>
      </c>
      <c s="31" t="s">
        <v>518</v>
      </c>
      <c s="31" t="s">
        <v>20434</v>
      </c>
      <c s="26" t="s">
        <v>63</v>
      </c>
      <c s="32" t="s">
        <v>20435</v>
      </c>
      <c s="33" t="s">
        <v>507</v>
      </c>
      <c s="34">
        <v>220</v>
      </c>
      <c s="35">
        <v>0</v>
      </c>
      <c s="35">
        <f>ROUND(ROUND(H478,2)*ROUND(G478,3),2)</f>
      </c>
      <c s="33" t="s">
        <v>2820</v>
      </c>
      <c r="O478">
        <f>(I478*21)/100</f>
      </c>
      <c t="s">
        <v>33</v>
      </c>
    </row>
    <row r="479" spans="1:5" ht="12.75">
      <c r="A479" s="36" t="s">
        <v>67</v>
      </c>
      <c r="E479" s="37" t="s">
        <v>20435</v>
      </c>
    </row>
    <row r="480" spans="1:5" ht="25.5">
      <c r="A480" s="38" t="s">
        <v>68</v>
      </c>
      <c r="E480" s="39" t="s">
        <v>1000</v>
      </c>
    </row>
    <row r="481" spans="1:5" ht="114.75">
      <c r="A481" t="s">
        <v>70</v>
      </c>
      <c r="E481" s="37" t="s">
        <v>20325</v>
      </c>
    </row>
    <row r="482" spans="1:16" ht="12.75">
      <c r="A482" s="26" t="s">
        <v>61</v>
      </c>
      <c s="31" t="s">
        <v>522</v>
      </c>
      <c s="31" t="s">
        <v>20436</v>
      </c>
      <c s="26" t="s">
        <v>63</v>
      </c>
      <c s="32" t="s">
        <v>20437</v>
      </c>
      <c s="33" t="s">
        <v>507</v>
      </c>
      <c s="34">
        <v>45</v>
      </c>
      <c s="35">
        <v>0</v>
      </c>
      <c s="35">
        <f>ROUND(ROUND(H482,2)*ROUND(G482,3),2)</f>
      </c>
      <c s="33" t="s">
        <v>2820</v>
      </c>
      <c r="O482">
        <f>(I482*21)/100</f>
      </c>
      <c t="s">
        <v>33</v>
      </c>
    </row>
    <row r="483" spans="1:5" ht="12.75">
      <c r="A483" s="36" t="s">
        <v>67</v>
      </c>
      <c r="E483" s="37" t="s">
        <v>20437</v>
      </c>
    </row>
    <row r="484" spans="1:5" ht="25.5">
      <c r="A484" s="38" t="s">
        <v>68</v>
      </c>
      <c r="E484" s="39" t="s">
        <v>1000</v>
      </c>
    </row>
    <row r="485" spans="1:5" ht="114.75">
      <c r="A485" t="s">
        <v>70</v>
      </c>
      <c r="E485" s="37" t="s">
        <v>20325</v>
      </c>
    </row>
    <row r="486" spans="1:16" ht="12.75">
      <c r="A486" s="26" t="s">
        <v>61</v>
      </c>
      <c s="31" t="s">
        <v>526</v>
      </c>
      <c s="31" t="s">
        <v>20438</v>
      </c>
      <c s="26" t="s">
        <v>63</v>
      </c>
      <c s="32" t="s">
        <v>20439</v>
      </c>
      <c s="33" t="s">
        <v>507</v>
      </c>
      <c s="34">
        <v>4</v>
      </c>
      <c s="35">
        <v>0</v>
      </c>
      <c s="35">
        <f>ROUND(ROUND(H486,2)*ROUND(G486,3),2)</f>
      </c>
      <c s="33" t="s">
        <v>2820</v>
      </c>
      <c r="O486">
        <f>(I486*21)/100</f>
      </c>
      <c t="s">
        <v>33</v>
      </c>
    </row>
    <row r="487" spans="1:5" ht="12.75">
      <c r="A487" s="36" t="s">
        <v>67</v>
      </c>
      <c r="E487" s="37" t="s">
        <v>20439</v>
      </c>
    </row>
    <row r="488" spans="1:5" ht="25.5">
      <c r="A488" s="38" t="s">
        <v>68</v>
      </c>
      <c r="E488" s="39" t="s">
        <v>1000</v>
      </c>
    </row>
    <row r="489" spans="1:5" ht="114.75">
      <c r="A489" t="s">
        <v>70</v>
      </c>
      <c r="E489" s="37" t="s">
        <v>20325</v>
      </c>
    </row>
    <row r="490" spans="1:16" ht="12.75">
      <c r="A490" s="26" t="s">
        <v>61</v>
      </c>
      <c s="31" t="s">
        <v>530</v>
      </c>
      <c s="31" t="s">
        <v>20440</v>
      </c>
      <c s="26" t="s">
        <v>63</v>
      </c>
      <c s="32" t="s">
        <v>20441</v>
      </c>
      <c s="33" t="s">
        <v>507</v>
      </c>
      <c s="34">
        <v>3</v>
      </c>
      <c s="35">
        <v>0</v>
      </c>
      <c s="35">
        <f>ROUND(ROUND(H490,2)*ROUND(G490,3),2)</f>
      </c>
      <c s="33" t="s">
        <v>2820</v>
      </c>
      <c r="O490">
        <f>(I490*21)/100</f>
      </c>
      <c t="s">
        <v>33</v>
      </c>
    </row>
    <row r="491" spans="1:5" ht="12.75">
      <c r="A491" s="36" t="s">
        <v>67</v>
      </c>
      <c r="E491" s="37" t="s">
        <v>20441</v>
      </c>
    </row>
    <row r="492" spans="1:5" ht="25.5">
      <c r="A492" s="38" t="s">
        <v>68</v>
      </c>
      <c r="E492" s="39" t="s">
        <v>1000</v>
      </c>
    </row>
    <row r="493" spans="1:5" ht="114.75">
      <c r="A493" t="s">
        <v>70</v>
      </c>
      <c r="E493" s="37" t="s">
        <v>20325</v>
      </c>
    </row>
    <row r="494" spans="1:16" ht="12.75">
      <c r="A494" s="26" t="s">
        <v>61</v>
      </c>
      <c s="31" t="s">
        <v>534</v>
      </c>
      <c s="31" t="s">
        <v>20442</v>
      </c>
      <c s="26" t="s">
        <v>63</v>
      </c>
      <c s="32" t="s">
        <v>20443</v>
      </c>
      <c s="33" t="s">
        <v>507</v>
      </c>
      <c s="34">
        <v>2</v>
      </c>
      <c s="35">
        <v>0</v>
      </c>
      <c s="35">
        <f>ROUND(ROUND(H494,2)*ROUND(G494,3),2)</f>
      </c>
      <c s="33" t="s">
        <v>2820</v>
      </c>
      <c r="O494">
        <f>(I494*21)/100</f>
      </c>
      <c t="s">
        <v>33</v>
      </c>
    </row>
    <row r="495" spans="1:5" ht="12.75">
      <c r="A495" s="36" t="s">
        <v>67</v>
      </c>
      <c r="E495" s="37" t="s">
        <v>20443</v>
      </c>
    </row>
    <row r="496" spans="1:5" ht="25.5">
      <c r="A496" s="38" t="s">
        <v>68</v>
      </c>
      <c r="E496" s="39" t="s">
        <v>1000</v>
      </c>
    </row>
    <row r="497" spans="1:5" ht="114.75">
      <c r="A497" t="s">
        <v>70</v>
      </c>
      <c r="E497" s="37" t="s">
        <v>20325</v>
      </c>
    </row>
    <row r="498" spans="1:16" ht="12.75">
      <c r="A498" s="26" t="s">
        <v>61</v>
      </c>
      <c s="31" t="s">
        <v>538</v>
      </c>
      <c s="31" t="s">
        <v>20444</v>
      </c>
      <c s="26" t="s">
        <v>63</v>
      </c>
      <c s="32" t="s">
        <v>20445</v>
      </c>
      <c s="33" t="s">
        <v>507</v>
      </c>
      <c s="34">
        <v>9</v>
      </c>
      <c s="35">
        <v>0</v>
      </c>
      <c s="35">
        <f>ROUND(ROUND(H498,2)*ROUND(G498,3),2)</f>
      </c>
      <c s="33" t="s">
        <v>2820</v>
      </c>
      <c r="O498">
        <f>(I498*21)/100</f>
      </c>
      <c t="s">
        <v>33</v>
      </c>
    </row>
    <row r="499" spans="1:5" ht="12.75">
      <c r="A499" s="36" t="s">
        <v>67</v>
      </c>
      <c r="E499" s="37" t="s">
        <v>20445</v>
      </c>
    </row>
    <row r="500" spans="1:5" ht="25.5">
      <c r="A500" s="38" t="s">
        <v>68</v>
      </c>
      <c r="E500" s="39" t="s">
        <v>1000</v>
      </c>
    </row>
    <row r="501" spans="1:5" ht="114.75">
      <c r="A501" t="s">
        <v>70</v>
      </c>
      <c r="E501" s="37" t="s">
        <v>20325</v>
      </c>
    </row>
    <row r="502" spans="1:16" ht="12.75">
      <c r="A502" s="26" t="s">
        <v>61</v>
      </c>
      <c s="31" t="s">
        <v>542</v>
      </c>
      <c s="31" t="s">
        <v>20446</v>
      </c>
      <c s="26" t="s">
        <v>63</v>
      </c>
      <c s="32" t="s">
        <v>20447</v>
      </c>
      <c s="33" t="s">
        <v>507</v>
      </c>
      <c s="34">
        <v>3</v>
      </c>
      <c s="35">
        <v>0</v>
      </c>
      <c s="35">
        <f>ROUND(ROUND(H502,2)*ROUND(G502,3),2)</f>
      </c>
      <c s="33" t="s">
        <v>2820</v>
      </c>
      <c r="O502">
        <f>(I502*21)/100</f>
      </c>
      <c t="s">
        <v>33</v>
      </c>
    </row>
    <row r="503" spans="1:5" ht="12.75">
      <c r="A503" s="36" t="s">
        <v>67</v>
      </c>
      <c r="E503" s="37" t="s">
        <v>20447</v>
      </c>
    </row>
    <row r="504" spans="1:5" ht="25.5">
      <c r="A504" s="38" t="s">
        <v>68</v>
      </c>
      <c r="E504" s="39" t="s">
        <v>1000</v>
      </c>
    </row>
    <row r="505" spans="1:5" ht="114.75">
      <c r="A505" t="s">
        <v>70</v>
      </c>
      <c r="E505" s="37" t="s">
        <v>20325</v>
      </c>
    </row>
    <row r="506" spans="1:16" ht="12.75">
      <c r="A506" s="26" t="s">
        <v>61</v>
      </c>
      <c s="31" t="s">
        <v>546</v>
      </c>
      <c s="31" t="s">
        <v>20448</v>
      </c>
      <c s="26" t="s">
        <v>63</v>
      </c>
      <c s="32" t="s">
        <v>20449</v>
      </c>
      <c s="33" t="s">
        <v>507</v>
      </c>
      <c s="34">
        <v>3</v>
      </c>
      <c s="35">
        <v>0</v>
      </c>
      <c s="35">
        <f>ROUND(ROUND(H506,2)*ROUND(G506,3),2)</f>
      </c>
      <c s="33" t="s">
        <v>2820</v>
      </c>
      <c r="O506">
        <f>(I506*21)/100</f>
      </c>
      <c t="s">
        <v>33</v>
      </c>
    </row>
    <row r="507" spans="1:5" ht="12.75">
      <c r="A507" s="36" t="s">
        <v>67</v>
      </c>
      <c r="E507" s="37" t="s">
        <v>20449</v>
      </c>
    </row>
    <row r="508" spans="1:5" ht="25.5">
      <c r="A508" s="38" t="s">
        <v>68</v>
      </c>
      <c r="E508" s="39" t="s">
        <v>1000</v>
      </c>
    </row>
    <row r="509" spans="1:5" ht="114.75">
      <c r="A509" t="s">
        <v>70</v>
      </c>
      <c r="E509" s="37" t="s">
        <v>20325</v>
      </c>
    </row>
    <row r="510" spans="1:16" ht="12.75">
      <c r="A510" s="26" t="s">
        <v>61</v>
      </c>
      <c s="31" t="s">
        <v>550</v>
      </c>
      <c s="31" t="s">
        <v>20450</v>
      </c>
      <c s="26" t="s">
        <v>63</v>
      </c>
      <c s="32" t="s">
        <v>20451</v>
      </c>
      <c s="33" t="s">
        <v>507</v>
      </c>
      <c s="34">
        <v>7</v>
      </c>
      <c s="35">
        <v>0</v>
      </c>
      <c s="35">
        <f>ROUND(ROUND(H510,2)*ROUND(G510,3),2)</f>
      </c>
      <c s="33" t="s">
        <v>2820</v>
      </c>
      <c r="O510">
        <f>(I510*21)/100</f>
      </c>
      <c t="s">
        <v>33</v>
      </c>
    </row>
    <row r="511" spans="1:5" ht="12.75">
      <c r="A511" s="36" t="s">
        <v>67</v>
      </c>
      <c r="E511" s="37" t="s">
        <v>20451</v>
      </c>
    </row>
    <row r="512" spans="1:5" ht="25.5">
      <c r="A512" s="38" t="s">
        <v>68</v>
      </c>
      <c r="E512" s="39" t="s">
        <v>1000</v>
      </c>
    </row>
    <row r="513" spans="1:5" ht="114.75">
      <c r="A513" t="s">
        <v>70</v>
      </c>
      <c r="E513" s="37" t="s">
        <v>20325</v>
      </c>
    </row>
    <row r="514" spans="1:16" ht="12.75">
      <c r="A514" s="26" t="s">
        <v>61</v>
      </c>
      <c s="31" t="s">
        <v>554</v>
      </c>
      <c s="31" t="s">
        <v>20452</v>
      </c>
      <c s="26" t="s">
        <v>63</v>
      </c>
      <c s="32" t="s">
        <v>20453</v>
      </c>
      <c s="33" t="s">
        <v>507</v>
      </c>
      <c s="34">
        <v>113</v>
      </c>
      <c s="35">
        <v>0</v>
      </c>
      <c s="35">
        <f>ROUND(ROUND(H514,2)*ROUND(G514,3),2)</f>
      </c>
      <c s="33" t="s">
        <v>2820</v>
      </c>
      <c r="O514">
        <f>(I514*21)/100</f>
      </c>
      <c t="s">
        <v>33</v>
      </c>
    </row>
    <row r="515" spans="1:5" ht="12.75">
      <c r="A515" s="36" t="s">
        <v>67</v>
      </c>
      <c r="E515" s="37" t="s">
        <v>20453</v>
      </c>
    </row>
    <row r="516" spans="1:5" ht="25.5">
      <c r="A516" s="38" t="s">
        <v>68</v>
      </c>
      <c r="E516" s="39" t="s">
        <v>1000</v>
      </c>
    </row>
    <row r="517" spans="1:5" ht="114.75">
      <c r="A517" t="s">
        <v>70</v>
      </c>
      <c r="E517" s="37" t="s">
        <v>20325</v>
      </c>
    </row>
    <row r="518" spans="1:16" ht="12.75">
      <c r="A518" s="26" t="s">
        <v>61</v>
      </c>
      <c s="31" t="s">
        <v>558</v>
      </c>
      <c s="31" t="s">
        <v>20454</v>
      </c>
      <c s="26" t="s">
        <v>63</v>
      </c>
      <c s="32" t="s">
        <v>20455</v>
      </c>
      <c s="33" t="s">
        <v>507</v>
      </c>
      <c s="34">
        <v>194</v>
      </c>
      <c s="35">
        <v>0</v>
      </c>
      <c s="35">
        <f>ROUND(ROUND(H518,2)*ROUND(G518,3),2)</f>
      </c>
      <c s="33" t="s">
        <v>2820</v>
      </c>
      <c r="O518">
        <f>(I518*21)/100</f>
      </c>
      <c t="s">
        <v>33</v>
      </c>
    </row>
    <row r="519" spans="1:5" ht="12.75">
      <c r="A519" s="36" t="s">
        <v>67</v>
      </c>
      <c r="E519" s="37" t="s">
        <v>20455</v>
      </c>
    </row>
    <row r="520" spans="1:5" ht="25.5">
      <c r="A520" s="38" t="s">
        <v>68</v>
      </c>
      <c r="E520" s="39" t="s">
        <v>1000</v>
      </c>
    </row>
    <row r="521" spans="1:5" ht="114.75">
      <c r="A521" t="s">
        <v>70</v>
      </c>
      <c r="E521" s="37" t="s">
        <v>20325</v>
      </c>
    </row>
    <row r="522" spans="1:16" ht="25.5">
      <c r="A522" s="26" t="s">
        <v>61</v>
      </c>
      <c s="31" t="s">
        <v>562</v>
      </c>
      <c s="31" t="s">
        <v>20456</v>
      </c>
      <c s="26" t="s">
        <v>63</v>
      </c>
      <c s="32" t="s">
        <v>20457</v>
      </c>
      <c s="33" t="s">
        <v>507</v>
      </c>
      <c s="34">
        <v>146</v>
      </c>
      <c s="35">
        <v>0</v>
      </c>
      <c s="35">
        <f>ROUND(ROUND(H522,2)*ROUND(G522,3),2)</f>
      </c>
      <c s="33" t="s">
        <v>2820</v>
      </c>
      <c r="O522">
        <f>(I522*21)/100</f>
      </c>
      <c t="s">
        <v>33</v>
      </c>
    </row>
    <row r="523" spans="1:5" ht="25.5">
      <c r="A523" s="36" t="s">
        <v>67</v>
      </c>
      <c r="E523" s="37" t="s">
        <v>20457</v>
      </c>
    </row>
    <row r="524" spans="1:5" ht="25.5">
      <c r="A524" s="38" t="s">
        <v>68</v>
      </c>
      <c r="E524" s="39" t="s">
        <v>1000</v>
      </c>
    </row>
    <row r="525" spans="1:5" ht="76.5">
      <c r="A525" t="s">
        <v>70</v>
      </c>
      <c r="E525" s="37" t="s">
        <v>20458</v>
      </c>
    </row>
    <row r="526" spans="1:16" ht="25.5">
      <c r="A526" s="26" t="s">
        <v>61</v>
      </c>
      <c s="31" t="s">
        <v>567</v>
      </c>
      <c s="31" t="s">
        <v>20459</v>
      </c>
      <c s="26" t="s">
        <v>63</v>
      </c>
      <c s="32" t="s">
        <v>20460</v>
      </c>
      <c s="33" t="s">
        <v>507</v>
      </c>
      <c s="34">
        <v>206</v>
      </c>
      <c s="35">
        <v>0</v>
      </c>
      <c s="35">
        <f>ROUND(ROUND(H526,2)*ROUND(G526,3),2)</f>
      </c>
      <c s="33" t="s">
        <v>2820</v>
      </c>
      <c r="O526">
        <f>(I526*21)/100</f>
      </c>
      <c t="s">
        <v>33</v>
      </c>
    </row>
    <row r="527" spans="1:5" ht="25.5">
      <c r="A527" s="36" t="s">
        <v>67</v>
      </c>
      <c r="E527" s="37" t="s">
        <v>20460</v>
      </c>
    </row>
    <row r="528" spans="1:5" ht="25.5">
      <c r="A528" s="38" t="s">
        <v>68</v>
      </c>
      <c r="E528" s="39" t="s">
        <v>1000</v>
      </c>
    </row>
    <row r="529" spans="1:5" ht="76.5">
      <c r="A529" t="s">
        <v>70</v>
      </c>
      <c r="E529" s="37" t="s">
        <v>20461</v>
      </c>
    </row>
    <row r="530" spans="1:16" ht="12.75">
      <c r="A530" s="26" t="s">
        <v>61</v>
      </c>
      <c s="31" t="s">
        <v>571</v>
      </c>
      <c s="31" t="s">
        <v>20462</v>
      </c>
      <c s="26" t="s">
        <v>63</v>
      </c>
      <c s="32" t="s">
        <v>20463</v>
      </c>
      <c s="33" t="s">
        <v>663</v>
      </c>
      <c s="34">
        <v>3435</v>
      </c>
      <c s="35">
        <v>0</v>
      </c>
      <c s="35">
        <f>ROUND(ROUND(H530,2)*ROUND(G530,3),2)</f>
      </c>
      <c s="33" t="s">
        <v>2820</v>
      </c>
      <c r="O530">
        <f>(I530*21)/100</f>
      </c>
      <c t="s">
        <v>33</v>
      </c>
    </row>
    <row r="531" spans="1:5" ht="12.75">
      <c r="A531" s="36" t="s">
        <v>67</v>
      </c>
      <c r="E531" s="37" t="s">
        <v>20463</v>
      </c>
    </row>
    <row r="532" spans="1:5" ht="25.5">
      <c r="A532" s="38" t="s">
        <v>68</v>
      </c>
      <c r="E532" s="39" t="s">
        <v>1000</v>
      </c>
    </row>
    <row r="533" spans="1:5" ht="89.25">
      <c r="A533" t="s">
        <v>70</v>
      </c>
      <c r="E533" s="37" t="s">
        <v>20464</v>
      </c>
    </row>
    <row r="534" spans="1:16" ht="12.75">
      <c r="A534" s="26" t="s">
        <v>61</v>
      </c>
      <c s="31" t="s">
        <v>10470</v>
      </c>
      <c s="31" t="s">
        <v>20465</v>
      </c>
      <c s="26" t="s">
        <v>63</v>
      </c>
      <c s="32" t="s">
        <v>20466</v>
      </c>
      <c s="33" t="s">
        <v>507</v>
      </c>
      <c s="34">
        <v>1</v>
      </c>
      <c s="35">
        <v>0</v>
      </c>
      <c s="35">
        <f>ROUND(ROUND(H534,2)*ROUND(G534,3),2)</f>
      </c>
      <c s="33" t="s">
        <v>5574</v>
      </c>
      <c r="O534">
        <f>(I534*21)/100</f>
      </c>
      <c t="s">
        <v>33</v>
      </c>
    </row>
    <row r="535" spans="1:5" ht="12.75">
      <c r="A535" s="36" t="s">
        <v>67</v>
      </c>
      <c r="E535" s="37" t="s">
        <v>20466</v>
      </c>
    </row>
    <row r="536" spans="1:5" ht="25.5">
      <c r="A536" s="38" t="s">
        <v>68</v>
      </c>
      <c r="E536" s="39" t="s">
        <v>1000</v>
      </c>
    </row>
    <row r="537" spans="1:5" ht="51">
      <c r="A537" t="s">
        <v>70</v>
      </c>
      <c r="E537" s="37" t="s">
        <v>20467</v>
      </c>
    </row>
    <row r="538" spans="1:16" ht="25.5">
      <c r="A538" s="26" t="s">
        <v>61</v>
      </c>
      <c s="31" t="s">
        <v>10474</v>
      </c>
      <c s="31" t="s">
        <v>20468</v>
      </c>
      <c s="26" t="s">
        <v>63</v>
      </c>
      <c s="32" t="s">
        <v>20469</v>
      </c>
      <c s="33" t="s">
        <v>507</v>
      </c>
      <c s="34">
        <v>62</v>
      </c>
      <c s="35">
        <v>0</v>
      </c>
      <c s="35">
        <f>ROUND(ROUND(H538,2)*ROUND(G538,3),2)</f>
      </c>
      <c s="33" t="s">
        <v>5574</v>
      </c>
      <c r="O538">
        <f>(I538*21)/100</f>
      </c>
      <c t="s">
        <v>33</v>
      </c>
    </row>
    <row r="539" spans="1:5" ht="25.5">
      <c r="A539" s="36" t="s">
        <v>67</v>
      </c>
      <c r="E539" s="37" t="s">
        <v>20469</v>
      </c>
    </row>
    <row r="540" spans="1:5" ht="25.5">
      <c r="A540" s="38" t="s">
        <v>68</v>
      </c>
      <c r="E540" s="39" t="s">
        <v>1000</v>
      </c>
    </row>
    <row r="541" spans="1:5" ht="51">
      <c r="A541" t="s">
        <v>70</v>
      </c>
      <c r="E541" s="37" t="s">
        <v>20470</v>
      </c>
    </row>
    <row r="542" spans="1:16" ht="12.75">
      <c r="A542" s="26" t="s">
        <v>61</v>
      </c>
      <c s="31" t="s">
        <v>10479</v>
      </c>
      <c s="31" t="s">
        <v>20471</v>
      </c>
      <c s="26" t="s">
        <v>63</v>
      </c>
      <c s="32" t="s">
        <v>20472</v>
      </c>
      <c s="33" t="s">
        <v>507</v>
      </c>
      <c s="34">
        <v>42</v>
      </c>
      <c s="35">
        <v>0</v>
      </c>
      <c s="35">
        <f>ROUND(ROUND(H542,2)*ROUND(G542,3),2)</f>
      </c>
      <c s="33" t="s">
        <v>5574</v>
      </c>
      <c r="O542">
        <f>(I542*21)/100</f>
      </c>
      <c t="s">
        <v>33</v>
      </c>
    </row>
    <row r="543" spans="1:5" ht="12.75">
      <c r="A543" s="36" t="s">
        <v>67</v>
      </c>
      <c r="E543" s="37" t="s">
        <v>20472</v>
      </c>
    </row>
    <row r="544" spans="1:5" ht="25.5">
      <c r="A544" s="38" t="s">
        <v>68</v>
      </c>
      <c r="E544" s="39" t="s">
        <v>1000</v>
      </c>
    </row>
    <row r="545" spans="1:5" ht="51">
      <c r="A545" t="s">
        <v>70</v>
      </c>
      <c r="E545" s="37" t="s">
        <v>20473</v>
      </c>
    </row>
    <row r="546" spans="1:18" ht="12.75" customHeight="1">
      <c r="A546" s="6" t="s">
        <v>58</v>
      </c>
      <c s="6"/>
      <c s="42" t="s">
        <v>20474</v>
      </c>
      <c s="6"/>
      <c s="29" t="s">
        <v>20475</v>
      </c>
      <c s="6"/>
      <c s="6"/>
      <c s="6"/>
      <c s="43">
        <f>0+Q546</f>
      </c>
      <c s="6"/>
      <c r="O546">
        <f>0+R546</f>
      </c>
      <c r="Q546">
        <f>0+I547+I551+I555+I559+I563+I567</f>
      </c>
      <c>
        <f>0+O547+O551+O555+O559+O563+O567</f>
      </c>
    </row>
    <row r="547" spans="1:16" ht="12.75">
      <c r="A547" s="26" t="s">
        <v>61</v>
      </c>
      <c s="31" t="s">
        <v>10465</v>
      </c>
      <c s="31" t="s">
        <v>20476</v>
      </c>
      <c s="26" t="s">
        <v>63</v>
      </c>
      <c s="32" t="s">
        <v>20477</v>
      </c>
      <c s="33" t="s">
        <v>507</v>
      </c>
      <c s="34">
        <v>20</v>
      </c>
      <c s="35">
        <v>0</v>
      </c>
      <c s="35">
        <f>ROUND(ROUND(H547,2)*ROUND(G547,3),2)</f>
      </c>
      <c s="33" t="s">
        <v>5574</v>
      </c>
      <c r="O547">
        <f>(I547*21)/100</f>
      </c>
      <c t="s">
        <v>33</v>
      </c>
    </row>
    <row r="548" spans="1:5" ht="12.75">
      <c r="A548" s="36" t="s">
        <v>67</v>
      </c>
      <c r="E548" s="37" t="s">
        <v>20477</v>
      </c>
    </row>
    <row r="549" spans="1:5" ht="25.5">
      <c r="A549" s="38" t="s">
        <v>68</v>
      </c>
      <c r="E549" s="39" t="s">
        <v>1000</v>
      </c>
    </row>
    <row r="550" spans="1:5" ht="38.25">
      <c r="A550" t="s">
        <v>70</v>
      </c>
      <c r="E550" s="37" t="s">
        <v>20478</v>
      </c>
    </row>
    <row r="551" spans="1:16" ht="25.5">
      <c r="A551" s="26" t="s">
        <v>61</v>
      </c>
      <c s="31" t="s">
        <v>10483</v>
      </c>
      <c s="31" t="s">
        <v>20479</v>
      </c>
      <c s="26" t="s">
        <v>63</v>
      </c>
      <c s="32" t="s">
        <v>20480</v>
      </c>
      <c s="33" t="s">
        <v>663</v>
      </c>
      <c s="34">
        <v>26</v>
      </c>
      <c s="35">
        <v>0</v>
      </c>
      <c s="35">
        <f>ROUND(ROUND(H551,2)*ROUND(G551,3),2)</f>
      </c>
      <c s="33" t="s">
        <v>5574</v>
      </c>
      <c r="O551">
        <f>(I551*21)/100</f>
      </c>
      <c t="s">
        <v>33</v>
      </c>
    </row>
    <row r="552" spans="1:5" ht="25.5">
      <c r="A552" s="36" t="s">
        <v>67</v>
      </c>
      <c r="E552" s="37" t="s">
        <v>20480</v>
      </c>
    </row>
    <row r="553" spans="1:5" ht="25.5">
      <c r="A553" s="38" t="s">
        <v>68</v>
      </c>
      <c r="E553" s="39" t="s">
        <v>1000</v>
      </c>
    </row>
    <row r="554" spans="1:5" ht="51">
      <c r="A554" t="s">
        <v>70</v>
      </c>
      <c r="E554" s="37" t="s">
        <v>20481</v>
      </c>
    </row>
    <row r="555" spans="1:16" ht="25.5">
      <c r="A555" s="26" t="s">
        <v>61</v>
      </c>
      <c s="31" t="s">
        <v>10489</v>
      </c>
      <c s="31" t="s">
        <v>20482</v>
      </c>
      <c s="26" t="s">
        <v>63</v>
      </c>
      <c s="32" t="s">
        <v>20483</v>
      </c>
      <c s="33" t="s">
        <v>507</v>
      </c>
      <c s="34">
        <v>16</v>
      </c>
      <c s="35">
        <v>0</v>
      </c>
      <c s="35">
        <f>ROUND(ROUND(H555,2)*ROUND(G555,3),2)</f>
      </c>
      <c s="33" t="s">
        <v>5574</v>
      </c>
      <c r="O555">
        <f>(I555*21)/100</f>
      </c>
      <c t="s">
        <v>33</v>
      </c>
    </row>
    <row r="556" spans="1:5" ht="25.5">
      <c r="A556" s="36" t="s">
        <v>67</v>
      </c>
      <c r="E556" s="37" t="s">
        <v>20483</v>
      </c>
    </row>
    <row r="557" spans="1:5" ht="25.5">
      <c r="A557" s="38" t="s">
        <v>68</v>
      </c>
      <c r="E557" s="39" t="s">
        <v>1000</v>
      </c>
    </row>
    <row r="558" spans="1:5" ht="51">
      <c r="A558" t="s">
        <v>70</v>
      </c>
      <c r="E558" s="37" t="s">
        <v>20484</v>
      </c>
    </row>
    <row r="559" spans="1:16" ht="25.5">
      <c r="A559" s="26" t="s">
        <v>61</v>
      </c>
      <c s="31" t="s">
        <v>10494</v>
      </c>
      <c s="31" t="s">
        <v>20485</v>
      </c>
      <c s="26" t="s">
        <v>63</v>
      </c>
      <c s="32" t="s">
        <v>20486</v>
      </c>
      <c s="33" t="s">
        <v>507</v>
      </c>
      <c s="34">
        <v>1</v>
      </c>
      <c s="35">
        <v>0</v>
      </c>
      <c s="35">
        <f>ROUND(ROUND(H559,2)*ROUND(G559,3),2)</f>
      </c>
      <c s="33" t="s">
        <v>5574</v>
      </c>
      <c r="O559">
        <f>(I559*21)/100</f>
      </c>
      <c t="s">
        <v>33</v>
      </c>
    </row>
    <row r="560" spans="1:5" ht="25.5">
      <c r="A560" s="36" t="s">
        <v>67</v>
      </c>
      <c r="E560" s="37" t="s">
        <v>20486</v>
      </c>
    </row>
    <row r="561" spans="1:5" ht="25.5">
      <c r="A561" s="38" t="s">
        <v>68</v>
      </c>
      <c r="E561" s="39" t="s">
        <v>1000</v>
      </c>
    </row>
    <row r="562" spans="1:5" ht="51">
      <c r="A562" t="s">
        <v>70</v>
      </c>
      <c r="E562" s="37" t="s">
        <v>20484</v>
      </c>
    </row>
    <row r="563" spans="1:16" ht="25.5">
      <c r="A563" s="26" t="s">
        <v>61</v>
      </c>
      <c s="31" t="s">
        <v>10498</v>
      </c>
      <c s="31" t="s">
        <v>20487</v>
      </c>
      <c s="26" t="s">
        <v>63</v>
      </c>
      <c s="32" t="s">
        <v>20488</v>
      </c>
      <c s="33" t="s">
        <v>507</v>
      </c>
      <c s="34">
        <v>1</v>
      </c>
      <c s="35">
        <v>0</v>
      </c>
      <c s="35">
        <f>ROUND(ROUND(H563,2)*ROUND(G563,3),2)</f>
      </c>
      <c s="33" t="s">
        <v>5574</v>
      </c>
      <c r="O563">
        <f>(I563*21)/100</f>
      </c>
      <c t="s">
        <v>33</v>
      </c>
    </row>
    <row r="564" spans="1:5" ht="25.5">
      <c r="A564" s="36" t="s">
        <v>67</v>
      </c>
      <c r="E564" s="37" t="s">
        <v>20488</v>
      </c>
    </row>
    <row r="565" spans="1:5" ht="25.5">
      <c r="A565" s="38" t="s">
        <v>68</v>
      </c>
      <c r="E565" s="39" t="s">
        <v>1000</v>
      </c>
    </row>
    <row r="566" spans="1:5" ht="51">
      <c r="A566" t="s">
        <v>70</v>
      </c>
      <c r="E566" s="37" t="s">
        <v>20484</v>
      </c>
    </row>
    <row r="567" spans="1:16" ht="25.5">
      <c r="A567" s="26" t="s">
        <v>61</v>
      </c>
      <c s="31" t="s">
        <v>10503</v>
      </c>
      <c s="31" t="s">
        <v>20489</v>
      </c>
      <c s="26" t="s">
        <v>63</v>
      </c>
      <c s="32" t="s">
        <v>20490</v>
      </c>
      <c s="33" t="s">
        <v>507</v>
      </c>
      <c s="34">
        <v>1</v>
      </c>
      <c s="35">
        <v>0</v>
      </c>
      <c s="35">
        <f>ROUND(ROUND(H567,2)*ROUND(G567,3),2)</f>
      </c>
      <c s="33" t="s">
        <v>5574</v>
      </c>
      <c r="O567">
        <f>(I567*21)/100</f>
      </c>
      <c t="s">
        <v>33</v>
      </c>
    </row>
    <row r="568" spans="1:5" ht="25.5">
      <c r="A568" s="36" t="s">
        <v>67</v>
      </c>
      <c r="E568" s="37" t="s">
        <v>20490</v>
      </c>
    </row>
    <row r="569" spans="1:5" ht="25.5">
      <c r="A569" s="38" t="s">
        <v>68</v>
      </c>
      <c r="E569" s="39" t="s">
        <v>1000</v>
      </c>
    </row>
    <row r="570" spans="1:5" ht="51">
      <c r="A570" t="s">
        <v>70</v>
      </c>
      <c r="E570" s="37" t="s">
        <v>20484</v>
      </c>
    </row>
    <row r="571" spans="1:18" ht="12.75" customHeight="1">
      <c r="A571" s="6" t="s">
        <v>58</v>
      </c>
      <c s="6"/>
      <c s="42" t="s">
        <v>20491</v>
      </c>
      <c s="6"/>
      <c s="29" t="s">
        <v>20492</v>
      </c>
      <c s="6"/>
      <c s="6"/>
      <c s="6"/>
      <c s="43">
        <f>0+Q571</f>
      </c>
      <c s="6"/>
      <c r="O571">
        <f>0+R571</f>
      </c>
      <c r="Q571">
        <f>0+I572+I576</f>
      </c>
      <c>
        <f>0+O572+O576</f>
      </c>
    </row>
    <row r="572" spans="1:16" ht="12.75">
      <c r="A572" s="26" t="s">
        <v>61</v>
      </c>
      <c s="31" t="s">
        <v>579</v>
      </c>
      <c s="31" t="s">
        <v>20493</v>
      </c>
      <c s="26" t="s">
        <v>63</v>
      </c>
      <c s="32" t="s">
        <v>20494</v>
      </c>
      <c s="33" t="s">
        <v>507</v>
      </c>
      <c s="34">
        <v>45</v>
      </c>
      <c s="35">
        <v>0</v>
      </c>
      <c s="35">
        <f>ROUND(ROUND(H572,2)*ROUND(G572,3),2)</f>
      </c>
      <c s="33" t="s">
        <v>2820</v>
      </c>
      <c r="O572">
        <f>(I572*21)/100</f>
      </c>
      <c t="s">
        <v>33</v>
      </c>
    </row>
    <row r="573" spans="1:5" ht="12.75">
      <c r="A573" s="36" t="s">
        <v>67</v>
      </c>
      <c r="E573" s="37" t="s">
        <v>20494</v>
      </c>
    </row>
    <row r="574" spans="1:5" ht="25.5">
      <c r="A574" s="38" t="s">
        <v>68</v>
      </c>
      <c r="E574" s="39" t="s">
        <v>1000</v>
      </c>
    </row>
    <row r="575" spans="1:5" ht="89.25">
      <c r="A575" t="s">
        <v>70</v>
      </c>
      <c r="E575" s="37" t="s">
        <v>20495</v>
      </c>
    </row>
    <row r="576" spans="1:16" ht="12.75">
      <c r="A576" s="26" t="s">
        <v>61</v>
      </c>
      <c s="31" t="s">
        <v>584</v>
      </c>
      <c s="31" t="s">
        <v>20496</v>
      </c>
      <c s="26" t="s">
        <v>63</v>
      </c>
      <c s="32" t="s">
        <v>20497</v>
      </c>
      <c s="33" t="s">
        <v>507</v>
      </c>
      <c s="34">
        <v>11</v>
      </c>
      <c s="35">
        <v>0</v>
      </c>
      <c s="35">
        <f>ROUND(ROUND(H576,2)*ROUND(G576,3),2)</f>
      </c>
      <c s="33" t="s">
        <v>2820</v>
      </c>
      <c r="O576">
        <f>(I576*21)/100</f>
      </c>
      <c t="s">
        <v>33</v>
      </c>
    </row>
    <row r="577" spans="1:5" ht="12.75">
      <c r="A577" s="36" t="s">
        <v>67</v>
      </c>
      <c r="E577" s="37" t="s">
        <v>20497</v>
      </c>
    </row>
    <row r="578" spans="1:5" ht="25.5">
      <c r="A578" s="38" t="s">
        <v>68</v>
      </c>
      <c r="E578" s="39" t="s">
        <v>1000</v>
      </c>
    </row>
    <row r="579" spans="1:5" ht="89.25">
      <c r="A579" t="s">
        <v>70</v>
      </c>
      <c r="E579" s="37" t="s">
        <v>20495</v>
      </c>
    </row>
    <row r="580" spans="1:18" ht="12.75" customHeight="1">
      <c r="A580" s="6" t="s">
        <v>58</v>
      </c>
      <c s="6"/>
      <c s="42" t="s">
        <v>20498</v>
      </c>
      <c s="6"/>
      <c s="29" t="s">
        <v>20499</v>
      </c>
      <c s="6"/>
      <c s="6"/>
      <c s="6"/>
      <c s="43">
        <f>0+Q580</f>
      </c>
      <c s="6"/>
      <c r="O580">
        <f>0+R580</f>
      </c>
      <c r="Q580">
        <f>0+I581+I585+I589+I593+I597+I601+I605+I609</f>
      </c>
      <c>
        <f>0+O581+O585+O589+O593+O597+O601+O605+O609</f>
      </c>
    </row>
    <row r="581" spans="1:16" ht="12.75">
      <c r="A581" s="26" t="s">
        <v>61</v>
      </c>
      <c s="31" t="s">
        <v>588</v>
      </c>
      <c s="31" t="s">
        <v>20500</v>
      </c>
      <c s="26" t="s">
        <v>63</v>
      </c>
      <c s="32" t="s">
        <v>20501</v>
      </c>
      <c s="33" t="s">
        <v>387</v>
      </c>
      <c s="34">
        <v>5</v>
      </c>
      <c s="35">
        <v>0</v>
      </c>
      <c s="35">
        <f>ROUND(ROUND(H581,2)*ROUND(G581,3),2)</f>
      </c>
      <c s="33" t="s">
        <v>2820</v>
      </c>
      <c r="O581">
        <f>(I581*21)/100</f>
      </c>
      <c t="s">
        <v>33</v>
      </c>
    </row>
    <row r="582" spans="1:5" ht="12.75">
      <c r="A582" s="36" t="s">
        <v>67</v>
      </c>
      <c r="E582" s="37" t="s">
        <v>20501</v>
      </c>
    </row>
    <row r="583" spans="1:5" ht="25.5">
      <c r="A583" s="38" t="s">
        <v>68</v>
      </c>
      <c r="E583" s="39" t="s">
        <v>1000</v>
      </c>
    </row>
    <row r="584" spans="1:5" ht="102">
      <c r="A584" t="s">
        <v>70</v>
      </c>
      <c r="E584" s="37" t="s">
        <v>20502</v>
      </c>
    </row>
    <row r="585" spans="1:16" ht="12.75">
      <c r="A585" s="26" t="s">
        <v>61</v>
      </c>
      <c s="31" t="s">
        <v>592</v>
      </c>
      <c s="31" t="s">
        <v>20503</v>
      </c>
      <c s="26" t="s">
        <v>63</v>
      </c>
      <c s="32" t="s">
        <v>20504</v>
      </c>
      <c s="33" t="s">
        <v>387</v>
      </c>
      <c s="34">
        <v>10</v>
      </c>
      <c s="35">
        <v>0</v>
      </c>
      <c s="35">
        <f>ROUND(ROUND(H585,2)*ROUND(G585,3),2)</f>
      </c>
      <c s="33" t="s">
        <v>2820</v>
      </c>
      <c r="O585">
        <f>(I585*21)/100</f>
      </c>
      <c t="s">
        <v>33</v>
      </c>
    </row>
    <row r="586" spans="1:5" ht="12.75">
      <c r="A586" s="36" t="s">
        <v>67</v>
      </c>
      <c r="E586" s="37" t="s">
        <v>20504</v>
      </c>
    </row>
    <row r="587" spans="1:5" ht="25.5">
      <c r="A587" s="38" t="s">
        <v>68</v>
      </c>
      <c r="E587" s="39" t="s">
        <v>1000</v>
      </c>
    </row>
    <row r="588" spans="1:5" ht="89.25">
      <c r="A588" t="s">
        <v>70</v>
      </c>
      <c r="E588" s="37" t="s">
        <v>20505</v>
      </c>
    </row>
    <row r="589" spans="1:16" ht="12.75">
      <c r="A589" s="26" t="s">
        <v>61</v>
      </c>
      <c s="31" t="s">
        <v>596</v>
      </c>
      <c s="31" t="s">
        <v>20506</v>
      </c>
      <c s="26" t="s">
        <v>63</v>
      </c>
      <c s="32" t="s">
        <v>20507</v>
      </c>
      <c s="33" t="s">
        <v>507</v>
      </c>
      <c s="34">
        <v>10</v>
      </c>
      <c s="35">
        <v>0</v>
      </c>
      <c s="35">
        <f>ROUND(ROUND(H589,2)*ROUND(G589,3),2)</f>
      </c>
      <c s="33" t="s">
        <v>2820</v>
      </c>
      <c r="O589">
        <f>(I589*21)/100</f>
      </c>
      <c t="s">
        <v>33</v>
      </c>
    </row>
    <row r="590" spans="1:5" ht="12.75">
      <c r="A590" s="36" t="s">
        <v>67</v>
      </c>
      <c r="E590" s="37" t="s">
        <v>20507</v>
      </c>
    </row>
    <row r="591" spans="1:5" ht="25.5">
      <c r="A591" s="38" t="s">
        <v>68</v>
      </c>
      <c r="E591" s="39" t="s">
        <v>1000</v>
      </c>
    </row>
    <row r="592" spans="1:5" ht="89.25">
      <c r="A592" t="s">
        <v>70</v>
      </c>
      <c r="E592" s="37" t="s">
        <v>20508</v>
      </c>
    </row>
    <row r="593" spans="1:16" ht="12.75">
      <c r="A593" s="26" t="s">
        <v>61</v>
      </c>
      <c s="31" t="s">
        <v>600</v>
      </c>
      <c s="31" t="s">
        <v>20509</v>
      </c>
      <c s="26" t="s">
        <v>63</v>
      </c>
      <c s="32" t="s">
        <v>20510</v>
      </c>
      <c s="33" t="s">
        <v>507</v>
      </c>
      <c s="34">
        <v>1</v>
      </c>
      <c s="35">
        <v>0</v>
      </c>
      <c s="35">
        <f>ROUND(ROUND(H593,2)*ROUND(G593,3),2)</f>
      </c>
      <c s="33" t="s">
        <v>2820</v>
      </c>
      <c r="O593">
        <f>(I593*21)/100</f>
      </c>
      <c t="s">
        <v>33</v>
      </c>
    </row>
    <row r="594" spans="1:5" ht="12.75">
      <c r="A594" s="36" t="s">
        <v>67</v>
      </c>
      <c r="E594" s="37" t="s">
        <v>20510</v>
      </c>
    </row>
    <row r="595" spans="1:5" ht="25.5">
      <c r="A595" s="38" t="s">
        <v>68</v>
      </c>
      <c r="E595" s="39" t="s">
        <v>1000</v>
      </c>
    </row>
    <row r="596" spans="1:5" ht="89.25">
      <c r="A596" t="s">
        <v>70</v>
      </c>
      <c r="E596" s="37" t="s">
        <v>20511</v>
      </c>
    </row>
    <row r="597" spans="1:16" ht="12.75">
      <c r="A597" s="26" t="s">
        <v>61</v>
      </c>
      <c s="31" t="s">
        <v>604</v>
      </c>
      <c s="31" t="s">
        <v>20512</v>
      </c>
      <c s="26" t="s">
        <v>63</v>
      </c>
      <c s="32" t="s">
        <v>20513</v>
      </c>
      <c s="33" t="s">
        <v>507</v>
      </c>
      <c s="34">
        <v>10</v>
      </c>
      <c s="35">
        <v>0</v>
      </c>
      <c s="35">
        <f>ROUND(ROUND(H597,2)*ROUND(G597,3),2)</f>
      </c>
      <c s="33" t="s">
        <v>2820</v>
      </c>
      <c r="O597">
        <f>(I597*21)/100</f>
      </c>
      <c t="s">
        <v>33</v>
      </c>
    </row>
    <row r="598" spans="1:5" ht="12.75">
      <c r="A598" s="36" t="s">
        <v>67</v>
      </c>
      <c r="E598" s="37" t="s">
        <v>20513</v>
      </c>
    </row>
    <row r="599" spans="1:5" ht="25.5">
      <c r="A599" s="38" t="s">
        <v>68</v>
      </c>
      <c r="E599" s="39" t="s">
        <v>1000</v>
      </c>
    </row>
    <row r="600" spans="1:5" ht="89.25">
      <c r="A600" t="s">
        <v>70</v>
      </c>
      <c r="E600" s="37" t="s">
        <v>20514</v>
      </c>
    </row>
    <row r="601" spans="1:16" ht="12.75">
      <c r="A601" s="26" t="s">
        <v>61</v>
      </c>
      <c s="31" t="s">
        <v>608</v>
      </c>
      <c s="31" t="s">
        <v>2839</v>
      </c>
      <c s="26" t="s">
        <v>63</v>
      </c>
      <c s="32" t="s">
        <v>695</v>
      </c>
      <c s="33" t="s">
        <v>507</v>
      </c>
      <c s="34">
        <v>10</v>
      </c>
      <c s="35">
        <v>0</v>
      </c>
      <c s="35">
        <f>ROUND(ROUND(H601,2)*ROUND(G601,3),2)</f>
      </c>
      <c s="33" t="s">
        <v>2820</v>
      </c>
      <c r="O601">
        <f>(I601*21)/100</f>
      </c>
      <c t="s">
        <v>33</v>
      </c>
    </row>
    <row r="602" spans="1:5" ht="12.75">
      <c r="A602" s="36" t="s">
        <v>67</v>
      </c>
      <c r="E602" s="37" t="s">
        <v>695</v>
      </c>
    </row>
    <row r="603" spans="1:5" ht="25.5">
      <c r="A603" s="38" t="s">
        <v>68</v>
      </c>
      <c r="E603" s="39" t="s">
        <v>1000</v>
      </c>
    </row>
    <row r="604" spans="1:5" ht="89.25">
      <c r="A604" t="s">
        <v>70</v>
      </c>
      <c r="E604" s="37" t="s">
        <v>20515</v>
      </c>
    </row>
    <row r="605" spans="1:16" ht="12.75">
      <c r="A605" s="26" t="s">
        <v>61</v>
      </c>
      <c s="31" t="s">
        <v>612</v>
      </c>
      <c s="31" t="s">
        <v>20516</v>
      </c>
      <c s="26" t="s">
        <v>63</v>
      </c>
      <c s="32" t="s">
        <v>20517</v>
      </c>
      <c s="33" t="s">
        <v>663</v>
      </c>
      <c s="34">
        <v>144</v>
      </c>
      <c s="35">
        <v>0</v>
      </c>
      <c s="35">
        <f>ROUND(ROUND(H605,2)*ROUND(G605,3),2)</f>
      </c>
      <c s="33" t="s">
        <v>2820</v>
      </c>
      <c r="O605">
        <f>(I605*21)/100</f>
      </c>
      <c t="s">
        <v>33</v>
      </c>
    </row>
    <row r="606" spans="1:5" ht="12.75">
      <c r="A606" s="36" t="s">
        <v>67</v>
      </c>
      <c r="E606" s="37" t="s">
        <v>20517</v>
      </c>
    </row>
    <row r="607" spans="1:5" ht="25.5">
      <c r="A607" s="38" t="s">
        <v>68</v>
      </c>
      <c r="E607" s="39" t="s">
        <v>1000</v>
      </c>
    </row>
    <row r="608" spans="1:5" ht="89.25">
      <c r="A608" t="s">
        <v>70</v>
      </c>
      <c r="E608" s="37" t="s">
        <v>20518</v>
      </c>
    </row>
    <row r="609" spans="1:16" ht="12.75">
      <c r="A609" s="26" t="s">
        <v>61</v>
      </c>
      <c s="31" t="s">
        <v>616</v>
      </c>
      <c s="31" t="s">
        <v>20519</v>
      </c>
      <c s="26" t="s">
        <v>63</v>
      </c>
      <c s="32" t="s">
        <v>20520</v>
      </c>
      <c s="33" t="s">
        <v>663</v>
      </c>
      <c s="34">
        <v>430</v>
      </c>
      <c s="35">
        <v>0</v>
      </c>
      <c s="35">
        <f>ROUND(ROUND(H609,2)*ROUND(G609,3),2)</f>
      </c>
      <c s="33" t="s">
        <v>2820</v>
      </c>
      <c r="O609">
        <f>(I609*21)/100</f>
      </c>
      <c t="s">
        <v>33</v>
      </c>
    </row>
    <row r="610" spans="1:5" ht="12.75">
      <c r="A610" s="36" t="s">
        <v>67</v>
      </c>
      <c r="E610" s="37" t="s">
        <v>20520</v>
      </c>
    </row>
    <row r="611" spans="1:5" ht="25.5">
      <c r="A611" s="38" t="s">
        <v>68</v>
      </c>
      <c r="E611" s="39" t="s">
        <v>1000</v>
      </c>
    </row>
    <row r="612" spans="1:5" ht="89.25">
      <c r="A612" t="s">
        <v>70</v>
      </c>
      <c r="E612" s="37" t="s">
        <v>20521</v>
      </c>
    </row>
    <row r="613" spans="1:18" ht="12.75" customHeight="1">
      <c r="A613" s="6" t="s">
        <v>58</v>
      </c>
      <c s="6"/>
      <c s="42" t="s">
        <v>20522</v>
      </c>
      <c s="6"/>
      <c s="29" t="s">
        <v>20523</v>
      </c>
      <c s="6"/>
      <c s="6"/>
      <c s="6"/>
      <c s="43">
        <f>0+Q613</f>
      </c>
      <c s="6"/>
      <c r="O613">
        <f>0+R613</f>
      </c>
      <c r="Q613">
        <f>0+I614+I618+I622+I626+I630+I634+I638+I642+I646+I650+I654+I658+I662+I666+I670+I674+I678+I682+I686+I690+I694+I698+I702+I706+I710+I714+I718+I722+I726+I730+I734+I738+I742+I746+I750+I754+I758+I762+I766+I770</f>
      </c>
      <c>
        <f>0+O614+O618+O622+O626+O630+O634+O638+O642+O646+O650+O654+O658+O662+O666+O670+O674+O678+O682+O686+O690+O694+O698+O702+O706+O710+O714+O718+O722+O726+O730+O734+O738+O742+O746+O750+O754+O758+O762+O766+O770</f>
      </c>
    </row>
    <row r="614" spans="1:16" ht="12.75">
      <c r="A614" s="26" t="s">
        <v>61</v>
      </c>
      <c s="31" t="s">
        <v>575</v>
      </c>
      <c s="31" t="s">
        <v>20524</v>
      </c>
      <c s="26" t="s">
        <v>63</v>
      </c>
      <c s="32" t="s">
        <v>20525</v>
      </c>
      <c s="33" t="s">
        <v>663</v>
      </c>
      <c s="34">
        <v>556</v>
      </c>
      <c s="35">
        <v>0</v>
      </c>
      <c s="35">
        <f>ROUND(ROUND(H614,2)*ROUND(G614,3),2)</f>
      </c>
      <c s="33" t="s">
        <v>2820</v>
      </c>
      <c r="O614">
        <f>(I614*21)/100</f>
      </c>
      <c t="s">
        <v>33</v>
      </c>
    </row>
    <row r="615" spans="1:5" ht="12.75">
      <c r="A615" s="36" t="s">
        <v>67</v>
      </c>
      <c r="E615" s="37" t="s">
        <v>20525</v>
      </c>
    </row>
    <row r="616" spans="1:5" ht="25.5">
      <c r="A616" s="38" t="s">
        <v>68</v>
      </c>
      <c r="E616" s="39" t="s">
        <v>1000</v>
      </c>
    </row>
    <row r="617" spans="1:5" ht="89.25">
      <c r="A617" t="s">
        <v>70</v>
      </c>
      <c r="E617" s="37" t="s">
        <v>20526</v>
      </c>
    </row>
    <row r="618" spans="1:16" ht="12.75">
      <c r="A618" s="26" t="s">
        <v>61</v>
      </c>
      <c s="31" t="s">
        <v>620</v>
      </c>
      <c s="31" t="s">
        <v>3176</v>
      </c>
      <c s="26" t="s">
        <v>63</v>
      </c>
      <c s="32" t="s">
        <v>3177</v>
      </c>
      <c s="33" t="s">
        <v>65</v>
      </c>
      <c s="34">
        <v>421</v>
      </c>
      <c s="35">
        <v>0</v>
      </c>
      <c s="35">
        <f>ROUND(ROUND(H618,2)*ROUND(G618,3),2)</f>
      </c>
      <c s="33" t="s">
        <v>2820</v>
      </c>
      <c r="O618">
        <f>(I618*21)/100</f>
      </c>
      <c t="s">
        <v>33</v>
      </c>
    </row>
    <row r="619" spans="1:5" ht="12.75">
      <c r="A619" s="36" t="s">
        <v>67</v>
      </c>
      <c r="E619" s="37" t="s">
        <v>3177</v>
      </c>
    </row>
    <row r="620" spans="1:5" ht="25.5">
      <c r="A620" s="38" t="s">
        <v>68</v>
      </c>
      <c r="E620" s="39" t="s">
        <v>1000</v>
      </c>
    </row>
    <row r="621" spans="1:5" ht="127.5">
      <c r="A621" t="s">
        <v>70</v>
      </c>
      <c r="E621" s="37" t="s">
        <v>20527</v>
      </c>
    </row>
    <row r="622" spans="1:16" ht="12.75">
      <c r="A622" s="26" t="s">
        <v>61</v>
      </c>
      <c s="31" t="s">
        <v>624</v>
      </c>
      <c s="31" t="s">
        <v>20528</v>
      </c>
      <c s="26" t="s">
        <v>63</v>
      </c>
      <c s="32" t="s">
        <v>20529</v>
      </c>
      <c s="33" t="s">
        <v>507</v>
      </c>
      <c s="34">
        <v>7</v>
      </c>
      <c s="35">
        <v>0</v>
      </c>
      <c s="35">
        <f>ROUND(ROUND(H622,2)*ROUND(G622,3),2)</f>
      </c>
      <c s="33" t="s">
        <v>2820</v>
      </c>
      <c r="O622">
        <f>(I622*21)/100</f>
      </c>
      <c t="s">
        <v>33</v>
      </c>
    </row>
    <row r="623" spans="1:5" ht="12.75">
      <c r="A623" s="36" t="s">
        <v>67</v>
      </c>
      <c r="E623" s="37" t="s">
        <v>20529</v>
      </c>
    </row>
    <row r="624" spans="1:5" ht="25.5">
      <c r="A624" s="38" t="s">
        <v>68</v>
      </c>
      <c r="E624" s="39" t="s">
        <v>1000</v>
      </c>
    </row>
    <row r="625" spans="1:5" ht="114.75">
      <c r="A625" t="s">
        <v>70</v>
      </c>
      <c r="E625" s="37" t="s">
        <v>20530</v>
      </c>
    </row>
    <row r="626" spans="1:16" ht="12.75">
      <c r="A626" s="26" t="s">
        <v>61</v>
      </c>
      <c s="31" t="s">
        <v>628</v>
      </c>
      <c s="31" t="s">
        <v>20531</v>
      </c>
      <c s="26" t="s">
        <v>63</v>
      </c>
      <c s="32" t="s">
        <v>20532</v>
      </c>
      <c s="33" t="s">
        <v>507</v>
      </c>
      <c s="34">
        <v>60</v>
      </c>
      <c s="35">
        <v>0</v>
      </c>
      <c s="35">
        <f>ROUND(ROUND(H626,2)*ROUND(G626,3),2)</f>
      </c>
      <c s="33" t="s">
        <v>2820</v>
      </c>
      <c r="O626">
        <f>(I626*21)/100</f>
      </c>
      <c t="s">
        <v>33</v>
      </c>
    </row>
    <row r="627" spans="1:5" ht="12.75">
      <c r="A627" s="36" t="s">
        <v>67</v>
      </c>
      <c r="E627" s="37" t="s">
        <v>20532</v>
      </c>
    </row>
    <row r="628" spans="1:5" ht="25.5">
      <c r="A628" s="38" t="s">
        <v>68</v>
      </c>
      <c r="E628" s="39" t="s">
        <v>1000</v>
      </c>
    </row>
    <row r="629" spans="1:5" ht="102">
      <c r="A629" t="s">
        <v>70</v>
      </c>
      <c r="E629" s="37" t="s">
        <v>20533</v>
      </c>
    </row>
    <row r="630" spans="1:16" ht="12.75">
      <c r="A630" s="26" t="s">
        <v>61</v>
      </c>
      <c s="31" t="s">
        <v>632</v>
      </c>
      <c s="31" t="s">
        <v>20534</v>
      </c>
      <c s="26" t="s">
        <v>63</v>
      </c>
      <c s="32" t="s">
        <v>20535</v>
      </c>
      <c s="33" t="s">
        <v>507</v>
      </c>
      <c s="34">
        <v>70</v>
      </c>
      <c s="35">
        <v>0</v>
      </c>
      <c s="35">
        <f>ROUND(ROUND(H630,2)*ROUND(G630,3),2)</f>
      </c>
      <c s="33" t="s">
        <v>2820</v>
      </c>
      <c r="O630">
        <f>(I630*21)/100</f>
      </c>
      <c t="s">
        <v>33</v>
      </c>
    </row>
    <row r="631" spans="1:5" ht="12.75">
      <c r="A631" s="36" t="s">
        <v>67</v>
      </c>
      <c r="E631" s="37" t="s">
        <v>20535</v>
      </c>
    </row>
    <row r="632" spans="1:5" ht="25.5">
      <c r="A632" s="38" t="s">
        <v>68</v>
      </c>
      <c r="E632" s="39" t="s">
        <v>1000</v>
      </c>
    </row>
    <row r="633" spans="1:5" ht="102">
      <c r="A633" t="s">
        <v>70</v>
      </c>
      <c r="E633" s="37" t="s">
        <v>20533</v>
      </c>
    </row>
    <row r="634" spans="1:16" ht="12.75">
      <c r="A634" s="26" t="s">
        <v>61</v>
      </c>
      <c s="31" t="s">
        <v>636</v>
      </c>
      <c s="31" t="s">
        <v>20536</v>
      </c>
      <c s="26" t="s">
        <v>63</v>
      </c>
      <c s="32" t="s">
        <v>20537</v>
      </c>
      <c s="33" t="s">
        <v>507</v>
      </c>
      <c s="34">
        <v>20</v>
      </c>
      <c s="35">
        <v>0</v>
      </c>
      <c s="35">
        <f>ROUND(ROUND(H634,2)*ROUND(G634,3),2)</f>
      </c>
      <c s="33" t="s">
        <v>2820</v>
      </c>
      <c r="O634">
        <f>(I634*21)/100</f>
      </c>
      <c t="s">
        <v>33</v>
      </c>
    </row>
    <row r="635" spans="1:5" ht="12.75">
      <c r="A635" s="36" t="s">
        <v>67</v>
      </c>
      <c r="E635" s="37" t="s">
        <v>20537</v>
      </c>
    </row>
    <row r="636" spans="1:5" ht="25.5">
      <c r="A636" s="38" t="s">
        <v>68</v>
      </c>
      <c r="E636" s="39" t="s">
        <v>1000</v>
      </c>
    </row>
    <row r="637" spans="1:5" ht="102">
      <c r="A637" t="s">
        <v>70</v>
      </c>
      <c r="E637" s="37" t="s">
        <v>20533</v>
      </c>
    </row>
    <row r="638" spans="1:16" ht="12.75">
      <c r="A638" s="26" t="s">
        <v>61</v>
      </c>
      <c s="31" t="s">
        <v>640</v>
      </c>
      <c s="31" t="s">
        <v>20538</v>
      </c>
      <c s="26" t="s">
        <v>63</v>
      </c>
      <c s="32" t="s">
        <v>20539</v>
      </c>
      <c s="33" t="s">
        <v>507</v>
      </c>
      <c s="34">
        <v>2</v>
      </c>
      <c s="35">
        <v>0</v>
      </c>
      <c s="35">
        <f>ROUND(ROUND(H638,2)*ROUND(G638,3),2)</f>
      </c>
      <c s="33" t="s">
        <v>2820</v>
      </c>
      <c r="O638">
        <f>(I638*21)/100</f>
      </c>
      <c t="s">
        <v>33</v>
      </c>
    </row>
    <row r="639" spans="1:5" ht="12.75">
      <c r="A639" s="36" t="s">
        <v>67</v>
      </c>
      <c r="E639" s="37" t="s">
        <v>20539</v>
      </c>
    </row>
    <row r="640" spans="1:5" ht="25.5">
      <c r="A640" s="38" t="s">
        <v>68</v>
      </c>
      <c r="E640" s="39" t="s">
        <v>1000</v>
      </c>
    </row>
    <row r="641" spans="1:5" ht="102">
      <c r="A641" t="s">
        <v>70</v>
      </c>
      <c r="E641" s="37" t="s">
        <v>20533</v>
      </c>
    </row>
    <row r="642" spans="1:16" ht="12.75">
      <c r="A642" s="26" t="s">
        <v>61</v>
      </c>
      <c s="31" t="s">
        <v>644</v>
      </c>
      <c s="31" t="s">
        <v>20540</v>
      </c>
      <c s="26" t="s">
        <v>63</v>
      </c>
      <c s="32" t="s">
        <v>20541</v>
      </c>
      <c s="33" t="s">
        <v>507</v>
      </c>
      <c s="34">
        <v>3</v>
      </c>
      <c s="35">
        <v>0</v>
      </c>
      <c s="35">
        <f>ROUND(ROUND(H642,2)*ROUND(G642,3),2)</f>
      </c>
      <c s="33" t="s">
        <v>2820</v>
      </c>
      <c r="O642">
        <f>(I642*21)/100</f>
      </c>
      <c t="s">
        <v>33</v>
      </c>
    </row>
    <row r="643" spans="1:5" ht="12.75">
      <c r="A643" s="36" t="s">
        <v>67</v>
      </c>
      <c r="E643" s="37" t="s">
        <v>20541</v>
      </c>
    </row>
    <row r="644" spans="1:5" ht="25.5">
      <c r="A644" s="38" t="s">
        <v>68</v>
      </c>
      <c r="E644" s="39" t="s">
        <v>1000</v>
      </c>
    </row>
    <row r="645" spans="1:5" ht="102">
      <c r="A645" t="s">
        <v>70</v>
      </c>
      <c r="E645" s="37" t="s">
        <v>20533</v>
      </c>
    </row>
    <row r="646" spans="1:16" ht="12.75">
      <c r="A646" s="26" t="s">
        <v>61</v>
      </c>
      <c s="31" t="s">
        <v>648</v>
      </c>
      <c s="31" t="s">
        <v>20542</v>
      </c>
      <c s="26" t="s">
        <v>63</v>
      </c>
      <c s="32" t="s">
        <v>20543</v>
      </c>
      <c s="33" t="s">
        <v>507</v>
      </c>
      <c s="34">
        <v>16</v>
      </c>
      <c s="35">
        <v>0</v>
      </c>
      <c s="35">
        <f>ROUND(ROUND(H646,2)*ROUND(G646,3),2)</f>
      </c>
      <c s="33" t="s">
        <v>2820</v>
      </c>
      <c r="O646">
        <f>(I646*21)/100</f>
      </c>
      <c t="s">
        <v>33</v>
      </c>
    </row>
    <row r="647" spans="1:5" ht="12.75">
      <c r="A647" s="36" t="s">
        <v>67</v>
      </c>
      <c r="E647" s="37" t="s">
        <v>20543</v>
      </c>
    </row>
    <row r="648" spans="1:5" ht="25.5">
      <c r="A648" s="38" t="s">
        <v>68</v>
      </c>
      <c r="E648" s="39" t="s">
        <v>1000</v>
      </c>
    </row>
    <row r="649" spans="1:5" ht="102">
      <c r="A649" t="s">
        <v>70</v>
      </c>
      <c r="E649" s="37" t="s">
        <v>20533</v>
      </c>
    </row>
    <row r="650" spans="1:16" ht="12.75">
      <c r="A650" s="26" t="s">
        <v>61</v>
      </c>
      <c s="31" t="s">
        <v>652</v>
      </c>
      <c s="31" t="s">
        <v>20544</v>
      </c>
      <c s="26" t="s">
        <v>63</v>
      </c>
      <c s="32" t="s">
        <v>20545</v>
      </c>
      <c s="33" t="s">
        <v>6231</v>
      </c>
      <c s="34">
        <v>727</v>
      </c>
      <c s="35">
        <v>0</v>
      </c>
      <c s="35">
        <f>ROUND(ROUND(H650,2)*ROUND(G650,3),2)</f>
      </c>
      <c s="33" t="s">
        <v>2820</v>
      </c>
      <c r="O650">
        <f>(I650*21)/100</f>
      </c>
      <c t="s">
        <v>33</v>
      </c>
    </row>
    <row r="651" spans="1:5" ht="12.75">
      <c r="A651" s="36" t="s">
        <v>67</v>
      </c>
      <c r="E651" s="37" t="s">
        <v>20545</v>
      </c>
    </row>
    <row r="652" spans="1:5" ht="25.5">
      <c r="A652" s="38" t="s">
        <v>68</v>
      </c>
      <c r="E652" s="39" t="s">
        <v>1000</v>
      </c>
    </row>
    <row r="653" spans="1:5" ht="114.75">
      <c r="A653" t="s">
        <v>70</v>
      </c>
      <c r="E653" s="37" t="s">
        <v>20546</v>
      </c>
    </row>
    <row r="654" spans="1:16" ht="12.75">
      <c r="A654" s="26" t="s">
        <v>61</v>
      </c>
      <c s="31" t="s">
        <v>656</v>
      </c>
      <c s="31" t="s">
        <v>20547</v>
      </c>
      <c s="26" t="s">
        <v>63</v>
      </c>
      <c s="32" t="s">
        <v>20548</v>
      </c>
      <c s="33" t="s">
        <v>507</v>
      </c>
      <c s="34">
        <v>50</v>
      </c>
      <c s="35">
        <v>0</v>
      </c>
      <c s="35">
        <f>ROUND(ROUND(H654,2)*ROUND(G654,3),2)</f>
      </c>
      <c s="33" t="s">
        <v>2820</v>
      </c>
      <c r="O654">
        <f>(I654*21)/100</f>
      </c>
      <c t="s">
        <v>33</v>
      </c>
    </row>
    <row r="655" spans="1:5" ht="12.75">
      <c r="A655" s="36" t="s">
        <v>67</v>
      </c>
      <c r="E655" s="37" t="s">
        <v>20548</v>
      </c>
    </row>
    <row r="656" spans="1:5" ht="25.5">
      <c r="A656" s="38" t="s">
        <v>68</v>
      </c>
      <c r="E656" s="39" t="s">
        <v>1000</v>
      </c>
    </row>
    <row r="657" spans="1:5" ht="102">
      <c r="A657" t="s">
        <v>70</v>
      </c>
      <c r="E657" s="37" t="s">
        <v>20549</v>
      </c>
    </row>
    <row r="658" spans="1:16" ht="12.75">
      <c r="A658" s="26" t="s">
        <v>61</v>
      </c>
      <c s="31" t="s">
        <v>660</v>
      </c>
      <c s="31" t="s">
        <v>20550</v>
      </c>
      <c s="26" t="s">
        <v>63</v>
      </c>
      <c s="32" t="s">
        <v>20551</v>
      </c>
      <c s="33" t="s">
        <v>507</v>
      </c>
      <c s="34">
        <v>25</v>
      </c>
      <c s="35">
        <v>0</v>
      </c>
      <c s="35">
        <f>ROUND(ROUND(H658,2)*ROUND(G658,3),2)</f>
      </c>
      <c s="33" t="s">
        <v>2820</v>
      </c>
      <c r="O658">
        <f>(I658*21)/100</f>
      </c>
      <c t="s">
        <v>33</v>
      </c>
    </row>
    <row r="659" spans="1:5" ht="12.75">
      <c r="A659" s="36" t="s">
        <v>67</v>
      </c>
      <c r="E659" s="37" t="s">
        <v>20551</v>
      </c>
    </row>
    <row r="660" spans="1:5" ht="25.5">
      <c r="A660" s="38" t="s">
        <v>68</v>
      </c>
      <c r="E660" s="39" t="s">
        <v>1000</v>
      </c>
    </row>
    <row r="661" spans="1:5" ht="102">
      <c r="A661" t="s">
        <v>70</v>
      </c>
      <c r="E661" s="37" t="s">
        <v>20549</v>
      </c>
    </row>
    <row r="662" spans="1:16" ht="12.75">
      <c r="A662" s="26" t="s">
        <v>61</v>
      </c>
      <c s="31" t="s">
        <v>665</v>
      </c>
      <c s="31" t="s">
        <v>20552</v>
      </c>
      <c s="26" t="s">
        <v>63</v>
      </c>
      <c s="32" t="s">
        <v>20553</v>
      </c>
      <c s="33" t="s">
        <v>507</v>
      </c>
      <c s="34">
        <v>96</v>
      </c>
      <c s="35">
        <v>0</v>
      </c>
      <c s="35">
        <f>ROUND(ROUND(H662,2)*ROUND(G662,3),2)</f>
      </c>
      <c s="33" t="s">
        <v>2820</v>
      </c>
      <c r="O662">
        <f>(I662*21)/100</f>
      </c>
      <c t="s">
        <v>33</v>
      </c>
    </row>
    <row r="663" spans="1:5" ht="12.75">
      <c r="A663" s="36" t="s">
        <v>67</v>
      </c>
      <c r="E663" s="37" t="s">
        <v>20553</v>
      </c>
    </row>
    <row r="664" spans="1:5" ht="25.5">
      <c r="A664" s="38" t="s">
        <v>68</v>
      </c>
      <c r="E664" s="39" t="s">
        <v>1000</v>
      </c>
    </row>
    <row r="665" spans="1:5" ht="102">
      <c r="A665" t="s">
        <v>70</v>
      </c>
      <c r="E665" s="37" t="s">
        <v>20549</v>
      </c>
    </row>
    <row r="666" spans="1:16" ht="12.75">
      <c r="A666" s="26" t="s">
        <v>61</v>
      </c>
      <c s="31" t="s">
        <v>669</v>
      </c>
      <c s="31" t="s">
        <v>20554</v>
      </c>
      <c s="26" t="s">
        <v>63</v>
      </c>
      <c s="32" t="s">
        <v>20555</v>
      </c>
      <c s="33" t="s">
        <v>507</v>
      </c>
      <c s="34">
        <v>56</v>
      </c>
      <c s="35">
        <v>0</v>
      </c>
      <c s="35">
        <f>ROUND(ROUND(H666,2)*ROUND(G666,3),2)</f>
      </c>
      <c s="33" t="s">
        <v>2820</v>
      </c>
      <c r="O666">
        <f>(I666*21)/100</f>
      </c>
      <c t="s">
        <v>33</v>
      </c>
    </row>
    <row r="667" spans="1:5" ht="12.75">
      <c r="A667" s="36" t="s">
        <v>67</v>
      </c>
      <c r="E667" s="37" t="s">
        <v>20555</v>
      </c>
    </row>
    <row r="668" spans="1:5" ht="25.5">
      <c r="A668" s="38" t="s">
        <v>68</v>
      </c>
      <c r="E668" s="39" t="s">
        <v>1000</v>
      </c>
    </row>
    <row r="669" spans="1:5" ht="102">
      <c r="A669" t="s">
        <v>70</v>
      </c>
      <c r="E669" s="37" t="s">
        <v>20549</v>
      </c>
    </row>
    <row r="670" spans="1:16" ht="12.75">
      <c r="A670" s="26" t="s">
        <v>61</v>
      </c>
      <c s="31" t="s">
        <v>673</v>
      </c>
      <c s="31" t="s">
        <v>20556</v>
      </c>
      <c s="26" t="s">
        <v>63</v>
      </c>
      <c s="32" t="s">
        <v>20557</v>
      </c>
      <c s="33" t="s">
        <v>507</v>
      </c>
      <c s="34">
        <v>5</v>
      </c>
      <c s="35">
        <v>0</v>
      </c>
      <c s="35">
        <f>ROUND(ROUND(H670,2)*ROUND(G670,3),2)</f>
      </c>
      <c s="33" t="s">
        <v>2820</v>
      </c>
      <c r="O670">
        <f>(I670*21)/100</f>
      </c>
      <c t="s">
        <v>33</v>
      </c>
    </row>
    <row r="671" spans="1:5" ht="12.75">
      <c r="A671" s="36" t="s">
        <v>67</v>
      </c>
      <c r="E671" s="37" t="s">
        <v>20557</v>
      </c>
    </row>
    <row r="672" spans="1:5" ht="25.5">
      <c r="A672" s="38" t="s">
        <v>68</v>
      </c>
      <c r="E672" s="39" t="s">
        <v>1000</v>
      </c>
    </row>
    <row r="673" spans="1:5" ht="102">
      <c r="A673" t="s">
        <v>70</v>
      </c>
      <c r="E673" s="37" t="s">
        <v>20549</v>
      </c>
    </row>
    <row r="674" spans="1:16" ht="12.75">
      <c r="A674" s="26" t="s">
        <v>61</v>
      </c>
      <c s="31" t="s">
        <v>677</v>
      </c>
      <c s="31" t="s">
        <v>20558</v>
      </c>
      <c s="26" t="s">
        <v>63</v>
      </c>
      <c s="32" t="s">
        <v>20559</v>
      </c>
      <c s="33" t="s">
        <v>507</v>
      </c>
      <c s="34">
        <v>210</v>
      </c>
      <c s="35">
        <v>0</v>
      </c>
      <c s="35">
        <f>ROUND(ROUND(H674,2)*ROUND(G674,3),2)</f>
      </c>
      <c s="33" t="s">
        <v>2820</v>
      </c>
      <c r="O674">
        <f>(I674*21)/100</f>
      </c>
      <c t="s">
        <v>33</v>
      </c>
    </row>
    <row r="675" spans="1:5" ht="12.75">
      <c r="A675" s="36" t="s">
        <v>67</v>
      </c>
      <c r="E675" s="37" t="s">
        <v>20559</v>
      </c>
    </row>
    <row r="676" spans="1:5" ht="25.5">
      <c r="A676" s="38" t="s">
        <v>68</v>
      </c>
      <c r="E676" s="39" t="s">
        <v>1000</v>
      </c>
    </row>
    <row r="677" spans="1:5" ht="102">
      <c r="A677" t="s">
        <v>70</v>
      </c>
      <c r="E677" s="37" t="s">
        <v>20549</v>
      </c>
    </row>
    <row r="678" spans="1:16" ht="12.75">
      <c r="A678" s="26" t="s">
        <v>61</v>
      </c>
      <c s="31" t="s">
        <v>681</v>
      </c>
      <c s="31" t="s">
        <v>20560</v>
      </c>
      <c s="26" t="s">
        <v>63</v>
      </c>
      <c s="32" t="s">
        <v>20561</v>
      </c>
      <c s="33" t="s">
        <v>507</v>
      </c>
      <c s="34">
        <v>58</v>
      </c>
      <c s="35">
        <v>0</v>
      </c>
      <c s="35">
        <f>ROUND(ROUND(H678,2)*ROUND(G678,3),2)</f>
      </c>
      <c s="33" t="s">
        <v>2820</v>
      </c>
      <c r="O678">
        <f>(I678*21)/100</f>
      </c>
      <c t="s">
        <v>33</v>
      </c>
    </row>
    <row r="679" spans="1:5" ht="12.75">
      <c r="A679" s="36" t="s">
        <v>67</v>
      </c>
      <c r="E679" s="37" t="s">
        <v>20561</v>
      </c>
    </row>
    <row r="680" spans="1:5" ht="25.5">
      <c r="A680" s="38" t="s">
        <v>68</v>
      </c>
      <c r="E680" s="39" t="s">
        <v>1000</v>
      </c>
    </row>
    <row r="681" spans="1:5" ht="102">
      <c r="A681" t="s">
        <v>70</v>
      </c>
      <c r="E681" s="37" t="s">
        <v>20549</v>
      </c>
    </row>
    <row r="682" spans="1:16" ht="12.75">
      <c r="A682" s="26" t="s">
        <v>61</v>
      </c>
      <c s="31" t="s">
        <v>685</v>
      </c>
      <c s="31" t="s">
        <v>20562</v>
      </c>
      <c s="26" t="s">
        <v>63</v>
      </c>
      <c s="32" t="s">
        <v>20563</v>
      </c>
      <c s="33" t="s">
        <v>507</v>
      </c>
      <c s="34">
        <v>21</v>
      </c>
      <c s="35">
        <v>0</v>
      </c>
      <c s="35">
        <f>ROUND(ROUND(H682,2)*ROUND(G682,3),2)</f>
      </c>
      <c s="33" t="s">
        <v>2820</v>
      </c>
      <c r="O682">
        <f>(I682*21)/100</f>
      </c>
      <c t="s">
        <v>33</v>
      </c>
    </row>
    <row r="683" spans="1:5" ht="12.75">
      <c r="A683" s="36" t="s">
        <v>67</v>
      </c>
      <c r="E683" s="37" t="s">
        <v>20563</v>
      </c>
    </row>
    <row r="684" spans="1:5" ht="25.5">
      <c r="A684" s="38" t="s">
        <v>68</v>
      </c>
      <c r="E684" s="39" t="s">
        <v>1000</v>
      </c>
    </row>
    <row r="685" spans="1:5" ht="102">
      <c r="A685" t="s">
        <v>70</v>
      </c>
      <c r="E685" s="37" t="s">
        <v>20549</v>
      </c>
    </row>
    <row r="686" spans="1:16" ht="12.75">
      <c r="A686" s="26" t="s">
        <v>61</v>
      </c>
      <c s="31" t="s">
        <v>689</v>
      </c>
      <c s="31" t="s">
        <v>20564</v>
      </c>
      <c s="26" t="s">
        <v>63</v>
      </c>
      <c s="32" t="s">
        <v>20565</v>
      </c>
      <c s="33" t="s">
        <v>507</v>
      </c>
      <c s="34">
        <v>13</v>
      </c>
      <c s="35">
        <v>0</v>
      </c>
      <c s="35">
        <f>ROUND(ROUND(H686,2)*ROUND(G686,3),2)</f>
      </c>
      <c s="33" t="s">
        <v>2820</v>
      </c>
      <c r="O686">
        <f>(I686*21)/100</f>
      </c>
      <c t="s">
        <v>33</v>
      </c>
    </row>
    <row r="687" spans="1:5" ht="12.75">
      <c r="A687" s="36" t="s">
        <v>67</v>
      </c>
      <c r="E687" s="37" t="s">
        <v>20565</v>
      </c>
    </row>
    <row r="688" spans="1:5" ht="25.5">
      <c r="A688" s="38" t="s">
        <v>68</v>
      </c>
      <c r="E688" s="39" t="s">
        <v>1000</v>
      </c>
    </row>
    <row r="689" spans="1:5" ht="102">
      <c r="A689" t="s">
        <v>70</v>
      </c>
      <c r="E689" s="37" t="s">
        <v>20549</v>
      </c>
    </row>
    <row r="690" spans="1:16" ht="12.75">
      <c r="A690" s="26" t="s">
        <v>61</v>
      </c>
      <c s="31" t="s">
        <v>693</v>
      </c>
      <c s="31" t="s">
        <v>20566</v>
      </c>
      <c s="26" t="s">
        <v>63</v>
      </c>
      <c s="32" t="s">
        <v>20567</v>
      </c>
      <c s="33" t="s">
        <v>507</v>
      </c>
      <c s="34">
        <v>11</v>
      </c>
      <c s="35">
        <v>0</v>
      </c>
      <c s="35">
        <f>ROUND(ROUND(H690,2)*ROUND(G690,3),2)</f>
      </c>
      <c s="33" t="s">
        <v>2820</v>
      </c>
      <c r="O690">
        <f>(I690*21)/100</f>
      </c>
      <c t="s">
        <v>33</v>
      </c>
    </row>
    <row r="691" spans="1:5" ht="12.75">
      <c r="A691" s="36" t="s">
        <v>67</v>
      </c>
      <c r="E691" s="37" t="s">
        <v>20567</v>
      </c>
    </row>
    <row r="692" spans="1:5" ht="25.5">
      <c r="A692" s="38" t="s">
        <v>68</v>
      </c>
      <c r="E692" s="39" t="s">
        <v>1000</v>
      </c>
    </row>
    <row r="693" spans="1:5" ht="102">
      <c r="A693" t="s">
        <v>70</v>
      </c>
      <c r="E693" s="37" t="s">
        <v>20549</v>
      </c>
    </row>
    <row r="694" spans="1:16" ht="12.75">
      <c r="A694" s="26" t="s">
        <v>61</v>
      </c>
      <c s="31" t="s">
        <v>697</v>
      </c>
      <c s="31" t="s">
        <v>20568</v>
      </c>
      <c s="26" t="s">
        <v>63</v>
      </c>
      <c s="32" t="s">
        <v>20569</v>
      </c>
      <c s="33" t="s">
        <v>507</v>
      </c>
      <c s="34">
        <v>42</v>
      </c>
      <c s="35">
        <v>0</v>
      </c>
      <c s="35">
        <f>ROUND(ROUND(H694,2)*ROUND(G694,3),2)</f>
      </c>
      <c s="33" t="s">
        <v>2820</v>
      </c>
      <c r="O694">
        <f>(I694*21)/100</f>
      </c>
      <c t="s">
        <v>33</v>
      </c>
    </row>
    <row r="695" spans="1:5" ht="12.75">
      <c r="A695" s="36" t="s">
        <v>67</v>
      </c>
      <c r="E695" s="37" t="s">
        <v>20569</v>
      </c>
    </row>
    <row r="696" spans="1:5" ht="25.5">
      <c r="A696" s="38" t="s">
        <v>68</v>
      </c>
      <c r="E696" s="39" t="s">
        <v>1000</v>
      </c>
    </row>
    <row r="697" spans="1:5" ht="102">
      <c r="A697" t="s">
        <v>70</v>
      </c>
      <c r="E697" s="37" t="s">
        <v>20549</v>
      </c>
    </row>
    <row r="698" spans="1:16" ht="12.75">
      <c r="A698" s="26" t="s">
        <v>61</v>
      </c>
      <c s="31" t="s">
        <v>701</v>
      </c>
      <c s="31" t="s">
        <v>20570</v>
      </c>
      <c s="26" t="s">
        <v>63</v>
      </c>
      <c s="32" t="s">
        <v>20571</v>
      </c>
      <c s="33" t="s">
        <v>507</v>
      </c>
      <c s="34">
        <v>72</v>
      </c>
      <c s="35">
        <v>0</v>
      </c>
      <c s="35">
        <f>ROUND(ROUND(H698,2)*ROUND(G698,3),2)</f>
      </c>
      <c s="33" t="s">
        <v>2820</v>
      </c>
      <c r="O698">
        <f>(I698*21)/100</f>
      </c>
      <c t="s">
        <v>33</v>
      </c>
    </row>
    <row r="699" spans="1:5" ht="12.75">
      <c r="A699" s="36" t="s">
        <v>67</v>
      </c>
      <c r="E699" s="37" t="s">
        <v>20571</v>
      </c>
    </row>
    <row r="700" spans="1:5" ht="25.5">
      <c r="A700" s="38" t="s">
        <v>68</v>
      </c>
      <c r="E700" s="39" t="s">
        <v>1000</v>
      </c>
    </row>
    <row r="701" spans="1:5" ht="102">
      <c r="A701" t="s">
        <v>70</v>
      </c>
      <c r="E701" s="37" t="s">
        <v>20549</v>
      </c>
    </row>
    <row r="702" spans="1:16" ht="12.75">
      <c r="A702" s="26" t="s">
        <v>61</v>
      </c>
      <c s="31" t="s">
        <v>705</v>
      </c>
      <c s="31" t="s">
        <v>20572</v>
      </c>
      <c s="26" t="s">
        <v>63</v>
      </c>
      <c s="32" t="s">
        <v>20573</v>
      </c>
      <c s="33" t="s">
        <v>507</v>
      </c>
      <c s="34">
        <v>16</v>
      </c>
      <c s="35">
        <v>0</v>
      </c>
      <c s="35">
        <f>ROUND(ROUND(H702,2)*ROUND(G702,3),2)</f>
      </c>
      <c s="33" t="s">
        <v>2820</v>
      </c>
      <c r="O702">
        <f>(I702*21)/100</f>
      </c>
      <c t="s">
        <v>33</v>
      </c>
    </row>
    <row r="703" spans="1:5" ht="12.75">
      <c r="A703" s="36" t="s">
        <v>67</v>
      </c>
      <c r="E703" s="37" t="s">
        <v>20573</v>
      </c>
    </row>
    <row r="704" spans="1:5" ht="25.5">
      <c r="A704" s="38" t="s">
        <v>68</v>
      </c>
      <c r="E704" s="39" t="s">
        <v>1000</v>
      </c>
    </row>
    <row r="705" spans="1:5" ht="102">
      <c r="A705" t="s">
        <v>70</v>
      </c>
      <c r="E705" s="37" t="s">
        <v>20549</v>
      </c>
    </row>
    <row r="706" spans="1:16" ht="25.5">
      <c r="A706" s="26" t="s">
        <v>61</v>
      </c>
      <c s="31" t="s">
        <v>710</v>
      </c>
      <c s="31" t="s">
        <v>20574</v>
      </c>
      <c s="26" t="s">
        <v>63</v>
      </c>
      <c s="32" t="s">
        <v>20575</v>
      </c>
      <c s="33" t="s">
        <v>507</v>
      </c>
      <c s="34">
        <v>17</v>
      </c>
      <c s="35">
        <v>0</v>
      </c>
      <c s="35">
        <f>ROUND(ROUND(H706,2)*ROUND(G706,3),2)</f>
      </c>
      <c s="33" t="s">
        <v>2820</v>
      </c>
      <c r="O706">
        <f>(I706*21)/100</f>
      </c>
      <c t="s">
        <v>33</v>
      </c>
    </row>
    <row r="707" spans="1:5" ht="25.5">
      <c r="A707" s="36" t="s">
        <v>67</v>
      </c>
      <c r="E707" s="37" t="s">
        <v>20575</v>
      </c>
    </row>
    <row r="708" spans="1:5" ht="25.5">
      <c r="A708" s="38" t="s">
        <v>68</v>
      </c>
      <c r="E708" s="39" t="s">
        <v>1000</v>
      </c>
    </row>
    <row r="709" spans="1:5" ht="102">
      <c r="A709" t="s">
        <v>70</v>
      </c>
      <c r="E709" s="37" t="s">
        <v>20549</v>
      </c>
    </row>
    <row r="710" spans="1:16" ht="12.75">
      <c r="A710" s="26" t="s">
        <v>61</v>
      </c>
      <c s="31" t="s">
        <v>714</v>
      </c>
      <c s="31" t="s">
        <v>20576</v>
      </c>
      <c s="26" t="s">
        <v>63</v>
      </c>
      <c s="32" t="s">
        <v>20577</v>
      </c>
      <c s="33" t="s">
        <v>507</v>
      </c>
      <c s="34">
        <v>121</v>
      </c>
      <c s="35">
        <v>0</v>
      </c>
      <c s="35">
        <f>ROUND(ROUND(H710,2)*ROUND(G710,3),2)</f>
      </c>
      <c s="33" t="s">
        <v>2820</v>
      </c>
      <c r="O710">
        <f>(I710*21)/100</f>
      </c>
      <c t="s">
        <v>33</v>
      </c>
    </row>
    <row r="711" spans="1:5" ht="12.75">
      <c r="A711" s="36" t="s">
        <v>67</v>
      </c>
      <c r="E711" s="37" t="s">
        <v>20577</v>
      </c>
    </row>
    <row r="712" spans="1:5" ht="25.5">
      <c r="A712" s="38" t="s">
        <v>68</v>
      </c>
      <c r="E712" s="39" t="s">
        <v>1000</v>
      </c>
    </row>
    <row r="713" spans="1:5" ht="102">
      <c r="A713" t="s">
        <v>70</v>
      </c>
      <c r="E713" s="37" t="s">
        <v>20549</v>
      </c>
    </row>
    <row r="714" spans="1:16" ht="12.75">
      <c r="A714" s="26" t="s">
        <v>61</v>
      </c>
      <c s="31" t="s">
        <v>718</v>
      </c>
      <c s="31" t="s">
        <v>20578</v>
      </c>
      <c s="26" t="s">
        <v>63</v>
      </c>
      <c s="32" t="s">
        <v>20579</v>
      </c>
      <c s="33" t="s">
        <v>507</v>
      </c>
      <c s="34">
        <v>6</v>
      </c>
      <c s="35">
        <v>0</v>
      </c>
      <c s="35">
        <f>ROUND(ROUND(H714,2)*ROUND(G714,3),2)</f>
      </c>
      <c s="33" t="s">
        <v>2820</v>
      </c>
      <c r="O714">
        <f>(I714*21)/100</f>
      </c>
      <c t="s">
        <v>33</v>
      </c>
    </row>
    <row r="715" spans="1:5" ht="12.75">
      <c r="A715" s="36" t="s">
        <v>67</v>
      </c>
      <c r="E715" s="37" t="s">
        <v>20579</v>
      </c>
    </row>
    <row r="716" spans="1:5" ht="25.5">
      <c r="A716" s="38" t="s">
        <v>68</v>
      </c>
      <c r="E716" s="39" t="s">
        <v>1000</v>
      </c>
    </row>
    <row r="717" spans="1:5" ht="102">
      <c r="A717" t="s">
        <v>70</v>
      </c>
      <c r="E717" s="37" t="s">
        <v>20549</v>
      </c>
    </row>
    <row r="718" spans="1:16" ht="12.75">
      <c r="A718" s="26" t="s">
        <v>61</v>
      </c>
      <c s="31" t="s">
        <v>722</v>
      </c>
      <c s="31" t="s">
        <v>20580</v>
      </c>
      <c s="26" t="s">
        <v>63</v>
      </c>
      <c s="32" t="s">
        <v>20581</v>
      </c>
      <c s="33" t="s">
        <v>507</v>
      </c>
      <c s="34">
        <v>10</v>
      </c>
      <c s="35">
        <v>0</v>
      </c>
      <c s="35">
        <f>ROUND(ROUND(H718,2)*ROUND(G718,3),2)</f>
      </c>
      <c s="33" t="s">
        <v>2820</v>
      </c>
      <c r="O718">
        <f>(I718*21)/100</f>
      </c>
      <c t="s">
        <v>33</v>
      </c>
    </row>
    <row r="719" spans="1:5" ht="12.75">
      <c r="A719" s="36" t="s">
        <v>67</v>
      </c>
      <c r="E719" s="37" t="s">
        <v>20581</v>
      </c>
    </row>
    <row r="720" spans="1:5" ht="25.5">
      <c r="A720" s="38" t="s">
        <v>68</v>
      </c>
      <c r="E720" s="39" t="s">
        <v>1000</v>
      </c>
    </row>
    <row r="721" spans="1:5" ht="102">
      <c r="A721" t="s">
        <v>70</v>
      </c>
      <c r="E721" s="37" t="s">
        <v>20549</v>
      </c>
    </row>
    <row r="722" spans="1:16" ht="12.75">
      <c r="A722" s="26" t="s">
        <v>61</v>
      </c>
      <c s="31" t="s">
        <v>726</v>
      </c>
      <c s="31" t="s">
        <v>20582</v>
      </c>
      <c s="26" t="s">
        <v>63</v>
      </c>
      <c s="32" t="s">
        <v>20583</v>
      </c>
      <c s="33" t="s">
        <v>507</v>
      </c>
      <c s="34">
        <v>15</v>
      </c>
      <c s="35">
        <v>0</v>
      </c>
      <c s="35">
        <f>ROUND(ROUND(H722,2)*ROUND(G722,3),2)</f>
      </c>
      <c s="33" t="s">
        <v>2820</v>
      </c>
      <c r="O722">
        <f>(I722*21)/100</f>
      </c>
      <c t="s">
        <v>33</v>
      </c>
    </row>
    <row r="723" spans="1:5" ht="12.75">
      <c r="A723" s="36" t="s">
        <v>67</v>
      </c>
      <c r="E723" s="37" t="s">
        <v>20583</v>
      </c>
    </row>
    <row r="724" spans="1:5" ht="25.5">
      <c r="A724" s="38" t="s">
        <v>68</v>
      </c>
      <c r="E724" s="39" t="s">
        <v>1000</v>
      </c>
    </row>
    <row r="725" spans="1:5" ht="102">
      <c r="A725" t="s">
        <v>70</v>
      </c>
      <c r="E725" s="37" t="s">
        <v>20549</v>
      </c>
    </row>
    <row r="726" spans="1:16" ht="25.5">
      <c r="A726" s="26" t="s">
        <v>61</v>
      </c>
      <c s="31" t="s">
        <v>731</v>
      </c>
      <c s="31" t="s">
        <v>20584</v>
      </c>
      <c s="26" t="s">
        <v>63</v>
      </c>
      <c s="32" t="s">
        <v>20585</v>
      </c>
      <c s="33" t="s">
        <v>507</v>
      </c>
      <c s="34">
        <v>18</v>
      </c>
      <c s="35">
        <v>0</v>
      </c>
      <c s="35">
        <f>ROUND(ROUND(H726,2)*ROUND(G726,3),2)</f>
      </c>
      <c s="33" t="s">
        <v>2820</v>
      </c>
      <c r="O726">
        <f>(I726*21)/100</f>
      </c>
      <c t="s">
        <v>33</v>
      </c>
    </row>
    <row r="727" spans="1:5" ht="25.5">
      <c r="A727" s="36" t="s">
        <v>67</v>
      </c>
      <c r="E727" s="37" t="s">
        <v>20585</v>
      </c>
    </row>
    <row r="728" spans="1:5" ht="25.5">
      <c r="A728" s="38" t="s">
        <v>68</v>
      </c>
      <c r="E728" s="39" t="s">
        <v>1000</v>
      </c>
    </row>
    <row r="729" spans="1:5" ht="102">
      <c r="A729" t="s">
        <v>70</v>
      </c>
      <c r="E729" s="37" t="s">
        <v>20549</v>
      </c>
    </row>
    <row r="730" spans="1:16" ht="12.75">
      <c r="A730" s="26" t="s">
        <v>61</v>
      </c>
      <c s="31" t="s">
        <v>735</v>
      </c>
      <c s="31" t="s">
        <v>20586</v>
      </c>
      <c s="26" t="s">
        <v>63</v>
      </c>
      <c s="32" t="s">
        <v>20587</v>
      </c>
      <c s="33" t="s">
        <v>507</v>
      </c>
      <c s="34">
        <v>5</v>
      </c>
      <c s="35">
        <v>0</v>
      </c>
      <c s="35">
        <f>ROUND(ROUND(H730,2)*ROUND(G730,3),2)</f>
      </c>
      <c s="33" t="s">
        <v>2820</v>
      </c>
      <c r="O730">
        <f>(I730*21)/100</f>
      </c>
      <c t="s">
        <v>33</v>
      </c>
    </row>
    <row r="731" spans="1:5" ht="12.75">
      <c r="A731" s="36" t="s">
        <v>67</v>
      </c>
      <c r="E731" s="37" t="s">
        <v>20587</v>
      </c>
    </row>
    <row r="732" spans="1:5" ht="25.5">
      <c r="A732" s="38" t="s">
        <v>68</v>
      </c>
      <c r="E732" s="39" t="s">
        <v>1000</v>
      </c>
    </row>
    <row r="733" spans="1:5" ht="102">
      <c r="A733" t="s">
        <v>70</v>
      </c>
      <c r="E733" s="37" t="s">
        <v>20549</v>
      </c>
    </row>
    <row r="734" spans="1:16" ht="12.75">
      <c r="A734" s="26" t="s">
        <v>61</v>
      </c>
      <c s="31" t="s">
        <v>740</v>
      </c>
      <c s="31" t="s">
        <v>20588</v>
      </c>
      <c s="26" t="s">
        <v>63</v>
      </c>
      <c s="32" t="s">
        <v>20589</v>
      </c>
      <c s="33" t="s">
        <v>507</v>
      </c>
      <c s="34">
        <v>2063</v>
      </c>
      <c s="35">
        <v>0</v>
      </c>
      <c s="35">
        <f>ROUND(ROUND(H734,2)*ROUND(G734,3),2)</f>
      </c>
      <c s="33" t="s">
        <v>2820</v>
      </c>
      <c r="O734">
        <f>(I734*21)/100</f>
      </c>
      <c t="s">
        <v>33</v>
      </c>
    </row>
    <row r="735" spans="1:5" ht="12.75">
      <c r="A735" s="36" t="s">
        <v>67</v>
      </c>
      <c r="E735" s="37" t="s">
        <v>20589</v>
      </c>
    </row>
    <row r="736" spans="1:5" ht="25.5">
      <c r="A736" s="38" t="s">
        <v>68</v>
      </c>
      <c r="E736" s="39" t="s">
        <v>1000</v>
      </c>
    </row>
    <row r="737" spans="1:5" ht="102">
      <c r="A737" t="s">
        <v>70</v>
      </c>
      <c r="E737" s="37" t="s">
        <v>20549</v>
      </c>
    </row>
    <row r="738" spans="1:16" ht="12.75">
      <c r="A738" s="26" t="s">
        <v>61</v>
      </c>
      <c s="31" t="s">
        <v>744</v>
      </c>
      <c s="31" t="s">
        <v>20590</v>
      </c>
      <c s="26" t="s">
        <v>63</v>
      </c>
      <c s="32" t="s">
        <v>20591</v>
      </c>
      <c s="33" t="s">
        <v>507</v>
      </c>
      <c s="34">
        <v>161</v>
      </c>
      <c s="35">
        <v>0</v>
      </c>
      <c s="35">
        <f>ROUND(ROUND(H738,2)*ROUND(G738,3),2)</f>
      </c>
      <c s="33" t="s">
        <v>2820</v>
      </c>
      <c r="O738">
        <f>(I738*21)/100</f>
      </c>
      <c t="s">
        <v>33</v>
      </c>
    </row>
    <row r="739" spans="1:5" ht="12.75">
      <c r="A739" s="36" t="s">
        <v>67</v>
      </c>
      <c r="E739" s="37" t="s">
        <v>20591</v>
      </c>
    </row>
    <row r="740" spans="1:5" ht="25.5">
      <c r="A740" s="38" t="s">
        <v>68</v>
      </c>
      <c r="E740" s="39" t="s">
        <v>1000</v>
      </c>
    </row>
    <row r="741" spans="1:5" ht="102">
      <c r="A741" t="s">
        <v>70</v>
      </c>
      <c r="E741" s="37" t="s">
        <v>20549</v>
      </c>
    </row>
    <row r="742" spans="1:16" ht="12.75">
      <c r="A742" s="26" t="s">
        <v>61</v>
      </c>
      <c s="31" t="s">
        <v>748</v>
      </c>
      <c s="31" t="s">
        <v>20592</v>
      </c>
      <c s="26" t="s">
        <v>63</v>
      </c>
      <c s="32" t="s">
        <v>20593</v>
      </c>
      <c s="33" t="s">
        <v>507</v>
      </c>
      <c s="34">
        <v>350</v>
      </c>
      <c s="35">
        <v>0</v>
      </c>
      <c s="35">
        <f>ROUND(ROUND(H742,2)*ROUND(G742,3),2)</f>
      </c>
      <c s="33" t="s">
        <v>2820</v>
      </c>
      <c r="O742">
        <f>(I742*21)/100</f>
      </c>
      <c t="s">
        <v>33</v>
      </c>
    </row>
    <row r="743" spans="1:5" ht="12.75">
      <c r="A743" s="36" t="s">
        <v>67</v>
      </c>
      <c r="E743" s="37" t="s">
        <v>20593</v>
      </c>
    </row>
    <row r="744" spans="1:5" ht="25.5">
      <c r="A744" s="38" t="s">
        <v>68</v>
      </c>
      <c r="E744" s="39" t="s">
        <v>1000</v>
      </c>
    </row>
    <row r="745" spans="1:5" ht="102">
      <c r="A745" t="s">
        <v>70</v>
      </c>
      <c r="E745" s="37" t="s">
        <v>20549</v>
      </c>
    </row>
    <row r="746" spans="1:16" ht="12.75">
      <c r="A746" s="26" t="s">
        <v>61</v>
      </c>
      <c s="31" t="s">
        <v>752</v>
      </c>
      <c s="31" t="s">
        <v>20594</v>
      </c>
      <c s="26" t="s">
        <v>63</v>
      </c>
      <c s="32" t="s">
        <v>20595</v>
      </c>
      <c s="33" t="s">
        <v>507</v>
      </c>
      <c s="34">
        <v>4</v>
      </c>
      <c s="35">
        <v>0</v>
      </c>
      <c s="35">
        <f>ROUND(ROUND(H746,2)*ROUND(G746,3),2)</f>
      </c>
      <c s="33" t="s">
        <v>2820</v>
      </c>
      <c r="O746">
        <f>(I746*21)/100</f>
      </c>
      <c t="s">
        <v>33</v>
      </c>
    </row>
    <row r="747" spans="1:5" ht="12.75">
      <c r="A747" s="36" t="s">
        <v>67</v>
      </c>
      <c r="E747" s="37" t="s">
        <v>20595</v>
      </c>
    </row>
    <row r="748" spans="1:5" ht="25.5">
      <c r="A748" s="38" t="s">
        <v>68</v>
      </c>
      <c r="E748" s="39" t="s">
        <v>1000</v>
      </c>
    </row>
    <row r="749" spans="1:5" ht="102">
      <c r="A749" t="s">
        <v>70</v>
      </c>
      <c r="E749" s="37" t="s">
        <v>20549</v>
      </c>
    </row>
    <row r="750" spans="1:16" ht="12.75">
      <c r="A750" s="26" t="s">
        <v>61</v>
      </c>
      <c s="31" t="s">
        <v>756</v>
      </c>
      <c s="31" t="s">
        <v>20596</v>
      </c>
      <c s="26" t="s">
        <v>63</v>
      </c>
      <c s="32" t="s">
        <v>20597</v>
      </c>
      <c s="33" t="s">
        <v>507</v>
      </c>
      <c s="34">
        <v>1</v>
      </c>
      <c s="35">
        <v>0</v>
      </c>
      <c s="35">
        <f>ROUND(ROUND(H750,2)*ROUND(G750,3),2)</f>
      </c>
      <c s="33" t="s">
        <v>2820</v>
      </c>
      <c r="O750">
        <f>(I750*21)/100</f>
      </c>
      <c t="s">
        <v>33</v>
      </c>
    </row>
    <row r="751" spans="1:5" ht="12.75">
      <c r="A751" s="36" t="s">
        <v>67</v>
      </c>
      <c r="E751" s="37" t="s">
        <v>20597</v>
      </c>
    </row>
    <row r="752" spans="1:5" ht="25.5">
      <c r="A752" s="38" t="s">
        <v>68</v>
      </c>
      <c r="E752" s="39" t="s">
        <v>1000</v>
      </c>
    </row>
    <row r="753" spans="1:5" ht="102">
      <c r="A753" t="s">
        <v>70</v>
      </c>
      <c r="E753" s="37" t="s">
        <v>20549</v>
      </c>
    </row>
    <row r="754" spans="1:16" ht="12.75">
      <c r="A754" s="26" t="s">
        <v>61</v>
      </c>
      <c s="31" t="s">
        <v>759</v>
      </c>
      <c s="31" t="s">
        <v>20598</v>
      </c>
      <c s="26" t="s">
        <v>63</v>
      </c>
      <c s="32" t="s">
        <v>20599</v>
      </c>
      <c s="33" t="s">
        <v>507</v>
      </c>
      <c s="34">
        <v>20</v>
      </c>
      <c s="35">
        <v>0</v>
      </c>
      <c s="35">
        <f>ROUND(ROUND(H754,2)*ROUND(G754,3),2)</f>
      </c>
      <c s="33" t="s">
        <v>2820</v>
      </c>
      <c r="O754">
        <f>(I754*21)/100</f>
      </c>
      <c t="s">
        <v>33</v>
      </c>
    </row>
    <row r="755" spans="1:5" ht="12.75">
      <c r="A755" s="36" t="s">
        <v>67</v>
      </c>
      <c r="E755" s="37" t="s">
        <v>20599</v>
      </c>
    </row>
    <row r="756" spans="1:5" ht="25.5">
      <c r="A756" s="38" t="s">
        <v>68</v>
      </c>
      <c r="E756" s="39" t="s">
        <v>1000</v>
      </c>
    </row>
    <row r="757" spans="1:5" ht="102">
      <c r="A757" t="s">
        <v>70</v>
      </c>
      <c r="E757" s="37" t="s">
        <v>20549</v>
      </c>
    </row>
    <row r="758" spans="1:16" ht="12.75">
      <c r="A758" s="26" t="s">
        <v>61</v>
      </c>
      <c s="31" t="s">
        <v>762</v>
      </c>
      <c s="31" t="s">
        <v>20600</v>
      </c>
      <c s="26" t="s">
        <v>63</v>
      </c>
      <c s="32" t="s">
        <v>20601</v>
      </c>
      <c s="33" t="s">
        <v>6194</v>
      </c>
      <c s="34">
        <v>15683</v>
      </c>
      <c s="35">
        <v>0</v>
      </c>
      <c s="35">
        <f>ROUND(ROUND(H758,2)*ROUND(G758,3),2)</f>
      </c>
      <c s="33" t="s">
        <v>2820</v>
      </c>
      <c r="O758">
        <f>(I758*21)/100</f>
      </c>
      <c t="s">
        <v>33</v>
      </c>
    </row>
    <row r="759" spans="1:5" ht="12.75">
      <c r="A759" s="36" t="s">
        <v>67</v>
      </c>
      <c r="E759" s="37" t="s">
        <v>20601</v>
      </c>
    </row>
    <row r="760" spans="1:5" ht="25.5">
      <c r="A760" s="38" t="s">
        <v>68</v>
      </c>
      <c r="E760" s="39" t="s">
        <v>1000</v>
      </c>
    </row>
    <row r="761" spans="1:5" ht="102">
      <c r="A761" t="s">
        <v>70</v>
      </c>
      <c r="E761" s="37" t="s">
        <v>20602</v>
      </c>
    </row>
    <row r="762" spans="1:16" ht="12.75">
      <c r="A762" s="26" t="s">
        <v>61</v>
      </c>
      <c s="31" t="s">
        <v>765</v>
      </c>
      <c s="31" t="s">
        <v>20603</v>
      </c>
      <c s="26" t="s">
        <v>63</v>
      </c>
      <c s="32" t="s">
        <v>20604</v>
      </c>
      <c s="33" t="s">
        <v>6194</v>
      </c>
      <c s="34">
        <v>15683</v>
      </c>
      <c s="35">
        <v>0</v>
      </c>
      <c s="35">
        <f>ROUND(ROUND(H762,2)*ROUND(G762,3),2)</f>
      </c>
      <c s="33" t="s">
        <v>2820</v>
      </c>
      <c r="O762">
        <f>(I762*21)/100</f>
      </c>
      <c t="s">
        <v>33</v>
      </c>
    </row>
    <row r="763" spans="1:5" ht="12.75">
      <c r="A763" s="36" t="s">
        <v>67</v>
      </c>
      <c r="E763" s="37" t="s">
        <v>20604</v>
      </c>
    </row>
    <row r="764" spans="1:5" ht="25.5">
      <c r="A764" s="38" t="s">
        <v>68</v>
      </c>
      <c r="E764" s="39" t="s">
        <v>1000</v>
      </c>
    </row>
    <row r="765" spans="1:5" ht="102">
      <c r="A765" t="s">
        <v>70</v>
      </c>
      <c r="E765" s="37" t="s">
        <v>20602</v>
      </c>
    </row>
    <row r="766" spans="1:16" ht="12.75">
      <c r="A766" s="26" t="s">
        <v>61</v>
      </c>
      <c s="31" t="s">
        <v>504</v>
      </c>
      <c s="31" t="s">
        <v>20605</v>
      </c>
      <c s="26" t="s">
        <v>63</v>
      </c>
      <c s="32" t="s">
        <v>20606</v>
      </c>
      <c s="33" t="s">
        <v>6194</v>
      </c>
      <c s="34">
        <v>3071</v>
      </c>
      <c s="35">
        <v>0</v>
      </c>
      <c s="35">
        <f>ROUND(ROUND(H766,2)*ROUND(G766,3),2)</f>
      </c>
      <c s="33" t="s">
        <v>2820</v>
      </c>
      <c r="O766">
        <f>(I766*21)/100</f>
      </c>
      <c t="s">
        <v>33</v>
      </c>
    </row>
    <row r="767" spans="1:5" ht="12.75">
      <c r="A767" s="36" t="s">
        <v>67</v>
      </c>
      <c r="E767" s="37" t="s">
        <v>20606</v>
      </c>
    </row>
    <row r="768" spans="1:5" ht="25.5">
      <c r="A768" s="38" t="s">
        <v>68</v>
      </c>
      <c r="E768" s="39" t="s">
        <v>1000</v>
      </c>
    </row>
    <row r="769" spans="1:5" ht="102">
      <c r="A769" t="s">
        <v>70</v>
      </c>
      <c r="E769" s="37" t="s">
        <v>20602</v>
      </c>
    </row>
    <row r="770" spans="1:16" ht="12.75">
      <c r="A770" s="26" t="s">
        <v>61</v>
      </c>
      <c s="31" t="s">
        <v>510</v>
      </c>
      <c s="31" t="s">
        <v>20607</v>
      </c>
      <c s="26" t="s">
        <v>63</v>
      </c>
      <c s="32" t="s">
        <v>20608</v>
      </c>
      <c s="33" t="s">
        <v>20609</v>
      </c>
      <c s="34">
        <v>92550</v>
      </c>
      <c s="35">
        <v>0</v>
      </c>
      <c s="35">
        <f>ROUND(ROUND(H770,2)*ROUND(G770,3),2)</f>
      </c>
      <c s="33" t="s">
        <v>2820</v>
      </c>
      <c r="O770">
        <f>(I770*21)/100</f>
      </c>
      <c t="s">
        <v>33</v>
      </c>
    </row>
    <row r="771" spans="1:5" ht="12.75">
      <c r="A771" s="36" t="s">
        <v>67</v>
      </c>
      <c r="E771" s="37" t="s">
        <v>20608</v>
      </c>
    </row>
    <row r="772" spans="1:5" ht="25.5">
      <c r="A772" s="38" t="s">
        <v>68</v>
      </c>
      <c r="E772" s="39" t="s">
        <v>1000</v>
      </c>
    </row>
    <row r="773" spans="1:5" ht="127.5">
      <c r="A773" t="s">
        <v>70</v>
      </c>
      <c r="E773" s="37" t="s">
        <v>20610</v>
      </c>
    </row>
    <row r="774" spans="1:18" ht="12.75" customHeight="1">
      <c r="A774" s="6" t="s">
        <v>58</v>
      </c>
      <c s="6"/>
      <c s="42" t="s">
        <v>20611</v>
      </c>
      <c s="6"/>
      <c s="29" t="s">
        <v>20612</v>
      </c>
      <c s="6"/>
      <c s="6"/>
      <c s="6"/>
      <c s="43">
        <f>0+Q774</f>
      </c>
      <c s="6"/>
      <c r="O774">
        <f>0+R774</f>
      </c>
      <c r="Q774">
        <f>0+I775+I779+I783+I787+I791+I795</f>
      </c>
      <c>
        <f>0+O775+O779+O783+O787+O791+O795</f>
      </c>
    </row>
    <row r="775" spans="1:16" ht="12.75">
      <c r="A775" s="26" t="s">
        <v>61</v>
      </c>
      <c s="31" t="s">
        <v>10266</v>
      </c>
      <c s="31" t="s">
        <v>20613</v>
      </c>
      <c s="26" t="s">
        <v>63</v>
      </c>
      <c s="32" t="s">
        <v>20614</v>
      </c>
      <c s="33" t="s">
        <v>507</v>
      </c>
      <c s="34">
        <v>162</v>
      </c>
      <c s="35">
        <v>0</v>
      </c>
      <c s="35">
        <f>ROUND(ROUND(H775,2)*ROUND(G775,3),2)</f>
      </c>
      <c s="33" t="s">
        <v>5574</v>
      </c>
      <c r="O775">
        <f>(I775*21)/100</f>
      </c>
      <c t="s">
        <v>33</v>
      </c>
    </row>
    <row r="776" spans="1:5" ht="12.75">
      <c r="A776" s="36" t="s">
        <v>67</v>
      </c>
      <c r="E776" s="37" t="s">
        <v>20614</v>
      </c>
    </row>
    <row r="777" spans="1:5" ht="25.5">
      <c r="A777" s="38" t="s">
        <v>68</v>
      </c>
      <c r="E777" s="39" t="s">
        <v>1000</v>
      </c>
    </row>
    <row r="778" spans="1:5" ht="38.25">
      <c r="A778" t="s">
        <v>70</v>
      </c>
      <c r="E778" s="37" t="s">
        <v>20615</v>
      </c>
    </row>
    <row r="779" spans="1:16" ht="12.75">
      <c r="A779" s="26" t="s">
        <v>61</v>
      </c>
      <c s="31" t="s">
        <v>10303</v>
      </c>
      <c s="31" t="s">
        <v>20616</v>
      </c>
      <c s="26" t="s">
        <v>63</v>
      </c>
      <c s="32" t="s">
        <v>20617</v>
      </c>
      <c s="33" t="s">
        <v>20618</v>
      </c>
      <c s="34">
        <v>162</v>
      </c>
      <c s="35">
        <v>0</v>
      </c>
      <c s="35">
        <f>ROUND(ROUND(H779,2)*ROUND(G779,3),2)</f>
      </c>
      <c s="33" t="s">
        <v>5574</v>
      </c>
      <c r="O779">
        <f>(I779*21)/100</f>
      </c>
      <c t="s">
        <v>33</v>
      </c>
    </row>
    <row r="780" spans="1:5" ht="12.75">
      <c r="A780" s="36" t="s">
        <v>67</v>
      </c>
      <c r="E780" s="37" t="s">
        <v>20617</v>
      </c>
    </row>
    <row r="781" spans="1:5" ht="25.5">
      <c r="A781" s="38" t="s">
        <v>68</v>
      </c>
      <c r="E781" s="39" t="s">
        <v>1000</v>
      </c>
    </row>
    <row r="782" spans="1:5" ht="25.5">
      <c r="A782" t="s">
        <v>70</v>
      </c>
      <c r="E782" s="37" t="s">
        <v>20619</v>
      </c>
    </row>
    <row r="783" spans="1:16" ht="12.75">
      <c r="A783" s="26" t="s">
        <v>61</v>
      </c>
      <c s="31" t="s">
        <v>10308</v>
      </c>
      <c s="31" t="s">
        <v>20620</v>
      </c>
      <c s="26" t="s">
        <v>63</v>
      </c>
      <c s="32" t="s">
        <v>20621</v>
      </c>
      <c s="33" t="s">
        <v>507</v>
      </c>
      <c s="34">
        <v>162</v>
      </c>
      <c s="35">
        <v>0</v>
      </c>
      <c s="35">
        <f>ROUND(ROUND(H783,2)*ROUND(G783,3),2)</f>
      </c>
      <c s="33" t="s">
        <v>5574</v>
      </c>
      <c r="O783">
        <f>(I783*21)/100</f>
      </c>
      <c t="s">
        <v>33</v>
      </c>
    </row>
    <row r="784" spans="1:5" ht="12.75">
      <c r="A784" s="36" t="s">
        <v>67</v>
      </c>
      <c r="E784" s="37" t="s">
        <v>20621</v>
      </c>
    </row>
    <row r="785" spans="1:5" ht="25.5">
      <c r="A785" s="38" t="s">
        <v>68</v>
      </c>
      <c r="E785" s="39" t="s">
        <v>1000</v>
      </c>
    </row>
    <row r="786" spans="1:5" ht="25.5">
      <c r="A786" t="s">
        <v>70</v>
      </c>
      <c r="E786" s="37" t="s">
        <v>20619</v>
      </c>
    </row>
    <row r="787" spans="1:16" ht="12.75">
      <c r="A787" s="26" t="s">
        <v>61</v>
      </c>
      <c s="31" t="s">
        <v>10313</v>
      </c>
      <c s="31" t="s">
        <v>20622</v>
      </c>
      <c s="26" t="s">
        <v>63</v>
      </c>
      <c s="32" t="s">
        <v>20623</v>
      </c>
      <c s="33" t="s">
        <v>507</v>
      </c>
      <c s="34">
        <v>146</v>
      </c>
      <c s="35">
        <v>0</v>
      </c>
      <c s="35">
        <f>ROUND(ROUND(H787,2)*ROUND(G787,3),2)</f>
      </c>
      <c s="33" t="s">
        <v>5574</v>
      </c>
      <c r="O787">
        <f>(I787*21)/100</f>
      </c>
      <c t="s">
        <v>33</v>
      </c>
    </row>
    <row r="788" spans="1:5" ht="12.75">
      <c r="A788" s="36" t="s">
        <v>67</v>
      </c>
      <c r="E788" s="37" t="s">
        <v>20623</v>
      </c>
    </row>
    <row r="789" spans="1:5" ht="25.5">
      <c r="A789" s="38" t="s">
        <v>68</v>
      </c>
      <c r="E789" s="39" t="s">
        <v>1000</v>
      </c>
    </row>
    <row r="790" spans="1:5" ht="25.5">
      <c r="A790" t="s">
        <v>70</v>
      </c>
      <c r="E790" s="37" t="s">
        <v>20624</v>
      </c>
    </row>
    <row r="791" spans="1:16" ht="12.75">
      <c r="A791" s="26" t="s">
        <v>61</v>
      </c>
      <c s="31" t="s">
        <v>10317</v>
      </c>
      <c s="31" t="s">
        <v>20625</v>
      </c>
      <c s="26" t="s">
        <v>63</v>
      </c>
      <c s="32" t="s">
        <v>20626</v>
      </c>
      <c s="33" t="s">
        <v>507</v>
      </c>
      <c s="34">
        <v>20</v>
      </c>
      <c s="35">
        <v>0</v>
      </c>
      <c s="35">
        <f>ROUND(ROUND(H791,2)*ROUND(G791,3),2)</f>
      </c>
      <c s="33" t="s">
        <v>5574</v>
      </c>
      <c r="O791">
        <f>(I791*21)/100</f>
      </c>
      <c t="s">
        <v>33</v>
      </c>
    </row>
    <row r="792" spans="1:5" ht="12.75">
      <c r="A792" s="36" t="s">
        <v>67</v>
      </c>
      <c r="E792" s="37" t="s">
        <v>20626</v>
      </c>
    </row>
    <row r="793" spans="1:5" ht="25.5">
      <c r="A793" s="38" t="s">
        <v>68</v>
      </c>
      <c r="E793" s="39" t="s">
        <v>1000</v>
      </c>
    </row>
    <row r="794" spans="1:5" ht="25.5">
      <c r="A794" t="s">
        <v>70</v>
      </c>
      <c r="E794" s="37" t="s">
        <v>20619</v>
      </c>
    </row>
    <row r="795" spans="1:16" ht="12.75">
      <c r="A795" s="26" t="s">
        <v>61</v>
      </c>
      <c s="31" t="s">
        <v>10321</v>
      </c>
      <c s="31" t="s">
        <v>20627</v>
      </c>
      <c s="26" t="s">
        <v>63</v>
      </c>
      <c s="32" t="s">
        <v>20628</v>
      </c>
      <c s="33" t="s">
        <v>507</v>
      </c>
      <c s="34">
        <v>9</v>
      </c>
      <c s="35">
        <v>0</v>
      </c>
      <c s="35">
        <f>ROUND(ROUND(H795,2)*ROUND(G795,3),2)</f>
      </c>
      <c s="33" t="s">
        <v>5574</v>
      </c>
      <c r="O795">
        <f>(I795*21)/100</f>
      </c>
      <c t="s">
        <v>33</v>
      </c>
    </row>
    <row r="796" spans="1:5" ht="12.75">
      <c r="A796" s="36" t="s">
        <v>67</v>
      </c>
      <c r="E796" s="37" t="s">
        <v>20628</v>
      </c>
    </row>
    <row r="797" spans="1:5" ht="25.5">
      <c r="A797" s="38" t="s">
        <v>68</v>
      </c>
      <c r="E797" s="39" t="s">
        <v>1000</v>
      </c>
    </row>
    <row r="798" spans="1:5" ht="25.5">
      <c r="A798" t="s">
        <v>70</v>
      </c>
      <c r="E798" s="37" t="s">
        <v>20629</v>
      </c>
    </row>
    <row r="799" spans="1:18" ht="12.75" customHeight="1">
      <c r="A799" s="6" t="s">
        <v>58</v>
      </c>
      <c s="6"/>
      <c s="42" t="s">
        <v>20630</v>
      </c>
      <c s="6"/>
      <c s="29" t="s">
        <v>3752</v>
      </c>
      <c s="6"/>
      <c s="6"/>
      <c s="6"/>
      <c s="43">
        <f>0+Q799</f>
      </c>
      <c s="6"/>
      <c r="O799">
        <f>0+R799</f>
      </c>
      <c r="Q799">
        <f>0+I800+I804+I808+I812+I816</f>
      </c>
      <c>
        <f>0+O800+O804+O808+O812+O816</f>
      </c>
    </row>
    <row r="800" spans="1:16" ht="25.5">
      <c r="A800" s="26" t="s">
        <v>61</v>
      </c>
      <c s="31" t="s">
        <v>10325</v>
      </c>
      <c s="31" t="s">
        <v>736</v>
      </c>
      <c s="26" t="s">
        <v>63</v>
      </c>
      <c s="32" t="s">
        <v>737</v>
      </c>
      <c s="33" t="s">
        <v>738</v>
      </c>
      <c s="34">
        <v>2132</v>
      </c>
      <c s="35">
        <v>0</v>
      </c>
      <c s="35">
        <f>ROUND(ROUND(H800,2)*ROUND(G800,3),2)</f>
      </c>
      <c s="33" t="s">
        <v>5574</v>
      </c>
      <c r="O800">
        <f>(I800*21)/100</f>
      </c>
      <c t="s">
        <v>33</v>
      </c>
    </row>
    <row r="801" spans="1:5" ht="25.5">
      <c r="A801" s="36" t="s">
        <v>67</v>
      </c>
      <c r="E801" s="37" t="s">
        <v>20631</v>
      </c>
    </row>
    <row r="802" spans="1:5" ht="25.5">
      <c r="A802" s="38" t="s">
        <v>68</v>
      </c>
      <c r="E802" s="39" t="s">
        <v>1000</v>
      </c>
    </row>
    <row r="803" spans="1:5" ht="89.25">
      <c r="A803" t="s">
        <v>70</v>
      </c>
      <c r="E803" s="37" t="s">
        <v>1080</v>
      </c>
    </row>
    <row r="804" spans="1:16" ht="25.5">
      <c r="A804" s="26" t="s">
        <v>61</v>
      </c>
      <c s="31" t="s">
        <v>10329</v>
      </c>
      <c s="31" t="s">
        <v>986</v>
      </c>
      <c s="26" t="s">
        <v>63</v>
      </c>
      <c s="32" t="s">
        <v>987</v>
      </c>
      <c s="33" t="s">
        <v>738</v>
      </c>
      <c s="34">
        <v>921</v>
      </c>
      <c s="35">
        <v>0</v>
      </c>
      <c s="35">
        <f>ROUND(ROUND(H804,2)*ROUND(G804,3),2)</f>
      </c>
      <c s="33" t="s">
        <v>5574</v>
      </c>
      <c r="O804">
        <f>(I804*21)/100</f>
      </c>
      <c t="s">
        <v>33</v>
      </c>
    </row>
    <row r="805" spans="1:5" ht="25.5">
      <c r="A805" s="36" t="s">
        <v>67</v>
      </c>
      <c r="E805" s="37" t="s">
        <v>20632</v>
      </c>
    </row>
    <row r="806" spans="1:5" ht="25.5">
      <c r="A806" s="38" t="s">
        <v>68</v>
      </c>
      <c r="E806" s="39" t="s">
        <v>1000</v>
      </c>
    </row>
    <row r="807" spans="1:5" ht="89.25">
      <c r="A807" t="s">
        <v>70</v>
      </c>
      <c r="E807" s="37" t="s">
        <v>1080</v>
      </c>
    </row>
    <row r="808" spans="1:16" ht="25.5">
      <c r="A808" s="26" t="s">
        <v>61</v>
      </c>
      <c s="31" t="s">
        <v>10334</v>
      </c>
      <c s="31" t="s">
        <v>3153</v>
      </c>
      <c s="26" t="s">
        <v>63</v>
      </c>
      <c s="32" t="s">
        <v>20633</v>
      </c>
      <c s="33" t="s">
        <v>738</v>
      </c>
      <c s="34">
        <v>30</v>
      </c>
      <c s="35">
        <v>0</v>
      </c>
      <c s="35">
        <f>ROUND(ROUND(H808,2)*ROUND(G808,3),2)</f>
      </c>
      <c s="33" t="s">
        <v>5574</v>
      </c>
      <c r="O808">
        <f>(I808*21)/100</f>
      </c>
      <c t="s">
        <v>33</v>
      </c>
    </row>
    <row r="809" spans="1:5" ht="25.5">
      <c r="A809" s="36" t="s">
        <v>67</v>
      </c>
      <c r="E809" s="37" t="s">
        <v>20634</v>
      </c>
    </row>
    <row r="810" spans="1:5" ht="25.5">
      <c r="A810" s="38" t="s">
        <v>68</v>
      </c>
      <c r="E810" s="39" t="s">
        <v>1000</v>
      </c>
    </row>
    <row r="811" spans="1:5" ht="89.25">
      <c r="A811" t="s">
        <v>70</v>
      </c>
      <c r="E811" s="37" t="s">
        <v>1080</v>
      </c>
    </row>
    <row r="812" spans="1:16" ht="25.5">
      <c r="A812" s="26" t="s">
        <v>61</v>
      </c>
      <c s="31" t="s">
        <v>10338</v>
      </c>
      <c s="31" t="s">
        <v>3155</v>
      </c>
      <c s="26" t="s">
        <v>63</v>
      </c>
      <c s="32" t="s">
        <v>20635</v>
      </c>
      <c s="33" t="s">
        <v>738</v>
      </c>
      <c s="34">
        <v>1.7</v>
      </c>
      <c s="35">
        <v>0</v>
      </c>
      <c s="35">
        <f>ROUND(ROUND(H812,2)*ROUND(G812,3),2)</f>
      </c>
      <c s="33" t="s">
        <v>5574</v>
      </c>
      <c r="O812">
        <f>(I812*21)/100</f>
      </c>
      <c t="s">
        <v>33</v>
      </c>
    </row>
    <row r="813" spans="1:5" ht="25.5">
      <c r="A813" s="36" t="s">
        <v>67</v>
      </c>
      <c r="E813" s="37" t="s">
        <v>20636</v>
      </c>
    </row>
    <row r="814" spans="1:5" ht="25.5">
      <c r="A814" s="38" t="s">
        <v>68</v>
      </c>
      <c r="E814" s="39" t="s">
        <v>1000</v>
      </c>
    </row>
    <row r="815" spans="1:5" ht="89.25">
      <c r="A815" t="s">
        <v>70</v>
      </c>
      <c r="E815" s="37" t="s">
        <v>1080</v>
      </c>
    </row>
    <row r="816" spans="1:16" ht="25.5">
      <c r="A816" s="26" t="s">
        <v>61</v>
      </c>
      <c s="31" t="s">
        <v>10342</v>
      </c>
      <c s="31" t="s">
        <v>20637</v>
      </c>
      <c s="26" t="s">
        <v>63</v>
      </c>
      <c s="32" t="s">
        <v>20638</v>
      </c>
      <c s="33" t="s">
        <v>738</v>
      </c>
      <c s="34">
        <v>0.3</v>
      </c>
      <c s="35">
        <v>0</v>
      </c>
      <c s="35">
        <f>ROUND(ROUND(H816,2)*ROUND(G816,3),2)</f>
      </c>
      <c s="33" t="s">
        <v>5574</v>
      </c>
      <c r="O816">
        <f>(I816*21)/100</f>
      </c>
      <c t="s">
        <v>33</v>
      </c>
    </row>
    <row r="817" spans="1:5" ht="25.5">
      <c r="A817" s="36" t="s">
        <v>67</v>
      </c>
      <c r="E817" s="37" t="s">
        <v>20639</v>
      </c>
    </row>
    <row r="818" spans="1:5" ht="25.5">
      <c r="A818" s="38" t="s">
        <v>68</v>
      </c>
      <c r="E818" s="39" t="s">
        <v>1000</v>
      </c>
    </row>
    <row r="819" spans="1:5" ht="89.25">
      <c r="A819" t="s">
        <v>70</v>
      </c>
      <c r="E819" s="37" t="s">
        <v>1080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f>
      </c>
      <c t="s">
        <v>32</v>
      </c>
    </row>
    <row r="3" spans="1:16" ht="15" customHeight="1">
      <c r="A3" t="s">
        <v>12</v>
      </c>
      <c s="12" t="s">
        <v>14</v>
      </c>
      <c s="13" t="s">
        <v>15</v>
      </c>
      <c s="1"/>
      <c s="14" t="s">
        <v>16</v>
      </c>
      <c s="1"/>
      <c s="9"/>
      <c s="8" t="s">
        <v>20640</v>
      </c>
      <c s="40">
        <f>0+I11+I36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20156</v>
      </c>
      <c s="1"/>
      <c s="14" t="s">
        <v>20157</v>
      </c>
      <c s="1"/>
      <c s="1"/>
      <c s="1"/>
      <c s="1"/>
      <c s="1"/>
    </row>
    <row r="7" spans="1:10" ht="12.75" customHeight="1">
      <c r="A7" t="s">
        <v>27</v>
      </c>
      <c s="16" t="s">
        <v>28</v>
      </c>
      <c s="17" t="s">
        <v>20640</v>
      </c>
      <c s="6"/>
      <c s="18" t="s">
        <v>20641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20265</v>
      </c>
      <c s="27"/>
      <c s="29" t="s">
        <v>20266</v>
      </c>
      <c s="27"/>
      <c s="27"/>
      <c s="27"/>
      <c s="30">
        <f>0+Q11</f>
      </c>
      <c s="27"/>
      <c r="O11">
        <f>0+R11</f>
      </c>
      <c r="Q11">
        <f>0+I12+I16+I20+I24+I28+I32</f>
      </c>
      <c>
        <f>0+O12+O16+O20+O24+O28+O32</f>
      </c>
    </row>
    <row r="12" spans="1:16" ht="12.75">
      <c r="A12" s="26" t="s">
        <v>61</v>
      </c>
      <c s="31" t="s">
        <v>39</v>
      </c>
      <c s="31" t="s">
        <v>20424</v>
      </c>
      <c s="26" t="s">
        <v>63</v>
      </c>
      <c s="32" t="s">
        <v>20425</v>
      </c>
      <c s="33" t="s">
        <v>507</v>
      </c>
      <c s="34">
        <v>1</v>
      </c>
      <c s="35">
        <v>0</v>
      </c>
      <c s="35">
        <f>ROUND(ROUND(H12,2)*ROUND(G12,3),2)</f>
      </c>
      <c s="33" t="s">
        <v>2820</v>
      </c>
      <c r="O12">
        <f>(I12*21)/100</f>
      </c>
      <c t="s">
        <v>33</v>
      </c>
    </row>
    <row r="13" spans="1:5" ht="12.75">
      <c r="A13" s="36" t="s">
        <v>67</v>
      </c>
      <c r="E13" s="37" t="s">
        <v>20425</v>
      </c>
    </row>
    <row r="14" spans="1:5" ht="25.5">
      <c r="A14" s="38" t="s">
        <v>68</v>
      </c>
      <c r="E14" s="39" t="s">
        <v>1000</v>
      </c>
    </row>
    <row r="15" spans="1:5" ht="114.75">
      <c r="A15" t="s">
        <v>70</v>
      </c>
      <c r="E15" s="37" t="s">
        <v>20325</v>
      </c>
    </row>
    <row r="16" spans="1:16" ht="25.5">
      <c r="A16" s="26" t="s">
        <v>61</v>
      </c>
      <c s="31" t="s">
        <v>33</v>
      </c>
      <c s="31" t="s">
        <v>20643</v>
      </c>
      <c s="26" t="s">
        <v>63</v>
      </c>
      <c s="32" t="s">
        <v>20644</v>
      </c>
      <c s="33" t="s">
        <v>507</v>
      </c>
      <c s="34">
        <v>1</v>
      </c>
      <c s="35">
        <v>0</v>
      </c>
      <c s="35">
        <f>ROUND(ROUND(H16,2)*ROUND(G16,3),2)</f>
      </c>
      <c s="33" t="s">
        <v>2820</v>
      </c>
      <c r="O16">
        <f>(I16*21)/100</f>
      </c>
      <c t="s">
        <v>33</v>
      </c>
    </row>
    <row r="17" spans="1:5" ht="25.5">
      <c r="A17" s="36" t="s">
        <v>67</v>
      </c>
      <c r="E17" s="37" t="s">
        <v>20644</v>
      </c>
    </row>
    <row r="18" spans="1:5" ht="25.5">
      <c r="A18" s="38" t="s">
        <v>68</v>
      </c>
      <c r="E18" s="39" t="s">
        <v>1000</v>
      </c>
    </row>
    <row r="19" spans="1:5" ht="114.75">
      <c r="A19" t="s">
        <v>70</v>
      </c>
      <c r="E19" s="37" t="s">
        <v>20325</v>
      </c>
    </row>
    <row r="20" spans="1:16" ht="12.75">
      <c r="A20" s="26" t="s">
        <v>61</v>
      </c>
      <c s="31" t="s">
        <v>32</v>
      </c>
      <c s="31" t="s">
        <v>20645</v>
      </c>
      <c s="26" t="s">
        <v>63</v>
      </c>
      <c s="32" t="s">
        <v>20646</v>
      </c>
      <c s="33" t="s">
        <v>507</v>
      </c>
      <c s="34">
        <v>5</v>
      </c>
      <c s="35">
        <v>0</v>
      </c>
      <c s="35">
        <f>ROUND(ROUND(H20,2)*ROUND(G20,3),2)</f>
      </c>
      <c s="33" t="s">
        <v>2820</v>
      </c>
      <c r="O20">
        <f>(I20*21)/100</f>
      </c>
      <c t="s">
        <v>33</v>
      </c>
    </row>
    <row r="21" spans="1:5" ht="12.75">
      <c r="A21" s="36" t="s">
        <v>67</v>
      </c>
      <c r="E21" s="37" t="s">
        <v>20646</v>
      </c>
    </row>
    <row r="22" spans="1:5" ht="25.5">
      <c r="A22" s="38" t="s">
        <v>68</v>
      </c>
      <c r="E22" s="39" t="s">
        <v>1000</v>
      </c>
    </row>
    <row r="23" spans="1:5" ht="114.75">
      <c r="A23" t="s">
        <v>70</v>
      </c>
      <c r="E23" s="37" t="s">
        <v>20325</v>
      </c>
    </row>
    <row r="24" spans="1:16" ht="12.75">
      <c r="A24" s="26" t="s">
        <v>61</v>
      </c>
      <c s="31" t="s">
        <v>43</v>
      </c>
      <c s="31" t="s">
        <v>20647</v>
      </c>
      <c s="26" t="s">
        <v>63</v>
      </c>
      <c s="32" t="s">
        <v>20648</v>
      </c>
      <c s="33" t="s">
        <v>507</v>
      </c>
      <c s="34">
        <v>1</v>
      </c>
      <c s="35">
        <v>0</v>
      </c>
      <c s="35">
        <f>ROUND(ROUND(H24,2)*ROUND(G24,3),2)</f>
      </c>
      <c s="33" t="s">
        <v>2820</v>
      </c>
      <c r="O24">
        <f>(I24*21)/100</f>
      </c>
      <c t="s">
        <v>33</v>
      </c>
    </row>
    <row r="25" spans="1:5" ht="12.75">
      <c r="A25" s="36" t="s">
        <v>67</v>
      </c>
      <c r="E25" s="37" t="s">
        <v>20648</v>
      </c>
    </row>
    <row r="26" spans="1:5" ht="25.5">
      <c r="A26" s="38" t="s">
        <v>68</v>
      </c>
      <c r="E26" s="39" t="s">
        <v>1000</v>
      </c>
    </row>
    <row r="27" spans="1:5" ht="114.75">
      <c r="A27" t="s">
        <v>70</v>
      </c>
      <c r="E27" s="37" t="s">
        <v>20325</v>
      </c>
    </row>
    <row r="28" spans="1:16" ht="12.75">
      <c r="A28" s="26" t="s">
        <v>61</v>
      </c>
      <c s="31" t="s">
        <v>45</v>
      </c>
      <c s="31" t="s">
        <v>20428</v>
      </c>
      <c s="26" t="s">
        <v>63</v>
      </c>
      <c s="32" t="s">
        <v>20429</v>
      </c>
      <c s="33" t="s">
        <v>507</v>
      </c>
      <c s="34">
        <v>1</v>
      </c>
      <c s="35">
        <v>0</v>
      </c>
      <c s="35">
        <f>ROUND(ROUND(H28,2)*ROUND(G28,3),2)</f>
      </c>
      <c s="33" t="s">
        <v>2820</v>
      </c>
      <c r="O28">
        <f>(I28*21)/100</f>
      </c>
      <c t="s">
        <v>33</v>
      </c>
    </row>
    <row r="29" spans="1:5" ht="12.75">
      <c r="A29" s="36" t="s">
        <v>67</v>
      </c>
      <c r="E29" s="37" t="s">
        <v>20429</v>
      </c>
    </row>
    <row r="30" spans="1:5" ht="25.5">
      <c r="A30" s="38" t="s">
        <v>68</v>
      </c>
      <c r="E30" s="39" t="s">
        <v>1000</v>
      </c>
    </row>
    <row r="31" spans="1:5" ht="114.75">
      <c r="A31" t="s">
        <v>70</v>
      </c>
      <c r="E31" s="37" t="s">
        <v>20325</v>
      </c>
    </row>
    <row r="32" spans="1:16" ht="12.75">
      <c r="A32" s="26" t="s">
        <v>61</v>
      </c>
      <c s="31" t="s">
        <v>47</v>
      </c>
      <c s="31" t="s">
        <v>20432</v>
      </c>
      <c s="26" t="s">
        <v>63</v>
      </c>
      <c s="32" t="s">
        <v>20433</v>
      </c>
      <c s="33" t="s">
        <v>6194</v>
      </c>
      <c s="34">
        <v>4</v>
      </c>
      <c s="35">
        <v>0</v>
      </c>
      <c s="35">
        <f>ROUND(ROUND(H32,2)*ROUND(G32,3),2)</f>
      </c>
      <c s="33" t="s">
        <v>2820</v>
      </c>
      <c r="O32">
        <f>(I32*21)/100</f>
      </c>
      <c t="s">
        <v>33</v>
      </c>
    </row>
    <row r="33" spans="1:5" ht="12.75">
      <c r="A33" s="36" t="s">
        <v>67</v>
      </c>
      <c r="E33" s="37" t="s">
        <v>20433</v>
      </c>
    </row>
    <row r="34" spans="1:5" ht="25.5">
      <c r="A34" s="38" t="s">
        <v>68</v>
      </c>
      <c r="E34" s="39" t="s">
        <v>1000</v>
      </c>
    </row>
    <row r="35" spans="1:5" ht="114.75">
      <c r="A35" t="s">
        <v>70</v>
      </c>
      <c r="E35" s="37" t="s">
        <v>20397</v>
      </c>
    </row>
    <row r="36" spans="1:18" ht="12.75" customHeight="1">
      <c r="A36" s="6" t="s">
        <v>58</v>
      </c>
      <c s="6"/>
      <c s="42" t="s">
        <v>20498</v>
      </c>
      <c s="6"/>
      <c s="29" t="s">
        <v>20499</v>
      </c>
      <c s="6"/>
      <c s="6"/>
      <c s="6"/>
      <c s="43">
        <f>0+Q36</f>
      </c>
      <c s="6"/>
      <c r="O36">
        <f>0+R36</f>
      </c>
      <c r="Q36">
        <f>0+I37+I41+I45+I49+I53</f>
      </c>
      <c>
        <f>0+O37+O41+O45+O49+O53</f>
      </c>
    </row>
    <row r="37" spans="1:16" ht="12.75">
      <c r="A37" s="26" t="s">
        <v>61</v>
      </c>
      <c s="31" t="s">
        <v>87</v>
      </c>
      <c s="31" t="s">
        <v>20506</v>
      </c>
      <c s="26" t="s">
        <v>63</v>
      </c>
      <c s="32" t="s">
        <v>20507</v>
      </c>
      <c s="33" t="s">
        <v>507</v>
      </c>
      <c s="34">
        <v>1</v>
      </c>
      <c s="35">
        <v>0</v>
      </c>
      <c s="35">
        <f>ROUND(ROUND(H37,2)*ROUND(G37,3),2)</f>
      </c>
      <c s="33" t="s">
        <v>2820</v>
      </c>
      <c r="O37">
        <f>(I37*21)/100</f>
      </c>
      <c t="s">
        <v>33</v>
      </c>
    </row>
    <row r="38" spans="1:5" ht="12.75">
      <c r="A38" s="36" t="s">
        <v>67</v>
      </c>
      <c r="E38" s="37" t="s">
        <v>20507</v>
      </c>
    </row>
    <row r="39" spans="1:5" ht="25.5">
      <c r="A39" s="38" t="s">
        <v>68</v>
      </c>
      <c r="E39" s="39" t="s">
        <v>1000</v>
      </c>
    </row>
    <row r="40" spans="1:5" ht="89.25">
      <c r="A40" t="s">
        <v>70</v>
      </c>
      <c r="E40" s="37" t="s">
        <v>20508</v>
      </c>
    </row>
    <row r="41" spans="1:16" ht="12.75">
      <c r="A41" s="26" t="s">
        <v>61</v>
      </c>
      <c s="31" t="s">
        <v>91</v>
      </c>
      <c s="31" t="s">
        <v>20512</v>
      </c>
      <c s="26" t="s">
        <v>63</v>
      </c>
      <c s="32" t="s">
        <v>20513</v>
      </c>
      <c s="33" t="s">
        <v>507</v>
      </c>
      <c s="34">
        <v>1</v>
      </c>
      <c s="35">
        <v>0</v>
      </c>
      <c s="35">
        <f>ROUND(ROUND(H41,2)*ROUND(G41,3),2)</f>
      </c>
      <c s="33" t="s">
        <v>2820</v>
      </c>
      <c r="O41">
        <f>(I41*21)/100</f>
      </c>
      <c t="s">
        <v>33</v>
      </c>
    </row>
    <row r="42" spans="1:5" ht="12.75">
      <c r="A42" s="36" t="s">
        <v>67</v>
      </c>
      <c r="E42" s="37" t="s">
        <v>20513</v>
      </c>
    </row>
    <row r="43" spans="1:5" ht="25.5">
      <c r="A43" s="38" t="s">
        <v>68</v>
      </c>
      <c r="E43" s="39" t="s">
        <v>1000</v>
      </c>
    </row>
    <row r="44" spans="1:5" ht="89.25">
      <c r="A44" t="s">
        <v>70</v>
      </c>
      <c r="E44" s="37" t="s">
        <v>20514</v>
      </c>
    </row>
    <row r="45" spans="1:16" ht="12.75">
      <c r="A45" s="26" t="s">
        <v>61</v>
      </c>
      <c s="31" t="s">
        <v>50</v>
      </c>
      <c s="31" t="s">
        <v>2839</v>
      </c>
      <c s="26" t="s">
        <v>63</v>
      </c>
      <c s="32" t="s">
        <v>695</v>
      </c>
      <c s="33" t="s">
        <v>507</v>
      </c>
      <c s="34">
        <v>1</v>
      </c>
      <c s="35">
        <v>0</v>
      </c>
      <c s="35">
        <f>ROUND(ROUND(H45,2)*ROUND(G45,3),2)</f>
      </c>
      <c s="33" t="s">
        <v>2820</v>
      </c>
      <c r="O45">
        <f>(I45*21)/100</f>
      </c>
      <c t="s">
        <v>33</v>
      </c>
    </row>
    <row r="46" spans="1:5" ht="12.75">
      <c r="A46" s="36" t="s">
        <v>67</v>
      </c>
      <c r="E46" s="37" t="s">
        <v>695</v>
      </c>
    </row>
    <row r="47" spans="1:5" ht="25.5">
      <c r="A47" s="38" t="s">
        <v>68</v>
      </c>
      <c r="E47" s="39" t="s">
        <v>1000</v>
      </c>
    </row>
    <row r="48" spans="1:5" ht="89.25">
      <c r="A48" t="s">
        <v>70</v>
      </c>
      <c r="E48" s="37" t="s">
        <v>20515</v>
      </c>
    </row>
    <row r="49" spans="1:16" ht="12.75">
      <c r="A49" s="26" t="s">
        <v>61</v>
      </c>
      <c s="31" t="s">
        <v>52</v>
      </c>
      <c s="31" t="s">
        <v>20516</v>
      </c>
      <c s="26" t="s">
        <v>63</v>
      </c>
      <c s="32" t="s">
        <v>20517</v>
      </c>
      <c s="33" t="s">
        <v>663</v>
      </c>
      <c s="34">
        <v>3</v>
      </c>
      <c s="35">
        <v>0</v>
      </c>
      <c s="35">
        <f>ROUND(ROUND(H49,2)*ROUND(G49,3),2)</f>
      </c>
      <c s="33" t="s">
        <v>2820</v>
      </c>
      <c r="O49">
        <f>(I49*21)/100</f>
      </c>
      <c t="s">
        <v>33</v>
      </c>
    </row>
    <row r="50" spans="1:5" ht="12.75">
      <c r="A50" s="36" t="s">
        <v>67</v>
      </c>
      <c r="E50" s="37" t="s">
        <v>20517</v>
      </c>
    </row>
    <row r="51" spans="1:5" ht="25.5">
      <c r="A51" s="38" t="s">
        <v>68</v>
      </c>
      <c r="E51" s="39" t="s">
        <v>1000</v>
      </c>
    </row>
    <row r="52" spans="1:5" ht="89.25">
      <c r="A52" t="s">
        <v>70</v>
      </c>
      <c r="E52" s="37" t="s">
        <v>20518</v>
      </c>
    </row>
    <row r="53" spans="1:16" ht="12.75">
      <c r="A53" s="26" t="s">
        <v>61</v>
      </c>
      <c s="31" t="s">
        <v>54</v>
      </c>
      <c s="31" t="s">
        <v>20519</v>
      </c>
      <c s="26" t="s">
        <v>63</v>
      </c>
      <c s="32" t="s">
        <v>20520</v>
      </c>
      <c s="33" t="s">
        <v>663</v>
      </c>
      <c s="34">
        <v>5</v>
      </c>
      <c s="35">
        <v>0</v>
      </c>
      <c s="35">
        <f>ROUND(ROUND(H53,2)*ROUND(G53,3),2)</f>
      </c>
      <c s="33" t="s">
        <v>2820</v>
      </c>
      <c r="O53">
        <f>(I53*21)/100</f>
      </c>
      <c t="s">
        <v>33</v>
      </c>
    </row>
    <row r="54" spans="1:5" ht="12.75">
      <c r="A54" s="36" t="s">
        <v>67</v>
      </c>
      <c r="E54" s="37" t="s">
        <v>20520</v>
      </c>
    </row>
    <row r="55" spans="1:5" ht="25.5">
      <c r="A55" s="38" t="s">
        <v>68</v>
      </c>
      <c r="E55" s="39" t="s">
        <v>1000</v>
      </c>
    </row>
    <row r="56" spans="1:5" ht="89.25">
      <c r="A56" t="s">
        <v>70</v>
      </c>
      <c r="E56" s="37" t="s">
        <v>20521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0+O11+O44+O77+O230+O251+O284+O353+O370</f>
      </c>
      <c t="s">
        <v>32</v>
      </c>
    </row>
    <row r="3" spans="1:16" ht="15" customHeight="1">
      <c r="A3" t="s">
        <v>12</v>
      </c>
      <c s="12" t="s">
        <v>14</v>
      </c>
      <c s="13" t="s">
        <v>15</v>
      </c>
      <c s="1"/>
      <c s="14" t="s">
        <v>16</v>
      </c>
      <c s="1"/>
      <c s="9"/>
      <c s="8" t="s">
        <v>20649</v>
      </c>
      <c s="40">
        <f>0+I11+I44+I77+I230+I251+I284+I353+I370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20156</v>
      </c>
      <c s="1"/>
      <c s="14" t="s">
        <v>20157</v>
      </c>
      <c s="1"/>
      <c s="1"/>
      <c s="1"/>
      <c s="1"/>
      <c s="1"/>
    </row>
    <row r="7" spans="1:10" ht="12.75" customHeight="1">
      <c r="A7" t="s">
        <v>27</v>
      </c>
      <c s="16" t="s">
        <v>28</v>
      </c>
      <c s="17" t="s">
        <v>20649</v>
      </c>
      <c s="6"/>
      <c s="18" t="s">
        <v>20650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20163</v>
      </c>
      <c s="27"/>
      <c s="29" t="s">
        <v>20164</v>
      </c>
      <c s="27"/>
      <c s="27"/>
      <c s="27"/>
      <c s="30">
        <f>0+Q11</f>
      </c>
      <c s="27"/>
      <c r="O11">
        <f>0+R11</f>
      </c>
      <c r="Q11">
        <f>0+I12+I16+I20+I24+I28+I32+I36+I40</f>
      </c>
      <c>
        <f>0+O12+O16+O20+O24+O28+O32+O36+O40</f>
      </c>
    </row>
    <row r="12" spans="1:16" ht="12.75">
      <c r="A12" s="26" t="s">
        <v>61</v>
      </c>
      <c s="31" t="s">
        <v>39</v>
      </c>
      <c s="31" t="s">
        <v>20166</v>
      </c>
      <c s="26" t="s">
        <v>63</v>
      </c>
      <c s="32" t="s">
        <v>20167</v>
      </c>
      <c s="33" t="s">
        <v>65</v>
      </c>
      <c s="34">
        <v>127.36</v>
      </c>
      <c s="35">
        <v>0</v>
      </c>
      <c s="35">
        <f>ROUND(ROUND(H12,2)*ROUND(G12,3),2)</f>
      </c>
      <c s="33" t="s">
        <v>2820</v>
      </c>
      <c r="O12">
        <f>(I12*21)/100</f>
      </c>
      <c t="s">
        <v>33</v>
      </c>
    </row>
    <row r="13" spans="1:5" ht="12.75">
      <c r="A13" s="36" t="s">
        <v>67</v>
      </c>
      <c r="E13" s="37" t="s">
        <v>20167</v>
      </c>
    </row>
    <row r="14" spans="1:5" ht="25.5">
      <c r="A14" s="38" t="s">
        <v>68</v>
      </c>
      <c r="E14" s="39" t="s">
        <v>1000</v>
      </c>
    </row>
    <row r="15" spans="1:5" ht="191.25">
      <c r="A15" t="s">
        <v>70</v>
      </c>
      <c r="E15" s="37" t="s">
        <v>20168</v>
      </c>
    </row>
    <row r="16" spans="1:16" ht="25.5">
      <c r="A16" s="26" t="s">
        <v>61</v>
      </c>
      <c s="31" t="s">
        <v>33</v>
      </c>
      <c s="31" t="s">
        <v>20169</v>
      </c>
      <c s="26" t="s">
        <v>63</v>
      </c>
      <c s="32" t="s">
        <v>20170</v>
      </c>
      <c s="33" t="s">
        <v>1105</v>
      </c>
      <c s="34">
        <v>3820.8</v>
      </c>
      <c s="35">
        <v>0</v>
      </c>
      <c s="35">
        <f>ROUND(ROUND(H16,2)*ROUND(G16,3),2)</f>
      </c>
      <c s="33" t="s">
        <v>2820</v>
      </c>
      <c r="O16">
        <f>(I16*21)/100</f>
      </c>
      <c t="s">
        <v>33</v>
      </c>
    </row>
    <row r="17" spans="1:5" ht="25.5">
      <c r="A17" s="36" t="s">
        <v>67</v>
      </c>
      <c r="E17" s="37" t="s">
        <v>20170</v>
      </c>
    </row>
    <row r="18" spans="1:5" ht="25.5">
      <c r="A18" s="38" t="s">
        <v>68</v>
      </c>
      <c r="E18" s="39" t="s">
        <v>1000</v>
      </c>
    </row>
    <row r="19" spans="1:5" ht="127.5">
      <c r="A19" t="s">
        <v>70</v>
      </c>
      <c r="E19" s="37" t="s">
        <v>20171</v>
      </c>
    </row>
    <row r="20" spans="1:16" ht="12.75">
      <c r="A20" s="26" t="s">
        <v>61</v>
      </c>
      <c s="31" t="s">
        <v>32</v>
      </c>
      <c s="31" t="s">
        <v>20172</v>
      </c>
      <c s="26" t="s">
        <v>63</v>
      </c>
      <c s="32" t="s">
        <v>20173</v>
      </c>
      <c s="33" t="s">
        <v>507</v>
      </c>
      <c s="34">
        <v>39</v>
      </c>
      <c s="35">
        <v>0</v>
      </c>
      <c s="35">
        <f>ROUND(ROUND(H20,2)*ROUND(G20,3),2)</f>
      </c>
      <c s="33" t="s">
        <v>2820</v>
      </c>
      <c r="O20">
        <f>(I20*21)/100</f>
      </c>
      <c t="s">
        <v>33</v>
      </c>
    </row>
    <row r="21" spans="1:5" ht="12.75">
      <c r="A21" s="36" t="s">
        <v>67</v>
      </c>
      <c r="E21" s="37" t="s">
        <v>20173</v>
      </c>
    </row>
    <row r="22" spans="1:5" ht="25.5">
      <c r="A22" s="38" t="s">
        <v>68</v>
      </c>
      <c r="E22" s="39" t="s">
        <v>1000</v>
      </c>
    </row>
    <row r="23" spans="1:5" ht="89.25">
      <c r="A23" t="s">
        <v>70</v>
      </c>
      <c r="E23" s="37" t="s">
        <v>20174</v>
      </c>
    </row>
    <row r="24" spans="1:16" ht="12.75">
      <c r="A24" s="26" t="s">
        <v>61</v>
      </c>
      <c s="31" t="s">
        <v>43</v>
      </c>
      <c s="31" t="s">
        <v>20175</v>
      </c>
      <c s="26" t="s">
        <v>63</v>
      </c>
      <c s="32" t="s">
        <v>20176</v>
      </c>
      <c s="33" t="s">
        <v>507</v>
      </c>
      <c s="34">
        <v>20</v>
      </c>
      <c s="35">
        <v>0</v>
      </c>
      <c s="35">
        <f>ROUND(ROUND(H24,2)*ROUND(G24,3),2)</f>
      </c>
      <c s="33" t="s">
        <v>2820</v>
      </c>
      <c r="O24">
        <f>(I24*21)/100</f>
      </c>
      <c t="s">
        <v>33</v>
      </c>
    </row>
    <row r="25" spans="1:5" ht="12.75">
      <c r="A25" s="36" t="s">
        <v>67</v>
      </c>
      <c r="E25" s="37" t="s">
        <v>20176</v>
      </c>
    </row>
    <row r="26" spans="1:5" ht="25.5">
      <c r="A26" s="38" t="s">
        <v>68</v>
      </c>
      <c r="E26" s="39" t="s">
        <v>1000</v>
      </c>
    </row>
    <row r="27" spans="1:5" ht="76.5">
      <c r="A27" t="s">
        <v>70</v>
      </c>
      <c r="E27" s="37" t="s">
        <v>20177</v>
      </c>
    </row>
    <row r="28" spans="1:16" ht="12.75">
      <c r="A28" s="26" t="s">
        <v>61</v>
      </c>
      <c s="31" t="s">
        <v>45</v>
      </c>
      <c s="31" t="s">
        <v>6105</v>
      </c>
      <c s="26" t="s">
        <v>63</v>
      </c>
      <c s="32" t="s">
        <v>6106</v>
      </c>
      <c s="33" t="s">
        <v>507</v>
      </c>
      <c s="34">
        <v>18</v>
      </c>
      <c s="35">
        <v>0</v>
      </c>
      <c s="35">
        <f>ROUND(ROUND(H28,2)*ROUND(G28,3),2)</f>
      </c>
      <c s="33" t="s">
        <v>2820</v>
      </c>
      <c r="O28">
        <f>(I28*21)/100</f>
      </c>
      <c t="s">
        <v>33</v>
      </c>
    </row>
    <row r="29" spans="1:5" ht="12.75">
      <c r="A29" s="36" t="s">
        <v>67</v>
      </c>
      <c r="E29" s="37" t="s">
        <v>6106</v>
      </c>
    </row>
    <row r="30" spans="1:5" ht="25.5">
      <c r="A30" s="38" t="s">
        <v>68</v>
      </c>
      <c r="E30" s="39" t="s">
        <v>1000</v>
      </c>
    </row>
    <row r="31" spans="1:5" ht="76.5">
      <c r="A31" t="s">
        <v>70</v>
      </c>
      <c r="E31" s="37" t="s">
        <v>6108</v>
      </c>
    </row>
    <row r="32" spans="1:16" ht="12.75">
      <c r="A32" s="26" t="s">
        <v>61</v>
      </c>
      <c s="31" t="s">
        <v>47</v>
      </c>
      <c s="31" t="s">
        <v>20178</v>
      </c>
      <c s="26" t="s">
        <v>63</v>
      </c>
      <c s="32" t="s">
        <v>20179</v>
      </c>
      <c s="33" t="s">
        <v>507</v>
      </c>
      <c s="34">
        <v>2</v>
      </c>
      <c s="35">
        <v>0</v>
      </c>
      <c s="35">
        <f>ROUND(ROUND(H32,2)*ROUND(G32,3),2)</f>
      </c>
      <c s="33" t="s">
        <v>2820</v>
      </c>
      <c r="O32">
        <f>(I32*21)/100</f>
      </c>
      <c t="s">
        <v>33</v>
      </c>
    </row>
    <row r="33" spans="1:5" ht="12.75">
      <c r="A33" s="36" t="s">
        <v>67</v>
      </c>
      <c r="E33" s="37" t="s">
        <v>20179</v>
      </c>
    </row>
    <row r="34" spans="1:5" ht="25.5">
      <c r="A34" s="38" t="s">
        <v>68</v>
      </c>
      <c r="E34" s="39" t="s">
        <v>1000</v>
      </c>
    </row>
    <row r="35" spans="1:5" ht="76.5">
      <c r="A35" t="s">
        <v>70</v>
      </c>
      <c r="E35" s="37" t="s">
        <v>20180</v>
      </c>
    </row>
    <row r="36" spans="1:16" ht="12.75">
      <c r="A36" s="26" t="s">
        <v>61</v>
      </c>
      <c s="31" t="s">
        <v>87</v>
      </c>
      <c s="31" t="s">
        <v>20187</v>
      </c>
      <c s="26" t="s">
        <v>63</v>
      </c>
      <c s="32" t="s">
        <v>20188</v>
      </c>
      <c s="33" t="s">
        <v>507</v>
      </c>
      <c s="34">
        <v>18</v>
      </c>
      <c s="35">
        <v>0</v>
      </c>
      <c s="35">
        <f>ROUND(ROUND(H36,2)*ROUND(G36,3),2)</f>
      </c>
      <c s="33" t="s">
        <v>2820</v>
      </c>
      <c r="O36">
        <f>(I36*21)/100</f>
      </c>
      <c t="s">
        <v>33</v>
      </c>
    </row>
    <row r="37" spans="1:5" ht="12.75">
      <c r="A37" s="36" t="s">
        <v>67</v>
      </c>
      <c r="E37" s="37" t="s">
        <v>20188</v>
      </c>
    </row>
    <row r="38" spans="1:5" ht="25.5">
      <c r="A38" s="38" t="s">
        <v>68</v>
      </c>
      <c r="E38" s="39" t="s">
        <v>1000</v>
      </c>
    </row>
    <row r="39" spans="1:5" ht="114.75">
      <c r="A39" t="s">
        <v>70</v>
      </c>
      <c r="E39" s="37" t="s">
        <v>20189</v>
      </c>
    </row>
    <row r="40" spans="1:16" ht="25.5">
      <c r="A40" s="26" t="s">
        <v>61</v>
      </c>
      <c s="31" t="s">
        <v>91</v>
      </c>
      <c s="31" t="s">
        <v>20193</v>
      </c>
      <c s="26" t="s">
        <v>63</v>
      </c>
      <c s="32" t="s">
        <v>20194</v>
      </c>
      <c s="33" t="s">
        <v>663</v>
      </c>
      <c s="34">
        <v>192</v>
      </c>
      <c s="35">
        <v>0</v>
      </c>
      <c s="35">
        <f>ROUND(ROUND(H40,2)*ROUND(G40,3),2)</f>
      </c>
      <c s="33" t="s">
        <v>2820</v>
      </c>
      <c r="O40">
        <f>(I40*21)/100</f>
      </c>
      <c t="s">
        <v>33</v>
      </c>
    </row>
    <row r="41" spans="1:5" ht="25.5">
      <c r="A41" s="36" t="s">
        <v>67</v>
      </c>
      <c r="E41" s="37" t="s">
        <v>20194</v>
      </c>
    </row>
    <row r="42" spans="1:5" ht="25.5">
      <c r="A42" s="38" t="s">
        <v>68</v>
      </c>
      <c r="E42" s="39" t="s">
        <v>1000</v>
      </c>
    </row>
    <row r="43" spans="1:5" ht="89.25">
      <c r="A43" t="s">
        <v>70</v>
      </c>
      <c r="E43" s="37" t="s">
        <v>20195</v>
      </c>
    </row>
    <row r="44" spans="1:18" ht="12.75" customHeight="1">
      <c r="A44" s="6" t="s">
        <v>58</v>
      </c>
      <c s="6"/>
      <c s="42" t="s">
        <v>20199</v>
      </c>
      <c s="6"/>
      <c s="29" t="s">
        <v>20200</v>
      </c>
      <c s="6"/>
      <c s="6"/>
      <c s="6"/>
      <c s="43">
        <f>0+Q44</f>
      </c>
      <c s="6"/>
      <c r="O44">
        <f>0+R44</f>
      </c>
      <c r="Q44">
        <f>0+I45+I49+I53+I57+I61+I65+I69+I73</f>
      </c>
      <c>
        <f>0+O45+O49+O53+O57+O61+O65+O69+O73</f>
      </c>
    </row>
    <row r="45" spans="1:16" ht="25.5">
      <c r="A45" s="26" t="s">
        <v>61</v>
      </c>
      <c s="31" t="s">
        <v>50</v>
      </c>
      <c s="31" t="s">
        <v>20208</v>
      </c>
      <c s="26" t="s">
        <v>63</v>
      </c>
      <c s="32" t="s">
        <v>20209</v>
      </c>
      <c s="33" t="s">
        <v>507</v>
      </c>
      <c s="34">
        <v>33</v>
      </c>
      <c s="35">
        <v>0</v>
      </c>
      <c s="35">
        <f>ROUND(ROUND(H45,2)*ROUND(G45,3),2)</f>
      </c>
      <c s="33" t="s">
        <v>2820</v>
      </c>
      <c r="O45">
        <f>(I45*21)/100</f>
      </c>
      <c t="s">
        <v>33</v>
      </c>
    </row>
    <row r="46" spans="1:5" ht="25.5">
      <c r="A46" s="36" t="s">
        <v>67</v>
      </c>
      <c r="E46" s="37" t="s">
        <v>20209</v>
      </c>
    </row>
    <row r="47" spans="1:5" ht="25.5">
      <c r="A47" s="38" t="s">
        <v>68</v>
      </c>
      <c r="E47" s="39" t="s">
        <v>1000</v>
      </c>
    </row>
    <row r="48" spans="1:5" ht="102">
      <c r="A48" t="s">
        <v>70</v>
      </c>
      <c r="E48" s="37" t="s">
        <v>20210</v>
      </c>
    </row>
    <row r="49" spans="1:16" ht="25.5">
      <c r="A49" s="26" t="s">
        <v>61</v>
      </c>
      <c s="31" t="s">
        <v>52</v>
      </c>
      <c s="31" t="s">
        <v>20213</v>
      </c>
      <c s="26" t="s">
        <v>63</v>
      </c>
      <c s="32" t="s">
        <v>20214</v>
      </c>
      <c s="33" t="s">
        <v>507</v>
      </c>
      <c s="34">
        <v>5</v>
      </c>
      <c s="35">
        <v>0</v>
      </c>
      <c s="35">
        <f>ROUND(ROUND(H49,2)*ROUND(G49,3),2)</f>
      </c>
      <c s="33" t="s">
        <v>2820</v>
      </c>
      <c r="O49">
        <f>(I49*21)/100</f>
      </c>
      <c t="s">
        <v>33</v>
      </c>
    </row>
    <row r="50" spans="1:5" ht="25.5">
      <c r="A50" s="36" t="s">
        <v>67</v>
      </c>
      <c r="E50" s="37" t="s">
        <v>20214</v>
      </c>
    </row>
    <row r="51" spans="1:5" ht="25.5">
      <c r="A51" s="38" t="s">
        <v>68</v>
      </c>
      <c r="E51" s="39" t="s">
        <v>1000</v>
      </c>
    </row>
    <row r="52" spans="1:5" ht="102">
      <c r="A52" t="s">
        <v>70</v>
      </c>
      <c r="E52" s="37" t="s">
        <v>20210</v>
      </c>
    </row>
    <row r="53" spans="1:16" ht="12.75">
      <c r="A53" s="26" t="s">
        <v>61</v>
      </c>
      <c s="31" t="s">
        <v>54</v>
      </c>
      <c s="31" t="s">
        <v>20228</v>
      </c>
      <c s="26" t="s">
        <v>63</v>
      </c>
      <c s="32" t="s">
        <v>20229</v>
      </c>
      <c s="33" t="s">
        <v>507</v>
      </c>
      <c s="34">
        <v>2</v>
      </c>
      <c s="35">
        <v>0</v>
      </c>
      <c s="35">
        <f>ROUND(ROUND(H53,2)*ROUND(G53,3),2)</f>
      </c>
      <c s="33" t="s">
        <v>2820</v>
      </c>
      <c r="O53">
        <f>(I53*21)/100</f>
      </c>
      <c t="s">
        <v>33</v>
      </c>
    </row>
    <row r="54" spans="1:5" ht="12.75">
      <c r="A54" s="36" t="s">
        <v>67</v>
      </c>
      <c r="E54" s="37" t="s">
        <v>20229</v>
      </c>
    </row>
    <row r="55" spans="1:5" ht="25.5">
      <c r="A55" s="38" t="s">
        <v>68</v>
      </c>
      <c r="E55" s="39" t="s">
        <v>1000</v>
      </c>
    </row>
    <row r="56" spans="1:5" ht="102">
      <c r="A56" t="s">
        <v>70</v>
      </c>
      <c r="E56" s="37" t="s">
        <v>20227</v>
      </c>
    </row>
    <row r="57" spans="1:16" ht="12.75">
      <c r="A57" s="26" t="s">
        <v>61</v>
      </c>
      <c s="31" t="s">
        <v>103</v>
      </c>
      <c s="31" t="s">
        <v>20652</v>
      </c>
      <c s="26" t="s">
        <v>63</v>
      </c>
      <c s="32" t="s">
        <v>20653</v>
      </c>
      <c s="33" t="s">
        <v>6194</v>
      </c>
      <c s="34">
        <v>10.96</v>
      </c>
      <c s="35">
        <v>0</v>
      </c>
      <c s="35">
        <f>ROUND(ROUND(H57,2)*ROUND(G57,3),2)</f>
      </c>
      <c s="33" t="s">
        <v>2820</v>
      </c>
      <c r="O57">
        <f>(I57*21)/100</f>
      </c>
      <c t="s">
        <v>33</v>
      </c>
    </row>
    <row r="58" spans="1:5" ht="12.75">
      <c r="A58" s="36" t="s">
        <v>67</v>
      </c>
      <c r="E58" s="37" t="s">
        <v>20653</v>
      </c>
    </row>
    <row r="59" spans="1:5" ht="25.5">
      <c r="A59" s="38" t="s">
        <v>68</v>
      </c>
      <c r="E59" s="39" t="s">
        <v>1000</v>
      </c>
    </row>
    <row r="60" spans="1:5" ht="102">
      <c r="A60" t="s">
        <v>70</v>
      </c>
      <c r="E60" s="37" t="s">
        <v>20236</v>
      </c>
    </row>
    <row r="61" spans="1:16" ht="12.75">
      <c r="A61" s="26" t="s">
        <v>61</v>
      </c>
      <c s="31" t="s">
        <v>107</v>
      </c>
      <c s="31" t="s">
        <v>20237</v>
      </c>
      <c s="26" t="s">
        <v>63</v>
      </c>
      <c s="32" t="s">
        <v>20238</v>
      </c>
      <c s="33" t="s">
        <v>507</v>
      </c>
      <c s="34">
        <v>2</v>
      </c>
      <c s="35">
        <v>0</v>
      </c>
      <c s="35">
        <f>ROUND(ROUND(H61,2)*ROUND(G61,3),2)</f>
      </c>
      <c s="33" t="s">
        <v>2820</v>
      </c>
      <c r="O61">
        <f>(I61*21)/100</f>
      </c>
      <c t="s">
        <v>33</v>
      </c>
    </row>
    <row r="62" spans="1:5" ht="12.75">
      <c r="A62" s="36" t="s">
        <v>67</v>
      </c>
      <c r="E62" s="37" t="s">
        <v>20238</v>
      </c>
    </row>
    <row r="63" spans="1:5" ht="25.5">
      <c r="A63" s="38" t="s">
        <v>68</v>
      </c>
      <c r="E63" s="39" t="s">
        <v>1000</v>
      </c>
    </row>
    <row r="64" spans="1:5" ht="114.75">
      <c r="A64" t="s">
        <v>70</v>
      </c>
      <c r="E64" s="37" t="s">
        <v>20239</v>
      </c>
    </row>
    <row r="65" spans="1:16" ht="12.75">
      <c r="A65" s="26" t="s">
        <v>61</v>
      </c>
      <c s="31" t="s">
        <v>111</v>
      </c>
      <c s="31" t="s">
        <v>20256</v>
      </c>
      <c s="26" t="s">
        <v>63</v>
      </c>
      <c s="32" t="s">
        <v>20257</v>
      </c>
      <c s="33" t="s">
        <v>6231</v>
      </c>
      <c s="34">
        <v>200</v>
      </c>
      <c s="35">
        <v>0</v>
      </c>
      <c s="35">
        <f>ROUND(ROUND(H65,2)*ROUND(G65,3),2)</f>
      </c>
      <c s="33" t="s">
        <v>2820</v>
      </c>
      <c r="O65">
        <f>(I65*21)/100</f>
      </c>
      <c t="s">
        <v>33</v>
      </c>
    </row>
    <row r="66" spans="1:5" ht="12.75">
      <c r="A66" s="36" t="s">
        <v>67</v>
      </c>
      <c r="E66" s="37" t="s">
        <v>20257</v>
      </c>
    </row>
    <row r="67" spans="1:5" ht="25.5">
      <c r="A67" s="38" t="s">
        <v>68</v>
      </c>
      <c r="E67" s="39" t="s">
        <v>1000</v>
      </c>
    </row>
    <row r="68" spans="1:5" ht="102">
      <c r="A68" t="s">
        <v>70</v>
      </c>
      <c r="E68" s="37" t="s">
        <v>20258</v>
      </c>
    </row>
    <row r="69" spans="1:16" ht="25.5">
      <c r="A69" s="26" t="s">
        <v>61</v>
      </c>
      <c s="31" t="s">
        <v>115</v>
      </c>
      <c s="31" t="s">
        <v>20259</v>
      </c>
      <c s="26" t="s">
        <v>63</v>
      </c>
      <c s="32" t="s">
        <v>20260</v>
      </c>
      <c s="33" t="s">
        <v>507</v>
      </c>
      <c s="34">
        <v>1</v>
      </c>
      <c s="35">
        <v>0</v>
      </c>
      <c s="35">
        <f>ROUND(ROUND(H69,2)*ROUND(G69,3),2)</f>
      </c>
      <c s="33" t="s">
        <v>2820</v>
      </c>
      <c r="O69">
        <f>(I69*21)/100</f>
      </c>
      <c t="s">
        <v>33</v>
      </c>
    </row>
    <row r="70" spans="1:5" ht="25.5">
      <c r="A70" s="36" t="s">
        <v>67</v>
      </c>
      <c r="E70" s="37" t="s">
        <v>20260</v>
      </c>
    </row>
    <row r="71" spans="1:5" ht="25.5">
      <c r="A71" s="38" t="s">
        <v>68</v>
      </c>
      <c r="E71" s="39" t="s">
        <v>1000</v>
      </c>
    </row>
    <row r="72" spans="1:5" ht="89.25">
      <c r="A72" t="s">
        <v>70</v>
      </c>
      <c r="E72" s="37" t="s">
        <v>20261</v>
      </c>
    </row>
    <row r="73" spans="1:16" ht="25.5">
      <c r="A73" s="26" t="s">
        <v>61</v>
      </c>
      <c s="31" t="s">
        <v>119</v>
      </c>
      <c s="31" t="s">
        <v>20262</v>
      </c>
      <c s="26" t="s">
        <v>63</v>
      </c>
      <c s="32" t="s">
        <v>20263</v>
      </c>
      <c s="33" t="s">
        <v>663</v>
      </c>
      <c s="34">
        <v>44</v>
      </c>
      <c s="35">
        <v>0</v>
      </c>
      <c s="35">
        <f>ROUND(ROUND(H73,2)*ROUND(G73,3),2)</f>
      </c>
      <c s="33" t="s">
        <v>2820</v>
      </c>
      <c r="O73">
        <f>(I73*21)/100</f>
      </c>
      <c t="s">
        <v>33</v>
      </c>
    </row>
    <row r="74" spans="1:5" ht="25.5">
      <c r="A74" s="36" t="s">
        <v>67</v>
      </c>
      <c r="E74" s="37" t="s">
        <v>20263</v>
      </c>
    </row>
    <row r="75" spans="1:5" ht="25.5">
      <c r="A75" s="38" t="s">
        <v>68</v>
      </c>
      <c r="E75" s="39" t="s">
        <v>1000</v>
      </c>
    </row>
    <row r="76" spans="1:5" ht="102">
      <c r="A76" t="s">
        <v>70</v>
      </c>
      <c r="E76" s="37" t="s">
        <v>20264</v>
      </c>
    </row>
    <row r="77" spans="1:18" ht="12.75" customHeight="1">
      <c r="A77" s="6" t="s">
        <v>58</v>
      </c>
      <c s="6"/>
      <c s="42" t="s">
        <v>20265</v>
      </c>
      <c s="6"/>
      <c s="29" t="s">
        <v>20266</v>
      </c>
      <c s="6"/>
      <c s="6"/>
      <c s="6"/>
      <c s="43">
        <f>0+Q77</f>
      </c>
      <c s="6"/>
      <c r="O77">
        <f>0+R77</f>
      </c>
      <c r="Q77">
        <f>0+I78+I82+I86+I90+I94+I98+I102+I106+I110+I114+I118+I122+I126+I130+I134+I138+I142+I146+I150+I154+I158+I162+I166+I170+I174+I178+I182+I186+I190+I194+I198+I202+I206+I210+I214+I218+I222+I226</f>
      </c>
      <c>
        <f>0+O78+O82+O86+O90+O94+O98+O102+O106+O110+O114+O118+O122+O126+O130+O134+O138+O142+O146+O150+O154+O158+O162+O166+O170+O174+O178+O182+O186+O190+O194+O198+O202+O206+O210+O214+O218+O222+O226</f>
      </c>
    </row>
    <row r="78" spans="1:16" ht="12.75">
      <c r="A78" s="26" t="s">
        <v>61</v>
      </c>
      <c s="31" t="s">
        <v>123</v>
      </c>
      <c s="31" t="s">
        <v>20267</v>
      </c>
      <c s="26" t="s">
        <v>63</v>
      </c>
      <c s="32" t="s">
        <v>20268</v>
      </c>
      <c s="33" t="s">
        <v>507</v>
      </c>
      <c s="34">
        <v>40</v>
      </c>
      <c s="35">
        <v>0</v>
      </c>
      <c s="35">
        <f>ROUND(ROUND(H78,2)*ROUND(G78,3),2)</f>
      </c>
      <c s="33" t="s">
        <v>2820</v>
      </c>
      <c r="O78">
        <f>(I78*21)/100</f>
      </c>
      <c t="s">
        <v>33</v>
      </c>
    </row>
    <row r="79" spans="1:5" ht="12.75">
      <c r="A79" s="36" t="s">
        <v>67</v>
      </c>
      <c r="E79" s="37" t="s">
        <v>20268</v>
      </c>
    </row>
    <row r="80" spans="1:5" ht="25.5">
      <c r="A80" s="38" t="s">
        <v>68</v>
      </c>
      <c r="E80" s="39" t="s">
        <v>1000</v>
      </c>
    </row>
    <row r="81" spans="1:5" ht="89.25">
      <c r="A81" t="s">
        <v>70</v>
      </c>
      <c r="E81" s="37" t="s">
        <v>20269</v>
      </c>
    </row>
    <row r="82" spans="1:16" ht="12.75">
      <c r="A82" s="26" t="s">
        <v>61</v>
      </c>
      <c s="31" t="s">
        <v>127</v>
      </c>
      <c s="31" t="s">
        <v>20270</v>
      </c>
      <c s="26" t="s">
        <v>63</v>
      </c>
      <c s="32" t="s">
        <v>20271</v>
      </c>
      <c s="33" t="s">
        <v>507</v>
      </c>
      <c s="34">
        <v>80</v>
      </c>
      <c s="35">
        <v>0</v>
      </c>
      <c s="35">
        <f>ROUND(ROUND(H82,2)*ROUND(G82,3),2)</f>
      </c>
      <c s="33" t="s">
        <v>2820</v>
      </c>
      <c r="O82">
        <f>(I82*21)/100</f>
      </c>
      <c t="s">
        <v>33</v>
      </c>
    </row>
    <row r="83" spans="1:5" ht="12.75">
      <c r="A83" s="36" t="s">
        <v>67</v>
      </c>
      <c r="E83" s="37" t="s">
        <v>20271</v>
      </c>
    </row>
    <row r="84" spans="1:5" ht="25.5">
      <c r="A84" s="38" t="s">
        <v>68</v>
      </c>
      <c r="E84" s="39" t="s">
        <v>1000</v>
      </c>
    </row>
    <row r="85" spans="1:5" ht="89.25">
      <c r="A85" t="s">
        <v>70</v>
      </c>
      <c r="E85" s="37" t="s">
        <v>20272</v>
      </c>
    </row>
    <row r="86" spans="1:16" ht="12.75">
      <c r="A86" s="26" t="s">
        <v>61</v>
      </c>
      <c s="31" t="s">
        <v>131</v>
      </c>
      <c s="31" t="s">
        <v>20276</v>
      </c>
      <c s="26" t="s">
        <v>63</v>
      </c>
      <c s="32" t="s">
        <v>20277</v>
      </c>
      <c s="33" t="s">
        <v>507</v>
      </c>
      <c s="34">
        <v>4</v>
      </c>
      <c s="35">
        <v>0</v>
      </c>
      <c s="35">
        <f>ROUND(ROUND(H86,2)*ROUND(G86,3),2)</f>
      </c>
      <c s="33" t="s">
        <v>2820</v>
      </c>
      <c r="O86">
        <f>(I86*21)/100</f>
      </c>
      <c t="s">
        <v>33</v>
      </c>
    </row>
    <row r="87" spans="1:5" ht="12.75">
      <c r="A87" s="36" t="s">
        <v>67</v>
      </c>
      <c r="E87" s="37" t="s">
        <v>20277</v>
      </c>
    </row>
    <row r="88" spans="1:5" ht="25.5">
      <c r="A88" s="38" t="s">
        <v>68</v>
      </c>
      <c r="E88" s="39" t="s">
        <v>1000</v>
      </c>
    </row>
    <row r="89" spans="1:5" ht="89.25">
      <c r="A89" t="s">
        <v>70</v>
      </c>
      <c r="E89" s="37" t="s">
        <v>20278</v>
      </c>
    </row>
    <row r="90" spans="1:16" ht="12.75">
      <c r="A90" s="26" t="s">
        <v>61</v>
      </c>
      <c s="31" t="s">
        <v>135</v>
      </c>
      <c s="31" t="s">
        <v>20279</v>
      </c>
      <c s="26" t="s">
        <v>63</v>
      </c>
      <c s="32" t="s">
        <v>20280</v>
      </c>
      <c s="33" t="s">
        <v>507</v>
      </c>
      <c s="34">
        <v>4</v>
      </c>
      <c s="35">
        <v>0</v>
      </c>
      <c s="35">
        <f>ROUND(ROUND(H90,2)*ROUND(G90,3),2)</f>
      </c>
      <c s="33" t="s">
        <v>2820</v>
      </c>
      <c r="O90">
        <f>(I90*21)/100</f>
      </c>
      <c t="s">
        <v>33</v>
      </c>
    </row>
    <row r="91" spans="1:5" ht="12.75">
      <c r="A91" s="36" t="s">
        <v>67</v>
      </c>
      <c r="E91" s="37" t="s">
        <v>20280</v>
      </c>
    </row>
    <row r="92" spans="1:5" ht="25.5">
      <c r="A92" s="38" t="s">
        <v>68</v>
      </c>
      <c r="E92" s="39" t="s">
        <v>1000</v>
      </c>
    </row>
    <row r="93" spans="1:5" ht="89.25">
      <c r="A93" t="s">
        <v>70</v>
      </c>
      <c r="E93" s="37" t="s">
        <v>20281</v>
      </c>
    </row>
    <row r="94" spans="1:16" ht="12.75">
      <c r="A94" s="26" t="s">
        <v>61</v>
      </c>
      <c s="31" t="s">
        <v>139</v>
      </c>
      <c s="31" t="s">
        <v>20298</v>
      </c>
      <c s="26" t="s">
        <v>63</v>
      </c>
      <c s="32" t="s">
        <v>20299</v>
      </c>
      <c s="33" t="s">
        <v>507</v>
      </c>
      <c s="34">
        <v>370</v>
      </c>
      <c s="35">
        <v>0</v>
      </c>
      <c s="35">
        <f>ROUND(ROUND(H94,2)*ROUND(G94,3),2)</f>
      </c>
      <c s="33" t="s">
        <v>2820</v>
      </c>
      <c r="O94">
        <f>(I94*21)/100</f>
      </c>
      <c t="s">
        <v>33</v>
      </c>
    </row>
    <row r="95" spans="1:5" ht="12.75">
      <c r="A95" s="36" t="s">
        <v>67</v>
      </c>
      <c r="E95" s="37" t="s">
        <v>20299</v>
      </c>
    </row>
    <row r="96" spans="1:5" ht="25.5">
      <c r="A96" s="38" t="s">
        <v>68</v>
      </c>
      <c r="E96" s="39" t="s">
        <v>1000</v>
      </c>
    </row>
    <row r="97" spans="1:5" ht="102">
      <c r="A97" t="s">
        <v>70</v>
      </c>
      <c r="E97" s="37" t="s">
        <v>20287</v>
      </c>
    </row>
    <row r="98" spans="1:16" ht="12.75">
      <c r="A98" s="26" t="s">
        <v>61</v>
      </c>
      <c s="31" t="s">
        <v>143</v>
      </c>
      <c s="31" t="s">
        <v>20302</v>
      </c>
      <c s="26" t="s">
        <v>63</v>
      </c>
      <c s="32" t="s">
        <v>20303</v>
      </c>
      <c s="33" t="s">
        <v>507</v>
      </c>
      <c s="34">
        <v>8</v>
      </c>
      <c s="35">
        <v>0</v>
      </c>
      <c s="35">
        <f>ROUND(ROUND(H98,2)*ROUND(G98,3),2)</f>
      </c>
      <c s="33" t="s">
        <v>2820</v>
      </c>
      <c r="O98">
        <f>(I98*21)/100</f>
      </c>
      <c t="s">
        <v>33</v>
      </c>
    </row>
    <row r="99" spans="1:5" ht="12.75">
      <c r="A99" s="36" t="s">
        <v>67</v>
      </c>
      <c r="E99" s="37" t="s">
        <v>20303</v>
      </c>
    </row>
    <row r="100" spans="1:5" ht="25.5">
      <c r="A100" s="38" t="s">
        <v>68</v>
      </c>
      <c r="E100" s="39" t="s">
        <v>1000</v>
      </c>
    </row>
    <row r="101" spans="1:5" ht="102">
      <c r="A101" t="s">
        <v>70</v>
      </c>
      <c r="E101" s="37" t="s">
        <v>20287</v>
      </c>
    </row>
    <row r="102" spans="1:16" ht="12.75">
      <c r="A102" s="26" t="s">
        <v>61</v>
      </c>
      <c s="31" t="s">
        <v>148</v>
      </c>
      <c s="31" t="s">
        <v>20304</v>
      </c>
      <c s="26" t="s">
        <v>63</v>
      </c>
      <c s="32" t="s">
        <v>20305</v>
      </c>
      <c s="33" t="s">
        <v>507</v>
      </c>
      <c s="34">
        <v>4</v>
      </c>
      <c s="35">
        <v>0</v>
      </c>
      <c s="35">
        <f>ROUND(ROUND(H102,2)*ROUND(G102,3),2)</f>
      </c>
      <c s="33" t="s">
        <v>2820</v>
      </c>
      <c r="O102">
        <f>(I102*21)/100</f>
      </c>
      <c t="s">
        <v>33</v>
      </c>
    </row>
    <row r="103" spans="1:5" ht="12.75">
      <c r="A103" s="36" t="s">
        <v>67</v>
      </c>
      <c r="E103" s="37" t="s">
        <v>20305</v>
      </c>
    </row>
    <row r="104" spans="1:5" ht="25.5">
      <c r="A104" s="38" t="s">
        <v>68</v>
      </c>
      <c r="E104" s="39" t="s">
        <v>1000</v>
      </c>
    </row>
    <row r="105" spans="1:5" ht="102">
      <c r="A105" t="s">
        <v>70</v>
      </c>
      <c r="E105" s="37" t="s">
        <v>20287</v>
      </c>
    </row>
    <row r="106" spans="1:16" ht="12.75">
      <c r="A106" s="26" t="s">
        <v>61</v>
      </c>
      <c s="31" t="s">
        <v>151</v>
      </c>
      <c s="31" t="s">
        <v>20306</v>
      </c>
      <c s="26" t="s">
        <v>63</v>
      </c>
      <c s="32" t="s">
        <v>20307</v>
      </c>
      <c s="33" t="s">
        <v>507</v>
      </c>
      <c s="34">
        <v>20</v>
      </c>
      <c s="35">
        <v>0</v>
      </c>
      <c s="35">
        <f>ROUND(ROUND(H106,2)*ROUND(G106,3),2)</f>
      </c>
      <c s="33" t="s">
        <v>2820</v>
      </c>
      <c r="O106">
        <f>(I106*21)/100</f>
      </c>
      <c t="s">
        <v>33</v>
      </c>
    </row>
    <row r="107" spans="1:5" ht="12.75">
      <c r="A107" s="36" t="s">
        <v>67</v>
      </c>
      <c r="E107" s="37" t="s">
        <v>20307</v>
      </c>
    </row>
    <row r="108" spans="1:5" ht="25.5">
      <c r="A108" s="38" t="s">
        <v>68</v>
      </c>
      <c r="E108" s="39" t="s">
        <v>1000</v>
      </c>
    </row>
    <row r="109" spans="1:5" ht="102">
      <c r="A109" t="s">
        <v>70</v>
      </c>
      <c r="E109" s="37" t="s">
        <v>20287</v>
      </c>
    </row>
    <row r="110" spans="1:16" ht="12.75">
      <c r="A110" s="26" t="s">
        <v>61</v>
      </c>
      <c s="31" t="s">
        <v>155</v>
      </c>
      <c s="31" t="s">
        <v>20312</v>
      </c>
      <c s="26" t="s">
        <v>63</v>
      </c>
      <c s="32" t="s">
        <v>20313</v>
      </c>
      <c s="33" t="s">
        <v>507</v>
      </c>
      <c s="34">
        <v>2</v>
      </c>
      <c s="35">
        <v>0</v>
      </c>
      <c s="35">
        <f>ROUND(ROUND(H110,2)*ROUND(G110,3),2)</f>
      </c>
      <c s="33" t="s">
        <v>2820</v>
      </c>
      <c r="O110">
        <f>(I110*21)/100</f>
      </c>
      <c t="s">
        <v>33</v>
      </c>
    </row>
    <row r="111" spans="1:5" ht="12.75">
      <c r="A111" s="36" t="s">
        <v>67</v>
      </c>
      <c r="E111" s="37" t="s">
        <v>20313</v>
      </c>
    </row>
    <row r="112" spans="1:5" ht="25.5">
      <c r="A112" s="38" t="s">
        <v>68</v>
      </c>
      <c r="E112" s="39" t="s">
        <v>1000</v>
      </c>
    </row>
    <row r="113" spans="1:5" ht="102">
      <c r="A113" t="s">
        <v>70</v>
      </c>
      <c r="E113" s="37" t="s">
        <v>20287</v>
      </c>
    </row>
    <row r="114" spans="1:16" ht="12.75">
      <c r="A114" s="26" t="s">
        <v>61</v>
      </c>
      <c s="31" t="s">
        <v>158</v>
      </c>
      <c s="31" t="s">
        <v>20654</v>
      </c>
      <c s="26" t="s">
        <v>63</v>
      </c>
      <c s="32" t="s">
        <v>20655</v>
      </c>
      <c s="33" t="s">
        <v>507</v>
      </c>
      <c s="34">
        <v>2</v>
      </c>
      <c s="35">
        <v>0</v>
      </c>
      <c s="35">
        <f>ROUND(ROUND(H114,2)*ROUND(G114,3),2)</f>
      </c>
      <c s="33" t="s">
        <v>2820</v>
      </c>
      <c r="O114">
        <f>(I114*21)/100</f>
      </c>
      <c t="s">
        <v>33</v>
      </c>
    </row>
    <row r="115" spans="1:5" ht="12.75">
      <c r="A115" s="36" t="s">
        <v>67</v>
      </c>
      <c r="E115" s="37" t="s">
        <v>20655</v>
      </c>
    </row>
    <row r="116" spans="1:5" ht="25.5">
      <c r="A116" s="38" t="s">
        <v>68</v>
      </c>
      <c r="E116" s="39" t="s">
        <v>1000</v>
      </c>
    </row>
    <row r="117" spans="1:5" ht="102">
      <c r="A117" t="s">
        <v>70</v>
      </c>
      <c r="E117" s="37" t="s">
        <v>20287</v>
      </c>
    </row>
    <row r="118" spans="1:16" ht="12.75">
      <c r="A118" s="26" t="s">
        <v>61</v>
      </c>
      <c s="31" t="s">
        <v>162</v>
      </c>
      <c s="31" t="s">
        <v>20332</v>
      </c>
      <c s="26" t="s">
        <v>63</v>
      </c>
      <c s="32" t="s">
        <v>20333</v>
      </c>
      <c s="33" t="s">
        <v>507</v>
      </c>
      <c s="34">
        <v>4</v>
      </c>
      <c s="35">
        <v>0</v>
      </c>
      <c s="35">
        <f>ROUND(ROUND(H118,2)*ROUND(G118,3),2)</f>
      </c>
      <c s="33" t="s">
        <v>2820</v>
      </c>
      <c r="O118">
        <f>(I118*21)/100</f>
      </c>
      <c t="s">
        <v>33</v>
      </c>
    </row>
    <row r="119" spans="1:5" ht="12.75">
      <c r="A119" s="36" t="s">
        <v>67</v>
      </c>
      <c r="E119" s="37" t="s">
        <v>20333</v>
      </c>
    </row>
    <row r="120" spans="1:5" ht="25.5">
      <c r="A120" s="38" t="s">
        <v>68</v>
      </c>
      <c r="E120" s="39" t="s">
        <v>1000</v>
      </c>
    </row>
    <row r="121" spans="1:5" ht="114.75">
      <c r="A121" t="s">
        <v>70</v>
      </c>
      <c r="E121" s="37" t="s">
        <v>20325</v>
      </c>
    </row>
    <row r="122" spans="1:16" ht="12.75">
      <c r="A122" s="26" t="s">
        <v>61</v>
      </c>
      <c s="31" t="s">
        <v>166</v>
      </c>
      <c s="31" t="s">
        <v>20656</v>
      </c>
      <c s="26" t="s">
        <v>63</v>
      </c>
      <c s="32" t="s">
        <v>20657</v>
      </c>
      <c s="33" t="s">
        <v>507</v>
      </c>
      <c s="34">
        <v>4</v>
      </c>
      <c s="35">
        <v>0</v>
      </c>
      <c s="35">
        <f>ROUND(ROUND(H122,2)*ROUND(G122,3),2)</f>
      </c>
      <c s="33" t="s">
        <v>2820</v>
      </c>
      <c r="O122">
        <f>(I122*21)/100</f>
      </c>
      <c t="s">
        <v>33</v>
      </c>
    </row>
    <row r="123" spans="1:5" ht="12.75">
      <c r="A123" s="36" t="s">
        <v>67</v>
      </c>
      <c r="E123" s="37" t="s">
        <v>20657</v>
      </c>
    </row>
    <row r="124" spans="1:5" ht="25.5">
      <c r="A124" s="38" t="s">
        <v>68</v>
      </c>
      <c r="E124" s="39" t="s">
        <v>1000</v>
      </c>
    </row>
    <row r="125" spans="1:5" ht="114.75">
      <c r="A125" t="s">
        <v>70</v>
      </c>
      <c r="E125" s="37" t="s">
        <v>20325</v>
      </c>
    </row>
    <row r="126" spans="1:16" ht="12.75">
      <c r="A126" s="26" t="s">
        <v>61</v>
      </c>
      <c s="31" t="s">
        <v>170</v>
      </c>
      <c s="31" t="s">
        <v>20337</v>
      </c>
      <c s="26" t="s">
        <v>63</v>
      </c>
      <c s="32" t="s">
        <v>20338</v>
      </c>
      <c s="33" t="s">
        <v>507</v>
      </c>
      <c s="34">
        <v>2</v>
      </c>
      <c s="35">
        <v>0</v>
      </c>
      <c s="35">
        <f>ROUND(ROUND(H126,2)*ROUND(G126,3),2)</f>
      </c>
      <c s="33" t="s">
        <v>2820</v>
      </c>
      <c r="O126">
        <f>(I126*21)/100</f>
      </c>
      <c t="s">
        <v>33</v>
      </c>
    </row>
    <row r="127" spans="1:5" ht="12.75">
      <c r="A127" s="36" t="s">
        <v>67</v>
      </c>
      <c r="E127" s="37" t="s">
        <v>20338</v>
      </c>
    </row>
    <row r="128" spans="1:5" ht="25.5">
      <c r="A128" s="38" t="s">
        <v>68</v>
      </c>
      <c r="E128" s="39" t="s">
        <v>1000</v>
      </c>
    </row>
    <row r="129" spans="1:5" ht="114.75">
      <c r="A129" t="s">
        <v>70</v>
      </c>
      <c r="E129" s="37" t="s">
        <v>20325</v>
      </c>
    </row>
    <row r="130" spans="1:16" ht="12.75">
      <c r="A130" s="26" t="s">
        <v>61</v>
      </c>
      <c s="31" t="s">
        <v>173</v>
      </c>
      <c s="31" t="s">
        <v>20347</v>
      </c>
      <c s="26" t="s">
        <v>63</v>
      </c>
      <c s="32" t="s">
        <v>20348</v>
      </c>
      <c s="33" t="s">
        <v>6194</v>
      </c>
      <c s="34">
        <v>724</v>
      </c>
      <c s="35">
        <v>0</v>
      </c>
      <c s="35">
        <f>ROUND(ROUND(H130,2)*ROUND(G130,3),2)</f>
      </c>
      <c s="33" t="s">
        <v>2820</v>
      </c>
      <c r="O130">
        <f>(I130*21)/100</f>
      </c>
      <c t="s">
        <v>33</v>
      </c>
    </row>
    <row r="131" spans="1:5" ht="12.75">
      <c r="A131" s="36" t="s">
        <v>67</v>
      </c>
      <c r="E131" s="37" t="s">
        <v>20348</v>
      </c>
    </row>
    <row r="132" spans="1:5" ht="25.5">
      <c r="A132" s="38" t="s">
        <v>68</v>
      </c>
      <c r="E132" s="39" t="s">
        <v>1000</v>
      </c>
    </row>
    <row r="133" spans="1:5" ht="102">
      <c r="A133" t="s">
        <v>70</v>
      </c>
      <c r="E133" s="37" t="s">
        <v>20346</v>
      </c>
    </row>
    <row r="134" spans="1:16" ht="12.75">
      <c r="A134" s="26" t="s">
        <v>61</v>
      </c>
      <c s="31" t="s">
        <v>177</v>
      </c>
      <c s="31" t="s">
        <v>20349</v>
      </c>
      <c s="26" t="s">
        <v>63</v>
      </c>
      <c s="32" t="s">
        <v>20350</v>
      </c>
      <c s="33" t="s">
        <v>6194</v>
      </c>
      <c s="34">
        <v>2539</v>
      </c>
      <c s="35">
        <v>0</v>
      </c>
      <c s="35">
        <f>ROUND(ROUND(H134,2)*ROUND(G134,3),2)</f>
      </c>
      <c s="33" t="s">
        <v>2820</v>
      </c>
      <c r="O134">
        <f>(I134*21)/100</f>
      </c>
      <c t="s">
        <v>33</v>
      </c>
    </row>
    <row r="135" spans="1:5" ht="12.75">
      <c r="A135" s="36" t="s">
        <v>67</v>
      </c>
      <c r="E135" s="37" t="s">
        <v>20350</v>
      </c>
    </row>
    <row r="136" spans="1:5" ht="25.5">
      <c r="A136" s="38" t="s">
        <v>68</v>
      </c>
      <c r="E136" s="39" t="s">
        <v>1000</v>
      </c>
    </row>
    <row r="137" spans="1:5" ht="102">
      <c r="A137" t="s">
        <v>70</v>
      </c>
      <c r="E137" s="37" t="s">
        <v>20346</v>
      </c>
    </row>
    <row r="138" spans="1:16" ht="12.75">
      <c r="A138" s="26" t="s">
        <v>61</v>
      </c>
      <c s="31" t="s">
        <v>180</v>
      </c>
      <c s="31" t="s">
        <v>20353</v>
      </c>
      <c s="26" t="s">
        <v>63</v>
      </c>
      <c s="32" t="s">
        <v>20354</v>
      </c>
      <c s="33" t="s">
        <v>6194</v>
      </c>
      <c s="34">
        <v>2539</v>
      </c>
      <c s="35">
        <v>0</v>
      </c>
      <c s="35">
        <f>ROUND(ROUND(H138,2)*ROUND(G138,3),2)</f>
      </c>
      <c s="33" t="s">
        <v>2820</v>
      </c>
      <c r="O138">
        <f>(I138*21)/100</f>
      </c>
      <c t="s">
        <v>33</v>
      </c>
    </row>
    <row r="139" spans="1:5" ht="12.75">
      <c r="A139" s="36" t="s">
        <v>67</v>
      </c>
      <c r="E139" s="37" t="s">
        <v>20354</v>
      </c>
    </row>
    <row r="140" spans="1:5" ht="25.5">
      <c r="A140" s="38" t="s">
        <v>68</v>
      </c>
      <c r="E140" s="39" t="s">
        <v>1000</v>
      </c>
    </row>
    <row r="141" spans="1:5" ht="102">
      <c r="A141" t="s">
        <v>70</v>
      </c>
      <c r="E141" s="37" t="s">
        <v>20346</v>
      </c>
    </row>
    <row r="142" spans="1:16" ht="12.75">
      <c r="A142" s="26" t="s">
        <v>61</v>
      </c>
      <c s="31" t="s">
        <v>184</v>
      </c>
      <c s="31" t="s">
        <v>20355</v>
      </c>
      <c s="26" t="s">
        <v>63</v>
      </c>
      <c s="32" t="s">
        <v>20356</v>
      </c>
      <c s="33" t="s">
        <v>6194</v>
      </c>
      <c s="34">
        <v>7617</v>
      </c>
      <c s="35">
        <v>0</v>
      </c>
      <c s="35">
        <f>ROUND(ROUND(H142,2)*ROUND(G142,3),2)</f>
      </c>
      <c s="33" t="s">
        <v>2820</v>
      </c>
      <c r="O142">
        <f>(I142*21)/100</f>
      </c>
      <c t="s">
        <v>33</v>
      </c>
    </row>
    <row r="143" spans="1:5" ht="12.75">
      <c r="A143" s="36" t="s">
        <v>67</v>
      </c>
      <c r="E143" s="37" t="s">
        <v>20356</v>
      </c>
    </row>
    <row r="144" spans="1:5" ht="25.5">
      <c r="A144" s="38" t="s">
        <v>68</v>
      </c>
      <c r="E144" s="39" t="s">
        <v>1000</v>
      </c>
    </row>
    <row r="145" spans="1:5" ht="89.25">
      <c r="A145" t="s">
        <v>70</v>
      </c>
      <c r="E145" s="37" t="s">
        <v>20357</v>
      </c>
    </row>
    <row r="146" spans="1:16" ht="12.75">
      <c r="A146" s="26" t="s">
        <v>61</v>
      </c>
      <c s="31" t="s">
        <v>188</v>
      </c>
      <c s="31" t="s">
        <v>20658</v>
      </c>
      <c s="26" t="s">
        <v>63</v>
      </c>
      <c s="32" t="s">
        <v>20659</v>
      </c>
      <c s="33" t="s">
        <v>507</v>
      </c>
      <c s="34">
        <v>2</v>
      </c>
      <c s="35">
        <v>0</v>
      </c>
      <c s="35">
        <f>ROUND(ROUND(H146,2)*ROUND(G146,3),2)</f>
      </c>
      <c s="33" t="s">
        <v>2820</v>
      </c>
      <c r="O146">
        <f>(I146*21)/100</f>
      </c>
      <c t="s">
        <v>33</v>
      </c>
    </row>
    <row r="147" spans="1:5" ht="12.75">
      <c r="A147" s="36" t="s">
        <v>67</v>
      </c>
      <c r="E147" s="37" t="s">
        <v>20659</v>
      </c>
    </row>
    <row r="148" spans="1:5" ht="25.5">
      <c r="A148" s="38" t="s">
        <v>68</v>
      </c>
      <c r="E148" s="39" t="s">
        <v>1000</v>
      </c>
    </row>
    <row r="149" spans="1:5" ht="114.75">
      <c r="A149" t="s">
        <v>70</v>
      </c>
      <c r="E149" s="37" t="s">
        <v>20325</v>
      </c>
    </row>
    <row r="150" spans="1:16" ht="12.75">
      <c r="A150" s="26" t="s">
        <v>61</v>
      </c>
      <c s="31" t="s">
        <v>191</v>
      </c>
      <c s="31" t="s">
        <v>20358</v>
      </c>
      <c s="26" t="s">
        <v>63</v>
      </c>
      <c s="32" t="s">
        <v>20359</v>
      </c>
      <c s="33" t="s">
        <v>507</v>
      </c>
      <c s="34">
        <v>19</v>
      </c>
      <c s="35">
        <v>0</v>
      </c>
      <c s="35">
        <f>ROUND(ROUND(H150,2)*ROUND(G150,3),2)</f>
      </c>
      <c s="33" t="s">
        <v>2820</v>
      </c>
      <c r="O150">
        <f>(I150*21)/100</f>
      </c>
      <c t="s">
        <v>33</v>
      </c>
    </row>
    <row r="151" spans="1:5" ht="12.75">
      <c r="A151" s="36" t="s">
        <v>67</v>
      </c>
      <c r="E151" s="37" t="s">
        <v>20359</v>
      </c>
    </row>
    <row r="152" spans="1:5" ht="25.5">
      <c r="A152" s="38" t="s">
        <v>68</v>
      </c>
      <c r="E152" s="39" t="s">
        <v>1000</v>
      </c>
    </row>
    <row r="153" spans="1:5" ht="89.25">
      <c r="A153" t="s">
        <v>70</v>
      </c>
      <c r="E153" s="37" t="s">
        <v>20360</v>
      </c>
    </row>
    <row r="154" spans="1:16" ht="12.75">
      <c r="A154" s="26" t="s">
        <v>61</v>
      </c>
      <c s="31" t="s">
        <v>194</v>
      </c>
      <c s="31" t="s">
        <v>20361</v>
      </c>
      <c s="26" t="s">
        <v>63</v>
      </c>
      <c s="32" t="s">
        <v>20362</v>
      </c>
      <c s="33" t="s">
        <v>507</v>
      </c>
      <c s="34">
        <v>6</v>
      </c>
      <c s="35">
        <v>0</v>
      </c>
      <c s="35">
        <f>ROUND(ROUND(H154,2)*ROUND(G154,3),2)</f>
      </c>
      <c s="33" t="s">
        <v>2820</v>
      </c>
      <c r="O154">
        <f>(I154*21)/100</f>
      </c>
      <c t="s">
        <v>33</v>
      </c>
    </row>
    <row r="155" spans="1:5" ht="12.75">
      <c r="A155" s="36" t="s">
        <v>67</v>
      </c>
      <c r="E155" s="37" t="s">
        <v>20362</v>
      </c>
    </row>
    <row r="156" spans="1:5" ht="25.5">
      <c r="A156" s="38" t="s">
        <v>68</v>
      </c>
      <c r="E156" s="39" t="s">
        <v>1000</v>
      </c>
    </row>
    <row r="157" spans="1:5" ht="89.25">
      <c r="A157" t="s">
        <v>70</v>
      </c>
      <c r="E157" s="37" t="s">
        <v>20360</v>
      </c>
    </row>
    <row r="158" spans="1:16" ht="12.75">
      <c r="A158" s="26" t="s">
        <v>61</v>
      </c>
      <c s="31" t="s">
        <v>198</v>
      </c>
      <c s="31" t="s">
        <v>20363</v>
      </c>
      <c s="26" t="s">
        <v>63</v>
      </c>
      <c s="32" t="s">
        <v>20364</v>
      </c>
      <c s="33" t="s">
        <v>507</v>
      </c>
      <c s="34">
        <v>6</v>
      </c>
      <c s="35">
        <v>0</v>
      </c>
      <c s="35">
        <f>ROUND(ROUND(H158,2)*ROUND(G158,3),2)</f>
      </c>
      <c s="33" t="s">
        <v>2820</v>
      </c>
      <c r="O158">
        <f>(I158*21)/100</f>
      </c>
      <c t="s">
        <v>33</v>
      </c>
    </row>
    <row r="159" spans="1:5" ht="12.75">
      <c r="A159" s="36" t="s">
        <v>67</v>
      </c>
      <c r="E159" s="37" t="s">
        <v>20364</v>
      </c>
    </row>
    <row r="160" spans="1:5" ht="25.5">
      <c r="A160" s="38" t="s">
        <v>68</v>
      </c>
      <c r="E160" s="39" t="s">
        <v>1000</v>
      </c>
    </row>
    <row r="161" spans="1:5" ht="89.25">
      <c r="A161" t="s">
        <v>70</v>
      </c>
      <c r="E161" s="37" t="s">
        <v>20360</v>
      </c>
    </row>
    <row r="162" spans="1:16" ht="12.75">
      <c r="A162" s="26" t="s">
        <v>61</v>
      </c>
      <c s="31" t="s">
        <v>202</v>
      </c>
      <c s="31" t="s">
        <v>20365</v>
      </c>
      <c s="26" t="s">
        <v>63</v>
      </c>
      <c s="32" t="s">
        <v>20366</v>
      </c>
      <c s="33" t="s">
        <v>507</v>
      </c>
      <c s="34">
        <v>6</v>
      </c>
      <c s="35">
        <v>0</v>
      </c>
      <c s="35">
        <f>ROUND(ROUND(H162,2)*ROUND(G162,3),2)</f>
      </c>
      <c s="33" t="s">
        <v>2820</v>
      </c>
      <c r="O162">
        <f>(I162*21)/100</f>
      </c>
      <c t="s">
        <v>33</v>
      </c>
    </row>
    <row r="163" spans="1:5" ht="12.75">
      <c r="A163" s="36" t="s">
        <v>67</v>
      </c>
      <c r="E163" s="37" t="s">
        <v>20366</v>
      </c>
    </row>
    <row r="164" spans="1:5" ht="25.5">
      <c r="A164" s="38" t="s">
        <v>68</v>
      </c>
      <c r="E164" s="39" t="s">
        <v>1000</v>
      </c>
    </row>
    <row r="165" spans="1:5" ht="114.75">
      <c r="A165" t="s">
        <v>70</v>
      </c>
      <c r="E165" s="37" t="s">
        <v>20325</v>
      </c>
    </row>
    <row r="166" spans="1:16" ht="12.75">
      <c r="A166" s="26" t="s">
        <v>61</v>
      </c>
      <c s="31" t="s">
        <v>206</v>
      </c>
      <c s="31" t="s">
        <v>20367</v>
      </c>
      <c s="26" t="s">
        <v>63</v>
      </c>
      <c s="32" t="s">
        <v>20368</v>
      </c>
      <c s="33" t="s">
        <v>507</v>
      </c>
      <c s="34">
        <v>1</v>
      </c>
      <c s="35">
        <v>0</v>
      </c>
      <c s="35">
        <f>ROUND(ROUND(H166,2)*ROUND(G166,3),2)</f>
      </c>
      <c s="33" t="s">
        <v>2820</v>
      </c>
      <c r="O166">
        <f>(I166*21)/100</f>
      </c>
      <c t="s">
        <v>33</v>
      </c>
    </row>
    <row r="167" spans="1:5" ht="12.75">
      <c r="A167" s="36" t="s">
        <v>67</v>
      </c>
      <c r="E167" s="37" t="s">
        <v>20368</v>
      </c>
    </row>
    <row r="168" spans="1:5" ht="25.5">
      <c r="A168" s="38" t="s">
        <v>68</v>
      </c>
      <c r="E168" s="39" t="s">
        <v>1000</v>
      </c>
    </row>
    <row r="169" spans="1:5" ht="114.75">
      <c r="A169" t="s">
        <v>70</v>
      </c>
      <c r="E169" s="37" t="s">
        <v>20325</v>
      </c>
    </row>
    <row r="170" spans="1:16" ht="12.75">
      <c r="A170" s="26" t="s">
        <v>61</v>
      </c>
      <c s="31" t="s">
        <v>210</v>
      </c>
      <c s="31" t="s">
        <v>20369</v>
      </c>
      <c s="26" t="s">
        <v>63</v>
      </c>
      <c s="32" t="s">
        <v>20370</v>
      </c>
      <c s="33" t="s">
        <v>507</v>
      </c>
      <c s="34">
        <v>8</v>
      </c>
      <c s="35">
        <v>0</v>
      </c>
      <c s="35">
        <f>ROUND(ROUND(H170,2)*ROUND(G170,3),2)</f>
      </c>
      <c s="33" t="s">
        <v>2820</v>
      </c>
      <c r="O170">
        <f>(I170*21)/100</f>
      </c>
      <c t="s">
        <v>33</v>
      </c>
    </row>
    <row r="171" spans="1:5" ht="12.75">
      <c r="A171" s="36" t="s">
        <v>67</v>
      </c>
      <c r="E171" s="37" t="s">
        <v>20370</v>
      </c>
    </row>
    <row r="172" spans="1:5" ht="25.5">
      <c r="A172" s="38" t="s">
        <v>68</v>
      </c>
      <c r="E172" s="39" t="s">
        <v>1000</v>
      </c>
    </row>
    <row r="173" spans="1:5" ht="114.75">
      <c r="A173" t="s">
        <v>70</v>
      </c>
      <c r="E173" s="37" t="s">
        <v>20325</v>
      </c>
    </row>
    <row r="174" spans="1:16" ht="12.75">
      <c r="A174" s="26" t="s">
        <v>61</v>
      </c>
      <c s="31" t="s">
        <v>214</v>
      </c>
      <c s="31" t="s">
        <v>20371</v>
      </c>
      <c s="26" t="s">
        <v>63</v>
      </c>
      <c s="32" t="s">
        <v>20372</v>
      </c>
      <c s="33" t="s">
        <v>507</v>
      </c>
      <c s="34">
        <v>37</v>
      </c>
      <c s="35">
        <v>0</v>
      </c>
      <c s="35">
        <f>ROUND(ROUND(H174,2)*ROUND(G174,3),2)</f>
      </c>
      <c s="33" t="s">
        <v>2820</v>
      </c>
      <c r="O174">
        <f>(I174*21)/100</f>
      </c>
      <c t="s">
        <v>33</v>
      </c>
    </row>
    <row r="175" spans="1:5" ht="12.75">
      <c r="A175" s="36" t="s">
        <v>67</v>
      </c>
      <c r="E175" s="37" t="s">
        <v>20372</v>
      </c>
    </row>
    <row r="176" spans="1:5" ht="25.5">
      <c r="A176" s="38" t="s">
        <v>68</v>
      </c>
      <c r="E176" s="39" t="s">
        <v>1000</v>
      </c>
    </row>
    <row r="177" spans="1:5" ht="114.75">
      <c r="A177" t="s">
        <v>70</v>
      </c>
      <c r="E177" s="37" t="s">
        <v>20325</v>
      </c>
    </row>
    <row r="178" spans="1:16" ht="12.75">
      <c r="A178" s="26" t="s">
        <v>61</v>
      </c>
      <c s="31" t="s">
        <v>217</v>
      </c>
      <c s="31" t="s">
        <v>20373</v>
      </c>
      <c s="26" t="s">
        <v>63</v>
      </c>
      <c s="32" t="s">
        <v>20374</v>
      </c>
      <c s="33" t="s">
        <v>507</v>
      </c>
      <c s="34">
        <v>9</v>
      </c>
      <c s="35">
        <v>0</v>
      </c>
      <c s="35">
        <f>ROUND(ROUND(H178,2)*ROUND(G178,3),2)</f>
      </c>
      <c s="33" t="s">
        <v>2820</v>
      </c>
      <c r="O178">
        <f>(I178*21)/100</f>
      </c>
      <c t="s">
        <v>33</v>
      </c>
    </row>
    <row r="179" spans="1:5" ht="12.75">
      <c r="A179" s="36" t="s">
        <v>67</v>
      </c>
      <c r="E179" s="37" t="s">
        <v>20374</v>
      </c>
    </row>
    <row r="180" spans="1:5" ht="25.5">
      <c r="A180" s="38" t="s">
        <v>68</v>
      </c>
      <c r="E180" s="39" t="s">
        <v>1000</v>
      </c>
    </row>
    <row r="181" spans="1:5" ht="114.75">
      <c r="A181" t="s">
        <v>70</v>
      </c>
      <c r="E181" s="37" t="s">
        <v>20325</v>
      </c>
    </row>
    <row r="182" spans="1:16" ht="25.5">
      <c r="A182" s="26" t="s">
        <v>61</v>
      </c>
      <c s="31" t="s">
        <v>220</v>
      </c>
      <c s="31" t="s">
        <v>20375</v>
      </c>
      <c s="26" t="s">
        <v>63</v>
      </c>
      <c s="32" t="s">
        <v>20376</v>
      </c>
      <c s="33" t="s">
        <v>507</v>
      </c>
      <c s="34">
        <v>1</v>
      </c>
      <c s="35">
        <v>0</v>
      </c>
      <c s="35">
        <f>ROUND(ROUND(H182,2)*ROUND(G182,3),2)</f>
      </c>
      <c s="33" t="s">
        <v>2820</v>
      </c>
      <c r="O182">
        <f>(I182*21)/100</f>
      </c>
      <c t="s">
        <v>33</v>
      </c>
    </row>
    <row r="183" spans="1:5" ht="25.5">
      <c r="A183" s="36" t="s">
        <v>67</v>
      </c>
      <c r="E183" s="37" t="s">
        <v>20376</v>
      </c>
    </row>
    <row r="184" spans="1:5" ht="25.5">
      <c r="A184" s="38" t="s">
        <v>68</v>
      </c>
      <c r="E184" s="39" t="s">
        <v>1000</v>
      </c>
    </row>
    <row r="185" spans="1:5" ht="114.75">
      <c r="A185" t="s">
        <v>70</v>
      </c>
      <c r="E185" s="37" t="s">
        <v>20325</v>
      </c>
    </row>
    <row r="186" spans="1:16" ht="12.75">
      <c r="A186" s="26" t="s">
        <v>61</v>
      </c>
      <c s="31" t="s">
        <v>223</v>
      </c>
      <c s="31" t="s">
        <v>20377</v>
      </c>
      <c s="26" t="s">
        <v>63</v>
      </c>
      <c s="32" t="s">
        <v>20378</v>
      </c>
      <c s="33" t="s">
        <v>507</v>
      </c>
      <c s="34">
        <v>38</v>
      </c>
      <c s="35">
        <v>0</v>
      </c>
      <c s="35">
        <f>ROUND(ROUND(H186,2)*ROUND(G186,3),2)</f>
      </c>
      <c s="33" t="s">
        <v>2820</v>
      </c>
      <c r="O186">
        <f>(I186*21)/100</f>
      </c>
      <c t="s">
        <v>33</v>
      </c>
    </row>
    <row r="187" spans="1:5" ht="12.75">
      <c r="A187" s="36" t="s">
        <v>67</v>
      </c>
      <c r="E187" s="37" t="s">
        <v>20378</v>
      </c>
    </row>
    <row r="188" spans="1:5" ht="25.5">
      <c r="A188" s="38" t="s">
        <v>68</v>
      </c>
      <c r="E188" s="39" t="s">
        <v>1000</v>
      </c>
    </row>
    <row r="189" spans="1:5" ht="114.75">
      <c r="A189" t="s">
        <v>70</v>
      </c>
      <c r="E189" s="37" t="s">
        <v>20325</v>
      </c>
    </row>
    <row r="190" spans="1:16" ht="12.75">
      <c r="A190" s="26" t="s">
        <v>61</v>
      </c>
      <c s="31" t="s">
        <v>226</v>
      </c>
      <c s="31" t="s">
        <v>20381</v>
      </c>
      <c s="26" t="s">
        <v>63</v>
      </c>
      <c s="32" t="s">
        <v>20382</v>
      </c>
      <c s="33" t="s">
        <v>507</v>
      </c>
      <c s="34">
        <v>9</v>
      </c>
      <c s="35">
        <v>0</v>
      </c>
      <c s="35">
        <f>ROUND(ROUND(H190,2)*ROUND(G190,3),2)</f>
      </c>
      <c s="33" t="s">
        <v>2820</v>
      </c>
      <c r="O190">
        <f>(I190*21)/100</f>
      </c>
      <c t="s">
        <v>33</v>
      </c>
    </row>
    <row r="191" spans="1:5" ht="12.75">
      <c r="A191" s="36" t="s">
        <v>67</v>
      </c>
      <c r="E191" s="37" t="s">
        <v>20382</v>
      </c>
    </row>
    <row r="192" spans="1:5" ht="25.5">
      <c r="A192" s="38" t="s">
        <v>68</v>
      </c>
      <c r="E192" s="39" t="s">
        <v>1000</v>
      </c>
    </row>
    <row r="193" spans="1:5" ht="114.75">
      <c r="A193" t="s">
        <v>70</v>
      </c>
      <c r="E193" s="37" t="s">
        <v>20325</v>
      </c>
    </row>
    <row r="194" spans="1:16" ht="12.75">
      <c r="A194" s="26" t="s">
        <v>61</v>
      </c>
      <c s="31" t="s">
        <v>230</v>
      </c>
      <c s="31" t="s">
        <v>20660</v>
      </c>
      <c s="26" t="s">
        <v>63</v>
      </c>
      <c s="32" t="s">
        <v>20661</v>
      </c>
      <c s="33" t="s">
        <v>507</v>
      </c>
      <c s="34">
        <v>8</v>
      </c>
      <c s="35">
        <v>0</v>
      </c>
      <c s="35">
        <f>ROUND(ROUND(H194,2)*ROUND(G194,3),2)</f>
      </c>
      <c s="33" t="s">
        <v>2820</v>
      </c>
      <c r="O194">
        <f>(I194*21)/100</f>
      </c>
      <c t="s">
        <v>33</v>
      </c>
    </row>
    <row r="195" spans="1:5" ht="12.75">
      <c r="A195" s="36" t="s">
        <v>67</v>
      </c>
      <c r="E195" s="37" t="s">
        <v>20661</v>
      </c>
    </row>
    <row r="196" spans="1:5" ht="25.5">
      <c r="A196" s="38" t="s">
        <v>68</v>
      </c>
      <c r="E196" s="39" t="s">
        <v>1000</v>
      </c>
    </row>
    <row r="197" spans="1:5" ht="114.75">
      <c r="A197" t="s">
        <v>70</v>
      </c>
      <c r="E197" s="37" t="s">
        <v>20325</v>
      </c>
    </row>
    <row r="198" spans="1:16" ht="12.75">
      <c r="A198" s="26" t="s">
        <v>61</v>
      </c>
      <c s="31" t="s">
        <v>234</v>
      </c>
      <c s="31" t="s">
        <v>20391</v>
      </c>
      <c s="26" t="s">
        <v>63</v>
      </c>
      <c s="32" t="s">
        <v>20392</v>
      </c>
      <c s="33" t="s">
        <v>507</v>
      </c>
      <c s="34">
        <v>22</v>
      </c>
      <c s="35">
        <v>0</v>
      </c>
      <c s="35">
        <f>ROUND(ROUND(H198,2)*ROUND(G198,3),2)</f>
      </c>
      <c s="33" t="s">
        <v>2820</v>
      </c>
      <c r="O198">
        <f>(I198*21)/100</f>
      </c>
      <c t="s">
        <v>33</v>
      </c>
    </row>
    <row r="199" spans="1:5" ht="12.75">
      <c r="A199" s="36" t="s">
        <v>67</v>
      </c>
      <c r="E199" s="37" t="s">
        <v>20392</v>
      </c>
    </row>
    <row r="200" spans="1:5" ht="25.5">
      <c r="A200" s="38" t="s">
        <v>68</v>
      </c>
      <c r="E200" s="39" t="s">
        <v>1000</v>
      </c>
    </row>
    <row r="201" spans="1:5" ht="114.75">
      <c r="A201" t="s">
        <v>70</v>
      </c>
      <c r="E201" s="37" t="s">
        <v>20325</v>
      </c>
    </row>
    <row r="202" spans="1:16" ht="12.75">
      <c r="A202" s="26" t="s">
        <v>61</v>
      </c>
      <c s="31" t="s">
        <v>238</v>
      </c>
      <c s="31" t="s">
        <v>20395</v>
      </c>
      <c s="26" t="s">
        <v>63</v>
      </c>
      <c s="32" t="s">
        <v>20396</v>
      </c>
      <c s="33" t="s">
        <v>6194</v>
      </c>
      <c s="34">
        <v>2564</v>
      </c>
      <c s="35">
        <v>0</v>
      </c>
      <c s="35">
        <f>ROUND(ROUND(H202,2)*ROUND(G202,3),2)</f>
      </c>
      <c s="33" t="s">
        <v>2820</v>
      </c>
      <c r="O202">
        <f>(I202*21)/100</f>
      </c>
      <c t="s">
        <v>33</v>
      </c>
    </row>
    <row r="203" spans="1:5" ht="12.75">
      <c r="A203" s="36" t="s">
        <v>67</v>
      </c>
      <c r="E203" s="37" t="s">
        <v>20396</v>
      </c>
    </row>
    <row r="204" spans="1:5" ht="25.5">
      <c r="A204" s="38" t="s">
        <v>68</v>
      </c>
      <c r="E204" s="39" t="s">
        <v>1000</v>
      </c>
    </row>
    <row r="205" spans="1:5" ht="114.75">
      <c r="A205" t="s">
        <v>70</v>
      </c>
      <c r="E205" s="37" t="s">
        <v>20397</v>
      </c>
    </row>
    <row r="206" spans="1:16" ht="12.75">
      <c r="A206" s="26" t="s">
        <v>61</v>
      </c>
      <c s="31" t="s">
        <v>242</v>
      </c>
      <c s="31" t="s">
        <v>20428</v>
      </c>
      <c s="26" t="s">
        <v>63</v>
      </c>
      <c s="32" t="s">
        <v>20429</v>
      </c>
      <c s="33" t="s">
        <v>507</v>
      </c>
      <c s="34">
        <v>1</v>
      </c>
      <c s="35">
        <v>0</v>
      </c>
      <c s="35">
        <f>ROUND(ROUND(H206,2)*ROUND(G206,3),2)</f>
      </c>
      <c s="33" t="s">
        <v>2820</v>
      </c>
      <c r="O206">
        <f>(I206*21)/100</f>
      </c>
      <c t="s">
        <v>33</v>
      </c>
    </row>
    <row r="207" spans="1:5" ht="12.75">
      <c r="A207" s="36" t="s">
        <v>67</v>
      </c>
      <c r="E207" s="37" t="s">
        <v>20429</v>
      </c>
    </row>
    <row r="208" spans="1:5" ht="25.5">
      <c r="A208" s="38" t="s">
        <v>68</v>
      </c>
      <c r="E208" s="39" t="s">
        <v>1000</v>
      </c>
    </row>
    <row r="209" spans="1:5" ht="114.75">
      <c r="A209" t="s">
        <v>70</v>
      </c>
      <c r="E209" s="37" t="s">
        <v>20325</v>
      </c>
    </row>
    <row r="210" spans="1:16" ht="12.75">
      <c r="A210" s="26" t="s">
        <v>61</v>
      </c>
      <c s="31" t="s">
        <v>247</v>
      </c>
      <c s="31" t="s">
        <v>20434</v>
      </c>
      <c s="26" t="s">
        <v>63</v>
      </c>
      <c s="32" t="s">
        <v>20435</v>
      </c>
      <c s="33" t="s">
        <v>507</v>
      </c>
      <c s="34">
        <v>80</v>
      </c>
      <c s="35">
        <v>0</v>
      </c>
      <c s="35">
        <f>ROUND(ROUND(H210,2)*ROUND(G210,3),2)</f>
      </c>
      <c s="33" t="s">
        <v>2820</v>
      </c>
      <c r="O210">
        <f>(I210*21)/100</f>
      </c>
      <c t="s">
        <v>33</v>
      </c>
    </row>
    <row r="211" spans="1:5" ht="12.75">
      <c r="A211" s="36" t="s">
        <v>67</v>
      </c>
      <c r="E211" s="37" t="s">
        <v>20435</v>
      </c>
    </row>
    <row r="212" spans="1:5" ht="25.5">
      <c r="A212" s="38" t="s">
        <v>68</v>
      </c>
      <c r="E212" s="39" t="s">
        <v>1000</v>
      </c>
    </row>
    <row r="213" spans="1:5" ht="114.75">
      <c r="A213" t="s">
        <v>70</v>
      </c>
      <c r="E213" s="37" t="s">
        <v>20325</v>
      </c>
    </row>
    <row r="214" spans="1:16" ht="12.75">
      <c r="A214" s="26" t="s">
        <v>61</v>
      </c>
      <c s="31" t="s">
        <v>251</v>
      </c>
      <c s="31" t="s">
        <v>20454</v>
      </c>
      <c s="26" t="s">
        <v>63</v>
      </c>
      <c s="32" t="s">
        <v>20455</v>
      </c>
      <c s="33" t="s">
        <v>507</v>
      </c>
      <c s="34">
        <v>36</v>
      </c>
      <c s="35">
        <v>0</v>
      </c>
      <c s="35">
        <f>ROUND(ROUND(H214,2)*ROUND(G214,3),2)</f>
      </c>
      <c s="33" t="s">
        <v>2820</v>
      </c>
      <c r="O214">
        <f>(I214*21)/100</f>
      </c>
      <c t="s">
        <v>33</v>
      </c>
    </row>
    <row r="215" spans="1:5" ht="12.75">
      <c r="A215" s="36" t="s">
        <v>67</v>
      </c>
      <c r="E215" s="37" t="s">
        <v>20455</v>
      </c>
    </row>
    <row r="216" spans="1:5" ht="25.5">
      <c r="A216" s="38" t="s">
        <v>68</v>
      </c>
      <c r="E216" s="39" t="s">
        <v>1000</v>
      </c>
    </row>
    <row r="217" spans="1:5" ht="114.75">
      <c r="A217" t="s">
        <v>70</v>
      </c>
      <c r="E217" s="37" t="s">
        <v>20325</v>
      </c>
    </row>
    <row r="218" spans="1:16" ht="25.5">
      <c r="A218" s="26" t="s">
        <v>61</v>
      </c>
      <c s="31" t="s">
        <v>255</v>
      </c>
      <c s="31" t="s">
        <v>20456</v>
      </c>
      <c s="26" t="s">
        <v>63</v>
      </c>
      <c s="32" t="s">
        <v>20457</v>
      </c>
      <c s="33" t="s">
        <v>507</v>
      </c>
      <c s="34">
        <v>19</v>
      </c>
      <c s="35">
        <v>0</v>
      </c>
      <c s="35">
        <f>ROUND(ROUND(H218,2)*ROUND(G218,3),2)</f>
      </c>
      <c s="33" t="s">
        <v>2820</v>
      </c>
      <c r="O218">
        <f>(I218*21)/100</f>
      </c>
      <c t="s">
        <v>33</v>
      </c>
    </row>
    <row r="219" spans="1:5" ht="25.5">
      <c r="A219" s="36" t="s">
        <v>67</v>
      </c>
      <c r="E219" s="37" t="s">
        <v>20457</v>
      </c>
    </row>
    <row r="220" spans="1:5" ht="25.5">
      <c r="A220" s="38" t="s">
        <v>68</v>
      </c>
      <c r="E220" s="39" t="s">
        <v>1000</v>
      </c>
    </row>
    <row r="221" spans="1:5" ht="76.5">
      <c r="A221" t="s">
        <v>70</v>
      </c>
      <c r="E221" s="37" t="s">
        <v>20458</v>
      </c>
    </row>
    <row r="222" spans="1:16" ht="25.5">
      <c r="A222" s="26" t="s">
        <v>61</v>
      </c>
      <c s="31" t="s">
        <v>259</v>
      </c>
      <c s="31" t="s">
        <v>20459</v>
      </c>
      <c s="26" t="s">
        <v>63</v>
      </c>
      <c s="32" t="s">
        <v>20460</v>
      </c>
      <c s="33" t="s">
        <v>507</v>
      </c>
      <c s="34">
        <v>26</v>
      </c>
      <c s="35">
        <v>0</v>
      </c>
      <c s="35">
        <f>ROUND(ROUND(H222,2)*ROUND(G222,3),2)</f>
      </c>
      <c s="33" t="s">
        <v>2820</v>
      </c>
      <c r="O222">
        <f>(I222*21)/100</f>
      </c>
      <c t="s">
        <v>33</v>
      </c>
    </row>
    <row r="223" spans="1:5" ht="25.5">
      <c r="A223" s="36" t="s">
        <v>67</v>
      </c>
      <c r="E223" s="37" t="s">
        <v>20460</v>
      </c>
    </row>
    <row r="224" spans="1:5" ht="25.5">
      <c r="A224" s="38" t="s">
        <v>68</v>
      </c>
      <c r="E224" s="39" t="s">
        <v>1000</v>
      </c>
    </row>
    <row r="225" spans="1:5" ht="76.5">
      <c r="A225" t="s">
        <v>70</v>
      </c>
      <c r="E225" s="37" t="s">
        <v>20461</v>
      </c>
    </row>
    <row r="226" spans="1:16" ht="12.75">
      <c r="A226" s="26" t="s">
        <v>61</v>
      </c>
      <c s="31" t="s">
        <v>263</v>
      </c>
      <c s="31" t="s">
        <v>20462</v>
      </c>
      <c s="26" t="s">
        <v>63</v>
      </c>
      <c s="32" t="s">
        <v>20463</v>
      </c>
      <c s="33" t="s">
        <v>663</v>
      </c>
      <c s="34">
        <v>610</v>
      </c>
      <c s="35">
        <v>0</v>
      </c>
      <c s="35">
        <f>ROUND(ROUND(H226,2)*ROUND(G226,3),2)</f>
      </c>
      <c s="33" t="s">
        <v>2820</v>
      </c>
      <c r="O226">
        <f>(I226*21)/100</f>
      </c>
      <c t="s">
        <v>33</v>
      </c>
    </row>
    <row r="227" spans="1:5" ht="12.75">
      <c r="A227" s="36" t="s">
        <v>67</v>
      </c>
      <c r="E227" s="37" t="s">
        <v>20463</v>
      </c>
    </row>
    <row r="228" spans="1:5" ht="25.5">
      <c r="A228" s="38" t="s">
        <v>68</v>
      </c>
      <c r="E228" s="39" t="s">
        <v>1000</v>
      </c>
    </row>
    <row r="229" spans="1:5" ht="89.25">
      <c r="A229" t="s">
        <v>70</v>
      </c>
      <c r="E229" s="37" t="s">
        <v>20464</v>
      </c>
    </row>
    <row r="230" spans="1:18" ht="12.75" customHeight="1">
      <c r="A230" s="6" t="s">
        <v>58</v>
      </c>
      <c s="6"/>
      <c s="42" t="s">
        <v>20474</v>
      </c>
      <c s="6"/>
      <c s="29" t="s">
        <v>20475</v>
      </c>
      <c s="6"/>
      <c s="6"/>
      <c s="6"/>
      <c s="43">
        <f>0+Q230</f>
      </c>
      <c s="6"/>
      <c r="O230">
        <f>0+R230</f>
      </c>
      <c r="Q230">
        <f>0+I231+I235+I239+I243+I247</f>
      </c>
      <c>
        <f>0+O231+O235+O239+O243+O247</f>
      </c>
    </row>
    <row r="231" spans="1:16" ht="12.75">
      <c r="A231" s="26" t="s">
        <v>61</v>
      </c>
      <c s="31" t="s">
        <v>267</v>
      </c>
      <c s="31" t="s">
        <v>20662</v>
      </c>
      <c s="26" t="s">
        <v>63</v>
      </c>
      <c s="32" t="s">
        <v>20663</v>
      </c>
      <c s="33" t="s">
        <v>507</v>
      </c>
      <c s="34">
        <v>3</v>
      </c>
      <c s="35">
        <v>0</v>
      </c>
      <c s="35">
        <f>ROUND(ROUND(H231,2)*ROUND(G231,3),2)</f>
      </c>
      <c s="33" t="s">
        <v>2820</v>
      </c>
      <c r="O231">
        <f>(I231*21)/100</f>
      </c>
      <c t="s">
        <v>33</v>
      </c>
    </row>
    <row r="232" spans="1:5" ht="12.75">
      <c r="A232" s="36" t="s">
        <v>67</v>
      </c>
      <c r="E232" s="37" t="s">
        <v>20663</v>
      </c>
    </row>
    <row r="233" spans="1:5" ht="25.5">
      <c r="A233" s="38" t="s">
        <v>68</v>
      </c>
      <c r="E233" s="39" t="s">
        <v>1000</v>
      </c>
    </row>
    <row r="234" spans="1:5" ht="102">
      <c r="A234" t="s">
        <v>70</v>
      </c>
      <c r="E234" s="37" t="s">
        <v>20664</v>
      </c>
    </row>
    <row r="235" spans="1:16" ht="12.75">
      <c r="A235" s="26" t="s">
        <v>61</v>
      </c>
      <c s="31" t="s">
        <v>396</v>
      </c>
      <c s="31" t="s">
        <v>20476</v>
      </c>
      <c s="26" t="s">
        <v>63</v>
      </c>
      <c s="32" t="s">
        <v>20477</v>
      </c>
      <c s="33" t="s">
        <v>507</v>
      </c>
      <c s="34">
        <v>29</v>
      </c>
      <c s="35">
        <v>0</v>
      </c>
      <c s="35">
        <f>ROUND(ROUND(H235,2)*ROUND(G235,3),2)</f>
      </c>
      <c s="33" t="s">
        <v>5574</v>
      </c>
      <c r="O235">
        <f>(I235*21)/100</f>
      </c>
      <c t="s">
        <v>33</v>
      </c>
    </row>
    <row r="236" spans="1:5" ht="12.75">
      <c r="A236" s="36" t="s">
        <v>67</v>
      </c>
      <c r="E236" s="37" t="s">
        <v>20477</v>
      </c>
    </row>
    <row r="237" spans="1:5" ht="25.5">
      <c r="A237" s="38" t="s">
        <v>68</v>
      </c>
      <c r="E237" s="39" t="s">
        <v>1000</v>
      </c>
    </row>
    <row r="238" spans="1:5" ht="38.25">
      <c r="A238" t="s">
        <v>70</v>
      </c>
      <c r="E238" s="37" t="s">
        <v>20478</v>
      </c>
    </row>
    <row r="239" spans="1:16" ht="25.5">
      <c r="A239" s="26" t="s">
        <v>61</v>
      </c>
      <c s="31" t="s">
        <v>400</v>
      </c>
      <c s="31" t="s">
        <v>20479</v>
      </c>
      <c s="26" t="s">
        <v>63</v>
      </c>
      <c s="32" t="s">
        <v>20480</v>
      </c>
      <c s="33" t="s">
        <v>663</v>
      </c>
      <c s="34">
        <v>38</v>
      </c>
      <c s="35">
        <v>0</v>
      </c>
      <c s="35">
        <f>ROUND(ROUND(H239,2)*ROUND(G239,3),2)</f>
      </c>
      <c s="33" t="s">
        <v>5574</v>
      </c>
      <c r="O239">
        <f>(I239*21)/100</f>
      </c>
      <c t="s">
        <v>33</v>
      </c>
    </row>
    <row r="240" spans="1:5" ht="25.5">
      <c r="A240" s="36" t="s">
        <v>67</v>
      </c>
      <c r="E240" s="37" t="s">
        <v>20480</v>
      </c>
    </row>
    <row r="241" spans="1:5" ht="25.5">
      <c r="A241" s="38" t="s">
        <v>68</v>
      </c>
      <c r="E241" s="39" t="s">
        <v>1000</v>
      </c>
    </row>
    <row r="242" spans="1:5" ht="51">
      <c r="A242" t="s">
        <v>70</v>
      </c>
      <c r="E242" s="37" t="s">
        <v>20481</v>
      </c>
    </row>
    <row r="243" spans="1:16" ht="25.5">
      <c r="A243" s="26" t="s">
        <v>61</v>
      </c>
      <c s="31" t="s">
        <v>404</v>
      </c>
      <c s="31" t="s">
        <v>20482</v>
      </c>
      <c s="26" t="s">
        <v>63</v>
      </c>
      <c s="32" t="s">
        <v>20665</v>
      </c>
      <c s="33" t="s">
        <v>507</v>
      </c>
      <c s="34">
        <v>24</v>
      </c>
      <c s="35">
        <v>0</v>
      </c>
      <c s="35">
        <f>ROUND(ROUND(H243,2)*ROUND(G243,3),2)</f>
      </c>
      <c s="33" t="s">
        <v>5574</v>
      </c>
      <c r="O243">
        <f>(I243*21)/100</f>
      </c>
      <c t="s">
        <v>33</v>
      </c>
    </row>
    <row r="244" spans="1:5" ht="25.5">
      <c r="A244" s="36" t="s">
        <v>67</v>
      </c>
      <c r="E244" s="37" t="s">
        <v>20665</v>
      </c>
    </row>
    <row r="245" spans="1:5" ht="25.5">
      <c r="A245" s="38" t="s">
        <v>68</v>
      </c>
      <c r="E245" s="39" t="s">
        <v>1000</v>
      </c>
    </row>
    <row r="246" spans="1:5" ht="51">
      <c r="A246" t="s">
        <v>70</v>
      </c>
      <c r="E246" s="37" t="s">
        <v>20484</v>
      </c>
    </row>
    <row r="247" spans="1:16" ht="25.5">
      <c r="A247" s="26" t="s">
        <v>61</v>
      </c>
      <c s="31" t="s">
        <v>408</v>
      </c>
      <c s="31" t="s">
        <v>20485</v>
      </c>
      <c s="26" t="s">
        <v>63</v>
      </c>
      <c s="32" t="s">
        <v>20486</v>
      </c>
      <c s="33" t="s">
        <v>507</v>
      </c>
      <c s="34">
        <v>5</v>
      </c>
      <c s="35">
        <v>0</v>
      </c>
      <c s="35">
        <f>ROUND(ROUND(H247,2)*ROUND(G247,3),2)</f>
      </c>
      <c s="33" t="s">
        <v>5574</v>
      </c>
      <c r="O247">
        <f>(I247*21)/100</f>
      </c>
      <c t="s">
        <v>33</v>
      </c>
    </row>
    <row r="248" spans="1:5" ht="25.5">
      <c r="A248" s="36" t="s">
        <v>67</v>
      </c>
      <c r="E248" s="37" t="s">
        <v>20486</v>
      </c>
    </row>
    <row r="249" spans="1:5" ht="25.5">
      <c r="A249" s="38" t="s">
        <v>68</v>
      </c>
      <c r="E249" s="39" t="s">
        <v>1000</v>
      </c>
    </row>
    <row r="250" spans="1:5" ht="51">
      <c r="A250" t="s">
        <v>70</v>
      </c>
      <c r="E250" s="37" t="s">
        <v>20484</v>
      </c>
    </row>
    <row r="251" spans="1:18" ht="12.75" customHeight="1">
      <c r="A251" s="6" t="s">
        <v>58</v>
      </c>
      <c s="6"/>
      <c s="42" t="s">
        <v>20498</v>
      </c>
      <c s="6"/>
      <c s="29" t="s">
        <v>20499</v>
      </c>
      <c s="6"/>
      <c s="6"/>
      <c s="6"/>
      <c s="43">
        <f>0+Q251</f>
      </c>
      <c s="6"/>
      <c r="O251">
        <f>0+R251</f>
      </c>
      <c r="Q251">
        <f>0+I252+I256+I260+I264+I268+I272+I276+I280</f>
      </c>
      <c>
        <f>0+O252+O256+O260+O264+O268+O272+O276+O280</f>
      </c>
    </row>
    <row r="252" spans="1:16" ht="12.75">
      <c r="A252" s="26" t="s">
        <v>61</v>
      </c>
      <c s="31" t="s">
        <v>274</v>
      </c>
      <c s="31" t="s">
        <v>20500</v>
      </c>
      <c s="26" t="s">
        <v>63</v>
      </c>
      <c s="32" t="s">
        <v>20501</v>
      </c>
      <c s="33" t="s">
        <v>387</v>
      </c>
      <c s="34">
        <v>2.539</v>
      </c>
      <c s="35">
        <v>0</v>
      </c>
      <c s="35">
        <f>ROUND(ROUND(H252,2)*ROUND(G252,3),2)</f>
      </c>
      <c s="33" t="s">
        <v>2820</v>
      </c>
      <c r="O252">
        <f>(I252*21)/100</f>
      </c>
      <c t="s">
        <v>33</v>
      </c>
    </row>
    <row r="253" spans="1:5" ht="12.75">
      <c r="A253" s="36" t="s">
        <v>67</v>
      </c>
      <c r="E253" s="37" t="s">
        <v>20501</v>
      </c>
    </row>
    <row r="254" spans="1:5" ht="25.5">
      <c r="A254" s="38" t="s">
        <v>68</v>
      </c>
      <c r="E254" s="39" t="s">
        <v>1000</v>
      </c>
    </row>
    <row r="255" spans="1:5" ht="102">
      <c r="A255" t="s">
        <v>70</v>
      </c>
      <c r="E255" s="37" t="s">
        <v>20502</v>
      </c>
    </row>
    <row r="256" spans="1:16" ht="12.75">
      <c r="A256" s="26" t="s">
        <v>61</v>
      </c>
      <c s="31" t="s">
        <v>278</v>
      </c>
      <c s="31" t="s">
        <v>20503</v>
      </c>
      <c s="26" t="s">
        <v>63</v>
      </c>
      <c s="32" t="s">
        <v>20504</v>
      </c>
      <c s="33" t="s">
        <v>387</v>
      </c>
      <c s="34">
        <v>2.539</v>
      </c>
      <c s="35">
        <v>0</v>
      </c>
      <c s="35">
        <f>ROUND(ROUND(H256,2)*ROUND(G256,3),2)</f>
      </c>
      <c s="33" t="s">
        <v>2820</v>
      </c>
      <c r="O256">
        <f>(I256*21)/100</f>
      </c>
      <c t="s">
        <v>33</v>
      </c>
    </row>
    <row r="257" spans="1:5" ht="12.75">
      <c r="A257" s="36" t="s">
        <v>67</v>
      </c>
      <c r="E257" s="37" t="s">
        <v>20504</v>
      </c>
    </row>
    <row r="258" spans="1:5" ht="25.5">
      <c r="A258" s="38" t="s">
        <v>68</v>
      </c>
      <c r="E258" s="39" t="s">
        <v>1000</v>
      </c>
    </row>
    <row r="259" spans="1:5" ht="89.25">
      <c r="A259" t="s">
        <v>70</v>
      </c>
      <c r="E259" s="37" t="s">
        <v>20505</v>
      </c>
    </row>
    <row r="260" spans="1:16" ht="12.75">
      <c r="A260" s="26" t="s">
        <v>61</v>
      </c>
      <c s="31" t="s">
        <v>282</v>
      </c>
      <c s="31" t="s">
        <v>20506</v>
      </c>
      <c s="26" t="s">
        <v>63</v>
      </c>
      <c s="32" t="s">
        <v>20507</v>
      </c>
      <c s="33" t="s">
        <v>507</v>
      </c>
      <c s="34">
        <v>1</v>
      </c>
      <c s="35">
        <v>0</v>
      </c>
      <c s="35">
        <f>ROUND(ROUND(H260,2)*ROUND(G260,3),2)</f>
      </c>
      <c s="33" t="s">
        <v>2820</v>
      </c>
      <c r="O260">
        <f>(I260*21)/100</f>
      </c>
      <c t="s">
        <v>33</v>
      </c>
    </row>
    <row r="261" spans="1:5" ht="12.75">
      <c r="A261" s="36" t="s">
        <v>67</v>
      </c>
      <c r="E261" s="37" t="s">
        <v>20507</v>
      </c>
    </row>
    <row r="262" spans="1:5" ht="25.5">
      <c r="A262" s="38" t="s">
        <v>68</v>
      </c>
      <c r="E262" s="39" t="s">
        <v>1000</v>
      </c>
    </row>
    <row r="263" spans="1:5" ht="89.25">
      <c r="A263" t="s">
        <v>70</v>
      </c>
      <c r="E263" s="37" t="s">
        <v>20508</v>
      </c>
    </row>
    <row r="264" spans="1:16" ht="12.75">
      <c r="A264" s="26" t="s">
        <v>61</v>
      </c>
      <c s="31" t="s">
        <v>286</v>
      </c>
      <c s="31" t="s">
        <v>20509</v>
      </c>
      <c s="26" t="s">
        <v>63</v>
      </c>
      <c s="32" t="s">
        <v>20510</v>
      </c>
      <c s="33" t="s">
        <v>507</v>
      </c>
      <c s="34">
        <v>1</v>
      </c>
      <c s="35">
        <v>0</v>
      </c>
      <c s="35">
        <f>ROUND(ROUND(H264,2)*ROUND(G264,3),2)</f>
      </c>
      <c s="33" t="s">
        <v>2820</v>
      </c>
      <c r="O264">
        <f>(I264*21)/100</f>
      </c>
      <c t="s">
        <v>33</v>
      </c>
    </row>
    <row r="265" spans="1:5" ht="12.75">
      <c r="A265" s="36" t="s">
        <v>67</v>
      </c>
      <c r="E265" s="37" t="s">
        <v>20510</v>
      </c>
    </row>
    <row r="266" spans="1:5" ht="25.5">
      <c r="A266" s="38" t="s">
        <v>68</v>
      </c>
      <c r="E266" s="39" t="s">
        <v>1000</v>
      </c>
    </row>
    <row r="267" spans="1:5" ht="89.25">
      <c r="A267" t="s">
        <v>70</v>
      </c>
      <c r="E267" s="37" t="s">
        <v>20511</v>
      </c>
    </row>
    <row r="268" spans="1:16" ht="12.75">
      <c r="A268" s="26" t="s">
        <v>61</v>
      </c>
      <c s="31" t="s">
        <v>290</v>
      </c>
      <c s="31" t="s">
        <v>20512</v>
      </c>
      <c s="26" t="s">
        <v>63</v>
      </c>
      <c s="32" t="s">
        <v>20513</v>
      </c>
      <c s="33" t="s">
        <v>507</v>
      </c>
      <c s="34">
        <v>1</v>
      </c>
      <c s="35">
        <v>0</v>
      </c>
      <c s="35">
        <f>ROUND(ROUND(H268,2)*ROUND(G268,3),2)</f>
      </c>
      <c s="33" t="s">
        <v>2820</v>
      </c>
      <c r="O268">
        <f>(I268*21)/100</f>
      </c>
      <c t="s">
        <v>33</v>
      </c>
    </row>
    <row r="269" spans="1:5" ht="12.75">
      <c r="A269" s="36" t="s">
        <v>67</v>
      </c>
      <c r="E269" s="37" t="s">
        <v>20513</v>
      </c>
    </row>
    <row r="270" spans="1:5" ht="25.5">
      <c r="A270" s="38" t="s">
        <v>68</v>
      </c>
      <c r="E270" s="39" t="s">
        <v>1000</v>
      </c>
    </row>
    <row r="271" spans="1:5" ht="89.25">
      <c r="A271" t="s">
        <v>70</v>
      </c>
      <c r="E271" s="37" t="s">
        <v>20514</v>
      </c>
    </row>
    <row r="272" spans="1:16" ht="12.75">
      <c r="A272" s="26" t="s">
        <v>61</v>
      </c>
      <c s="31" t="s">
        <v>294</v>
      </c>
      <c s="31" t="s">
        <v>2839</v>
      </c>
      <c s="26" t="s">
        <v>63</v>
      </c>
      <c s="32" t="s">
        <v>695</v>
      </c>
      <c s="33" t="s">
        <v>507</v>
      </c>
      <c s="34">
        <v>1</v>
      </c>
      <c s="35">
        <v>0</v>
      </c>
      <c s="35">
        <f>ROUND(ROUND(H272,2)*ROUND(G272,3),2)</f>
      </c>
      <c s="33" t="s">
        <v>2820</v>
      </c>
      <c r="O272">
        <f>(I272*21)/100</f>
      </c>
      <c t="s">
        <v>33</v>
      </c>
    </row>
    <row r="273" spans="1:5" ht="12.75">
      <c r="A273" s="36" t="s">
        <v>67</v>
      </c>
      <c r="E273" s="37" t="s">
        <v>695</v>
      </c>
    </row>
    <row r="274" spans="1:5" ht="25.5">
      <c r="A274" s="38" t="s">
        <v>68</v>
      </c>
      <c r="E274" s="39" t="s">
        <v>1000</v>
      </c>
    </row>
    <row r="275" spans="1:5" ht="89.25">
      <c r="A275" t="s">
        <v>70</v>
      </c>
      <c r="E275" s="37" t="s">
        <v>20515</v>
      </c>
    </row>
    <row r="276" spans="1:16" ht="12.75">
      <c r="A276" s="26" t="s">
        <v>61</v>
      </c>
      <c s="31" t="s">
        <v>298</v>
      </c>
      <c s="31" t="s">
        <v>20516</v>
      </c>
      <c s="26" t="s">
        <v>63</v>
      </c>
      <c s="32" t="s">
        <v>20517</v>
      </c>
      <c s="33" t="s">
        <v>663</v>
      </c>
      <c s="34">
        <v>25.417</v>
      </c>
      <c s="35">
        <v>0</v>
      </c>
      <c s="35">
        <f>ROUND(ROUND(H276,2)*ROUND(G276,3),2)</f>
      </c>
      <c s="33" t="s">
        <v>2820</v>
      </c>
      <c r="O276">
        <f>(I276*21)/100</f>
      </c>
      <c t="s">
        <v>33</v>
      </c>
    </row>
    <row r="277" spans="1:5" ht="12.75">
      <c r="A277" s="36" t="s">
        <v>67</v>
      </c>
      <c r="E277" s="37" t="s">
        <v>20517</v>
      </c>
    </row>
    <row r="278" spans="1:5" ht="25.5">
      <c r="A278" s="38" t="s">
        <v>68</v>
      </c>
      <c r="E278" s="39" t="s">
        <v>1000</v>
      </c>
    </row>
    <row r="279" spans="1:5" ht="89.25">
      <c r="A279" t="s">
        <v>70</v>
      </c>
      <c r="E279" s="37" t="s">
        <v>20518</v>
      </c>
    </row>
    <row r="280" spans="1:16" ht="12.75">
      <c r="A280" s="26" t="s">
        <v>61</v>
      </c>
      <c s="31" t="s">
        <v>302</v>
      </c>
      <c s="31" t="s">
        <v>20519</v>
      </c>
      <c s="26" t="s">
        <v>63</v>
      </c>
      <c s="32" t="s">
        <v>20520</v>
      </c>
      <c s="33" t="s">
        <v>663</v>
      </c>
      <c s="34">
        <v>76.25</v>
      </c>
      <c s="35">
        <v>0</v>
      </c>
      <c s="35">
        <f>ROUND(ROUND(H280,2)*ROUND(G280,3),2)</f>
      </c>
      <c s="33" t="s">
        <v>2820</v>
      </c>
      <c r="O280">
        <f>(I280*21)/100</f>
      </c>
      <c t="s">
        <v>33</v>
      </c>
    </row>
    <row r="281" spans="1:5" ht="12.75">
      <c r="A281" s="36" t="s">
        <v>67</v>
      </c>
      <c r="E281" s="37" t="s">
        <v>20520</v>
      </c>
    </row>
    <row r="282" spans="1:5" ht="25.5">
      <c r="A282" s="38" t="s">
        <v>68</v>
      </c>
      <c r="E282" s="39" t="s">
        <v>1000</v>
      </c>
    </row>
    <row r="283" spans="1:5" ht="89.25">
      <c r="A283" t="s">
        <v>70</v>
      </c>
      <c r="E283" s="37" t="s">
        <v>20521</v>
      </c>
    </row>
    <row r="284" spans="1:18" ht="12.75" customHeight="1">
      <c r="A284" s="6" t="s">
        <v>58</v>
      </c>
      <c s="6"/>
      <c s="42" t="s">
        <v>20522</v>
      </c>
      <c s="6"/>
      <c s="29" t="s">
        <v>20523</v>
      </c>
      <c s="6"/>
      <c s="6"/>
      <c s="6"/>
      <c s="43">
        <f>0+Q284</f>
      </c>
      <c s="6"/>
      <c r="O284">
        <f>0+R284</f>
      </c>
      <c r="Q284">
        <f>0+I285+I289+I293+I297+I301+I305+I309+I313+I317+I321+I325+I329+I333+I337+I341+I345+I349</f>
      </c>
      <c>
        <f>0+O285+O289+O293+O297+O301+O305+O309+O313+O317+O321+O325+O329+O333+O337+O341+O345+O349</f>
      </c>
    </row>
    <row r="285" spans="1:16" ht="12.75">
      <c r="A285" s="26" t="s">
        <v>61</v>
      </c>
      <c s="31" t="s">
        <v>271</v>
      </c>
      <c s="31" t="s">
        <v>20524</v>
      </c>
      <c s="26" t="s">
        <v>63</v>
      </c>
      <c s="32" t="s">
        <v>20525</v>
      </c>
      <c s="33" t="s">
        <v>663</v>
      </c>
      <c s="34">
        <v>119</v>
      </c>
      <c s="35">
        <v>0</v>
      </c>
      <c s="35">
        <f>ROUND(ROUND(H285,2)*ROUND(G285,3),2)</f>
      </c>
      <c s="33" t="s">
        <v>2820</v>
      </c>
      <c r="O285">
        <f>(I285*21)/100</f>
      </c>
      <c t="s">
        <v>33</v>
      </c>
    </row>
    <row r="286" spans="1:5" ht="12.75">
      <c r="A286" s="36" t="s">
        <v>67</v>
      </c>
      <c r="E286" s="37" t="s">
        <v>20525</v>
      </c>
    </row>
    <row r="287" spans="1:5" ht="25.5">
      <c r="A287" s="38" t="s">
        <v>68</v>
      </c>
      <c r="E287" s="39" t="s">
        <v>1000</v>
      </c>
    </row>
    <row r="288" spans="1:5" ht="89.25">
      <c r="A288" t="s">
        <v>70</v>
      </c>
      <c r="E288" s="37" t="s">
        <v>20526</v>
      </c>
    </row>
    <row r="289" spans="1:16" ht="12.75">
      <c r="A289" s="26" t="s">
        <v>61</v>
      </c>
      <c s="31" t="s">
        <v>306</v>
      </c>
      <c s="31" t="s">
        <v>3176</v>
      </c>
      <c s="26" t="s">
        <v>63</v>
      </c>
      <c s="32" t="s">
        <v>3177</v>
      </c>
      <c s="33" t="s">
        <v>65</v>
      </c>
      <c s="34">
        <v>71</v>
      </c>
      <c s="35">
        <v>0</v>
      </c>
      <c s="35">
        <f>ROUND(ROUND(H289,2)*ROUND(G289,3),2)</f>
      </c>
      <c s="33" t="s">
        <v>2820</v>
      </c>
      <c r="O289">
        <f>(I289*21)/100</f>
      </c>
      <c t="s">
        <v>33</v>
      </c>
    </row>
    <row r="290" spans="1:5" ht="12.75">
      <c r="A290" s="36" t="s">
        <v>67</v>
      </c>
      <c r="E290" s="37" t="s">
        <v>3177</v>
      </c>
    </row>
    <row r="291" spans="1:5" ht="25.5">
      <c r="A291" s="38" t="s">
        <v>68</v>
      </c>
      <c r="E291" s="39" t="s">
        <v>1000</v>
      </c>
    </row>
    <row r="292" spans="1:5" ht="127.5">
      <c r="A292" t="s">
        <v>70</v>
      </c>
      <c r="E292" s="37" t="s">
        <v>20527</v>
      </c>
    </row>
    <row r="293" spans="1:16" ht="12.75">
      <c r="A293" s="26" t="s">
        <v>61</v>
      </c>
      <c s="31" t="s">
        <v>310</v>
      </c>
      <c s="31" t="s">
        <v>20528</v>
      </c>
      <c s="26" t="s">
        <v>63</v>
      </c>
      <c s="32" t="s">
        <v>20529</v>
      </c>
      <c s="33" t="s">
        <v>507</v>
      </c>
      <c s="34">
        <v>3</v>
      </c>
      <c s="35">
        <v>0</v>
      </c>
      <c s="35">
        <f>ROUND(ROUND(H293,2)*ROUND(G293,3),2)</f>
      </c>
      <c s="33" t="s">
        <v>2820</v>
      </c>
      <c r="O293">
        <f>(I293*21)/100</f>
      </c>
      <c t="s">
        <v>33</v>
      </c>
    </row>
    <row r="294" spans="1:5" ht="12.75">
      <c r="A294" s="36" t="s">
        <v>67</v>
      </c>
      <c r="E294" s="37" t="s">
        <v>20529</v>
      </c>
    </row>
    <row r="295" spans="1:5" ht="25.5">
      <c r="A295" s="38" t="s">
        <v>68</v>
      </c>
      <c r="E295" s="39" t="s">
        <v>1000</v>
      </c>
    </row>
    <row r="296" spans="1:5" ht="114.75">
      <c r="A296" t="s">
        <v>70</v>
      </c>
      <c r="E296" s="37" t="s">
        <v>20530</v>
      </c>
    </row>
    <row r="297" spans="1:16" ht="12.75">
      <c r="A297" s="26" t="s">
        <v>61</v>
      </c>
      <c s="31" t="s">
        <v>314</v>
      </c>
      <c s="31" t="s">
        <v>20531</v>
      </c>
      <c s="26" t="s">
        <v>63</v>
      </c>
      <c s="32" t="s">
        <v>20532</v>
      </c>
      <c s="33" t="s">
        <v>507</v>
      </c>
      <c s="34">
        <v>35</v>
      </c>
      <c s="35">
        <v>0</v>
      </c>
      <c s="35">
        <f>ROUND(ROUND(H297,2)*ROUND(G297,3),2)</f>
      </c>
      <c s="33" t="s">
        <v>2820</v>
      </c>
      <c r="O297">
        <f>(I297*21)/100</f>
      </c>
      <c t="s">
        <v>33</v>
      </c>
    </row>
    <row r="298" spans="1:5" ht="12.75">
      <c r="A298" s="36" t="s">
        <v>67</v>
      </c>
      <c r="E298" s="37" t="s">
        <v>20532</v>
      </c>
    </row>
    <row r="299" spans="1:5" ht="25.5">
      <c r="A299" s="38" t="s">
        <v>68</v>
      </c>
      <c r="E299" s="39" t="s">
        <v>1000</v>
      </c>
    </row>
    <row r="300" spans="1:5" ht="102">
      <c r="A300" t="s">
        <v>70</v>
      </c>
      <c r="E300" s="37" t="s">
        <v>20533</v>
      </c>
    </row>
    <row r="301" spans="1:16" ht="12.75">
      <c r="A301" s="26" t="s">
        <v>61</v>
      </c>
      <c s="31" t="s">
        <v>318</v>
      </c>
      <c s="31" t="s">
        <v>20534</v>
      </c>
      <c s="26" t="s">
        <v>63</v>
      </c>
      <c s="32" t="s">
        <v>20535</v>
      </c>
      <c s="33" t="s">
        <v>507</v>
      </c>
      <c s="34">
        <v>5</v>
      </c>
      <c s="35">
        <v>0</v>
      </c>
      <c s="35">
        <f>ROUND(ROUND(H301,2)*ROUND(G301,3),2)</f>
      </c>
      <c s="33" t="s">
        <v>2820</v>
      </c>
      <c r="O301">
        <f>(I301*21)/100</f>
      </c>
      <c t="s">
        <v>33</v>
      </c>
    </row>
    <row r="302" spans="1:5" ht="12.75">
      <c r="A302" s="36" t="s">
        <v>67</v>
      </c>
      <c r="E302" s="37" t="s">
        <v>20535</v>
      </c>
    </row>
    <row r="303" spans="1:5" ht="25.5">
      <c r="A303" s="38" t="s">
        <v>68</v>
      </c>
      <c r="E303" s="39" t="s">
        <v>1000</v>
      </c>
    </row>
    <row r="304" spans="1:5" ht="102">
      <c r="A304" t="s">
        <v>70</v>
      </c>
      <c r="E304" s="37" t="s">
        <v>20533</v>
      </c>
    </row>
    <row r="305" spans="1:16" ht="12.75">
      <c r="A305" s="26" t="s">
        <v>61</v>
      </c>
      <c s="31" t="s">
        <v>322</v>
      </c>
      <c s="31" t="s">
        <v>20552</v>
      </c>
      <c s="26" t="s">
        <v>63</v>
      </c>
      <c s="32" t="s">
        <v>20553</v>
      </c>
      <c s="33" t="s">
        <v>507</v>
      </c>
      <c s="34">
        <v>40</v>
      </c>
      <c s="35">
        <v>0</v>
      </c>
      <c s="35">
        <f>ROUND(ROUND(H305,2)*ROUND(G305,3),2)</f>
      </c>
      <c s="33" t="s">
        <v>2820</v>
      </c>
      <c r="O305">
        <f>(I305*21)/100</f>
      </c>
      <c t="s">
        <v>33</v>
      </c>
    </row>
    <row r="306" spans="1:5" ht="12.75">
      <c r="A306" s="36" t="s">
        <v>67</v>
      </c>
      <c r="E306" s="37" t="s">
        <v>20553</v>
      </c>
    </row>
    <row r="307" spans="1:5" ht="25.5">
      <c r="A307" s="38" t="s">
        <v>68</v>
      </c>
      <c r="E307" s="39" t="s">
        <v>1000</v>
      </c>
    </row>
    <row r="308" spans="1:5" ht="102">
      <c r="A308" t="s">
        <v>70</v>
      </c>
      <c r="E308" s="37" t="s">
        <v>20549</v>
      </c>
    </row>
    <row r="309" spans="1:16" ht="12.75">
      <c r="A309" s="26" t="s">
        <v>61</v>
      </c>
      <c s="31" t="s">
        <v>327</v>
      </c>
      <c s="31" t="s">
        <v>20560</v>
      </c>
      <c s="26" t="s">
        <v>63</v>
      </c>
      <c s="32" t="s">
        <v>20561</v>
      </c>
      <c s="33" t="s">
        <v>507</v>
      </c>
      <c s="34">
        <v>36</v>
      </c>
      <c s="35">
        <v>0</v>
      </c>
      <c s="35">
        <f>ROUND(ROUND(H309,2)*ROUND(G309,3),2)</f>
      </c>
      <c s="33" t="s">
        <v>2820</v>
      </c>
      <c r="O309">
        <f>(I309*21)/100</f>
      </c>
      <c t="s">
        <v>33</v>
      </c>
    </row>
    <row r="310" spans="1:5" ht="12.75">
      <c r="A310" s="36" t="s">
        <v>67</v>
      </c>
      <c r="E310" s="37" t="s">
        <v>20561</v>
      </c>
    </row>
    <row r="311" spans="1:5" ht="25.5">
      <c r="A311" s="38" t="s">
        <v>68</v>
      </c>
      <c r="E311" s="39" t="s">
        <v>1000</v>
      </c>
    </row>
    <row r="312" spans="1:5" ht="102">
      <c r="A312" t="s">
        <v>70</v>
      </c>
      <c r="E312" s="37" t="s">
        <v>20549</v>
      </c>
    </row>
    <row r="313" spans="1:16" ht="12.75">
      <c r="A313" s="26" t="s">
        <v>61</v>
      </c>
      <c s="31" t="s">
        <v>331</v>
      </c>
      <c s="31" t="s">
        <v>20566</v>
      </c>
      <c s="26" t="s">
        <v>63</v>
      </c>
      <c s="32" t="s">
        <v>20567</v>
      </c>
      <c s="33" t="s">
        <v>507</v>
      </c>
      <c s="34">
        <v>2</v>
      </c>
      <c s="35">
        <v>0</v>
      </c>
      <c s="35">
        <f>ROUND(ROUND(H313,2)*ROUND(G313,3),2)</f>
      </c>
      <c s="33" t="s">
        <v>2820</v>
      </c>
      <c r="O313">
        <f>(I313*21)/100</f>
      </c>
      <c t="s">
        <v>33</v>
      </c>
    </row>
    <row r="314" spans="1:5" ht="12.75">
      <c r="A314" s="36" t="s">
        <v>67</v>
      </c>
      <c r="E314" s="37" t="s">
        <v>20567</v>
      </c>
    </row>
    <row r="315" spans="1:5" ht="25.5">
      <c r="A315" s="38" t="s">
        <v>68</v>
      </c>
      <c r="E315" s="39" t="s">
        <v>1000</v>
      </c>
    </row>
    <row r="316" spans="1:5" ht="102">
      <c r="A316" t="s">
        <v>70</v>
      </c>
      <c r="E316" s="37" t="s">
        <v>20549</v>
      </c>
    </row>
    <row r="317" spans="1:16" ht="12.75">
      <c r="A317" s="26" t="s">
        <v>61</v>
      </c>
      <c s="31" t="s">
        <v>335</v>
      </c>
      <c s="31" t="s">
        <v>20570</v>
      </c>
      <c s="26" t="s">
        <v>63</v>
      </c>
      <c s="32" t="s">
        <v>20571</v>
      </c>
      <c s="33" t="s">
        <v>507</v>
      </c>
      <c s="34">
        <v>8</v>
      </c>
      <c s="35">
        <v>0</v>
      </c>
      <c s="35">
        <f>ROUND(ROUND(H317,2)*ROUND(G317,3),2)</f>
      </c>
      <c s="33" t="s">
        <v>2820</v>
      </c>
      <c r="O317">
        <f>(I317*21)/100</f>
      </c>
      <c t="s">
        <v>33</v>
      </c>
    </row>
    <row r="318" spans="1:5" ht="12.75">
      <c r="A318" s="36" t="s">
        <v>67</v>
      </c>
      <c r="E318" s="37" t="s">
        <v>20571</v>
      </c>
    </row>
    <row r="319" spans="1:5" ht="25.5">
      <c r="A319" s="38" t="s">
        <v>68</v>
      </c>
      <c r="E319" s="39" t="s">
        <v>1000</v>
      </c>
    </row>
    <row r="320" spans="1:5" ht="102">
      <c r="A320" t="s">
        <v>70</v>
      </c>
      <c r="E320" s="37" t="s">
        <v>20549</v>
      </c>
    </row>
    <row r="321" spans="1:16" ht="12.75">
      <c r="A321" s="26" t="s">
        <v>61</v>
      </c>
      <c s="31" t="s">
        <v>339</v>
      </c>
      <c s="31" t="s">
        <v>20572</v>
      </c>
      <c s="26" t="s">
        <v>63</v>
      </c>
      <c s="32" t="s">
        <v>20573</v>
      </c>
      <c s="33" t="s">
        <v>507</v>
      </c>
      <c s="34">
        <v>2</v>
      </c>
      <c s="35">
        <v>0</v>
      </c>
      <c s="35">
        <f>ROUND(ROUND(H321,2)*ROUND(G321,3),2)</f>
      </c>
      <c s="33" t="s">
        <v>2820</v>
      </c>
      <c r="O321">
        <f>(I321*21)/100</f>
      </c>
      <c t="s">
        <v>33</v>
      </c>
    </row>
    <row r="322" spans="1:5" ht="12.75">
      <c r="A322" s="36" t="s">
        <v>67</v>
      </c>
      <c r="E322" s="37" t="s">
        <v>20573</v>
      </c>
    </row>
    <row r="323" spans="1:5" ht="25.5">
      <c r="A323" s="38" t="s">
        <v>68</v>
      </c>
      <c r="E323" s="39" t="s">
        <v>1000</v>
      </c>
    </row>
    <row r="324" spans="1:5" ht="102">
      <c r="A324" t="s">
        <v>70</v>
      </c>
      <c r="E324" s="37" t="s">
        <v>20549</v>
      </c>
    </row>
    <row r="325" spans="1:16" ht="12.75">
      <c r="A325" s="26" t="s">
        <v>61</v>
      </c>
      <c s="31" t="s">
        <v>59</v>
      </c>
      <c s="31" t="s">
        <v>20588</v>
      </c>
      <c s="26" t="s">
        <v>63</v>
      </c>
      <c s="32" t="s">
        <v>20589</v>
      </c>
      <c s="33" t="s">
        <v>507</v>
      </c>
      <c s="34">
        <v>370</v>
      </c>
      <c s="35">
        <v>0</v>
      </c>
      <c s="35">
        <f>ROUND(ROUND(H325,2)*ROUND(G325,3),2)</f>
      </c>
      <c s="33" t="s">
        <v>2820</v>
      </c>
      <c r="O325">
        <f>(I325*21)/100</f>
      </c>
      <c t="s">
        <v>33</v>
      </c>
    </row>
    <row r="326" spans="1:5" ht="12.75">
      <c r="A326" s="36" t="s">
        <v>67</v>
      </c>
      <c r="E326" s="37" t="s">
        <v>20589</v>
      </c>
    </row>
    <row r="327" spans="1:5" ht="25.5">
      <c r="A327" s="38" t="s">
        <v>68</v>
      </c>
      <c r="E327" s="39" t="s">
        <v>1000</v>
      </c>
    </row>
    <row r="328" spans="1:5" ht="102">
      <c r="A328" t="s">
        <v>70</v>
      </c>
      <c r="E328" s="37" t="s">
        <v>20549</v>
      </c>
    </row>
    <row r="329" spans="1:16" ht="12.75">
      <c r="A329" s="26" t="s">
        <v>61</v>
      </c>
      <c s="31" t="s">
        <v>345</v>
      </c>
      <c s="31" t="s">
        <v>20590</v>
      </c>
      <c s="26" t="s">
        <v>63</v>
      </c>
      <c s="32" t="s">
        <v>20591</v>
      </c>
      <c s="33" t="s">
        <v>507</v>
      </c>
      <c s="34">
        <v>20</v>
      </c>
      <c s="35">
        <v>0</v>
      </c>
      <c s="35">
        <f>ROUND(ROUND(H329,2)*ROUND(G329,3),2)</f>
      </c>
      <c s="33" t="s">
        <v>2820</v>
      </c>
      <c r="O329">
        <f>(I329*21)/100</f>
      </c>
      <c t="s">
        <v>33</v>
      </c>
    </row>
    <row r="330" spans="1:5" ht="12.75">
      <c r="A330" s="36" t="s">
        <v>67</v>
      </c>
      <c r="E330" s="37" t="s">
        <v>20591</v>
      </c>
    </row>
    <row r="331" spans="1:5" ht="25.5">
      <c r="A331" s="38" t="s">
        <v>68</v>
      </c>
      <c r="E331" s="39" t="s">
        <v>1000</v>
      </c>
    </row>
    <row r="332" spans="1:5" ht="102">
      <c r="A332" t="s">
        <v>70</v>
      </c>
      <c r="E332" s="37" t="s">
        <v>20549</v>
      </c>
    </row>
    <row r="333" spans="1:16" ht="12.75">
      <c r="A333" s="26" t="s">
        <v>61</v>
      </c>
      <c s="31" t="s">
        <v>349</v>
      </c>
      <c s="31" t="s">
        <v>20592</v>
      </c>
      <c s="26" t="s">
        <v>63</v>
      </c>
      <c s="32" t="s">
        <v>20593</v>
      </c>
      <c s="33" t="s">
        <v>507</v>
      </c>
      <c s="34">
        <v>12</v>
      </c>
      <c s="35">
        <v>0</v>
      </c>
      <c s="35">
        <f>ROUND(ROUND(H333,2)*ROUND(G333,3),2)</f>
      </c>
      <c s="33" t="s">
        <v>2820</v>
      </c>
      <c r="O333">
        <f>(I333*21)/100</f>
      </c>
      <c t="s">
        <v>33</v>
      </c>
    </row>
    <row r="334" spans="1:5" ht="12.75">
      <c r="A334" s="36" t="s">
        <v>67</v>
      </c>
      <c r="E334" s="37" t="s">
        <v>20593</v>
      </c>
    </row>
    <row r="335" spans="1:5" ht="25.5">
      <c r="A335" s="38" t="s">
        <v>68</v>
      </c>
      <c r="E335" s="39" t="s">
        <v>1000</v>
      </c>
    </row>
    <row r="336" spans="1:5" ht="102">
      <c r="A336" t="s">
        <v>70</v>
      </c>
      <c r="E336" s="37" t="s">
        <v>20549</v>
      </c>
    </row>
    <row r="337" spans="1:16" ht="12.75">
      <c r="A337" s="26" t="s">
        <v>61</v>
      </c>
      <c s="31" t="s">
        <v>353</v>
      </c>
      <c s="31" t="s">
        <v>20600</v>
      </c>
      <c s="26" t="s">
        <v>63</v>
      </c>
      <c s="32" t="s">
        <v>20601</v>
      </c>
      <c s="33" t="s">
        <v>6194</v>
      </c>
      <c s="34">
        <v>2200</v>
      </c>
      <c s="35">
        <v>0</v>
      </c>
      <c s="35">
        <f>ROUND(ROUND(H337,2)*ROUND(G337,3),2)</f>
      </c>
      <c s="33" t="s">
        <v>2820</v>
      </c>
      <c r="O337">
        <f>(I337*21)/100</f>
      </c>
      <c t="s">
        <v>33</v>
      </c>
    </row>
    <row r="338" spans="1:5" ht="12.75">
      <c r="A338" s="36" t="s">
        <v>67</v>
      </c>
      <c r="E338" s="37" t="s">
        <v>20601</v>
      </c>
    </row>
    <row r="339" spans="1:5" ht="25.5">
      <c r="A339" s="38" t="s">
        <v>68</v>
      </c>
      <c r="E339" s="39" t="s">
        <v>1000</v>
      </c>
    </row>
    <row r="340" spans="1:5" ht="102">
      <c r="A340" t="s">
        <v>70</v>
      </c>
      <c r="E340" s="37" t="s">
        <v>20602</v>
      </c>
    </row>
    <row r="341" spans="1:16" ht="12.75">
      <c r="A341" s="26" t="s">
        <v>61</v>
      </c>
      <c s="31" t="s">
        <v>357</v>
      </c>
      <c s="31" t="s">
        <v>20603</v>
      </c>
      <c s="26" t="s">
        <v>63</v>
      </c>
      <c s="32" t="s">
        <v>20604</v>
      </c>
      <c s="33" t="s">
        <v>6194</v>
      </c>
      <c s="34">
        <v>2200</v>
      </c>
      <c s="35">
        <v>0</v>
      </c>
      <c s="35">
        <f>ROUND(ROUND(H341,2)*ROUND(G341,3),2)</f>
      </c>
      <c s="33" t="s">
        <v>2820</v>
      </c>
      <c r="O341">
        <f>(I341*21)/100</f>
      </c>
      <c t="s">
        <v>33</v>
      </c>
    </row>
    <row r="342" spans="1:5" ht="12.75">
      <c r="A342" s="36" t="s">
        <v>67</v>
      </c>
      <c r="E342" s="37" t="s">
        <v>20604</v>
      </c>
    </row>
    <row r="343" spans="1:5" ht="25.5">
      <c r="A343" s="38" t="s">
        <v>68</v>
      </c>
      <c r="E343" s="39" t="s">
        <v>1000</v>
      </c>
    </row>
    <row r="344" spans="1:5" ht="102">
      <c r="A344" t="s">
        <v>70</v>
      </c>
      <c r="E344" s="37" t="s">
        <v>20602</v>
      </c>
    </row>
    <row r="345" spans="1:16" ht="12.75">
      <c r="A345" s="26" t="s">
        <v>61</v>
      </c>
      <c s="31" t="s">
        <v>361</v>
      </c>
      <c s="31" t="s">
        <v>20605</v>
      </c>
      <c s="26" t="s">
        <v>63</v>
      </c>
      <c s="32" t="s">
        <v>20606</v>
      </c>
      <c s="33" t="s">
        <v>6194</v>
      </c>
      <c s="34">
        <v>1830</v>
      </c>
      <c s="35">
        <v>0</v>
      </c>
      <c s="35">
        <f>ROUND(ROUND(H345,2)*ROUND(G345,3),2)</f>
      </c>
      <c s="33" t="s">
        <v>2820</v>
      </c>
      <c r="O345">
        <f>(I345*21)/100</f>
      </c>
      <c t="s">
        <v>33</v>
      </c>
    </row>
    <row r="346" spans="1:5" ht="12.75">
      <c r="A346" s="36" t="s">
        <v>67</v>
      </c>
      <c r="E346" s="37" t="s">
        <v>20606</v>
      </c>
    </row>
    <row r="347" spans="1:5" ht="25.5">
      <c r="A347" s="38" t="s">
        <v>68</v>
      </c>
      <c r="E347" s="39" t="s">
        <v>1000</v>
      </c>
    </row>
    <row r="348" spans="1:5" ht="102">
      <c r="A348" t="s">
        <v>70</v>
      </c>
      <c r="E348" s="37" t="s">
        <v>20602</v>
      </c>
    </row>
    <row r="349" spans="1:16" ht="12.75">
      <c r="A349" s="26" t="s">
        <v>61</v>
      </c>
      <c s="31" t="s">
        <v>364</v>
      </c>
      <c s="31" t="s">
        <v>20607</v>
      </c>
      <c s="26" t="s">
        <v>63</v>
      </c>
      <c s="32" t="s">
        <v>20608</v>
      </c>
      <c s="33" t="s">
        <v>20609</v>
      </c>
      <c s="34">
        <v>11670</v>
      </c>
      <c s="35">
        <v>0</v>
      </c>
      <c s="35">
        <f>ROUND(ROUND(H349,2)*ROUND(G349,3),2)</f>
      </c>
      <c s="33" t="s">
        <v>2820</v>
      </c>
      <c r="O349">
        <f>(I349*21)/100</f>
      </c>
      <c t="s">
        <v>33</v>
      </c>
    </row>
    <row r="350" spans="1:5" ht="12.75">
      <c r="A350" s="36" t="s">
        <v>67</v>
      </c>
      <c r="E350" s="37" t="s">
        <v>20608</v>
      </c>
    </row>
    <row r="351" spans="1:5" ht="25.5">
      <c r="A351" s="38" t="s">
        <v>68</v>
      </c>
      <c r="E351" s="39" t="s">
        <v>1000</v>
      </c>
    </row>
    <row r="352" spans="1:5" ht="127.5">
      <c r="A352" t="s">
        <v>70</v>
      </c>
      <c r="E352" s="37" t="s">
        <v>20610</v>
      </c>
    </row>
    <row r="353" spans="1:18" ht="12.75" customHeight="1">
      <c r="A353" s="6" t="s">
        <v>58</v>
      </c>
      <c s="6"/>
      <c s="42" t="s">
        <v>20611</v>
      </c>
      <c s="6"/>
      <c s="29" t="s">
        <v>20612</v>
      </c>
      <c s="6"/>
      <c s="6"/>
      <c s="6"/>
      <c s="43">
        <f>0+Q353</f>
      </c>
      <c s="6"/>
      <c r="O353">
        <f>0+R353</f>
      </c>
      <c r="Q353">
        <f>0+I354+I358+I362+I366</f>
      </c>
      <c>
        <f>0+O354+O358+O362+O366</f>
      </c>
    </row>
    <row r="354" spans="1:16" ht="12.75">
      <c r="A354" s="26" t="s">
        <v>61</v>
      </c>
      <c s="31" t="s">
        <v>368</v>
      </c>
      <c s="31" t="s">
        <v>20613</v>
      </c>
      <c s="26" t="s">
        <v>63</v>
      </c>
      <c s="32" t="s">
        <v>20614</v>
      </c>
      <c s="33" t="s">
        <v>507</v>
      </c>
      <c s="34">
        <v>18</v>
      </c>
      <c s="35">
        <v>0</v>
      </c>
      <c s="35">
        <f>ROUND(ROUND(H354,2)*ROUND(G354,3),2)</f>
      </c>
      <c s="33" t="s">
        <v>2820</v>
      </c>
      <c r="O354">
        <f>(I354*21)/100</f>
      </c>
      <c t="s">
        <v>33</v>
      </c>
    </row>
    <row r="355" spans="1:5" ht="12.75">
      <c r="A355" s="36" t="s">
        <v>67</v>
      </c>
      <c r="E355" s="37" t="s">
        <v>20614</v>
      </c>
    </row>
    <row r="356" spans="1:5" ht="25.5">
      <c r="A356" s="38" t="s">
        <v>68</v>
      </c>
      <c r="E356" s="39" t="s">
        <v>1000</v>
      </c>
    </row>
    <row r="357" spans="1:5" ht="38.25">
      <c r="A357" t="s">
        <v>70</v>
      </c>
      <c r="E357" s="37" t="s">
        <v>20666</v>
      </c>
    </row>
    <row r="358" spans="1:16" ht="12.75">
      <c r="A358" s="26" t="s">
        <v>61</v>
      </c>
      <c s="31" t="s">
        <v>372</v>
      </c>
      <c s="31" t="s">
        <v>20616</v>
      </c>
      <c s="26" t="s">
        <v>63</v>
      </c>
      <c s="32" t="s">
        <v>20617</v>
      </c>
      <c s="33" t="s">
        <v>20618</v>
      </c>
      <c s="34">
        <v>18</v>
      </c>
      <c s="35">
        <v>0</v>
      </c>
      <c s="35">
        <f>ROUND(ROUND(H358,2)*ROUND(G358,3),2)</f>
      </c>
      <c s="33" t="s">
        <v>2820</v>
      </c>
      <c r="O358">
        <f>(I358*21)/100</f>
      </c>
      <c t="s">
        <v>33</v>
      </c>
    </row>
    <row r="359" spans="1:5" ht="12.75">
      <c r="A359" s="36" t="s">
        <v>67</v>
      </c>
      <c r="E359" s="37" t="s">
        <v>20617</v>
      </c>
    </row>
    <row r="360" spans="1:5" ht="25.5">
      <c r="A360" s="38" t="s">
        <v>68</v>
      </c>
      <c r="E360" s="39" t="s">
        <v>1000</v>
      </c>
    </row>
    <row r="361" spans="1:5" ht="25.5">
      <c r="A361" t="s">
        <v>70</v>
      </c>
      <c r="E361" s="37" t="s">
        <v>20619</v>
      </c>
    </row>
    <row r="362" spans="1:16" ht="12.75">
      <c r="A362" s="26" t="s">
        <v>61</v>
      </c>
      <c s="31" t="s">
        <v>376</v>
      </c>
      <c s="31" t="s">
        <v>20620</v>
      </c>
      <c s="26" t="s">
        <v>63</v>
      </c>
      <c s="32" t="s">
        <v>20621</v>
      </c>
      <c s="33" t="s">
        <v>507</v>
      </c>
      <c s="34">
        <v>18</v>
      </c>
      <c s="35">
        <v>0</v>
      </c>
      <c s="35">
        <f>ROUND(ROUND(H362,2)*ROUND(G362,3),2)</f>
      </c>
      <c s="33" t="s">
        <v>2820</v>
      </c>
      <c r="O362">
        <f>(I362*21)/100</f>
      </c>
      <c t="s">
        <v>33</v>
      </c>
    </row>
    <row r="363" spans="1:5" ht="12.75">
      <c r="A363" s="36" t="s">
        <v>67</v>
      </c>
      <c r="E363" s="37" t="s">
        <v>20621</v>
      </c>
    </row>
    <row r="364" spans="1:5" ht="25.5">
      <c r="A364" s="38" t="s">
        <v>68</v>
      </c>
      <c r="E364" s="39" t="s">
        <v>1000</v>
      </c>
    </row>
    <row r="365" spans="1:5" ht="25.5">
      <c r="A365" t="s">
        <v>70</v>
      </c>
      <c r="E365" s="37" t="s">
        <v>20619</v>
      </c>
    </row>
    <row r="366" spans="1:16" ht="12.75">
      <c r="A366" s="26" t="s">
        <v>61</v>
      </c>
      <c s="31" t="s">
        <v>380</v>
      </c>
      <c s="31" t="s">
        <v>20622</v>
      </c>
      <c s="26" t="s">
        <v>63</v>
      </c>
      <c s="32" t="s">
        <v>20623</v>
      </c>
      <c s="33" t="s">
        <v>507</v>
      </c>
      <c s="34">
        <v>37</v>
      </c>
      <c s="35">
        <v>0</v>
      </c>
      <c s="35">
        <f>ROUND(ROUND(H366,2)*ROUND(G366,3),2)</f>
      </c>
      <c s="33" t="s">
        <v>2820</v>
      </c>
      <c r="O366">
        <f>(I366*21)/100</f>
      </c>
      <c t="s">
        <v>33</v>
      </c>
    </row>
    <row r="367" spans="1:5" ht="12.75">
      <c r="A367" s="36" t="s">
        <v>67</v>
      </c>
      <c r="E367" s="37" t="s">
        <v>20623</v>
      </c>
    </row>
    <row r="368" spans="1:5" ht="25.5">
      <c r="A368" s="38" t="s">
        <v>68</v>
      </c>
      <c r="E368" s="39" t="s">
        <v>1000</v>
      </c>
    </row>
    <row r="369" spans="1:5" ht="25.5">
      <c r="A369" t="s">
        <v>70</v>
      </c>
      <c r="E369" s="37" t="s">
        <v>20624</v>
      </c>
    </row>
    <row r="370" spans="1:18" ht="12.75" customHeight="1">
      <c r="A370" s="6" t="s">
        <v>58</v>
      </c>
      <c s="6"/>
      <c s="42" t="s">
        <v>20630</v>
      </c>
      <c s="6"/>
      <c s="29" t="s">
        <v>3752</v>
      </c>
      <c s="6"/>
      <c s="6"/>
      <c s="6"/>
      <c s="43">
        <f>0+Q370</f>
      </c>
      <c s="6"/>
      <c r="O370">
        <f>0+R370</f>
      </c>
      <c r="Q370">
        <f>0+I371+I375+I379</f>
      </c>
      <c>
        <f>0+O371+O375+O379</f>
      </c>
    </row>
    <row r="371" spans="1:16" ht="25.5">
      <c r="A371" s="26" t="s">
        <v>61</v>
      </c>
      <c s="31" t="s">
        <v>384</v>
      </c>
      <c s="31" t="s">
        <v>736</v>
      </c>
      <c s="26" t="s">
        <v>63</v>
      </c>
      <c s="32" t="s">
        <v>20667</v>
      </c>
      <c s="33" t="s">
        <v>738</v>
      </c>
      <c s="34">
        <v>230</v>
      </c>
      <c s="35">
        <v>0</v>
      </c>
      <c s="35">
        <f>ROUND(ROUND(H371,2)*ROUND(G371,3),2)</f>
      </c>
      <c s="33" t="s">
        <v>5574</v>
      </c>
      <c r="O371">
        <f>(I371*21)/100</f>
      </c>
      <c t="s">
        <v>33</v>
      </c>
    </row>
    <row r="372" spans="1:5" ht="25.5">
      <c r="A372" s="36" t="s">
        <v>67</v>
      </c>
      <c r="E372" s="37" t="s">
        <v>20631</v>
      </c>
    </row>
    <row r="373" spans="1:5" ht="25.5">
      <c r="A373" s="38" t="s">
        <v>68</v>
      </c>
      <c r="E373" s="39" t="s">
        <v>1000</v>
      </c>
    </row>
    <row r="374" spans="1:5" ht="89.25">
      <c r="A374" t="s">
        <v>70</v>
      </c>
      <c r="E374" s="37" t="s">
        <v>20668</v>
      </c>
    </row>
    <row r="375" spans="1:16" ht="25.5">
      <c r="A375" s="26" t="s">
        <v>61</v>
      </c>
      <c s="31" t="s">
        <v>389</v>
      </c>
      <c s="31" t="s">
        <v>986</v>
      </c>
      <c s="26" t="s">
        <v>63</v>
      </c>
      <c s="32" t="s">
        <v>20669</v>
      </c>
      <c s="33" t="s">
        <v>738</v>
      </c>
      <c s="34">
        <v>154</v>
      </c>
      <c s="35">
        <v>0</v>
      </c>
      <c s="35">
        <f>ROUND(ROUND(H375,2)*ROUND(G375,3),2)</f>
      </c>
      <c s="33" t="s">
        <v>5574</v>
      </c>
      <c r="O375">
        <f>(I375*21)/100</f>
      </c>
      <c t="s">
        <v>33</v>
      </c>
    </row>
    <row r="376" spans="1:5" ht="25.5">
      <c r="A376" s="36" t="s">
        <v>67</v>
      </c>
      <c r="E376" s="37" t="s">
        <v>20670</v>
      </c>
    </row>
    <row r="377" spans="1:5" ht="25.5">
      <c r="A377" s="38" t="s">
        <v>68</v>
      </c>
      <c r="E377" s="39" t="s">
        <v>1000</v>
      </c>
    </row>
    <row r="378" spans="1:5" ht="89.25">
      <c r="A378" t="s">
        <v>70</v>
      </c>
      <c r="E378" s="37" t="s">
        <v>20668</v>
      </c>
    </row>
    <row r="379" spans="1:16" ht="25.5">
      <c r="A379" s="26" t="s">
        <v>61</v>
      </c>
      <c s="31" t="s">
        <v>392</v>
      </c>
      <c s="31" t="s">
        <v>3153</v>
      </c>
      <c s="26" t="s">
        <v>63</v>
      </c>
      <c s="32" t="s">
        <v>20671</v>
      </c>
      <c s="33" t="s">
        <v>738</v>
      </c>
      <c s="34">
        <v>5</v>
      </c>
      <c s="35">
        <v>0</v>
      </c>
      <c s="35">
        <f>ROUND(ROUND(H379,2)*ROUND(G379,3),2)</f>
      </c>
      <c s="33" t="s">
        <v>5574</v>
      </c>
      <c r="O379">
        <f>(I379*21)/100</f>
      </c>
      <c t="s">
        <v>33</v>
      </c>
    </row>
    <row r="380" spans="1:5" ht="25.5">
      <c r="A380" s="36" t="s">
        <v>67</v>
      </c>
      <c r="E380" s="37" t="s">
        <v>20672</v>
      </c>
    </row>
    <row r="381" spans="1:5" ht="25.5">
      <c r="A381" s="38" t="s">
        <v>68</v>
      </c>
      <c r="E381" s="39" t="s">
        <v>1000</v>
      </c>
    </row>
    <row r="382" spans="1:5" ht="89.25">
      <c r="A382" t="s">
        <v>70</v>
      </c>
      <c r="E382" s="37" t="s">
        <v>20668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0+O11+O48+O121+O330+O351+O356+O389+O506+O523</f>
      </c>
      <c t="s">
        <v>32</v>
      </c>
    </row>
    <row r="3" spans="1:16" ht="15" customHeight="1">
      <c r="A3" t="s">
        <v>12</v>
      </c>
      <c s="12" t="s">
        <v>14</v>
      </c>
      <c s="13" t="s">
        <v>15</v>
      </c>
      <c s="1"/>
      <c s="14" t="s">
        <v>16</v>
      </c>
      <c s="1"/>
      <c s="9"/>
      <c s="8" t="s">
        <v>20673</v>
      </c>
      <c s="40">
        <f>0+I11+I48+I121+I330+I351+I356+I389+I506+I523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20156</v>
      </c>
      <c s="1"/>
      <c s="14" t="s">
        <v>20157</v>
      </c>
      <c s="1"/>
      <c s="1"/>
      <c s="1"/>
      <c s="1"/>
      <c s="1"/>
    </row>
    <row r="7" spans="1:10" ht="12.75" customHeight="1">
      <c r="A7" t="s">
        <v>27</v>
      </c>
      <c s="16" t="s">
        <v>28</v>
      </c>
      <c s="17" t="s">
        <v>20673</v>
      </c>
      <c s="6"/>
      <c s="18" t="s">
        <v>20674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20163</v>
      </c>
      <c s="27"/>
      <c s="29" t="s">
        <v>20164</v>
      </c>
      <c s="27"/>
      <c s="27"/>
      <c s="27"/>
      <c s="30">
        <f>0+Q11</f>
      </c>
      <c s="27"/>
      <c r="O11">
        <f>0+R11</f>
      </c>
      <c r="Q11">
        <f>0+I12+I16+I20+I24+I28+I32+I36+I40+I44</f>
      </c>
      <c>
        <f>0+O12+O16+O20+O24+O28+O32+O36+O40+O44</f>
      </c>
    </row>
    <row r="12" spans="1:16" ht="12.75">
      <c r="A12" s="26" t="s">
        <v>61</v>
      </c>
      <c s="31" t="s">
        <v>39</v>
      </c>
      <c s="31" t="s">
        <v>3335</v>
      </c>
      <c s="26" t="s">
        <v>63</v>
      </c>
      <c s="32" t="s">
        <v>3336</v>
      </c>
      <c s="33" t="s">
        <v>65</v>
      </c>
      <c s="34">
        <v>200.8</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20165</v>
      </c>
    </row>
    <row r="16" spans="1:16" ht="12.75">
      <c r="A16" s="26" t="s">
        <v>61</v>
      </c>
      <c s="31" t="s">
        <v>33</v>
      </c>
      <c s="31" t="s">
        <v>20166</v>
      </c>
      <c s="26" t="s">
        <v>63</v>
      </c>
      <c s="32" t="s">
        <v>20167</v>
      </c>
      <c s="33" t="s">
        <v>65</v>
      </c>
      <c s="34">
        <v>34</v>
      </c>
      <c s="35">
        <v>0</v>
      </c>
      <c s="35">
        <f>ROUND(ROUND(H16,2)*ROUND(G16,3),2)</f>
      </c>
      <c s="33" t="s">
        <v>2820</v>
      </c>
      <c r="O16">
        <f>(I16*21)/100</f>
      </c>
      <c t="s">
        <v>33</v>
      </c>
    </row>
    <row r="17" spans="1:5" ht="12.75">
      <c r="A17" s="36" t="s">
        <v>67</v>
      </c>
      <c r="E17" s="37" t="s">
        <v>20167</v>
      </c>
    </row>
    <row r="18" spans="1:5" ht="25.5">
      <c r="A18" s="38" t="s">
        <v>68</v>
      </c>
      <c r="E18" s="39" t="s">
        <v>1000</v>
      </c>
    </row>
    <row r="19" spans="1:5" ht="191.25">
      <c r="A19" t="s">
        <v>70</v>
      </c>
      <c r="E19" s="37" t="s">
        <v>20168</v>
      </c>
    </row>
    <row r="20" spans="1:16" ht="25.5">
      <c r="A20" s="26" t="s">
        <v>61</v>
      </c>
      <c s="31" t="s">
        <v>32</v>
      </c>
      <c s="31" t="s">
        <v>20169</v>
      </c>
      <c s="26" t="s">
        <v>63</v>
      </c>
      <c s="32" t="s">
        <v>20170</v>
      </c>
      <c s="33" t="s">
        <v>1105</v>
      </c>
      <c s="34">
        <v>7044</v>
      </c>
      <c s="35">
        <v>0</v>
      </c>
      <c s="35">
        <f>ROUND(ROUND(H20,2)*ROUND(G20,3),2)</f>
      </c>
      <c s="33" t="s">
        <v>2820</v>
      </c>
      <c r="O20">
        <f>(I20*21)/100</f>
      </c>
      <c t="s">
        <v>33</v>
      </c>
    </row>
    <row r="21" spans="1:5" ht="25.5">
      <c r="A21" s="36" t="s">
        <v>67</v>
      </c>
      <c r="E21" s="37" t="s">
        <v>20170</v>
      </c>
    </row>
    <row r="22" spans="1:5" ht="25.5">
      <c r="A22" s="38" t="s">
        <v>68</v>
      </c>
      <c r="E22" s="39" t="s">
        <v>1000</v>
      </c>
    </row>
    <row r="23" spans="1:5" ht="127.5">
      <c r="A23" t="s">
        <v>70</v>
      </c>
      <c r="E23" s="37" t="s">
        <v>20171</v>
      </c>
    </row>
    <row r="24" spans="1:16" ht="12.75">
      <c r="A24" s="26" t="s">
        <v>61</v>
      </c>
      <c s="31" t="s">
        <v>43</v>
      </c>
      <c s="31" t="s">
        <v>20172</v>
      </c>
      <c s="26" t="s">
        <v>63</v>
      </c>
      <c s="32" t="s">
        <v>20173</v>
      </c>
      <c s="33" t="s">
        <v>507</v>
      </c>
      <c s="34">
        <v>52</v>
      </c>
      <c s="35">
        <v>0</v>
      </c>
      <c s="35">
        <f>ROUND(ROUND(H24,2)*ROUND(G24,3),2)</f>
      </c>
      <c s="33" t="s">
        <v>2820</v>
      </c>
      <c r="O24">
        <f>(I24*21)/100</f>
      </c>
      <c t="s">
        <v>33</v>
      </c>
    </row>
    <row r="25" spans="1:5" ht="12.75">
      <c r="A25" s="36" t="s">
        <v>67</v>
      </c>
      <c r="E25" s="37" t="s">
        <v>20173</v>
      </c>
    </row>
    <row r="26" spans="1:5" ht="25.5">
      <c r="A26" s="38" t="s">
        <v>68</v>
      </c>
      <c r="E26" s="39" t="s">
        <v>1000</v>
      </c>
    </row>
    <row r="27" spans="1:5" ht="89.25">
      <c r="A27" t="s">
        <v>70</v>
      </c>
      <c r="E27" s="37" t="s">
        <v>20174</v>
      </c>
    </row>
    <row r="28" spans="1:16" ht="12.75">
      <c r="A28" s="26" t="s">
        <v>61</v>
      </c>
      <c s="31" t="s">
        <v>45</v>
      </c>
      <c s="31" t="s">
        <v>20175</v>
      </c>
      <c s="26" t="s">
        <v>63</v>
      </c>
      <c s="32" t="s">
        <v>20176</v>
      </c>
      <c s="33" t="s">
        <v>507</v>
      </c>
      <c s="34">
        <v>106</v>
      </c>
      <c s="35">
        <v>0</v>
      </c>
      <c s="35">
        <f>ROUND(ROUND(H28,2)*ROUND(G28,3),2)</f>
      </c>
      <c s="33" t="s">
        <v>2820</v>
      </c>
      <c r="O28">
        <f>(I28*21)/100</f>
      </c>
      <c t="s">
        <v>33</v>
      </c>
    </row>
    <row r="29" spans="1:5" ht="12.75">
      <c r="A29" s="36" t="s">
        <v>67</v>
      </c>
      <c r="E29" s="37" t="s">
        <v>20176</v>
      </c>
    </row>
    <row r="30" spans="1:5" ht="25.5">
      <c r="A30" s="38" t="s">
        <v>68</v>
      </c>
      <c r="E30" s="39" t="s">
        <v>1000</v>
      </c>
    </row>
    <row r="31" spans="1:5" ht="76.5">
      <c r="A31" t="s">
        <v>70</v>
      </c>
      <c r="E31" s="37" t="s">
        <v>20177</v>
      </c>
    </row>
    <row r="32" spans="1:16" ht="12.75">
      <c r="A32" s="26" t="s">
        <v>61</v>
      </c>
      <c s="31" t="s">
        <v>47</v>
      </c>
      <c s="31" t="s">
        <v>6105</v>
      </c>
      <c s="26" t="s">
        <v>63</v>
      </c>
      <c s="32" t="s">
        <v>6106</v>
      </c>
      <c s="33" t="s">
        <v>507</v>
      </c>
      <c s="34">
        <v>19</v>
      </c>
      <c s="35">
        <v>0</v>
      </c>
      <c s="35">
        <f>ROUND(ROUND(H32,2)*ROUND(G32,3),2)</f>
      </c>
      <c s="33" t="s">
        <v>2820</v>
      </c>
      <c r="O32">
        <f>(I32*21)/100</f>
      </c>
      <c t="s">
        <v>33</v>
      </c>
    </row>
    <row r="33" spans="1:5" ht="12.75">
      <c r="A33" s="36" t="s">
        <v>67</v>
      </c>
      <c r="E33" s="37" t="s">
        <v>6106</v>
      </c>
    </row>
    <row r="34" spans="1:5" ht="25.5">
      <c r="A34" s="38" t="s">
        <v>68</v>
      </c>
      <c r="E34" s="39" t="s">
        <v>1000</v>
      </c>
    </row>
    <row r="35" spans="1:5" ht="76.5">
      <c r="A35" t="s">
        <v>70</v>
      </c>
      <c r="E35" s="37" t="s">
        <v>6108</v>
      </c>
    </row>
    <row r="36" spans="1:16" ht="12.75">
      <c r="A36" s="26" t="s">
        <v>61</v>
      </c>
      <c s="31" t="s">
        <v>87</v>
      </c>
      <c s="31" t="s">
        <v>20178</v>
      </c>
      <c s="26" t="s">
        <v>63</v>
      </c>
      <c s="32" t="s">
        <v>20179</v>
      </c>
      <c s="33" t="s">
        <v>507</v>
      </c>
      <c s="34">
        <v>1</v>
      </c>
      <c s="35">
        <v>0</v>
      </c>
      <c s="35">
        <f>ROUND(ROUND(H36,2)*ROUND(G36,3),2)</f>
      </c>
      <c s="33" t="s">
        <v>2820</v>
      </c>
      <c r="O36">
        <f>(I36*21)/100</f>
      </c>
      <c t="s">
        <v>33</v>
      </c>
    </row>
    <row r="37" spans="1:5" ht="12.75">
      <c r="A37" s="36" t="s">
        <v>67</v>
      </c>
      <c r="E37" s="37" t="s">
        <v>20179</v>
      </c>
    </row>
    <row r="38" spans="1:5" ht="25.5">
      <c r="A38" s="38" t="s">
        <v>68</v>
      </c>
      <c r="E38" s="39" t="s">
        <v>1000</v>
      </c>
    </row>
    <row r="39" spans="1:5" ht="76.5">
      <c r="A39" t="s">
        <v>70</v>
      </c>
      <c r="E39" s="37" t="s">
        <v>20180</v>
      </c>
    </row>
    <row r="40" spans="1:16" ht="12.75">
      <c r="A40" s="26" t="s">
        <v>61</v>
      </c>
      <c s="31" t="s">
        <v>91</v>
      </c>
      <c s="31" t="s">
        <v>20187</v>
      </c>
      <c s="26" t="s">
        <v>63</v>
      </c>
      <c s="32" t="s">
        <v>20188</v>
      </c>
      <c s="33" t="s">
        <v>507</v>
      </c>
      <c s="34">
        <v>24</v>
      </c>
      <c s="35">
        <v>0</v>
      </c>
      <c s="35">
        <f>ROUND(ROUND(H40,2)*ROUND(G40,3),2)</f>
      </c>
      <c s="33" t="s">
        <v>2820</v>
      </c>
      <c r="O40">
        <f>(I40*21)/100</f>
      </c>
      <c t="s">
        <v>33</v>
      </c>
    </row>
    <row r="41" spans="1:5" ht="12.75">
      <c r="A41" s="36" t="s">
        <v>67</v>
      </c>
      <c r="E41" s="37" t="s">
        <v>20188</v>
      </c>
    </row>
    <row r="42" spans="1:5" ht="25.5">
      <c r="A42" s="38" t="s">
        <v>68</v>
      </c>
      <c r="E42" s="39" t="s">
        <v>1000</v>
      </c>
    </row>
    <row r="43" spans="1:5" ht="114.75">
      <c r="A43" t="s">
        <v>70</v>
      </c>
      <c r="E43" s="37" t="s">
        <v>20189</v>
      </c>
    </row>
    <row r="44" spans="1:16" ht="25.5">
      <c r="A44" s="26" t="s">
        <v>61</v>
      </c>
      <c s="31" t="s">
        <v>50</v>
      </c>
      <c s="31" t="s">
        <v>20193</v>
      </c>
      <c s="26" t="s">
        <v>63</v>
      </c>
      <c s="32" t="s">
        <v>20194</v>
      </c>
      <c s="33" t="s">
        <v>663</v>
      </c>
      <c s="34">
        <v>353</v>
      </c>
      <c s="35">
        <v>0</v>
      </c>
      <c s="35">
        <f>ROUND(ROUND(H44,2)*ROUND(G44,3),2)</f>
      </c>
      <c s="33" t="s">
        <v>2820</v>
      </c>
      <c r="O44">
        <f>(I44*21)/100</f>
      </c>
      <c t="s">
        <v>33</v>
      </c>
    </row>
    <row r="45" spans="1:5" ht="25.5">
      <c r="A45" s="36" t="s">
        <v>67</v>
      </c>
      <c r="E45" s="37" t="s">
        <v>20194</v>
      </c>
    </row>
    <row r="46" spans="1:5" ht="25.5">
      <c r="A46" s="38" t="s">
        <v>68</v>
      </c>
      <c r="E46" s="39" t="s">
        <v>1000</v>
      </c>
    </row>
    <row r="47" spans="1:5" ht="89.25">
      <c r="A47" t="s">
        <v>70</v>
      </c>
      <c r="E47" s="37" t="s">
        <v>20195</v>
      </c>
    </row>
    <row r="48" spans="1:18" ht="12.75" customHeight="1">
      <c r="A48" s="6" t="s">
        <v>58</v>
      </c>
      <c s="6"/>
      <c s="42" t="s">
        <v>20199</v>
      </c>
      <c s="6"/>
      <c s="29" t="s">
        <v>20200</v>
      </c>
      <c s="6"/>
      <c s="6"/>
      <c s="6"/>
      <c s="43">
        <f>0+Q48</f>
      </c>
      <c s="6"/>
      <c r="O48">
        <f>0+R48</f>
      </c>
      <c r="Q48">
        <f>0+I49+I53+I57+I61+I65+I69+I73+I77+I81+I85+I89+I93+I97+I101+I105+I109+I113+I117</f>
      </c>
      <c>
        <f>0+O49+O53+O57+O61+O65+O69+O73+O77+O81+O85+O89+O93+O97+O101+O105+O109+O113+O117</f>
      </c>
    </row>
    <row r="49" spans="1:16" ht="25.5">
      <c r="A49" s="26" t="s">
        <v>61</v>
      </c>
      <c s="31" t="s">
        <v>52</v>
      </c>
      <c s="31" t="s">
        <v>20676</v>
      </c>
      <c s="26" t="s">
        <v>63</v>
      </c>
      <c s="32" t="s">
        <v>20677</v>
      </c>
      <c s="33" t="s">
        <v>507</v>
      </c>
      <c s="34">
        <v>1</v>
      </c>
      <c s="35">
        <v>0</v>
      </c>
      <c s="35">
        <f>ROUND(ROUND(H49,2)*ROUND(G49,3),2)</f>
      </c>
      <c s="33" t="s">
        <v>2820</v>
      </c>
      <c r="O49">
        <f>(I49*21)/100</f>
      </c>
      <c t="s">
        <v>33</v>
      </c>
    </row>
    <row r="50" spans="1:5" ht="25.5">
      <c r="A50" s="36" t="s">
        <v>67</v>
      </c>
      <c r="E50" s="37" t="s">
        <v>20677</v>
      </c>
    </row>
    <row r="51" spans="1:5" ht="25.5">
      <c r="A51" s="38" t="s">
        <v>68</v>
      </c>
      <c r="E51" s="39" t="s">
        <v>1000</v>
      </c>
    </row>
    <row r="52" spans="1:5" ht="102">
      <c r="A52" t="s">
        <v>70</v>
      </c>
      <c r="E52" s="37" t="s">
        <v>20210</v>
      </c>
    </row>
    <row r="53" spans="1:16" ht="25.5">
      <c r="A53" s="26" t="s">
        <v>61</v>
      </c>
      <c s="31" t="s">
        <v>54</v>
      </c>
      <c s="31" t="s">
        <v>20208</v>
      </c>
      <c s="26" t="s">
        <v>63</v>
      </c>
      <c s="32" t="s">
        <v>20209</v>
      </c>
      <c s="33" t="s">
        <v>507</v>
      </c>
      <c s="34">
        <v>20</v>
      </c>
      <c s="35">
        <v>0</v>
      </c>
      <c s="35">
        <f>ROUND(ROUND(H53,2)*ROUND(G53,3),2)</f>
      </c>
      <c s="33" t="s">
        <v>2820</v>
      </c>
      <c r="O53">
        <f>(I53*21)/100</f>
      </c>
      <c t="s">
        <v>33</v>
      </c>
    </row>
    <row r="54" spans="1:5" ht="25.5">
      <c r="A54" s="36" t="s">
        <v>67</v>
      </c>
      <c r="E54" s="37" t="s">
        <v>20209</v>
      </c>
    </row>
    <row r="55" spans="1:5" ht="25.5">
      <c r="A55" s="38" t="s">
        <v>68</v>
      </c>
      <c r="E55" s="39" t="s">
        <v>1000</v>
      </c>
    </row>
    <row r="56" spans="1:5" ht="102">
      <c r="A56" t="s">
        <v>70</v>
      </c>
      <c r="E56" s="37" t="s">
        <v>20210</v>
      </c>
    </row>
    <row r="57" spans="1:16" ht="25.5">
      <c r="A57" s="26" t="s">
        <v>61</v>
      </c>
      <c s="31" t="s">
        <v>103</v>
      </c>
      <c s="31" t="s">
        <v>20213</v>
      </c>
      <c s="26" t="s">
        <v>63</v>
      </c>
      <c s="32" t="s">
        <v>20214</v>
      </c>
      <c s="33" t="s">
        <v>507</v>
      </c>
      <c s="34">
        <v>1</v>
      </c>
      <c s="35">
        <v>0</v>
      </c>
      <c s="35">
        <f>ROUND(ROUND(H57,2)*ROUND(G57,3),2)</f>
      </c>
      <c s="33" t="s">
        <v>2820</v>
      </c>
      <c r="O57">
        <f>(I57*21)/100</f>
      </c>
      <c t="s">
        <v>33</v>
      </c>
    </row>
    <row r="58" spans="1:5" ht="25.5">
      <c r="A58" s="36" t="s">
        <v>67</v>
      </c>
      <c r="E58" s="37" t="s">
        <v>20214</v>
      </c>
    </row>
    <row r="59" spans="1:5" ht="25.5">
      <c r="A59" s="38" t="s">
        <v>68</v>
      </c>
      <c r="E59" s="39" t="s">
        <v>1000</v>
      </c>
    </row>
    <row r="60" spans="1:5" ht="102">
      <c r="A60" t="s">
        <v>70</v>
      </c>
      <c r="E60" s="37" t="s">
        <v>20210</v>
      </c>
    </row>
    <row r="61" spans="1:16" ht="25.5">
      <c r="A61" s="26" t="s">
        <v>61</v>
      </c>
      <c s="31" t="s">
        <v>107</v>
      </c>
      <c s="31" t="s">
        <v>20217</v>
      </c>
      <c s="26" t="s">
        <v>63</v>
      </c>
      <c s="32" t="s">
        <v>20218</v>
      </c>
      <c s="33" t="s">
        <v>507</v>
      </c>
      <c s="34">
        <v>3</v>
      </c>
      <c s="35">
        <v>0</v>
      </c>
      <c s="35">
        <f>ROUND(ROUND(H61,2)*ROUND(G61,3),2)</f>
      </c>
      <c s="33" t="s">
        <v>2820</v>
      </c>
      <c r="O61">
        <f>(I61*21)/100</f>
      </c>
      <c t="s">
        <v>33</v>
      </c>
    </row>
    <row r="62" spans="1:5" ht="25.5">
      <c r="A62" s="36" t="s">
        <v>67</v>
      </c>
      <c r="E62" s="37" t="s">
        <v>20218</v>
      </c>
    </row>
    <row r="63" spans="1:5" ht="25.5">
      <c r="A63" s="38" t="s">
        <v>68</v>
      </c>
      <c r="E63" s="39" t="s">
        <v>1000</v>
      </c>
    </row>
    <row r="64" spans="1:5" ht="102">
      <c r="A64" t="s">
        <v>70</v>
      </c>
      <c r="E64" s="37" t="s">
        <v>20210</v>
      </c>
    </row>
    <row r="65" spans="1:16" ht="25.5">
      <c r="A65" s="26" t="s">
        <v>61</v>
      </c>
      <c s="31" t="s">
        <v>111</v>
      </c>
      <c s="31" t="s">
        <v>20678</v>
      </c>
      <c s="26" t="s">
        <v>63</v>
      </c>
      <c s="32" t="s">
        <v>20679</v>
      </c>
      <c s="33" t="s">
        <v>507</v>
      </c>
      <c s="34">
        <v>1</v>
      </c>
      <c s="35">
        <v>0</v>
      </c>
      <c s="35">
        <f>ROUND(ROUND(H65,2)*ROUND(G65,3),2)</f>
      </c>
      <c s="33" t="s">
        <v>2820</v>
      </c>
      <c r="O65">
        <f>(I65*21)/100</f>
      </c>
      <c t="s">
        <v>33</v>
      </c>
    </row>
    <row r="66" spans="1:5" ht="25.5">
      <c r="A66" s="36" t="s">
        <v>67</v>
      </c>
      <c r="E66" s="37" t="s">
        <v>20679</v>
      </c>
    </row>
    <row r="67" spans="1:5" ht="25.5">
      <c r="A67" s="38" t="s">
        <v>68</v>
      </c>
      <c r="E67" s="39" t="s">
        <v>1000</v>
      </c>
    </row>
    <row r="68" spans="1:5" ht="102">
      <c r="A68" t="s">
        <v>70</v>
      </c>
      <c r="E68" s="37" t="s">
        <v>20210</v>
      </c>
    </row>
    <row r="69" spans="1:16" ht="12.75">
      <c r="A69" s="26" t="s">
        <v>61</v>
      </c>
      <c s="31" t="s">
        <v>115</v>
      </c>
      <c s="31" t="s">
        <v>20228</v>
      </c>
      <c s="26" t="s">
        <v>63</v>
      </c>
      <c s="32" t="s">
        <v>20229</v>
      </c>
      <c s="33" t="s">
        <v>507</v>
      </c>
      <c s="34">
        <v>6</v>
      </c>
      <c s="35">
        <v>0</v>
      </c>
      <c s="35">
        <f>ROUND(ROUND(H69,2)*ROUND(G69,3),2)</f>
      </c>
      <c s="33" t="s">
        <v>2820</v>
      </c>
      <c r="O69">
        <f>(I69*21)/100</f>
      </c>
      <c t="s">
        <v>33</v>
      </c>
    </row>
    <row r="70" spans="1:5" ht="12.75">
      <c r="A70" s="36" t="s">
        <v>67</v>
      </c>
      <c r="E70" s="37" t="s">
        <v>20229</v>
      </c>
    </row>
    <row r="71" spans="1:5" ht="25.5">
      <c r="A71" s="38" t="s">
        <v>68</v>
      </c>
      <c r="E71" s="39" t="s">
        <v>1000</v>
      </c>
    </row>
    <row r="72" spans="1:5" ht="102">
      <c r="A72" t="s">
        <v>70</v>
      </c>
      <c r="E72" s="37" t="s">
        <v>20227</v>
      </c>
    </row>
    <row r="73" spans="1:16" ht="12.75">
      <c r="A73" s="26" t="s">
        <v>61</v>
      </c>
      <c s="31" t="s">
        <v>119</v>
      </c>
      <c s="31" t="s">
        <v>20230</v>
      </c>
      <c s="26" t="s">
        <v>63</v>
      </c>
      <c s="32" t="s">
        <v>20231</v>
      </c>
      <c s="33" t="s">
        <v>507</v>
      </c>
      <c s="34">
        <v>6</v>
      </c>
      <c s="35">
        <v>0</v>
      </c>
      <c s="35">
        <f>ROUND(ROUND(H73,2)*ROUND(G73,3),2)</f>
      </c>
      <c s="33" t="s">
        <v>2820</v>
      </c>
      <c r="O73">
        <f>(I73*21)/100</f>
      </c>
      <c t="s">
        <v>33</v>
      </c>
    </row>
    <row r="74" spans="1:5" ht="12.75">
      <c r="A74" s="36" t="s">
        <v>67</v>
      </c>
      <c r="E74" s="37" t="s">
        <v>20231</v>
      </c>
    </row>
    <row r="75" spans="1:5" ht="25.5">
      <c r="A75" s="38" t="s">
        <v>68</v>
      </c>
      <c r="E75" s="39" t="s">
        <v>1000</v>
      </c>
    </row>
    <row r="76" spans="1:5" ht="102">
      <c r="A76" t="s">
        <v>70</v>
      </c>
      <c r="E76" s="37" t="s">
        <v>20227</v>
      </c>
    </row>
    <row r="77" spans="1:16" ht="12.75">
      <c r="A77" s="26" t="s">
        <v>61</v>
      </c>
      <c s="31" t="s">
        <v>123</v>
      </c>
      <c s="31" t="s">
        <v>20234</v>
      </c>
      <c s="26" t="s">
        <v>63</v>
      </c>
      <c s="32" t="s">
        <v>20235</v>
      </c>
      <c s="33" t="s">
        <v>6194</v>
      </c>
      <c s="34">
        <v>67.9</v>
      </c>
      <c s="35">
        <v>0</v>
      </c>
      <c s="35">
        <f>ROUND(ROUND(H77,2)*ROUND(G77,3),2)</f>
      </c>
      <c s="33" t="s">
        <v>2820</v>
      </c>
      <c r="O77">
        <f>(I77*21)/100</f>
      </c>
      <c t="s">
        <v>33</v>
      </c>
    </row>
    <row r="78" spans="1:5" ht="12.75">
      <c r="A78" s="36" t="s">
        <v>67</v>
      </c>
      <c r="E78" s="37" t="s">
        <v>20235</v>
      </c>
    </row>
    <row r="79" spans="1:5" ht="25.5">
      <c r="A79" s="38" t="s">
        <v>68</v>
      </c>
      <c r="E79" s="39" t="s">
        <v>1000</v>
      </c>
    </row>
    <row r="80" spans="1:5" ht="102">
      <c r="A80" t="s">
        <v>70</v>
      </c>
      <c r="E80" s="37" t="s">
        <v>20236</v>
      </c>
    </row>
    <row r="81" spans="1:16" ht="12.75">
      <c r="A81" s="26" t="s">
        <v>61</v>
      </c>
      <c s="31" t="s">
        <v>127</v>
      </c>
      <c s="31" t="s">
        <v>20237</v>
      </c>
      <c s="26" t="s">
        <v>63</v>
      </c>
      <c s="32" t="s">
        <v>20238</v>
      </c>
      <c s="33" t="s">
        <v>507</v>
      </c>
      <c s="34">
        <v>3</v>
      </c>
      <c s="35">
        <v>0</v>
      </c>
      <c s="35">
        <f>ROUND(ROUND(H81,2)*ROUND(G81,3),2)</f>
      </c>
      <c s="33" t="s">
        <v>2820</v>
      </c>
      <c r="O81">
        <f>(I81*21)/100</f>
      </c>
      <c t="s">
        <v>33</v>
      </c>
    </row>
    <row r="82" spans="1:5" ht="12.75">
      <c r="A82" s="36" t="s">
        <v>67</v>
      </c>
      <c r="E82" s="37" t="s">
        <v>20238</v>
      </c>
    </row>
    <row r="83" spans="1:5" ht="25.5">
      <c r="A83" s="38" t="s">
        <v>68</v>
      </c>
      <c r="E83" s="39" t="s">
        <v>1000</v>
      </c>
    </row>
    <row r="84" spans="1:5" ht="114.75">
      <c r="A84" t="s">
        <v>70</v>
      </c>
      <c r="E84" s="37" t="s">
        <v>20239</v>
      </c>
    </row>
    <row r="85" spans="1:16" ht="12.75">
      <c r="A85" s="26" t="s">
        <v>61</v>
      </c>
      <c s="31" t="s">
        <v>131</v>
      </c>
      <c s="31" t="s">
        <v>20240</v>
      </c>
      <c s="26" t="s">
        <v>63</v>
      </c>
      <c s="32" t="s">
        <v>20241</v>
      </c>
      <c s="33" t="s">
        <v>507</v>
      </c>
      <c s="34">
        <v>1</v>
      </c>
      <c s="35">
        <v>0</v>
      </c>
      <c s="35">
        <f>ROUND(ROUND(H85,2)*ROUND(G85,3),2)</f>
      </c>
      <c s="33" t="s">
        <v>2820</v>
      </c>
      <c r="O85">
        <f>(I85*21)/100</f>
      </c>
      <c t="s">
        <v>33</v>
      </c>
    </row>
    <row r="86" spans="1:5" ht="12.75">
      <c r="A86" s="36" t="s">
        <v>67</v>
      </c>
      <c r="E86" s="37" t="s">
        <v>20241</v>
      </c>
    </row>
    <row r="87" spans="1:5" ht="25.5">
      <c r="A87" s="38" t="s">
        <v>68</v>
      </c>
      <c r="E87" s="39" t="s">
        <v>1000</v>
      </c>
    </row>
    <row r="88" spans="1:5" ht="114.75">
      <c r="A88" t="s">
        <v>70</v>
      </c>
      <c r="E88" s="37" t="s">
        <v>20239</v>
      </c>
    </row>
    <row r="89" spans="1:16" ht="25.5">
      <c r="A89" s="26" t="s">
        <v>61</v>
      </c>
      <c s="31" t="s">
        <v>135</v>
      </c>
      <c s="31" t="s">
        <v>20242</v>
      </c>
      <c s="26" t="s">
        <v>63</v>
      </c>
      <c s="32" t="s">
        <v>20243</v>
      </c>
      <c s="33" t="s">
        <v>507</v>
      </c>
      <c s="34">
        <v>3</v>
      </c>
      <c s="35">
        <v>0</v>
      </c>
      <c s="35">
        <f>ROUND(ROUND(H89,2)*ROUND(G89,3),2)</f>
      </c>
      <c s="33" t="s">
        <v>2820</v>
      </c>
      <c r="O89">
        <f>(I89*21)/100</f>
      </c>
      <c t="s">
        <v>33</v>
      </c>
    </row>
    <row r="90" spans="1:5" ht="25.5">
      <c r="A90" s="36" t="s">
        <v>67</v>
      </c>
      <c r="E90" s="37" t="s">
        <v>20243</v>
      </c>
    </row>
    <row r="91" spans="1:5" ht="25.5">
      <c r="A91" s="38" t="s">
        <v>68</v>
      </c>
      <c r="E91" s="39" t="s">
        <v>1000</v>
      </c>
    </row>
    <row r="92" spans="1:5" ht="114.75">
      <c r="A92" t="s">
        <v>70</v>
      </c>
      <c r="E92" s="37" t="s">
        <v>20239</v>
      </c>
    </row>
    <row r="93" spans="1:16" ht="25.5">
      <c r="A93" s="26" t="s">
        <v>61</v>
      </c>
      <c s="31" t="s">
        <v>139</v>
      </c>
      <c s="31" t="s">
        <v>20244</v>
      </c>
      <c s="26" t="s">
        <v>63</v>
      </c>
      <c s="32" t="s">
        <v>20245</v>
      </c>
      <c s="33" t="s">
        <v>507</v>
      </c>
      <c s="34">
        <v>1</v>
      </c>
      <c s="35">
        <v>0</v>
      </c>
      <c s="35">
        <f>ROUND(ROUND(H93,2)*ROUND(G93,3),2)</f>
      </c>
      <c s="33" t="s">
        <v>2820</v>
      </c>
      <c r="O93">
        <f>(I93*21)/100</f>
      </c>
      <c t="s">
        <v>33</v>
      </c>
    </row>
    <row r="94" spans="1:5" ht="25.5">
      <c r="A94" s="36" t="s">
        <v>67</v>
      </c>
      <c r="E94" s="37" t="s">
        <v>20245</v>
      </c>
    </row>
    <row r="95" spans="1:5" ht="25.5">
      <c r="A95" s="38" t="s">
        <v>68</v>
      </c>
      <c r="E95" s="39" t="s">
        <v>1000</v>
      </c>
    </row>
    <row r="96" spans="1:5" ht="114.75">
      <c r="A96" t="s">
        <v>70</v>
      </c>
      <c r="E96" s="37" t="s">
        <v>20239</v>
      </c>
    </row>
    <row r="97" spans="1:16" ht="12.75">
      <c r="A97" s="26" t="s">
        <v>61</v>
      </c>
      <c s="31" t="s">
        <v>143</v>
      </c>
      <c s="31" t="s">
        <v>20246</v>
      </c>
      <c s="26" t="s">
        <v>63</v>
      </c>
      <c s="32" t="s">
        <v>20247</v>
      </c>
      <c s="33" t="s">
        <v>507</v>
      </c>
      <c s="34">
        <v>3</v>
      </c>
      <c s="35">
        <v>0</v>
      </c>
      <c s="35">
        <f>ROUND(ROUND(H97,2)*ROUND(G97,3),2)</f>
      </c>
      <c s="33" t="s">
        <v>2820</v>
      </c>
      <c r="O97">
        <f>(I97*21)/100</f>
      </c>
      <c t="s">
        <v>33</v>
      </c>
    </row>
    <row r="98" spans="1:5" ht="12.75">
      <c r="A98" s="36" t="s">
        <v>67</v>
      </c>
      <c r="E98" s="37" t="s">
        <v>20247</v>
      </c>
    </row>
    <row r="99" spans="1:5" ht="25.5">
      <c r="A99" s="38" t="s">
        <v>68</v>
      </c>
      <c r="E99" s="39" t="s">
        <v>1000</v>
      </c>
    </row>
    <row r="100" spans="1:5" ht="114.75">
      <c r="A100" t="s">
        <v>70</v>
      </c>
      <c r="E100" s="37" t="s">
        <v>20248</v>
      </c>
    </row>
    <row r="101" spans="1:16" ht="12.75">
      <c r="A101" s="26" t="s">
        <v>61</v>
      </c>
      <c s="31" t="s">
        <v>148</v>
      </c>
      <c s="31" t="s">
        <v>20249</v>
      </c>
      <c s="26" t="s">
        <v>63</v>
      </c>
      <c s="32" t="s">
        <v>20250</v>
      </c>
      <c s="33" t="s">
        <v>507</v>
      </c>
      <c s="34">
        <v>1</v>
      </c>
      <c s="35">
        <v>0</v>
      </c>
      <c s="35">
        <f>ROUND(ROUND(H101,2)*ROUND(G101,3),2)</f>
      </c>
      <c s="33" t="s">
        <v>2820</v>
      </c>
      <c r="O101">
        <f>(I101*21)/100</f>
      </c>
      <c t="s">
        <v>33</v>
      </c>
    </row>
    <row r="102" spans="1:5" ht="12.75">
      <c r="A102" s="36" t="s">
        <v>67</v>
      </c>
      <c r="E102" s="37" t="s">
        <v>20250</v>
      </c>
    </row>
    <row r="103" spans="1:5" ht="25.5">
      <c r="A103" s="38" t="s">
        <v>68</v>
      </c>
      <c r="E103" s="39" t="s">
        <v>1000</v>
      </c>
    </row>
    <row r="104" spans="1:5" ht="114.75">
      <c r="A104" t="s">
        <v>70</v>
      </c>
      <c r="E104" s="37" t="s">
        <v>20248</v>
      </c>
    </row>
    <row r="105" spans="1:16" ht="12.75">
      <c r="A105" s="26" t="s">
        <v>61</v>
      </c>
      <c s="31" t="s">
        <v>151</v>
      </c>
      <c s="31" t="s">
        <v>20251</v>
      </c>
      <c s="26" t="s">
        <v>63</v>
      </c>
      <c s="32" t="s">
        <v>20252</v>
      </c>
      <c s="33" t="s">
        <v>507</v>
      </c>
      <c s="34">
        <v>4</v>
      </c>
      <c s="35">
        <v>0</v>
      </c>
      <c s="35">
        <f>ROUND(ROUND(H105,2)*ROUND(G105,3),2)</f>
      </c>
      <c s="33" t="s">
        <v>2820</v>
      </c>
      <c r="O105">
        <f>(I105*21)/100</f>
      </c>
      <c t="s">
        <v>33</v>
      </c>
    </row>
    <row r="106" spans="1:5" ht="12.75">
      <c r="A106" s="36" t="s">
        <v>67</v>
      </c>
      <c r="E106" s="37" t="s">
        <v>20252</v>
      </c>
    </row>
    <row r="107" spans="1:5" ht="25.5">
      <c r="A107" s="38" t="s">
        <v>68</v>
      </c>
      <c r="E107" s="39" t="s">
        <v>1000</v>
      </c>
    </row>
    <row r="108" spans="1:5" ht="114.75">
      <c r="A108" t="s">
        <v>70</v>
      </c>
      <c r="E108" s="37" t="s">
        <v>20248</v>
      </c>
    </row>
    <row r="109" spans="1:16" ht="12.75">
      <c r="A109" s="26" t="s">
        <v>61</v>
      </c>
      <c s="31" t="s">
        <v>155</v>
      </c>
      <c s="31" t="s">
        <v>20256</v>
      </c>
      <c s="26" t="s">
        <v>63</v>
      </c>
      <c s="32" t="s">
        <v>20257</v>
      </c>
      <c s="33" t="s">
        <v>6231</v>
      </c>
      <c s="34">
        <v>100</v>
      </c>
      <c s="35">
        <v>0</v>
      </c>
      <c s="35">
        <f>ROUND(ROUND(H109,2)*ROUND(G109,3),2)</f>
      </c>
      <c s="33" t="s">
        <v>2820</v>
      </c>
      <c r="O109">
        <f>(I109*21)/100</f>
      </c>
      <c t="s">
        <v>33</v>
      </c>
    </row>
    <row r="110" spans="1:5" ht="12.75">
      <c r="A110" s="36" t="s">
        <v>67</v>
      </c>
      <c r="E110" s="37" t="s">
        <v>20257</v>
      </c>
    </row>
    <row r="111" spans="1:5" ht="25.5">
      <c r="A111" s="38" t="s">
        <v>68</v>
      </c>
      <c r="E111" s="39" t="s">
        <v>1000</v>
      </c>
    </row>
    <row r="112" spans="1:5" ht="102">
      <c r="A112" t="s">
        <v>70</v>
      </c>
      <c r="E112" s="37" t="s">
        <v>20258</v>
      </c>
    </row>
    <row r="113" spans="1:16" ht="25.5">
      <c r="A113" s="26" t="s">
        <v>61</v>
      </c>
      <c s="31" t="s">
        <v>158</v>
      </c>
      <c s="31" t="s">
        <v>20259</v>
      </c>
      <c s="26" t="s">
        <v>63</v>
      </c>
      <c s="32" t="s">
        <v>20260</v>
      </c>
      <c s="33" t="s">
        <v>507</v>
      </c>
      <c s="34">
        <v>4</v>
      </c>
      <c s="35">
        <v>0</v>
      </c>
      <c s="35">
        <f>ROUND(ROUND(H113,2)*ROUND(G113,3),2)</f>
      </c>
      <c s="33" t="s">
        <v>2820</v>
      </c>
      <c r="O113">
        <f>(I113*21)/100</f>
      </c>
      <c t="s">
        <v>33</v>
      </c>
    </row>
    <row r="114" spans="1:5" ht="25.5">
      <c r="A114" s="36" t="s">
        <v>67</v>
      </c>
      <c r="E114" s="37" t="s">
        <v>20260</v>
      </c>
    </row>
    <row r="115" spans="1:5" ht="25.5">
      <c r="A115" s="38" t="s">
        <v>68</v>
      </c>
      <c r="E115" s="39" t="s">
        <v>1000</v>
      </c>
    </row>
    <row r="116" spans="1:5" ht="89.25">
      <c r="A116" t="s">
        <v>70</v>
      </c>
      <c r="E116" s="37" t="s">
        <v>20261</v>
      </c>
    </row>
    <row r="117" spans="1:16" ht="25.5">
      <c r="A117" s="26" t="s">
        <v>61</v>
      </c>
      <c s="31" t="s">
        <v>162</v>
      </c>
      <c s="31" t="s">
        <v>20262</v>
      </c>
      <c s="26" t="s">
        <v>63</v>
      </c>
      <c s="32" t="s">
        <v>20263</v>
      </c>
      <c s="33" t="s">
        <v>663</v>
      </c>
      <c s="34">
        <v>62</v>
      </c>
      <c s="35">
        <v>0</v>
      </c>
      <c s="35">
        <f>ROUND(ROUND(H117,2)*ROUND(G117,3),2)</f>
      </c>
      <c s="33" t="s">
        <v>2820</v>
      </c>
      <c r="O117">
        <f>(I117*21)/100</f>
      </c>
      <c t="s">
        <v>33</v>
      </c>
    </row>
    <row r="118" spans="1:5" ht="25.5">
      <c r="A118" s="36" t="s">
        <v>67</v>
      </c>
      <c r="E118" s="37" t="s">
        <v>20263</v>
      </c>
    </row>
    <row r="119" spans="1:5" ht="25.5">
      <c r="A119" s="38" t="s">
        <v>68</v>
      </c>
      <c r="E119" s="39" t="s">
        <v>1000</v>
      </c>
    </row>
    <row r="120" spans="1:5" ht="102">
      <c r="A120" t="s">
        <v>70</v>
      </c>
      <c r="E120" s="37" t="s">
        <v>20264</v>
      </c>
    </row>
    <row r="121" spans="1:18" ht="12.75" customHeight="1">
      <c r="A121" s="6" t="s">
        <v>58</v>
      </c>
      <c s="6"/>
      <c s="42" t="s">
        <v>20265</v>
      </c>
      <c s="6"/>
      <c s="29" t="s">
        <v>20266</v>
      </c>
      <c s="6"/>
      <c s="6"/>
      <c s="6"/>
      <c s="43">
        <f>0+Q121</f>
      </c>
      <c s="6"/>
      <c r="O121">
        <f>0+R121</f>
      </c>
      <c r="Q121">
        <f>0+I122+I126+I130+I134+I138+I142+I146+I150+I154+I158+I162+I166+I170+I174+I178+I182+I186+I190+I194+I198+I202+I206+I210+I214+I218+I222+I226+I230+I234+I238+I242+I246+I250+I254+I258+I262+I266+I270+I274+I278+I282+I286+I290+I294+I298+I302+I306+I310+I314+I318+I322+I326</f>
      </c>
      <c>
        <f>0+O122+O126+O130+O134+O138+O142+O146+O150+O154+O158+O162+O166+O170+O174+O178+O182+O186+O190+O194+O198+O202+O206+O210+O214+O218+O222+O226+O230+O234+O238+O242+O246+O250+O254+O258+O262+O266+O270+O274+O278+O282+O286+O290+O294+O298+O302+O306+O310+O314+O318+O322+O326</f>
      </c>
    </row>
    <row r="122" spans="1:16" ht="12.75">
      <c r="A122" s="26" t="s">
        <v>61</v>
      </c>
      <c s="31" t="s">
        <v>166</v>
      </c>
      <c s="31" t="s">
        <v>20267</v>
      </c>
      <c s="26" t="s">
        <v>63</v>
      </c>
      <c s="32" t="s">
        <v>20268</v>
      </c>
      <c s="33" t="s">
        <v>507</v>
      </c>
      <c s="34">
        <v>36</v>
      </c>
      <c s="35">
        <v>0</v>
      </c>
      <c s="35">
        <f>ROUND(ROUND(H122,2)*ROUND(G122,3),2)</f>
      </c>
      <c s="33" t="s">
        <v>2820</v>
      </c>
      <c r="O122">
        <f>(I122*21)/100</f>
      </c>
      <c t="s">
        <v>33</v>
      </c>
    </row>
    <row r="123" spans="1:5" ht="12.75">
      <c r="A123" s="36" t="s">
        <v>67</v>
      </c>
      <c r="E123" s="37" t="s">
        <v>20268</v>
      </c>
    </row>
    <row r="124" spans="1:5" ht="25.5">
      <c r="A124" s="38" t="s">
        <v>68</v>
      </c>
      <c r="E124" s="39" t="s">
        <v>1000</v>
      </c>
    </row>
    <row r="125" spans="1:5" ht="89.25">
      <c r="A125" t="s">
        <v>70</v>
      </c>
      <c r="E125" s="37" t="s">
        <v>20269</v>
      </c>
    </row>
    <row r="126" spans="1:16" ht="12.75">
      <c r="A126" s="26" t="s">
        <v>61</v>
      </c>
      <c s="31" t="s">
        <v>170</v>
      </c>
      <c s="31" t="s">
        <v>20270</v>
      </c>
      <c s="26" t="s">
        <v>63</v>
      </c>
      <c s="32" t="s">
        <v>20271</v>
      </c>
      <c s="33" t="s">
        <v>507</v>
      </c>
      <c s="34">
        <v>83</v>
      </c>
      <c s="35">
        <v>0</v>
      </c>
      <c s="35">
        <f>ROUND(ROUND(H126,2)*ROUND(G126,3),2)</f>
      </c>
      <c s="33" t="s">
        <v>2820</v>
      </c>
      <c r="O126">
        <f>(I126*21)/100</f>
      </c>
      <c t="s">
        <v>33</v>
      </c>
    </row>
    <row r="127" spans="1:5" ht="12.75">
      <c r="A127" s="36" t="s">
        <v>67</v>
      </c>
      <c r="E127" s="37" t="s">
        <v>20271</v>
      </c>
    </row>
    <row r="128" spans="1:5" ht="25.5">
      <c r="A128" s="38" t="s">
        <v>68</v>
      </c>
      <c r="E128" s="39" t="s">
        <v>1000</v>
      </c>
    </row>
    <row r="129" spans="1:5" ht="89.25">
      <c r="A129" t="s">
        <v>70</v>
      </c>
      <c r="E129" s="37" t="s">
        <v>20272</v>
      </c>
    </row>
    <row r="130" spans="1:16" ht="12.75">
      <c r="A130" s="26" t="s">
        <v>61</v>
      </c>
      <c s="31" t="s">
        <v>173</v>
      </c>
      <c s="31" t="s">
        <v>20276</v>
      </c>
      <c s="26" t="s">
        <v>63</v>
      </c>
      <c s="32" t="s">
        <v>20277</v>
      </c>
      <c s="33" t="s">
        <v>507</v>
      </c>
      <c s="34">
        <v>5</v>
      </c>
      <c s="35">
        <v>0</v>
      </c>
      <c s="35">
        <f>ROUND(ROUND(H130,2)*ROUND(G130,3),2)</f>
      </c>
      <c s="33" t="s">
        <v>2820</v>
      </c>
      <c r="O130">
        <f>(I130*21)/100</f>
      </c>
      <c t="s">
        <v>33</v>
      </c>
    </row>
    <row r="131" spans="1:5" ht="12.75">
      <c r="A131" s="36" t="s">
        <v>67</v>
      </c>
      <c r="E131" s="37" t="s">
        <v>20277</v>
      </c>
    </row>
    <row r="132" spans="1:5" ht="25.5">
      <c r="A132" s="38" t="s">
        <v>68</v>
      </c>
      <c r="E132" s="39" t="s">
        <v>1000</v>
      </c>
    </row>
    <row r="133" spans="1:5" ht="89.25">
      <c r="A133" t="s">
        <v>70</v>
      </c>
      <c r="E133" s="37" t="s">
        <v>20278</v>
      </c>
    </row>
    <row r="134" spans="1:16" ht="12.75">
      <c r="A134" s="26" t="s">
        <v>61</v>
      </c>
      <c s="31" t="s">
        <v>177</v>
      </c>
      <c s="31" t="s">
        <v>20279</v>
      </c>
      <c s="26" t="s">
        <v>63</v>
      </c>
      <c s="32" t="s">
        <v>20280</v>
      </c>
      <c s="33" t="s">
        <v>507</v>
      </c>
      <c s="34">
        <v>5</v>
      </c>
      <c s="35">
        <v>0</v>
      </c>
      <c s="35">
        <f>ROUND(ROUND(H134,2)*ROUND(G134,3),2)</f>
      </c>
      <c s="33" t="s">
        <v>2820</v>
      </c>
      <c r="O134">
        <f>(I134*21)/100</f>
      </c>
      <c t="s">
        <v>33</v>
      </c>
    </row>
    <row r="135" spans="1:5" ht="12.75">
      <c r="A135" s="36" t="s">
        <v>67</v>
      </c>
      <c r="E135" s="37" t="s">
        <v>20280</v>
      </c>
    </row>
    <row r="136" spans="1:5" ht="25.5">
      <c r="A136" s="38" t="s">
        <v>68</v>
      </c>
      <c r="E136" s="39" t="s">
        <v>1000</v>
      </c>
    </row>
    <row r="137" spans="1:5" ht="89.25">
      <c r="A137" t="s">
        <v>70</v>
      </c>
      <c r="E137" s="37" t="s">
        <v>20281</v>
      </c>
    </row>
    <row r="138" spans="1:16" ht="12.75">
      <c r="A138" s="26" t="s">
        <v>61</v>
      </c>
      <c s="31" t="s">
        <v>180</v>
      </c>
      <c s="31" t="s">
        <v>20292</v>
      </c>
      <c s="26" t="s">
        <v>63</v>
      </c>
      <c s="32" t="s">
        <v>20293</v>
      </c>
      <c s="33" t="s">
        <v>507</v>
      </c>
      <c s="34">
        <v>5</v>
      </c>
      <c s="35">
        <v>0</v>
      </c>
      <c s="35">
        <f>ROUND(ROUND(H138,2)*ROUND(G138,3),2)</f>
      </c>
      <c s="33" t="s">
        <v>2820</v>
      </c>
      <c r="O138">
        <f>(I138*21)/100</f>
      </c>
      <c t="s">
        <v>33</v>
      </c>
    </row>
    <row r="139" spans="1:5" ht="12.75">
      <c r="A139" s="36" t="s">
        <v>67</v>
      </c>
      <c r="E139" s="37" t="s">
        <v>20293</v>
      </c>
    </row>
    <row r="140" spans="1:5" ht="25.5">
      <c r="A140" s="38" t="s">
        <v>68</v>
      </c>
      <c r="E140" s="39" t="s">
        <v>1000</v>
      </c>
    </row>
    <row r="141" spans="1:5" ht="102">
      <c r="A141" t="s">
        <v>70</v>
      </c>
      <c r="E141" s="37" t="s">
        <v>20287</v>
      </c>
    </row>
    <row r="142" spans="1:16" ht="12.75">
      <c r="A142" s="26" t="s">
        <v>61</v>
      </c>
      <c s="31" t="s">
        <v>184</v>
      </c>
      <c s="31" t="s">
        <v>20294</v>
      </c>
      <c s="26" t="s">
        <v>63</v>
      </c>
      <c s="32" t="s">
        <v>20295</v>
      </c>
      <c s="33" t="s">
        <v>507</v>
      </c>
      <c s="34">
        <v>1</v>
      </c>
      <c s="35">
        <v>0</v>
      </c>
      <c s="35">
        <f>ROUND(ROUND(H142,2)*ROUND(G142,3),2)</f>
      </c>
      <c s="33" t="s">
        <v>2820</v>
      </c>
      <c r="O142">
        <f>(I142*21)/100</f>
      </c>
      <c t="s">
        <v>33</v>
      </c>
    </row>
    <row r="143" spans="1:5" ht="12.75">
      <c r="A143" s="36" t="s">
        <v>67</v>
      </c>
      <c r="E143" s="37" t="s">
        <v>20295</v>
      </c>
    </row>
    <row r="144" spans="1:5" ht="25.5">
      <c r="A144" s="38" t="s">
        <v>68</v>
      </c>
      <c r="E144" s="39" t="s">
        <v>1000</v>
      </c>
    </row>
    <row r="145" spans="1:5" ht="102">
      <c r="A145" t="s">
        <v>70</v>
      </c>
      <c r="E145" s="37" t="s">
        <v>20287</v>
      </c>
    </row>
    <row r="146" spans="1:16" ht="12.75">
      <c r="A146" s="26" t="s">
        <v>61</v>
      </c>
      <c s="31" t="s">
        <v>188</v>
      </c>
      <c s="31" t="s">
        <v>20296</v>
      </c>
      <c s="26" t="s">
        <v>63</v>
      </c>
      <c s="32" t="s">
        <v>20297</v>
      </c>
      <c s="33" t="s">
        <v>507</v>
      </c>
      <c s="34">
        <v>4</v>
      </c>
      <c s="35">
        <v>0</v>
      </c>
      <c s="35">
        <f>ROUND(ROUND(H146,2)*ROUND(G146,3),2)</f>
      </c>
      <c s="33" t="s">
        <v>2820</v>
      </c>
      <c r="O146">
        <f>(I146*21)/100</f>
      </c>
      <c t="s">
        <v>33</v>
      </c>
    </row>
    <row r="147" spans="1:5" ht="12.75">
      <c r="A147" s="36" t="s">
        <v>67</v>
      </c>
      <c r="E147" s="37" t="s">
        <v>20297</v>
      </c>
    </row>
    <row r="148" spans="1:5" ht="25.5">
      <c r="A148" s="38" t="s">
        <v>68</v>
      </c>
      <c r="E148" s="39" t="s">
        <v>1000</v>
      </c>
    </row>
    <row r="149" spans="1:5" ht="102">
      <c r="A149" t="s">
        <v>70</v>
      </c>
      <c r="E149" s="37" t="s">
        <v>20287</v>
      </c>
    </row>
    <row r="150" spans="1:16" ht="12.75">
      <c r="A150" s="26" t="s">
        <v>61</v>
      </c>
      <c s="31" t="s">
        <v>191</v>
      </c>
      <c s="31" t="s">
        <v>20298</v>
      </c>
      <c s="26" t="s">
        <v>63</v>
      </c>
      <c s="32" t="s">
        <v>20299</v>
      </c>
      <c s="33" t="s">
        <v>507</v>
      </c>
      <c s="34">
        <v>242</v>
      </c>
      <c s="35">
        <v>0</v>
      </c>
      <c s="35">
        <f>ROUND(ROUND(H150,2)*ROUND(G150,3),2)</f>
      </c>
      <c s="33" t="s">
        <v>2820</v>
      </c>
      <c r="O150">
        <f>(I150*21)/100</f>
      </c>
      <c t="s">
        <v>33</v>
      </c>
    </row>
    <row r="151" spans="1:5" ht="12.75">
      <c r="A151" s="36" t="s">
        <v>67</v>
      </c>
      <c r="E151" s="37" t="s">
        <v>20299</v>
      </c>
    </row>
    <row r="152" spans="1:5" ht="25.5">
      <c r="A152" s="38" t="s">
        <v>68</v>
      </c>
      <c r="E152" s="39" t="s">
        <v>1000</v>
      </c>
    </row>
    <row r="153" spans="1:5" ht="102">
      <c r="A153" t="s">
        <v>70</v>
      </c>
      <c r="E153" s="37" t="s">
        <v>20287</v>
      </c>
    </row>
    <row r="154" spans="1:16" ht="12.75">
      <c r="A154" s="26" t="s">
        <v>61</v>
      </c>
      <c s="31" t="s">
        <v>194</v>
      </c>
      <c s="31" t="s">
        <v>20302</v>
      </c>
      <c s="26" t="s">
        <v>63</v>
      </c>
      <c s="32" t="s">
        <v>20303</v>
      </c>
      <c s="33" t="s">
        <v>507</v>
      </c>
      <c s="34">
        <v>18</v>
      </c>
      <c s="35">
        <v>0</v>
      </c>
      <c s="35">
        <f>ROUND(ROUND(H154,2)*ROUND(G154,3),2)</f>
      </c>
      <c s="33" t="s">
        <v>2820</v>
      </c>
      <c r="O154">
        <f>(I154*21)/100</f>
      </c>
      <c t="s">
        <v>33</v>
      </c>
    </row>
    <row r="155" spans="1:5" ht="12.75">
      <c r="A155" s="36" t="s">
        <v>67</v>
      </c>
      <c r="E155" s="37" t="s">
        <v>20303</v>
      </c>
    </row>
    <row r="156" spans="1:5" ht="25.5">
      <c r="A156" s="38" t="s">
        <v>68</v>
      </c>
      <c r="E156" s="39" t="s">
        <v>1000</v>
      </c>
    </row>
    <row r="157" spans="1:5" ht="102">
      <c r="A157" t="s">
        <v>70</v>
      </c>
      <c r="E157" s="37" t="s">
        <v>20287</v>
      </c>
    </row>
    <row r="158" spans="1:16" ht="12.75">
      <c r="A158" s="26" t="s">
        <v>61</v>
      </c>
      <c s="31" t="s">
        <v>198</v>
      </c>
      <c s="31" t="s">
        <v>20304</v>
      </c>
      <c s="26" t="s">
        <v>63</v>
      </c>
      <c s="32" t="s">
        <v>20305</v>
      </c>
      <c s="33" t="s">
        <v>507</v>
      </c>
      <c s="34">
        <v>4</v>
      </c>
      <c s="35">
        <v>0</v>
      </c>
      <c s="35">
        <f>ROUND(ROUND(H158,2)*ROUND(G158,3),2)</f>
      </c>
      <c s="33" t="s">
        <v>2820</v>
      </c>
      <c r="O158">
        <f>(I158*21)/100</f>
      </c>
      <c t="s">
        <v>33</v>
      </c>
    </row>
    <row r="159" spans="1:5" ht="12.75">
      <c r="A159" s="36" t="s">
        <v>67</v>
      </c>
      <c r="E159" s="37" t="s">
        <v>20305</v>
      </c>
    </row>
    <row r="160" spans="1:5" ht="25.5">
      <c r="A160" s="38" t="s">
        <v>68</v>
      </c>
      <c r="E160" s="39" t="s">
        <v>1000</v>
      </c>
    </row>
    <row r="161" spans="1:5" ht="102">
      <c r="A161" t="s">
        <v>70</v>
      </c>
      <c r="E161" s="37" t="s">
        <v>20287</v>
      </c>
    </row>
    <row r="162" spans="1:16" ht="12.75">
      <c r="A162" s="26" t="s">
        <v>61</v>
      </c>
      <c s="31" t="s">
        <v>202</v>
      </c>
      <c s="31" t="s">
        <v>20306</v>
      </c>
      <c s="26" t="s">
        <v>63</v>
      </c>
      <c s="32" t="s">
        <v>20307</v>
      </c>
      <c s="33" t="s">
        <v>507</v>
      </c>
      <c s="34">
        <v>20</v>
      </c>
      <c s="35">
        <v>0</v>
      </c>
      <c s="35">
        <f>ROUND(ROUND(H162,2)*ROUND(G162,3),2)</f>
      </c>
      <c s="33" t="s">
        <v>2820</v>
      </c>
      <c r="O162">
        <f>(I162*21)/100</f>
      </c>
      <c t="s">
        <v>33</v>
      </c>
    </row>
    <row r="163" spans="1:5" ht="12.75">
      <c r="A163" s="36" t="s">
        <v>67</v>
      </c>
      <c r="E163" s="37" t="s">
        <v>20307</v>
      </c>
    </row>
    <row r="164" spans="1:5" ht="25.5">
      <c r="A164" s="38" t="s">
        <v>68</v>
      </c>
      <c r="E164" s="39" t="s">
        <v>1000</v>
      </c>
    </row>
    <row r="165" spans="1:5" ht="102">
      <c r="A165" t="s">
        <v>70</v>
      </c>
      <c r="E165" s="37" t="s">
        <v>20287</v>
      </c>
    </row>
    <row r="166" spans="1:16" ht="12.75">
      <c r="A166" s="26" t="s">
        <v>61</v>
      </c>
      <c s="31" t="s">
        <v>206</v>
      </c>
      <c s="31" t="s">
        <v>20680</v>
      </c>
      <c s="26" t="s">
        <v>63</v>
      </c>
      <c s="32" t="s">
        <v>20681</v>
      </c>
      <c s="33" t="s">
        <v>507</v>
      </c>
      <c s="34">
        <v>2</v>
      </c>
      <c s="35">
        <v>0</v>
      </c>
      <c s="35">
        <f>ROUND(ROUND(H166,2)*ROUND(G166,3),2)</f>
      </c>
      <c s="33" t="s">
        <v>2820</v>
      </c>
      <c r="O166">
        <f>(I166*21)/100</f>
      </c>
      <c t="s">
        <v>33</v>
      </c>
    </row>
    <row r="167" spans="1:5" ht="12.75">
      <c r="A167" s="36" t="s">
        <v>67</v>
      </c>
      <c r="E167" s="37" t="s">
        <v>20681</v>
      </c>
    </row>
    <row r="168" spans="1:5" ht="25.5">
      <c r="A168" s="38" t="s">
        <v>68</v>
      </c>
      <c r="E168" s="39" t="s">
        <v>1000</v>
      </c>
    </row>
    <row r="169" spans="1:5" ht="102">
      <c r="A169" t="s">
        <v>70</v>
      </c>
      <c r="E169" s="37" t="s">
        <v>20287</v>
      </c>
    </row>
    <row r="170" spans="1:16" ht="12.75">
      <c r="A170" s="26" t="s">
        <v>61</v>
      </c>
      <c s="31" t="s">
        <v>210</v>
      </c>
      <c s="31" t="s">
        <v>20330</v>
      </c>
      <c s="26" t="s">
        <v>63</v>
      </c>
      <c s="32" t="s">
        <v>20331</v>
      </c>
      <c s="33" t="s">
        <v>507</v>
      </c>
      <c s="34">
        <v>2</v>
      </c>
      <c s="35">
        <v>0</v>
      </c>
      <c s="35">
        <f>ROUND(ROUND(H170,2)*ROUND(G170,3),2)</f>
      </c>
      <c s="33" t="s">
        <v>2820</v>
      </c>
      <c r="O170">
        <f>(I170*21)/100</f>
      </c>
      <c t="s">
        <v>33</v>
      </c>
    </row>
    <row r="171" spans="1:5" ht="12.75">
      <c r="A171" s="36" t="s">
        <v>67</v>
      </c>
      <c r="E171" s="37" t="s">
        <v>20331</v>
      </c>
    </row>
    <row r="172" spans="1:5" ht="25.5">
      <c r="A172" s="38" t="s">
        <v>68</v>
      </c>
      <c r="E172" s="39" t="s">
        <v>1000</v>
      </c>
    </row>
    <row r="173" spans="1:5" ht="114.75">
      <c r="A173" t="s">
        <v>70</v>
      </c>
      <c r="E173" s="37" t="s">
        <v>20325</v>
      </c>
    </row>
    <row r="174" spans="1:16" ht="12.75">
      <c r="A174" s="26" t="s">
        <v>61</v>
      </c>
      <c s="31" t="s">
        <v>214</v>
      </c>
      <c s="31" t="s">
        <v>20332</v>
      </c>
      <c s="26" t="s">
        <v>63</v>
      </c>
      <c s="32" t="s">
        <v>20333</v>
      </c>
      <c s="33" t="s">
        <v>507</v>
      </c>
      <c s="34">
        <v>2</v>
      </c>
      <c s="35">
        <v>0</v>
      </c>
      <c s="35">
        <f>ROUND(ROUND(H174,2)*ROUND(G174,3),2)</f>
      </c>
      <c s="33" t="s">
        <v>2820</v>
      </c>
      <c r="O174">
        <f>(I174*21)/100</f>
      </c>
      <c t="s">
        <v>33</v>
      </c>
    </row>
    <row r="175" spans="1:5" ht="12.75">
      <c r="A175" s="36" t="s">
        <v>67</v>
      </c>
      <c r="E175" s="37" t="s">
        <v>20333</v>
      </c>
    </row>
    <row r="176" spans="1:5" ht="25.5">
      <c r="A176" s="38" t="s">
        <v>68</v>
      </c>
      <c r="E176" s="39" t="s">
        <v>1000</v>
      </c>
    </row>
    <row r="177" spans="1:5" ht="114.75">
      <c r="A177" t="s">
        <v>70</v>
      </c>
      <c r="E177" s="37" t="s">
        <v>20325</v>
      </c>
    </row>
    <row r="178" spans="1:16" ht="12.75">
      <c r="A178" s="26" t="s">
        <v>61</v>
      </c>
      <c s="31" t="s">
        <v>217</v>
      </c>
      <c s="31" t="s">
        <v>20337</v>
      </c>
      <c s="26" t="s">
        <v>63</v>
      </c>
      <c s="32" t="s">
        <v>20338</v>
      </c>
      <c s="33" t="s">
        <v>507</v>
      </c>
      <c s="34">
        <v>4</v>
      </c>
      <c s="35">
        <v>0</v>
      </c>
      <c s="35">
        <f>ROUND(ROUND(H178,2)*ROUND(G178,3),2)</f>
      </c>
      <c s="33" t="s">
        <v>2820</v>
      </c>
      <c r="O178">
        <f>(I178*21)/100</f>
      </c>
      <c t="s">
        <v>33</v>
      </c>
    </row>
    <row r="179" spans="1:5" ht="12.75">
      <c r="A179" s="36" t="s">
        <v>67</v>
      </c>
      <c r="E179" s="37" t="s">
        <v>20338</v>
      </c>
    </row>
    <row r="180" spans="1:5" ht="25.5">
      <c r="A180" s="38" t="s">
        <v>68</v>
      </c>
      <c r="E180" s="39" t="s">
        <v>1000</v>
      </c>
    </row>
    <row r="181" spans="1:5" ht="114.75">
      <c r="A181" t="s">
        <v>70</v>
      </c>
      <c r="E181" s="37" t="s">
        <v>20325</v>
      </c>
    </row>
    <row r="182" spans="1:16" ht="12.75">
      <c r="A182" s="26" t="s">
        <v>61</v>
      </c>
      <c s="31" t="s">
        <v>220</v>
      </c>
      <c s="31" t="s">
        <v>20344</v>
      </c>
      <c s="26" t="s">
        <v>63</v>
      </c>
      <c s="32" t="s">
        <v>20345</v>
      </c>
      <c s="33" t="s">
        <v>6194</v>
      </c>
      <c s="34">
        <v>437</v>
      </c>
      <c s="35">
        <v>0</v>
      </c>
      <c s="35">
        <f>ROUND(ROUND(H182,2)*ROUND(G182,3),2)</f>
      </c>
      <c s="33" t="s">
        <v>2820</v>
      </c>
      <c r="O182">
        <f>(I182*21)/100</f>
      </c>
      <c t="s">
        <v>33</v>
      </c>
    </row>
    <row r="183" spans="1:5" ht="12.75">
      <c r="A183" s="36" t="s">
        <v>67</v>
      </c>
      <c r="E183" s="37" t="s">
        <v>20345</v>
      </c>
    </row>
    <row r="184" spans="1:5" ht="25.5">
      <c r="A184" s="38" t="s">
        <v>68</v>
      </c>
      <c r="E184" s="39" t="s">
        <v>1000</v>
      </c>
    </row>
    <row r="185" spans="1:5" ht="102">
      <c r="A185" t="s">
        <v>70</v>
      </c>
      <c r="E185" s="37" t="s">
        <v>20346</v>
      </c>
    </row>
    <row r="186" spans="1:16" ht="12.75">
      <c r="A186" s="26" t="s">
        <v>61</v>
      </c>
      <c s="31" t="s">
        <v>223</v>
      </c>
      <c s="31" t="s">
        <v>20347</v>
      </c>
      <c s="26" t="s">
        <v>63</v>
      </c>
      <c s="32" t="s">
        <v>20348</v>
      </c>
      <c s="33" t="s">
        <v>6194</v>
      </c>
      <c s="34">
        <v>448</v>
      </c>
      <c s="35">
        <v>0</v>
      </c>
      <c s="35">
        <f>ROUND(ROUND(H186,2)*ROUND(G186,3),2)</f>
      </c>
      <c s="33" t="s">
        <v>2820</v>
      </c>
      <c r="O186">
        <f>(I186*21)/100</f>
      </c>
      <c t="s">
        <v>33</v>
      </c>
    </row>
    <row r="187" spans="1:5" ht="12.75">
      <c r="A187" s="36" t="s">
        <v>67</v>
      </c>
      <c r="E187" s="37" t="s">
        <v>20348</v>
      </c>
    </row>
    <row r="188" spans="1:5" ht="25.5">
      <c r="A188" s="38" t="s">
        <v>68</v>
      </c>
      <c r="E188" s="39" t="s">
        <v>1000</v>
      </c>
    </row>
    <row r="189" spans="1:5" ht="102">
      <c r="A189" t="s">
        <v>70</v>
      </c>
      <c r="E189" s="37" t="s">
        <v>20346</v>
      </c>
    </row>
    <row r="190" spans="1:16" ht="12.75">
      <c r="A190" s="26" t="s">
        <v>61</v>
      </c>
      <c s="31" t="s">
        <v>226</v>
      </c>
      <c s="31" t="s">
        <v>20349</v>
      </c>
      <c s="26" t="s">
        <v>63</v>
      </c>
      <c s="32" t="s">
        <v>20350</v>
      </c>
      <c s="33" t="s">
        <v>6194</v>
      </c>
      <c s="34">
        <v>1072</v>
      </c>
      <c s="35">
        <v>0</v>
      </c>
      <c s="35">
        <f>ROUND(ROUND(H190,2)*ROUND(G190,3),2)</f>
      </c>
      <c s="33" t="s">
        <v>2820</v>
      </c>
      <c r="O190">
        <f>(I190*21)/100</f>
      </c>
      <c t="s">
        <v>33</v>
      </c>
    </row>
    <row r="191" spans="1:5" ht="12.75">
      <c r="A191" s="36" t="s">
        <v>67</v>
      </c>
      <c r="E191" s="37" t="s">
        <v>20350</v>
      </c>
    </row>
    <row r="192" spans="1:5" ht="25.5">
      <c r="A192" s="38" t="s">
        <v>68</v>
      </c>
      <c r="E192" s="39" t="s">
        <v>1000</v>
      </c>
    </row>
    <row r="193" spans="1:5" ht="102">
      <c r="A193" t="s">
        <v>70</v>
      </c>
      <c r="E193" s="37" t="s">
        <v>20346</v>
      </c>
    </row>
    <row r="194" spans="1:16" ht="12.75">
      <c r="A194" s="26" t="s">
        <v>61</v>
      </c>
      <c s="31" t="s">
        <v>230</v>
      </c>
      <c s="31" t="s">
        <v>20351</v>
      </c>
      <c s="26" t="s">
        <v>63</v>
      </c>
      <c s="32" t="s">
        <v>20352</v>
      </c>
      <c s="33" t="s">
        <v>6194</v>
      </c>
      <c s="34">
        <v>209</v>
      </c>
      <c s="35">
        <v>0</v>
      </c>
      <c s="35">
        <f>ROUND(ROUND(H194,2)*ROUND(G194,3),2)</f>
      </c>
      <c s="33" t="s">
        <v>2820</v>
      </c>
      <c r="O194">
        <f>(I194*21)/100</f>
      </c>
      <c t="s">
        <v>33</v>
      </c>
    </row>
    <row r="195" spans="1:5" ht="12.75">
      <c r="A195" s="36" t="s">
        <v>67</v>
      </c>
      <c r="E195" s="37" t="s">
        <v>20352</v>
      </c>
    </row>
    <row r="196" spans="1:5" ht="25.5">
      <c r="A196" s="38" t="s">
        <v>68</v>
      </c>
      <c r="E196" s="39" t="s">
        <v>1000</v>
      </c>
    </row>
    <row r="197" spans="1:5" ht="102">
      <c r="A197" t="s">
        <v>70</v>
      </c>
      <c r="E197" s="37" t="s">
        <v>20346</v>
      </c>
    </row>
    <row r="198" spans="1:16" ht="12.75">
      <c r="A198" s="26" t="s">
        <v>61</v>
      </c>
      <c s="31" t="s">
        <v>234</v>
      </c>
      <c s="31" t="s">
        <v>20353</v>
      </c>
      <c s="26" t="s">
        <v>63</v>
      </c>
      <c s="32" t="s">
        <v>20354</v>
      </c>
      <c s="33" t="s">
        <v>6194</v>
      </c>
      <c s="34">
        <v>1072</v>
      </c>
      <c s="35">
        <v>0</v>
      </c>
      <c s="35">
        <f>ROUND(ROUND(H198,2)*ROUND(G198,3),2)</f>
      </c>
      <c s="33" t="s">
        <v>2820</v>
      </c>
      <c r="O198">
        <f>(I198*21)/100</f>
      </c>
      <c t="s">
        <v>33</v>
      </c>
    </row>
    <row r="199" spans="1:5" ht="12.75">
      <c r="A199" s="36" t="s">
        <v>67</v>
      </c>
      <c r="E199" s="37" t="s">
        <v>20354</v>
      </c>
    </row>
    <row r="200" spans="1:5" ht="25.5">
      <c r="A200" s="38" t="s">
        <v>68</v>
      </c>
      <c r="E200" s="39" t="s">
        <v>1000</v>
      </c>
    </row>
    <row r="201" spans="1:5" ht="102">
      <c r="A201" t="s">
        <v>70</v>
      </c>
      <c r="E201" s="37" t="s">
        <v>20346</v>
      </c>
    </row>
    <row r="202" spans="1:16" ht="12.75">
      <c r="A202" s="26" t="s">
        <v>61</v>
      </c>
      <c s="31" t="s">
        <v>238</v>
      </c>
      <c s="31" t="s">
        <v>20355</v>
      </c>
      <c s="26" t="s">
        <v>63</v>
      </c>
      <c s="32" t="s">
        <v>20356</v>
      </c>
      <c s="33" t="s">
        <v>6194</v>
      </c>
      <c s="34">
        <v>3843</v>
      </c>
      <c s="35">
        <v>0</v>
      </c>
      <c s="35">
        <f>ROUND(ROUND(H202,2)*ROUND(G202,3),2)</f>
      </c>
      <c s="33" t="s">
        <v>2820</v>
      </c>
      <c r="O202">
        <f>(I202*21)/100</f>
      </c>
      <c t="s">
        <v>33</v>
      </c>
    </row>
    <row r="203" spans="1:5" ht="12.75">
      <c r="A203" s="36" t="s">
        <v>67</v>
      </c>
      <c r="E203" s="37" t="s">
        <v>20356</v>
      </c>
    </row>
    <row r="204" spans="1:5" ht="25.5">
      <c r="A204" s="38" t="s">
        <v>68</v>
      </c>
      <c r="E204" s="39" t="s">
        <v>1000</v>
      </c>
    </row>
    <row r="205" spans="1:5" ht="89.25">
      <c r="A205" t="s">
        <v>70</v>
      </c>
      <c r="E205" s="37" t="s">
        <v>20357</v>
      </c>
    </row>
    <row r="206" spans="1:16" ht="12.75">
      <c r="A206" s="26" t="s">
        <v>61</v>
      </c>
      <c s="31" t="s">
        <v>242</v>
      </c>
      <c s="31" t="s">
        <v>20658</v>
      </c>
      <c s="26" t="s">
        <v>63</v>
      </c>
      <c s="32" t="s">
        <v>20659</v>
      </c>
      <c s="33" t="s">
        <v>507</v>
      </c>
      <c s="34">
        <v>1</v>
      </c>
      <c s="35">
        <v>0</v>
      </c>
      <c s="35">
        <f>ROUND(ROUND(H206,2)*ROUND(G206,3),2)</f>
      </c>
      <c s="33" t="s">
        <v>2820</v>
      </c>
      <c r="O206">
        <f>(I206*21)/100</f>
      </c>
      <c t="s">
        <v>33</v>
      </c>
    </row>
    <row r="207" spans="1:5" ht="12.75">
      <c r="A207" s="36" t="s">
        <v>67</v>
      </c>
      <c r="E207" s="37" t="s">
        <v>20659</v>
      </c>
    </row>
    <row r="208" spans="1:5" ht="25.5">
      <c r="A208" s="38" t="s">
        <v>68</v>
      </c>
      <c r="E208" s="39" t="s">
        <v>1000</v>
      </c>
    </row>
    <row r="209" spans="1:5" ht="114.75">
      <c r="A209" t="s">
        <v>70</v>
      </c>
      <c r="E209" s="37" t="s">
        <v>20325</v>
      </c>
    </row>
    <row r="210" spans="1:16" ht="12.75">
      <c r="A210" s="26" t="s">
        <v>61</v>
      </c>
      <c s="31" t="s">
        <v>247</v>
      </c>
      <c s="31" t="s">
        <v>20358</v>
      </c>
      <c s="26" t="s">
        <v>63</v>
      </c>
      <c s="32" t="s">
        <v>20359</v>
      </c>
      <c s="33" t="s">
        <v>507</v>
      </c>
      <c s="34">
        <v>10</v>
      </c>
      <c s="35">
        <v>0</v>
      </c>
      <c s="35">
        <f>ROUND(ROUND(H210,2)*ROUND(G210,3),2)</f>
      </c>
      <c s="33" t="s">
        <v>2820</v>
      </c>
      <c r="O210">
        <f>(I210*21)/100</f>
      </c>
      <c t="s">
        <v>33</v>
      </c>
    </row>
    <row r="211" spans="1:5" ht="12.75">
      <c r="A211" s="36" t="s">
        <v>67</v>
      </c>
      <c r="E211" s="37" t="s">
        <v>20359</v>
      </c>
    </row>
    <row r="212" spans="1:5" ht="25.5">
      <c r="A212" s="38" t="s">
        <v>68</v>
      </c>
      <c r="E212" s="39" t="s">
        <v>1000</v>
      </c>
    </row>
    <row r="213" spans="1:5" ht="89.25">
      <c r="A213" t="s">
        <v>70</v>
      </c>
      <c r="E213" s="37" t="s">
        <v>20360</v>
      </c>
    </row>
    <row r="214" spans="1:16" ht="12.75">
      <c r="A214" s="26" t="s">
        <v>61</v>
      </c>
      <c s="31" t="s">
        <v>251</v>
      </c>
      <c s="31" t="s">
        <v>20361</v>
      </c>
      <c s="26" t="s">
        <v>63</v>
      </c>
      <c s="32" t="s">
        <v>20362</v>
      </c>
      <c s="33" t="s">
        <v>507</v>
      </c>
      <c s="34">
        <v>4</v>
      </c>
      <c s="35">
        <v>0</v>
      </c>
      <c s="35">
        <f>ROUND(ROUND(H214,2)*ROUND(G214,3),2)</f>
      </c>
      <c s="33" t="s">
        <v>2820</v>
      </c>
      <c r="O214">
        <f>(I214*21)/100</f>
      </c>
      <c t="s">
        <v>33</v>
      </c>
    </row>
    <row r="215" spans="1:5" ht="12.75">
      <c r="A215" s="36" t="s">
        <v>67</v>
      </c>
      <c r="E215" s="37" t="s">
        <v>20362</v>
      </c>
    </row>
    <row r="216" spans="1:5" ht="25.5">
      <c r="A216" s="38" t="s">
        <v>68</v>
      </c>
      <c r="E216" s="39" t="s">
        <v>1000</v>
      </c>
    </row>
    <row r="217" spans="1:5" ht="89.25">
      <c r="A217" t="s">
        <v>70</v>
      </c>
      <c r="E217" s="37" t="s">
        <v>20360</v>
      </c>
    </row>
    <row r="218" spans="1:16" ht="12.75">
      <c r="A218" s="26" t="s">
        <v>61</v>
      </c>
      <c s="31" t="s">
        <v>255</v>
      </c>
      <c s="31" t="s">
        <v>20363</v>
      </c>
      <c s="26" t="s">
        <v>63</v>
      </c>
      <c s="32" t="s">
        <v>20364</v>
      </c>
      <c s="33" t="s">
        <v>507</v>
      </c>
      <c s="34">
        <v>4</v>
      </c>
      <c s="35">
        <v>0</v>
      </c>
      <c s="35">
        <f>ROUND(ROUND(H218,2)*ROUND(G218,3),2)</f>
      </c>
      <c s="33" t="s">
        <v>2820</v>
      </c>
      <c r="O218">
        <f>(I218*21)/100</f>
      </c>
      <c t="s">
        <v>33</v>
      </c>
    </row>
    <row r="219" spans="1:5" ht="12.75">
      <c r="A219" s="36" t="s">
        <v>67</v>
      </c>
      <c r="E219" s="37" t="s">
        <v>20364</v>
      </c>
    </row>
    <row r="220" spans="1:5" ht="25.5">
      <c r="A220" s="38" t="s">
        <v>68</v>
      </c>
      <c r="E220" s="39" t="s">
        <v>1000</v>
      </c>
    </row>
    <row r="221" spans="1:5" ht="89.25">
      <c r="A221" t="s">
        <v>70</v>
      </c>
      <c r="E221" s="37" t="s">
        <v>20360</v>
      </c>
    </row>
    <row r="222" spans="1:16" ht="12.75">
      <c r="A222" s="26" t="s">
        <v>61</v>
      </c>
      <c s="31" t="s">
        <v>259</v>
      </c>
      <c s="31" t="s">
        <v>20365</v>
      </c>
      <c s="26" t="s">
        <v>63</v>
      </c>
      <c s="32" t="s">
        <v>20366</v>
      </c>
      <c s="33" t="s">
        <v>507</v>
      </c>
      <c s="34">
        <v>6</v>
      </c>
      <c s="35">
        <v>0</v>
      </c>
      <c s="35">
        <f>ROUND(ROUND(H222,2)*ROUND(G222,3),2)</f>
      </c>
      <c s="33" t="s">
        <v>2820</v>
      </c>
      <c r="O222">
        <f>(I222*21)/100</f>
      </c>
      <c t="s">
        <v>33</v>
      </c>
    </row>
    <row r="223" spans="1:5" ht="12.75">
      <c r="A223" s="36" t="s">
        <v>67</v>
      </c>
      <c r="E223" s="37" t="s">
        <v>20366</v>
      </c>
    </row>
    <row r="224" spans="1:5" ht="25.5">
      <c r="A224" s="38" t="s">
        <v>68</v>
      </c>
      <c r="E224" s="39" t="s">
        <v>1000</v>
      </c>
    </row>
    <row r="225" spans="1:5" ht="114.75">
      <c r="A225" t="s">
        <v>70</v>
      </c>
      <c r="E225" s="37" t="s">
        <v>20325</v>
      </c>
    </row>
    <row r="226" spans="1:16" ht="12.75">
      <c r="A226" s="26" t="s">
        <v>61</v>
      </c>
      <c s="31" t="s">
        <v>263</v>
      </c>
      <c s="31" t="s">
        <v>20369</v>
      </c>
      <c s="26" t="s">
        <v>63</v>
      </c>
      <c s="32" t="s">
        <v>20370</v>
      </c>
      <c s="33" t="s">
        <v>507</v>
      </c>
      <c s="34">
        <v>6</v>
      </c>
      <c s="35">
        <v>0</v>
      </c>
      <c s="35">
        <f>ROUND(ROUND(H226,2)*ROUND(G226,3),2)</f>
      </c>
      <c s="33" t="s">
        <v>2820</v>
      </c>
      <c r="O226">
        <f>(I226*21)/100</f>
      </c>
      <c t="s">
        <v>33</v>
      </c>
    </row>
    <row r="227" spans="1:5" ht="12.75">
      <c r="A227" s="36" t="s">
        <v>67</v>
      </c>
      <c r="E227" s="37" t="s">
        <v>20370</v>
      </c>
    </row>
    <row r="228" spans="1:5" ht="25.5">
      <c r="A228" s="38" t="s">
        <v>68</v>
      </c>
      <c r="E228" s="39" t="s">
        <v>1000</v>
      </c>
    </row>
    <row r="229" spans="1:5" ht="114.75">
      <c r="A229" t="s">
        <v>70</v>
      </c>
      <c r="E229" s="37" t="s">
        <v>20325</v>
      </c>
    </row>
    <row r="230" spans="1:16" ht="12.75">
      <c r="A230" s="26" t="s">
        <v>61</v>
      </c>
      <c s="31" t="s">
        <v>267</v>
      </c>
      <c s="31" t="s">
        <v>20371</v>
      </c>
      <c s="26" t="s">
        <v>63</v>
      </c>
      <c s="32" t="s">
        <v>20372</v>
      </c>
      <c s="33" t="s">
        <v>507</v>
      </c>
      <c s="34">
        <v>9</v>
      </c>
      <c s="35">
        <v>0</v>
      </c>
      <c s="35">
        <f>ROUND(ROUND(H230,2)*ROUND(G230,3),2)</f>
      </c>
      <c s="33" t="s">
        <v>2820</v>
      </c>
      <c r="O230">
        <f>(I230*21)/100</f>
      </c>
      <c t="s">
        <v>33</v>
      </c>
    </row>
    <row r="231" spans="1:5" ht="12.75">
      <c r="A231" s="36" t="s">
        <v>67</v>
      </c>
      <c r="E231" s="37" t="s">
        <v>20372</v>
      </c>
    </row>
    <row r="232" spans="1:5" ht="25.5">
      <c r="A232" s="38" t="s">
        <v>68</v>
      </c>
      <c r="E232" s="39" t="s">
        <v>1000</v>
      </c>
    </row>
    <row r="233" spans="1:5" ht="114.75">
      <c r="A233" t="s">
        <v>70</v>
      </c>
      <c r="E233" s="37" t="s">
        <v>20325</v>
      </c>
    </row>
    <row r="234" spans="1:16" ht="12.75">
      <c r="A234" s="26" t="s">
        <v>61</v>
      </c>
      <c s="31" t="s">
        <v>271</v>
      </c>
      <c s="31" t="s">
        <v>20373</v>
      </c>
      <c s="26" t="s">
        <v>63</v>
      </c>
      <c s="32" t="s">
        <v>20374</v>
      </c>
      <c s="33" t="s">
        <v>507</v>
      </c>
      <c s="34">
        <v>4</v>
      </c>
      <c s="35">
        <v>0</v>
      </c>
      <c s="35">
        <f>ROUND(ROUND(H234,2)*ROUND(G234,3),2)</f>
      </c>
      <c s="33" t="s">
        <v>2820</v>
      </c>
      <c r="O234">
        <f>(I234*21)/100</f>
      </c>
      <c t="s">
        <v>33</v>
      </c>
    </row>
    <row r="235" spans="1:5" ht="12.75">
      <c r="A235" s="36" t="s">
        <v>67</v>
      </c>
      <c r="E235" s="37" t="s">
        <v>20374</v>
      </c>
    </row>
    <row r="236" spans="1:5" ht="25.5">
      <c r="A236" s="38" t="s">
        <v>68</v>
      </c>
      <c r="E236" s="39" t="s">
        <v>1000</v>
      </c>
    </row>
    <row r="237" spans="1:5" ht="114.75">
      <c r="A237" t="s">
        <v>70</v>
      </c>
      <c r="E237" s="37" t="s">
        <v>20325</v>
      </c>
    </row>
    <row r="238" spans="1:16" ht="25.5">
      <c r="A238" s="26" t="s">
        <v>61</v>
      </c>
      <c s="31" t="s">
        <v>274</v>
      </c>
      <c s="31" t="s">
        <v>20375</v>
      </c>
      <c s="26" t="s">
        <v>63</v>
      </c>
      <c s="32" t="s">
        <v>20376</v>
      </c>
      <c s="33" t="s">
        <v>507</v>
      </c>
      <c s="34">
        <v>2</v>
      </c>
      <c s="35">
        <v>0</v>
      </c>
      <c s="35">
        <f>ROUND(ROUND(H238,2)*ROUND(G238,3),2)</f>
      </c>
      <c s="33" t="s">
        <v>2820</v>
      </c>
      <c r="O238">
        <f>(I238*21)/100</f>
      </c>
      <c t="s">
        <v>33</v>
      </c>
    </row>
    <row r="239" spans="1:5" ht="25.5">
      <c r="A239" s="36" t="s">
        <v>67</v>
      </c>
      <c r="E239" s="37" t="s">
        <v>20376</v>
      </c>
    </row>
    <row r="240" spans="1:5" ht="25.5">
      <c r="A240" s="38" t="s">
        <v>68</v>
      </c>
      <c r="E240" s="39" t="s">
        <v>1000</v>
      </c>
    </row>
    <row r="241" spans="1:5" ht="114.75">
      <c r="A241" t="s">
        <v>70</v>
      </c>
      <c r="E241" s="37" t="s">
        <v>20325</v>
      </c>
    </row>
    <row r="242" spans="1:16" ht="12.75">
      <c r="A242" s="26" t="s">
        <v>61</v>
      </c>
      <c s="31" t="s">
        <v>278</v>
      </c>
      <c s="31" t="s">
        <v>20377</v>
      </c>
      <c s="26" t="s">
        <v>63</v>
      </c>
      <c s="32" t="s">
        <v>20378</v>
      </c>
      <c s="33" t="s">
        <v>507</v>
      </c>
      <c s="34">
        <v>11</v>
      </c>
      <c s="35">
        <v>0</v>
      </c>
      <c s="35">
        <f>ROUND(ROUND(H242,2)*ROUND(G242,3),2)</f>
      </c>
      <c s="33" t="s">
        <v>2820</v>
      </c>
      <c r="O242">
        <f>(I242*21)/100</f>
      </c>
      <c t="s">
        <v>33</v>
      </c>
    </row>
    <row r="243" spans="1:5" ht="12.75">
      <c r="A243" s="36" t="s">
        <v>67</v>
      </c>
      <c r="E243" s="37" t="s">
        <v>20378</v>
      </c>
    </row>
    <row r="244" spans="1:5" ht="25.5">
      <c r="A244" s="38" t="s">
        <v>68</v>
      </c>
      <c r="E244" s="39" t="s">
        <v>1000</v>
      </c>
    </row>
    <row r="245" spans="1:5" ht="114.75">
      <c r="A245" t="s">
        <v>70</v>
      </c>
      <c r="E245" s="37" t="s">
        <v>20325</v>
      </c>
    </row>
    <row r="246" spans="1:16" ht="12.75">
      <c r="A246" s="26" t="s">
        <v>61</v>
      </c>
      <c s="31" t="s">
        <v>282</v>
      </c>
      <c s="31" t="s">
        <v>20381</v>
      </c>
      <c s="26" t="s">
        <v>63</v>
      </c>
      <c s="32" t="s">
        <v>20382</v>
      </c>
      <c s="33" t="s">
        <v>507</v>
      </c>
      <c s="34">
        <v>4</v>
      </c>
      <c s="35">
        <v>0</v>
      </c>
      <c s="35">
        <f>ROUND(ROUND(H246,2)*ROUND(G246,3),2)</f>
      </c>
      <c s="33" t="s">
        <v>2820</v>
      </c>
      <c r="O246">
        <f>(I246*21)/100</f>
      </c>
      <c t="s">
        <v>33</v>
      </c>
    </row>
    <row r="247" spans="1:5" ht="12.75">
      <c r="A247" s="36" t="s">
        <v>67</v>
      </c>
      <c r="E247" s="37" t="s">
        <v>20382</v>
      </c>
    </row>
    <row r="248" spans="1:5" ht="25.5">
      <c r="A248" s="38" t="s">
        <v>68</v>
      </c>
      <c r="E248" s="39" t="s">
        <v>1000</v>
      </c>
    </row>
    <row r="249" spans="1:5" ht="114.75">
      <c r="A249" t="s">
        <v>70</v>
      </c>
      <c r="E249" s="37" t="s">
        <v>20325</v>
      </c>
    </row>
    <row r="250" spans="1:16" ht="12.75">
      <c r="A250" s="26" t="s">
        <v>61</v>
      </c>
      <c s="31" t="s">
        <v>286</v>
      </c>
      <c s="31" t="s">
        <v>20682</v>
      </c>
      <c s="26" t="s">
        <v>63</v>
      </c>
      <c s="32" t="s">
        <v>20683</v>
      </c>
      <c s="33" t="s">
        <v>507</v>
      </c>
      <c s="34">
        <v>4</v>
      </c>
      <c s="35">
        <v>0</v>
      </c>
      <c s="35">
        <f>ROUND(ROUND(H250,2)*ROUND(G250,3),2)</f>
      </c>
      <c s="33" t="s">
        <v>2820</v>
      </c>
      <c r="O250">
        <f>(I250*21)/100</f>
      </c>
      <c t="s">
        <v>33</v>
      </c>
    </row>
    <row r="251" spans="1:5" ht="12.75">
      <c r="A251" s="36" t="s">
        <v>67</v>
      </c>
      <c r="E251" s="37" t="s">
        <v>20683</v>
      </c>
    </row>
    <row r="252" spans="1:5" ht="25.5">
      <c r="A252" s="38" t="s">
        <v>68</v>
      </c>
      <c r="E252" s="39" t="s">
        <v>1000</v>
      </c>
    </row>
    <row r="253" spans="1:5" ht="114.75">
      <c r="A253" t="s">
        <v>70</v>
      </c>
      <c r="E253" s="37" t="s">
        <v>20325</v>
      </c>
    </row>
    <row r="254" spans="1:16" ht="12.75">
      <c r="A254" s="26" t="s">
        <v>61</v>
      </c>
      <c s="31" t="s">
        <v>290</v>
      </c>
      <c s="31" t="s">
        <v>20660</v>
      </c>
      <c s="26" t="s">
        <v>63</v>
      </c>
      <c s="32" t="s">
        <v>20661</v>
      </c>
      <c s="33" t="s">
        <v>507</v>
      </c>
      <c s="34">
        <v>6</v>
      </c>
      <c s="35">
        <v>0</v>
      </c>
      <c s="35">
        <f>ROUND(ROUND(H254,2)*ROUND(G254,3),2)</f>
      </c>
      <c s="33" t="s">
        <v>2820</v>
      </c>
      <c r="O254">
        <f>(I254*21)/100</f>
      </c>
      <c t="s">
        <v>33</v>
      </c>
    </row>
    <row r="255" spans="1:5" ht="12.75">
      <c r="A255" s="36" t="s">
        <v>67</v>
      </c>
      <c r="E255" s="37" t="s">
        <v>20661</v>
      </c>
    </row>
    <row r="256" spans="1:5" ht="25.5">
      <c r="A256" s="38" t="s">
        <v>68</v>
      </c>
      <c r="E256" s="39" t="s">
        <v>1000</v>
      </c>
    </row>
    <row r="257" spans="1:5" ht="114.75">
      <c r="A257" t="s">
        <v>70</v>
      </c>
      <c r="E257" s="37" t="s">
        <v>20325</v>
      </c>
    </row>
    <row r="258" spans="1:16" ht="12.75">
      <c r="A258" s="26" t="s">
        <v>61</v>
      </c>
      <c s="31" t="s">
        <v>294</v>
      </c>
      <c s="31" t="s">
        <v>20391</v>
      </c>
      <c s="26" t="s">
        <v>63</v>
      </c>
      <c s="32" t="s">
        <v>20392</v>
      </c>
      <c s="33" t="s">
        <v>507</v>
      </c>
      <c s="34">
        <v>8</v>
      </c>
      <c s="35">
        <v>0</v>
      </c>
      <c s="35">
        <f>ROUND(ROUND(H258,2)*ROUND(G258,3),2)</f>
      </c>
      <c s="33" t="s">
        <v>2820</v>
      </c>
      <c r="O258">
        <f>(I258*21)/100</f>
      </c>
      <c t="s">
        <v>33</v>
      </c>
    </row>
    <row r="259" spans="1:5" ht="12.75">
      <c r="A259" s="36" t="s">
        <v>67</v>
      </c>
      <c r="E259" s="37" t="s">
        <v>20392</v>
      </c>
    </row>
    <row r="260" spans="1:5" ht="25.5">
      <c r="A260" s="38" t="s">
        <v>68</v>
      </c>
      <c r="E260" s="39" t="s">
        <v>1000</v>
      </c>
    </row>
    <row r="261" spans="1:5" ht="114.75">
      <c r="A261" t="s">
        <v>70</v>
      </c>
      <c r="E261" s="37" t="s">
        <v>20325</v>
      </c>
    </row>
    <row r="262" spans="1:16" ht="12.75">
      <c r="A262" s="26" t="s">
        <v>61</v>
      </c>
      <c s="31" t="s">
        <v>298</v>
      </c>
      <c s="31" t="s">
        <v>20398</v>
      </c>
      <c s="26" t="s">
        <v>63</v>
      </c>
      <c s="32" t="s">
        <v>20399</v>
      </c>
      <c s="33" t="s">
        <v>507</v>
      </c>
      <c s="34">
        <v>2</v>
      </c>
      <c s="35">
        <v>0</v>
      </c>
      <c s="35">
        <f>ROUND(ROUND(H262,2)*ROUND(G262,3),2)</f>
      </c>
      <c s="33" t="s">
        <v>2820</v>
      </c>
      <c r="O262">
        <f>(I262*21)/100</f>
      </c>
      <c t="s">
        <v>33</v>
      </c>
    </row>
    <row r="263" spans="1:5" ht="12.75">
      <c r="A263" s="36" t="s">
        <v>67</v>
      </c>
      <c r="E263" s="37" t="s">
        <v>20399</v>
      </c>
    </row>
    <row r="264" spans="1:5" ht="25.5">
      <c r="A264" s="38" t="s">
        <v>68</v>
      </c>
      <c r="E264" s="39" t="s">
        <v>1000</v>
      </c>
    </row>
    <row r="265" spans="1:5" ht="114.75">
      <c r="A265" t="s">
        <v>70</v>
      </c>
      <c r="E265" s="37" t="s">
        <v>20325</v>
      </c>
    </row>
    <row r="266" spans="1:16" ht="12.75">
      <c r="A266" s="26" t="s">
        <v>61</v>
      </c>
      <c s="31" t="s">
        <v>302</v>
      </c>
      <c s="31" t="s">
        <v>20402</v>
      </c>
      <c s="26" t="s">
        <v>63</v>
      </c>
      <c s="32" t="s">
        <v>20403</v>
      </c>
      <c s="33" t="s">
        <v>507</v>
      </c>
      <c s="34">
        <v>2</v>
      </c>
      <c s="35">
        <v>0</v>
      </c>
      <c s="35">
        <f>ROUND(ROUND(H266,2)*ROUND(G266,3),2)</f>
      </c>
      <c s="33" t="s">
        <v>2820</v>
      </c>
      <c r="O266">
        <f>(I266*21)/100</f>
      </c>
      <c t="s">
        <v>33</v>
      </c>
    </row>
    <row r="267" spans="1:5" ht="12.75">
      <c r="A267" s="36" t="s">
        <v>67</v>
      </c>
      <c r="E267" s="37" t="s">
        <v>20403</v>
      </c>
    </row>
    <row r="268" spans="1:5" ht="25.5">
      <c r="A268" s="38" t="s">
        <v>68</v>
      </c>
      <c r="E268" s="39" t="s">
        <v>1000</v>
      </c>
    </row>
    <row r="269" spans="1:5" ht="114.75">
      <c r="A269" t="s">
        <v>70</v>
      </c>
      <c r="E269" s="37" t="s">
        <v>20325</v>
      </c>
    </row>
    <row r="270" spans="1:16" ht="12.75">
      <c r="A270" s="26" t="s">
        <v>61</v>
      </c>
      <c s="31" t="s">
        <v>306</v>
      </c>
      <c s="31" t="s">
        <v>20404</v>
      </c>
      <c s="26" t="s">
        <v>63</v>
      </c>
      <c s="32" t="s">
        <v>20405</v>
      </c>
      <c s="33" t="s">
        <v>507</v>
      </c>
      <c s="34">
        <v>2</v>
      </c>
      <c s="35">
        <v>0</v>
      </c>
      <c s="35">
        <f>ROUND(ROUND(H270,2)*ROUND(G270,3),2)</f>
      </c>
      <c s="33" t="s">
        <v>2820</v>
      </c>
      <c r="O270">
        <f>(I270*21)/100</f>
      </c>
      <c t="s">
        <v>33</v>
      </c>
    </row>
    <row r="271" spans="1:5" ht="12.75">
      <c r="A271" s="36" t="s">
        <v>67</v>
      </c>
      <c r="E271" s="37" t="s">
        <v>20405</v>
      </c>
    </row>
    <row r="272" spans="1:5" ht="25.5">
      <c r="A272" s="38" t="s">
        <v>68</v>
      </c>
      <c r="E272" s="39" t="s">
        <v>1000</v>
      </c>
    </row>
    <row r="273" spans="1:5" ht="114.75">
      <c r="A273" t="s">
        <v>70</v>
      </c>
      <c r="E273" s="37" t="s">
        <v>20325</v>
      </c>
    </row>
    <row r="274" spans="1:16" ht="12.75">
      <c r="A274" s="26" t="s">
        <v>61</v>
      </c>
      <c s="31" t="s">
        <v>310</v>
      </c>
      <c s="31" t="s">
        <v>20428</v>
      </c>
      <c s="26" t="s">
        <v>63</v>
      </c>
      <c s="32" t="s">
        <v>20429</v>
      </c>
      <c s="33" t="s">
        <v>507</v>
      </c>
      <c s="34">
        <v>1</v>
      </c>
      <c s="35">
        <v>0</v>
      </c>
      <c s="35">
        <f>ROUND(ROUND(H274,2)*ROUND(G274,3),2)</f>
      </c>
      <c s="33" t="s">
        <v>2820</v>
      </c>
      <c r="O274">
        <f>(I274*21)/100</f>
      </c>
      <c t="s">
        <v>33</v>
      </c>
    </row>
    <row r="275" spans="1:5" ht="12.75">
      <c r="A275" s="36" t="s">
        <v>67</v>
      </c>
      <c r="E275" s="37" t="s">
        <v>20429</v>
      </c>
    </row>
    <row r="276" spans="1:5" ht="25.5">
      <c r="A276" s="38" t="s">
        <v>68</v>
      </c>
      <c r="E276" s="39" t="s">
        <v>1000</v>
      </c>
    </row>
    <row r="277" spans="1:5" ht="114.75">
      <c r="A277" t="s">
        <v>70</v>
      </c>
      <c r="E277" s="37" t="s">
        <v>20325</v>
      </c>
    </row>
    <row r="278" spans="1:16" ht="12.75">
      <c r="A278" s="26" t="s">
        <v>61</v>
      </c>
      <c s="31" t="s">
        <v>314</v>
      </c>
      <c s="31" t="s">
        <v>20432</v>
      </c>
      <c s="26" t="s">
        <v>63</v>
      </c>
      <c s="32" t="s">
        <v>20433</v>
      </c>
      <c s="33" t="s">
        <v>6194</v>
      </c>
      <c s="34">
        <v>10</v>
      </c>
      <c s="35">
        <v>0</v>
      </c>
      <c s="35">
        <f>ROUND(ROUND(H278,2)*ROUND(G278,3),2)</f>
      </c>
      <c s="33" t="s">
        <v>2820</v>
      </c>
      <c r="O278">
        <f>(I278*21)/100</f>
      </c>
      <c t="s">
        <v>33</v>
      </c>
    </row>
    <row r="279" spans="1:5" ht="12.75">
      <c r="A279" s="36" t="s">
        <v>67</v>
      </c>
      <c r="E279" s="37" t="s">
        <v>20433</v>
      </c>
    </row>
    <row r="280" spans="1:5" ht="25.5">
      <c r="A280" s="38" t="s">
        <v>68</v>
      </c>
      <c r="E280" s="39" t="s">
        <v>1000</v>
      </c>
    </row>
    <row r="281" spans="1:5" ht="114.75">
      <c r="A281" t="s">
        <v>70</v>
      </c>
      <c r="E281" s="37" t="s">
        <v>20397</v>
      </c>
    </row>
    <row r="282" spans="1:16" ht="12.75">
      <c r="A282" s="26" t="s">
        <v>61</v>
      </c>
      <c s="31" t="s">
        <v>318</v>
      </c>
      <c s="31" t="s">
        <v>20434</v>
      </c>
      <c s="26" t="s">
        <v>63</v>
      </c>
      <c s="32" t="s">
        <v>20435</v>
      </c>
      <c s="33" t="s">
        <v>507</v>
      </c>
      <c s="34">
        <v>52</v>
      </c>
      <c s="35">
        <v>0</v>
      </c>
      <c s="35">
        <f>ROUND(ROUND(H282,2)*ROUND(G282,3),2)</f>
      </c>
      <c s="33" t="s">
        <v>2820</v>
      </c>
      <c r="O282">
        <f>(I282*21)/100</f>
      </c>
      <c t="s">
        <v>33</v>
      </c>
    </row>
    <row r="283" spans="1:5" ht="12.75">
      <c r="A283" s="36" t="s">
        <v>67</v>
      </c>
      <c r="E283" s="37" t="s">
        <v>20435</v>
      </c>
    </row>
    <row r="284" spans="1:5" ht="25.5">
      <c r="A284" s="38" t="s">
        <v>68</v>
      </c>
      <c r="E284" s="39" t="s">
        <v>1000</v>
      </c>
    </row>
    <row r="285" spans="1:5" ht="114.75">
      <c r="A285" t="s">
        <v>70</v>
      </c>
      <c r="E285" s="37" t="s">
        <v>20325</v>
      </c>
    </row>
    <row r="286" spans="1:16" ht="12.75">
      <c r="A286" s="26" t="s">
        <v>61</v>
      </c>
      <c s="31" t="s">
        <v>322</v>
      </c>
      <c s="31" t="s">
        <v>20436</v>
      </c>
      <c s="26" t="s">
        <v>63</v>
      </c>
      <c s="32" t="s">
        <v>20437</v>
      </c>
      <c s="33" t="s">
        <v>507</v>
      </c>
      <c s="34">
        <v>10</v>
      </c>
      <c s="35">
        <v>0</v>
      </c>
      <c s="35">
        <f>ROUND(ROUND(H286,2)*ROUND(G286,3),2)</f>
      </c>
      <c s="33" t="s">
        <v>2820</v>
      </c>
      <c r="O286">
        <f>(I286*21)/100</f>
      </c>
      <c t="s">
        <v>33</v>
      </c>
    </row>
    <row r="287" spans="1:5" ht="12.75">
      <c r="A287" s="36" t="s">
        <v>67</v>
      </c>
      <c r="E287" s="37" t="s">
        <v>20437</v>
      </c>
    </row>
    <row r="288" spans="1:5" ht="25.5">
      <c r="A288" s="38" t="s">
        <v>68</v>
      </c>
      <c r="E288" s="39" t="s">
        <v>1000</v>
      </c>
    </row>
    <row r="289" spans="1:5" ht="114.75">
      <c r="A289" t="s">
        <v>70</v>
      </c>
      <c r="E289" s="37" t="s">
        <v>20325</v>
      </c>
    </row>
    <row r="290" spans="1:16" ht="12.75">
      <c r="A290" s="26" t="s">
        <v>61</v>
      </c>
      <c s="31" t="s">
        <v>327</v>
      </c>
      <c s="31" t="s">
        <v>20440</v>
      </c>
      <c s="26" t="s">
        <v>63</v>
      </c>
      <c s="32" t="s">
        <v>20441</v>
      </c>
      <c s="33" t="s">
        <v>507</v>
      </c>
      <c s="34">
        <v>2</v>
      </c>
      <c s="35">
        <v>0</v>
      </c>
      <c s="35">
        <f>ROUND(ROUND(H290,2)*ROUND(G290,3),2)</f>
      </c>
      <c s="33" t="s">
        <v>2820</v>
      </c>
      <c r="O290">
        <f>(I290*21)/100</f>
      </c>
      <c t="s">
        <v>33</v>
      </c>
    </row>
    <row r="291" spans="1:5" ht="12.75">
      <c r="A291" s="36" t="s">
        <v>67</v>
      </c>
      <c r="E291" s="37" t="s">
        <v>20441</v>
      </c>
    </row>
    <row r="292" spans="1:5" ht="25.5">
      <c r="A292" s="38" t="s">
        <v>68</v>
      </c>
      <c r="E292" s="39" t="s">
        <v>1000</v>
      </c>
    </row>
    <row r="293" spans="1:5" ht="114.75">
      <c r="A293" t="s">
        <v>70</v>
      </c>
      <c r="E293" s="37" t="s">
        <v>20325</v>
      </c>
    </row>
    <row r="294" spans="1:16" ht="25.5">
      <c r="A294" s="26" t="s">
        <v>61</v>
      </c>
      <c s="31" t="s">
        <v>331</v>
      </c>
      <c s="31" t="s">
        <v>20684</v>
      </c>
      <c s="26" t="s">
        <v>63</v>
      </c>
      <c s="32" t="s">
        <v>20685</v>
      </c>
      <c s="33" t="s">
        <v>507</v>
      </c>
      <c s="34">
        <v>2</v>
      </c>
      <c s="35">
        <v>0</v>
      </c>
      <c s="35">
        <f>ROUND(ROUND(H294,2)*ROUND(G294,3),2)</f>
      </c>
      <c s="33" t="s">
        <v>2820</v>
      </c>
      <c r="O294">
        <f>(I294*21)/100</f>
      </c>
      <c t="s">
        <v>33</v>
      </c>
    </row>
    <row r="295" spans="1:5" ht="25.5">
      <c r="A295" s="36" t="s">
        <v>67</v>
      </c>
      <c r="E295" s="37" t="s">
        <v>20685</v>
      </c>
    </row>
    <row r="296" spans="1:5" ht="25.5">
      <c r="A296" s="38" t="s">
        <v>68</v>
      </c>
      <c r="E296" s="39" t="s">
        <v>1000</v>
      </c>
    </row>
    <row r="297" spans="1:5" ht="102">
      <c r="A297" t="s">
        <v>70</v>
      </c>
      <c r="E297" s="37" t="s">
        <v>20686</v>
      </c>
    </row>
    <row r="298" spans="1:16" ht="12.75">
      <c r="A298" s="26" t="s">
        <v>61</v>
      </c>
      <c s="31" t="s">
        <v>335</v>
      </c>
      <c s="31" t="s">
        <v>20444</v>
      </c>
      <c s="26" t="s">
        <v>63</v>
      </c>
      <c s="32" t="s">
        <v>20445</v>
      </c>
      <c s="33" t="s">
        <v>507</v>
      </c>
      <c s="34">
        <v>2</v>
      </c>
      <c s="35">
        <v>0</v>
      </c>
      <c s="35">
        <f>ROUND(ROUND(H298,2)*ROUND(G298,3),2)</f>
      </c>
      <c s="33" t="s">
        <v>2820</v>
      </c>
      <c r="O298">
        <f>(I298*21)/100</f>
      </c>
      <c t="s">
        <v>33</v>
      </c>
    </row>
    <row r="299" spans="1:5" ht="12.75">
      <c r="A299" s="36" t="s">
        <v>67</v>
      </c>
      <c r="E299" s="37" t="s">
        <v>20445</v>
      </c>
    </row>
    <row r="300" spans="1:5" ht="25.5">
      <c r="A300" s="38" t="s">
        <v>68</v>
      </c>
      <c r="E300" s="39" t="s">
        <v>1000</v>
      </c>
    </row>
    <row r="301" spans="1:5" ht="114.75">
      <c r="A301" t="s">
        <v>70</v>
      </c>
      <c r="E301" s="37" t="s">
        <v>20325</v>
      </c>
    </row>
    <row r="302" spans="1:16" ht="12.75">
      <c r="A302" s="26" t="s">
        <v>61</v>
      </c>
      <c s="31" t="s">
        <v>339</v>
      </c>
      <c s="31" t="s">
        <v>20446</v>
      </c>
      <c s="26" t="s">
        <v>63</v>
      </c>
      <c s="32" t="s">
        <v>20447</v>
      </c>
      <c s="33" t="s">
        <v>507</v>
      </c>
      <c s="34">
        <v>2</v>
      </c>
      <c s="35">
        <v>0</v>
      </c>
      <c s="35">
        <f>ROUND(ROUND(H302,2)*ROUND(G302,3),2)</f>
      </c>
      <c s="33" t="s">
        <v>2820</v>
      </c>
      <c r="O302">
        <f>(I302*21)/100</f>
      </c>
      <c t="s">
        <v>33</v>
      </c>
    </row>
    <row r="303" spans="1:5" ht="12.75">
      <c r="A303" s="36" t="s">
        <v>67</v>
      </c>
      <c r="E303" s="37" t="s">
        <v>20447</v>
      </c>
    </row>
    <row r="304" spans="1:5" ht="25.5">
      <c r="A304" s="38" t="s">
        <v>68</v>
      </c>
      <c r="E304" s="39" t="s">
        <v>1000</v>
      </c>
    </row>
    <row r="305" spans="1:5" ht="114.75">
      <c r="A305" t="s">
        <v>70</v>
      </c>
      <c r="E305" s="37" t="s">
        <v>20325</v>
      </c>
    </row>
    <row r="306" spans="1:16" ht="12.75">
      <c r="A306" s="26" t="s">
        <v>61</v>
      </c>
      <c s="31" t="s">
        <v>59</v>
      </c>
      <c s="31" t="s">
        <v>20448</v>
      </c>
      <c s="26" t="s">
        <v>63</v>
      </c>
      <c s="32" t="s">
        <v>20449</v>
      </c>
      <c s="33" t="s">
        <v>507</v>
      </c>
      <c s="34">
        <v>2</v>
      </c>
      <c s="35">
        <v>0</v>
      </c>
      <c s="35">
        <f>ROUND(ROUND(H306,2)*ROUND(G306,3),2)</f>
      </c>
      <c s="33" t="s">
        <v>2820</v>
      </c>
      <c r="O306">
        <f>(I306*21)/100</f>
      </c>
      <c t="s">
        <v>33</v>
      </c>
    </row>
    <row r="307" spans="1:5" ht="12.75">
      <c r="A307" s="36" t="s">
        <v>67</v>
      </c>
      <c r="E307" s="37" t="s">
        <v>20449</v>
      </c>
    </row>
    <row r="308" spans="1:5" ht="25.5">
      <c r="A308" s="38" t="s">
        <v>68</v>
      </c>
      <c r="E308" s="39" t="s">
        <v>1000</v>
      </c>
    </row>
    <row r="309" spans="1:5" ht="114.75">
      <c r="A309" t="s">
        <v>70</v>
      </c>
      <c r="E309" s="37" t="s">
        <v>20325</v>
      </c>
    </row>
    <row r="310" spans="1:16" ht="12.75">
      <c r="A310" s="26" t="s">
        <v>61</v>
      </c>
      <c s="31" t="s">
        <v>345</v>
      </c>
      <c s="31" t="s">
        <v>20452</v>
      </c>
      <c s="26" t="s">
        <v>63</v>
      </c>
      <c s="32" t="s">
        <v>20453</v>
      </c>
      <c s="33" t="s">
        <v>507</v>
      </c>
      <c s="34">
        <v>4</v>
      </c>
      <c s="35">
        <v>0</v>
      </c>
      <c s="35">
        <f>ROUND(ROUND(H310,2)*ROUND(G310,3),2)</f>
      </c>
      <c s="33" t="s">
        <v>2820</v>
      </c>
      <c r="O310">
        <f>(I310*21)/100</f>
      </c>
      <c t="s">
        <v>33</v>
      </c>
    </row>
    <row r="311" spans="1:5" ht="12.75">
      <c r="A311" s="36" t="s">
        <v>67</v>
      </c>
      <c r="E311" s="37" t="s">
        <v>20453</v>
      </c>
    </row>
    <row r="312" spans="1:5" ht="25.5">
      <c r="A312" s="38" t="s">
        <v>68</v>
      </c>
      <c r="E312" s="39" t="s">
        <v>1000</v>
      </c>
    </row>
    <row r="313" spans="1:5" ht="114.75">
      <c r="A313" t="s">
        <v>70</v>
      </c>
      <c r="E313" s="37" t="s">
        <v>20325</v>
      </c>
    </row>
    <row r="314" spans="1:16" ht="12.75">
      <c r="A314" s="26" t="s">
        <v>61</v>
      </c>
      <c s="31" t="s">
        <v>349</v>
      </c>
      <c s="31" t="s">
        <v>20454</v>
      </c>
      <c s="26" t="s">
        <v>63</v>
      </c>
      <c s="32" t="s">
        <v>20455</v>
      </c>
      <c s="33" t="s">
        <v>507</v>
      </c>
      <c s="34">
        <v>30</v>
      </c>
      <c s="35">
        <v>0</v>
      </c>
      <c s="35">
        <f>ROUND(ROUND(H314,2)*ROUND(G314,3),2)</f>
      </c>
      <c s="33" t="s">
        <v>2820</v>
      </c>
      <c r="O314">
        <f>(I314*21)/100</f>
      </c>
      <c t="s">
        <v>33</v>
      </c>
    </row>
    <row r="315" spans="1:5" ht="12.75">
      <c r="A315" s="36" t="s">
        <v>67</v>
      </c>
      <c r="E315" s="37" t="s">
        <v>20455</v>
      </c>
    </row>
    <row r="316" spans="1:5" ht="25.5">
      <c r="A316" s="38" t="s">
        <v>68</v>
      </c>
      <c r="E316" s="39" t="s">
        <v>1000</v>
      </c>
    </row>
    <row r="317" spans="1:5" ht="114.75">
      <c r="A317" t="s">
        <v>70</v>
      </c>
      <c r="E317" s="37" t="s">
        <v>20325</v>
      </c>
    </row>
    <row r="318" spans="1:16" ht="25.5">
      <c r="A318" s="26" t="s">
        <v>61</v>
      </c>
      <c s="31" t="s">
        <v>353</v>
      </c>
      <c s="31" t="s">
        <v>20456</v>
      </c>
      <c s="26" t="s">
        <v>63</v>
      </c>
      <c s="32" t="s">
        <v>20457</v>
      </c>
      <c s="33" t="s">
        <v>507</v>
      </c>
      <c s="34">
        <v>10</v>
      </c>
      <c s="35">
        <v>0</v>
      </c>
      <c s="35">
        <f>ROUND(ROUND(H318,2)*ROUND(G318,3),2)</f>
      </c>
      <c s="33" t="s">
        <v>2820</v>
      </c>
      <c r="O318">
        <f>(I318*21)/100</f>
      </c>
      <c t="s">
        <v>33</v>
      </c>
    </row>
    <row r="319" spans="1:5" ht="25.5">
      <c r="A319" s="36" t="s">
        <v>67</v>
      </c>
      <c r="E319" s="37" t="s">
        <v>20457</v>
      </c>
    </row>
    <row r="320" spans="1:5" ht="25.5">
      <c r="A320" s="38" t="s">
        <v>68</v>
      </c>
      <c r="E320" s="39" t="s">
        <v>1000</v>
      </c>
    </row>
    <row r="321" spans="1:5" ht="76.5">
      <c r="A321" t="s">
        <v>70</v>
      </c>
      <c r="E321" s="37" t="s">
        <v>20458</v>
      </c>
    </row>
    <row r="322" spans="1:16" ht="25.5">
      <c r="A322" s="26" t="s">
        <v>61</v>
      </c>
      <c s="31" t="s">
        <v>357</v>
      </c>
      <c s="31" t="s">
        <v>20459</v>
      </c>
      <c s="26" t="s">
        <v>63</v>
      </c>
      <c s="32" t="s">
        <v>20460</v>
      </c>
      <c s="33" t="s">
        <v>507</v>
      </c>
      <c s="34">
        <v>13</v>
      </c>
      <c s="35">
        <v>0</v>
      </c>
      <c s="35">
        <f>ROUND(ROUND(H322,2)*ROUND(G322,3),2)</f>
      </c>
      <c s="33" t="s">
        <v>2820</v>
      </c>
      <c r="O322">
        <f>(I322*21)/100</f>
      </c>
      <c t="s">
        <v>33</v>
      </c>
    </row>
    <row r="323" spans="1:5" ht="25.5">
      <c r="A323" s="36" t="s">
        <v>67</v>
      </c>
      <c r="E323" s="37" t="s">
        <v>20460</v>
      </c>
    </row>
    <row r="324" spans="1:5" ht="25.5">
      <c r="A324" s="38" t="s">
        <v>68</v>
      </c>
      <c r="E324" s="39" t="s">
        <v>1000</v>
      </c>
    </row>
    <row r="325" spans="1:5" ht="76.5">
      <c r="A325" t="s">
        <v>70</v>
      </c>
      <c r="E325" s="37" t="s">
        <v>20461</v>
      </c>
    </row>
    <row r="326" spans="1:16" ht="12.75">
      <c r="A326" s="26" t="s">
        <v>61</v>
      </c>
      <c s="31" t="s">
        <v>361</v>
      </c>
      <c s="31" t="s">
        <v>20462</v>
      </c>
      <c s="26" t="s">
        <v>63</v>
      </c>
      <c s="32" t="s">
        <v>20463</v>
      </c>
      <c s="33" t="s">
        <v>663</v>
      </c>
      <c s="34">
        <v>308</v>
      </c>
      <c s="35">
        <v>0</v>
      </c>
      <c s="35">
        <f>ROUND(ROUND(H326,2)*ROUND(G326,3),2)</f>
      </c>
      <c s="33" t="s">
        <v>2820</v>
      </c>
      <c r="O326">
        <f>(I326*21)/100</f>
      </c>
      <c t="s">
        <v>33</v>
      </c>
    </row>
    <row r="327" spans="1:5" ht="12.75">
      <c r="A327" s="36" t="s">
        <v>67</v>
      </c>
      <c r="E327" s="37" t="s">
        <v>20463</v>
      </c>
    </row>
    <row r="328" spans="1:5" ht="25.5">
      <c r="A328" s="38" t="s">
        <v>68</v>
      </c>
      <c r="E328" s="39" t="s">
        <v>1000</v>
      </c>
    </row>
    <row r="329" spans="1:5" ht="89.25">
      <c r="A329" t="s">
        <v>70</v>
      </c>
      <c r="E329" s="37" t="s">
        <v>20464</v>
      </c>
    </row>
    <row r="330" spans="1:18" ht="12.75" customHeight="1">
      <c r="A330" s="6" t="s">
        <v>58</v>
      </c>
      <c s="6"/>
      <c s="42" t="s">
        <v>20474</v>
      </c>
      <c s="6"/>
      <c s="29" t="s">
        <v>20475</v>
      </c>
      <c s="6"/>
      <c s="6"/>
      <c s="6"/>
      <c s="43">
        <f>0+Q330</f>
      </c>
      <c s="6"/>
      <c r="O330">
        <f>0+R330</f>
      </c>
      <c r="Q330">
        <f>0+I331+I335+I339+I343+I347</f>
      </c>
      <c>
        <f>0+O331+O335+O339+O343+O347</f>
      </c>
    </row>
    <row r="331" spans="1:16" ht="12.75">
      <c r="A331" s="26" t="s">
        <v>61</v>
      </c>
      <c s="31" t="s">
        <v>364</v>
      </c>
      <c s="31" t="s">
        <v>20662</v>
      </c>
      <c s="26" t="s">
        <v>63</v>
      </c>
      <c s="32" t="s">
        <v>20663</v>
      </c>
      <c s="33" t="s">
        <v>507</v>
      </c>
      <c s="34">
        <v>3</v>
      </c>
      <c s="35">
        <v>0</v>
      </c>
      <c s="35">
        <f>ROUND(ROUND(H331,2)*ROUND(G331,3),2)</f>
      </c>
      <c s="33" t="s">
        <v>2820</v>
      </c>
      <c r="O331">
        <f>(I331*21)/100</f>
      </c>
      <c t="s">
        <v>33</v>
      </c>
    </row>
    <row r="332" spans="1:5" ht="12.75">
      <c r="A332" s="36" t="s">
        <v>67</v>
      </c>
      <c r="E332" s="37" t="s">
        <v>20663</v>
      </c>
    </row>
    <row r="333" spans="1:5" ht="25.5">
      <c r="A333" s="38" t="s">
        <v>68</v>
      </c>
      <c r="E333" s="39" t="s">
        <v>1000</v>
      </c>
    </row>
    <row r="334" spans="1:5" ht="102">
      <c r="A334" t="s">
        <v>70</v>
      </c>
      <c r="E334" s="37" t="s">
        <v>20664</v>
      </c>
    </row>
    <row r="335" spans="1:16" ht="12.75">
      <c r="A335" s="26" t="s">
        <v>61</v>
      </c>
      <c s="31" t="s">
        <v>567</v>
      </c>
      <c s="31" t="s">
        <v>20476</v>
      </c>
      <c s="26" t="s">
        <v>63</v>
      </c>
      <c s="32" t="s">
        <v>20477</v>
      </c>
      <c s="33" t="s">
        <v>507</v>
      </c>
      <c s="34">
        <v>7</v>
      </c>
      <c s="35">
        <v>0</v>
      </c>
      <c s="35">
        <f>ROUND(ROUND(H335,2)*ROUND(G335,3),2)</f>
      </c>
      <c s="33" t="s">
        <v>5574</v>
      </c>
      <c r="O335">
        <f>(I335*21)/100</f>
      </c>
      <c t="s">
        <v>33</v>
      </c>
    </row>
    <row r="336" spans="1:5" ht="12.75">
      <c r="A336" s="36" t="s">
        <v>67</v>
      </c>
      <c r="E336" s="37" t="s">
        <v>20477</v>
      </c>
    </row>
    <row r="337" spans="1:5" ht="25.5">
      <c r="A337" s="38" t="s">
        <v>68</v>
      </c>
      <c r="E337" s="39" t="s">
        <v>1000</v>
      </c>
    </row>
    <row r="338" spans="1:5" ht="38.25">
      <c r="A338" t="s">
        <v>70</v>
      </c>
      <c r="E338" s="37" t="s">
        <v>20478</v>
      </c>
    </row>
    <row r="339" spans="1:16" ht="25.5">
      <c r="A339" s="26" t="s">
        <v>61</v>
      </c>
      <c s="31" t="s">
        <v>571</v>
      </c>
      <c s="31" t="s">
        <v>20479</v>
      </c>
      <c s="26" t="s">
        <v>63</v>
      </c>
      <c s="32" t="s">
        <v>20480</v>
      </c>
      <c s="33" t="s">
        <v>663</v>
      </c>
      <c s="34">
        <v>10</v>
      </c>
      <c s="35">
        <v>0</v>
      </c>
      <c s="35">
        <f>ROUND(ROUND(H339,2)*ROUND(G339,3),2)</f>
      </c>
      <c s="33" t="s">
        <v>5574</v>
      </c>
      <c r="O339">
        <f>(I339*21)/100</f>
      </c>
      <c t="s">
        <v>33</v>
      </c>
    </row>
    <row r="340" spans="1:5" ht="25.5">
      <c r="A340" s="36" t="s">
        <v>67</v>
      </c>
      <c r="E340" s="37" t="s">
        <v>20480</v>
      </c>
    </row>
    <row r="341" spans="1:5" ht="25.5">
      <c r="A341" s="38" t="s">
        <v>68</v>
      </c>
      <c r="E341" s="39" t="s">
        <v>1000</v>
      </c>
    </row>
    <row r="342" spans="1:5" ht="51">
      <c r="A342" t="s">
        <v>70</v>
      </c>
      <c r="E342" s="37" t="s">
        <v>20481</v>
      </c>
    </row>
    <row r="343" spans="1:16" ht="25.5">
      <c r="A343" s="26" t="s">
        <v>61</v>
      </c>
      <c s="31" t="s">
        <v>575</v>
      </c>
      <c s="31" t="s">
        <v>20482</v>
      </c>
      <c s="26" t="s">
        <v>63</v>
      </c>
      <c s="32" t="s">
        <v>20665</v>
      </c>
      <c s="33" t="s">
        <v>507</v>
      </c>
      <c s="34">
        <v>6</v>
      </c>
      <c s="35">
        <v>0</v>
      </c>
      <c s="35">
        <f>ROUND(ROUND(H343,2)*ROUND(G343,3),2)</f>
      </c>
      <c s="33" t="s">
        <v>5574</v>
      </c>
      <c r="O343">
        <f>(I343*21)/100</f>
      </c>
      <c t="s">
        <v>33</v>
      </c>
    </row>
    <row r="344" spans="1:5" ht="25.5">
      <c r="A344" s="36" t="s">
        <v>67</v>
      </c>
      <c r="E344" s="37" t="s">
        <v>20665</v>
      </c>
    </row>
    <row r="345" spans="1:5" ht="25.5">
      <c r="A345" s="38" t="s">
        <v>68</v>
      </c>
      <c r="E345" s="39" t="s">
        <v>1000</v>
      </c>
    </row>
    <row r="346" spans="1:5" ht="51">
      <c r="A346" t="s">
        <v>70</v>
      </c>
      <c r="E346" s="37" t="s">
        <v>20484</v>
      </c>
    </row>
    <row r="347" spans="1:16" ht="25.5">
      <c r="A347" s="26" t="s">
        <v>61</v>
      </c>
      <c s="31" t="s">
        <v>579</v>
      </c>
      <c s="31" t="s">
        <v>20485</v>
      </c>
      <c s="26" t="s">
        <v>63</v>
      </c>
      <c s="32" t="s">
        <v>20486</v>
      </c>
      <c s="33" t="s">
        <v>507</v>
      </c>
      <c s="34">
        <v>1</v>
      </c>
      <c s="35">
        <v>0</v>
      </c>
      <c s="35">
        <f>ROUND(ROUND(H347,2)*ROUND(G347,3),2)</f>
      </c>
      <c s="33" t="s">
        <v>5574</v>
      </c>
      <c r="O347">
        <f>(I347*21)/100</f>
      </c>
      <c t="s">
        <v>33</v>
      </c>
    </row>
    <row r="348" spans="1:5" ht="25.5">
      <c r="A348" s="36" t="s">
        <v>67</v>
      </c>
      <c r="E348" s="37" t="s">
        <v>20486</v>
      </c>
    </row>
    <row r="349" spans="1:5" ht="25.5">
      <c r="A349" s="38" t="s">
        <v>68</v>
      </c>
      <c r="E349" s="39" t="s">
        <v>1000</v>
      </c>
    </row>
    <row r="350" spans="1:5" ht="51">
      <c r="A350" t="s">
        <v>70</v>
      </c>
      <c r="E350" s="37" t="s">
        <v>20484</v>
      </c>
    </row>
    <row r="351" spans="1:18" ht="12.75" customHeight="1">
      <c r="A351" s="6" t="s">
        <v>58</v>
      </c>
      <c s="6"/>
      <c s="42" t="s">
        <v>20491</v>
      </c>
      <c s="6"/>
      <c s="29" t="s">
        <v>20492</v>
      </c>
      <c s="6"/>
      <c s="6"/>
      <c s="6"/>
      <c s="43">
        <f>0+Q351</f>
      </c>
      <c s="6"/>
      <c r="O351">
        <f>0+R351</f>
      </c>
      <c r="Q351">
        <f>0+I352</f>
      </c>
      <c>
        <f>0+O352</f>
      </c>
    </row>
    <row r="352" spans="1:16" ht="12.75">
      <c r="A352" s="26" t="s">
        <v>61</v>
      </c>
      <c s="31" t="s">
        <v>372</v>
      </c>
      <c s="31" t="s">
        <v>20496</v>
      </c>
      <c s="26" t="s">
        <v>63</v>
      </c>
      <c s="32" t="s">
        <v>20497</v>
      </c>
      <c s="33" t="s">
        <v>507</v>
      </c>
      <c s="34">
        <v>2</v>
      </c>
      <c s="35">
        <v>0</v>
      </c>
      <c s="35">
        <f>ROUND(ROUND(H352,2)*ROUND(G352,3),2)</f>
      </c>
      <c s="33" t="s">
        <v>2820</v>
      </c>
      <c r="O352">
        <f>(I352*21)/100</f>
      </c>
      <c t="s">
        <v>33</v>
      </c>
    </row>
    <row r="353" spans="1:5" ht="12.75">
      <c r="A353" s="36" t="s">
        <v>67</v>
      </c>
      <c r="E353" s="37" t="s">
        <v>20497</v>
      </c>
    </row>
    <row r="354" spans="1:5" ht="25.5">
      <c r="A354" s="38" t="s">
        <v>68</v>
      </c>
      <c r="E354" s="39" t="s">
        <v>1000</v>
      </c>
    </row>
    <row r="355" spans="1:5" ht="89.25">
      <c r="A355" t="s">
        <v>70</v>
      </c>
      <c r="E355" s="37" t="s">
        <v>20495</v>
      </c>
    </row>
    <row r="356" spans="1:18" ht="12.75" customHeight="1">
      <c r="A356" s="6" t="s">
        <v>58</v>
      </c>
      <c s="6"/>
      <c s="42" t="s">
        <v>20498</v>
      </c>
      <c s="6"/>
      <c s="29" t="s">
        <v>20499</v>
      </c>
      <c s="6"/>
      <c s="6"/>
      <c s="6"/>
      <c s="43">
        <f>0+Q356</f>
      </c>
      <c s="6"/>
      <c r="O356">
        <f>0+R356</f>
      </c>
      <c r="Q356">
        <f>0+I357+I361+I365+I369+I373+I377+I381+I385</f>
      </c>
      <c>
        <f>0+O357+O361+O365+O369+O373+O377+O381+O385</f>
      </c>
    </row>
    <row r="357" spans="1:16" ht="12.75">
      <c r="A357" s="26" t="s">
        <v>61</v>
      </c>
      <c s="31" t="s">
        <v>376</v>
      </c>
      <c s="31" t="s">
        <v>20500</v>
      </c>
      <c s="26" t="s">
        <v>63</v>
      </c>
      <c s="32" t="s">
        <v>20501</v>
      </c>
      <c s="33" t="s">
        <v>387</v>
      </c>
      <c s="34">
        <v>1.281</v>
      </c>
      <c s="35">
        <v>0</v>
      </c>
      <c s="35">
        <f>ROUND(ROUND(H357,2)*ROUND(G357,3),2)</f>
      </c>
      <c s="33" t="s">
        <v>2820</v>
      </c>
      <c r="O357">
        <f>(I357*21)/100</f>
      </c>
      <c t="s">
        <v>33</v>
      </c>
    </row>
    <row r="358" spans="1:5" ht="12.75">
      <c r="A358" s="36" t="s">
        <v>67</v>
      </c>
      <c r="E358" s="37" t="s">
        <v>20501</v>
      </c>
    </row>
    <row r="359" spans="1:5" ht="25.5">
      <c r="A359" s="38" t="s">
        <v>68</v>
      </c>
      <c r="E359" s="39" t="s">
        <v>1000</v>
      </c>
    </row>
    <row r="360" spans="1:5" ht="102">
      <c r="A360" t="s">
        <v>70</v>
      </c>
      <c r="E360" s="37" t="s">
        <v>20502</v>
      </c>
    </row>
    <row r="361" spans="1:16" ht="12.75">
      <c r="A361" s="26" t="s">
        <v>61</v>
      </c>
      <c s="31" t="s">
        <v>380</v>
      </c>
      <c s="31" t="s">
        <v>20503</v>
      </c>
      <c s="26" t="s">
        <v>63</v>
      </c>
      <c s="32" t="s">
        <v>20504</v>
      </c>
      <c s="33" t="s">
        <v>387</v>
      </c>
      <c s="34">
        <v>1.281</v>
      </c>
      <c s="35">
        <v>0</v>
      </c>
      <c s="35">
        <f>ROUND(ROUND(H361,2)*ROUND(G361,3),2)</f>
      </c>
      <c s="33" t="s">
        <v>2820</v>
      </c>
      <c r="O361">
        <f>(I361*21)/100</f>
      </c>
      <c t="s">
        <v>33</v>
      </c>
    </row>
    <row r="362" spans="1:5" ht="12.75">
      <c r="A362" s="36" t="s">
        <v>67</v>
      </c>
      <c r="E362" s="37" t="s">
        <v>20504</v>
      </c>
    </row>
    <row r="363" spans="1:5" ht="25.5">
      <c r="A363" s="38" t="s">
        <v>68</v>
      </c>
      <c r="E363" s="39" t="s">
        <v>1000</v>
      </c>
    </row>
    <row r="364" spans="1:5" ht="89.25">
      <c r="A364" t="s">
        <v>70</v>
      </c>
      <c r="E364" s="37" t="s">
        <v>20505</v>
      </c>
    </row>
    <row r="365" spans="1:16" ht="12.75">
      <c r="A365" s="26" t="s">
        <v>61</v>
      </c>
      <c s="31" t="s">
        <v>384</v>
      </c>
      <c s="31" t="s">
        <v>20506</v>
      </c>
      <c s="26" t="s">
        <v>63</v>
      </c>
      <c s="32" t="s">
        <v>20507</v>
      </c>
      <c s="33" t="s">
        <v>507</v>
      </c>
      <c s="34">
        <v>1</v>
      </c>
      <c s="35">
        <v>0</v>
      </c>
      <c s="35">
        <f>ROUND(ROUND(H365,2)*ROUND(G365,3),2)</f>
      </c>
      <c s="33" t="s">
        <v>2820</v>
      </c>
      <c r="O365">
        <f>(I365*21)/100</f>
      </c>
      <c t="s">
        <v>33</v>
      </c>
    </row>
    <row r="366" spans="1:5" ht="12.75">
      <c r="A366" s="36" t="s">
        <v>67</v>
      </c>
      <c r="E366" s="37" t="s">
        <v>20507</v>
      </c>
    </row>
    <row r="367" spans="1:5" ht="25.5">
      <c r="A367" s="38" t="s">
        <v>68</v>
      </c>
      <c r="E367" s="39" t="s">
        <v>1000</v>
      </c>
    </row>
    <row r="368" spans="1:5" ht="89.25">
      <c r="A368" t="s">
        <v>70</v>
      </c>
      <c r="E368" s="37" t="s">
        <v>20508</v>
      </c>
    </row>
    <row r="369" spans="1:16" ht="12.75">
      <c r="A369" s="26" t="s">
        <v>61</v>
      </c>
      <c s="31" t="s">
        <v>389</v>
      </c>
      <c s="31" t="s">
        <v>20509</v>
      </c>
      <c s="26" t="s">
        <v>63</v>
      </c>
      <c s="32" t="s">
        <v>20510</v>
      </c>
      <c s="33" t="s">
        <v>507</v>
      </c>
      <c s="34">
        <v>1</v>
      </c>
      <c s="35">
        <v>0</v>
      </c>
      <c s="35">
        <f>ROUND(ROUND(H369,2)*ROUND(G369,3),2)</f>
      </c>
      <c s="33" t="s">
        <v>2820</v>
      </c>
      <c r="O369">
        <f>(I369*21)/100</f>
      </c>
      <c t="s">
        <v>33</v>
      </c>
    </row>
    <row r="370" spans="1:5" ht="12.75">
      <c r="A370" s="36" t="s">
        <v>67</v>
      </c>
      <c r="E370" s="37" t="s">
        <v>20510</v>
      </c>
    </row>
    <row r="371" spans="1:5" ht="25.5">
      <c r="A371" s="38" t="s">
        <v>68</v>
      </c>
      <c r="E371" s="39" t="s">
        <v>1000</v>
      </c>
    </row>
    <row r="372" spans="1:5" ht="89.25">
      <c r="A372" t="s">
        <v>70</v>
      </c>
      <c r="E372" s="37" t="s">
        <v>20511</v>
      </c>
    </row>
    <row r="373" spans="1:16" ht="12.75">
      <c r="A373" s="26" t="s">
        <v>61</v>
      </c>
      <c s="31" t="s">
        <v>392</v>
      </c>
      <c s="31" t="s">
        <v>20512</v>
      </c>
      <c s="26" t="s">
        <v>63</v>
      </c>
      <c s="32" t="s">
        <v>20513</v>
      </c>
      <c s="33" t="s">
        <v>507</v>
      </c>
      <c s="34">
        <v>1</v>
      </c>
      <c s="35">
        <v>0</v>
      </c>
      <c s="35">
        <f>ROUND(ROUND(H373,2)*ROUND(G373,3),2)</f>
      </c>
      <c s="33" t="s">
        <v>2820</v>
      </c>
      <c r="O373">
        <f>(I373*21)/100</f>
      </c>
      <c t="s">
        <v>33</v>
      </c>
    </row>
    <row r="374" spans="1:5" ht="12.75">
      <c r="A374" s="36" t="s">
        <v>67</v>
      </c>
      <c r="E374" s="37" t="s">
        <v>20513</v>
      </c>
    </row>
    <row r="375" spans="1:5" ht="25.5">
      <c r="A375" s="38" t="s">
        <v>68</v>
      </c>
      <c r="E375" s="39" t="s">
        <v>1000</v>
      </c>
    </row>
    <row r="376" spans="1:5" ht="89.25">
      <c r="A376" t="s">
        <v>70</v>
      </c>
      <c r="E376" s="37" t="s">
        <v>20514</v>
      </c>
    </row>
    <row r="377" spans="1:16" ht="12.75">
      <c r="A377" s="26" t="s">
        <v>61</v>
      </c>
      <c s="31" t="s">
        <v>396</v>
      </c>
      <c s="31" t="s">
        <v>2839</v>
      </c>
      <c s="26" t="s">
        <v>63</v>
      </c>
      <c s="32" t="s">
        <v>695</v>
      </c>
      <c s="33" t="s">
        <v>507</v>
      </c>
      <c s="34">
        <v>1</v>
      </c>
      <c s="35">
        <v>0</v>
      </c>
      <c s="35">
        <f>ROUND(ROUND(H377,2)*ROUND(G377,3),2)</f>
      </c>
      <c s="33" t="s">
        <v>2820</v>
      </c>
      <c r="O377">
        <f>(I377*21)/100</f>
      </c>
      <c t="s">
        <v>33</v>
      </c>
    </row>
    <row r="378" spans="1:5" ht="12.75">
      <c r="A378" s="36" t="s">
        <v>67</v>
      </c>
      <c r="E378" s="37" t="s">
        <v>695</v>
      </c>
    </row>
    <row r="379" spans="1:5" ht="25.5">
      <c r="A379" s="38" t="s">
        <v>68</v>
      </c>
      <c r="E379" s="39" t="s">
        <v>1000</v>
      </c>
    </row>
    <row r="380" spans="1:5" ht="89.25">
      <c r="A380" t="s">
        <v>70</v>
      </c>
      <c r="E380" s="37" t="s">
        <v>20515</v>
      </c>
    </row>
    <row r="381" spans="1:16" ht="12.75">
      <c r="A381" s="26" t="s">
        <v>61</v>
      </c>
      <c s="31" t="s">
        <v>400</v>
      </c>
      <c s="31" t="s">
        <v>20516</v>
      </c>
      <c s="26" t="s">
        <v>63</v>
      </c>
      <c s="32" t="s">
        <v>20517</v>
      </c>
      <c s="33" t="s">
        <v>663</v>
      </c>
      <c s="34">
        <v>12.833</v>
      </c>
      <c s="35">
        <v>0</v>
      </c>
      <c s="35">
        <f>ROUND(ROUND(H381,2)*ROUND(G381,3),2)</f>
      </c>
      <c s="33" t="s">
        <v>2820</v>
      </c>
      <c r="O381">
        <f>(I381*21)/100</f>
      </c>
      <c t="s">
        <v>33</v>
      </c>
    </row>
    <row r="382" spans="1:5" ht="12.75">
      <c r="A382" s="36" t="s">
        <v>67</v>
      </c>
      <c r="E382" s="37" t="s">
        <v>20517</v>
      </c>
    </row>
    <row r="383" spans="1:5" ht="25.5">
      <c r="A383" s="38" t="s">
        <v>68</v>
      </c>
      <c r="E383" s="39" t="s">
        <v>1000</v>
      </c>
    </row>
    <row r="384" spans="1:5" ht="89.25">
      <c r="A384" t="s">
        <v>70</v>
      </c>
      <c r="E384" s="37" t="s">
        <v>20518</v>
      </c>
    </row>
    <row r="385" spans="1:16" ht="12.75">
      <c r="A385" s="26" t="s">
        <v>61</v>
      </c>
      <c s="31" t="s">
        <v>404</v>
      </c>
      <c s="31" t="s">
        <v>20519</v>
      </c>
      <c s="26" t="s">
        <v>63</v>
      </c>
      <c s="32" t="s">
        <v>20520</v>
      </c>
      <c s="33" t="s">
        <v>663</v>
      </c>
      <c s="34">
        <v>38.5</v>
      </c>
      <c s="35">
        <v>0</v>
      </c>
      <c s="35">
        <f>ROUND(ROUND(H385,2)*ROUND(G385,3),2)</f>
      </c>
      <c s="33" t="s">
        <v>2820</v>
      </c>
      <c r="O385">
        <f>(I385*21)/100</f>
      </c>
      <c t="s">
        <v>33</v>
      </c>
    </row>
    <row r="386" spans="1:5" ht="12.75">
      <c r="A386" s="36" t="s">
        <v>67</v>
      </c>
      <c r="E386" s="37" t="s">
        <v>20520</v>
      </c>
    </row>
    <row r="387" spans="1:5" ht="25.5">
      <c r="A387" s="38" t="s">
        <v>68</v>
      </c>
      <c r="E387" s="39" t="s">
        <v>1000</v>
      </c>
    </row>
    <row r="388" spans="1:5" ht="89.25">
      <c r="A388" t="s">
        <v>70</v>
      </c>
      <c r="E388" s="37" t="s">
        <v>20521</v>
      </c>
    </row>
    <row r="389" spans="1:18" ht="12.75" customHeight="1">
      <c r="A389" s="6" t="s">
        <v>58</v>
      </c>
      <c s="6"/>
      <c s="42" t="s">
        <v>20522</v>
      </c>
      <c s="6"/>
      <c s="29" t="s">
        <v>20523</v>
      </c>
      <c s="6"/>
      <c s="6"/>
      <c s="6"/>
      <c s="43">
        <f>0+Q389</f>
      </c>
      <c s="6"/>
      <c r="O389">
        <f>0+R389</f>
      </c>
      <c r="Q389">
        <f>0+I390+I394+I398+I402+I406+I410+I414+I418+I422+I426+I430+I434+I438+I442+I446+I450+I454+I458+I462+I466+I470+I474+I478+I482+I486+I490+I494+I498+I502</f>
      </c>
      <c>
        <f>0+O390+O394+O398+O402+O406+O410+O414+O418+O422+O426+O430+O434+O438+O442+O446+O450+O454+O458+O462+O466+O470+O474+O478+O482+O486+O490+O494+O498+O502</f>
      </c>
    </row>
    <row r="390" spans="1:16" ht="12.75">
      <c r="A390" s="26" t="s">
        <v>61</v>
      </c>
      <c s="31" t="s">
        <v>368</v>
      </c>
      <c s="31" t="s">
        <v>20524</v>
      </c>
      <c s="26" t="s">
        <v>63</v>
      </c>
      <c s="32" t="s">
        <v>20525</v>
      </c>
      <c s="33" t="s">
        <v>663</v>
      </c>
      <c s="34">
        <v>82</v>
      </c>
      <c s="35">
        <v>0</v>
      </c>
      <c s="35">
        <f>ROUND(ROUND(H390,2)*ROUND(G390,3),2)</f>
      </c>
      <c s="33" t="s">
        <v>2820</v>
      </c>
      <c r="O390">
        <f>(I390*21)/100</f>
      </c>
      <c t="s">
        <v>33</v>
      </c>
    </row>
    <row r="391" spans="1:5" ht="12.75">
      <c r="A391" s="36" t="s">
        <v>67</v>
      </c>
      <c r="E391" s="37" t="s">
        <v>20525</v>
      </c>
    </row>
    <row r="392" spans="1:5" ht="25.5">
      <c r="A392" s="38" t="s">
        <v>68</v>
      </c>
      <c r="E392" s="39" t="s">
        <v>1000</v>
      </c>
    </row>
    <row r="393" spans="1:5" ht="89.25">
      <c r="A393" t="s">
        <v>70</v>
      </c>
      <c r="E393" s="37" t="s">
        <v>20526</v>
      </c>
    </row>
    <row r="394" spans="1:16" ht="12.75">
      <c r="A394" s="26" t="s">
        <v>61</v>
      </c>
      <c s="31" t="s">
        <v>408</v>
      </c>
      <c s="31" t="s">
        <v>3176</v>
      </c>
      <c s="26" t="s">
        <v>63</v>
      </c>
      <c s="32" t="s">
        <v>3177</v>
      </c>
      <c s="33" t="s">
        <v>65</v>
      </c>
      <c s="34">
        <v>54</v>
      </c>
      <c s="35">
        <v>0</v>
      </c>
      <c s="35">
        <f>ROUND(ROUND(H394,2)*ROUND(G394,3),2)</f>
      </c>
      <c s="33" t="s">
        <v>2820</v>
      </c>
      <c r="O394">
        <f>(I394*21)/100</f>
      </c>
      <c t="s">
        <v>33</v>
      </c>
    </row>
    <row r="395" spans="1:5" ht="12.75">
      <c r="A395" s="36" t="s">
        <v>67</v>
      </c>
      <c r="E395" s="37" t="s">
        <v>3177</v>
      </c>
    </row>
    <row r="396" spans="1:5" ht="25.5">
      <c r="A396" s="38" t="s">
        <v>68</v>
      </c>
      <c r="E396" s="39" t="s">
        <v>1000</v>
      </c>
    </row>
    <row r="397" spans="1:5" ht="127.5">
      <c r="A397" t="s">
        <v>70</v>
      </c>
      <c r="E397" s="37" t="s">
        <v>20527</v>
      </c>
    </row>
    <row r="398" spans="1:16" ht="12.75">
      <c r="A398" s="26" t="s">
        <v>61</v>
      </c>
      <c s="31" t="s">
        <v>412</v>
      </c>
      <c s="31" t="s">
        <v>20528</v>
      </c>
      <c s="26" t="s">
        <v>63</v>
      </c>
      <c s="32" t="s">
        <v>20529</v>
      </c>
      <c s="33" t="s">
        <v>507</v>
      </c>
      <c s="34">
        <v>2</v>
      </c>
      <c s="35">
        <v>0</v>
      </c>
      <c s="35">
        <f>ROUND(ROUND(H398,2)*ROUND(G398,3),2)</f>
      </c>
      <c s="33" t="s">
        <v>2820</v>
      </c>
      <c r="O398">
        <f>(I398*21)/100</f>
      </c>
      <c t="s">
        <v>33</v>
      </c>
    </row>
    <row r="399" spans="1:5" ht="12.75">
      <c r="A399" s="36" t="s">
        <v>67</v>
      </c>
      <c r="E399" s="37" t="s">
        <v>20529</v>
      </c>
    </row>
    <row r="400" spans="1:5" ht="25.5">
      <c r="A400" s="38" t="s">
        <v>68</v>
      </c>
      <c r="E400" s="39" t="s">
        <v>1000</v>
      </c>
    </row>
    <row r="401" spans="1:5" ht="114.75">
      <c r="A401" t="s">
        <v>70</v>
      </c>
      <c r="E401" s="37" t="s">
        <v>20530</v>
      </c>
    </row>
    <row r="402" spans="1:16" ht="12.75">
      <c r="A402" s="26" t="s">
        <v>61</v>
      </c>
      <c s="31" t="s">
        <v>416</v>
      </c>
      <c s="31" t="s">
        <v>20531</v>
      </c>
      <c s="26" t="s">
        <v>63</v>
      </c>
      <c s="32" t="s">
        <v>20532</v>
      </c>
      <c s="33" t="s">
        <v>507</v>
      </c>
      <c s="34">
        <v>14</v>
      </c>
      <c s="35">
        <v>0</v>
      </c>
      <c s="35">
        <f>ROUND(ROUND(H402,2)*ROUND(G402,3),2)</f>
      </c>
      <c s="33" t="s">
        <v>2820</v>
      </c>
      <c r="O402">
        <f>(I402*21)/100</f>
      </c>
      <c t="s">
        <v>33</v>
      </c>
    </row>
    <row r="403" spans="1:5" ht="12.75">
      <c r="A403" s="36" t="s">
        <v>67</v>
      </c>
      <c r="E403" s="37" t="s">
        <v>20532</v>
      </c>
    </row>
    <row r="404" spans="1:5" ht="25.5">
      <c r="A404" s="38" t="s">
        <v>68</v>
      </c>
      <c r="E404" s="39" t="s">
        <v>1000</v>
      </c>
    </row>
    <row r="405" spans="1:5" ht="102">
      <c r="A405" t="s">
        <v>70</v>
      </c>
      <c r="E405" s="37" t="s">
        <v>20533</v>
      </c>
    </row>
    <row r="406" spans="1:16" ht="12.75">
      <c r="A406" s="26" t="s">
        <v>61</v>
      </c>
      <c s="31" t="s">
        <v>420</v>
      </c>
      <c s="31" t="s">
        <v>20534</v>
      </c>
      <c s="26" t="s">
        <v>63</v>
      </c>
      <c s="32" t="s">
        <v>20535</v>
      </c>
      <c s="33" t="s">
        <v>507</v>
      </c>
      <c s="34">
        <v>10</v>
      </c>
      <c s="35">
        <v>0</v>
      </c>
      <c s="35">
        <f>ROUND(ROUND(H406,2)*ROUND(G406,3),2)</f>
      </c>
      <c s="33" t="s">
        <v>2820</v>
      </c>
      <c r="O406">
        <f>(I406*21)/100</f>
      </c>
      <c t="s">
        <v>33</v>
      </c>
    </row>
    <row r="407" spans="1:5" ht="12.75">
      <c r="A407" s="36" t="s">
        <v>67</v>
      </c>
      <c r="E407" s="37" t="s">
        <v>20535</v>
      </c>
    </row>
    <row r="408" spans="1:5" ht="25.5">
      <c r="A408" s="38" t="s">
        <v>68</v>
      </c>
      <c r="E408" s="39" t="s">
        <v>1000</v>
      </c>
    </row>
    <row r="409" spans="1:5" ht="102">
      <c r="A409" t="s">
        <v>70</v>
      </c>
      <c r="E409" s="37" t="s">
        <v>20533</v>
      </c>
    </row>
    <row r="410" spans="1:16" ht="12.75">
      <c r="A410" s="26" t="s">
        <v>61</v>
      </c>
      <c s="31" t="s">
        <v>424</v>
      </c>
      <c s="31" t="s">
        <v>20536</v>
      </c>
      <c s="26" t="s">
        <v>63</v>
      </c>
      <c s="32" t="s">
        <v>20537</v>
      </c>
      <c s="33" t="s">
        <v>507</v>
      </c>
      <c s="34">
        <v>1</v>
      </c>
      <c s="35">
        <v>0</v>
      </c>
      <c s="35">
        <f>ROUND(ROUND(H410,2)*ROUND(G410,3),2)</f>
      </c>
      <c s="33" t="s">
        <v>2820</v>
      </c>
      <c r="O410">
        <f>(I410*21)/100</f>
      </c>
      <c t="s">
        <v>33</v>
      </c>
    </row>
    <row r="411" spans="1:5" ht="12.75">
      <c r="A411" s="36" t="s">
        <v>67</v>
      </c>
      <c r="E411" s="37" t="s">
        <v>20537</v>
      </c>
    </row>
    <row r="412" spans="1:5" ht="25.5">
      <c r="A412" s="38" t="s">
        <v>68</v>
      </c>
      <c r="E412" s="39" t="s">
        <v>1000</v>
      </c>
    </row>
    <row r="413" spans="1:5" ht="102">
      <c r="A413" t="s">
        <v>70</v>
      </c>
      <c r="E413" s="37" t="s">
        <v>20533</v>
      </c>
    </row>
    <row r="414" spans="1:16" ht="12.75">
      <c r="A414" s="26" t="s">
        <v>61</v>
      </c>
      <c s="31" t="s">
        <v>428</v>
      </c>
      <c s="31" t="s">
        <v>20538</v>
      </c>
      <c s="26" t="s">
        <v>63</v>
      </c>
      <c s="32" t="s">
        <v>20539</v>
      </c>
      <c s="33" t="s">
        <v>507</v>
      </c>
      <c s="34">
        <v>1</v>
      </c>
      <c s="35">
        <v>0</v>
      </c>
      <c s="35">
        <f>ROUND(ROUND(H414,2)*ROUND(G414,3),2)</f>
      </c>
      <c s="33" t="s">
        <v>2820</v>
      </c>
      <c r="O414">
        <f>(I414*21)/100</f>
      </c>
      <c t="s">
        <v>33</v>
      </c>
    </row>
    <row r="415" spans="1:5" ht="12.75">
      <c r="A415" s="36" t="s">
        <v>67</v>
      </c>
      <c r="E415" s="37" t="s">
        <v>20539</v>
      </c>
    </row>
    <row r="416" spans="1:5" ht="25.5">
      <c r="A416" s="38" t="s">
        <v>68</v>
      </c>
      <c r="E416" s="39" t="s">
        <v>1000</v>
      </c>
    </row>
    <row r="417" spans="1:5" ht="102">
      <c r="A417" t="s">
        <v>70</v>
      </c>
      <c r="E417" s="37" t="s">
        <v>20533</v>
      </c>
    </row>
    <row r="418" spans="1:16" ht="12.75">
      <c r="A418" s="26" t="s">
        <v>61</v>
      </c>
      <c s="31" t="s">
        <v>432</v>
      </c>
      <c s="31" t="s">
        <v>20540</v>
      </c>
      <c s="26" t="s">
        <v>63</v>
      </c>
      <c s="32" t="s">
        <v>20541</v>
      </c>
      <c s="33" t="s">
        <v>507</v>
      </c>
      <c s="34">
        <v>1</v>
      </c>
      <c s="35">
        <v>0</v>
      </c>
      <c s="35">
        <f>ROUND(ROUND(H418,2)*ROUND(G418,3),2)</f>
      </c>
      <c s="33" t="s">
        <v>2820</v>
      </c>
      <c r="O418">
        <f>(I418*21)/100</f>
      </c>
      <c t="s">
        <v>33</v>
      </c>
    </row>
    <row r="419" spans="1:5" ht="12.75">
      <c r="A419" s="36" t="s">
        <v>67</v>
      </c>
      <c r="E419" s="37" t="s">
        <v>20541</v>
      </c>
    </row>
    <row r="420" spans="1:5" ht="25.5">
      <c r="A420" s="38" t="s">
        <v>68</v>
      </c>
      <c r="E420" s="39" t="s">
        <v>1000</v>
      </c>
    </row>
    <row r="421" spans="1:5" ht="102">
      <c r="A421" t="s">
        <v>70</v>
      </c>
      <c r="E421" s="37" t="s">
        <v>20533</v>
      </c>
    </row>
    <row r="422" spans="1:16" ht="12.75">
      <c r="A422" s="26" t="s">
        <v>61</v>
      </c>
      <c s="31" t="s">
        <v>437</v>
      </c>
      <c s="31" t="s">
        <v>20544</v>
      </c>
      <c s="26" t="s">
        <v>63</v>
      </c>
      <c s="32" t="s">
        <v>20545</v>
      </c>
      <c s="33" t="s">
        <v>6231</v>
      </c>
      <c s="34">
        <v>100</v>
      </c>
      <c s="35">
        <v>0</v>
      </c>
      <c s="35">
        <f>ROUND(ROUND(H422,2)*ROUND(G422,3),2)</f>
      </c>
      <c s="33" t="s">
        <v>2820</v>
      </c>
      <c r="O422">
        <f>(I422*21)/100</f>
      </c>
      <c t="s">
        <v>33</v>
      </c>
    </row>
    <row r="423" spans="1:5" ht="12.75">
      <c r="A423" s="36" t="s">
        <v>67</v>
      </c>
      <c r="E423" s="37" t="s">
        <v>20545</v>
      </c>
    </row>
    <row r="424" spans="1:5" ht="25.5">
      <c r="A424" s="38" t="s">
        <v>68</v>
      </c>
      <c r="E424" s="39" t="s">
        <v>1000</v>
      </c>
    </row>
    <row r="425" spans="1:5" ht="114.75">
      <c r="A425" t="s">
        <v>70</v>
      </c>
      <c r="E425" s="37" t="s">
        <v>20546</v>
      </c>
    </row>
    <row r="426" spans="1:16" ht="12.75">
      <c r="A426" s="26" t="s">
        <v>61</v>
      </c>
      <c s="31" t="s">
        <v>441</v>
      </c>
      <c s="31" t="s">
        <v>20547</v>
      </c>
      <c s="26" t="s">
        <v>63</v>
      </c>
      <c s="32" t="s">
        <v>20548</v>
      </c>
      <c s="33" t="s">
        <v>507</v>
      </c>
      <c s="34">
        <v>1</v>
      </c>
      <c s="35">
        <v>0</v>
      </c>
      <c s="35">
        <f>ROUND(ROUND(H426,2)*ROUND(G426,3),2)</f>
      </c>
      <c s="33" t="s">
        <v>2820</v>
      </c>
      <c r="O426">
        <f>(I426*21)/100</f>
      </c>
      <c t="s">
        <v>33</v>
      </c>
    </row>
    <row r="427" spans="1:5" ht="12.75">
      <c r="A427" s="36" t="s">
        <v>67</v>
      </c>
      <c r="E427" s="37" t="s">
        <v>20548</v>
      </c>
    </row>
    <row r="428" spans="1:5" ht="25.5">
      <c r="A428" s="38" t="s">
        <v>68</v>
      </c>
      <c r="E428" s="39" t="s">
        <v>1000</v>
      </c>
    </row>
    <row r="429" spans="1:5" ht="102">
      <c r="A429" t="s">
        <v>70</v>
      </c>
      <c r="E429" s="37" t="s">
        <v>20549</v>
      </c>
    </row>
    <row r="430" spans="1:16" ht="12.75">
      <c r="A430" s="26" t="s">
        <v>61</v>
      </c>
      <c s="31" t="s">
        <v>445</v>
      </c>
      <c s="31" t="s">
        <v>20550</v>
      </c>
      <c s="26" t="s">
        <v>63</v>
      </c>
      <c s="32" t="s">
        <v>20551</v>
      </c>
      <c s="33" t="s">
        <v>507</v>
      </c>
      <c s="34">
        <v>2</v>
      </c>
      <c s="35">
        <v>0</v>
      </c>
      <c s="35">
        <f>ROUND(ROUND(H430,2)*ROUND(G430,3),2)</f>
      </c>
      <c s="33" t="s">
        <v>2820</v>
      </c>
      <c r="O430">
        <f>(I430*21)/100</f>
      </c>
      <c t="s">
        <v>33</v>
      </c>
    </row>
    <row r="431" spans="1:5" ht="12.75">
      <c r="A431" s="36" t="s">
        <v>67</v>
      </c>
      <c r="E431" s="37" t="s">
        <v>20551</v>
      </c>
    </row>
    <row r="432" spans="1:5" ht="25.5">
      <c r="A432" s="38" t="s">
        <v>68</v>
      </c>
      <c r="E432" s="39" t="s">
        <v>1000</v>
      </c>
    </row>
    <row r="433" spans="1:5" ht="102">
      <c r="A433" t="s">
        <v>70</v>
      </c>
      <c r="E433" s="37" t="s">
        <v>20549</v>
      </c>
    </row>
    <row r="434" spans="1:16" ht="12.75">
      <c r="A434" s="26" t="s">
        <v>61</v>
      </c>
      <c s="31" t="s">
        <v>448</v>
      </c>
      <c s="31" t="s">
        <v>20552</v>
      </c>
      <c s="26" t="s">
        <v>63</v>
      </c>
      <c s="32" t="s">
        <v>20553</v>
      </c>
      <c s="33" t="s">
        <v>507</v>
      </c>
      <c s="34">
        <v>21</v>
      </c>
      <c s="35">
        <v>0</v>
      </c>
      <c s="35">
        <f>ROUND(ROUND(H434,2)*ROUND(G434,3),2)</f>
      </c>
      <c s="33" t="s">
        <v>2820</v>
      </c>
      <c r="O434">
        <f>(I434*21)/100</f>
      </c>
      <c t="s">
        <v>33</v>
      </c>
    </row>
    <row r="435" spans="1:5" ht="12.75">
      <c r="A435" s="36" t="s">
        <v>67</v>
      </c>
      <c r="E435" s="37" t="s">
        <v>20553</v>
      </c>
    </row>
    <row r="436" spans="1:5" ht="25.5">
      <c r="A436" s="38" t="s">
        <v>68</v>
      </c>
      <c r="E436" s="39" t="s">
        <v>1000</v>
      </c>
    </row>
    <row r="437" spans="1:5" ht="102">
      <c r="A437" t="s">
        <v>70</v>
      </c>
      <c r="E437" s="37" t="s">
        <v>20549</v>
      </c>
    </row>
    <row r="438" spans="1:16" ht="12.75">
      <c r="A438" s="26" t="s">
        <v>61</v>
      </c>
      <c s="31" t="s">
        <v>452</v>
      </c>
      <c s="31" t="s">
        <v>20556</v>
      </c>
      <c s="26" t="s">
        <v>63</v>
      </c>
      <c s="32" t="s">
        <v>20557</v>
      </c>
      <c s="33" t="s">
        <v>507</v>
      </c>
      <c s="34">
        <v>5</v>
      </c>
      <c s="35">
        <v>0</v>
      </c>
      <c s="35">
        <f>ROUND(ROUND(H438,2)*ROUND(G438,3),2)</f>
      </c>
      <c s="33" t="s">
        <v>2820</v>
      </c>
      <c r="O438">
        <f>(I438*21)/100</f>
      </c>
      <c t="s">
        <v>33</v>
      </c>
    </row>
    <row r="439" spans="1:5" ht="12.75">
      <c r="A439" s="36" t="s">
        <v>67</v>
      </c>
      <c r="E439" s="37" t="s">
        <v>20557</v>
      </c>
    </row>
    <row r="440" spans="1:5" ht="25.5">
      <c r="A440" s="38" t="s">
        <v>68</v>
      </c>
      <c r="E440" s="39" t="s">
        <v>1000</v>
      </c>
    </row>
    <row r="441" spans="1:5" ht="102">
      <c r="A441" t="s">
        <v>70</v>
      </c>
      <c r="E441" s="37" t="s">
        <v>20549</v>
      </c>
    </row>
    <row r="442" spans="1:16" ht="12.75">
      <c r="A442" s="26" t="s">
        <v>61</v>
      </c>
      <c s="31" t="s">
        <v>456</v>
      </c>
      <c s="31" t="s">
        <v>20560</v>
      </c>
      <c s="26" t="s">
        <v>63</v>
      </c>
      <c s="32" t="s">
        <v>20561</v>
      </c>
      <c s="33" t="s">
        <v>507</v>
      </c>
      <c s="34">
        <v>17</v>
      </c>
      <c s="35">
        <v>0</v>
      </c>
      <c s="35">
        <f>ROUND(ROUND(H442,2)*ROUND(G442,3),2)</f>
      </c>
      <c s="33" t="s">
        <v>2820</v>
      </c>
      <c r="O442">
        <f>(I442*21)/100</f>
      </c>
      <c t="s">
        <v>33</v>
      </c>
    </row>
    <row r="443" spans="1:5" ht="12.75">
      <c r="A443" s="36" t="s">
        <v>67</v>
      </c>
      <c r="E443" s="37" t="s">
        <v>20561</v>
      </c>
    </row>
    <row r="444" spans="1:5" ht="25.5">
      <c r="A444" s="38" t="s">
        <v>68</v>
      </c>
      <c r="E444" s="39" t="s">
        <v>1000</v>
      </c>
    </row>
    <row r="445" spans="1:5" ht="102">
      <c r="A445" t="s">
        <v>70</v>
      </c>
      <c r="E445" s="37" t="s">
        <v>20549</v>
      </c>
    </row>
    <row r="446" spans="1:16" ht="12.75">
      <c r="A446" s="26" t="s">
        <v>61</v>
      </c>
      <c s="31" t="s">
        <v>460</v>
      </c>
      <c s="31" t="s">
        <v>20564</v>
      </c>
      <c s="26" t="s">
        <v>63</v>
      </c>
      <c s="32" t="s">
        <v>20565</v>
      </c>
      <c s="33" t="s">
        <v>507</v>
      </c>
      <c s="34">
        <v>1</v>
      </c>
      <c s="35">
        <v>0</v>
      </c>
      <c s="35">
        <f>ROUND(ROUND(H446,2)*ROUND(G446,3),2)</f>
      </c>
      <c s="33" t="s">
        <v>2820</v>
      </c>
      <c r="O446">
        <f>(I446*21)/100</f>
      </c>
      <c t="s">
        <v>33</v>
      </c>
    </row>
    <row r="447" spans="1:5" ht="12.75">
      <c r="A447" s="36" t="s">
        <v>67</v>
      </c>
      <c r="E447" s="37" t="s">
        <v>20565</v>
      </c>
    </row>
    <row r="448" spans="1:5" ht="25.5">
      <c r="A448" s="38" t="s">
        <v>68</v>
      </c>
      <c r="E448" s="39" t="s">
        <v>1000</v>
      </c>
    </row>
    <row r="449" spans="1:5" ht="102">
      <c r="A449" t="s">
        <v>70</v>
      </c>
      <c r="E449" s="37" t="s">
        <v>20549</v>
      </c>
    </row>
    <row r="450" spans="1:16" ht="12.75">
      <c r="A450" s="26" t="s">
        <v>61</v>
      </c>
      <c s="31" t="s">
        <v>464</v>
      </c>
      <c s="31" t="s">
        <v>20568</v>
      </c>
      <c s="26" t="s">
        <v>63</v>
      </c>
      <c s="32" t="s">
        <v>20569</v>
      </c>
      <c s="33" t="s">
        <v>507</v>
      </c>
      <c s="34">
        <v>6</v>
      </c>
      <c s="35">
        <v>0</v>
      </c>
      <c s="35">
        <f>ROUND(ROUND(H450,2)*ROUND(G450,3),2)</f>
      </c>
      <c s="33" t="s">
        <v>2820</v>
      </c>
      <c r="O450">
        <f>(I450*21)/100</f>
      </c>
      <c t="s">
        <v>33</v>
      </c>
    </row>
    <row r="451" spans="1:5" ht="12.75">
      <c r="A451" s="36" t="s">
        <v>67</v>
      </c>
      <c r="E451" s="37" t="s">
        <v>20569</v>
      </c>
    </row>
    <row r="452" spans="1:5" ht="25.5">
      <c r="A452" s="38" t="s">
        <v>68</v>
      </c>
      <c r="E452" s="39" t="s">
        <v>1000</v>
      </c>
    </row>
    <row r="453" spans="1:5" ht="102">
      <c r="A453" t="s">
        <v>70</v>
      </c>
      <c r="E453" s="37" t="s">
        <v>20549</v>
      </c>
    </row>
    <row r="454" spans="1:16" ht="12.75">
      <c r="A454" s="26" t="s">
        <v>61</v>
      </c>
      <c s="31" t="s">
        <v>468</v>
      </c>
      <c s="31" t="s">
        <v>20570</v>
      </c>
      <c s="26" t="s">
        <v>63</v>
      </c>
      <c s="32" t="s">
        <v>20571</v>
      </c>
      <c s="33" t="s">
        <v>507</v>
      </c>
      <c s="34">
        <v>6</v>
      </c>
      <c s="35">
        <v>0</v>
      </c>
      <c s="35">
        <f>ROUND(ROUND(H454,2)*ROUND(G454,3),2)</f>
      </c>
      <c s="33" t="s">
        <v>2820</v>
      </c>
      <c r="O454">
        <f>(I454*21)/100</f>
      </c>
      <c t="s">
        <v>33</v>
      </c>
    </row>
    <row r="455" spans="1:5" ht="12.75">
      <c r="A455" s="36" t="s">
        <v>67</v>
      </c>
      <c r="E455" s="37" t="s">
        <v>20571</v>
      </c>
    </row>
    <row r="456" spans="1:5" ht="25.5">
      <c r="A456" s="38" t="s">
        <v>68</v>
      </c>
      <c r="E456" s="39" t="s">
        <v>1000</v>
      </c>
    </row>
    <row r="457" spans="1:5" ht="102">
      <c r="A457" t="s">
        <v>70</v>
      </c>
      <c r="E457" s="37" t="s">
        <v>20549</v>
      </c>
    </row>
    <row r="458" spans="1:16" ht="12.75">
      <c r="A458" s="26" t="s">
        <v>61</v>
      </c>
      <c s="31" t="s">
        <v>472</v>
      </c>
      <c s="31" t="s">
        <v>20572</v>
      </c>
      <c s="26" t="s">
        <v>63</v>
      </c>
      <c s="32" t="s">
        <v>20573</v>
      </c>
      <c s="33" t="s">
        <v>507</v>
      </c>
      <c s="34">
        <v>2</v>
      </c>
      <c s="35">
        <v>0</v>
      </c>
      <c s="35">
        <f>ROUND(ROUND(H458,2)*ROUND(G458,3),2)</f>
      </c>
      <c s="33" t="s">
        <v>2820</v>
      </c>
      <c r="O458">
        <f>(I458*21)/100</f>
      </c>
      <c t="s">
        <v>33</v>
      </c>
    </row>
    <row r="459" spans="1:5" ht="12.75">
      <c r="A459" s="36" t="s">
        <v>67</v>
      </c>
      <c r="E459" s="37" t="s">
        <v>20573</v>
      </c>
    </row>
    <row r="460" spans="1:5" ht="25.5">
      <c r="A460" s="38" t="s">
        <v>68</v>
      </c>
      <c r="E460" s="39" t="s">
        <v>1000</v>
      </c>
    </row>
    <row r="461" spans="1:5" ht="102">
      <c r="A461" t="s">
        <v>70</v>
      </c>
      <c r="E461" s="37" t="s">
        <v>20549</v>
      </c>
    </row>
    <row r="462" spans="1:16" ht="25.5">
      <c r="A462" s="26" t="s">
        <v>61</v>
      </c>
      <c s="31" t="s">
        <v>476</v>
      </c>
      <c s="31" t="s">
        <v>20574</v>
      </c>
      <c s="26" t="s">
        <v>63</v>
      </c>
      <c s="32" t="s">
        <v>20575</v>
      </c>
      <c s="33" t="s">
        <v>507</v>
      </c>
      <c s="34">
        <v>2</v>
      </c>
      <c s="35">
        <v>0</v>
      </c>
      <c s="35">
        <f>ROUND(ROUND(H462,2)*ROUND(G462,3),2)</f>
      </c>
      <c s="33" t="s">
        <v>2820</v>
      </c>
      <c r="O462">
        <f>(I462*21)/100</f>
      </c>
      <c t="s">
        <v>33</v>
      </c>
    </row>
    <row r="463" spans="1:5" ht="25.5">
      <c r="A463" s="36" t="s">
        <v>67</v>
      </c>
      <c r="E463" s="37" t="s">
        <v>20575</v>
      </c>
    </row>
    <row r="464" spans="1:5" ht="25.5">
      <c r="A464" s="38" t="s">
        <v>68</v>
      </c>
      <c r="E464" s="39" t="s">
        <v>1000</v>
      </c>
    </row>
    <row r="465" spans="1:5" ht="102">
      <c r="A465" t="s">
        <v>70</v>
      </c>
      <c r="E465" s="37" t="s">
        <v>20549</v>
      </c>
    </row>
    <row r="466" spans="1:16" ht="12.75">
      <c r="A466" s="26" t="s">
        <v>61</v>
      </c>
      <c s="31" t="s">
        <v>480</v>
      </c>
      <c s="31" t="s">
        <v>20576</v>
      </c>
      <c s="26" t="s">
        <v>63</v>
      </c>
      <c s="32" t="s">
        <v>20577</v>
      </c>
      <c s="33" t="s">
        <v>507</v>
      </c>
      <c s="34">
        <v>2</v>
      </c>
      <c s="35">
        <v>0</v>
      </c>
      <c s="35">
        <f>ROUND(ROUND(H466,2)*ROUND(G466,3),2)</f>
      </c>
      <c s="33" t="s">
        <v>2820</v>
      </c>
      <c r="O466">
        <f>(I466*21)/100</f>
      </c>
      <c t="s">
        <v>33</v>
      </c>
    </row>
    <row r="467" spans="1:5" ht="12.75">
      <c r="A467" s="36" t="s">
        <v>67</v>
      </c>
      <c r="E467" s="37" t="s">
        <v>20577</v>
      </c>
    </row>
    <row r="468" spans="1:5" ht="25.5">
      <c r="A468" s="38" t="s">
        <v>68</v>
      </c>
      <c r="E468" s="39" t="s">
        <v>1000</v>
      </c>
    </row>
    <row r="469" spans="1:5" ht="102">
      <c r="A469" t="s">
        <v>70</v>
      </c>
      <c r="E469" s="37" t="s">
        <v>20549</v>
      </c>
    </row>
    <row r="470" spans="1:16" ht="25.5">
      <c r="A470" s="26" t="s">
        <v>61</v>
      </c>
      <c s="31" t="s">
        <v>484</v>
      </c>
      <c s="31" t="s">
        <v>20584</v>
      </c>
      <c s="26" t="s">
        <v>63</v>
      </c>
      <c s="32" t="s">
        <v>20585</v>
      </c>
      <c s="33" t="s">
        <v>507</v>
      </c>
      <c s="34">
        <v>2</v>
      </c>
      <c s="35">
        <v>0</v>
      </c>
      <c s="35">
        <f>ROUND(ROUND(H470,2)*ROUND(G470,3),2)</f>
      </c>
      <c s="33" t="s">
        <v>2820</v>
      </c>
      <c r="O470">
        <f>(I470*21)/100</f>
      </c>
      <c t="s">
        <v>33</v>
      </c>
    </row>
    <row r="471" spans="1:5" ht="25.5">
      <c r="A471" s="36" t="s">
        <v>67</v>
      </c>
      <c r="E471" s="37" t="s">
        <v>20585</v>
      </c>
    </row>
    <row r="472" spans="1:5" ht="25.5">
      <c r="A472" s="38" t="s">
        <v>68</v>
      </c>
      <c r="E472" s="39" t="s">
        <v>1000</v>
      </c>
    </row>
    <row r="473" spans="1:5" ht="102">
      <c r="A473" t="s">
        <v>70</v>
      </c>
      <c r="E473" s="37" t="s">
        <v>20549</v>
      </c>
    </row>
    <row r="474" spans="1:16" ht="12.75">
      <c r="A474" s="26" t="s">
        <v>61</v>
      </c>
      <c s="31" t="s">
        <v>488</v>
      </c>
      <c s="31" t="s">
        <v>20586</v>
      </c>
      <c s="26" t="s">
        <v>63</v>
      </c>
      <c s="32" t="s">
        <v>20587</v>
      </c>
      <c s="33" t="s">
        <v>507</v>
      </c>
      <c s="34">
        <v>2</v>
      </c>
      <c s="35">
        <v>0</v>
      </c>
      <c s="35">
        <f>ROUND(ROUND(H474,2)*ROUND(G474,3),2)</f>
      </c>
      <c s="33" t="s">
        <v>2820</v>
      </c>
      <c r="O474">
        <f>(I474*21)/100</f>
      </c>
      <c t="s">
        <v>33</v>
      </c>
    </row>
    <row r="475" spans="1:5" ht="12.75">
      <c r="A475" s="36" t="s">
        <v>67</v>
      </c>
      <c r="E475" s="37" t="s">
        <v>20587</v>
      </c>
    </row>
    <row r="476" spans="1:5" ht="25.5">
      <c r="A476" s="38" t="s">
        <v>68</v>
      </c>
      <c r="E476" s="39" t="s">
        <v>1000</v>
      </c>
    </row>
    <row r="477" spans="1:5" ht="102">
      <c r="A477" t="s">
        <v>70</v>
      </c>
      <c r="E477" s="37" t="s">
        <v>20549</v>
      </c>
    </row>
    <row r="478" spans="1:16" ht="12.75">
      <c r="A478" s="26" t="s">
        <v>61</v>
      </c>
      <c s="31" t="s">
        <v>492</v>
      </c>
      <c s="31" t="s">
        <v>20588</v>
      </c>
      <c s="26" t="s">
        <v>63</v>
      </c>
      <c s="32" t="s">
        <v>20589</v>
      </c>
      <c s="33" t="s">
        <v>507</v>
      </c>
      <c s="34">
        <v>242</v>
      </c>
      <c s="35">
        <v>0</v>
      </c>
      <c s="35">
        <f>ROUND(ROUND(H478,2)*ROUND(G478,3),2)</f>
      </c>
      <c s="33" t="s">
        <v>2820</v>
      </c>
      <c r="O478">
        <f>(I478*21)/100</f>
      </c>
      <c t="s">
        <v>33</v>
      </c>
    </row>
    <row r="479" spans="1:5" ht="12.75">
      <c r="A479" s="36" t="s">
        <v>67</v>
      </c>
      <c r="E479" s="37" t="s">
        <v>20589</v>
      </c>
    </row>
    <row r="480" spans="1:5" ht="25.5">
      <c r="A480" s="38" t="s">
        <v>68</v>
      </c>
      <c r="E480" s="39" t="s">
        <v>1000</v>
      </c>
    </row>
    <row r="481" spans="1:5" ht="102">
      <c r="A481" t="s">
        <v>70</v>
      </c>
      <c r="E481" s="37" t="s">
        <v>20549</v>
      </c>
    </row>
    <row r="482" spans="1:16" ht="12.75">
      <c r="A482" s="26" t="s">
        <v>61</v>
      </c>
      <c s="31" t="s">
        <v>496</v>
      </c>
      <c s="31" t="s">
        <v>20590</v>
      </c>
      <c s="26" t="s">
        <v>63</v>
      </c>
      <c s="32" t="s">
        <v>20591</v>
      </c>
      <c s="33" t="s">
        <v>507</v>
      </c>
      <c s="34">
        <v>10</v>
      </c>
      <c s="35">
        <v>0</v>
      </c>
      <c s="35">
        <f>ROUND(ROUND(H482,2)*ROUND(G482,3),2)</f>
      </c>
      <c s="33" t="s">
        <v>2820</v>
      </c>
      <c r="O482">
        <f>(I482*21)/100</f>
      </c>
      <c t="s">
        <v>33</v>
      </c>
    </row>
    <row r="483" spans="1:5" ht="12.75">
      <c r="A483" s="36" t="s">
        <v>67</v>
      </c>
      <c r="E483" s="37" t="s">
        <v>20591</v>
      </c>
    </row>
    <row r="484" spans="1:5" ht="25.5">
      <c r="A484" s="38" t="s">
        <v>68</v>
      </c>
      <c r="E484" s="39" t="s">
        <v>1000</v>
      </c>
    </row>
    <row r="485" spans="1:5" ht="102">
      <c r="A485" t="s">
        <v>70</v>
      </c>
      <c r="E485" s="37" t="s">
        <v>20549</v>
      </c>
    </row>
    <row r="486" spans="1:16" ht="12.75">
      <c r="A486" s="26" t="s">
        <v>61</v>
      </c>
      <c s="31" t="s">
        <v>500</v>
      </c>
      <c s="31" t="s">
        <v>20592</v>
      </c>
      <c s="26" t="s">
        <v>63</v>
      </c>
      <c s="32" t="s">
        <v>20593</v>
      </c>
      <c s="33" t="s">
        <v>507</v>
      </c>
      <c s="34">
        <v>16</v>
      </c>
      <c s="35">
        <v>0</v>
      </c>
      <c s="35">
        <f>ROUND(ROUND(H486,2)*ROUND(G486,3),2)</f>
      </c>
      <c s="33" t="s">
        <v>2820</v>
      </c>
      <c r="O486">
        <f>(I486*21)/100</f>
      </c>
      <c t="s">
        <v>33</v>
      </c>
    </row>
    <row r="487" spans="1:5" ht="12.75">
      <c r="A487" s="36" t="s">
        <v>67</v>
      </c>
      <c r="E487" s="37" t="s">
        <v>20593</v>
      </c>
    </row>
    <row r="488" spans="1:5" ht="25.5">
      <c r="A488" s="38" t="s">
        <v>68</v>
      </c>
      <c r="E488" s="39" t="s">
        <v>1000</v>
      </c>
    </row>
    <row r="489" spans="1:5" ht="102">
      <c r="A489" t="s">
        <v>70</v>
      </c>
      <c r="E489" s="37" t="s">
        <v>20549</v>
      </c>
    </row>
    <row r="490" spans="1:16" ht="12.75">
      <c r="A490" s="26" t="s">
        <v>61</v>
      </c>
      <c s="31" t="s">
        <v>514</v>
      </c>
      <c s="31" t="s">
        <v>20600</v>
      </c>
      <c s="26" t="s">
        <v>63</v>
      </c>
      <c s="32" t="s">
        <v>20601</v>
      </c>
      <c s="33" t="s">
        <v>6194</v>
      </c>
      <c s="34">
        <v>1480</v>
      </c>
      <c s="35">
        <v>0</v>
      </c>
      <c s="35">
        <f>ROUND(ROUND(H490,2)*ROUND(G490,3),2)</f>
      </c>
      <c s="33" t="s">
        <v>2820</v>
      </c>
      <c r="O490">
        <f>(I490*21)/100</f>
      </c>
      <c t="s">
        <v>33</v>
      </c>
    </row>
    <row r="491" spans="1:5" ht="12.75">
      <c r="A491" s="36" t="s">
        <v>67</v>
      </c>
      <c r="E491" s="37" t="s">
        <v>20601</v>
      </c>
    </row>
    <row r="492" spans="1:5" ht="25.5">
      <c r="A492" s="38" t="s">
        <v>68</v>
      </c>
      <c r="E492" s="39" t="s">
        <v>1000</v>
      </c>
    </row>
    <row r="493" spans="1:5" ht="102">
      <c r="A493" t="s">
        <v>70</v>
      </c>
      <c r="E493" s="37" t="s">
        <v>20602</v>
      </c>
    </row>
    <row r="494" spans="1:16" ht="12.75">
      <c r="A494" s="26" t="s">
        <v>61</v>
      </c>
      <c s="31" t="s">
        <v>518</v>
      </c>
      <c s="31" t="s">
        <v>20603</v>
      </c>
      <c s="26" t="s">
        <v>63</v>
      </c>
      <c s="32" t="s">
        <v>20604</v>
      </c>
      <c s="33" t="s">
        <v>6194</v>
      </c>
      <c s="34">
        <v>1480</v>
      </c>
      <c s="35">
        <v>0</v>
      </c>
      <c s="35">
        <f>ROUND(ROUND(H494,2)*ROUND(G494,3),2)</f>
      </c>
      <c s="33" t="s">
        <v>2820</v>
      </c>
      <c r="O494">
        <f>(I494*21)/100</f>
      </c>
      <c t="s">
        <v>33</v>
      </c>
    </row>
    <row r="495" spans="1:5" ht="12.75">
      <c r="A495" s="36" t="s">
        <v>67</v>
      </c>
      <c r="E495" s="37" t="s">
        <v>20604</v>
      </c>
    </row>
    <row r="496" spans="1:5" ht="25.5">
      <c r="A496" s="38" t="s">
        <v>68</v>
      </c>
      <c r="E496" s="39" t="s">
        <v>1000</v>
      </c>
    </row>
    <row r="497" spans="1:5" ht="102">
      <c r="A497" t="s">
        <v>70</v>
      </c>
      <c r="E497" s="37" t="s">
        <v>20602</v>
      </c>
    </row>
    <row r="498" spans="1:16" ht="12.75">
      <c r="A498" s="26" t="s">
        <v>61</v>
      </c>
      <c s="31" t="s">
        <v>522</v>
      </c>
      <c s="31" t="s">
        <v>20605</v>
      </c>
      <c s="26" t="s">
        <v>63</v>
      </c>
      <c s="32" t="s">
        <v>20606</v>
      </c>
      <c s="33" t="s">
        <v>6194</v>
      </c>
      <c s="34">
        <v>1226</v>
      </c>
      <c s="35">
        <v>0</v>
      </c>
      <c s="35">
        <f>ROUND(ROUND(H498,2)*ROUND(G498,3),2)</f>
      </c>
      <c s="33" t="s">
        <v>2820</v>
      </c>
      <c r="O498">
        <f>(I498*21)/100</f>
      </c>
      <c t="s">
        <v>33</v>
      </c>
    </row>
    <row r="499" spans="1:5" ht="12.75">
      <c r="A499" s="36" t="s">
        <v>67</v>
      </c>
      <c r="E499" s="37" t="s">
        <v>20606</v>
      </c>
    </row>
    <row r="500" spans="1:5" ht="25.5">
      <c r="A500" s="38" t="s">
        <v>68</v>
      </c>
      <c r="E500" s="39" t="s">
        <v>1000</v>
      </c>
    </row>
    <row r="501" spans="1:5" ht="102">
      <c r="A501" t="s">
        <v>70</v>
      </c>
      <c r="E501" s="37" t="s">
        <v>20602</v>
      </c>
    </row>
    <row r="502" spans="1:16" ht="12.75">
      <c r="A502" s="26" t="s">
        <v>61</v>
      </c>
      <c s="31" t="s">
        <v>526</v>
      </c>
      <c s="31" t="s">
        <v>20607</v>
      </c>
      <c s="26" t="s">
        <v>63</v>
      </c>
      <c s="32" t="s">
        <v>20608</v>
      </c>
      <c s="33" t="s">
        <v>20609</v>
      </c>
      <c s="34">
        <v>14470</v>
      </c>
      <c s="35">
        <v>0</v>
      </c>
      <c s="35">
        <f>ROUND(ROUND(H502,2)*ROUND(G502,3),2)</f>
      </c>
      <c s="33" t="s">
        <v>2820</v>
      </c>
      <c r="O502">
        <f>(I502*21)/100</f>
      </c>
      <c t="s">
        <v>33</v>
      </c>
    </row>
    <row r="503" spans="1:5" ht="12.75">
      <c r="A503" s="36" t="s">
        <v>67</v>
      </c>
      <c r="E503" s="37" t="s">
        <v>20608</v>
      </c>
    </row>
    <row r="504" spans="1:5" ht="25.5">
      <c r="A504" s="38" t="s">
        <v>68</v>
      </c>
      <c r="E504" s="39" t="s">
        <v>1000</v>
      </c>
    </row>
    <row r="505" spans="1:5" ht="127.5">
      <c r="A505" t="s">
        <v>70</v>
      </c>
      <c r="E505" s="37" t="s">
        <v>20610</v>
      </c>
    </row>
    <row r="506" spans="1:18" ht="12.75" customHeight="1">
      <c r="A506" s="6" t="s">
        <v>58</v>
      </c>
      <c s="6"/>
      <c s="42" t="s">
        <v>20611</v>
      </c>
      <c s="6"/>
      <c s="29" t="s">
        <v>20612</v>
      </c>
      <c s="6"/>
      <c s="6"/>
      <c s="6"/>
      <c s="43">
        <f>0+Q506</f>
      </c>
      <c s="6"/>
      <c r="O506">
        <f>0+R506</f>
      </c>
      <c r="Q506">
        <f>0+I507+I511+I515+I519</f>
      </c>
      <c>
        <f>0+O507+O511+O515+O519</f>
      </c>
    </row>
    <row r="507" spans="1:16" ht="12.75">
      <c r="A507" s="26" t="s">
        <v>61</v>
      </c>
      <c s="31" t="s">
        <v>530</v>
      </c>
      <c s="31" t="s">
        <v>20613</v>
      </c>
      <c s="26" t="s">
        <v>63</v>
      </c>
      <c s="32" t="s">
        <v>20614</v>
      </c>
      <c s="33" t="s">
        <v>507</v>
      </c>
      <c s="34">
        <v>24</v>
      </c>
      <c s="35">
        <v>0</v>
      </c>
      <c s="35">
        <f>ROUND(ROUND(H507,2)*ROUND(G507,3),2)</f>
      </c>
      <c s="33" t="s">
        <v>5574</v>
      </c>
      <c r="O507">
        <f>(I507*21)/100</f>
      </c>
      <c t="s">
        <v>33</v>
      </c>
    </row>
    <row r="508" spans="1:5" ht="12.75">
      <c r="A508" s="36" t="s">
        <v>67</v>
      </c>
      <c r="E508" s="37" t="s">
        <v>20614</v>
      </c>
    </row>
    <row r="509" spans="1:5" ht="25.5">
      <c r="A509" s="38" t="s">
        <v>68</v>
      </c>
      <c r="E509" s="39" t="s">
        <v>1000</v>
      </c>
    </row>
    <row r="510" spans="1:5" ht="38.25">
      <c r="A510" t="s">
        <v>70</v>
      </c>
      <c r="E510" s="37" t="s">
        <v>20666</v>
      </c>
    </row>
    <row r="511" spans="1:16" ht="12.75">
      <c r="A511" s="26" t="s">
        <v>61</v>
      </c>
      <c s="31" t="s">
        <v>534</v>
      </c>
      <c s="31" t="s">
        <v>20616</v>
      </c>
      <c s="26" t="s">
        <v>63</v>
      </c>
      <c s="32" t="s">
        <v>20617</v>
      </c>
      <c s="33" t="s">
        <v>20618</v>
      </c>
      <c s="34">
        <v>24</v>
      </c>
      <c s="35">
        <v>0</v>
      </c>
      <c s="35">
        <f>ROUND(ROUND(H511,2)*ROUND(G511,3),2)</f>
      </c>
      <c s="33" t="s">
        <v>5574</v>
      </c>
      <c r="O511">
        <f>(I511*21)/100</f>
      </c>
      <c t="s">
        <v>33</v>
      </c>
    </row>
    <row r="512" spans="1:5" ht="12.75">
      <c r="A512" s="36" t="s">
        <v>67</v>
      </c>
      <c r="E512" s="37" t="s">
        <v>20617</v>
      </c>
    </row>
    <row r="513" spans="1:5" ht="25.5">
      <c r="A513" s="38" t="s">
        <v>68</v>
      </c>
      <c r="E513" s="39" t="s">
        <v>1000</v>
      </c>
    </row>
    <row r="514" spans="1:5" ht="25.5">
      <c r="A514" t="s">
        <v>70</v>
      </c>
      <c r="E514" s="37" t="s">
        <v>20619</v>
      </c>
    </row>
    <row r="515" spans="1:16" ht="12.75">
      <c r="A515" s="26" t="s">
        <v>61</v>
      </c>
      <c s="31" t="s">
        <v>538</v>
      </c>
      <c s="31" t="s">
        <v>20620</v>
      </c>
      <c s="26" t="s">
        <v>63</v>
      </c>
      <c s="32" t="s">
        <v>20621</v>
      </c>
      <c s="33" t="s">
        <v>507</v>
      </c>
      <c s="34">
        <v>24</v>
      </c>
      <c s="35">
        <v>0</v>
      </c>
      <c s="35">
        <f>ROUND(ROUND(H515,2)*ROUND(G515,3),2)</f>
      </c>
      <c s="33" t="s">
        <v>5574</v>
      </c>
      <c r="O515">
        <f>(I515*21)/100</f>
      </c>
      <c t="s">
        <v>33</v>
      </c>
    </row>
    <row r="516" spans="1:5" ht="12.75">
      <c r="A516" s="36" t="s">
        <v>67</v>
      </c>
      <c r="E516" s="37" t="s">
        <v>20621</v>
      </c>
    </row>
    <row r="517" spans="1:5" ht="25.5">
      <c r="A517" s="38" t="s">
        <v>68</v>
      </c>
      <c r="E517" s="39" t="s">
        <v>1000</v>
      </c>
    </row>
    <row r="518" spans="1:5" ht="25.5">
      <c r="A518" t="s">
        <v>70</v>
      </c>
      <c r="E518" s="37" t="s">
        <v>20619</v>
      </c>
    </row>
    <row r="519" spans="1:16" ht="12.75">
      <c r="A519" s="26" t="s">
        <v>61</v>
      </c>
      <c s="31" t="s">
        <v>542</v>
      </c>
      <c s="31" t="s">
        <v>20622</v>
      </c>
      <c s="26" t="s">
        <v>63</v>
      </c>
      <c s="32" t="s">
        <v>20623</v>
      </c>
      <c s="33" t="s">
        <v>507</v>
      </c>
      <c s="34">
        <v>29</v>
      </c>
      <c s="35">
        <v>0</v>
      </c>
      <c s="35">
        <f>ROUND(ROUND(H519,2)*ROUND(G519,3),2)</f>
      </c>
      <c s="33" t="s">
        <v>5574</v>
      </c>
      <c r="O519">
        <f>(I519*21)/100</f>
      </c>
      <c t="s">
        <v>33</v>
      </c>
    </row>
    <row r="520" spans="1:5" ht="12.75">
      <c r="A520" s="36" t="s">
        <v>67</v>
      </c>
      <c r="E520" s="37" t="s">
        <v>20623</v>
      </c>
    </row>
    <row r="521" spans="1:5" ht="25.5">
      <c r="A521" s="38" t="s">
        <v>68</v>
      </c>
      <c r="E521" s="39" t="s">
        <v>1000</v>
      </c>
    </row>
    <row r="522" spans="1:5" ht="25.5">
      <c r="A522" t="s">
        <v>70</v>
      </c>
      <c r="E522" s="37" t="s">
        <v>20624</v>
      </c>
    </row>
    <row r="523" spans="1:18" ht="12.75" customHeight="1">
      <c r="A523" s="6" t="s">
        <v>58</v>
      </c>
      <c s="6"/>
      <c s="42" t="s">
        <v>20630</v>
      </c>
      <c s="6"/>
      <c s="29" t="s">
        <v>3752</v>
      </c>
      <c s="6"/>
      <c s="6"/>
      <c s="6"/>
      <c s="43">
        <f>0+Q523</f>
      </c>
      <c s="6"/>
      <c r="O523">
        <f>0+R523</f>
      </c>
      <c r="Q523">
        <f>0+I524+I528+I532+I536+I540</f>
      </c>
      <c>
        <f>0+O524+O528+O532+O536+O540</f>
      </c>
    </row>
    <row r="524" spans="1:16" ht="25.5">
      <c r="A524" s="26" t="s">
        <v>61</v>
      </c>
      <c s="31" t="s">
        <v>546</v>
      </c>
      <c s="31" t="s">
        <v>736</v>
      </c>
      <c s="26" t="s">
        <v>63</v>
      </c>
      <c s="32" t="s">
        <v>737</v>
      </c>
      <c s="33" t="s">
        <v>738</v>
      </c>
      <c s="34">
        <v>362</v>
      </c>
      <c s="35">
        <v>0</v>
      </c>
      <c s="35">
        <f>ROUND(ROUND(H524,2)*ROUND(G524,3),2)</f>
      </c>
      <c s="33" t="s">
        <v>5574</v>
      </c>
      <c r="O524">
        <f>(I524*21)/100</f>
      </c>
      <c t="s">
        <v>33</v>
      </c>
    </row>
    <row r="525" spans="1:5" ht="25.5">
      <c r="A525" s="36" t="s">
        <v>67</v>
      </c>
      <c r="E525" s="37" t="s">
        <v>20631</v>
      </c>
    </row>
    <row r="526" spans="1:5" ht="25.5">
      <c r="A526" s="38" t="s">
        <v>68</v>
      </c>
      <c r="E526" s="39" t="s">
        <v>1000</v>
      </c>
    </row>
    <row r="527" spans="1:5" ht="89.25">
      <c r="A527" t="s">
        <v>70</v>
      </c>
      <c r="E527" s="37" t="s">
        <v>20668</v>
      </c>
    </row>
    <row r="528" spans="1:16" ht="25.5">
      <c r="A528" s="26" t="s">
        <v>61</v>
      </c>
      <c s="31" t="s">
        <v>550</v>
      </c>
      <c s="31" t="s">
        <v>986</v>
      </c>
      <c s="26" t="s">
        <v>63</v>
      </c>
      <c s="32" t="s">
        <v>20669</v>
      </c>
      <c s="33" t="s">
        <v>738</v>
      </c>
      <c s="34">
        <v>117</v>
      </c>
      <c s="35">
        <v>0</v>
      </c>
      <c s="35">
        <f>ROUND(ROUND(H528,2)*ROUND(G528,3),2)</f>
      </c>
      <c s="33" t="s">
        <v>5574</v>
      </c>
      <c r="O528">
        <f>(I528*21)/100</f>
      </c>
      <c t="s">
        <v>33</v>
      </c>
    </row>
    <row r="529" spans="1:5" ht="25.5">
      <c r="A529" s="36" t="s">
        <v>67</v>
      </c>
      <c r="E529" s="37" t="s">
        <v>20670</v>
      </c>
    </row>
    <row r="530" spans="1:5" ht="25.5">
      <c r="A530" s="38" t="s">
        <v>68</v>
      </c>
      <c r="E530" s="39" t="s">
        <v>1000</v>
      </c>
    </row>
    <row r="531" spans="1:5" ht="89.25">
      <c r="A531" t="s">
        <v>70</v>
      </c>
      <c r="E531" s="37" t="s">
        <v>20668</v>
      </c>
    </row>
    <row r="532" spans="1:16" ht="25.5">
      <c r="A532" s="26" t="s">
        <v>61</v>
      </c>
      <c s="31" t="s">
        <v>554</v>
      </c>
      <c s="31" t="s">
        <v>3153</v>
      </c>
      <c s="26" t="s">
        <v>63</v>
      </c>
      <c s="32" t="s">
        <v>20671</v>
      </c>
      <c s="33" t="s">
        <v>738</v>
      </c>
      <c s="34">
        <v>3</v>
      </c>
      <c s="35">
        <v>0</v>
      </c>
      <c s="35">
        <f>ROUND(ROUND(H532,2)*ROUND(G532,3),2)</f>
      </c>
      <c s="33" t="s">
        <v>5574</v>
      </c>
      <c r="O532">
        <f>(I532*21)/100</f>
      </c>
      <c t="s">
        <v>33</v>
      </c>
    </row>
    <row r="533" spans="1:5" ht="25.5">
      <c r="A533" s="36" t="s">
        <v>67</v>
      </c>
      <c r="E533" s="37" t="s">
        <v>20672</v>
      </c>
    </row>
    <row r="534" spans="1:5" ht="25.5">
      <c r="A534" s="38" t="s">
        <v>68</v>
      </c>
      <c r="E534" s="39" t="s">
        <v>1000</v>
      </c>
    </row>
    <row r="535" spans="1:5" ht="89.25">
      <c r="A535" t="s">
        <v>70</v>
      </c>
      <c r="E535" s="37" t="s">
        <v>20668</v>
      </c>
    </row>
    <row r="536" spans="1:16" ht="25.5">
      <c r="A536" s="26" t="s">
        <v>61</v>
      </c>
      <c s="31" t="s">
        <v>558</v>
      </c>
      <c s="31" t="s">
        <v>3155</v>
      </c>
      <c s="26" t="s">
        <v>63</v>
      </c>
      <c s="32" t="s">
        <v>20687</v>
      </c>
      <c s="33" t="s">
        <v>738</v>
      </c>
      <c s="34">
        <v>0.2</v>
      </c>
      <c s="35">
        <v>0</v>
      </c>
      <c s="35">
        <f>ROUND(ROUND(H536,2)*ROUND(G536,3),2)</f>
      </c>
      <c s="33" t="s">
        <v>5574</v>
      </c>
      <c r="O536">
        <f>(I536*21)/100</f>
      </c>
      <c t="s">
        <v>33</v>
      </c>
    </row>
    <row r="537" spans="1:5" ht="25.5">
      <c r="A537" s="36" t="s">
        <v>67</v>
      </c>
      <c r="E537" s="37" t="s">
        <v>20688</v>
      </c>
    </row>
    <row r="538" spans="1:5" ht="25.5">
      <c r="A538" s="38" t="s">
        <v>68</v>
      </c>
      <c r="E538" s="39" t="s">
        <v>1000</v>
      </c>
    </row>
    <row r="539" spans="1:5" ht="89.25">
      <c r="A539" t="s">
        <v>70</v>
      </c>
      <c r="E539" s="37" t="s">
        <v>20668</v>
      </c>
    </row>
    <row r="540" spans="1:16" ht="25.5">
      <c r="A540" s="26" t="s">
        <v>61</v>
      </c>
      <c s="31" t="s">
        <v>562</v>
      </c>
      <c s="31" t="s">
        <v>20637</v>
      </c>
      <c s="26" t="s">
        <v>63</v>
      </c>
      <c s="32" t="s">
        <v>20689</v>
      </c>
      <c s="33" t="s">
        <v>738</v>
      </c>
      <c s="34">
        <v>0.12</v>
      </c>
      <c s="35">
        <v>0</v>
      </c>
      <c s="35">
        <f>ROUND(ROUND(H540,2)*ROUND(G540,3),2)</f>
      </c>
      <c s="33" t="s">
        <v>5574</v>
      </c>
      <c r="O540">
        <f>(I540*21)/100</f>
      </c>
      <c t="s">
        <v>33</v>
      </c>
    </row>
    <row r="541" spans="1:5" ht="25.5">
      <c r="A541" s="36" t="s">
        <v>67</v>
      </c>
      <c r="E541" s="37" t="s">
        <v>20690</v>
      </c>
    </row>
    <row r="542" spans="1:5" ht="25.5">
      <c r="A542" s="38" t="s">
        <v>68</v>
      </c>
      <c r="E542" s="39" t="s">
        <v>1000</v>
      </c>
    </row>
    <row r="543" spans="1:5" ht="89.25">
      <c r="A543" t="s">
        <v>70</v>
      </c>
      <c r="E543" s="37" t="s">
        <v>20668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39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0+O11+O44+O65+O238+O275+O360+O381</f>
      </c>
      <c t="s">
        <v>32</v>
      </c>
    </row>
    <row r="3" spans="1:16" ht="15" customHeight="1">
      <c r="A3" t="s">
        <v>12</v>
      </c>
      <c s="12" t="s">
        <v>14</v>
      </c>
      <c s="13" t="s">
        <v>15</v>
      </c>
      <c s="1"/>
      <c s="14" t="s">
        <v>16</v>
      </c>
      <c s="1"/>
      <c s="9"/>
      <c s="8" t="s">
        <v>20691</v>
      </c>
      <c s="40">
        <f>0+I11+I44+I65+I238+I275+I360+I381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20156</v>
      </c>
      <c s="1"/>
      <c s="14" t="s">
        <v>20157</v>
      </c>
      <c s="1"/>
      <c s="1"/>
      <c s="1"/>
      <c s="1"/>
      <c s="1"/>
    </row>
    <row r="7" spans="1:10" ht="12.75" customHeight="1">
      <c r="A7" t="s">
        <v>27</v>
      </c>
      <c s="16" t="s">
        <v>28</v>
      </c>
      <c s="17" t="s">
        <v>20691</v>
      </c>
      <c s="6"/>
      <c s="18" t="s">
        <v>20692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20163</v>
      </c>
      <c s="27"/>
      <c s="29" t="s">
        <v>20164</v>
      </c>
      <c s="27"/>
      <c s="27"/>
      <c s="27"/>
      <c s="30">
        <f>0+Q11</f>
      </c>
      <c s="27"/>
      <c r="O11">
        <f>0+R11</f>
      </c>
      <c r="Q11">
        <f>0+I12+I16+I20+I24+I28+I32+I36+I40</f>
      </c>
      <c>
        <f>0+O12+O16+O20+O24+O28+O32+O36+O40</f>
      </c>
    </row>
    <row r="12" spans="1:16" ht="12.75">
      <c r="A12" s="26" t="s">
        <v>61</v>
      </c>
      <c s="31" t="s">
        <v>39</v>
      </c>
      <c s="31" t="s">
        <v>3335</v>
      </c>
      <c s="26" t="s">
        <v>63</v>
      </c>
      <c s="32" t="s">
        <v>3336</v>
      </c>
      <c s="33" t="s">
        <v>65</v>
      </c>
      <c s="34">
        <v>150</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20165</v>
      </c>
    </row>
    <row r="16" spans="1:16" ht="25.5">
      <c r="A16" s="26" t="s">
        <v>61</v>
      </c>
      <c s="31" t="s">
        <v>33</v>
      </c>
      <c s="31" t="s">
        <v>20169</v>
      </c>
      <c s="26" t="s">
        <v>63</v>
      </c>
      <c s="32" t="s">
        <v>20170</v>
      </c>
      <c s="33" t="s">
        <v>1105</v>
      </c>
      <c s="34">
        <v>4500</v>
      </c>
      <c s="35">
        <v>0</v>
      </c>
      <c s="35">
        <f>ROUND(ROUND(H16,2)*ROUND(G16,3),2)</f>
      </c>
      <c s="33" t="s">
        <v>2820</v>
      </c>
      <c r="O16">
        <f>(I16*21)/100</f>
      </c>
      <c t="s">
        <v>33</v>
      </c>
    </row>
    <row r="17" spans="1:5" ht="25.5">
      <c r="A17" s="36" t="s">
        <v>67</v>
      </c>
      <c r="E17" s="37" t="s">
        <v>20170</v>
      </c>
    </row>
    <row r="18" spans="1:5" ht="25.5">
      <c r="A18" s="38" t="s">
        <v>68</v>
      </c>
      <c r="E18" s="39" t="s">
        <v>1000</v>
      </c>
    </row>
    <row r="19" spans="1:5" ht="127.5">
      <c r="A19" t="s">
        <v>70</v>
      </c>
      <c r="E19" s="37" t="s">
        <v>20171</v>
      </c>
    </row>
    <row r="20" spans="1:16" ht="12.75">
      <c r="A20" s="26" t="s">
        <v>61</v>
      </c>
      <c s="31" t="s">
        <v>32</v>
      </c>
      <c s="31" t="s">
        <v>20172</v>
      </c>
      <c s="26" t="s">
        <v>63</v>
      </c>
      <c s="32" t="s">
        <v>20173</v>
      </c>
      <c s="33" t="s">
        <v>507</v>
      </c>
      <c s="34">
        <v>42</v>
      </c>
      <c s="35">
        <v>0</v>
      </c>
      <c s="35">
        <f>ROUND(ROUND(H20,2)*ROUND(G20,3),2)</f>
      </c>
      <c s="33" t="s">
        <v>2820</v>
      </c>
      <c r="O20">
        <f>(I20*21)/100</f>
      </c>
      <c t="s">
        <v>33</v>
      </c>
    </row>
    <row r="21" spans="1:5" ht="12.75">
      <c r="A21" s="36" t="s">
        <v>67</v>
      </c>
      <c r="E21" s="37" t="s">
        <v>20173</v>
      </c>
    </row>
    <row r="22" spans="1:5" ht="25.5">
      <c r="A22" s="38" t="s">
        <v>68</v>
      </c>
      <c r="E22" s="39" t="s">
        <v>1000</v>
      </c>
    </row>
    <row r="23" spans="1:5" ht="89.25">
      <c r="A23" t="s">
        <v>70</v>
      </c>
      <c r="E23" s="37" t="s">
        <v>20174</v>
      </c>
    </row>
    <row r="24" spans="1:16" ht="12.75">
      <c r="A24" s="26" t="s">
        <v>61</v>
      </c>
      <c s="31" t="s">
        <v>43</v>
      </c>
      <c s="31" t="s">
        <v>20175</v>
      </c>
      <c s="26" t="s">
        <v>63</v>
      </c>
      <c s="32" t="s">
        <v>20176</v>
      </c>
      <c s="33" t="s">
        <v>507</v>
      </c>
      <c s="34">
        <v>21</v>
      </c>
      <c s="35">
        <v>0</v>
      </c>
      <c s="35">
        <f>ROUND(ROUND(H24,2)*ROUND(G24,3),2)</f>
      </c>
      <c s="33" t="s">
        <v>2820</v>
      </c>
      <c r="O24">
        <f>(I24*21)/100</f>
      </c>
      <c t="s">
        <v>33</v>
      </c>
    </row>
    <row r="25" spans="1:5" ht="12.75">
      <c r="A25" s="36" t="s">
        <v>67</v>
      </c>
      <c r="E25" s="37" t="s">
        <v>20176</v>
      </c>
    </row>
    <row r="26" spans="1:5" ht="25.5">
      <c r="A26" s="38" t="s">
        <v>68</v>
      </c>
      <c r="E26" s="39" t="s">
        <v>1000</v>
      </c>
    </row>
    <row r="27" spans="1:5" ht="76.5">
      <c r="A27" t="s">
        <v>70</v>
      </c>
      <c r="E27" s="37" t="s">
        <v>20177</v>
      </c>
    </row>
    <row r="28" spans="1:16" ht="12.75">
      <c r="A28" s="26" t="s">
        <v>61</v>
      </c>
      <c s="31" t="s">
        <v>45</v>
      </c>
      <c s="31" t="s">
        <v>20178</v>
      </c>
      <c s="26" t="s">
        <v>63</v>
      </c>
      <c s="32" t="s">
        <v>20179</v>
      </c>
      <c s="33" t="s">
        <v>507</v>
      </c>
      <c s="34">
        <v>4</v>
      </c>
      <c s="35">
        <v>0</v>
      </c>
      <c s="35">
        <f>ROUND(ROUND(H28,2)*ROUND(G28,3),2)</f>
      </c>
      <c s="33" t="s">
        <v>2820</v>
      </c>
      <c r="O28">
        <f>(I28*21)/100</f>
      </c>
      <c t="s">
        <v>33</v>
      </c>
    </row>
    <row r="29" spans="1:5" ht="12.75">
      <c r="A29" s="36" t="s">
        <v>67</v>
      </c>
      <c r="E29" s="37" t="s">
        <v>20179</v>
      </c>
    </row>
    <row r="30" spans="1:5" ht="25.5">
      <c r="A30" s="38" t="s">
        <v>68</v>
      </c>
      <c r="E30" s="39" t="s">
        <v>1000</v>
      </c>
    </row>
    <row r="31" spans="1:5" ht="76.5">
      <c r="A31" t="s">
        <v>70</v>
      </c>
      <c r="E31" s="37" t="s">
        <v>20180</v>
      </c>
    </row>
    <row r="32" spans="1:16" ht="12.75">
      <c r="A32" s="26" t="s">
        <v>61</v>
      </c>
      <c s="31" t="s">
        <v>47</v>
      </c>
      <c s="31" t="s">
        <v>20181</v>
      </c>
      <c s="26" t="s">
        <v>63</v>
      </c>
      <c s="32" t="s">
        <v>20182</v>
      </c>
      <c s="33" t="s">
        <v>6194</v>
      </c>
      <c s="34">
        <v>5</v>
      </c>
      <c s="35">
        <v>0</v>
      </c>
      <c s="35">
        <f>ROUND(ROUND(H32,2)*ROUND(G32,3),2)</f>
      </c>
      <c s="33" t="s">
        <v>2820</v>
      </c>
      <c r="O32">
        <f>(I32*21)/100</f>
      </c>
      <c t="s">
        <v>33</v>
      </c>
    </row>
    <row r="33" spans="1:5" ht="12.75">
      <c r="A33" s="36" t="s">
        <v>67</v>
      </c>
      <c r="E33" s="37" t="s">
        <v>20182</v>
      </c>
    </row>
    <row r="34" spans="1:5" ht="25.5">
      <c r="A34" s="38" t="s">
        <v>68</v>
      </c>
      <c r="E34" s="39" t="s">
        <v>1000</v>
      </c>
    </row>
    <row r="35" spans="1:5" ht="89.25">
      <c r="A35" t="s">
        <v>70</v>
      </c>
      <c r="E35" s="37" t="s">
        <v>20183</v>
      </c>
    </row>
    <row r="36" spans="1:16" ht="12.75">
      <c r="A36" s="26" t="s">
        <v>61</v>
      </c>
      <c s="31" t="s">
        <v>87</v>
      </c>
      <c s="31" t="s">
        <v>20187</v>
      </c>
      <c s="26" t="s">
        <v>63</v>
      </c>
      <c s="32" t="s">
        <v>20188</v>
      </c>
      <c s="33" t="s">
        <v>507</v>
      </c>
      <c s="34">
        <v>7</v>
      </c>
      <c s="35">
        <v>0</v>
      </c>
      <c s="35">
        <f>ROUND(ROUND(H36,2)*ROUND(G36,3),2)</f>
      </c>
      <c s="33" t="s">
        <v>2820</v>
      </c>
      <c r="O36">
        <f>(I36*21)/100</f>
      </c>
      <c t="s">
        <v>33</v>
      </c>
    </row>
    <row r="37" spans="1:5" ht="12.75">
      <c r="A37" s="36" t="s">
        <v>67</v>
      </c>
      <c r="E37" s="37" t="s">
        <v>20188</v>
      </c>
    </row>
    <row r="38" spans="1:5" ht="25.5">
      <c r="A38" s="38" t="s">
        <v>68</v>
      </c>
      <c r="E38" s="39" t="s">
        <v>1000</v>
      </c>
    </row>
    <row r="39" spans="1:5" ht="114.75">
      <c r="A39" t="s">
        <v>70</v>
      </c>
      <c r="E39" s="37" t="s">
        <v>20189</v>
      </c>
    </row>
    <row r="40" spans="1:16" ht="25.5">
      <c r="A40" s="26" t="s">
        <v>61</v>
      </c>
      <c s="31" t="s">
        <v>91</v>
      </c>
      <c s="31" t="s">
        <v>20193</v>
      </c>
      <c s="26" t="s">
        <v>63</v>
      </c>
      <c s="32" t="s">
        <v>20194</v>
      </c>
      <c s="33" t="s">
        <v>663</v>
      </c>
      <c s="34">
        <v>228</v>
      </c>
      <c s="35">
        <v>0</v>
      </c>
      <c s="35">
        <f>ROUND(ROUND(H40,2)*ROUND(G40,3),2)</f>
      </c>
      <c s="33" t="s">
        <v>2820</v>
      </c>
      <c r="O40">
        <f>(I40*21)/100</f>
      </c>
      <c t="s">
        <v>33</v>
      </c>
    </row>
    <row r="41" spans="1:5" ht="25.5">
      <c r="A41" s="36" t="s">
        <v>67</v>
      </c>
      <c r="E41" s="37" t="s">
        <v>20194</v>
      </c>
    </row>
    <row r="42" spans="1:5" ht="25.5">
      <c r="A42" s="38" t="s">
        <v>68</v>
      </c>
      <c r="E42" s="39" t="s">
        <v>1000</v>
      </c>
    </row>
    <row r="43" spans="1:5" ht="89.25">
      <c r="A43" t="s">
        <v>70</v>
      </c>
      <c r="E43" s="37" t="s">
        <v>20195</v>
      </c>
    </row>
    <row r="44" spans="1:18" ht="12.75" customHeight="1">
      <c r="A44" s="6" t="s">
        <v>58</v>
      </c>
      <c s="6"/>
      <c s="42" t="s">
        <v>20199</v>
      </c>
      <c s="6"/>
      <c s="29" t="s">
        <v>20200</v>
      </c>
      <c s="6"/>
      <c s="6"/>
      <c s="6"/>
      <c s="43">
        <f>0+Q44</f>
      </c>
      <c s="6"/>
      <c r="O44">
        <f>0+R44</f>
      </c>
      <c r="Q44">
        <f>0+I45+I49+I53+I57+I61</f>
      </c>
      <c>
        <f>0+O45+O49+O53+O57+O61</f>
      </c>
    </row>
    <row r="45" spans="1:16" ht="25.5">
      <c r="A45" s="26" t="s">
        <v>61</v>
      </c>
      <c s="31" t="s">
        <v>50</v>
      </c>
      <c s="31" t="s">
        <v>20208</v>
      </c>
      <c s="26" t="s">
        <v>63</v>
      </c>
      <c s="32" t="s">
        <v>20209</v>
      </c>
      <c s="33" t="s">
        <v>507</v>
      </c>
      <c s="34">
        <v>2</v>
      </c>
      <c s="35">
        <v>0</v>
      </c>
      <c s="35">
        <f>ROUND(ROUND(H45,2)*ROUND(G45,3),2)</f>
      </c>
      <c s="33" t="s">
        <v>2820</v>
      </c>
      <c r="O45">
        <f>(I45*21)/100</f>
      </c>
      <c t="s">
        <v>33</v>
      </c>
    </row>
    <row r="46" spans="1:5" ht="25.5">
      <c r="A46" s="36" t="s">
        <v>67</v>
      </c>
      <c r="E46" s="37" t="s">
        <v>20209</v>
      </c>
    </row>
    <row r="47" spans="1:5" ht="25.5">
      <c r="A47" s="38" t="s">
        <v>68</v>
      </c>
      <c r="E47" s="39" t="s">
        <v>1000</v>
      </c>
    </row>
    <row r="48" spans="1:5" ht="102">
      <c r="A48" t="s">
        <v>70</v>
      </c>
      <c r="E48" s="37" t="s">
        <v>20210</v>
      </c>
    </row>
    <row r="49" spans="1:16" ht="25.5">
      <c r="A49" s="26" t="s">
        <v>61</v>
      </c>
      <c s="31" t="s">
        <v>52</v>
      </c>
      <c s="31" t="s">
        <v>20211</v>
      </c>
      <c s="26" t="s">
        <v>63</v>
      </c>
      <c s="32" t="s">
        <v>20212</v>
      </c>
      <c s="33" t="s">
        <v>507</v>
      </c>
      <c s="34">
        <v>19</v>
      </c>
      <c s="35">
        <v>0</v>
      </c>
      <c s="35">
        <f>ROUND(ROUND(H49,2)*ROUND(G49,3),2)</f>
      </c>
      <c s="33" t="s">
        <v>2820</v>
      </c>
      <c r="O49">
        <f>(I49*21)/100</f>
      </c>
      <c t="s">
        <v>33</v>
      </c>
    </row>
    <row r="50" spans="1:5" ht="25.5">
      <c r="A50" s="36" t="s">
        <v>67</v>
      </c>
      <c r="E50" s="37" t="s">
        <v>20212</v>
      </c>
    </row>
    <row r="51" spans="1:5" ht="25.5">
      <c r="A51" s="38" t="s">
        <v>68</v>
      </c>
      <c r="E51" s="39" t="s">
        <v>1000</v>
      </c>
    </row>
    <row r="52" spans="1:5" ht="102">
      <c r="A52" t="s">
        <v>70</v>
      </c>
      <c r="E52" s="37" t="s">
        <v>20210</v>
      </c>
    </row>
    <row r="53" spans="1:16" ht="12.75">
      <c r="A53" s="26" t="s">
        <v>61</v>
      </c>
      <c s="31" t="s">
        <v>54</v>
      </c>
      <c s="31" t="s">
        <v>20230</v>
      </c>
      <c s="26" t="s">
        <v>63</v>
      </c>
      <c s="32" t="s">
        <v>20231</v>
      </c>
      <c s="33" t="s">
        <v>507</v>
      </c>
      <c s="34">
        <v>2</v>
      </c>
      <c s="35">
        <v>0</v>
      </c>
      <c s="35">
        <f>ROUND(ROUND(H53,2)*ROUND(G53,3),2)</f>
      </c>
      <c s="33" t="s">
        <v>2820</v>
      </c>
      <c r="O53">
        <f>(I53*21)/100</f>
      </c>
      <c t="s">
        <v>33</v>
      </c>
    </row>
    <row r="54" spans="1:5" ht="12.75">
      <c r="A54" s="36" t="s">
        <v>67</v>
      </c>
      <c r="E54" s="37" t="s">
        <v>20231</v>
      </c>
    </row>
    <row r="55" spans="1:5" ht="25.5">
      <c r="A55" s="38" t="s">
        <v>68</v>
      </c>
      <c r="E55" s="39" t="s">
        <v>1000</v>
      </c>
    </row>
    <row r="56" spans="1:5" ht="102">
      <c r="A56" t="s">
        <v>70</v>
      </c>
      <c r="E56" s="37" t="s">
        <v>20227</v>
      </c>
    </row>
    <row r="57" spans="1:16" ht="12.75">
      <c r="A57" s="26" t="s">
        <v>61</v>
      </c>
      <c s="31" t="s">
        <v>103</v>
      </c>
      <c s="31" t="s">
        <v>20256</v>
      </c>
      <c s="26" t="s">
        <v>63</v>
      </c>
      <c s="32" t="s">
        <v>20257</v>
      </c>
      <c s="33" t="s">
        <v>6231</v>
      </c>
      <c s="34">
        <v>100</v>
      </c>
      <c s="35">
        <v>0</v>
      </c>
      <c s="35">
        <f>ROUND(ROUND(H57,2)*ROUND(G57,3),2)</f>
      </c>
      <c s="33" t="s">
        <v>2820</v>
      </c>
      <c r="O57">
        <f>(I57*21)/100</f>
      </c>
      <c t="s">
        <v>33</v>
      </c>
    </row>
    <row r="58" spans="1:5" ht="12.75">
      <c r="A58" s="36" t="s">
        <v>67</v>
      </c>
      <c r="E58" s="37" t="s">
        <v>20257</v>
      </c>
    </row>
    <row r="59" spans="1:5" ht="25.5">
      <c r="A59" s="38" t="s">
        <v>68</v>
      </c>
      <c r="E59" s="39" t="s">
        <v>1000</v>
      </c>
    </row>
    <row r="60" spans="1:5" ht="102">
      <c r="A60" t="s">
        <v>70</v>
      </c>
      <c r="E60" s="37" t="s">
        <v>20258</v>
      </c>
    </row>
    <row r="61" spans="1:16" ht="25.5">
      <c r="A61" s="26" t="s">
        <v>61</v>
      </c>
      <c s="31" t="s">
        <v>107</v>
      </c>
      <c s="31" t="s">
        <v>20262</v>
      </c>
      <c s="26" t="s">
        <v>63</v>
      </c>
      <c s="32" t="s">
        <v>20263</v>
      </c>
      <c s="33" t="s">
        <v>663</v>
      </c>
      <c s="34">
        <v>23</v>
      </c>
      <c s="35">
        <v>0</v>
      </c>
      <c s="35">
        <f>ROUND(ROUND(H61,2)*ROUND(G61,3),2)</f>
      </c>
      <c s="33" t="s">
        <v>2820</v>
      </c>
      <c r="O61">
        <f>(I61*21)/100</f>
      </c>
      <c t="s">
        <v>33</v>
      </c>
    </row>
    <row r="62" spans="1:5" ht="25.5">
      <c r="A62" s="36" t="s">
        <v>67</v>
      </c>
      <c r="E62" s="37" t="s">
        <v>20263</v>
      </c>
    </row>
    <row r="63" spans="1:5" ht="25.5">
      <c r="A63" s="38" t="s">
        <v>68</v>
      </c>
      <c r="E63" s="39" t="s">
        <v>1000</v>
      </c>
    </row>
    <row r="64" spans="1:5" ht="102">
      <c r="A64" t="s">
        <v>70</v>
      </c>
      <c r="E64" s="37" t="s">
        <v>20264</v>
      </c>
    </row>
    <row r="65" spans="1:18" ht="12.75" customHeight="1">
      <c r="A65" s="6" t="s">
        <v>58</v>
      </c>
      <c s="6"/>
      <c s="42" t="s">
        <v>20265</v>
      </c>
      <c s="6"/>
      <c s="29" t="s">
        <v>20266</v>
      </c>
      <c s="6"/>
      <c s="6"/>
      <c s="6"/>
      <c s="43">
        <f>0+Q65</f>
      </c>
      <c s="6"/>
      <c r="O65">
        <f>0+R65</f>
      </c>
      <c r="Q65">
        <f>0+I66+I70+I74+I78+I82+I86+I90+I94+I98+I102+I106+I110+I114+I118+I122+I126+I130+I134+I138+I142+I146+I150+I154+I158+I162+I166+I170+I174+I178+I182+I186+I190+I194+I198+I202+I206+I210+I214+I218+I222+I226+I230+I234</f>
      </c>
      <c>
        <f>0+O66+O70+O74+O78+O82+O86+O90+O94+O98+O102+O106+O110+O114+O118+O122+O126+O130+O134+O138+O142+O146+O150+O154+O158+O162+O166+O170+O174+O178+O182+O186+O190+O194+O198+O202+O206+O210+O214+O218+O222+O226+O230+O234</f>
      </c>
    </row>
    <row r="66" spans="1:16" ht="12.75">
      <c r="A66" s="26" t="s">
        <v>61</v>
      </c>
      <c s="31" t="s">
        <v>111</v>
      </c>
      <c s="31" t="s">
        <v>20267</v>
      </c>
      <c s="26" t="s">
        <v>63</v>
      </c>
      <c s="32" t="s">
        <v>20268</v>
      </c>
      <c s="33" t="s">
        <v>507</v>
      </c>
      <c s="34">
        <v>31</v>
      </c>
      <c s="35">
        <v>0</v>
      </c>
      <c s="35">
        <f>ROUND(ROUND(H66,2)*ROUND(G66,3),2)</f>
      </c>
      <c s="33" t="s">
        <v>2820</v>
      </c>
      <c r="O66">
        <f>(I66*21)/100</f>
      </c>
      <c t="s">
        <v>33</v>
      </c>
    </row>
    <row r="67" spans="1:5" ht="12.75">
      <c r="A67" s="36" t="s">
        <v>67</v>
      </c>
      <c r="E67" s="37" t="s">
        <v>20268</v>
      </c>
    </row>
    <row r="68" spans="1:5" ht="25.5">
      <c r="A68" s="38" t="s">
        <v>68</v>
      </c>
      <c r="E68" s="39" t="s">
        <v>1000</v>
      </c>
    </row>
    <row r="69" spans="1:5" ht="89.25">
      <c r="A69" t="s">
        <v>70</v>
      </c>
      <c r="E69" s="37" t="s">
        <v>20269</v>
      </c>
    </row>
    <row r="70" spans="1:16" ht="12.75">
      <c r="A70" s="26" t="s">
        <v>61</v>
      </c>
      <c s="31" t="s">
        <v>115</v>
      </c>
      <c s="31" t="s">
        <v>20270</v>
      </c>
      <c s="26" t="s">
        <v>63</v>
      </c>
      <c s="32" t="s">
        <v>20271</v>
      </c>
      <c s="33" t="s">
        <v>507</v>
      </c>
      <c s="34">
        <v>70</v>
      </c>
      <c s="35">
        <v>0</v>
      </c>
      <c s="35">
        <f>ROUND(ROUND(H70,2)*ROUND(G70,3),2)</f>
      </c>
      <c s="33" t="s">
        <v>2820</v>
      </c>
      <c r="O70">
        <f>(I70*21)/100</f>
      </c>
      <c t="s">
        <v>33</v>
      </c>
    </row>
    <row r="71" spans="1:5" ht="12.75">
      <c r="A71" s="36" t="s">
        <v>67</v>
      </c>
      <c r="E71" s="37" t="s">
        <v>20271</v>
      </c>
    </row>
    <row r="72" spans="1:5" ht="25.5">
      <c r="A72" s="38" t="s">
        <v>68</v>
      </c>
      <c r="E72" s="39" t="s">
        <v>1000</v>
      </c>
    </row>
    <row r="73" spans="1:5" ht="89.25">
      <c r="A73" t="s">
        <v>70</v>
      </c>
      <c r="E73" s="37" t="s">
        <v>20272</v>
      </c>
    </row>
    <row r="74" spans="1:16" ht="25.5">
      <c r="A74" s="26" t="s">
        <v>61</v>
      </c>
      <c s="31" t="s">
        <v>119</v>
      </c>
      <c s="31" t="s">
        <v>20694</v>
      </c>
      <c s="26" t="s">
        <v>63</v>
      </c>
      <c s="32" t="s">
        <v>20695</v>
      </c>
      <c s="33" t="s">
        <v>507</v>
      </c>
      <c s="34">
        <v>4</v>
      </c>
      <c s="35">
        <v>0</v>
      </c>
      <c s="35">
        <f>ROUND(ROUND(H74,2)*ROUND(G74,3),2)</f>
      </c>
      <c s="33" t="s">
        <v>2820</v>
      </c>
      <c r="O74">
        <f>(I74*21)/100</f>
      </c>
      <c t="s">
        <v>33</v>
      </c>
    </row>
    <row r="75" spans="1:5" ht="25.5">
      <c r="A75" s="36" t="s">
        <v>67</v>
      </c>
      <c r="E75" s="37" t="s">
        <v>20695</v>
      </c>
    </row>
    <row r="76" spans="1:5" ht="25.5">
      <c r="A76" s="38" t="s">
        <v>68</v>
      </c>
      <c r="E76" s="39" t="s">
        <v>1000</v>
      </c>
    </row>
    <row r="77" spans="1:5" ht="102">
      <c r="A77" t="s">
        <v>70</v>
      </c>
      <c r="E77" s="37" t="s">
        <v>20696</v>
      </c>
    </row>
    <row r="78" spans="1:16" ht="12.75">
      <c r="A78" s="26" t="s">
        <v>61</v>
      </c>
      <c s="31" t="s">
        <v>123</v>
      </c>
      <c s="31" t="s">
        <v>20697</v>
      </c>
      <c s="26" t="s">
        <v>63</v>
      </c>
      <c s="32" t="s">
        <v>20698</v>
      </c>
      <c s="33" t="s">
        <v>507</v>
      </c>
      <c s="34">
        <v>2</v>
      </c>
      <c s="35">
        <v>0</v>
      </c>
      <c s="35">
        <f>ROUND(ROUND(H78,2)*ROUND(G78,3),2)</f>
      </c>
      <c s="33" t="s">
        <v>2820</v>
      </c>
      <c r="O78">
        <f>(I78*21)/100</f>
      </c>
      <c t="s">
        <v>33</v>
      </c>
    </row>
    <row r="79" spans="1:5" ht="12.75">
      <c r="A79" s="36" t="s">
        <v>67</v>
      </c>
      <c r="E79" s="37" t="s">
        <v>20698</v>
      </c>
    </row>
    <row r="80" spans="1:5" ht="25.5">
      <c r="A80" s="38" t="s">
        <v>68</v>
      </c>
      <c r="E80" s="39" t="s">
        <v>1000</v>
      </c>
    </row>
    <row r="81" spans="1:5" ht="102">
      <c r="A81" t="s">
        <v>70</v>
      </c>
      <c r="E81" s="37" t="s">
        <v>20699</v>
      </c>
    </row>
    <row r="82" spans="1:16" ht="12.75">
      <c r="A82" s="26" t="s">
        <v>61</v>
      </c>
      <c s="31" t="s">
        <v>127</v>
      </c>
      <c s="31" t="s">
        <v>20276</v>
      </c>
      <c s="26" t="s">
        <v>63</v>
      </c>
      <c s="32" t="s">
        <v>20277</v>
      </c>
      <c s="33" t="s">
        <v>507</v>
      </c>
      <c s="34">
        <v>4</v>
      </c>
      <c s="35">
        <v>0</v>
      </c>
      <c s="35">
        <f>ROUND(ROUND(H82,2)*ROUND(G82,3),2)</f>
      </c>
      <c s="33" t="s">
        <v>2820</v>
      </c>
      <c r="O82">
        <f>(I82*21)/100</f>
      </c>
      <c t="s">
        <v>33</v>
      </c>
    </row>
    <row r="83" spans="1:5" ht="12.75">
      <c r="A83" s="36" t="s">
        <v>67</v>
      </c>
      <c r="E83" s="37" t="s">
        <v>20277</v>
      </c>
    </row>
    <row r="84" spans="1:5" ht="25.5">
      <c r="A84" s="38" t="s">
        <v>68</v>
      </c>
      <c r="E84" s="39" t="s">
        <v>1000</v>
      </c>
    </row>
    <row r="85" spans="1:5" ht="89.25">
      <c r="A85" t="s">
        <v>70</v>
      </c>
      <c r="E85" s="37" t="s">
        <v>20278</v>
      </c>
    </row>
    <row r="86" spans="1:16" ht="12.75">
      <c r="A86" s="26" t="s">
        <v>61</v>
      </c>
      <c s="31" t="s">
        <v>131</v>
      </c>
      <c s="31" t="s">
        <v>20279</v>
      </c>
      <c s="26" t="s">
        <v>63</v>
      </c>
      <c s="32" t="s">
        <v>20280</v>
      </c>
      <c s="33" t="s">
        <v>507</v>
      </c>
      <c s="34">
        <v>4</v>
      </c>
      <c s="35">
        <v>0</v>
      </c>
      <c s="35">
        <f>ROUND(ROUND(H86,2)*ROUND(G86,3),2)</f>
      </c>
      <c s="33" t="s">
        <v>2820</v>
      </c>
      <c r="O86">
        <f>(I86*21)/100</f>
      </c>
      <c t="s">
        <v>33</v>
      </c>
    </row>
    <row r="87" spans="1:5" ht="12.75">
      <c r="A87" s="36" t="s">
        <v>67</v>
      </c>
      <c r="E87" s="37" t="s">
        <v>20280</v>
      </c>
    </row>
    <row r="88" spans="1:5" ht="25.5">
      <c r="A88" s="38" t="s">
        <v>68</v>
      </c>
      <c r="E88" s="39" t="s">
        <v>1000</v>
      </c>
    </row>
    <row r="89" spans="1:5" ht="89.25">
      <c r="A89" t="s">
        <v>70</v>
      </c>
      <c r="E89" s="37" t="s">
        <v>20281</v>
      </c>
    </row>
    <row r="90" spans="1:16" ht="12.75">
      <c r="A90" s="26" t="s">
        <v>61</v>
      </c>
      <c s="31" t="s">
        <v>135</v>
      </c>
      <c s="31" t="s">
        <v>20298</v>
      </c>
      <c s="26" t="s">
        <v>63</v>
      </c>
      <c s="32" t="s">
        <v>20299</v>
      </c>
      <c s="33" t="s">
        <v>507</v>
      </c>
      <c s="34">
        <v>215</v>
      </c>
      <c s="35">
        <v>0</v>
      </c>
      <c s="35">
        <f>ROUND(ROUND(H90,2)*ROUND(G90,3),2)</f>
      </c>
      <c s="33" t="s">
        <v>2820</v>
      </c>
      <c r="O90">
        <f>(I90*21)/100</f>
      </c>
      <c t="s">
        <v>33</v>
      </c>
    </row>
    <row r="91" spans="1:5" ht="12.75">
      <c r="A91" s="36" t="s">
        <v>67</v>
      </c>
      <c r="E91" s="37" t="s">
        <v>20299</v>
      </c>
    </row>
    <row r="92" spans="1:5" ht="25.5">
      <c r="A92" s="38" t="s">
        <v>68</v>
      </c>
      <c r="E92" s="39" t="s">
        <v>1000</v>
      </c>
    </row>
    <row r="93" spans="1:5" ht="102">
      <c r="A93" t="s">
        <v>70</v>
      </c>
      <c r="E93" s="37" t="s">
        <v>20287</v>
      </c>
    </row>
    <row r="94" spans="1:16" ht="12.75">
      <c r="A94" s="26" t="s">
        <v>61</v>
      </c>
      <c s="31" t="s">
        <v>139</v>
      </c>
      <c s="31" t="s">
        <v>20302</v>
      </c>
      <c s="26" t="s">
        <v>63</v>
      </c>
      <c s="32" t="s">
        <v>20303</v>
      </c>
      <c s="33" t="s">
        <v>507</v>
      </c>
      <c s="34">
        <v>9</v>
      </c>
      <c s="35">
        <v>0</v>
      </c>
      <c s="35">
        <f>ROUND(ROUND(H94,2)*ROUND(G94,3),2)</f>
      </c>
      <c s="33" t="s">
        <v>2820</v>
      </c>
      <c r="O94">
        <f>(I94*21)/100</f>
      </c>
      <c t="s">
        <v>33</v>
      </c>
    </row>
    <row r="95" spans="1:5" ht="12.75">
      <c r="A95" s="36" t="s">
        <v>67</v>
      </c>
      <c r="E95" s="37" t="s">
        <v>20303</v>
      </c>
    </row>
    <row r="96" spans="1:5" ht="25.5">
      <c r="A96" s="38" t="s">
        <v>68</v>
      </c>
      <c r="E96" s="39" t="s">
        <v>1000</v>
      </c>
    </row>
    <row r="97" spans="1:5" ht="102">
      <c r="A97" t="s">
        <v>70</v>
      </c>
      <c r="E97" s="37" t="s">
        <v>20287</v>
      </c>
    </row>
    <row r="98" spans="1:16" ht="12.75">
      <c r="A98" s="26" t="s">
        <v>61</v>
      </c>
      <c s="31" t="s">
        <v>143</v>
      </c>
      <c s="31" t="s">
        <v>20304</v>
      </c>
      <c s="26" t="s">
        <v>63</v>
      </c>
      <c s="32" t="s">
        <v>20305</v>
      </c>
      <c s="33" t="s">
        <v>507</v>
      </c>
      <c s="34">
        <v>2</v>
      </c>
      <c s="35">
        <v>0</v>
      </c>
      <c s="35">
        <f>ROUND(ROUND(H98,2)*ROUND(G98,3),2)</f>
      </c>
      <c s="33" t="s">
        <v>2820</v>
      </c>
      <c r="O98">
        <f>(I98*21)/100</f>
      </c>
      <c t="s">
        <v>33</v>
      </c>
    </row>
    <row r="99" spans="1:5" ht="12.75">
      <c r="A99" s="36" t="s">
        <v>67</v>
      </c>
      <c r="E99" s="37" t="s">
        <v>20305</v>
      </c>
    </row>
    <row r="100" spans="1:5" ht="25.5">
      <c r="A100" s="38" t="s">
        <v>68</v>
      </c>
      <c r="E100" s="39" t="s">
        <v>20700</v>
      </c>
    </row>
    <row r="101" spans="1:5" ht="102">
      <c r="A101" t="s">
        <v>70</v>
      </c>
      <c r="E101" s="37" t="s">
        <v>20287</v>
      </c>
    </row>
    <row r="102" spans="1:16" ht="12.75">
      <c r="A102" s="26" t="s">
        <v>61</v>
      </c>
      <c s="31" t="s">
        <v>148</v>
      </c>
      <c s="31" t="s">
        <v>20306</v>
      </c>
      <c s="26" t="s">
        <v>63</v>
      </c>
      <c s="32" t="s">
        <v>20307</v>
      </c>
      <c s="33" t="s">
        <v>507</v>
      </c>
      <c s="34">
        <v>21</v>
      </c>
      <c s="35">
        <v>0</v>
      </c>
      <c s="35">
        <f>ROUND(ROUND(H102,2)*ROUND(G102,3),2)</f>
      </c>
      <c s="33" t="s">
        <v>2820</v>
      </c>
      <c r="O102">
        <f>(I102*21)/100</f>
      </c>
      <c t="s">
        <v>33</v>
      </c>
    </row>
    <row r="103" spans="1:5" ht="12.75">
      <c r="A103" s="36" t="s">
        <v>67</v>
      </c>
      <c r="E103" s="37" t="s">
        <v>20307</v>
      </c>
    </row>
    <row r="104" spans="1:5" ht="25.5">
      <c r="A104" s="38" t="s">
        <v>68</v>
      </c>
      <c r="E104" s="39" t="s">
        <v>1000</v>
      </c>
    </row>
    <row r="105" spans="1:5" ht="102">
      <c r="A105" t="s">
        <v>70</v>
      </c>
      <c r="E105" s="37" t="s">
        <v>20287</v>
      </c>
    </row>
    <row r="106" spans="1:16" ht="12.75">
      <c r="A106" s="26" t="s">
        <v>61</v>
      </c>
      <c s="31" t="s">
        <v>151</v>
      </c>
      <c s="31" t="s">
        <v>20308</v>
      </c>
      <c s="26" t="s">
        <v>63</v>
      </c>
      <c s="32" t="s">
        <v>20309</v>
      </c>
      <c s="33" t="s">
        <v>507</v>
      </c>
      <c s="34">
        <v>2</v>
      </c>
      <c s="35">
        <v>0</v>
      </c>
      <c s="35">
        <f>ROUND(ROUND(H106,2)*ROUND(G106,3),2)</f>
      </c>
      <c s="33" t="s">
        <v>2820</v>
      </c>
      <c r="O106">
        <f>(I106*21)/100</f>
      </c>
      <c t="s">
        <v>33</v>
      </c>
    </row>
    <row r="107" spans="1:5" ht="12.75">
      <c r="A107" s="36" t="s">
        <v>67</v>
      </c>
      <c r="E107" s="37" t="s">
        <v>20309</v>
      </c>
    </row>
    <row r="108" spans="1:5" ht="25.5">
      <c r="A108" s="38" t="s">
        <v>68</v>
      </c>
      <c r="E108" s="39" t="s">
        <v>1000</v>
      </c>
    </row>
    <row r="109" spans="1:5" ht="102">
      <c r="A109" t="s">
        <v>70</v>
      </c>
      <c r="E109" s="37" t="s">
        <v>20287</v>
      </c>
    </row>
    <row r="110" spans="1:16" ht="12.75">
      <c r="A110" s="26" t="s">
        <v>61</v>
      </c>
      <c s="31" t="s">
        <v>155</v>
      </c>
      <c s="31" t="s">
        <v>20312</v>
      </c>
      <c s="26" t="s">
        <v>63</v>
      </c>
      <c s="32" t="s">
        <v>20313</v>
      </c>
      <c s="33" t="s">
        <v>507</v>
      </c>
      <c s="34">
        <v>2</v>
      </c>
      <c s="35">
        <v>0</v>
      </c>
      <c s="35">
        <f>ROUND(ROUND(H110,2)*ROUND(G110,3),2)</f>
      </c>
      <c s="33" t="s">
        <v>2820</v>
      </c>
      <c r="O110">
        <f>(I110*21)/100</f>
      </c>
      <c t="s">
        <v>33</v>
      </c>
    </row>
    <row r="111" spans="1:5" ht="12.75">
      <c r="A111" s="36" t="s">
        <v>67</v>
      </c>
      <c r="E111" s="37" t="s">
        <v>20313</v>
      </c>
    </row>
    <row r="112" spans="1:5" ht="25.5">
      <c r="A112" s="38" t="s">
        <v>68</v>
      </c>
      <c r="E112" s="39" t="s">
        <v>1000</v>
      </c>
    </row>
    <row r="113" spans="1:5" ht="102">
      <c r="A113" t="s">
        <v>70</v>
      </c>
      <c r="E113" s="37" t="s">
        <v>20287</v>
      </c>
    </row>
    <row r="114" spans="1:16" ht="12.75">
      <c r="A114" s="26" t="s">
        <v>61</v>
      </c>
      <c s="31" t="s">
        <v>158</v>
      </c>
      <c s="31" t="s">
        <v>20314</v>
      </c>
      <c s="26" t="s">
        <v>63</v>
      </c>
      <c s="32" t="s">
        <v>20315</v>
      </c>
      <c s="33" t="s">
        <v>507</v>
      </c>
      <c s="34">
        <v>4</v>
      </c>
      <c s="35">
        <v>0</v>
      </c>
      <c s="35">
        <f>ROUND(ROUND(H114,2)*ROUND(G114,3),2)</f>
      </c>
      <c s="33" t="s">
        <v>2820</v>
      </c>
      <c r="O114">
        <f>(I114*21)/100</f>
      </c>
      <c t="s">
        <v>33</v>
      </c>
    </row>
    <row r="115" spans="1:5" ht="12.75">
      <c r="A115" s="36" t="s">
        <v>67</v>
      </c>
      <c r="E115" s="37" t="s">
        <v>20315</v>
      </c>
    </row>
    <row r="116" spans="1:5" ht="25.5">
      <c r="A116" s="38" t="s">
        <v>68</v>
      </c>
      <c r="E116" s="39" t="s">
        <v>1000</v>
      </c>
    </row>
    <row r="117" spans="1:5" ht="102">
      <c r="A117" t="s">
        <v>70</v>
      </c>
      <c r="E117" s="37" t="s">
        <v>20287</v>
      </c>
    </row>
    <row r="118" spans="1:16" ht="12.75">
      <c r="A118" s="26" t="s">
        <v>61</v>
      </c>
      <c s="31" t="s">
        <v>162</v>
      </c>
      <c s="31" t="s">
        <v>20318</v>
      </c>
      <c s="26" t="s">
        <v>63</v>
      </c>
      <c s="32" t="s">
        <v>20319</v>
      </c>
      <c s="33" t="s">
        <v>6194</v>
      </c>
      <c s="34">
        <v>167</v>
      </c>
      <c s="35">
        <v>0</v>
      </c>
      <c s="35">
        <f>ROUND(ROUND(H118,2)*ROUND(G118,3),2)</f>
      </c>
      <c s="33" t="s">
        <v>2820</v>
      </c>
      <c r="O118">
        <f>(I118*21)/100</f>
      </c>
      <c t="s">
        <v>33</v>
      </c>
    </row>
    <row r="119" spans="1:5" ht="12.75">
      <c r="A119" s="36" t="s">
        <v>67</v>
      </c>
      <c r="E119" s="37" t="s">
        <v>20319</v>
      </c>
    </row>
    <row r="120" spans="1:5" ht="25.5">
      <c r="A120" s="38" t="s">
        <v>68</v>
      </c>
      <c r="E120" s="39" t="s">
        <v>1000</v>
      </c>
    </row>
    <row r="121" spans="1:5" ht="89.25">
      <c r="A121" t="s">
        <v>70</v>
      </c>
      <c r="E121" s="37" t="s">
        <v>20320</v>
      </c>
    </row>
    <row r="122" spans="1:16" ht="12.75">
      <c r="A122" s="26" t="s">
        <v>61</v>
      </c>
      <c s="31" t="s">
        <v>166</v>
      </c>
      <c s="31" t="s">
        <v>20332</v>
      </c>
      <c s="26" t="s">
        <v>63</v>
      </c>
      <c s="32" t="s">
        <v>20333</v>
      </c>
      <c s="33" t="s">
        <v>507</v>
      </c>
      <c s="34">
        <v>5</v>
      </c>
      <c s="35">
        <v>0</v>
      </c>
      <c s="35">
        <f>ROUND(ROUND(H122,2)*ROUND(G122,3),2)</f>
      </c>
      <c s="33" t="s">
        <v>2820</v>
      </c>
      <c r="O122">
        <f>(I122*21)/100</f>
      </c>
      <c t="s">
        <v>33</v>
      </c>
    </row>
    <row r="123" spans="1:5" ht="12.75">
      <c r="A123" s="36" t="s">
        <v>67</v>
      </c>
      <c r="E123" s="37" t="s">
        <v>20333</v>
      </c>
    </row>
    <row r="124" spans="1:5" ht="25.5">
      <c r="A124" s="38" t="s">
        <v>68</v>
      </c>
      <c r="E124" s="39" t="s">
        <v>1000</v>
      </c>
    </row>
    <row r="125" spans="1:5" ht="114.75">
      <c r="A125" t="s">
        <v>70</v>
      </c>
      <c r="E125" s="37" t="s">
        <v>20325</v>
      </c>
    </row>
    <row r="126" spans="1:16" ht="12.75">
      <c r="A126" s="26" t="s">
        <v>61</v>
      </c>
      <c s="31" t="s">
        <v>170</v>
      </c>
      <c s="31" t="s">
        <v>20341</v>
      </c>
      <c s="26" t="s">
        <v>63</v>
      </c>
      <c s="32" t="s">
        <v>20342</v>
      </c>
      <c s="33" t="s">
        <v>6194</v>
      </c>
      <c s="34">
        <v>185</v>
      </c>
      <c s="35">
        <v>0</v>
      </c>
      <c s="35">
        <f>ROUND(ROUND(H126,2)*ROUND(G126,3),2)</f>
      </c>
      <c s="33" t="s">
        <v>2820</v>
      </c>
      <c r="O126">
        <f>(I126*21)/100</f>
      </c>
      <c t="s">
        <v>33</v>
      </c>
    </row>
    <row r="127" spans="1:5" ht="12.75">
      <c r="A127" s="36" t="s">
        <v>67</v>
      </c>
      <c r="E127" s="37" t="s">
        <v>20342</v>
      </c>
    </row>
    <row r="128" spans="1:5" ht="25.5">
      <c r="A128" s="38" t="s">
        <v>68</v>
      </c>
      <c r="E128" s="39" t="s">
        <v>1000</v>
      </c>
    </row>
    <row r="129" spans="1:5" ht="102">
      <c r="A129" t="s">
        <v>70</v>
      </c>
      <c r="E129" s="37" t="s">
        <v>20343</v>
      </c>
    </row>
    <row r="130" spans="1:16" ht="12.75">
      <c r="A130" s="26" t="s">
        <v>61</v>
      </c>
      <c s="31" t="s">
        <v>173</v>
      </c>
      <c s="31" t="s">
        <v>20347</v>
      </c>
      <c s="26" t="s">
        <v>63</v>
      </c>
      <c s="32" t="s">
        <v>20348</v>
      </c>
      <c s="33" t="s">
        <v>6194</v>
      </c>
      <c s="34">
        <v>512</v>
      </c>
      <c s="35">
        <v>0</v>
      </c>
      <c s="35">
        <f>ROUND(ROUND(H130,2)*ROUND(G130,3),2)</f>
      </c>
      <c s="33" t="s">
        <v>2820</v>
      </c>
      <c r="O130">
        <f>(I130*21)/100</f>
      </c>
      <c t="s">
        <v>33</v>
      </c>
    </row>
    <row r="131" spans="1:5" ht="12.75">
      <c r="A131" s="36" t="s">
        <v>67</v>
      </c>
      <c r="E131" s="37" t="s">
        <v>20348</v>
      </c>
    </row>
    <row r="132" spans="1:5" ht="25.5">
      <c r="A132" s="38" t="s">
        <v>68</v>
      </c>
      <c r="E132" s="39" t="s">
        <v>1000</v>
      </c>
    </row>
    <row r="133" spans="1:5" ht="102">
      <c r="A133" t="s">
        <v>70</v>
      </c>
      <c r="E133" s="37" t="s">
        <v>20346</v>
      </c>
    </row>
    <row r="134" spans="1:16" ht="12.75">
      <c r="A134" s="26" t="s">
        <v>61</v>
      </c>
      <c s="31" t="s">
        <v>177</v>
      </c>
      <c s="31" t="s">
        <v>20349</v>
      </c>
      <c s="26" t="s">
        <v>63</v>
      </c>
      <c s="32" t="s">
        <v>20350</v>
      </c>
      <c s="33" t="s">
        <v>6194</v>
      </c>
      <c s="34">
        <v>1142</v>
      </c>
      <c s="35">
        <v>0</v>
      </c>
      <c s="35">
        <f>ROUND(ROUND(H134,2)*ROUND(G134,3),2)</f>
      </c>
      <c s="33" t="s">
        <v>2820</v>
      </c>
      <c r="O134">
        <f>(I134*21)/100</f>
      </c>
      <c t="s">
        <v>33</v>
      </c>
    </row>
    <row r="135" spans="1:5" ht="12.75">
      <c r="A135" s="36" t="s">
        <v>67</v>
      </c>
      <c r="E135" s="37" t="s">
        <v>20350</v>
      </c>
    </row>
    <row r="136" spans="1:5" ht="25.5">
      <c r="A136" s="38" t="s">
        <v>68</v>
      </c>
      <c r="E136" s="39" t="s">
        <v>1000</v>
      </c>
    </row>
    <row r="137" spans="1:5" ht="102">
      <c r="A137" t="s">
        <v>70</v>
      </c>
      <c r="E137" s="37" t="s">
        <v>20346</v>
      </c>
    </row>
    <row r="138" spans="1:16" ht="12.75">
      <c r="A138" s="26" t="s">
        <v>61</v>
      </c>
      <c s="31" t="s">
        <v>180</v>
      </c>
      <c s="31" t="s">
        <v>20353</v>
      </c>
      <c s="26" t="s">
        <v>63</v>
      </c>
      <c s="32" t="s">
        <v>20354</v>
      </c>
      <c s="33" t="s">
        <v>6194</v>
      </c>
      <c s="34">
        <v>1298</v>
      </c>
      <c s="35">
        <v>0</v>
      </c>
      <c s="35">
        <f>ROUND(ROUND(H138,2)*ROUND(G138,3),2)</f>
      </c>
      <c s="33" t="s">
        <v>2820</v>
      </c>
      <c r="O138">
        <f>(I138*21)/100</f>
      </c>
      <c t="s">
        <v>33</v>
      </c>
    </row>
    <row r="139" spans="1:5" ht="12.75">
      <c r="A139" s="36" t="s">
        <v>67</v>
      </c>
      <c r="E139" s="37" t="s">
        <v>20354</v>
      </c>
    </row>
    <row r="140" spans="1:5" ht="25.5">
      <c r="A140" s="38" t="s">
        <v>68</v>
      </c>
      <c r="E140" s="39" t="s">
        <v>1000</v>
      </c>
    </row>
    <row r="141" spans="1:5" ht="102">
      <c r="A141" t="s">
        <v>70</v>
      </c>
      <c r="E141" s="37" t="s">
        <v>20346</v>
      </c>
    </row>
    <row r="142" spans="1:16" ht="12.75">
      <c r="A142" s="26" t="s">
        <v>61</v>
      </c>
      <c s="31" t="s">
        <v>184</v>
      </c>
      <c s="31" t="s">
        <v>20355</v>
      </c>
      <c s="26" t="s">
        <v>63</v>
      </c>
      <c s="32" t="s">
        <v>20356</v>
      </c>
      <c s="33" t="s">
        <v>6194</v>
      </c>
      <c s="34">
        <v>4079</v>
      </c>
      <c s="35">
        <v>0</v>
      </c>
      <c s="35">
        <f>ROUND(ROUND(H142,2)*ROUND(G142,3),2)</f>
      </c>
      <c s="33" t="s">
        <v>2820</v>
      </c>
      <c r="O142">
        <f>(I142*21)/100</f>
      </c>
      <c t="s">
        <v>33</v>
      </c>
    </row>
    <row r="143" spans="1:5" ht="12.75">
      <c r="A143" s="36" t="s">
        <v>67</v>
      </c>
      <c r="E143" s="37" t="s">
        <v>20356</v>
      </c>
    </row>
    <row r="144" spans="1:5" ht="25.5">
      <c r="A144" s="38" t="s">
        <v>68</v>
      </c>
      <c r="E144" s="39" t="s">
        <v>1000</v>
      </c>
    </row>
    <row r="145" spans="1:5" ht="89.25">
      <c r="A145" t="s">
        <v>70</v>
      </c>
      <c r="E145" s="37" t="s">
        <v>20357</v>
      </c>
    </row>
    <row r="146" spans="1:16" ht="12.75">
      <c r="A146" s="26" t="s">
        <v>61</v>
      </c>
      <c s="31" t="s">
        <v>188</v>
      </c>
      <c s="31" t="s">
        <v>20358</v>
      </c>
      <c s="26" t="s">
        <v>63</v>
      </c>
      <c s="32" t="s">
        <v>20359</v>
      </c>
      <c s="33" t="s">
        <v>507</v>
      </c>
      <c s="34">
        <v>38</v>
      </c>
      <c s="35">
        <v>0</v>
      </c>
      <c s="35">
        <f>ROUND(ROUND(H146,2)*ROUND(G146,3),2)</f>
      </c>
      <c s="33" t="s">
        <v>2820</v>
      </c>
      <c r="O146">
        <f>(I146*21)/100</f>
      </c>
      <c t="s">
        <v>33</v>
      </c>
    </row>
    <row r="147" spans="1:5" ht="12.75">
      <c r="A147" s="36" t="s">
        <v>67</v>
      </c>
      <c r="E147" s="37" t="s">
        <v>20359</v>
      </c>
    </row>
    <row r="148" spans="1:5" ht="25.5">
      <c r="A148" s="38" t="s">
        <v>68</v>
      </c>
      <c r="E148" s="39" t="s">
        <v>1000</v>
      </c>
    </row>
    <row r="149" spans="1:5" ht="89.25">
      <c r="A149" t="s">
        <v>70</v>
      </c>
      <c r="E149" s="37" t="s">
        <v>20360</v>
      </c>
    </row>
    <row r="150" spans="1:16" ht="12.75">
      <c r="A150" s="26" t="s">
        <v>61</v>
      </c>
      <c s="31" t="s">
        <v>191</v>
      </c>
      <c s="31" t="s">
        <v>20361</v>
      </c>
      <c s="26" t="s">
        <v>63</v>
      </c>
      <c s="32" t="s">
        <v>20362</v>
      </c>
      <c s="33" t="s">
        <v>507</v>
      </c>
      <c s="34">
        <v>6</v>
      </c>
      <c s="35">
        <v>0</v>
      </c>
      <c s="35">
        <f>ROUND(ROUND(H150,2)*ROUND(G150,3),2)</f>
      </c>
      <c s="33" t="s">
        <v>2820</v>
      </c>
      <c r="O150">
        <f>(I150*21)/100</f>
      </c>
      <c t="s">
        <v>33</v>
      </c>
    </row>
    <row r="151" spans="1:5" ht="12.75">
      <c r="A151" s="36" t="s">
        <v>67</v>
      </c>
      <c r="E151" s="37" t="s">
        <v>20362</v>
      </c>
    </row>
    <row r="152" spans="1:5" ht="25.5">
      <c r="A152" s="38" t="s">
        <v>68</v>
      </c>
      <c r="E152" s="39" t="s">
        <v>1000</v>
      </c>
    </row>
    <row r="153" spans="1:5" ht="89.25">
      <c r="A153" t="s">
        <v>70</v>
      </c>
      <c r="E153" s="37" t="s">
        <v>20360</v>
      </c>
    </row>
    <row r="154" spans="1:16" ht="12.75">
      <c r="A154" s="26" t="s">
        <v>61</v>
      </c>
      <c s="31" t="s">
        <v>194</v>
      </c>
      <c s="31" t="s">
        <v>20363</v>
      </c>
      <c s="26" t="s">
        <v>63</v>
      </c>
      <c s="32" t="s">
        <v>20364</v>
      </c>
      <c s="33" t="s">
        <v>507</v>
      </c>
      <c s="34">
        <v>6</v>
      </c>
      <c s="35">
        <v>0</v>
      </c>
      <c s="35">
        <f>ROUND(ROUND(H154,2)*ROUND(G154,3),2)</f>
      </c>
      <c s="33" t="s">
        <v>2820</v>
      </c>
      <c r="O154">
        <f>(I154*21)/100</f>
      </c>
      <c t="s">
        <v>33</v>
      </c>
    </row>
    <row r="155" spans="1:5" ht="12.75">
      <c r="A155" s="36" t="s">
        <v>67</v>
      </c>
      <c r="E155" s="37" t="s">
        <v>20364</v>
      </c>
    </row>
    <row r="156" spans="1:5" ht="25.5">
      <c r="A156" s="38" t="s">
        <v>68</v>
      </c>
      <c r="E156" s="39" t="s">
        <v>1000</v>
      </c>
    </row>
    <row r="157" spans="1:5" ht="89.25">
      <c r="A157" t="s">
        <v>70</v>
      </c>
      <c r="E157" s="37" t="s">
        <v>20360</v>
      </c>
    </row>
    <row r="158" spans="1:16" ht="12.75">
      <c r="A158" s="26" t="s">
        <v>61</v>
      </c>
      <c s="31" t="s">
        <v>198</v>
      </c>
      <c s="31" t="s">
        <v>20365</v>
      </c>
      <c s="26" t="s">
        <v>63</v>
      </c>
      <c s="32" t="s">
        <v>20366</v>
      </c>
      <c s="33" t="s">
        <v>507</v>
      </c>
      <c s="34">
        <v>1</v>
      </c>
      <c s="35">
        <v>0</v>
      </c>
      <c s="35">
        <f>ROUND(ROUND(H158,2)*ROUND(G158,3),2)</f>
      </c>
      <c s="33" t="s">
        <v>2820</v>
      </c>
      <c r="O158">
        <f>(I158*21)/100</f>
      </c>
      <c t="s">
        <v>33</v>
      </c>
    </row>
    <row r="159" spans="1:5" ht="12.75">
      <c r="A159" s="36" t="s">
        <v>67</v>
      </c>
      <c r="E159" s="37" t="s">
        <v>20366</v>
      </c>
    </row>
    <row r="160" spans="1:5" ht="25.5">
      <c r="A160" s="38" t="s">
        <v>68</v>
      </c>
      <c r="E160" s="39" t="s">
        <v>1000</v>
      </c>
    </row>
    <row r="161" spans="1:5" ht="114.75">
      <c r="A161" t="s">
        <v>70</v>
      </c>
      <c r="E161" s="37" t="s">
        <v>20325</v>
      </c>
    </row>
    <row r="162" spans="1:16" ht="12.75">
      <c r="A162" s="26" t="s">
        <v>61</v>
      </c>
      <c s="31" t="s">
        <v>202</v>
      </c>
      <c s="31" t="s">
        <v>20367</v>
      </c>
      <c s="26" t="s">
        <v>63</v>
      </c>
      <c s="32" t="s">
        <v>20368</v>
      </c>
      <c s="33" t="s">
        <v>507</v>
      </c>
      <c s="34">
        <v>2</v>
      </c>
      <c s="35">
        <v>0</v>
      </c>
      <c s="35">
        <f>ROUND(ROUND(H162,2)*ROUND(G162,3),2)</f>
      </c>
      <c s="33" t="s">
        <v>2820</v>
      </c>
      <c r="O162">
        <f>(I162*21)/100</f>
      </c>
      <c t="s">
        <v>33</v>
      </c>
    </row>
    <row r="163" spans="1:5" ht="12.75">
      <c r="A163" s="36" t="s">
        <v>67</v>
      </c>
      <c r="E163" s="37" t="s">
        <v>20368</v>
      </c>
    </row>
    <row r="164" spans="1:5" ht="25.5">
      <c r="A164" s="38" t="s">
        <v>68</v>
      </c>
      <c r="E164" s="39" t="s">
        <v>1000</v>
      </c>
    </row>
    <row r="165" spans="1:5" ht="114.75">
      <c r="A165" t="s">
        <v>70</v>
      </c>
      <c r="E165" s="37" t="s">
        <v>20325</v>
      </c>
    </row>
    <row r="166" spans="1:16" ht="12.75">
      <c r="A166" s="26" t="s">
        <v>61</v>
      </c>
      <c s="31" t="s">
        <v>206</v>
      </c>
      <c s="31" t="s">
        <v>20369</v>
      </c>
      <c s="26" t="s">
        <v>63</v>
      </c>
      <c s="32" t="s">
        <v>20370</v>
      </c>
      <c s="33" t="s">
        <v>507</v>
      </c>
      <c s="34">
        <v>3</v>
      </c>
      <c s="35">
        <v>0</v>
      </c>
      <c s="35">
        <f>ROUND(ROUND(H166,2)*ROUND(G166,3),2)</f>
      </c>
      <c s="33" t="s">
        <v>2820</v>
      </c>
      <c r="O166">
        <f>(I166*21)/100</f>
      </c>
      <c t="s">
        <v>33</v>
      </c>
    </row>
    <row r="167" spans="1:5" ht="12.75">
      <c r="A167" s="36" t="s">
        <v>67</v>
      </c>
      <c r="E167" s="37" t="s">
        <v>20370</v>
      </c>
    </row>
    <row r="168" spans="1:5" ht="25.5">
      <c r="A168" s="38" t="s">
        <v>68</v>
      </c>
      <c r="E168" s="39" t="s">
        <v>1000</v>
      </c>
    </row>
    <row r="169" spans="1:5" ht="114.75">
      <c r="A169" t="s">
        <v>70</v>
      </c>
      <c r="E169" s="37" t="s">
        <v>20325</v>
      </c>
    </row>
    <row r="170" spans="1:16" ht="12.75">
      <c r="A170" s="26" t="s">
        <v>61</v>
      </c>
      <c s="31" t="s">
        <v>210</v>
      </c>
      <c s="31" t="s">
        <v>20371</v>
      </c>
      <c s="26" t="s">
        <v>63</v>
      </c>
      <c s="32" t="s">
        <v>20372</v>
      </c>
      <c s="33" t="s">
        <v>507</v>
      </c>
      <c s="34">
        <v>3</v>
      </c>
      <c s="35">
        <v>0</v>
      </c>
      <c s="35">
        <f>ROUND(ROUND(H170,2)*ROUND(G170,3),2)</f>
      </c>
      <c s="33" t="s">
        <v>2820</v>
      </c>
      <c r="O170">
        <f>(I170*21)/100</f>
      </c>
      <c t="s">
        <v>33</v>
      </c>
    </row>
    <row r="171" spans="1:5" ht="12.75">
      <c r="A171" s="36" t="s">
        <v>67</v>
      </c>
      <c r="E171" s="37" t="s">
        <v>20372</v>
      </c>
    </row>
    <row r="172" spans="1:5" ht="25.5">
      <c r="A172" s="38" t="s">
        <v>68</v>
      </c>
      <c r="E172" s="39" t="s">
        <v>1000</v>
      </c>
    </row>
    <row r="173" spans="1:5" ht="114.75">
      <c r="A173" t="s">
        <v>70</v>
      </c>
      <c r="E173" s="37" t="s">
        <v>20325</v>
      </c>
    </row>
    <row r="174" spans="1:16" ht="12.75">
      <c r="A174" s="26" t="s">
        <v>61</v>
      </c>
      <c s="31" t="s">
        <v>214</v>
      </c>
      <c s="31" t="s">
        <v>20373</v>
      </c>
      <c s="26" t="s">
        <v>63</v>
      </c>
      <c s="32" t="s">
        <v>20374</v>
      </c>
      <c s="33" t="s">
        <v>507</v>
      </c>
      <c s="34">
        <v>25</v>
      </c>
      <c s="35">
        <v>0</v>
      </c>
      <c s="35">
        <f>ROUND(ROUND(H174,2)*ROUND(G174,3),2)</f>
      </c>
      <c s="33" t="s">
        <v>2820</v>
      </c>
      <c r="O174">
        <f>(I174*21)/100</f>
      </c>
      <c t="s">
        <v>33</v>
      </c>
    </row>
    <row r="175" spans="1:5" ht="12.75">
      <c r="A175" s="36" t="s">
        <v>67</v>
      </c>
      <c r="E175" s="37" t="s">
        <v>20374</v>
      </c>
    </row>
    <row r="176" spans="1:5" ht="25.5">
      <c r="A176" s="38" t="s">
        <v>68</v>
      </c>
      <c r="E176" s="39" t="s">
        <v>1000</v>
      </c>
    </row>
    <row r="177" spans="1:5" ht="114.75">
      <c r="A177" t="s">
        <v>70</v>
      </c>
      <c r="E177" s="37" t="s">
        <v>20325</v>
      </c>
    </row>
    <row r="178" spans="1:16" ht="12.75">
      <c r="A178" s="26" t="s">
        <v>61</v>
      </c>
      <c s="31" t="s">
        <v>217</v>
      </c>
      <c s="31" t="s">
        <v>20377</v>
      </c>
      <c s="26" t="s">
        <v>63</v>
      </c>
      <c s="32" t="s">
        <v>20378</v>
      </c>
      <c s="33" t="s">
        <v>507</v>
      </c>
      <c s="34">
        <v>3</v>
      </c>
      <c s="35">
        <v>0</v>
      </c>
      <c s="35">
        <f>ROUND(ROUND(H178,2)*ROUND(G178,3),2)</f>
      </c>
      <c s="33" t="s">
        <v>2820</v>
      </c>
      <c r="O178">
        <f>(I178*21)/100</f>
      </c>
      <c t="s">
        <v>33</v>
      </c>
    </row>
    <row r="179" spans="1:5" ht="12.75">
      <c r="A179" s="36" t="s">
        <v>67</v>
      </c>
      <c r="E179" s="37" t="s">
        <v>20378</v>
      </c>
    </row>
    <row r="180" spans="1:5" ht="25.5">
      <c r="A180" s="38" t="s">
        <v>68</v>
      </c>
      <c r="E180" s="39" t="s">
        <v>1000</v>
      </c>
    </row>
    <row r="181" spans="1:5" ht="114.75">
      <c r="A181" t="s">
        <v>70</v>
      </c>
      <c r="E181" s="37" t="s">
        <v>20325</v>
      </c>
    </row>
    <row r="182" spans="1:16" ht="12.75">
      <c r="A182" s="26" t="s">
        <v>61</v>
      </c>
      <c s="31" t="s">
        <v>220</v>
      </c>
      <c s="31" t="s">
        <v>20381</v>
      </c>
      <c s="26" t="s">
        <v>63</v>
      </c>
      <c s="32" t="s">
        <v>20382</v>
      </c>
      <c s="33" t="s">
        <v>507</v>
      </c>
      <c s="34">
        <v>25</v>
      </c>
      <c s="35">
        <v>0</v>
      </c>
      <c s="35">
        <f>ROUND(ROUND(H182,2)*ROUND(G182,3),2)</f>
      </c>
      <c s="33" t="s">
        <v>2820</v>
      </c>
      <c r="O182">
        <f>(I182*21)/100</f>
      </c>
      <c t="s">
        <v>33</v>
      </c>
    </row>
    <row r="183" spans="1:5" ht="12.75">
      <c r="A183" s="36" t="s">
        <v>67</v>
      </c>
      <c r="E183" s="37" t="s">
        <v>20382</v>
      </c>
    </row>
    <row r="184" spans="1:5" ht="25.5">
      <c r="A184" s="38" t="s">
        <v>68</v>
      </c>
      <c r="E184" s="39" t="s">
        <v>1000</v>
      </c>
    </row>
    <row r="185" spans="1:5" ht="114.75">
      <c r="A185" t="s">
        <v>70</v>
      </c>
      <c r="E185" s="37" t="s">
        <v>20325</v>
      </c>
    </row>
    <row r="186" spans="1:16" ht="12.75">
      <c r="A186" s="26" t="s">
        <v>61</v>
      </c>
      <c s="31" t="s">
        <v>223</v>
      </c>
      <c s="31" t="s">
        <v>20660</v>
      </c>
      <c s="26" t="s">
        <v>63</v>
      </c>
      <c s="32" t="s">
        <v>20661</v>
      </c>
      <c s="33" t="s">
        <v>507</v>
      </c>
      <c s="34">
        <v>2</v>
      </c>
      <c s="35">
        <v>0</v>
      </c>
      <c s="35">
        <f>ROUND(ROUND(H186,2)*ROUND(G186,3),2)</f>
      </c>
      <c s="33" t="s">
        <v>2820</v>
      </c>
      <c r="O186">
        <f>(I186*21)/100</f>
      </c>
      <c t="s">
        <v>33</v>
      </c>
    </row>
    <row r="187" spans="1:5" ht="12.75">
      <c r="A187" s="36" t="s">
        <v>67</v>
      </c>
      <c r="E187" s="37" t="s">
        <v>20661</v>
      </c>
    </row>
    <row r="188" spans="1:5" ht="25.5">
      <c r="A188" s="38" t="s">
        <v>68</v>
      </c>
      <c r="E188" s="39" t="s">
        <v>1000</v>
      </c>
    </row>
    <row r="189" spans="1:5" ht="114.75">
      <c r="A189" t="s">
        <v>70</v>
      </c>
      <c r="E189" s="37" t="s">
        <v>20325</v>
      </c>
    </row>
    <row r="190" spans="1:16" ht="12.75">
      <c r="A190" s="26" t="s">
        <v>61</v>
      </c>
      <c s="31" t="s">
        <v>226</v>
      </c>
      <c s="31" t="s">
        <v>20391</v>
      </c>
      <c s="26" t="s">
        <v>63</v>
      </c>
      <c s="32" t="s">
        <v>20392</v>
      </c>
      <c s="33" t="s">
        <v>507</v>
      </c>
      <c s="34">
        <v>8</v>
      </c>
      <c s="35">
        <v>0</v>
      </c>
      <c s="35">
        <f>ROUND(ROUND(H190,2)*ROUND(G190,3),2)</f>
      </c>
      <c s="33" t="s">
        <v>2820</v>
      </c>
      <c r="O190">
        <f>(I190*21)/100</f>
      </c>
      <c t="s">
        <v>33</v>
      </c>
    </row>
    <row r="191" spans="1:5" ht="12.75">
      <c r="A191" s="36" t="s">
        <v>67</v>
      </c>
      <c r="E191" s="37" t="s">
        <v>20392</v>
      </c>
    </row>
    <row r="192" spans="1:5" ht="25.5">
      <c r="A192" s="38" t="s">
        <v>68</v>
      </c>
      <c r="E192" s="39" t="s">
        <v>1000</v>
      </c>
    </row>
    <row r="193" spans="1:5" ht="114.75">
      <c r="A193" t="s">
        <v>70</v>
      </c>
      <c r="E193" s="37" t="s">
        <v>20325</v>
      </c>
    </row>
    <row r="194" spans="1:16" ht="12.75">
      <c r="A194" s="26" t="s">
        <v>61</v>
      </c>
      <c s="31" t="s">
        <v>230</v>
      </c>
      <c s="31" t="s">
        <v>20395</v>
      </c>
      <c s="26" t="s">
        <v>63</v>
      </c>
      <c s="32" t="s">
        <v>20396</v>
      </c>
      <c s="33" t="s">
        <v>6194</v>
      </c>
      <c s="34">
        <v>1175</v>
      </c>
      <c s="35">
        <v>0</v>
      </c>
      <c s="35">
        <f>ROUND(ROUND(H194,2)*ROUND(G194,3),2)</f>
      </c>
      <c s="33" t="s">
        <v>2820</v>
      </c>
      <c r="O194">
        <f>(I194*21)/100</f>
      </c>
      <c t="s">
        <v>33</v>
      </c>
    </row>
    <row r="195" spans="1:5" ht="12.75">
      <c r="A195" s="36" t="s">
        <v>67</v>
      </c>
      <c r="E195" s="37" t="s">
        <v>20396</v>
      </c>
    </row>
    <row r="196" spans="1:5" ht="25.5">
      <c r="A196" s="38" t="s">
        <v>68</v>
      </c>
      <c r="E196" s="39" t="s">
        <v>1000</v>
      </c>
    </row>
    <row r="197" spans="1:5" ht="114.75">
      <c r="A197" t="s">
        <v>70</v>
      </c>
      <c r="E197" s="37" t="s">
        <v>20397</v>
      </c>
    </row>
    <row r="198" spans="1:16" ht="12.75">
      <c r="A198" s="26" t="s">
        <v>61</v>
      </c>
      <c s="31" t="s">
        <v>234</v>
      </c>
      <c s="31" t="s">
        <v>20414</v>
      </c>
      <c s="26" t="s">
        <v>63</v>
      </c>
      <c s="32" t="s">
        <v>20415</v>
      </c>
      <c s="33" t="s">
        <v>507</v>
      </c>
      <c s="34">
        <v>3</v>
      </c>
      <c s="35">
        <v>0</v>
      </c>
      <c s="35">
        <f>ROUND(ROUND(H198,2)*ROUND(G198,3),2)</f>
      </c>
      <c s="33" t="s">
        <v>2820</v>
      </c>
      <c r="O198">
        <f>(I198*21)/100</f>
      </c>
      <c t="s">
        <v>33</v>
      </c>
    </row>
    <row r="199" spans="1:5" ht="12.75">
      <c r="A199" s="36" t="s">
        <v>67</v>
      </c>
      <c r="E199" s="37" t="s">
        <v>20415</v>
      </c>
    </row>
    <row r="200" spans="1:5" ht="25.5">
      <c r="A200" s="38" t="s">
        <v>68</v>
      </c>
      <c r="E200" s="39" t="s">
        <v>1000</v>
      </c>
    </row>
    <row r="201" spans="1:5" ht="114.75">
      <c r="A201" t="s">
        <v>70</v>
      </c>
      <c r="E201" s="37" t="s">
        <v>20325</v>
      </c>
    </row>
    <row r="202" spans="1:16" ht="12.75">
      <c r="A202" s="26" t="s">
        <v>61</v>
      </c>
      <c s="31" t="s">
        <v>238</v>
      </c>
      <c s="31" t="s">
        <v>20434</v>
      </c>
      <c s="26" t="s">
        <v>63</v>
      </c>
      <c s="32" t="s">
        <v>20435</v>
      </c>
      <c s="33" t="s">
        <v>507</v>
      </c>
      <c s="34">
        <v>54</v>
      </c>
      <c s="35">
        <v>0</v>
      </c>
      <c s="35">
        <f>ROUND(ROUND(H202,2)*ROUND(G202,3),2)</f>
      </c>
      <c s="33" t="s">
        <v>2820</v>
      </c>
      <c r="O202">
        <f>(I202*21)/100</f>
      </c>
      <c t="s">
        <v>33</v>
      </c>
    </row>
    <row r="203" spans="1:5" ht="12.75">
      <c r="A203" s="36" t="s">
        <v>67</v>
      </c>
      <c r="E203" s="37" t="s">
        <v>20435</v>
      </c>
    </row>
    <row r="204" spans="1:5" ht="25.5">
      <c r="A204" s="38" t="s">
        <v>68</v>
      </c>
      <c r="E204" s="39" t="s">
        <v>1000</v>
      </c>
    </row>
    <row r="205" spans="1:5" ht="114.75">
      <c r="A205" t="s">
        <v>70</v>
      </c>
      <c r="E205" s="37" t="s">
        <v>20325</v>
      </c>
    </row>
    <row r="206" spans="1:16" ht="12.75">
      <c r="A206" s="26" t="s">
        <v>61</v>
      </c>
      <c s="31" t="s">
        <v>242</v>
      </c>
      <c s="31" t="s">
        <v>20436</v>
      </c>
      <c s="26" t="s">
        <v>63</v>
      </c>
      <c s="32" t="s">
        <v>20437</v>
      </c>
      <c s="33" t="s">
        <v>507</v>
      </c>
      <c s="34">
        <v>4</v>
      </c>
      <c s="35">
        <v>0</v>
      </c>
      <c s="35">
        <f>ROUND(ROUND(H206,2)*ROUND(G206,3),2)</f>
      </c>
      <c s="33" t="s">
        <v>2820</v>
      </c>
      <c r="O206">
        <f>(I206*21)/100</f>
      </c>
      <c t="s">
        <v>33</v>
      </c>
    </row>
    <row r="207" spans="1:5" ht="12.75">
      <c r="A207" s="36" t="s">
        <v>67</v>
      </c>
      <c r="E207" s="37" t="s">
        <v>20437</v>
      </c>
    </row>
    <row r="208" spans="1:5" ht="25.5">
      <c r="A208" s="38" t="s">
        <v>68</v>
      </c>
      <c r="E208" s="39" t="s">
        <v>1000</v>
      </c>
    </row>
    <row r="209" spans="1:5" ht="114.75">
      <c r="A209" t="s">
        <v>70</v>
      </c>
      <c r="E209" s="37" t="s">
        <v>20325</v>
      </c>
    </row>
    <row r="210" spans="1:16" ht="12.75">
      <c r="A210" s="26" t="s">
        <v>61</v>
      </c>
      <c s="31" t="s">
        <v>247</v>
      </c>
      <c s="31" t="s">
        <v>20450</v>
      </c>
      <c s="26" t="s">
        <v>63</v>
      </c>
      <c s="32" t="s">
        <v>20451</v>
      </c>
      <c s="33" t="s">
        <v>507</v>
      </c>
      <c s="34">
        <v>1</v>
      </c>
      <c s="35">
        <v>0</v>
      </c>
      <c s="35">
        <f>ROUND(ROUND(H210,2)*ROUND(G210,3),2)</f>
      </c>
      <c s="33" t="s">
        <v>2820</v>
      </c>
      <c r="O210">
        <f>(I210*21)/100</f>
      </c>
      <c t="s">
        <v>33</v>
      </c>
    </row>
    <row r="211" spans="1:5" ht="12.75">
      <c r="A211" s="36" t="s">
        <v>67</v>
      </c>
      <c r="E211" s="37" t="s">
        <v>20451</v>
      </c>
    </row>
    <row r="212" spans="1:5" ht="25.5">
      <c r="A212" s="38" t="s">
        <v>68</v>
      </c>
      <c r="E212" s="39" t="s">
        <v>1000</v>
      </c>
    </row>
    <row r="213" spans="1:5" ht="114.75">
      <c r="A213" t="s">
        <v>70</v>
      </c>
      <c r="E213" s="37" t="s">
        <v>20325</v>
      </c>
    </row>
    <row r="214" spans="1:16" ht="12.75">
      <c r="A214" s="26" t="s">
        <v>61</v>
      </c>
      <c s="31" t="s">
        <v>251</v>
      </c>
      <c s="31" t="s">
        <v>20452</v>
      </c>
      <c s="26" t="s">
        <v>63</v>
      </c>
      <c s="32" t="s">
        <v>20453</v>
      </c>
      <c s="33" t="s">
        <v>507</v>
      </c>
      <c s="34">
        <v>6</v>
      </c>
      <c s="35">
        <v>0</v>
      </c>
      <c s="35">
        <f>ROUND(ROUND(H214,2)*ROUND(G214,3),2)</f>
      </c>
      <c s="33" t="s">
        <v>2820</v>
      </c>
      <c r="O214">
        <f>(I214*21)/100</f>
      </c>
      <c t="s">
        <v>33</v>
      </c>
    </row>
    <row r="215" spans="1:5" ht="12.75">
      <c r="A215" s="36" t="s">
        <v>67</v>
      </c>
      <c r="E215" s="37" t="s">
        <v>20453</v>
      </c>
    </row>
    <row r="216" spans="1:5" ht="25.5">
      <c r="A216" s="38" t="s">
        <v>68</v>
      </c>
      <c r="E216" s="39" t="s">
        <v>1000</v>
      </c>
    </row>
    <row r="217" spans="1:5" ht="114.75">
      <c r="A217" t="s">
        <v>70</v>
      </c>
      <c r="E217" s="37" t="s">
        <v>20325</v>
      </c>
    </row>
    <row r="218" spans="1:16" ht="12.75">
      <c r="A218" s="26" t="s">
        <v>61</v>
      </c>
      <c s="31" t="s">
        <v>255</v>
      </c>
      <c s="31" t="s">
        <v>20454</v>
      </c>
      <c s="26" t="s">
        <v>63</v>
      </c>
      <c s="32" t="s">
        <v>20455</v>
      </c>
      <c s="33" t="s">
        <v>507</v>
      </c>
      <c s="34">
        <v>21</v>
      </c>
      <c s="35">
        <v>0</v>
      </c>
      <c s="35">
        <f>ROUND(ROUND(H218,2)*ROUND(G218,3),2)</f>
      </c>
      <c s="33" t="s">
        <v>2820</v>
      </c>
      <c r="O218">
        <f>(I218*21)/100</f>
      </c>
      <c t="s">
        <v>33</v>
      </c>
    </row>
    <row r="219" spans="1:5" ht="12.75">
      <c r="A219" s="36" t="s">
        <v>67</v>
      </c>
      <c r="E219" s="37" t="s">
        <v>20455</v>
      </c>
    </row>
    <row r="220" spans="1:5" ht="25.5">
      <c r="A220" s="38" t="s">
        <v>68</v>
      </c>
      <c r="E220" s="39" t="s">
        <v>1000</v>
      </c>
    </row>
    <row r="221" spans="1:5" ht="114.75">
      <c r="A221" t="s">
        <v>70</v>
      </c>
      <c r="E221" s="37" t="s">
        <v>20325</v>
      </c>
    </row>
    <row r="222" spans="1:16" ht="25.5">
      <c r="A222" s="26" t="s">
        <v>61</v>
      </c>
      <c s="31" t="s">
        <v>259</v>
      </c>
      <c s="31" t="s">
        <v>20456</v>
      </c>
      <c s="26" t="s">
        <v>63</v>
      </c>
      <c s="32" t="s">
        <v>20457</v>
      </c>
      <c s="33" t="s">
        <v>507</v>
      </c>
      <c s="34">
        <v>38</v>
      </c>
      <c s="35">
        <v>0</v>
      </c>
      <c s="35">
        <f>ROUND(ROUND(H222,2)*ROUND(G222,3),2)</f>
      </c>
      <c s="33" t="s">
        <v>2820</v>
      </c>
      <c r="O222">
        <f>(I222*21)/100</f>
      </c>
      <c t="s">
        <v>33</v>
      </c>
    </row>
    <row r="223" spans="1:5" ht="25.5">
      <c r="A223" s="36" t="s">
        <v>67</v>
      </c>
      <c r="E223" s="37" t="s">
        <v>20457</v>
      </c>
    </row>
    <row r="224" spans="1:5" ht="25.5">
      <c r="A224" s="38" t="s">
        <v>68</v>
      </c>
      <c r="E224" s="39" t="s">
        <v>1000</v>
      </c>
    </row>
    <row r="225" spans="1:5" ht="76.5">
      <c r="A225" t="s">
        <v>70</v>
      </c>
      <c r="E225" s="37" t="s">
        <v>20458</v>
      </c>
    </row>
    <row r="226" spans="1:16" ht="25.5">
      <c r="A226" s="26" t="s">
        <v>61</v>
      </c>
      <c s="31" t="s">
        <v>263</v>
      </c>
      <c s="31" t="s">
        <v>20459</v>
      </c>
      <c s="26" t="s">
        <v>63</v>
      </c>
      <c s="32" t="s">
        <v>20460</v>
      </c>
      <c s="33" t="s">
        <v>507</v>
      </c>
      <c s="34">
        <v>26</v>
      </c>
      <c s="35">
        <v>0</v>
      </c>
      <c s="35">
        <f>ROUND(ROUND(H226,2)*ROUND(G226,3),2)</f>
      </c>
      <c s="33" t="s">
        <v>2820</v>
      </c>
      <c r="O226">
        <f>(I226*21)/100</f>
      </c>
      <c t="s">
        <v>33</v>
      </c>
    </row>
    <row r="227" spans="1:5" ht="25.5">
      <c r="A227" s="36" t="s">
        <v>67</v>
      </c>
      <c r="E227" s="37" t="s">
        <v>20460</v>
      </c>
    </row>
    <row r="228" spans="1:5" ht="25.5">
      <c r="A228" s="38" t="s">
        <v>68</v>
      </c>
      <c r="E228" s="39" t="s">
        <v>1000</v>
      </c>
    </row>
    <row r="229" spans="1:5" ht="76.5">
      <c r="A229" t="s">
        <v>70</v>
      </c>
      <c r="E229" s="37" t="s">
        <v>20461</v>
      </c>
    </row>
    <row r="230" spans="1:16" ht="12.75">
      <c r="A230" s="26" t="s">
        <v>61</v>
      </c>
      <c s="31" t="s">
        <v>267</v>
      </c>
      <c s="31" t="s">
        <v>20462</v>
      </c>
      <c s="26" t="s">
        <v>63</v>
      </c>
      <c s="32" t="s">
        <v>20463</v>
      </c>
      <c s="33" t="s">
        <v>663</v>
      </c>
      <c s="34">
        <v>364</v>
      </c>
      <c s="35">
        <v>0</v>
      </c>
      <c s="35">
        <f>ROUND(ROUND(H230,2)*ROUND(G230,3),2)</f>
      </c>
      <c s="33" t="s">
        <v>2820</v>
      </c>
      <c r="O230">
        <f>(I230*21)/100</f>
      </c>
      <c t="s">
        <v>33</v>
      </c>
    </row>
    <row r="231" spans="1:5" ht="12.75">
      <c r="A231" s="36" t="s">
        <v>67</v>
      </c>
      <c r="E231" s="37" t="s">
        <v>20463</v>
      </c>
    </row>
    <row r="232" spans="1:5" ht="25.5">
      <c r="A232" s="38" t="s">
        <v>68</v>
      </c>
      <c r="E232" s="39" t="s">
        <v>1000</v>
      </c>
    </row>
    <row r="233" spans="1:5" ht="89.25">
      <c r="A233" t="s">
        <v>70</v>
      </c>
      <c r="E233" s="37" t="s">
        <v>20464</v>
      </c>
    </row>
    <row r="234" spans="1:16" ht="12.75">
      <c r="A234" s="26" t="s">
        <v>61</v>
      </c>
      <c s="31" t="s">
        <v>424</v>
      </c>
      <c s="31" t="s">
        <v>20701</v>
      </c>
      <c s="26" t="s">
        <v>63</v>
      </c>
      <c s="32" t="s">
        <v>20702</v>
      </c>
      <c s="33" t="s">
        <v>507</v>
      </c>
      <c s="34">
        <v>4</v>
      </c>
      <c s="35">
        <v>0</v>
      </c>
      <c s="35">
        <f>ROUND(ROUND(H234,2)*ROUND(G234,3),2)</f>
      </c>
      <c s="33" t="s">
        <v>5574</v>
      </c>
      <c r="O234">
        <f>(I234*21)/100</f>
      </c>
      <c t="s">
        <v>33</v>
      </c>
    </row>
    <row r="235" spans="1:5" ht="12.75">
      <c r="A235" s="36" t="s">
        <v>67</v>
      </c>
      <c r="E235" s="37" t="s">
        <v>20702</v>
      </c>
    </row>
    <row r="236" spans="1:5" ht="25.5">
      <c r="A236" s="38" t="s">
        <v>68</v>
      </c>
      <c r="E236" s="39" t="s">
        <v>1000</v>
      </c>
    </row>
    <row r="237" spans="1:5" ht="38.25">
      <c r="A237" t="s">
        <v>70</v>
      </c>
      <c r="E237" s="37" t="s">
        <v>20703</v>
      </c>
    </row>
    <row r="238" spans="1:18" ht="12.75" customHeight="1">
      <c r="A238" s="6" t="s">
        <v>58</v>
      </c>
      <c s="6"/>
      <c s="42" t="s">
        <v>20491</v>
      </c>
      <c s="6"/>
      <c s="29" t="s">
        <v>20499</v>
      </c>
      <c s="6"/>
      <c s="6"/>
      <c s="6"/>
      <c s="43">
        <f>0+Q238</f>
      </c>
      <c s="6"/>
      <c r="O238">
        <f>0+R238</f>
      </c>
      <c r="Q238">
        <f>0+I239+I243+I247+I251+I255+I259+I263+I267+I271</f>
      </c>
      <c>
        <f>0+O239+O243+O247+O251+O255+O259+O263+O267+O271</f>
      </c>
    </row>
    <row r="239" spans="1:16" ht="12.75">
      <c r="A239" s="26" t="s">
        <v>61</v>
      </c>
      <c s="31" t="s">
        <v>274</v>
      </c>
      <c s="31" t="s">
        <v>20500</v>
      </c>
      <c s="26" t="s">
        <v>63</v>
      </c>
      <c s="32" t="s">
        <v>20501</v>
      </c>
      <c s="33" t="s">
        <v>387</v>
      </c>
      <c s="34">
        <v>1.298</v>
      </c>
      <c s="35">
        <v>0</v>
      </c>
      <c s="35">
        <f>ROUND(ROUND(H239,2)*ROUND(G239,3),2)</f>
      </c>
      <c s="33" t="s">
        <v>2820</v>
      </c>
      <c r="O239">
        <f>(I239*21)/100</f>
      </c>
      <c t="s">
        <v>33</v>
      </c>
    </row>
    <row r="240" spans="1:5" ht="12.75">
      <c r="A240" s="36" t="s">
        <v>67</v>
      </c>
      <c r="E240" s="37" t="s">
        <v>20501</v>
      </c>
    </row>
    <row r="241" spans="1:5" ht="25.5">
      <c r="A241" s="38" t="s">
        <v>68</v>
      </c>
      <c r="E241" s="39" t="s">
        <v>1000</v>
      </c>
    </row>
    <row r="242" spans="1:5" ht="102">
      <c r="A242" t="s">
        <v>70</v>
      </c>
      <c r="E242" s="37" t="s">
        <v>20502</v>
      </c>
    </row>
    <row r="243" spans="1:16" ht="12.75">
      <c r="A243" s="26" t="s">
        <v>61</v>
      </c>
      <c s="31" t="s">
        <v>278</v>
      </c>
      <c s="31" t="s">
        <v>20503</v>
      </c>
      <c s="26" t="s">
        <v>63</v>
      </c>
      <c s="32" t="s">
        <v>20504</v>
      </c>
      <c s="33" t="s">
        <v>387</v>
      </c>
      <c s="34">
        <v>1.298</v>
      </c>
      <c s="35">
        <v>0</v>
      </c>
      <c s="35">
        <f>ROUND(ROUND(H243,2)*ROUND(G243,3),2)</f>
      </c>
      <c s="33" t="s">
        <v>2820</v>
      </c>
      <c r="O243">
        <f>(I243*21)/100</f>
      </c>
      <c t="s">
        <v>33</v>
      </c>
    </row>
    <row r="244" spans="1:5" ht="12.75">
      <c r="A244" s="36" t="s">
        <v>67</v>
      </c>
      <c r="E244" s="37" t="s">
        <v>20504</v>
      </c>
    </row>
    <row r="245" spans="1:5" ht="25.5">
      <c r="A245" s="38" t="s">
        <v>68</v>
      </c>
      <c r="E245" s="39" t="s">
        <v>1000</v>
      </c>
    </row>
    <row r="246" spans="1:5" ht="89.25">
      <c r="A246" t="s">
        <v>70</v>
      </c>
      <c r="E246" s="37" t="s">
        <v>20505</v>
      </c>
    </row>
    <row r="247" spans="1:16" ht="12.75">
      <c r="A247" s="26" t="s">
        <v>61</v>
      </c>
      <c s="31" t="s">
        <v>282</v>
      </c>
      <c s="31" t="s">
        <v>20506</v>
      </c>
      <c s="26" t="s">
        <v>63</v>
      </c>
      <c s="32" t="s">
        <v>20507</v>
      </c>
      <c s="33" t="s">
        <v>507</v>
      </c>
      <c s="34">
        <v>1</v>
      </c>
      <c s="35">
        <v>0</v>
      </c>
      <c s="35">
        <f>ROUND(ROUND(H247,2)*ROUND(G247,3),2)</f>
      </c>
      <c s="33" t="s">
        <v>2820</v>
      </c>
      <c r="O247">
        <f>(I247*21)/100</f>
      </c>
      <c t="s">
        <v>33</v>
      </c>
    </row>
    <row r="248" spans="1:5" ht="12.75">
      <c r="A248" s="36" t="s">
        <v>67</v>
      </c>
      <c r="E248" s="37" t="s">
        <v>20507</v>
      </c>
    </row>
    <row r="249" spans="1:5" ht="25.5">
      <c r="A249" s="38" t="s">
        <v>68</v>
      </c>
      <c r="E249" s="39" t="s">
        <v>1000</v>
      </c>
    </row>
    <row r="250" spans="1:5" ht="89.25">
      <c r="A250" t="s">
        <v>70</v>
      </c>
      <c r="E250" s="37" t="s">
        <v>20508</v>
      </c>
    </row>
    <row r="251" spans="1:16" ht="12.75">
      <c r="A251" s="26" t="s">
        <v>61</v>
      </c>
      <c s="31" t="s">
        <v>286</v>
      </c>
      <c s="31" t="s">
        <v>20704</v>
      </c>
      <c s="26" t="s">
        <v>63</v>
      </c>
      <c s="32" t="s">
        <v>20705</v>
      </c>
      <c s="33" t="s">
        <v>507</v>
      </c>
      <c s="34">
        <v>21</v>
      </c>
      <c s="35">
        <v>0</v>
      </c>
      <c s="35">
        <f>ROUND(ROUND(H251,2)*ROUND(G251,3),2)</f>
      </c>
      <c s="33" t="s">
        <v>2820</v>
      </c>
      <c r="O251">
        <f>(I251*21)/100</f>
      </c>
      <c t="s">
        <v>33</v>
      </c>
    </row>
    <row r="252" spans="1:5" ht="12.75">
      <c r="A252" s="36" t="s">
        <v>67</v>
      </c>
      <c r="E252" s="37" t="s">
        <v>20705</v>
      </c>
    </row>
    <row r="253" spans="1:5" ht="25.5">
      <c r="A253" s="38" t="s">
        <v>68</v>
      </c>
      <c r="E253" s="39" t="s">
        <v>1000</v>
      </c>
    </row>
    <row r="254" spans="1:5" ht="89.25">
      <c r="A254" t="s">
        <v>70</v>
      </c>
      <c r="E254" s="37" t="s">
        <v>20508</v>
      </c>
    </row>
    <row r="255" spans="1:16" ht="12.75">
      <c r="A255" s="26" t="s">
        <v>61</v>
      </c>
      <c s="31" t="s">
        <v>290</v>
      </c>
      <c s="31" t="s">
        <v>20509</v>
      </c>
      <c s="26" t="s">
        <v>63</v>
      </c>
      <c s="32" t="s">
        <v>20510</v>
      </c>
      <c s="33" t="s">
        <v>507</v>
      </c>
      <c s="34">
        <v>1</v>
      </c>
      <c s="35">
        <v>0</v>
      </c>
      <c s="35">
        <f>ROUND(ROUND(H255,2)*ROUND(G255,3),2)</f>
      </c>
      <c s="33" t="s">
        <v>2820</v>
      </c>
      <c r="O255">
        <f>(I255*21)/100</f>
      </c>
      <c t="s">
        <v>33</v>
      </c>
    </row>
    <row r="256" spans="1:5" ht="12.75">
      <c r="A256" s="36" t="s">
        <v>67</v>
      </c>
      <c r="E256" s="37" t="s">
        <v>20510</v>
      </c>
    </row>
    <row r="257" spans="1:5" ht="25.5">
      <c r="A257" s="38" t="s">
        <v>68</v>
      </c>
      <c r="E257" s="39" t="s">
        <v>1000</v>
      </c>
    </row>
    <row r="258" spans="1:5" ht="89.25">
      <c r="A258" t="s">
        <v>70</v>
      </c>
      <c r="E258" s="37" t="s">
        <v>20511</v>
      </c>
    </row>
    <row r="259" spans="1:16" ht="12.75">
      <c r="A259" s="26" t="s">
        <v>61</v>
      </c>
      <c s="31" t="s">
        <v>294</v>
      </c>
      <c s="31" t="s">
        <v>20512</v>
      </c>
      <c s="26" t="s">
        <v>63</v>
      </c>
      <c s="32" t="s">
        <v>20513</v>
      </c>
      <c s="33" t="s">
        <v>507</v>
      </c>
      <c s="34">
        <v>1</v>
      </c>
      <c s="35">
        <v>0</v>
      </c>
      <c s="35">
        <f>ROUND(ROUND(H259,2)*ROUND(G259,3),2)</f>
      </c>
      <c s="33" t="s">
        <v>2820</v>
      </c>
      <c r="O259">
        <f>(I259*21)/100</f>
      </c>
      <c t="s">
        <v>33</v>
      </c>
    </row>
    <row r="260" spans="1:5" ht="12.75">
      <c r="A260" s="36" t="s">
        <v>67</v>
      </c>
      <c r="E260" s="37" t="s">
        <v>20513</v>
      </c>
    </row>
    <row r="261" spans="1:5" ht="25.5">
      <c r="A261" s="38" t="s">
        <v>68</v>
      </c>
      <c r="E261" s="39" t="s">
        <v>1000</v>
      </c>
    </row>
    <row r="262" spans="1:5" ht="89.25">
      <c r="A262" t="s">
        <v>70</v>
      </c>
      <c r="E262" s="37" t="s">
        <v>20514</v>
      </c>
    </row>
    <row r="263" spans="1:16" ht="12.75">
      <c r="A263" s="26" t="s">
        <v>61</v>
      </c>
      <c s="31" t="s">
        <v>298</v>
      </c>
      <c s="31" t="s">
        <v>2839</v>
      </c>
      <c s="26" t="s">
        <v>63</v>
      </c>
      <c s="32" t="s">
        <v>695</v>
      </c>
      <c s="33" t="s">
        <v>507</v>
      </c>
      <c s="34">
        <v>1</v>
      </c>
      <c s="35">
        <v>0</v>
      </c>
      <c s="35">
        <f>ROUND(ROUND(H263,2)*ROUND(G263,3),2)</f>
      </c>
      <c s="33" t="s">
        <v>2820</v>
      </c>
      <c r="O263">
        <f>(I263*21)/100</f>
      </c>
      <c t="s">
        <v>33</v>
      </c>
    </row>
    <row r="264" spans="1:5" ht="12.75">
      <c r="A264" s="36" t="s">
        <v>67</v>
      </c>
      <c r="E264" s="37" t="s">
        <v>695</v>
      </c>
    </row>
    <row r="265" spans="1:5" ht="25.5">
      <c r="A265" s="38" t="s">
        <v>68</v>
      </c>
      <c r="E265" s="39" t="s">
        <v>1000</v>
      </c>
    </row>
    <row r="266" spans="1:5" ht="89.25">
      <c r="A266" t="s">
        <v>70</v>
      </c>
      <c r="E266" s="37" t="s">
        <v>20515</v>
      </c>
    </row>
    <row r="267" spans="1:16" ht="12.75">
      <c r="A267" s="26" t="s">
        <v>61</v>
      </c>
      <c s="31" t="s">
        <v>302</v>
      </c>
      <c s="31" t="s">
        <v>20516</v>
      </c>
      <c s="26" t="s">
        <v>63</v>
      </c>
      <c s="32" t="s">
        <v>20517</v>
      </c>
      <c s="33" t="s">
        <v>663</v>
      </c>
      <c s="34">
        <v>15.167</v>
      </c>
      <c s="35">
        <v>0</v>
      </c>
      <c s="35">
        <f>ROUND(ROUND(H267,2)*ROUND(G267,3),2)</f>
      </c>
      <c s="33" t="s">
        <v>2820</v>
      </c>
      <c r="O267">
        <f>(I267*21)/100</f>
      </c>
      <c t="s">
        <v>33</v>
      </c>
    </row>
    <row r="268" spans="1:5" ht="12.75">
      <c r="A268" s="36" t="s">
        <v>67</v>
      </c>
      <c r="E268" s="37" t="s">
        <v>20517</v>
      </c>
    </row>
    <row r="269" spans="1:5" ht="25.5">
      <c r="A269" s="38" t="s">
        <v>68</v>
      </c>
      <c r="E269" s="39" t="s">
        <v>1000</v>
      </c>
    </row>
    <row r="270" spans="1:5" ht="89.25">
      <c r="A270" t="s">
        <v>70</v>
      </c>
      <c r="E270" s="37" t="s">
        <v>20518</v>
      </c>
    </row>
    <row r="271" spans="1:16" ht="12.75">
      <c r="A271" s="26" t="s">
        <v>61</v>
      </c>
      <c s="31" t="s">
        <v>306</v>
      </c>
      <c s="31" t="s">
        <v>20519</v>
      </c>
      <c s="26" t="s">
        <v>63</v>
      </c>
      <c s="32" t="s">
        <v>20520</v>
      </c>
      <c s="33" t="s">
        <v>663</v>
      </c>
      <c s="34">
        <v>45.5</v>
      </c>
      <c s="35">
        <v>0</v>
      </c>
      <c s="35">
        <f>ROUND(ROUND(H271,2)*ROUND(G271,3),2)</f>
      </c>
      <c s="33" t="s">
        <v>2820</v>
      </c>
      <c r="O271">
        <f>(I271*21)/100</f>
      </c>
      <c t="s">
        <v>33</v>
      </c>
    </row>
    <row r="272" spans="1:5" ht="12.75">
      <c r="A272" s="36" t="s">
        <v>67</v>
      </c>
      <c r="E272" s="37" t="s">
        <v>20520</v>
      </c>
    </row>
    <row r="273" spans="1:5" ht="25.5">
      <c r="A273" s="38" t="s">
        <v>68</v>
      </c>
      <c r="E273" s="39" t="s">
        <v>1000</v>
      </c>
    </row>
    <row r="274" spans="1:5" ht="89.25">
      <c r="A274" t="s">
        <v>70</v>
      </c>
      <c r="E274" s="37" t="s">
        <v>20521</v>
      </c>
    </row>
    <row r="275" spans="1:18" ht="12.75" customHeight="1">
      <c r="A275" s="6" t="s">
        <v>58</v>
      </c>
      <c s="6"/>
      <c s="42" t="s">
        <v>20522</v>
      </c>
      <c s="6"/>
      <c s="29" t="s">
        <v>20523</v>
      </c>
      <c s="6"/>
      <c s="6"/>
      <c s="6"/>
      <c s="43">
        <f>0+Q275</f>
      </c>
      <c s="6"/>
      <c r="O275">
        <f>0+R275</f>
      </c>
      <c r="Q275">
        <f>0+I276+I280+I284+I288+I292+I296+I300+I304+I308+I312+I316+I320+I324+I328+I332+I336+I340+I344+I348+I352+I356</f>
      </c>
      <c>
        <f>0+O276+O280+O284+O288+O292+O296+O300+O304+O308+O312+O316+O320+O324+O328+O332+O336+O340+O344+O348+O352+O356</f>
      </c>
    </row>
    <row r="276" spans="1:16" ht="12.75">
      <c r="A276" s="26" t="s">
        <v>61</v>
      </c>
      <c s="31" t="s">
        <v>271</v>
      </c>
      <c s="31" t="s">
        <v>20524</v>
      </c>
      <c s="26" t="s">
        <v>63</v>
      </c>
      <c s="32" t="s">
        <v>20525</v>
      </c>
      <c s="33" t="s">
        <v>663</v>
      </c>
      <c s="34">
        <v>77</v>
      </c>
      <c s="35">
        <v>0</v>
      </c>
      <c s="35">
        <f>ROUND(ROUND(H276,2)*ROUND(G276,3),2)</f>
      </c>
      <c s="33" t="s">
        <v>2820</v>
      </c>
      <c r="O276">
        <f>(I276*21)/100</f>
      </c>
      <c t="s">
        <v>33</v>
      </c>
    </row>
    <row r="277" spans="1:5" ht="12.75">
      <c r="A277" s="36" t="s">
        <v>67</v>
      </c>
      <c r="E277" s="37" t="s">
        <v>20525</v>
      </c>
    </row>
    <row r="278" spans="1:5" ht="25.5">
      <c r="A278" s="38" t="s">
        <v>68</v>
      </c>
      <c r="E278" s="39" t="s">
        <v>1000</v>
      </c>
    </row>
    <row r="279" spans="1:5" ht="89.25">
      <c r="A279" t="s">
        <v>70</v>
      </c>
      <c r="E279" s="37" t="s">
        <v>20526</v>
      </c>
    </row>
    <row r="280" spans="1:16" ht="12.75">
      <c r="A280" s="26" t="s">
        <v>61</v>
      </c>
      <c s="31" t="s">
        <v>310</v>
      </c>
      <c s="31" t="s">
        <v>3176</v>
      </c>
      <c s="26" t="s">
        <v>63</v>
      </c>
      <c s="32" t="s">
        <v>3177</v>
      </c>
      <c s="33" t="s">
        <v>65</v>
      </c>
      <c s="34">
        <v>45</v>
      </c>
      <c s="35">
        <v>0</v>
      </c>
      <c s="35">
        <f>ROUND(ROUND(H280,2)*ROUND(G280,3),2)</f>
      </c>
      <c s="33" t="s">
        <v>2820</v>
      </c>
      <c r="O280">
        <f>(I280*21)/100</f>
      </c>
      <c t="s">
        <v>33</v>
      </c>
    </row>
    <row r="281" spans="1:5" ht="12.75">
      <c r="A281" s="36" t="s">
        <v>67</v>
      </c>
      <c r="E281" s="37" t="s">
        <v>3177</v>
      </c>
    </row>
    <row r="282" spans="1:5" ht="25.5">
      <c r="A282" s="38" t="s">
        <v>68</v>
      </c>
      <c r="E282" s="39" t="s">
        <v>1000</v>
      </c>
    </row>
    <row r="283" spans="1:5" ht="127.5">
      <c r="A283" t="s">
        <v>70</v>
      </c>
      <c r="E283" s="37" t="s">
        <v>20527</v>
      </c>
    </row>
    <row r="284" spans="1:16" ht="12.75">
      <c r="A284" s="26" t="s">
        <v>61</v>
      </c>
      <c s="31" t="s">
        <v>314</v>
      </c>
      <c s="31" t="s">
        <v>20528</v>
      </c>
      <c s="26" t="s">
        <v>63</v>
      </c>
      <c s="32" t="s">
        <v>20529</v>
      </c>
      <c s="33" t="s">
        <v>507</v>
      </c>
      <c s="34">
        <v>2</v>
      </c>
      <c s="35">
        <v>0</v>
      </c>
      <c s="35">
        <f>ROUND(ROUND(H284,2)*ROUND(G284,3),2)</f>
      </c>
      <c s="33" t="s">
        <v>2820</v>
      </c>
      <c r="O284">
        <f>(I284*21)/100</f>
      </c>
      <c t="s">
        <v>33</v>
      </c>
    </row>
    <row r="285" spans="1:5" ht="12.75">
      <c r="A285" s="36" t="s">
        <v>67</v>
      </c>
      <c r="E285" s="37" t="s">
        <v>20529</v>
      </c>
    </row>
    <row r="286" spans="1:5" ht="25.5">
      <c r="A286" s="38" t="s">
        <v>68</v>
      </c>
      <c r="E286" s="39" t="s">
        <v>1000</v>
      </c>
    </row>
    <row r="287" spans="1:5" ht="114.75">
      <c r="A287" t="s">
        <v>70</v>
      </c>
      <c r="E287" s="37" t="s">
        <v>20530</v>
      </c>
    </row>
    <row r="288" spans="1:16" ht="12.75">
      <c r="A288" s="26" t="s">
        <v>61</v>
      </c>
      <c s="31" t="s">
        <v>318</v>
      </c>
      <c s="31" t="s">
        <v>20531</v>
      </c>
      <c s="26" t="s">
        <v>63</v>
      </c>
      <c s="32" t="s">
        <v>20532</v>
      </c>
      <c s="33" t="s">
        <v>507</v>
      </c>
      <c s="34">
        <v>19</v>
      </c>
      <c s="35">
        <v>0</v>
      </c>
      <c s="35">
        <f>ROUND(ROUND(H288,2)*ROUND(G288,3),2)</f>
      </c>
      <c s="33" t="s">
        <v>2820</v>
      </c>
      <c r="O288">
        <f>(I288*21)/100</f>
      </c>
      <c t="s">
        <v>33</v>
      </c>
    </row>
    <row r="289" spans="1:5" ht="12.75">
      <c r="A289" s="36" t="s">
        <v>67</v>
      </c>
      <c r="E289" s="37" t="s">
        <v>20532</v>
      </c>
    </row>
    <row r="290" spans="1:5" ht="25.5">
      <c r="A290" s="38" t="s">
        <v>68</v>
      </c>
      <c r="E290" s="39" t="s">
        <v>1000</v>
      </c>
    </row>
    <row r="291" spans="1:5" ht="102">
      <c r="A291" t="s">
        <v>70</v>
      </c>
      <c r="E291" s="37" t="s">
        <v>20533</v>
      </c>
    </row>
    <row r="292" spans="1:16" ht="12.75">
      <c r="A292" s="26" t="s">
        <v>61</v>
      </c>
      <c s="31" t="s">
        <v>322</v>
      </c>
      <c s="31" t="s">
        <v>20534</v>
      </c>
      <c s="26" t="s">
        <v>63</v>
      </c>
      <c s="32" t="s">
        <v>20535</v>
      </c>
      <c s="33" t="s">
        <v>507</v>
      </c>
      <c s="34">
        <v>2</v>
      </c>
      <c s="35">
        <v>0</v>
      </c>
      <c s="35">
        <f>ROUND(ROUND(H292,2)*ROUND(G292,3),2)</f>
      </c>
      <c s="33" t="s">
        <v>2820</v>
      </c>
      <c r="O292">
        <f>(I292*21)/100</f>
      </c>
      <c t="s">
        <v>33</v>
      </c>
    </row>
    <row r="293" spans="1:5" ht="12.75">
      <c r="A293" s="36" t="s">
        <v>67</v>
      </c>
      <c r="E293" s="37" t="s">
        <v>20535</v>
      </c>
    </row>
    <row r="294" spans="1:5" ht="25.5">
      <c r="A294" s="38" t="s">
        <v>68</v>
      </c>
      <c r="E294" s="39" t="s">
        <v>1000</v>
      </c>
    </row>
    <row r="295" spans="1:5" ht="102">
      <c r="A295" t="s">
        <v>70</v>
      </c>
      <c r="E295" s="37" t="s">
        <v>20533</v>
      </c>
    </row>
    <row r="296" spans="1:16" ht="12.75">
      <c r="A296" s="26" t="s">
        <v>61</v>
      </c>
      <c s="31" t="s">
        <v>327</v>
      </c>
      <c s="31" t="s">
        <v>20544</v>
      </c>
      <c s="26" t="s">
        <v>63</v>
      </c>
      <c s="32" t="s">
        <v>20545</v>
      </c>
      <c s="33" t="s">
        <v>6231</v>
      </c>
      <c s="34">
        <v>100</v>
      </c>
      <c s="35">
        <v>0</v>
      </c>
      <c s="35">
        <f>ROUND(ROUND(H296,2)*ROUND(G296,3),2)</f>
      </c>
      <c s="33" t="s">
        <v>2820</v>
      </c>
      <c r="O296">
        <f>(I296*21)/100</f>
      </c>
      <c t="s">
        <v>33</v>
      </c>
    </row>
    <row r="297" spans="1:5" ht="12.75">
      <c r="A297" s="36" t="s">
        <v>67</v>
      </c>
      <c r="E297" s="37" t="s">
        <v>20545</v>
      </c>
    </row>
    <row r="298" spans="1:5" ht="25.5">
      <c r="A298" s="38" t="s">
        <v>68</v>
      </c>
      <c r="E298" s="39" t="s">
        <v>1000</v>
      </c>
    </row>
    <row r="299" spans="1:5" ht="114.75">
      <c r="A299" t="s">
        <v>70</v>
      </c>
      <c r="E299" s="37" t="s">
        <v>20546</v>
      </c>
    </row>
    <row r="300" spans="1:16" ht="12.75">
      <c r="A300" s="26" t="s">
        <v>61</v>
      </c>
      <c s="31" t="s">
        <v>331</v>
      </c>
      <c s="31" t="s">
        <v>20552</v>
      </c>
      <c s="26" t="s">
        <v>63</v>
      </c>
      <c s="32" t="s">
        <v>20553</v>
      </c>
      <c s="33" t="s">
        <v>507</v>
      </c>
      <c s="34">
        <v>27</v>
      </c>
      <c s="35">
        <v>0</v>
      </c>
      <c s="35">
        <f>ROUND(ROUND(H300,2)*ROUND(G300,3),2)</f>
      </c>
      <c s="33" t="s">
        <v>2820</v>
      </c>
      <c r="O300">
        <f>(I300*21)/100</f>
      </c>
      <c t="s">
        <v>33</v>
      </c>
    </row>
    <row r="301" spans="1:5" ht="12.75">
      <c r="A301" s="36" t="s">
        <v>67</v>
      </c>
      <c r="E301" s="37" t="s">
        <v>20553</v>
      </c>
    </row>
    <row r="302" spans="1:5" ht="25.5">
      <c r="A302" s="38" t="s">
        <v>68</v>
      </c>
      <c r="E302" s="39" t="s">
        <v>1000</v>
      </c>
    </row>
    <row r="303" spans="1:5" ht="102">
      <c r="A303" t="s">
        <v>70</v>
      </c>
      <c r="E303" s="37" t="s">
        <v>20549</v>
      </c>
    </row>
    <row r="304" spans="1:16" ht="12.75">
      <c r="A304" s="26" t="s">
        <v>61</v>
      </c>
      <c s="31" t="s">
        <v>335</v>
      </c>
      <c s="31" t="s">
        <v>20560</v>
      </c>
      <c s="26" t="s">
        <v>63</v>
      </c>
      <c s="32" t="s">
        <v>20561</v>
      </c>
      <c s="33" t="s">
        <v>507</v>
      </c>
      <c s="34">
        <v>22</v>
      </c>
      <c s="35">
        <v>0</v>
      </c>
      <c s="35">
        <f>ROUND(ROUND(H304,2)*ROUND(G304,3),2)</f>
      </c>
      <c s="33" t="s">
        <v>2820</v>
      </c>
      <c r="O304">
        <f>(I304*21)/100</f>
      </c>
      <c t="s">
        <v>33</v>
      </c>
    </row>
    <row r="305" spans="1:5" ht="12.75">
      <c r="A305" s="36" t="s">
        <v>67</v>
      </c>
      <c r="E305" s="37" t="s">
        <v>20561</v>
      </c>
    </row>
    <row r="306" spans="1:5" ht="25.5">
      <c r="A306" s="38" t="s">
        <v>68</v>
      </c>
      <c r="E306" s="39" t="s">
        <v>1000</v>
      </c>
    </row>
    <row r="307" spans="1:5" ht="102">
      <c r="A307" t="s">
        <v>70</v>
      </c>
      <c r="E307" s="37" t="s">
        <v>20549</v>
      </c>
    </row>
    <row r="308" spans="1:16" ht="12.75">
      <c r="A308" s="26" t="s">
        <v>61</v>
      </c>
      <c s="31" t="s">
        <v>339</v>
      </c>
      <c s="31" t="s">
        <v>20566</v>
      </c>
      <c s="26" t="s">
        <v>63</v>
      </c>
      <c s="32" t="s">
        <v>20567</v>
      </c>
      <c s="33" t="s">
        <v>507</v>
      </c>
      <c s="34">
        <v>1</v>
      </c>
      <c s="35">
        <v>0</v>
      </c>
      <c s="35">
        <f>ROUND(ROUND(H308,2)*ROUND(G308,3),2)</f>
      </c>
      <c s="33" t="s">
        <v>2820</v>
      </c>
      <c r="O308">
        <f>(I308*21)/100</f>
      </c>
      <c t="s">
        <v>33</v>
      </c>
    </row>
    <row r="309" spans="1:5" ht="12.75">
      <c r="A309" s="36" t="s">
        <v>67</v>
      </c>
      <c r="E309" s="37" t="s">
        <v>20567</v>
      </c>
    </row>
    <row r="310" spans="1:5" ht="25.5">
      <c r="A310" s="38" t="s">
        <v>68</v>
      </c>
      <c r="E310" s="39" t="s">
        <v>1000</v>
      </c>
    </row>
    <row r="311" spans="1:5" ht="102">
      <c r="A311" t="s">
        <v>70</v>
      </c>
      <c r="E311" s="37" t="s">
        <v>20549</v>
      </c>
    </row>
    <row r="312" spans="1:16" ht="12.75">
      <c r="A312" s="26" t="s">
        <v>61</v>
      </c>
      <c s="31" t="s">
        <v>59</v>
      </c>
      <c s="31" t="s">
        <v>20570</v>
      </c>
      <c s="26" t="s">
        <v>63</v>
      </c>
      <c s="32" t="s">
        <v>20571</v>
      </c>
      <c s="33" t="s">
        <v>507</v>
      </c>
      <c s="34">
        <v>10</v>
      </c>
      <c s="35">
        <v>0</v>
      </c>
      <c s="35">
        <f>ROUND(ROUND(H312,2)*ROUND(G312,3),2)</f>
      </c>
      <c s="33" t="s">
        <v>2820</v>
      </c>
      <c r="O312">
        <f>(I312*21)/100</f>
      </c>
      <c t="s">
        <v>33</v>
      </c>
    </row>
    <row r="313" spans="1:5" ht="12.75">
      <c r="A313" s="36" t="s">
        <v>67</v>
      </c>
      <c r="E313" s="37" t="s">
        <v>20571</v>
      </c>
    </row>
    <row r="314" spans="1:5" ht="25.5">
      <c r="A314" s="38" t="s">
        <v>68</v>
      </c>
      <c r="E314" s="39" t="s">
        <v>1000</v>
      </c>
    </row>
    <row r="315" spans="1:5" ht="102">
      <c r="A315" t="s">
        <v>70</v>
      </c>
      <c r="E315" s="37" t="s">
        <v>20549</v>
      </c>
    </row>
    <row r="316" spans="1:16" ht="12.75">
      <c r="A316" s="26" t="s">
        <v>61</v>
      </c>
      <c s="31" t="s">
        <v>345</v>
      </c>
      <c s="31" t="s">
        <v>20572</v>
      </c>
      <c s="26" t="s">
        <v>63</v>
      </c>
      <c s="32" t="s">
        <v>20573</v>
      </c>
      <c s="33" t="s">
        <v>507</v>
      </c>
      <c s="34">
        <v>5</v>
      </c>
      <c s="35">
        <v>0</v>
      </c>
      <c s="35">
        <f>ROUND(ROUND(H316,2)*ROUND(G316,3),2)</f>
      </c>
      <c s="33" t="s">
        <v>2820</v>
      </c>
      <c r="O316">
        <f>(I316*21)/100</f>
      </c>
      <c t="s">
        <v>33</v>
      </c>
    </row>
    <row r="317" spans="1:5" ht="12.75">
      <c r="A317" s="36" t="s">
        <v>67</v>
      </c>
      <c r="E317" s="37" t="s">
        <v>20573</v>
      </c>
    </row>
    <row r="318" spans="1:5" ht="25.5">
      <c r="A318" s="38" t="s">
        <v>68</v>
      </c>
      <c r="E318" s="39" t="s">
        <v>1000</v>
      </c>
    </row>
    <row r="319" spans="1:5" ht="102">
      <c r="A319" t="s">
        <v>70</v>
      </c>
      <c r="E319" s="37" t="s">
        <v>20549</v>
      </c>
    </row>
    <row r="320" spans="1:16" ht="12.75">
      <c r="A320" s="26" t="s">
        <v>61</v>
      </c>
      <c s="31" t="s">
        <v>349</v>
      </c>
      <c s="31" t="s">
        <v>20586</v>
      </c>
      <c s="26" t="s">
        <v>63</v>
      </c>
      <c s="32" t="s">
        <v>20587</v>
      </c>
      <c s="33" t="s">
        <v>507</v>
      </c>
      <c s="34">
        <v>1</v>
      </c>
      <c s="35">
        <v>0</v>
      </c>
      <c s="35">
        <f>ROUND(ROUND(H320,2)*ROUND(G320,3),2)</f>
      </c>
      <c s="33" t="s">
        <v>2820</v>
      </c>
      <c r="O320">
        <f>(I320*21)/100</f>
      </c>
      <c t="s">
        <v>33</v>
      </c>
    </row>
    <row r="321" spans="1:5" ht="12.75">
      <c r="A321" s="36" t="s">
        <v>67</v>
      </c>
      <c r="E321" s="37" t="s">
        <v>20587</v>
      </c>
    </row>
    <row r="322" spans="1:5" ht="25.5">
      <c r="A322" s="38" t="s">
        <v>68</v>
      </c>
      <c r="E322" s="39" t="s">
        <v>1000</v>
      </c>
    </row>
    <row r="323" spans="1:5" ht="102">
      <c r="A323" t="s">
        <v>70</v>
      </c>
      <c r="E323" s="37" t="s">
        <v>20549</v>
      </c>
    </row>
    <row r="324" spans="1:16" ht="12.75">
      <c r="A324" s="26" t="s">
        <v>61</v>
      </c>
      <c s="31" t="s">
        <v>353</v>
      </c>
      <c s="31" t="s">
        <v>20588</v>
      </c>
      <c s="26" t="s">
        <v>63</v>
      </c>
      <c s="32" t="s">
        <v>20589</v>
      </c>
      <c s="33" t="s">
        <v>507</v>
      </c>
      <c s="34">
        <v>215</v>
      </c>
      <c s="35">
        <v>0</v>
      </c>
      <c s="35">
        <f>ROUND(ROUND(H324,2)*ROUND(G324,3),2)</f>
      </c>
      <c s="33" t="s">
        <v>2820</v>
      </c>
      <c r="O324">
        <f>(I324*21)/100</f>
      </c>
      <c t="s">
        <v>33</v>
      </c>
    </row>
    <row r="325" spans="1:5" ht="12.75">
      <c r="A325" s="36" t="s">
        <v>67</v>
      </c>
      <c r="E325" s="37" t="s">
        <v>20589</v>
      </c>
    </row>
    <row r="326" spans="1:5" ht="25.5">
      <c r="A326" s="38" t="s">
        <v>68</v>
      </c>
      <c r="E326" s="39" t="s">
        <v>1000</v>
      </c>
    </row>
    <row r="327" spans="1:5" ht="102">
      <c r="A327" t="s">
        <v>70</v>
      </c>
      <c r="E327" s="37" t="s">
        <v>20549</v>
      </c>
    </row>
    <row r="328" spans="1:16" ht="12.75">
      <c r="A328" s="26" t="s">
        <v>61</v>
      </c>
      <c s="31" t="s">
        <v>357</v>
      </c>
      <c s="31" t="s">
        <v>20590</v>
      </c>
      <c s="26" t="s">
        <v>63</v>
      </c>
      <c s="32" t="s">
        <v>20591</v>
      </c>
      <c s="33" t="s">
        <v>507</v>
      </c>
      <c s="34">
        <v>15</v>
      </c>
      <c s="35">
        <v>0</v>
      </c>
      <c s="35">
        <f>ROUND(ROUND(H328,2)*ROUND(G328,3),2)</f>
      </c>
      <c s="33" t="s">
        <v>2820</v>
      </c>
      <c r="O328">
        <f>(I328*21)/100</f>
      </c>
      <c t="s">
        <v>33</v>
      </c>
    </row>
    <row r="329" spans="1:5" ht="12.75">
      <c r="A329" s="36" t="s">
        <v>67</v>
      </c>
      <c r="E329" s="37" t="s">
        <v>20591</v>
      </c>
    </row>
    <row r="330" spans="1:5" ht="25.5">
      <c r="A330" s="38" t="s">
        <v>68</v>
      </c>
      <c r="E330" s="39" t="s">
        <v>1000</v>
      </c>
    </row>
    <row r="331" spans="1:5" ht="102">
      <c r="A331" t="s">
        <v>70</v>
      </c>
      <c r="E331" s="37" t="s">
        <v>20549</v>
      </c>
    </row>
    <row r="332" spans="1:16" ht="12.75">
      <c r="A332" s="26" t="s">
        <v>61</v>
      </c>
      <c s="31" t="s">
        <v>361</v>
      </c>
      <c s="31" t="s">
        <v>20592</v>
      </c>
      <c s="26" t="s">
        <v>63</v>
      </c>
      <c s="32" t="s">
        <v>20593</v>
      </c>
      <c s="33" t="s">
        <v>507</v>
      </c>
      <c s="34">
        <v>10</v>
      </c>
      <c s="35">
        <v>0</v>
      </c>
      <c s="35">
        <f>ROUND(ROUND(H332,2)*ROUND(G332,3),2)</f>
      </c>
      <c s="33" t="s">
        <v>2820</v>
      </c>
      <c r="O332">
        <f>(I332*21)/100</f>
      </c>
      <c t="s">
        <v>33</v>
      </c>
    </row>
    <row r="333" spans="1:5" ht="12.75">
      <c r="A333" s="36" t="s">
        <v>67</v>
      </c>
      <c r="E333" s="37" t="s">
        <v>20593</v>
      </c>
    </row>
    <row r="334" spans="1:5" ht="25.5">
      <c r="A334" s="38" t="s">
        <v>68</v>
      </c>
      <c r="E334" s="39" t="s">
        <v>1000</v>
      </c>
    </row>
    <row r="335" spans="1:5" ht="102">
      <c r="A335" t="s">
        <v>70</v>
      </c>
      <c r="E335" s="37" t="s">
        <v>20549</v>
      </c>
    </row>
    <row r="336" spans="1:16" ht="12.75">
      <c r="A336" s="26" t="s">
        <v>61</v>
      </c>
      <c s="31" t="s">
        <v>364</v>
      </c>
      <c s="31" t="s">
        <v>20594</v>
      </c>
      <c s="26" t="s">
        <v>63</v>
      </c>
      <c s="32" t="s">
        <v>20595</v>
      </c>
      <c s="33" t="s">
        <v>507</v>
      </c>
      <c s="34">
        <v>4</v>
      </c>
      <c s="35">
        <v>0</v>
      </c>
      <c s="35">
        <f>ROUND(ROUND(H336,2)*ROUND(G336,3),2)</f>
      </c>
      <c s="33" t="s">
        <v>2820</v>
      </c>
      <c r="O336">
        <f>(I336*21)/100</f>
      </c>
      <c t="s">
        <v>33</v>
      </c>
    </row>
    <row r="337" spans="1:5" ht="12.75">
      <c r="A337" s="36" t="s">
        <v>67</v>
      </c>
      <c r="E337" s="37" t="s">
        <v>20595</v>
      </c>
    </row>
    <row r="338" spans="1:5" ht="25.5">
      <c r="A338" s="38" t="s">
        <v>68</v>
      </c>
      <c r="E338" s="39" t="s">
        <v>1000</v>
      </c>
    </row>
    <row r="339" spans="1:5" ht="102">
      <c r="A339" t="s">
        <v>70</v>
      </c>
      <c r="E339" s="37" t="s">
        <v>20549</v>
      </c>
    </row>
    <row r="340" spans="1:16" ht="12.75">
      <c r="A340" s="26" t="s">
        <v>61</v>
      </c>
      <c s="31" t="s">
        <v>368</v>
      </c>
      <c s="31" t="s">
        <v>20600</v>
      </c>
      <c s="26" t="s">
        <v>63</v>
      </c>
      <c s="32" t="s">
        <v>20601</v>
      </c>
      <c s="33" t="s">
        <v>6194</v>
      </c>
      <c s="34">
        <v>1700</v>
      </c>
      <c s="35">
        <v>0</v>
      </c>
      <c s="35">
        <f>ROUND(ROUND(H340,2)*ROUND(G340,3),2)</f>
      </c>
      <c s="33" t="s">
        <v>2820</v>
      </c>
      <c r="O340">
        <f>(I340*21)/100</f>
      </c>
      <c t="s">
        <v>33</v>
      </c>
    </row>
    <row r="341" spans="1:5" ht="12.75">
      <c r="A341" s="36" t="s">
        <v>67</v>
      </c>
      <c r="E341" s="37" t="s">
        <v>20601</v>
      </c>
    </row>
    <row r="342" spans="1:5" ht="25.5">
      <c r="A342" s="38" t="s">
        <v>68</v>
      </c>
      <c r="E342" s="39" t="s">
        <v>1000</v>
      </c>
    </row>
    <row r="343" spans="1:5" ht="102">
      <c r="A343" t="s">
        <v>70</v>
      </c>
      <c r="E343" s="37" t="s">
        <v>20602</v>
      </c>
    </row>
    <row r="344" spans="1:16" ht="12.75">
      <c r="A344" s="26" t="s">
        <v>61</v>
      </c>
      <c s="31" t="s">
        <v>372</v>
      </c>
      <c s="31" t="s">
        <v>20603</v>
      </c>
      <c s="26" t="s">
        <v>63</v>
      </c>
      <c s="32" t="s">
        <v>20604</v>
      </c>
      <c s="33" t="s">
        <v>6194</v>
      </c>
      <c s="34">
        <v>1700</v>
      </c>
      <c s="35">
        <v>0</v>
      </c>
      <c s="35">
        <f>ROUND(ROUND(H344,2)*ROUND(G344,3),2)</f>
      </c>
      <c s="33" t="s">
        <v>2820</v>
      </c>
      <c r="O344">
        <f>(I344*21)/100</f>
      </c>
      <c t="s">
        <v>33</v>
      </c>
    </row>
    <row r="345" spans="1:5" ht="12.75">
      <c r="A345" s="36" t="s">
        <v>67</v>
      </c>
      <c r="E345" s="37" t="s">
        <v>20604</v>
      </c>
    </row>
    <row r="346" spans="1:5" ht="25.5">
      <c r="A346" s="38" t="s">
        <v>68</v>
      </c>
      <c r="E346" s="39" t="s">
        <v>1000</v>
      </c>
    </row>
    <row r="347" spans="1:5" ht="102">
      <c r="A347" t="s">
        <v>70</v>
      </c>
      <c r="E347" s="37" t="s">
        <v>20602</v>
      </c>
    </row>
    <row r="348" spans="1:16" ht="12.75">
      <c r="A348" s="26" t="s">
        <v>61</v>
      </c>
      <c s="31" t="s">
        <v>376</v>
      </c>
      <c s="31" t="s">
        <v>20605</v>
      </c>
      <c s="26" t="s">
        <v>63</v>
      </c>
      <c s="32" t="s">
        <v>20606</v>
      </c>
      <c s="33" t="s">
        <v>6194</v>
      </c>
      <c s="34">
        <v>1450</v>
      </c>
      <c s="35">
        <v>0</v>
      </c>
      <c s="35">
        <f>ROUND(ROUND(H348,2)*ROUND(G348,3),2)</f>
      </c>
      <c s="33" t="s">
        <v>2820</v>
      </c>
      <c r="O348">
        <f>(I348*21)/100</f>
      </c>
      <c t="s">
        <v>33</v>
      </c>
    </row>
    <row r="349" spans="1:5" ht="12.75">
      <c r="A349" s="36" t="s">
        <v>67</v>
      </c>
      <c r="E349" s="37" t="s">
        <v>20606</v>
      </c>
    </row>
    <row r="350" spans="1:5" ht="25.5">
      <c r="A350" s="38" t="s">
        <v>68</v>
      </c>
      <c r="E350" s="39" t="s">
        <v>1000</v>
      </c>
    </row>
    <row r="351" spans="1:5" ht="102">
      <c r="A351" t="s">
        <v>70</v>
      </c>
      <c r="E351" s="37" t="s">
        <v>20602</v>
      </c>
    </row>
    <row r="352" spans="1:16" ht="25.5">
      <c r="A352" s="26" t="s">
        <v>61</v>
      </c>
      <c s="31" t="s">
        <v>380</v>
      </c>
      <c s="31" t="s">
        <v>20706</v>
      </c>
      <c s="26" t="s">
        <v>63</v>
      </c>
      <c s="32" t="s">
        <v>20707</v>
      </c>
      <c s="33" t="s">
        <v>6194</v>
      </c>
      <c s="34">
        <v>250</v>
      </c>
      <c s="35">
        <v>0</v>
      </c>
      <c s="35">
        <f>ROUND(ROUND(H352,2)*ROUND(G352,3),2)</f>
      </c>
      <c s="33" t="s">
        <v>2820</v>
      </c>
      <c r="O352">
        <f>(I352*21)/100</f>
      </c>
      <c t="s">
        <v>33</v>
      </c>
    </row>
    <row r="353" spans="1:5" ht="25.5">
      <c r="A353" s="36" t="s">
        <v>67</v>
      </c>
      <c r="E353" s="37" t="s">
        <v>20707</v>
      </c>
    </row>
    <row r="354" spans="1:5" ht="25.5">
      <c r="A354" s="38" t="s">
        <v>68</v>
      </c>
      <c r="E354" s="39" t="s">
        <v>1000</v>
      </c>
    </row>
    <row r="355" spans="1:5" ht="102">
      <c r="A355" t="s">
        <v>70</v>
      </c>
      <c r="E355" s="37" t="s">
        <v>20602</v>
      </c>
    </row>
    <row r="356" spans="1:16" ht="12.75">
      <c r="A356" s="26" t="s">
        <v>61</v>
      </c>
      <c s="31" t="s">
        <v>384</v>
      </c>
      <c s="31" t="s">
        <v>20607</v>
      </c>
      <c s="26" t="s">
        <v>63</v>
      </c>
      <c s="32" t="s">
        <v>20608</v>
      </c>
      <c s="33" t="s">
        <v>20609</v>
      </c>
      <c s="34">
        <v>2985</v>
      </c>
      <c s="35">
        <v>0</v>
      </c>
      <c s="35">
        <f>ROUND(ROUND(H356,2)*ROUND(G356,3),2)</f>
      </c>
      <c s="33" t="s">
        <v>2820</v>
      </c>
      <c r="O356">
        <f>(I356*21)/100</f>
      </c>
      <c t="s">
        <v>33</v>
      </c>
    </row>
    <row r="357" spans="1:5" ht="12.75">
      <c r="A357" s="36" t="s">
        <v>67</v>
      </c>
      <c r="E357" s="37" t="s">
        <v>20608</v>
      </c>
    </row>
    <row r="358" spans="1:5" ht="25.5">
      <c r="A358" s="38" t="s">
        <v>68</v>
      </c>
      <c r="E358" s="39" t="s">
        <v>1000</v>
      </c>
    </row>
    <row r="359" spans="1:5" ht="127.5">
      <c r="A359" t="s">
        <v>70</v>
      </c>
      <c r="E359" s="37" t="s">
        <v>20610</v>
      </c>
    </row>
    <row r="360" spans="1:18" ht="12.75" customHeight="1">
      <c r="A360" s="6" t="s">
        <v>58</v>
      </c>
      <c s="6"/>
      <c s="42" t="s">
        <v>20611</v>
      </c>
      <c s="6"/>
      <c s="29" t="s">
        <v>20612</v>
      </c>
      <c s="6"/>
      <c s="6"/>
      <c s="6"/>
      <c s="43">
        <f>0+Q360</f>
      </c>
      <c s="6"/>
      <c r="O360">
        <f>0+R360</f>
      </c>
      <c r="Q360">
        <f>0+I361+I365+I369+I373+I377</f>
      </c>
      <c>
        <f>0+O361+O365+O369+O373+O377</f>
      </c>
    </row>
    <row r="361" spans="1:16" ht="12.75">
      <c r="A361" s="26" t="s">
        <v>61</v>
      </c>
      <c s="31" t="s">
        <v>389</v>
      </c>
      <c s="31" t="s">
        <v>20613</v>
      </c>
      <c s="26" t="s">
        <v>63</v>
      </c>
      <c s="32" t="s">
        <v>20614</v>
      </c>
      <c s="33" t="s">
        <v>507</v>
      </c>
      <c s="34">
        <v>21</v>
      </c>
      <c s="35">
        <v>0</v>
      </c>
      <c s="35">
        <f>ROUND(ROUND(H361,2)*ROUND(G361,3),2)</f>
      </c>
      <c s="33" t="s">
        <v>5574</v>
      </c>
      <c r="O361">
        <f>(I361*21)/100</f>
      </c>
      <c t="s">
        <v>33</v>
      </c>
    </row>
    <row r="362" spans="1:5" ht="12.75">
      <c r="A362" s="36" t="s">
        <v>67</v>
      </c>
      <c r="E362" s="37" t="s">
        <v>20614</v>
      </c>
    </row>
    <row r="363" spans="1:5" ht="25.5">
      <c r="A363" s="38" t="s">
        <v>68</v>
      </c>
      <c r="E363" s="39" t="s">
        <v>1000</v>
      </c>
    </row>
    <row r="364" spans="1:5" ht="38.25">
      <c r="A364" t="s">
        <v>70</v>
      </c>
      <c r="E364" s="37" t="s">
        <v>20666</v>
      </c>
    </row>
    <row r="365" spans="1:16" ht="12.75">
      <c r="A365" s="26" t="s">
        <v>61</v>
      </c>
      <c s="31" t="s">
        <v>392</v>
      </c>
      <c s="31" t="s">
        <v>20616</v>
      </c>
      <c s="26" t="s">
        <v>63</v>
      </c>
      <c s="32" t="s">
        <v>20617</v>
      </c>
      <c s="33" t="s">
        <v>20618</v>
      </c>
      <c s="34">
        <v>21</v>
      </c>
      <c s="35">
        <v>0</v>
      </c>
      <c s="35">
        <f>ROUND(ROUND(H365,2)*ROUND(G365,3),2)</f>
      </c>
      <c s="33" t="s">
        <v>5574</v>
      </c>
      <c r="O365">
        <f>(I365*21)/100</f>
      </c>
      <c t="s">
        <v>33</v>
      </c>
    </row>
    <row r="366" spans="1:5" ht="12.75">
      <c r="A366" s="36" t="s">
        <v>67</v>
      </c>
      <c r="E366" s="37" t="s">
        <v>20617</v>
      </c>
    </row>
    <row r="367" spans="1:5" ht="25.5">
      <c r="A367" s="38" t="s">
        <v>68</v>
      </c>
      <c r="E367" s="39" t="s">
        <v>1000</v>
      </c>
    </row>
    <row r="368" spans="1:5" ht="25.5">
      <c r="A368" t="s">
        <v>70</v>
      </c>
      <c r="E368" s="37" t="s">
        <v>20619</v>
      </c>
    </row>
    <row r="369" spans="1:16" ht="12.75">
      <c r="A369" s="26" t="s">
        <v>61</v>
      </c>
      <c s="31" t="s">
        <v>396</v>
      </c>
      <c s="31" t="s">
        <v>20620</v>
      </c>
      <c s="26" t="s">
        <v>63</v>
      </c>
      <c s="32" t="s">
        <v>20621</v>
      </c>
      <c s="33" t="s">
        <v>507</v>
      </c>
      <c s="34">
        <v>21</v>
      </c>
      <c s="35">
        <v>0</v>
      </c>
      <c s="35">
        <f>ROUND(ROUND(H369,2)*ROUND(G369,3),2)</f>
      </c>
      <c s="33" t="s">
        <v>5574</v>
      </c>
      <c r="O369">
        <f>(I369*21)/100</f>
      </c>
      <c t="s">
        <v>33</v>
      </c>
    </row>
    <row r="370" spans="1:5" ht="12.75">
      <c r="A370" s="36" t="s">
        <v>67</v>
      </c>
      <c r="E370" s="37" t="s">
        <v>20621</v>
      </c>
    </row>
    <row r="371" spans="1:5" ht="25.5">
      <c r="A371" s="38" t="s">
        <v>68</v>
      </c>
      <c r="E371" s="39" t="s">
        <v>1000</v>
      </c>
    </row>
    <row r="372" spans="1:5" ht="25.5">
      <c r="A372" t="s">
        <v>70</v>
      </c>
      <c r="E372" s="37" t="s">
        <v>20619</v>
      </c>
    </row>
    <row r="373" spans="1:16" ht="12.75">
      <c r="A373" s="26" t="s">
        <v>61</v>
      </c>
      <c s="31" t="s">
        <v>400</v>
      </c>
      <c s="31" t="s">
        <v>20622</v>
      </c>
      <c s="26" t="s">
        <v>63</v>
      </c>
      <c s="32" t="s">
        <v>20623</v>
      </c>
      <c s="33" t="s">
        <v>507</v>
      </c>
      <c s="34">
        <v>21</v>
      </c>
      <c s="35">
        <v>0</v>
      </c>
      <c s="35">
        <f>ROUND(ROUND(H373,2)*ROUND(G373,3),2)</f>
      </c>
      <c s="33" t="s">
        <v>5574</v>
      </c>
      <c r="O373">
        <f>(I373*21)/100</f>
      </c>
      <c t="s">
        <v>33</v>
      </c>
    </row>
    <row r="374" spans="1:5" ht="12.75">
      <c r="A374" s="36" t="s">
        <v>67</v>
      </c>
      <c r="E374" s="37" t="s">
        <v>20623</v>
      </c>
    </row>
    <row r="375" spans="1:5" ht="25.5">
      <c r="A375" s="38" t="s">
        <v>68</v>
      </c>
      <c r="E375" s="39" t="s">
        <v>1000</v>
      </c>
    </row>
    <row r="376" spans="1:5" ht="25.5">
      <c r="A376" t="s">
        <v>70</v>
      </c>
      <c r="E376" s="37" t="s">
        <v>20624</v>
      </c>
    </row>
    <row r="377" spans="1:16" ht="12.75">
      <c r="A377" s="26" t="s">
        <v>61</v>
      </c>
      <c s="31" t="s">
        <v>404</v>
      </c>
      <c s="31" t="s">
        <v>20708</v>
      </c>
      <c s="26" t="s">
        <v>63</v>
      </c>
      <c s="32" t="s">
        <v>20709</v>
      </c>
      <c s="33" t="s">
        <v>507</v>
      </c>
      <c s="34">
        <v>13</v>
      </c>
      <c s="35">
        <v>0</v>
      </c>
      <c s="35">
        <f>ROUND(ROUND(H377,2)*ROUND(G377,3),2)</f>
      </c>
      <c s="33" t="s">
        <v>5574</v>
      </c>
      <c r="O377">
        <f>(I377*21)/100</f>
      </c>
      <c t="s">
        <v>33</v>
      </c>
    </row>
    <row r="378" spans="1:5" ht="12.75">
      <c r="A378" s="36" t="s">
        <v>67</v>
      </c>
      <c r="E378" s="37" t="s">
        <v>20709</v>
      </c>
    </row>
    <row r="379" spans="1:5" ht="25.5">
      <c r="A379" s="38" t="s">
        <v>68</v>
      </c>
      <c r="E379" s="39" t="s">
        <v>1000</v>
      </c>
    </row>
    <row r="380" spans="1:5" ht="25.5">
      <c r="A380" t="s">
        <v>70</v>
      </c>
      <c r="E380" s="37" t="s">
        <v>20619</v>
      </c>
    </row>
    <row r="381" spans="1:18" ht="12.75" customHeight="1">
      <c r="A381" s="6" t="s">
        <v>58</v>
      </c>
      <c s="6"/>
      <c s="42" t="s">
        <v>20630</v>
      </c>
      <c s="6"/>
      <c s="29" t="s">
        <v>3752</v>
      </c>
      <c s="6"/>
      <c s="6"/>
      <c s="6"/>
      <c s="43">
        <f>0+Q381</f>
      </c>
      <c s="6"/>
      <c r="O381">
        <f>0+R381</f>
      </c>
      <c r="Q381">
        <f>0+I382+I386+I390+I394</f>
      </c>
      <c>
        <f>0+O382+O386+O390+O394</f>
      </c>
    </row>
    <row r="382" spans="1:16" ht="25.5">
      <c r="A382" s="26" t="s">
        <v>61</v>
      </c>
      <c s="31" t="s">
        <v>408</v>
      </c>
      <c s="31" t="s">
        <v>736</v>
      </c>
      <c s="26" t="s">
        <v>63</v>
      </c>
      <c s="32" t="s">
        <v>737</v>
      </c>
      <c s="33" t="s">
        <v>738</v>
      </c>
      <c s="34">
        <v>270</v>
      </c>
      <c s="35">
        <v>0</v>
      </c>
      <c s="35">
        <f>ROUND(ROUND(H382,2)*ROUND(G382,3),2)</f>
      </c>
      <c s="33" t="s">
        <v>5574</v>
      </c>
      <c r="O382">
        <f>(I382*21)/100</f>
      </c>
      <c t="s">
        <v>33</v>
      </c>
    </row>
    <row r="383" spans="1:5" ht="25.5">
      <c r="A383" s="36" t="s">
        <v>67</v>
      </c>
      <c r="E383" s="37" t="s">
        <v>20631</v>
      </c>
    </row>
    <row r="384" spans="1:5" ht="25.5">
      <c r="A384" s="38" t="s">
        <v>68</v>
      </c>
      <c r="E384" s="39" t="s">
        <v>1000</v>
      </c>
    </row>
    <row r="385" spans="1:5" ht="89.25">
      <c r="A385" t="s">
        <v>70</v>
      </c>
      <c r="E385" s="37" t="s">
        <v>20710</v>
      </c>
    </row>
    <row r="386" spans="1:16" ht="25.5">
      <c r="A386" s="26" t="s">
        <v>61</v>
      </c>
      <c s="31" t="s">
        <v>412</v>
      </c>
      <c s="31" t="s">
        <v>986</v>
      </c>
      <c s="26" t="s">
        <v>63</v>
      </c>
      <c s="32" t="s">
        <v>987</v>
      </c>
      <c s="33" t="s">
        <v>738</v>
      </c>
      <c s="34">
        <v>100</v>
      </c>
      <c s="35">
        <v>0</v>
      </c>
      <c s="35">
        <f>ROUND(ROUND(H386,2)*ROUND(G386,3),2)</f>
      </c>
      <c s="33" t="s">
        <v>5574</v>
      </c>
      <c r="O386">
        <f>(I386*21)/100</f>
      </c>
      <c t="s">
        <v>33</v>
      </c>
    </row>
    <row r="387" spans="1:5" ht="25.5">
      <c r="A387" s="36" t="s">
        <v>67</v>
      </c>
      <c r="E387" s="37" t="s">
        <v>20632</v>
      </c>
    </row>
    <row r="388" spans="1:5" ht="25.5">
      <c r="A388" s="38" t="s">
        <v>68</v>
      </c>
      <c r="E388" s="39" t="s">
        <v>1000</v>
      </c>
    </row>
    <row r="389" spans="1:5" ht="89.25">
      <c r="A389" t="s">
        <v>70</v>
      </c>
      <c r="E389" s="37" t="s">
        <v>20668</v>
      </c>
    </row>
    <row r="390" spans="1:16" ht="25.5">
      <c r="A390" s="26" t="s">
        <v>61</v>
      </c>
      <c s="31" t="s">
        <v>416</v>
      </c>
      <c s="31" t="s">
        <v>3153</v>
      </c>
      <c s="26" t="s">
        <v>63</v>
      </c>
      <c s="32" t="s">
        <v>20633</v>
      </c>
      <c s="33" t="s">
        <v>738</v>
      </c>
      <c s="34">
        <v>3</v>
      </c>
      <c s="35">
        <v>0</v>
      </c>
      <c s="35">
        <f>ROUND(ROUND(H390,2)*ROUND(G390,3),2)</f>
      </c>
      <c s="33" t="s">
        <v>5574</v>
      </c>
      <c r="O390">
        <f>(I390*21)/100</f>
      </c>
      <c t="s">
        <v>33</v>
      </c>
    </row>
    <row r="391" spans="1:5" ht="25.5">
      <c r="A391" s="36" t="s">
        <v>67</v>
      </c>
      <c r="E391" s="37" t="s">
        <v>20634</v>
      </c>
    </row>
    <row r="392" spans="1:5" ht="25.5">
      <c r="A392" s="38" t="s">
        <v>68</v>
      </c>
      <c r="E392" s="39" t="s">
        <v>1000</v>
      </c>
    </row>
    <row r="393" spans="1:5" ht="89.25">
      <c r="A393" t="s">
        <v>70</v>
      </c>
      <c r="E393" s="37" t="s">
        <v>20710</v>
      </c>
    </row>
    <row r="394" spans="1:16" ht="25.5">
      <c r="A394" s="26" t="s">
        <v>61</v>
      </c>
      <c s="31" t="s">
        <v>420</v>
      </c>
      <c s="31" t="s">
        <v>20637</v>
      </c>
      <c s="26" t="s">
        <v>63</v>
      </c>
      <c s="32" t="s">
        <v>20638</v>
      </c>
      <c s="33" t="s">
        <v>738</v>
      </c>
      <c s="34">
        <v>0.06</v>
      </c>
      <c s="35">
        <v>0</v>
      </c>
      <c s="35">
        <f>ROUND(ROUND(H394,2)*ROUND(G394,3),2)</f>
      </c>
      <c s="33" t="s">
        <v>5574</v>
      </c>
      <c r="O394">
        <f>(I394*21)/100</f>
      </c>
      <c t="s">
        <v>33</v>
      </c>
    </row>
    <row r="395" spans="1:5" ht="25.5">
      <c r="A395" s="36" t="s">
        <v>67</v>
      </c>
      <c r="E395" s="37" t="s">
        <v>20639</v>
      </c>
    </row>
    <row r="396" spans="1:5" ht="25.5">
      <c r="A396" s="38" t="s">
        <v>68</v>
      </c>
      <c r="E396" s="39" t="s">
        <v>1000</v>
      </c>
    </row>
    <row r="397" spans="1:5" ht="89.25">
      <c r="A397" t="s">
        <v>70</v>
      </c>
      <c r="E397" s="37" t="s">
        <v>20710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0+O11+O36+O49+O166+O195+O256+O277</f>
      </c>
      <c t="s">
        <v>32</v>
      </c>
    </row>
    <row r="3" spans="1:16" ht="15" customHeight="1">
      <c r="A3" t="s">
        <v>12</v>
      </c>
      <c s="12" t="s">
        <v>14</v>
      </c>
      <c s="13" t="s">
        <v>15</v>
      </c>
      <c s="1"/>
      <c s="14" t="s">
        <v>16</v>
      </c>
      <c s="1"/>
      <c s="9"/>
      <c s="8" t="s">
        <v>20711</v>
      </c>
      <c s="40">
        <f>0+I11+I36+I49+I166+I195+I256+I277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20156</v>
      </c>
      <c s="1"/>
      <c s="14" t="s">
        <v>20157</v>
      </c>
      <c s="1"/>
      <c s="1"/>
      <c s="1"/>
      <c s="1"/>
      <c s="1"/>
    </row>
    <row r="7" spans="1:10" ht="12.75" customHeight="1">
      <c r="A7" t="s">
        <v>27</v>
      </c>
      <c s="16" t="s">
        <v>28</v>
      </c>
      <c s="17" t="s">
        <v>20711</v>
      </c>
      <c s="6"/>
      <c s="18" t="s">
        <v>20712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20163</v>
      </c>
      <c s="27"/>
      <c s="29" t="s">
        <v>20164</v>
      </c>
      <c s="27"/>
      <c s="27"/>
      <c s="27"/>
      <c s="30">
        <f>0+Q11</f>
      </c>
      <c s="27"/>
      <c r="O11">
        <f>0+R11</f>
      </c>
      <c r="Q11">
        <f>0+I12+I16+I20+I24+I28+I32</f>
      </c>
      <c>
        <f>0+O12+O16+O20+O24+O28+O32</f>
      </c>
    </row>
    <row r="12" spans="1:16" ht="12.75">
      <c r="A12" s="26" t="s">
        <v>61</v>
      </c>
      <c s="31" t="s">
        <v>39</v>
      </c>
      <c s="31" t="s">
        <v>3335</v>
      </c>
      <c s="26" t="s">
        <v>63</v>
      </c>
      <c s="32" t="s">
        <v>3336</v>
      </c>
      <c s="33" t="s">
        <v>65</v>
      </c>
      <c s="34">
        <v>7.72</v>
      </c>
      <c s="35">
        <v>0</v>
      </c>
      <c s="35">
        <f>ROUND(ROUND(H12,2)*ROUND(G12,3),2)</f>
      </c>
      <c s="33" t="s">
        <v>2820</v>
      </c>
      <c r="O12">
        <f>(I12*21)/100</f>
      </c>
      <c t="s">
        <v>33</v>
      </c>
    </row>
    <row r="13" spans="1:5" ht="12.75">
      <c r="A13" s="36" t="s">
        <v>67</v>
      </c>
      <c r="E13" s="37" t="s">
        <v>3336</v>
      </c>
    </row>
    <row r="14" spans="1:5" ht="25.5">
      <c r="A14" s="38" t="s">
        <v>68</v>
      </c>
      <c r="E14" s="39" t="s">
        <v>1000</v>
      </c>
    </row>
    <row r="15" spans="1:5" ht="216.75">
      <c r="A15" t="s">
        <v>70</v>
      </c>
      <c r="E15" s="37" t="s">
        <v>20165</v>
      </c>
    </row>
    <row r="16" spans="1:16" ht="25.5">
      <c r="A16" s="26" t="s">
        <v>61</v>
      </c>
      <c s="31" t="s">
        <v>33</v>
      </c>
      <c s="31" t="s">
        <v>20169</v>
      </c>
      <c s="26" t="s">
        <v>63</v>
      </c>
      <c s="32" t="s">
        <v>20170</v>
      </c>
      <c s="33" t="s">
        <v>1105</v>
      </c>
      <c s="34">
        <v>231.6</v>
      </c>
      <c s="35">
        <v>0</v>
      </c>
      <c s="35">
        <f>ROUND(ROUND(H16,2)*ROUND(G16,3),2)</f>
      </c>
      <c s="33" t="s">
        <v>2820</v>
      </c>
      <c r="O16">
        <f>(I16*21)/100</f>
      </c>
      <c t="s">
        <v>33</v>
      </c>
    </row>
    <row r="17" spans="1:5" ht="25.5">
      <c r="A17" s="36" t="s">
        <v>67</v>
      </c>
      <c r="E17" s="37" t="s">
        <v>20170</v>
      </c>
    </row>
    <row r="18" spans="1:5" ht="25.5">
      <c r="A18" s="38" t="s">
        <v>68</v>
      </c>
      <c r="E18" s="39" t="s">
        <v>1000</v>
      </c>
    </row>
    <row r="19" spans="1:5" ht="127.5">
      <c r="A19" t="s">
        <v>70</v>
      </c>
      <c r="E19" s="37" t="s">
        <v>20171</v>
      </c>
    </row>
    <row r="20" spans="1:16" ht="12.75">
      <c r="A20" s="26" t="s">
        <v>61</v>
      </c>
      <c s="31" t="s">
        <v>32</v>
      </c>
      <c s="31" t="s">
        <v>20172</v>
      </c>
      <c s="26" t="s">
        <v>63</v>
      </c>
      <c s="32" t="s">
        <v>20173</v>
      </c>
      <c s="33" t="s">
        <v>507</v>
      </c>
      <c s="34">
        <v>4</v>
      </c>
      <c s="35">
        <v>0</v>
      </c>
      <c s="35">
        <f>ROUND(ROUND(H20,2)*ROUND(G20,3),2)</f>
      </c>
      <c s="33" t="s">
        <v>2820</v>
      </c>
      <c r="O20">
        <f>(I20*21)/100</f>
      </c>
      <c t="s">
        <v>33</v>
      </c>
    </row>
    <row r="21" spans="1:5" ht="12.75">
      <c r="A21" s="36" t="s">
        <v>67</v>
      </c>
      <c r="E21" s="37" t="s">
        <v>20173</v>
      </c>
    </row>
    <row r="22" spans="1:5" ht="25.5">
      <c r="A22" s="38" t="s">
        <v>68</v>
      </c>
      <c r="E22" s="39" t="s">
        <v>1000</v>
      </c>
    </row>
    <row r="23" spans="1:5" ht="89.25">
      <c r="A23" t="s">
        <v>70</v>
      </c>
      <c r="E23" s="37" t="s">
        <v>20174</v>
      </c>
    </row>
    <row r="24" spans="1:16" ht="12.75">
      <c r="A24" s="26" t="s">
        <v>61</v>
      </c>
      <c s="31" t="s">
        <v>43</v>
      </c>
      <c s="31" t="s">
        <v>6105</v>
      </c>
      <c s="26" t="s">
        <v>63</v>
      </c>
      <c s="32" t="s">
        <v>6106</v>
      </c>
      <c s="33" t="s">
        <v>507</v>
      </c>
      <c s="34">
        <v>2</v>
      </c>
      <c s="35">
        <v>0</v>
      </c>
      <c s="35">
        <f>ROUND(ROUND(H24,2)*ROUND(G24,3),2)</f>
      </c>
      <c s="33" t="s">
        <v>2820</v>
      </c>
      <c r="O24">
        <f>(I24*21)/100</f>
      </c>
      <c t="s">
        <v>33</v>
      </c>
    </row>
    <row r="25" spans="1:5" ht="12.75">
      <c r="A25" s="36" t="s">
        <v>67</v>
      </c>
      <c r="E25" s="37" t="s">
        <v>6106</v>
      </c>
    </row>
    <row r="26" spans="1:5" ht="25.5">
      <c r="A26" s="38" t="s">
        <v>68</v>
      </c>
      <c r="E26" s="39" t="s">
        <v>1000</v>
      </c>
    </row>
    <row r="27" spans="1:5" ht="76.5">
      <c r="A27" t="s">
        <v>70</v>
      </c>
      <c r="E27" s="37" t="s">
        <v>6108</v>
      </c>
    </row>
    <row r="28" spans="1:16" ht="12.75">
      <c r="A28" s="26" t="s">
        <v>61</v>
      </c>
      <c s="31" t="s">
        <v>45</v>
      </c>
      <c s="31" t="s">
        <v>20187</v>
      </c>
      <c s="26" t="s">
        <v>63</v>
      </c>
      <c s="32" t="s">
        <v>20188</v>
      </c>
      <c s="33" t="s">
        <v>507</v>
      </c>
      <c s="34">
        <v>2</v>
      </c>
      <c s="35">
        <v>0</v>
      </c>
      <c s="35">
        <f>ROUND(ROUND(H28,2)*ROUND(G28,3),2)</f>
      </c>
      <c s="33" t="s">
        <v>2820</v>
      </c>
      <c r="O28">
        <f>(I28*21)/100</f>
      </c>
      <c t="s">
        <v>33</v>
      </c>
    </row>
    <row r="29" spans="1:5" ht="12.75">
      <c r="A29" s="36" t="s">
        <v>67</v>
      </c>
      <c r="E29" s="37" t="s">
        <v>20188</v>
      </c>
    </row>
    <row r="30" spans="1:5" ht="25.5">
      <c r="A30" s="38" t="s">
        <v>68</v>
      </c>
      <c r="E30" s="39" t="s">
        <v>1000</v>
      </c>
    </row>
    <row r="31" spans="1:5" ht="114.75">
      <c r="A31" t="s">
        <v>70</v>
      </c>
      <c r="E31" s="37" t="s">
        <v>20189</v>
      </c>
    </row>
    <row r="32" spans="1:16" ht="25.5">
      <c r="A32" s="26" t="s">
        <v>61</v>
      </c>
      <c s="31" t="s">
        <v>47</v>
      </c>
      <c s="31" t="s">
        <v>20193</v>
      </c>
      <c s="26" t="s">
        <v>63</v>
      </c>
      <c s="32" t="s">
        <v>20194</v>
      </c>
      <c s="33" t="s">
        <v>663</v>
      </c>
      <c s="34">
        <v>12</v>
      </c>
      <c s="35">
        <v>0</v>
      </c>
      <c s="35">
        <f>ROUND(ROUND(H32,2)*ROUND(G32,3),2)</f>
      </c>
      <c s="33" t="s">
        <v>2820</v>
      </c>
      <c r="O32">
        <f>(I32*21)/100</f>
      </c>
      <c t="s">
        <v>33</v>
      </c>
    </row>
    <row r="33" spans="1:5" ht="25.5">
      <c r="A33" s="36" t="s">
        <v>67</v>
      </c>
      <c r="E33" s="37" t="s">
        <v>20194</v>
      </c>
    </row>
    <row r="34" spans="1:5" ht="25.5">
      <c r="A34" s="38" t="s">
        <v>68</v>
      </c>
      <c r="E34" s="39" t="s">
        <v>1000</v>
      </c>
    </row>
    <row r="35" spans="1:5" ht="89.25">
      <c r="A35" t="s">
        <v>70</v>
      </c>
      <c r="E35" s="37" t="s">
        <v>20195</v>
      </c>
    </row>
    <row r="36" spans="1:18" ht="12.75" customHeight="1">
      <c r="A36" s="6" t="s">
        <v>58</v>
      </c>
      <c s="6"/>
      <c s="42" t="s">
        <v>20199</v>
      </c>
      <c s="6"/>
      <c s="29" t="s">
        <v>20200</v>
      </c>
      <c s="6"/>
      <c s="6"/>
      <c s="6"/>
      <c s="43">
        <f>0+Q36</f>
      </c>
      <c s="6"/>
      <c r="O36">
        <f>0+R36</f>
      </c>
      <c r="Q36">
        <f>0+I37+I41+I45</f>
      </c>
      <c>
        <f>0+O37+O41+O45</f>
      </c>
    </row>
    <row r="37" spans="1:16" ht="25.5">
      <c r="A37" s="26" t="s">
        <v>61</v>
      </c>
      <c s="31" t="s">
        <v>87</v>
      </c>
      <c s="31" t="s">
        <v>20676</v>
      </c>
      <c s="26" t="s">
        <v>63</v>
      </c>
      <c s="32" t="s">
        <v>20677</v>
      </c>
      <c s="33" t="s">
        <v>507</v>
      </c>
      <c s="34">
        <v>2</v>
      </c>
      <c s="35">
        <v>0</v>
      </c>
      <c s="35">
        <f>ROUND(ROUND(H37,2)*ROUND(G37,3),2)</f>
      </c>
      <c s="33" t="s">
        <v>2820</v>
      </c>
      <c r="O37">
        <f>(I37*21)/100</f>
      </c>
      <c t="s">
        <v>33</v>
      </c>
    </row>
    <row r="38" spans="1:5" ht="25.5">
      <c r="A38" s="36" t="s">
        <v>67</v>
      </c>
      <c r="E38" s="37" t="s">
        <v>20677</v>
      </c>
    </row>
    <row r="39" spans="1:5" ht="25.5">
      <c r="A39" s="38" t="s">
        <v>68</v>
      </c>
      <c r="E39" s="39" t="s">
        <v>1000</v>
      </c>
    </row>
    <row r="40" spans="1:5" ht="102">
      <c r="A40" t="s">
        <v>70</v>
      </c>
      <c r="E40" s="37" t="s">
        <v>20210</v>
      </c>
    </row>
    <row r="41" spans="1:16" ht="12.75">
      <c r="A41" s="26" t="s">
        <v>61</v>
      </c>
      <c s="31" t="s">
        <v>91</v>
      </c>
      <c s="31" t="s">
        <v>20256</v>
      </c>
      <c s="26" t="s">
        <v>63</v>
      </c>
      <c s="32" t="s">
        <v>20257</v>
      </c>
      <c s="33" t="s">
        <v>6231</v>
      </c>
      <c s="34">
        <v>200</v>
      </c>
      <c s="35">
        <v>0</v>
      </c>
      <c s="35">
        <f>ROUND(ROUND(H41,2)*ROUND(G41,3),2)</f>
      </c>
      <c s="33" t="s">
        <v>2820</v>
      </c>
      <c r="O41">
        <f>(I41*21)/100</f>
      </c>
      <c t="s">
        <v>33</v>
      </c>
    </row>
    <row r="42" spans="1:5" ht="12.75">
      <c r="A42" s="36" t="s">
        <v>67</v>
      </c>
      <c r="E42" s="37" t="s">
        <v>20257</v>
      </c>
    </row>
    <row r="43" spans="1:5" ht="25.5">
      <c r="A43" s="38" t="s">
        <v>68</v>
      </c>
      <c r="E43" s="39" t="s">
        <v>1000</v>
      </c>
    </row>
    <row r="44" spans="1:5" ht="102">
      <c r="A44" t="s">
        <v>70</v>
      </c>
      <c r="E44" s="37" t="s">
        <v>20258</v>
      </c>
    </row>
    <row r="45" spans="1:16" ht="25.5">
      <c r="A45" s="26" t="s">
        <v>61</v>
      </c>
      <c s="31" t="s">
        <v>50</v>
      </c>
      <c s="31" t="s">
        <v>20262</v>
      </c>
      <c s="26" t="s">
        <v>63</v>
      </c>
      <c s="32" t="s">
        <v>20263</v>
      </c>
      <c s="33" t="s">
        <v>663</v>
      </c>
      <c s="34">
        <v>2</v>
      </c>
      <c s="35">
        <v>0</v>
      </c>
      <c s="35">
        <f>ROUND(ROUND(H45,2)*ROUND(G45,3),2)</f>
      </c>
      <c s="33" t="s">
        <v>2820</v>
      </c>
      <c r="O45">
        <f>(I45*21)/100</f>
      </c>
      <c t="s">
        <v>33</v>
      </c>
    </row>
    <row r="46" spans="1:5" ht="25.5">
      <c r="A46" s="36" t="s">
        <v>67</v>
      </c>
      <c r="E46" s="37" t="s">
        <v>20263</v>
      </c>
    </row>
    <row r="47" spans="1:5" ht="25.5">
      <c r="A47" s="38" t="s">
        <v>68</v>
      </c>
      <c r="E47" s="39" t="s">
        <v>1000</v>
      </c>
    </row>
    <row r="48" spans="1:5" ht="102">
      <c r="A48" t="s">
        <v>70</v>
      </c>
      <c r="E48" s="37" t="s">
        <v>20264</v>
      </c>
    </row>
    <row r="49" spans="1:18" ht="12.75" customHeight="1">
      <c r="A49" s="6" t="s">
        <v>58</v>
      </c>
      <c s="6"/>
      <c s="42" t="s">
        <v>20265</v>
      </c>
      <c s="6"/>
      <c s="29" t="s">
        <v>20266</v>
      </c>
      <c s="6"/>
      <c s="6"/>
      <c s="6"/>
      <c s="43">
        <f>0+Q49</f>
      </c>
      <c s="6"/>
      <c r="O49">
        <f>0+R49</f>
      </c>
      <c r="Q49">
        <f>0+I50+I54+I58+I62+I66+I70+I74+I78+I82+I86+I90+I94+I98+I102+I106+I110+I114+I118+I122+I126+I130+I134+I138+I142+I146+I150+I154+I158+I162</f>
      </c>
      <c>
        <f>0+O50+O54+O58+O62+O66+O70+O74+O78+O82+O86+O90+O94+O98+O102+O106+O110+O114+O118+O122+O126+O130+O134+O138+O142+O146+O150+O154+O158+O162</f>
      </c>
    </row>
    <row r="50" spans="1:16" ht="12.75">
      <c r="A50" s="26" t="s">
        <v>61</v>
      </c>
      <c s="31" t="s">
        <v>52</v>
      </c>
      <c s="31" t="s">
        <v>20267</v>
      </c>
      <c s="26" t="s">
        <v>63</v>
      </c>
      <c s="32" t="s">
        <v>20268</v>
      </c>
      <c s="33" t="s">
        <v>507</v>
      </c>
      <c s="34">
        <v>2</v>
      </c>
      <c s="35">
        <v>0</v>
      </c>
      <c s="35">
        <f>ROUND(ROUND(H50,2)*ROUND(G50,3),2)</f>
      </c>
      <c s="33" t="s">
        <v>2820</v>
      </c>
      <c r="O50">
        <f>(I50*21)/100</f>
      </c>
      <c t="s">
        <v>33</v>
      </c>
    </row>
    <row r="51" spans="1:5" ht="12.75">
      <c r="A51" s="36" t="s">
        <v>67</v>
      </c>
      <c r="E51" s="37" t="s">
        <v>20268</v>
      </c>
    </row>
    <row r="52" spans="1:5" ht="25.5">
      <c r="A52" s="38" t="s">
        <v>68</v>
      </c>
      <c r="E52" s="39" t="s">
        <v>1000</v>
      </c>
    </row>
    <row r="53" spans="1:5" ht="89.25">
      <c r="A53" t="s">
        <v>70</v>
      </c>
      <c r="E53" s="37" t="s">
        <v>20269</v>
      </c>
    </row>
    <row r="54" spans="1:16" ht="12.75">
      <c r="A54" s="26" t="s">
        <v>61</v>
      </c>
      <c s="31" t="s">
        <v>54</v>
      </c>
      <c s="31" t="s">
        <v>20270</v>
      </c>
      <c s="26" t="s">
        <v>63</v>
      </c>
      <c s="32" t="s">
        <v>20271</v>
      </c>
      <c s="33" t="s">
        <v>507</v>
      </c>
      <c s="34">
        <v>4</v>
      </c>
      <c s="35">
        <v>0</v>
      </c>
      <c s="35">
        <f>ROUND(ROUND(H54,2)*ROUND(G54,3),2)</f>
      </c>
      <c s="33" t="s">
        <v>2820</v>
      </c>
      <c r="O54">
        <f>(I54*21)/100</f>
      </c>
      <c t="s">
        <v>33</v>
      </c>
    </row>
    <row r="55" spans="1:5" ht="12.75">
      <c r="A55" s="36" t="s">
        <v>67</v>
      </c>
      <c r="E55" s="37" t="s">
        <v>20271</v>
      </c>
    </row>
    <row r="56" spans="1:5" ht="25.5">
      <c r="A56" s="38" t="s">
        <v>68</v>
      </c>
      <c r="E56" s="39" t="s">
        <v>1000</v>
      </c>
    </row>
    <row r="57" spans="1:5" ht="89.25">
      <c r="A57" t="s">
        <v>70</v>
      </c>
      <c r="E57" s="37" t="s">
        <v>20272</v>
      </c>
    </row>
    <row r="58" spans="1:16" ht="12.75">
      <c r="A58" s="26" t="s">
        <v>61</v>
      </c>
      <c s="31" t="s">
        <v>103</v>
      </c>
      <c s="31" t="s">
        <v>20276</v>
      </c>
      <c s="26" t="s">
        <v>63</v>
      </c>
      <c s="32" t="s">
        <v>20277</v>
      </c>
      <c s="33" t="s">
        <v>507</v>
      </c>
      <c s="34">
        <v>1</v>
      </c>
      <c s="35">
        <v>0</v>
      </c>
      <c s="35">
        <f>ROUND(ROUND(H58,2)*ROUND(G58,3),2)</f>
      </c>
      <c s="33" t="s">
        <v>2820</v>
      </c>
      <c r="O58">
        <f>(I58*21)/100</f>
      </c>
      <c t="s">
        <v>33</v>
      </c>
    </row>
    <row r="59" spans="1:5" ht="12.75">
      <c r="A59" s="36" t="s">
        <v>67</v>
      </c>
      <c r="E59" s="37" t="s">
        <v>20277</v>
      </c>
    </row>
    <row r="60" spans="1:5" ht="25.5">
      <c r="A60" s="38" t="s">
        <v>68</v>
      </c>
      <c r="E60" s="39" t="s">
        <v>1000</v>
      </c>
    </row>
    <row r="61" spans="1:5" ht="89.25">
      <c r="A61" t="s">
        <v>70</v>
      </c>
      <c r="E61" s="37" t="s">
        <v>20278</v>
      </c>
    </row>
    <row r="62" spans="1:16" ht="12.75">
      <c r="A62" s="26" t="s">
        <v>61</v>
      </c>
      <c s="31" t="s">
        <v>107</v>
      </c>
      <c s="31" t="s">
        <v>20279</v>
      </c>
      <c s="26" t="s">
        <v>63</v>
      </c>
      <c s="32" t="s">
        <v>20280</v>
      </c>
      <c s="33" t="s">
        <v>507</v>
      </c>
      <c s="34">
        <v>1</v>
      </c>
      <c s="35">
        <v>0</v>
      </c>
      <c s="35">
        <f>ROUND(ROUND(H62,2)*ROUND(G62,3),2)</f>
      </c>
      <c s="33" t="s">
        <v>2820</v>
      </c>
      <c r="O62">
        <f>(I62*21)/100</f>
      </c>
      <c t="s">
        <v>33</v>
      </c>
    </row>
    <row r="63" spans="1:5" ht="12.75">
      <c r="A63" s="36" t="s">
        <v>67</v>
      </c>
      <c r="E63" s="37" t="s">
        <v>20280</v>
      </c>
    </row>
    <row r="64" spans="1:5" ht="25.5">
      <c r="A64" s="38" t="s">
        <v>68</v>
      </c>
      <c r="E64" s="39" t="s">
        <v>1000</v>
      </c>
    </row>
    <row r="65" spans="1:5" ht="89.25">
      <c r="A65" t="s">
        <v>70</v>
      </c>
      <c r="E65" s="37" t="s">
        <v>20281</v>
      </c>
    </row>
    <row r="66" spans="1:16" ht="12.75">
      <c r="A66" s="26" t="s">
        <v>61</v>
      </c>
      <c s="31" t="s">
        <v>111</v>
      </c>
      <c s="31" t="s">
        <v>20298</v>
      </c>
      <c s="26" t="s">
        <v>63</v>
      </c>
      <c s="32" t="s">
        <v>20299</v>
      </c>
      <c s="33" t="s">
        <v>507</v>
      </c>
      <c s="34">
        <v>62</v>
      </c>
      <c s="35">
        <v>0</v>
      </c>
      <c s="35">
        <f>ROUND(ROUND(H66,2)*ROUND(G66,3),2)</f>
      </c>
      <c s="33" t="s">
        <v>2820</v>
      </c>
      <c r="O66">
        <f>(I66*21)/100</f>
      </c>
      <c t="s">
        <v>33</v>
      </c>
    </row>
    <row r="67" spans="1:5" ht="12.75">
      <c r="A67" s="36" t="s">
        <v>67</v>
      </c>
      <c r="E67" s="37" t="s">
        <v>20299</v>
      </c>
    </row>
    <row r="68" spans="1:5" ht="25.5">
      <c r="A68" s="38" t="s">
        <v>68</v>
      </c>
      <c r="E68" s="39" t="s">
        <v>1000</v>
      </c>
    </row>
    <row r="69" spans="1:5" ht="102">
      <c r="A69" t="s">
        <v>70</v>
      </c>
      <c r="E69" s="37" t="s">
        <v>20287</v>
      </c>
    </row>
    <row r="70" spans="1:16" ht="12.75">
      <c r="A70" s="26" t="s">
        <v>61</v>
      </c>
      <c s="31" t="s">
        <v>115</v>
      </c>
      <c s="31" t="s">
        <v>20302</v>
      </c>
      <c s="26" t="s">
        <v>63</v>
      </c>
      <c s="32" t="s">
        <v>20303</v>
      </c>
      <c s="33" t="s">
        <v>507</v>
      </c>
      <c s="34">
        <v>2</v>
      </c>
      <c s="35">
        <v>0</v>
      </c>
      <c s="35">
        <f>ROUND(ROUND(H70,2)*ROUND(G70,3),2)</f>
      </c>
      <c s="33" t="s">
        <v>2820</v>
      </c>
      <c r="O70">
        <f>(I70*21)/100</f>
      </c>
      <c t="s">
        <v>33</v>
      </c>
    </row>
    <row r="71" spans="1:5" ht="12.75">
      <c r="A71" s="36" t="s">
        <v>67</v>
      </c>
      <c r="E71" s="37" t="s">
        <v>20303</v>
      </c>
    </row>
    <row r="72" spans="1:5" ht="25.5">
      <c r="A72" s="38" t="s">
        <v>68</v>
      </c>
      <c r="E72" s="39" t="s">
        <v>1000</v>
      </c>
    </row>
    <row r="73" spans="1:5" ht="102">
      <c r="A73" t="s">
        <v>70</v>
      </c>
      <c r="E73" s="37" t="s">
        <v>20287</v>
      </c>
    </row>
    <row r="74" spans="1:16" ht="12.75">
      <c r="A74" s="26" t="s">
        <v>61</v>
      </c>
      <c s="31" t="s">
        <v>119</v>
      </c>
      <c s="31" t="s">
        <v>20306</v>
      </c>
      <c s="26" t="s">
        <v>63</v>
      </c>
      <c s="32" t="s">
        <v>20307</v>
      </c>
      <c s="33" t="s">
        <v>507</v>
      </c>
      <c s="34">
        <v>8</v>
      </c>
      <c s="35">
        <v>0</v>
      </c>
      <c s="35">
        <f>ROUND(ROUND(H74,2)*ROUND(G74,3),2)</f>
      </c>
      <c s="33" t="s">
        <v>2820</v>
      </c>
      <c r="O74">
        <f>(I74*21)/100</f>
      </c>
      <c t="s">
        <v>33</v>
      </c>
    </row>
    <row r="75" spans="1:5" ht="12.75">
      <c r="A75" s="36" t="s">
        <v>67</v>
      </c>
      <c r="E75" s="37" t="s">
        <v>20307</v>
      </c>
    </row>
    <row r="76" spans="1:5" ht="25.5">
      <c r="A76" s="38" t="s">
        <v>68</v>
      </c>
      <c r="E76" s="39" t="s">
        <v>1000</v>
      </c>
    </row>
    <row r="77" spans="1:5" ht="102">
      <c r="A77" t="s">
        <v>70</v>
      </c>
      <c r="E77" s="37" t="s">
        <v>20287</v>
      </c>
    </row>
    <row r="78" spans="1:16" ht="12.75">
      <c r="A78" s="26" t="s">
        <v>61</v>
      </c>
      <c s="31" t="s">
        <v>123</v>
      </c>
      <c s="31" t="s">
        <v>20332</v>
      </c>
      <c s="26" t="s">
        <v>63</v>
      </c>
      <c s="32" t="s">
        <v>20333</v>
      </c>
      <c s="33" t="s">
        <v>507</v>
      </c>
      <c s="34">
        <v>2</v>
      </c>
      <c s="35">
        <v>0</v>
      </c>
      <c s="35">
        <f>ROUND(ROUND(H78,2)*ROUND(G78,3),2)</f>
      </c>
      <c s="33" t="s">
        <v>2820</v>
      </c>
      <c r="O78">
        <f>(I78*21)/100</f>
      </c>
      <c t="s">
        <v>33</v>
      </c>
    </row>
    <row r="79" spans="1:5" ht="12.75">
      <c r="A79" s="36" t="s">
        <v>67</v>
      </c>
      <c r="E79" s="37" t="s">
        <v>20333</v>
      </c>
    </row>
    <row r="80" spans="1:5" ht="25.5">
      <c r="A80" s="38" t="s">
        <v>68</v>
      </c>
      <c r="E80" s="39" t="s">
        <v>1000</v>
      </c>
    </row>
    <row r="81" spans="1:5" ht="114.75">
      <c r="A81" t="s">
        <v>70</v>
      </c>
      <c r="E81" s="37" t="s">
        <v>20325</v>
      </c>
    </row>
    <row r="82" spans="1:16" ht="12.75">
      <c r="A82" s="26" t="s">
        <v>61</v>
      </c>
      <c s="31" t="s">
        <v>127</v>
      </c>
      <c s="31" t="s">
        <v>20341</v>
      </c>
      <c s="26" t="s">
        <v>63</v>
      </c>
      <c s="32" t="s">
        <v>20342</v>
      </c>
      <c s="33" t="s">
        <v>6194</v>
      </c>
      <c s="34">
        <v>520</v>
      </c>
      <c s="35">
        <v>0</v>
      </c>
      <c s="35">
        <f>ROUND(ROUND(H82,2)*ROUND(G82,3),2)</f>
      </c>
      <c s="33" t="s">
        <v>2820</v>
      </c>
      <c r="O82">
        <f>(I82*21)/100</f>
      </c>
      <c t="s">
        <v>33</v>
      </c>
    </row>
    <row r="83" spans="1:5" ht="12.75">
      <c r="A83" s="36" t="s">
        <v>67</v>
      </c>
      <c r="E83" s="37" t="s">
        <v>20342</v>
      </c>
    </row>
    <row r="84" spans="1:5" ht="25.5">
      <c r="A84" s="38" t="s">
        <v>68</v>
      </c>
      <c r="E84" s="39" t="s">
        <v>1000</v>
      </c>
    </row>
    <row r="85" spans="1:5" ht="102">
      <c r="A85" t="s">
        <v>70</v>
      </c>
      <c r="E85" s="37" t="s">
        <v>20343</v>
      </c>
    </row>
    <row r="86" spans="1:16" ht="12.75">
      <c r="A86" s="26" t="s">
        <v>61</v>
      </c>
      <c s="31" t="s">
        <v>131</v>
      </c>
      <c s="31" t="s">
        <v>20347</v>
      </c>
      <c s="26" t="s">
        <v>63</v>
      </c>
      <c s="32" t="s">
        <v>20348</v>
      </c>
      <c s="33" t="s">
        <v>6194</v>
      </c>
      <c s="34">
        <v>116</v>
      </c>
      <c s="35">
        <v>0</v>
      </c>
      <c s="35">
        <f>ROUND(ROUND(H86,2)*ROUND(G86,3),2)</f>
      </c>
      <c s="33" t="s">
        <v>2820</v>
      </c>
      <c r="O86">
        <f>(I86*21)/100</f>
      </c>
      <c t="s">
        <v>33</v>
      </c>
    </row>
    <row r="87" spans="1:5" ht="12.75">
      <c r="A87" s="36" t="s">
        <v>67</v>
      </c>
      <c r="E87" s="37" t="s">
        <v>20348</v>
      </c>
    </row>
    <row r="88" spans="1:5" ht="25.5">
      <c r="A88" s="38" t="s">
        <v>68</v>
      </c>
      <c r="E88" s="39" t="s">
        <v>1000</v>
      </c>
    </row>
    <row r="89" spans="1:5" ht="102">
      <c r="A89" t="s">
        <v>70</v>
      </c>
      <c r="E89" s="37" t="s">
        <v>20346</v>
      </c>
    </row>
    <row r="90" spans="1:16" ht="12.75">
      <c r="A90" s="26" t="s">
        <v>61</v>
      </c>
      <c s="31" t="s">
        <v>135</v>
      </c>
      <c s="31" t="s">
        <v>20355</v>
      </c>
      <c s="26" t="s">
        <v>63</v>
      </c>
      <c s="32" t="s">
        <v>20356</v>
      </c>
      <c s="33" t="s">
        <v>6194</v>
      </c>
      <c s="34">
        <v>520</v>
      </c>
      <c s="35">
        <v>0</v>
      </c>
      <c s="35">
        <f>ROUND(ROUND(H90,2)*ROUND(G90,3),2)</f>
      </c>
      <c s="33" t="s">
        <v>2820</v>
      </c>
      <c r="O90">
        <f>(I90*21)/100</f>
      </c>
      <c t="s">
        <v>33</v>
      </c>
    </row>
    <row r="91" spans="1:5" ht="12.75">
      <c r="A91" s="36" t="s">
        <v>67</v>
      </c>
      <c r="E91" s="37" t="s">
        <v>20356</v>
      </c>
    </row>
    <row r="92" spans="1:5" ht="25.5">
      <c r="A92" s="38" t="s">
        <v>68</v>
      </c>
      <c r="E92" s="39" t="s">
        <v>1000</v>
      </c>
    </row>
    <row r="93" spans="1:5" ht="89.25">
      <c r="A93" t="s">
        <v>70</v>
      </c>
      <c r="E93" s="37" t="s">
        <v>20357</v>
      </c>
    </row>
    <row r="94" spans="1:16" ht="12.75">
      <c r="A94" s="26" t="s">
        <v>61</v>
      </c>
      <c s="31" t="s">
        <v>139</v>
      </c>
      <c s="31" t="s">
        <v>20358</v>
      </c>
      <c s="26" t="s">
        <v>63</v>
      </c>
      <c s="32" t="s">
        <v>20359</v>
      </c>
      <c s="33" t="s">
        <v>507</v>
      </c>
      <c s="34">
        <v>4</v>
      </c>
      <c s="35">
        <v>0</v>
      </c>
      <c s="35">
        <f>ROUND(ROUND(H94,2)*ROUND(G94,3),2)</f>
      </c>
      <c s="33" t="s">
        <v>2820</v>
      </c>
      <c r="O94">
        <f>(I94*21)/100</f>
      </c>
      <c t="s">
        <v>33</v>
      </c>
    </row>
    <row r="95" spans="1:5" ht="12.75">
      <c r="A95" s="36" t="s">
        <v>67</v>
      </c>
      <c r="E95" s="37" t="s">
        <v>20359</v>
      </c>
    </row>
    <row r="96" spans="1:5" ht="25.5">
      <c r="A96" s="38" t="s">
        <v>68</v>
      </c>
      <c r="E96" s="39" t="s">
        <v>1000</v>
      </c>
    </row>
    <row r="97" spans="1:5" ht="89.25">
      <c r="A97" t="s">
        <v>70</v>
      </c>
      <c r="E97" s="37" t="s">
        <v>20360</v>
      </c>
    </row>
    <row r="98" spans="1:16" ht="12.75">
      <c r="A98" s="26" t="s">
        <v>61</v>
      </c>
      <c s="31" t="s">
        <v>143</v>
      </c>
      <c s="31" t="s">
        <v>20361</v>
      </c>
      <c s="26" t="s">
        <v>63</v>
      </c>
      <c s="32" t="s">
        <v>20362</v>
      </c>
      <c s="33" t="s">
        <v>507</v>
      </c>
      <c s="34">
        <v>2</v>
      </c>
      <c s="35">
        <v>0</v>
      </c>
      <c s="35">
        <f>ROUND(ROUND(H98,2)*ROUND(G98,3),2)</f>
      </c>
      <c s="33" t="s">
        <v>2820</v>
      </c>
      <c r="O98">
        <f>(I98*21)/100</f>
      </c>
      <c t="s">
        <v>33</v>
      </c>
    </row>
    <row r="99" spans="1:5" ht="12.75">
      <c r="A99" s="36" t="s">
        <v>67</v>
      </c>
      <c r="E99" s="37" t="s">
        <v>20362</v>
      </c>
    </row>
    <row r="100" spans="1:5" ht="25.5">
      <c r="A100" s="38" t="s">
        <v>68</v>
      </c>
      <c r="E100" s="39" t="s">
        <v>1000</v>
      </c>
    </row>
    <row r="101" spans="1:5" ht="89.25">
      <c r="A101" t="s">
        <v>70</v>
      </c>
      <c r="E101" s="37" t="s">
        <v>20360</v>
      </c>
    </row>
    <row r="102" spans="1:16" ht="12.75">
      <c r="A102" s="26" t="s">
        <v>61</v>
      </c>
      <c s="31" t="s">
        <v>148</v>
      </c>
      <c s="31" t="s">
        <v>20363</v>
      </c>
      <c s="26" t="s">
        <v>63</v>
      </c>
      <c s="32" t="s">
        <v>20364</v>
      </c>
      <c s="33" t="s">
        <v>507</v>
      </c>
      <c s="34">
        <v>2</v>
      </c>
      <c s="35">
        <v>0</v>
      </c>
      <c s="35">
        <f>ROUND(ROUND(H102,2)*ROUND(G102,3),2)</f>
      </c>
      <c s="33" t="s">
        <v>2820</v>
      </c>
      <c r="O102">
        <f>(I102*21)/100</f>
      </c>
      <c t="s">
        <v>33</v>
      </c>
    </row>
    <row r="103" spans="1:5" ht="12.75">
      <c r="A103" s="36" t="s">
        <v>67</v>
      </c>
      <c r="E103" s="37" t="s">
        <v>20364</v>
      </c>
    </row>
    <row r="104" spans="1:5" ht="25.5">
      <c r="A104" s="38" t="s">
        <v>68</v>
      </c>
      <c r="E104" s="39" t="s">
        <v>1000</v>
      </c>
    </row>
    <row r="105" spans="1:5" ht="89.25">
      <c r="A105" t="s">
        <v>70</v>
      </c>
      <c r="E105" s="37" t="s">
        <v>20360</v>
      </c>
    </row>
    <row r="106" spans="1:16" ht="12.75">
      <c r="A106" s="26" t="s">
        <v>61</v>
      </c>
      <c s="31" t="s">
        <v>151</v>
      </c>
      <c s="31" t="s">
        <v>20367</v>
      </c>
      <c s="26" t="s">
        <v>63</v>
      </c>
      <c s="32" t="s">
        <v>20368</v>
      </c>
      <c s="33" t="s">
        <v>507</v>
      </c>
      <c s="34">
        <v>2</v>
      </c>
      <c s="35">
        <v>0</v>
      </c>
      <c s="35">
        <f>ROUND(ROUND(H106,2)*ROUND(G106,3),2)</f>
      </c>
      <c s="33" t="s">
        <v>2820</v>
      </c>
      <c r="O106">
        <f>(I106*21)/100</f>
      </c>
      <c t="s">
        <v>33</v>
      </c>
    </row>
    <row r="107" spans="1:5" ht="12.75">
      <c r="A107" s="36" t="s">
        <v>67</v>
      </c>
      <c r="E107" s="37" t="s">
        <v>20368</v>
      </c>
    </row>
    <row r="108" spans="1:5" ht="25.5">
      <c r="A108" s="38" t="s">
        <v>68</v>
      </c>
      <c r="E108" s="39" t="s">
        <v>1000</v>
      </c>
    </row>
    <row r="109" spans="1:5" ht="114.75">
      <c r="A109" t="s">
        <v>70</v>
      </c>
      <c r="E109" s="37" t="s">
        <v>20325</v>
      </c>
    </row>
    <row r="110" spans="1:16" ht="12.75">
      <c r="A110" s="26" t="s">
        <v>61</v>
      </c>
      <c s="31" t="s">
        <v>155</v>
      </c>
      <c s="31" t="s">
        <v>20369</v>
      </c>
      <c s="26" t="s">
        <v>63</v>
      </c>
      <c s="32" t="s">
        <v>20370</v>
      </c>
      <c s="33" t="s">
        <v>507</v>
      </c>
      <c s="34">
        <v>6</v>
      </c>
      <c s="35">
        <v>0</v>
      </c>
      <c s="35">
        <f>ROUND(ROUND(H110,2)*ROUND(G110,3),2)</f>
      </c>
      <c s="33" t="s">
        <v>2820</v>
      </c>
      <c r="O110">
        <f>(I110*21)/100</f>
      </c>
      <c t="s">
        <v>33</v>
      </c>
    </row>
    <row r="111" spans="1:5" ht="12.75">
      <c r="A111" s="36" t="s">
        <v>67</v>
      </c>
      <c r="E111" s="37" t="s">
        <v>20370</v>
      </c>
    </row>
    <row r="112" spans="1:5" ht="25.5">
      <c r="A112" s="38" t="s">
        <v>68</v>
      </c>
      <c r="E112" s="39" t="s">
        <v>1000</v>
      </c>
    </row>
    <row r="113" spans="1:5" ht="114.75">
      <c r="A113" t="s">
        <v>70</v>
      </c>
      <c r="E113" s="37" t="s">
        <v>20325</v>
      </c>
    </row>
    <row r="114" spans="1:16" ht="12.75">
      <c r="A114" s="26" t="s">
        <v>61</v>
      </c>
      <c s="31" t="s">
        <v>158</v>
      </c>
      <c s="31" t="s">
        <v>20373</v>
      </c>
      <c s="26" t="s">
        <v>63</v>
      </c>
      <c s="32" t="s">
        <v>20374</v>
      </c>
      <c s="33" t="s">
        <v>507</v>
      </c>
      <c s="34">
        <v>4</v>
      </c>
      <c s="35">
        <v>0</v>
      </c>
      <c s="35">
        <f>ROUND(ROUND(H114,2)*ROUND(G114,3),2)</f>
      </c>
      <c s="33" t="s">
        <v>2820</v>
      </c>
      <c r="O114">
        <f>(I114*21)/100</f>
      </c>
      <c t="s">
        <v>33</v>
      </c>
    </row>
    <row r="115" spans="1:5" ht="12.75">
      <c r="A115" s="36" t="s">
        <v>67</v>
      </c>
      <c r="E115" s="37" t="s">
        <v>20374</v>
      </c>
    </row>
    <row r="116" spans="1:5" ht="25.5">
      <c r="A116" s="38" t="s">
        <v>68</v>
      </c>
      <c r="E116" s="39" t="s">
        <v>1000</v>
      </c>
    </row>
    <row r="117" spans="1:5" ht="114.75">
      <c r="A117" t="s">
        <v>70</v>
      </c>
      <c r="E117" s="37" t="s">
        <v>20325</v>
      </c>
    </row>
    <row r="118" spans="1:16" ht="25.5">
      <c r="A118" s="26" t="s">
        <v>61</v>
      </c>
      <c s="31" t="s">
        <v>162</v>
      </c>
      <c s="31" t="s">
        <v>20375</v>
      </c>
      <c s="26" t="s">
        <v>63</v>
      </c>
      <c s="32" t="s">
        <v>20376</v>
      </c>
      <c s="33" t="s">
        <v>507</v>
      </c>
      <c s="34">
        <v>2</v>
      </c>
      <c s="35">
        <v>0</v>
      </c>
      <c s="35">
        <f>ROUND(ROUND(H118,2)*ROUND(G118,3),2)</f>
      </c>
      <c s="33" t="s">
        <v>2820</v>
      </c>
      <c r="O118">
        <f>(I118*21)/100</f>
      </c>
      <c t="s">
        <v>33</v>
      </c>
    </row>
    <row r="119" spans="1:5" ht="25.5">
      <c r="A119" s="36" t="s">
        <v>67</v>
      </c>
      <c r="E119" s="37" t="s">
        <v>20376</v>
      </c>
    </row>
    <row r="120" spans="1:5" ht="25.5">
      <c r="A120" s="38" t="s">
        <v>68</v>
      </c>
      <c r="E120" s="39" t="s">
        <v>1000</v>
      </c>
    </row>
    <row r="121" spans="1:5" ht="114.75">
      <c r="A121" t="s">
        <v>70</v>
      </c>
      <c r="E121" s="37" t="s">
        <v>20325</v>
      </c>
    </row>
    <row r="122" spans="1:16" ht="12.75">
      <c r="A122" s="26" t="s">
        <v>61</v>
      </c>
      <c s="31" t="s">
        <v>166</v>
      </c>
      <c s="31" t="s">
        <v>20377</v>
      </c>
      <c s="26" t="s">
        <v>63</v>
      </c>
      <c s="32" t="s">
        <v>20378</v>
      </c>
      <c s="33" t="s">
        <v>507</v>
      </c>
      <c s="34">
        <v>2</v>
      </c>
      <c s="35">
        <v>0</v>
      </c>
      <c s="35">
        <f>ROUND(ROUND(H122,2)*ROUND(G122,3),2)</f>
      </c>
      <c s="33" t="s">
        <v>2820</v>
      </c>
      <c r="O122">
        <f>(I122*21)/100</f>
      </c>
      <c t="s">
        <v>33</v>
      </c>
    </row>
    <row r="123" spans="1:5" ht="12.75">
      <c r="A123" s="36" t="s">
        <v>67</v>
      </c>
      <c r="E123" s="37" t="s">
        <v>20378</v>
      </c>
    </row>
    <row r="124" spans="1:5" ht="25.5">
      <c r="A124" s="38" t="s">
        <v>68</v>
      </c>
      <c r="E124" s="39" t="s">
        <v>1000</v>
      </c>
    </row>
    <row r="125" spans="1:5" ht="114.75">
      <c r="A125" t="s">
        <v>70</v>
      </c>
      <c r="E125" s="37" t="s">
        <v>20325</v>
      </c>
    </row>
    <row r="126" spans="1:16" ht="12.75">
      <c r="A126" s="26" t="s">
        <v>61</v>
      </c>
      <c s="31" t="s">
        <v>170</v>
      </c>
      <c s="31" t="s">
        <v>20381</v>
      </c>
      <c s="26" t="s">
        <v>63</v>
      </c>
      <c s="32" t="s">
        <v>20382</v>
      </c>
      <c s="33" t="s">
        <v>507</v>
      </c>
      <c s="34">
        <v>4</v>
      </c>
      <c s="35">
        <v>0</v>
      </c>
      <c s="35">
        <f>ROUND(ROUND(H126,2)*ROUND(G126,3),2)</f>
      </c>
      <c s="33" t="s">
        <v>2820</v>
      </c>
      <c r="O126">
        <f>(I126*21)/100</f>
      </c>
      <c t="s">
        <v>33</v>
      </c>
    </row>
    <row r="127" spans="1:5" ht="12.75">
      <c r="A127" s="36" t="s">
        <v>67</v>
      </c>
      <c r="E127" s="37" t="s">
        <v>20382</v>
      </c>
    </row>
    <row r="128" spans="1:5" ht="25.5">
      <c r="A128" s="38" t="s">
        <v>68</v>
      </c>
      <c r="E128" s="39" t="s">
        <v>1000</v>
      </c>
    </row>
    <row r="129" spans="1:5" ht="114.75">
      <c r="A129" t="s">
        <v>70</v>
      </c>
      <c r="E129" s="37" t="s">
        <v>20325</v>
      </c>
    </row>
    <row r="130" spans="1:16" ht="12.75">
      <c r="A130" s="26" t="s">
        <v>61</v>
      </c>
      <c s="31" t="s">
        <v>173</v>
      </c>
      <c s="31" t="s">
        <v>20660</v>
      </c>
      <c s="26" t="s">
        <v>63</v>
      </c>
      <c s="32" t="s">
        <v>20661</v>
      </c>
      <c s="33" t="s">
        <v>507</v>
      </c>
      <c s="34">
        <v>4</v>
      </c>
      <c s="35">
        <v>0</v>
      </c>
      <c s="35">
        <f>ROUND(ROUND(H130,2)*ROUND(G130,3),2)</f>
      </c>
      <c s="33" t="s">
        <v>2820</v>
      </c>
      <c r="O130">
        <f>(I130*21)/100</f>
      </c>
      <c t="s">
        <v>33</v>
      </c>
    </row>
    <row r="131" spans="1:5" ht="12.75">
      <c r="A131" s="36" t="s">
        <v>67</v>
      </c>
      <c r="E131" s="37" t="s">
        <v>20661</v>
      </c>
    </row>
    <row r="132" spans="1:5" ht="25.5">
      <c r="A132" s="38" t="s">
        <v>68</v>
      </c>
      <c r="E132" s="39" t="s">
        <v>1000</v>
      </c>
    </row>
    <row r="133" spans="1:5" ht="114.75">
      <c r="A133" t="s">
        <v>70</v>
      </c>
      <c r="E133" s="37" t="s">
        <v>20325</v>
      </c>
    </row>
    <row r="134" spans="1:16" ht="12.75">
      <c r="A134" s="26" t="s">
        <v>61</v>
      </c>
      <c s="31" t="s">
        <v>177</v>
      </c>
      <c s="31" t="s">
        <v>20395</v>
      </c>
      <c s="26" t="s">
        <v>63</v>
      </c>
      <c s="32" t="s">
        <v>20396</v>
      </c>
      <c s="33" t="s">
        <v>6194</v>
      </c>
      <c s="34">
        <v>209</v>
      </c>
      <c s="35">
        <v>0</v>
      </c>
      <c s="35">
        <f>ROUND(ROUND(H134,2)*ROUND(G134,3),2)</f>
      </c>
      <c s="33" t="s">
        <v>2820</v>
      </c>
      <c r="O134">
        <f>(I134*21)/100</f>
      </c>
      <c t="s">
        <v>33</v>
      </c>
    </row>
    <row r="135" spans="1:5" ht="12.75">
      <c r="A135" s="36" t="s">
        <v>67</v>
      </c>
      <c r="E135" s="37" t="s">
        <v>20396</v>
      </c>
    </row>
    <row r="136" spans="1:5" ht="25.5">
      <c r="A136" s="38" t="s">
        <v>68</v>
      </c>
      <c r="E136" s="39" t="s">
        <v>1000</v>
      </c>
    </row>
    <row r="137" spans="1:5" ht="114.75">
      <c r="A137" t="s">
        <v>70</v>
      </c>
      <c r="E137" s="37" t="s">
        <v>20397</v>
      </c>
    </row>
    <row r="138" spans="1:16" ht="12.75">
      <c r="A138" s="26" t="s">
        <v>61</v>
      </c>
      <c s="31" t="s">
        <v>180</v>
      </c>
      <c s="31" t="s">
        <v>20434</v>
      </c>
      <c s="26" t="s">
        <v>63</v>
      </c>
      <c s="32" t="s">
        <v>20435</v>
      </c>
      <c s="33" t="s">
        <v>507</v>
      </c>
      <c s="34">
        <v>4</v>
      </c>
      <c s="35">
        <v>0</v>
      </c>
      <c s="35">
        <f>ROUND(ROUND(H138,2)*ROUND(G138,3),2)</f>
      </c>
      <c s="33" t="s">
        <v>2820</v>
      </c>
      <c r="O138">
        <f>(I138*21)/100</f>
      </c>
      <c t="s">
        <v>33</v>
      </c>
    </row>
    <row r="139" spans="1:5" ht="12.75">
      <c r="A139" s="36" t="s">
        <v>67</v>
      </c>
      <c r="E139" s="37" t="s">
        <v>20435</v>
      </c>
    </row>
    <row r="140" spans="1:5" ht="25.5">
      <c r="A140" s="38" t="s">
        <v>68</v>
      </c>
      <c r="E140" s="39" t="s">
        <v>1000</v>
      </c>
    </row>
    <row r="141" spans="1:5" ht="114.75">
      <c r="A141" t="s">
        <v>70</v>
      </c>
      <c r="E141" s="37" t="s">
        <v>20325</v>
      </c>
    </row>
    <row r="142" spans="1:16" ht="12.75">
      <c r="A142" s="26" t="s">
        <v>61</v>
      </c>
      <c s="31" t="s">
        <v>184</v>
      </c>
      <c s="31" t="s">
        <v>20440</v>
      </c>
      <c s="26" t="s">
        <v>63</v>
      </c>
      <c s="32" t="s">
        <v>20441</v>
      </c>
      <c s="33" t="s">
        <v>507</v>
      </c>
      <c s="34">
        <v>2</v>
      </c>
      <c s="35">
        <v>0</v>
      </c>
      <c s="35">
        <f>ROUND(ROUND(H142,2)*ROUND(G142,3),2)</f>
      </c>
      <c s="33" t="s">
        <v>2820</v>
      </c>
      <c r="O142">
        <f>(I142*21)/100</f>
      </c>
      <c t="s">
        <v>33</v>
      </c>
    </row>
    <row r="143" spans="1:5" ht="12.75">
      <c r="A143" s="36" t="s">
        <v>67</v>
      </c>
      <c r="E143" s="37" t="s">
        <v>20441</v>
      </c>
    </row>
    <row r="144" spans="1:5" ht="25.5">
      <c r="A144" s="38" t="s">
        <v>68</v>
      </c>
      <c r="E144" s="39" t="s">
        <v>1000</v>
      </c>
    </row>
    <row r="145" spans="1:5" ht="114.75">
      <c r="A145" t="s">
        <v>70</v>
      </c>
      <c r="E145" s="37" t="s">
        <v>20325</v>
      </c>
    </row>
    <row r="146" spans="1:16" ht="12.75">
      <c r="A146" s="26" t="s">
        <v>61</v>
      </c>
      <c s="31" t="s">
        <v>188</v>
      </c>
      <c s="31" t="s">
        <v>20452</v>
      </c>
      <c s="26" t="s">
        <v>63</v>
      </c>
      <c s="32" t="s">
        <v>20453</v>
      </c>
      <c s="33" t="s">
        <v>507</v>
      </c>
      <c s="34">
        <v>2</v>
      </c>
      <c s="35">
        <v>0</v>
      </c>
      <c s="35">
        <f>ROUND(ROUND(H146,2)*ROUND(G146,3),2)</f>
      </c>
      <c s="33" t="s">
        <v>2820</v>
      </c>
      <c r="O146">
        <f>(I146*21)/100</f>
      </c>
      <c t="s">
        <v>33</v>
      </c>
    </row>
    <row r="147" spans="1:5" ht="12.75">
      <c r="A147" s="36" t="s">
        <v>67</v>
      </c>
      <c r="E147" s="37" t="s">
        <v>20453</v>
      </c>
    </row>
    <row r="148" spans="1:5" ht="25.5">
      <c r="A148" s="38" t="s">
        <v>68</v>
      </c>
      <c r="E148" s="39" t="s">
        <v>1000</v>
      </c>
    </row>
    <row r="149" spans="1:5" ht="114.75">
      <c r="A149" t="s">
        <v>70</v>
      </c>
      <c r="E149" s="37" t="s">
        <v>20325</v>
      </c>
    </row>
    <row r="150" spans="1:16" ht="12.75">
      <c r="A150" s="26" t="s">
        <v>61</v>
      </c>
      <c s="31" t="s">
        <v>191</v>
      </c>
      <c s="31" t="s">
        <v>20454</v>
      </c>
      <c s="26" t="s">
        <v>63</v>
      </c>
      <c s="32" t="s">
        <v>20455</v>
      </c>
      <c s="33" t="s">
        <v>507</v>
      </c>
      <c s="34">
        <v>2</v>
      </c>
      <c s="35">
        <v>0</v>
      </c>
      <c s="35">
        <f>ROUND(ROUND(H150,2)*ROUND(G150,3),2)</f>
      </c>
      <c s="33" t="s">
        <v>2820</v>
      </c>
      <c r="O150">
        <f>(I150*21)/100</f>
      </c>
      <c t="s">
        <v>33</v>
      </c>
    </row>
    <row r="151" spans="1:5" ht="12.75">
      <c r="A151" s="36" t="s">
        <v>67</v>
      </c>
      <c r="E151" s="37" t="s">
        <v>20455</v>
      </c>
    </row>
    <row r="152" spans="1:5" ht="25.5">
      <c r="A152" s="38" t="s">
        <v>68</v>
      </c>
      <c r="E152" s="39" t="s">
        <v>1000</v>
      </c>
    </row>
    <row r="153" spans="1:5" ht="114.75">
      <c r="A153" t="s">
        <v>70</v>
      </c>
      <c r="E153" s="37" t="s">
        <v>20325</v>
      </c>
    </row>
    <row r="154" spans="1:16" ht="25.5">
      <c r="A154" s="26" t="s">
        <v>61</v>
      </c>
      <c s="31" t="s">
        <v>194</v>
      </c>
      <c s="31" t="s">
        <v>20456</v>
      </c>
      <c s="26" t="s">
        <v>63</v>
      </c>
      <c s="32" t="s">
        <v>20457</v>
      </c>
      <c s="33" t="s">
        <v>507</v>
      </c>
      <c s="34">
        <v>5</v>
      </c>
      <c s="35">
        <v>0</v>
      </c>
      <c s="35">
        <f>ROUND(ROUND(H154,2)*ROUND(G154,3),2)</f>
      </c>
      <c s="33" t="s">
        <v>2820</v>
      </c>
      <c r="O154">
        <f>(I154*21)/100</f>
      </c>
      <c t="s">
        <v>33</v>
      </c>
    </row>
    <row r="155" spans="1:5" ht="25.5">
      <c r="A155" s="36" t="s">
        <v>67</v>
      </c>
      <c r="E155" s="37" t="s">
        <v>20457</v>
      </c>
    </row>
    <row r="156" spans="1:5" ht="25.5">
      <c r="A156" s="38" t="s">
        <v>68</v>
      </c>
      <c r="E156" s="39" t="s">
        <v>1000</v>
      </c>
    </row>
    <row r="157" spans="1:5" ht="76.5">
      <c r="A157" t="s">
        <v>70</v>
      </c>
      <c r="E157" s="37" t="s">
        <v>20458</v>
      </c>
    </row>
    <row r="158" spans="1:16" ht="25.5">
      <c r="A158" s="26" t="s">
        <v>61</v>
      </c>
      <c s="31" t="s">
        <v>198</v>
      </c>
      <c s="31" t="s">
        <v>20459</v>
      </c>
      <c s="26" t="s">
        <v>63</v>
      </c>
      <c s="32" t="s">
        <v>20460</v>
      </c>
      <c s="33" t="s">
        <v>507</v>
      </c>
      <c s="34">
        <v>5</v>
      </c>
      <c s="35">
        <v>0</v>
      </c>
      <c s="35">
        <f>ROUND(ROUND(H158,2)*ROUND(G158,3),2)</f>
      </c>
      <c s="33" t="s">
        <v>2820</v>
      </c>
      <c r="O158">
        <f>(I158*21)/100</f>
      </c>
      <c t="s">
        <v>33</v>
      </c>
    </row>
    <row r="159" spans="1:5" ht="25.5">
      <c r="A159" s="36" t="s">
        <v>67</v>
      </c>
      <c r="E159" s="37" t="s">
        <v>20460</v>
      </c>
    </row>
    <row r="160" spans="1:5" ht="25.5">
      <c r="A160" s="38" t="s">
        <v>68</v>
      </c>
      <c r="E160" s="39" t="s">
        <v>1000</v>
      </c>
    </row>
    <row r="161" spans="1:5" ht="76.5">
      <c r="A161" t="s">
        <v>70</v>
      </c>
      <c r="E161" s="37" t="s">
        <v>20461</v>
      </c>
    </row>
    <row r="162" spans="1:16" ht="12.75">
      <c r="A162" s="26" t="s">
        <v>61</v>
      </c>
      <c s="31" t="s">
        <v>202</v>
      </c>
      <c s="31" t="s">
        <v>20462</v>
      </c>
      <c s="26" t="s">
        <v>63</v>
      </c>
      <c s="32" t="s">
        <v>20463</v>
      </c>
      <c s="33" t="s">
        <v>663</v>
      </c>
      <c s="34">
        <v>115</v>
      </c>
      <c s="35">
        <v>0</v>
      </c>
      <c s="35">
        <f>ROUND(ROUND(H162,2)*ROUND(G162,3),2)</f>
      </c>
      <c s="33" t="s">
        <v>2820</v>
      </c>
      <c r="O162">
        <f>(I162*21)/100</f>
      </c>
      <c t="s">
        <v>33</v>
      </c>
    </row>
    <row r="163" spans="1:5" ht="12.75">
      <c r="A163" s="36" t="s">
        <v>67</v>
      </c>
      <c r="E163" s="37" t="s">
        <v>20463</v>
      </c>
    </row>
    <row r="164" spans="1:5" ht="25.5">
      <c r="A164" s="38" t="s">
        <v>68</v>
      </c>
      <c r="E164" s="39" t="s">
        <v>1000</v>
      </c>
    </row>
    <row r="165" spans="1:5" ht="89.25">
      <c r="A165" t="s">
        <v>70</v>
      </c>
      <c r="E165" s="37" t="s">
        <v>20464</v>
      </c>
    </row>
    <row r="166" spans="1:18" ht="12.75" customHeight="1">
      <c r="A166" s="6" t="s">
        <v>58</v>
      </c>
      <c s="6"/>
      <c s="42" t="s">
        <v>20498</v>
      </c>
      <c s="6"/>
      <c s="29" t="s">
        <v>20499</v>
      </c>
      <c s="6"/>
      <c s="6"/>
      <c s="6"/>
      <c s="43">
        <f>0+Q166</f>
      </c>
      <c s="6"/>
      <c r="O166">
        <f>0+R166</f>
      </c>
      <c r="Q166">
        <f>0+I167+I171+I175+I179+I183+I187+I191</f>
      </c>
      <c>
        <f>0+O167+O171+O175+O179+O183+O187+O191</f>
      </c>
    </row>
    <row r="167" spans="1:16" ht="12.75">
      <c r="A167" s="26" t="s">
        <v>61</v>
      </c>
      <c s="31" t="s">
        <v>210</v>
      </c>
      <c s="31" t="s">
        <v>20503</v>
      </c>
      <c s="26" t="s">
        <v>63</v>
      </c>
      <c s="32" t="s">
        <v>20504</v>
      </c>
      <c s="33" t="s">
        <v>387</v>
      </c>
      <c s="34">
        <v>0.5</v>
      </c>
      <c s="35">
        <v>0</v>
      </c>
      <c s="35">
        <f>ROUND(ROUND(H167,2)*ROUND(G167,3),2)</f>
      </c>
      <c s="33" t="s">
        <v>2820</v>
      </c>
      <c r="O167">
        <f>(I167*21)/100</f>
      </c>
      <c t="s">
        <v>33</v>
      </c>
    </row>
    <row r="168" spans="1:5" ht="12.75">
      <c r="A168" s="36" t="s">
        <v>67</v>
      </c>
      <c r="E168" s="37" t="s">
        <v>20504</v>
      </c>
    </row>
    <row r="169" spans="1:5" ht="25.5">
      <c r="A169" s="38" t="s">
        <v>68</v>
      </c>
      <c r="E169" s="39" t="s">
        <v>1000</v>
      </c>
    </row>
    <row r="170" spans="1:5" ht="89.25">
      <c r="A170" t="s">
        <v>70</v>
      </c>
      <c r="E170" s="37" t="s">
        <v>20505</v>
      </c>
    </row>
    <row r="171" spans="1:16" ht="12.75">
      <c r="A171" s="26" t="s">
        <v>61</v>
      </c>
      <c s="31" t="s">
        <v>214</v>
      </c>
      <c s="31" t="s">
        <v>20506</v>
      </c>
      <c s="26" t="s">
        <v>63</v>
      </c>
      <c s="32" t="s">
        <v>20507</v>
      </c>
      <c s="33" t="s">
        <v>507</v>
      </c>
      <c s="34">
        <v>1</v>
      </c>
      <c s="35">
        <v>0</v>
      </c>
      <c s="35">
        <f>ROUND(ROUND(H171,2)*ROUND(G171,3),2)</f>
      </c>
      <c s="33" t="s">
        <v>2820</v>
      </c>
      <c r="O171">
        <f>(I171*21)/100</f>
      </c>
      <c t="s">
        <v>33</v>
      </c>
    </row>
    <row r="172" spans="1:5" ht="12.75">
      <c r="A172" s="36" t="s">
        <v>67</v>
      </c>
      <c r="E172" s="37" t="s">
        <v>20507</v>
      </c>
    </row>
    <row r="173" spans="1:5" ht="25.5">
      <c r="A173" s="38" t="s">
        <v>68</v>
      </c>
      <c r="E173" s="39" t="s">
        <v>1000</v>
      </c>
    </row>
    <row r="174" spans="1:5" ht="89.25">
      <c r="A174" t="s">
        <v>70</v>
      </c>
      <c r="E174" s="37" t="s">
        <v>20508</v>
      </c>
    </row>
    <row r="175" spans="1:16" ht="12.75">
      <c r="A175" s="26" t="s">
        <v>61</v>
      </c>
      <c s="31" t="s">
        <v>217</v>
      </c>
      <c s="31" t="s">
        <v>20509</v>
      </c>
      <c s="26" t="s">
        <v>63</v>
      </c>
      <c s="32" t="s">
        <v>20510</v>
      </c>
      <c s="33" t="s">
        <v>507</v>
      </c>
      <c s="34">
        <v>1</v>
      </c>
      <c s="35">
        <v>0</v>
      </c>
      <c s="35">
        <f>ROUND(ROUND(H175,2)*ROUND(G175,3),2)</f>
      </c>
      <c s="33" t="s">
        <v>2820</v>
      </c>
      <c r="O175">
        <f>(I175*21)/100</f>
      </c>
      <c t="s">
        <v>33</v>
      </c>
    </row>
    <row r="176" spans="1:5" ht="12.75">
      <c r="A176" s="36" t="s">
        <v>67</v>
      </c>
      <c r="E176" s="37" t="s">
        <v>20510</v>
      </c>
    </row>
    <row r="177" spans="1:5" ht="25.5">
      <c r="A177" s="38" t="s">
        <v>68</v>
      </c>
      <c r="E177" s="39" t="s">
        <v>1000</v>
      </c>
    </row>
    <row r="178" spans="1:5" ht="89.25">
      <c r="A178" t="s">
        <v>70</v>
      </c>
      <c r="E178" s="37" t="s">
        <v>20511</v>
      </c>
    </row>
    <row r="179" spans="1:16" ht="12.75">
      <c r="A179" s="26" t="s">
        <v>61</v>
      </c>
      <c s="31" t="s">
        <v>220</v>
      </c>
      <c s="31" t="s">
        <v>20512</v>
      </c>
      <c s="26" t="s">
        <v>63</v>
      </c>
      <c s="32" t="s">
        <v>20513</v>
      </c>
      <c s="33" t="s">
        <v>507</v>
      </c>
      <c s="34">
        <v>1</v>
      </c>
      <c s="35">
        <v>0</v>
      </c>
      <c s="35">
        <f>ROUND(ROUND(H179,2)*ROUND(G179,3),2)</f>
      </c>
      <c s="33" t="s">
        <v>2820</v>
      </c>
      <c r="O179">
        <f>(I179*21)/100</f>
      </c>
      <c t="s">
        <v>33</v>
      </c>
    </row>
    <row r="180" spans="1:5" ht="12.75">
      <c r="A180" s="36" t="s">
        <v>67</v>
      </c>
      <c r="E180" s="37" t="s">
        <v>20513</v>
      </c>
    </row>
    <row r="181" spans="1:5" ht="25.5">
      <c r="A181" s="38" t="s">
        <v>68</v>
      </c>
      <c r="E181" s="39" t="s">
        <v>1000</v>
      </c>
    </row>
    <row r="182" spans="1:5" ht="89.25">
      <c r="A182" t="s">
        <v>70</v>
      </c>
      <c r="E182" s="37" t="s">
        <v>20514</v>
      </c>
    </row>
    <row r="183" spans="1:16" ht="12.75">
      <c r="A183" s="26" t="s">
        <v>61</v>
      </c>
      <c s="31" t="s">
        <v>223</v>
      </c>
      <c s="31" t="s">
        <v>2839</v>
      </c>
      <c s="26" t="s">
        <v>63</v>
      </c>
      <c s="32" t="s">
        <v>695</v>
      </c>
      <c s="33" t="s">
        <v>507</v>
      </c>
      <c s="34">
        <v>1</v>
      </c>
      <c s="35">
        <v>0</v>
      </c>
      <c s="35">
        <f>ROUND(ROUND(H183,2)*ROUND(G183,3),2)</f>
      </c>
      <c s="33" t="s">
        <v>2820</v>
      </c>
      <c r="O183">
        <f>(I183*21)/100</f>
      </c>
      <c t="s">
        <v>33</v>
      </c>
    </row>
    <row r="184" spans="1:5" ht="12.75">
      <c r="A184" s="36" t="s">
        <v>67</v>
      </c>
      <c r="E184" s="37" t="s">
        <v>695</v>
      </c>
    </row>
    <row r="185" spans="1:5" ht="25.5">
      <c r="A185" s="38" t="s">
        <v>68</v>
      </c>
      <c r="E185" s="39" t="s">
        <v>1000</v>
      </c>
    </row>
    <row r="186" spans="1:5" ht="89.25">
      <c r="A186" t="s">
        <v>70</v>
      </c>
      <c r="E186" s="37" t="s">
        <v>20515</v>
      </c>
    </row>
    <row r="187" spans="1:16" ht="12.75">
      <c r="A187" s="26" t="s">
        <v>61</v>
      </c>
      <c s="31" t="s">
        <v>226</v>
      </c>
      <c s="31" t="s">
        <v>20516</v>
      </c>
      <c s="26" t="s">
        <v>63</v>
      </c>
      <c s="32" t="s">
        <v>20517</v>
      </c>
      <c s="33" t="s">
        <v>663</v>
      </c>
      <c s="34">
        <v>5</v>
      </c>
      <c s="35">
        <v>0</v>
      </c>
      <c s="35">
        <f>ROUND(ROUND(H187,2)*ROUND(G187,3),2)</f>
      </c>
      <c s="33" t="s">
        <v>2820</v>
      </c>
      <c r="O187">
        <f>(I187*21)/100</f>
      </c>
      <c t="s">
        <v>33</v>
      </c>
    </row>
    <row r="188" spans="1:5" ht="12.75">
      <c r="A188" s="36" t="s">
        <v>67</v>
      </c>
      <c r="E188" s="37" t="s">
        <v>20517</v>
      </c>
    </row>
    <row r="189" spans="1:5" ht="25.5">
      <c r="A189" s="38" t="s">
        <v>68</v>
      </c>
      <c r="E189" s="39" t="s">
        <v>1000</v>
      </c>
    </row>
    <row r="190" spans="1:5" ht="89.25">
      <c r="A190" t="s">
        <v>70</v>
      </c>
      <c r="E190" s="37" t="s">
        <v>20518</v>
      </c>
    </row>
    <row r="191" spans="1:16" ht="12.75">
      <c r="A191" s="26" t="s">
        <v>61</v>
      </c>
      <c s="31" t="s">
        <v>230</v>
      </c>
      <c s="31" t="s">
        <v>20519</v>
      </c>
      <c s="26" t="s">
        <v>63</v>
      </c>
      <c s="32" t="s">
        <v>20520</v>
      </c>
      <c s="33" t="s">
        <v>663</v>
      </c>
      <c s="34">
        <v>15</v>
      </c>
      <c s="35">
        <v>0</v>
      </c>
      <c s="35">
        <f>ROUND(ROUND(H191,2)*ROUND(G191,3),2)</f>
      </c>
      <c s="33" t="s">
        <v>2820</v>
      </c>
      <c r="O191">
        <f>(I191*21)/100</f>
      </c>
      <c t="s">
        <v>33</v>
      </c>
    </row>
    <row r="192" spans="1:5" ht="12.75">
      <c r="A192" s="36" t="s">
        <v>67</v>
      </c>
      <c r="E192" s="37" t="s">
        <v>20520</v>
      </c>
    </row>
    <row r="193" spans="1:5" ht="25.5">
      <c r="A193" s="38" t="s">
        <v>68</v>
      </c>
      <c r="E193" s="39" t="s">
        <v>1000</v>
      </c>
    </row>
    <row r="194" spans="1:5" ht="89.25">
      <c r="A194" t="s">
        <v>70</v>
      </c>
      <c r="E194" s="37" t="s">
        <v>20521</v>
      </c>
    </row>
    <row r="195" spans="1:18" ht="12.75" customHeight="1">
      <c r="A195" s="6" t="s">
        <v>58</v>
      </c>
      <c s="6"/>
      <c s="42" t="s">
        <v>20522</v>
      </c>
      <c s="6"/>
      <c s="29" t="s">
        <v>20523</v>
      </c>
      <c s="6"/>
      <c s="6"/>
      <c s="6"/>
      <c s="43">
        <f>0+Q195</f>
      </c>
      <c s="6"/>
      <c r="O195">
        <f>0+R195</f>
      </c>
      <c r="Q195">
        <f>0+I196+I200+I204+I208+I212+I216+I220+I224+I228+I232+I236+I240+I244+I248+I252</f>
      </c>
      <c>
        <f>0+O196+O200+O204+O208+O212+O216+O220+O224+O228+O232+O236+O240+O244+O248+O252</f>
      </c>
    </row>
    <row r="196" spans="1:16" ht="12.75">
      <c r="A196" s="26" t="s">
        <v>61</v>
      </c>
      <c s="31" t="s">
        <v>206</v>
      </c>
      <c s="31" t="s">
        <v>20524</v>
      </c>
      <c s="26" t="s">
        <v>63</v>
      </c>
      <c s="32" t="s">
        <v>20525</v>
      </c>
      <c s="33" t="s">
        <v>663</v>
      </c>
      <c s="34">
        <v>9</v>
      </c>
      <c s="35">
        <v>0</v>
      </c>
      <c s="35">
        <f>ROUND(ROUND(H196,2)*ROUND(G196,3),2)</f>
      </c>
      <c s="33" t="s">
        <v>2820</v>
      </c>
      <c r="O196">
        <f>(I196*21)/100</f>
      </c>
      <c t="s">
        <v>33</v>
      </c>
    </row>
    <row r="197" spans="1:5" ht="12.75">
      <c r="A197" s="36" t="s">
        <v>67</v>
      </c>
      <c r="E197" s="37" t="s">
        <v>20525</v>
      </c>
    </row>
    <row r="198" spans="1:5" ht="25.5">
      <c r="A198" s="38" t="s">
        <v>68</v>
      </c>
      <c r="E198" s="39" t="s">
        <v>1000</v>
      </c>
    </row>
    <row r="199" spans="1:5" ht="89.25">
      <c r="A199" t="s">
        <v>70</v>
      </c>
      <c r="E199" s="37" t="s">
        <v>20526</v>
      </c>
    </row>
    <row r="200" spans="1:16" ht="12.75">
      <c r="A200" s="26" t="s">
        <v>61</v>
      </c>
      <c s="31" t="s">
        <v>234</v>
      </c>
      <c s="31" t="s">
        <v>3176</v>
      </c>
      <c s="26" t="s">
        <v>63</v>
      </c>
      <c s="32" t="s">
        <v>3177</v>
      </c>
      <c s="33" t="s">
        <v>65</v>
      </c>
      <c s="34">
        <v>3</v>
      </c>
      <c s="35">
        <v>0</v>
      </c>
      <c s="35">
        <f>ROUND(ROUND(H200,2)*ROUND(G200,3),2)</f>
      </c>
      <c s="33" t="s">
        <v>2820</v>
      </c>
      <c r="O200">
        <f>(I200*21)/100</f>
      </c>
      <c t="s">
        <v>33</v>
      </c>
    </row>
    <row r="201" spans="1:5" ht="12.75">
      <c r="A201" s="36" t="s">
        <v>67</v>
      </c>
      <c r="E201" s="37" t="s">
        <v>3177</v>
      </c>
    </row>
    <row r="202" spans="1:5" ht="25.5">
      <c r="A202" s="38" t="s">
        <v>68</v>
      </c>
      <c r="E202" s="39" t="s">
        <v>1000</v>
      </c>
    </row>
    <row r="203" spans="1:5" ht="127.5">
      <c r="A203" t="s">
        <v>70</v>
      </c>
      <c r="E203" s="37" t="s">
        <v>20527</v>
      </c>
    </row>
    <row r="204" spans="1:16" ht="12.75">
      <c r="A204" s="26" t="s">
        <v>61</v>
      </c>
      <c s="31" t="s">
        <v>238</v>
      </c>
      <c s="31" t="s">
        <v>20531</v>
      </c>
      <c s="26" t="s">
        <v>63</v>
      </c>
      <c s="32" t="s">
        <v>20532</v>
      </c>
      <c s="33" t="s">
        <v>507</v>
      </c>
      <c s="34">
        <v>2</v>
      </c>
      <c s="35">
        <v>0</v>
      </c>
      <c s="35">
        <f>ROUND(ROUND(H204,2)*ROUND(G204,3),2)</f>
      </c>
      <c s="33" t="s">
        <v>2820</v>
      </c>
      <c r="O204">
        <f>(I204*21)/100</f>
      </c>
      <c t="s">
        <v>33</v>
      </c>
    </row>
    <row r="205" spans="1:5" ht="12.75">
      <c r="A205" s="36" t="s">
        <v>67</v>
      </c>
      <c r="E205" s="37" t="s">
        <v>20532</v>
      </c>
    </row>
    <row r="206" spans="1:5" ht="25.5">
      <c r="A206" s="38" t="s">
        <v>68</v>
      </c>
      <c r="E206" s="39" t="s">
        <v>1000</v>
      </c>
    </row>
    <row r="207" spans="1:5" ht="102">
      <c r="A207" t="s">
        <v>70</v>
      </c>
      <c r="E207" s="37" t="s">
        <v>20533</v>
      </c>
    </row>
    <row r="208" spans="1:16" ht="12.75">
      <c r="A208" s="26" t="s">
        <v>61</v>
      </c>
      <c s="31" t="s">
        <v>242</v>
      </c>
      <c s="31" t="s">
        <v>20544</v>
      </c>
      <c s="26" t="s">
        <v>63</v>
      </c>
      <c s="32" t="s">
        <v>20545</v>
      </c>
      <c s="33" t="s">
        <v>6231</v>
      </c>
      <c s="34">
        <v>200</v>
      </c>
      <c s="35">
        <v>0</v>
      </c>
      <c s="35">
        <f>ROUND(ROUND(H208,2)*ROUND(G208,3),2)</f>
      </c>
      <c s="33" t="s">
        <v>2820</v>
      </c>
      <c r="O208">
        <f>(I208*21)/100</f>
      </c>
      <c t="s">
        <v>33</v>
      </c>
    </row>
    <row r="209" spans="1:5" ht="12.75">
      <c r="A209" s="36" t="s">
        <v>67</v>
      </c>
      <c r="E209" s="37" t="s">
        <v>20545</v>
      </c>
    </row>
    <row r="210" spans="1:5" ht="25.5">
      <c r="A210" s="38" t="s">
        <v>68</v>
      </c>
      <c r="E210" s="39" t="s">
        <v>1000</v>
      </c>
    </row>
    <row r="211" spans="1:5" ht="114.75">
      <c r="A211" t="s">
        <v>70</v>
      </c>
      <c r="E211" s="37" t="s">
        <v>20546</v>
      </c>
    </row>
    <row r="212" spans="1:16" ht="12.75">
      <c r="A212" s="26" t="s">
        <v>61</v>
      </c>
      <c s="31" t="s">
        <v>247</v>
      </c>
      <c s="31" t="s">
        <v>20560</v>
      </c>
      <c s="26" t="s">
        <v>63</v>
      </c>
      <c s="32" t="s">
        <v>20561</v>
      </c>
      <c s="33" t="s">
        <v>507</v>
      </c>
      <c s="34">
        <v>2</v>
      </c>
      <c s="35">
        <v>0</v>
      </c>
      <c s="35">
        <f>ROUND(ROUND(H212,2)*ROUND(G212,3),2)</f>
      </c>
      <c s="33" t="s">
        <v>2820</v>
      </c>
      <c r="O212">
        <f>(I212*21)/100</f>
      </c>
      <c t="s">
        <v>33</v>
      </c>
    </row>
    <row r="213" spans="1:5" ht="12.75">
      <c r="A213" s="36" t="s">
        <v>67</v>
      </c>
      <c r="E213" s="37" t="s">
        <v>20561</v>
      </c>
    </row>
    <row r="214" spans="1:5" ht="25.5">
      <c r="A214" s="38" t="s">
        <v>68</v>
      </c>
      <c r="E214" s="39" t="s">
        <v>1000</v>
      </c>
    </row>
    <row r="215" spans="1:5" ht="102">
      <c r="A215" t="s">
        <v>70</v>
      </c>
      <c r="E215" s="37" t="s">
        <v>20549</v>
      </c>
    </row>
    <row r="216" spans="1:16" ht="12.75">
      <c r="A216" s="26" t="s">
        <v>61</v>
      </c>
      <c s="31" t="s">
        <v>251</v>
      </c>
      <c s="31" t="s">
        <v>20570</v>
      </c>
      <c s="26" t="s">
        <v>63</v>
      </c>
      <c s="32" t="s">
        <v>20571</v>
      </c>
      <c s="33" t="s">
        <v>507</v>
      </c>
      <c s="34">
        <v>4</v>
      </c>
      <c s="35">
        <v>0</v>
      </c>
      <c s="35">
        <f>ROUND(ROUND(H216,2)*ROUND(G216,3),2)</f>
      </c>
      <c s="33" t="s">
        <v>2820</v>
      </c>
      <c r="O216">
        <f>(I216*21)/100</f>
      </c>
      <c t="s">
        <v>33</v>
      </c>
    </row>
    <row r="217" spans="1:5" ht="12.75">
      <c r="A217" s="36" t="s">
        <v>67</v>
      </c>
      <c r="E217" s="37" t="s">
        <v>20571</v>
      </c>
    </row>
    <row r="218" spans="1:5" ht="25.5">
      <c r="A218" s="38" t="s">
        <v>68</v>
      </c>
      <c r="E218" s="39" t="s">
        <v>1000</v>
      </c>
    </row>
    <row r="219" spans="1:5" ht="102">
      <c r="A219" t="s">
        <v>70</v>
      </c>
      <c r="E219" s="37" t="s">
        <v>20549</v>
      </c>
    </row>
    <row r="220" spans="1:16" ht="12.75">
      <c r="A220" s="26" t="s">
        <v>61</v>
      </c>
      <c s="31" t="s">
        <v>255</v>
      </c>
      <c s="31" t="s">
        <v>20572</v>
      </c>
      <c s="26" t="s">
        <v>63</v>
      </c>
      <c s="32" t="s">
        <v>20573</v>
      </c>
      <c s="33" t="s">
        <v>507</v>
      </c>
      <c s="34">
        <v>2</v>
      </c>
      <c s="35">
        <v>0</v>
      </c>
      <c s="35">
        <f>ROUND(ROUND(H220,2)*ROUND(G220,3),2)</f>
      </c>
      <c s="33" t="s">
        <v>2820</v>
      </c>
      <c r="O220">
        <f>(I220*21)/100</f>
      </c>
      <c t="s">
        <v>33</v>
      </c>
    </row>
    <row r="221" spans="1:5" ht="12.75">
      <c r="A221" s="36" t="s">
        <v>67</v>
      </c>
      <c r="E221" s="37" t="s">
        <v>20573</v>
      </c>
    </row>
    <row r="222" spans="1:5" ht="25.5">
      <c r="A222" s="38" t="s">
        <v>68</v>
      </c>
      <c r="E222" s="39" t="s">
        <v>1000</v>
      </c>
    </row>
    <row r="223" spans="1:5" ht="102">
      <c r="A223" t="s">
        <v>70</v>
      </c>
      <c r="E223" s="37" t="s">
        <v>20549</v>
      </c>
    </row>
    <row r="224" spans="1:16" ht="12.75">
      <c r="A224" s="26" t="s">
        <v>61</v>
      </c>
      <c s="31" t="s">
        <v>259</v>
      </c>
      <c s="31" t="s">
        <v>20586</v>
      </c>
      <c s="26" t="s">
        <v>63</v>
      </c>
      <c s="32" t="s">
        <v>20587</v>
      </c>
      <c s="33" t="s">
        <v>507</v>
      </c>
      <c s="34">
        <v>2</v>
      </c>
      <c s="35">
        <v>0</v>
      </c>
      <c s="35">
        <f>ROUND(ROUND(H224,2)*ROUND(G224,3),2)</f>
      </c>
      <c s="33" t="s">
        <v>2820</v>
      </c>
      <c r="O224">
        <f>(I224*21)/100</f>
      </c>
      <c t="s">
        <v>33</v>
      </c>
    </row>
    <row r="225" spans="1:5" ht="12.75">
      <c r="A225" s="36" t="s">
        <v>67</v>
      </c>
      <c r="E225" s="37" t="s">
        <v>20587</v>
      </c>
    </row>
    <row r="226" spans="1:5" ht="25.5">
      <c r="A226" s="38" t="s">
        <v>68</v>
      </c>
      <c r="E226" s="39" t="s">
        <v>1000</v>
      </c>
    </row>
    <row r="227" spans="1:5" ht="102">
      <c r="A227" t="s">
        <v>70</v>
      </c>
      <c r="E227" s="37" t="s">
        <v>20549</v>
      </c>
    </row>
    <row r="228" spans="1:16" ht="12.75">
      <c r="A228" s="26" t="s">
        <v>61</v>
      </c>
      <c s="31" t="s">
        <v>263</v>
      </c>
      <c s="31" t="s">
        <v>20588</v>
      </c>
      <c s="26" t="s">
        <v>63</v>
      </c>
      <c s="32" t="s">
        <v>20589</v>
      </c>
      <c s="33" t="s">
        <v>507</v>
      </c>
      <c s="34">
        <v>62</v>
      </c>
      <c s="35">
        <v>0</v>
      </c>
      <c s="35">
        <f>ROUND(ROUND(H228,2)*ROUND(G228,3),2)</f>
      </c>
      <c s="33" t="s">
        <v>2820</v>
      </c>
      <c r="O228">
        <f>(I228*21)/100</f>
      </c>
      <c t="s">
        <v>33</v>
      </c>
    </row>
    <row r="229" spans="1:5" ht="12.75">
      <c r="A229" s="36" t="s">
        <v>67</v>
      </c>
      <c r="E229" s="37" t="s">
        <v>20589</v>
      </c>
    </row>
    <row r="230" spans="1:5" ht="25.5">
      <c r="A230" s="38" t="s">
        <v>68</v>
      </c>
      <c r="E230" s="39" t="s">
        <v>1000</v>
      </c>
    </row>
    <row r="231" spans="1:5" ht="102">
      <c r="A231" t="s">
        <v>70</v>
      </c>
      <c r="E231" s="37" t="s">
        <v>20549</v>
      </c>
    </row>
    <row r="232" spans="1:16" ht="12.75">
      <c r="A232" s="26" t="s">
        <v>61</v>
      </c>
      <c s="31" t="s">
        <v>267</v>
      </c>
      <c s="31" t="s">
        <v>20590</v>
      </c>
      <c s="26" t="s">
        <v>63</v>
      </c>
      <c s="32" t="s">
        <v>20591</v>
      </c>
      <c s="33" t="s">
        <v>507</v>
      </c>
      <c s="34">
        <v>4</v>
      </c>
      <c s="35">
        <v>0</v>
      </c>
      <c s="35">
        <f>ROUND(ROUND(H232,2)*ROUND(G232,3),2)</f>
      </c>
      <c s="33" t="s">
        <v>2820</v>
      </c>
      <c r="O232">
        <f>(I232*21)/100</f>
      </c>
      <c t="s">
        <v>33</v>
      </c>
    </row>
    <row r="233" spans="1:5" ht="12.75">
      <c r="A233" s="36" t="s">
        <v>67</v>
      </c>
      <c r="E233" s="37" t="s">
        <v>20591</v>
      </c>
    </row>
    <row r="234" spans="1:5" ht="25.5">
      <c r="A234" s="38" t="s">
        <v>68</v>
      </c>
      <c r="E234" s="39" t="s">
        <v>1000</v>
      </c>
    </row>
    <row r="235" spans="1:5" ht="102">
      <c r="A235" t="s">
        <v>70</v>
      </c>
      <c r="E235" s="37" t="s">
        <v>20549</v>
      </c>
    </row>
    <row r="236" spans="1:16" ht="12.75">
      <c r="A236" s="26" t="s">
        <v>61</v>
      </c>
      <c s="31" t="s">
        <v>271</v>
      </c>
      <c s="31" t="s">
        <v>20592</v>
      </c>
      <c s="26" t="s">
        <v>63</v>
      </c>
      <c s="32" t="s">
        <v>20593</v>
      </c>
      <c s="33" t="s">
        <v>507</v>
      </c>
      <c s="34">
        <v>8</v>
      </c>
      <c s="35">
        <v>0</v>
      </c>
      <c s="35">
        <f>ROUND(ROUND(H236,2)*ROUND(G236,3),2)</f>
      </c>
      <c s="33" t="s">
        <v>2820</v>
      </c>
      <c r="O236">
        <f>(I236*21)/100</f>
      </c>
      <c t="s">
        <v>33</v>
      </c>
    </row>
    <row r="237" spans="1:5" ht="12.75">
      <c r="A237" s="36" t="s">
        <v>67</v>
      </c>
      <c r="E237" s="37" t="s">
        <v>20593</v>
      </c>
    </row>
    <row r="238" spans="1:5" ht="25.5">
      <c r="A238" s="38" t="s">
        <v>68</v>
      </c>
      <c r="E238" s="39" t="s">
        <v>1000</v>
      </c>
    </row>
    <row r="239" spans="1:5" ht="102">
      <c r="A239" t="s">
        <v>70</v>
      </c>
      <c r="E239" s="37" t="s">
        <v>20549</v>
      </c>
    </row>
    <row r="240" spans="1:16" ht="12.75">
      <c r="A240" s="26" t="s">
        <v>61</v>
      </c>
      <c s="31" t="s">
        <v>274</v>
      </c>
      <c s="31" t="s">
        <v>20600</v>
      </c>
      <c s="26" t="s">
        <v>63</v>
      </c>
      <c s="32" t="s">
        <v>20601</v>
      </c>
      <c s="33" t="s">
        <v>6194</v>
      </c>
      <c s="34">
        <v>180</v>
      </c>
      <c s="35">
        <v>0</v>
      </c>
      <c s="35">
        <f>ROUND(ROUND(H240,2)*ROUND(G240,3),2)</f>
      </c>
      <c s="33" t="s">
        <v>2820</v>
      </c>
      <c r="O240">
        <f>(I240*21)/100</f>
      </c>
      <c t="s">
        <v>33</v>
      </c>
    </row>
    <row r="241" spans="1:5" ht="12.75">
      <c r="A241" s="36" t="s">
        <v>67</v>
      </c>
      <c r="E241" s="37" t="s">
        <v>20601</v>
      </c>
    </row>
    <row r="242" spans="1:5" ht="25.5">
      <c r="A242" s="38" t="s">
        <v>68</v>
      </c>
      <c r="E242" s="39" t="s">
        <v>1000</v>
      </c>
    </row>
    <row r="243" spans="1:5" ht="102">
      <c r="A243" t="s">
        <v>70</v>
      </c>
      <c r="E243" s="37" t="s">
        <v>20602</v>
      </c>
    </row>
    <row r="244" spans="1:16" ht="12.75">
      <c r="A244" s="26" t="s">
        <v>61</v>
      </c>
      <c s="31" t="s">
        <v>278</v>
      </c>
      <c s="31" t="s">
        <v>20603</v>
      </c>
      <c s="26" t="s">
        <v>63</v>
      </c>
      <c s="32" t="s">
        <v>20604</v>
      </c>
      <c s="33" t="s">
        <v>6194</v>
      </c>
      <c s="34">
        <v>180</v>
      </c>
      <c s="35">
        <v>0</v>
      </c>
      <c s="35">
        <f>ROUND(ROUND(H244,2)*ROUND(G244,3),2)</f>
      </c>
      <c s="33" t="s">
        <v>2820</v>
      </c>
      <c r="O244">
        <f>(I244*21)/100</f>
      </c>
      <c t="s">
        <v>33</v>
      </c>
    </row>
    <row r="245" spans="1:5" ht="12.75">
      <c r="A245" s="36" t="s">
        <v>67</v>
      </c>
      <c r="E245" s="37" t="s">
        <v>20604</v>
      </c>
    </row>
    <row r="246" spans="1:5" ht="25.5">
      <c r="A246" s="38" t="s">
        <v>68</v>
      </c>
      <c r="E246" s="39" t="s">
        <v>1000</v>
      </c>
    </row>
    <row r="247" spans="1:5" ht="102">
      <c r="A247" t="s">
        <v>70</v>
      </c>
      <c r="E247" s="37" t="s">
        <v>20602</v>
      </c>
    </row>
    <row r="248" spans="1:16" ht="12.75">
      <c r="A248" s="26" t="s">
        <v>61</v>
      </c>
      <c s="31" t="s">
        <v>282</v>
      </c>
      <c s="31" t="s">
        <v>20605</v>
      </c>
      <c s="26" t="s">
        <v>63</v>
      </c>
      <c s="32" t="s">
        <v>20606</v>
      </c>
      <c s="33" t="s">
        <v>6194</v>
      </c>
      <c s="34">
        <v>284</v>
      </c>
      <c s="35">
        <v>0</v>
      </c>
      <c s="35">
        <f>ROUND(ROUND(H248,2)*ROUND(G248,3),2)</f>
      </c>
      <c s="33" t="s">
        <v>2820</v>
      </c>
      <c r="O248">
        <f>(I248*21)/100</f>
      </c>
      <c t="s">
        <v>33</v>
      </c>
    </row>
    <row r="249" spans="1:5" ht="12.75">
      <c r="A249" s="36" t="s">
        <v>67</v>
      </c>
      <c r="E249" s="37" t="s">
        <v>20606</v>
      </c>
    </row>
    <row r="250" spans="1:5" ht="25.5">
      <c r="A250" s="38" t="s">
        <v>68</v>
      </c>
      <c r="E250" s="39" t="s">
        <v>1000</v>
      </c>
    </row>
    <row r="251" spans="1:5" ht="102">
      <c r="A251" t="s">
        <v>70</v>
      </c>
      <c r="E251" s="37" t="s">
        <v>20602</v>
      </c>
    </row>
    <row r="252" spans="1:16" ht="12.75">
      <c r="A252" s="26" t="s">
        <v>61</v>
      </c>
      <c s="31" t="s">
        <v>286</v>
      </c>
      <c s="31" t="s">
        <v>20607</v>
      </c>
      <c s="26" t="s">
        <v>63</v>
      </c>
      <c s="32" t="s">
        <v>20608</v>
      </c>
      <c s="33" t="s">
        <v>20609</v>
      </c>
      <c s="34">
        <v>724</v>
      </c>
      <c s="35">
        <v>0</v>
      </c>
      <c s="35">
        <f>ROUND(ROUND(H252,2)*ROUND(G252,3),2)</f>
      </c>
      <c s="33" t="s">
        <v>2820</v>
      </c>
      <c r="O252">
        <f>(I252*21)/100</f>
      </c>
      <c t="s">
        <v>33</v>
      </c>
    </row>
    <row r="253" spans="1:5" ht="12.75">
      <c r="A253" s="36" t="s">
        <v>67</v>
      </c>
      <c r="E253" s="37" t="s">
        <v>20608</v>
      </c>
    </row>
    <row r="254" spans="1:5" ht="25.5">
      <c r="A254" s="38" t="s">
        <v>68</v>
      </c>
      <c r="E254" s="39" t="s">
        <v>1000</v>
      </c>
    </row>
    <row r="255" spans="1:5" ht="127.5">
      <c r="A255" t="s">
        <v>70</v>
      </c>
      <c r="E255" s="37" t="s">
        <v>20610</v>
      </c>
    </row>
    <row r="256" spans="1:18" ht="12.75" customHeight="1">
      <c r="A256" s="6" t="s">
        <v>58</v>
      </c>
      <c s="6"/>
      <c s="42" t="s">
        <v>20611</v>
      </c>
      <c s="6"/>
      <c s="29" t="s">
        <v>20612</v>
      </c>
      <c s="6"/>
      <c s="6"/>
      <c s="6"/>
      <c s="43">
        <f>0+Q256</f>
      </c>
      <c s="6"/>
      <c r="O256">
        <f>0+R256</f>
      </c>
      <c r="Q256">
        <f>0+I257+I261+I265+I269+I273</f>
      </c>
      <c>
        <f>0+O257+O261+O265+O269+O273</f>
      </c>
    </row>
    <row r="257" spans="1:16" ht="12.75">
      <c r="A257" s="26" t="s">
        <v>61</v>
      </c>
      <c s="31" t="s">
        <v>290</v>
      </c>
      <c s="31" t="s">
        <v>20613</v>
      </c>
      <c s="26" t="s">
        <v>63</v>
      </c>
      <c s="32" t="s">
        <v>20614</v>
      </c>
      <c s="33" t="s">
        <v>507</v>
      </c>
      <c s="34">
        <v>2</v>
      </c>
      <c s="35">
        <v>0</v>
      </c>
      <c s="35">
        <f>ROUND(ROUND(H257,2)*ROUND(G257,3),2)</f>
      </c>
      <c s="33" t="s">
        <v>5574</v>
      </c>
      <c r="O257">
        <f>(I257*21)/100</f>
      </c>
      <c t="s">
        <v>33</v>
      </c>
    </row>
    <row r="258" spans="1:5" ht="12.75">
      <c r="A258" s="36" t="s">
        <v>67</v>
      </c>
      <c r="E258" s="37" t="s">
        <v>20614</v>
      </c>
    </row>
    <row r="259" spans="1:5" ht="25.5">
      <c r="A259" s="38" t="s">
        <v>68</v>
      </c>
      <c r="E259" s="39" t="s">
        <v>1000</v>
      </c>
    </row>
    <row r="260" spans="1:5" ht="38.25">
      <c r="A260" t="s">
        <v>70</v>
      </c>
      <c r="E260" s="37" t="s">
        <v>20666</v>
      </c>
    </row>
    <row r="261" spans="1:16" ht="12.75">
      <c r="A261" s="26" t="s">
        <v>61</v>
      </c>
      <c s="31" t="s">
        <v>294</v>
      </c>
      <c s="31" t="s">
        <v>20616</v>
      </c>
      <c s="26" t="s">
        <v>63</v>
      </c>
      <c s="32" t="s">
        <v>20617</v>
      </c>
      <c s="33" t="s">
        <v>20618</v>
      </c>
      <c s="34">
        <v>2</v>
      </c>
      <c s="35">
        <v>0</v>
      </c>
      <c s="35">
        <f>ROUND(ROUND(H261,2)*ROUND(G261,3),2)</f>
      </c>
      <c s="33" t="s">
        <v>5574</v>
      </c>
      <c r="O261">
        <f>(I261*21)/100</f>
      </c>
      <c t="s">
        <v>33</v>
      </c>
    </row>
    <row r="262" spans="1:5" ht="12.75">
      <c r="A262" s="36" t="s">
        <v>67</v>
      </c>
      <c r="E262" s="37" t="s">
        <v>20617</v>
      </c>
    </row>
    <row r="263" spans="1:5" ht="25.5">
      <c r="A263" s="38" t="s">
        <v>68</v>
      </c>
      <c r="E263" s="39" t="s">
        <v>1000</v>
      </c>
    </row>
    <row r="264" spans="1:5" ht="25.5">
      <c r="A264" t="s">
        <v>70</v>
      </c>
      <c r="E264" s="37" t="s">
        <v>20619</v>
      </c>
    </row>
    <row r="265" spans="1:16" ht="12.75">
      <c r="A265" s="26" t="s">
        <v>61</v>
      </c>
      <c s="31" t="s">
        <v>298</v>
      </c>
      <c s="31" t="s">
        <v>20620</v>
      </c>
      <c s="26" t="s">
        <v>63</v>
      </c>
      <c s="32" t="s">
        <v>20621</v>
      </c>
      <c s="33" t="s">
        <v>507</v>
      </c>
      <c s="34">
        <v>2</v>
      </c>
      <c s="35">
        <v>0</v>
      </c>
      <c s="35">
        <f>ROUND(ROUND(H265,2)*ROUND(G265,3),2)</f>
      </c>
      <c s="33" t="s">
        <v>5574</v>
      </c>
      <c r="O265">
        <f>(I265*21)/100</f>
      </c>
      <c t="s">
        <v>33</v>
      </c>
    </row>
    <row r="266" spans="1:5" ht="12.75">
      <c r="A266" s="36" t="s">
        <v>67</v>
      </c>
      <c r="E266" s="37" t="s">
        <v>20621</v>
      </c>
    </row>
    <row r="267" spans="1:5" ht="25.5">
      <c r="A267" s="38" t="s">
        <v>68</v>
      </c>
      <c r="E267" s="39" t="s">
        <v>1000</v>
      </c>
    </row>
    <row r="268" spans="1:5" ht="25.5">
      <c r="A268" t="s">
        <v>70</v>
      </c>
      <c r="E268" s="37" t="s">
        <v>20619</v>
      </c>
    </row>
    <row r="269" spans="1:16" ht="12.75">
      <c r="A269" s="26" t="s">
        <v>61</v>
      </c>
      <c s="31" t="s">
        <v>302</v>
      </c>
      <c s="31" t="s">
        <v>20622</v>
      </c>
      <c s="26" t="s">
        <v>63</v>
      </c>
      <c s="32" t="s">
        <v>20623</v>
      </c>
      <c s="33" t="s">
        <v>507</v>
      </c>
      <c s="34">
        <v>2</v>
      </c>
      <c s="35">
        <v>0</v>
      </c>
      <c s="35">
        <f>ROUND(ROUND(H269,2)*ROUND(G269,3),2)</f>
      </c>
      <c s="33" t="s">
        <v>5574</v>
      </c>
      <c r="O269">
        <f>(I269*21)/100</f>
      </c>
      <c t="s">
        <v>33</v>
      </c>
    </row>
    <row r="270" spans="1:5" ht="12.75">
      <c r="A270" s="36" t="s">
        <v>67</v>
      </c>
      <c r="E270" s="37" t="s">
        <v>20623</v>
      </c>
    </row>
    <row r="271" spans="1:5" ht="25.5">
      <c r="A271" s="38" t="s">
        <v>68</v>
      </c>
      <c r="E271" s="39" t="s">
        <v>1000</v>
      </c>
    </row>
    <row r="272" spans="1:5" ht="25.5">
      <c r="A272" t="s">
        <v>70</v>
      </c>
      <c r="E272" s="37" t="s">
        <v>20624</v>
      </c>
    </row>
    <row r="273" spans="1:16" ht="12.75">
      <c r="A273" s="26" t="s">
        <v>61</v>
      </c>
      <c s="31" t="s">
        <v>306</v>
      </c>
      <c s="31" t="s">
        <v>20714</v>
      </c>
      <c s="26" t="s">
        <v>63</v>
      </c>
      <c s="32" t="s">
        <v>20715</v>
      </c>
      <c s="33" t="s">
        <v>507</v>
      </c>
      <c s="34">
        <v>1</v>
      </c>
      <c s="35">
        <v>0</v>
      </c>
      <c s="35">
        <f>ROUND(ROUND(H273,2)*ROUND(G273,3),2)</f>
      </c>
      <c s="33" t="s">
        <v>5574</v>
      </c>
      <c r="O273">
        <f>(I273*21)/100</f>
      </c>
      <c t="s">
        <v>33</v>
      </c>
    </row>
    <row r="274" spans="1:5" ht="12.75">
      <c r="A274" s="36" t="s">
        <v>67</v>
      </c>
      <c r="E274" s="37" t="s">
        <v>20715</v>
      </c>
    </row>
    <row r="275" spans="1:5" ht="25.5">
      <c r="A275" s="38" t="s">
        <v>68</v>
      </c>
      <c r="E275" s="39" t="s">
        <v>1000</v>
      </c>
    </row>
    <row r="276" spans="1:5" ht="25.5">
      <c r="A276" t="s">
        <v>70</v>
      </c>
      <c r="E276" s="37" t="s">
        <v>20619</v>
      </c>
    </row>
    <row r="277" spans="1:18" ht="12.75" customHeight="1">
      <c r="A277" s="6" t="s">
        <v>58</v>
      </c>
      <c s="6"/>
      <c s="42" t="s">
        <v>20630</v>
      </c>
      <c s="6"/>
      <c s="29" t="s">
        <v>3752</v>
      </c>
      <c s="6"/>
      <c s="6"/>
      <c s="6"/>
      <c s="43">
        <f>0+Q277</f>
      </c>
      <c s="6"/>
      <c r="O277">
        <f>0+R277</f>
      </c>
      <c r="Q277">
        <f>0+I278+I282+I286+I290</f>
      </c>
      <c>
        <f>0+O278+O282+O286+O290</f>
      </c>
    </row>
    <row r="278" spans="1:16" ht="25.5">
      <c r="A278" s="26" t="s">
        <v>61</v>
      </c>
      <c s="31" t="s">
        <v>310</v>
      </c>
      <c s="31" t="s">
        <v>736</v>
      </c>
      <c s="26" t="s">
        <v>63</v>
      </c>
      <c s="32" t="s">
        <v>737</v>
      </c>
      <c s="33" t="s">
        <v>738</v>
      </c>
      <c s="34">
        <v>14</v>
      </c>
      <c s="35">
        <v>0</v>
      </c>
      <c s="35">
        <f>ROUND(ROUND(H278,2)*ROUND(G278,3),2)</f>
      </c>
      <c s="33" t="s">
        <v>5574</v>
      </c>
      <c r="O278">
        <f>(I278*21)/100</f>
      </c>
      <c t="s">
        <v>33</v>
      </c>
    </row>
    <row r="279" spans="1:5" ht="25.5">
      <c r="A279" s="36" t="s">
        <v>67</v>
      </c>
      <c r="E279" s="37" t="s">
        <v>20631</v>
      </c>
    </row>
    <row r="280" spans="1:5" ht="25.5">
      <c r="A280" s="38" t="s">
        <v>68</v>
      </c>
      <c r="E280" s="39" t="s">
        <v>1000</v>
      </c>
    </row>
    <row r="281" spans="1:5" ht="89.25">
      <c r="A281" t="s">
        <v>70</v>
      </c>
      <c r="E281" s="37" t="s">
        <v>20668</v>
      </c>
    </row>
    <row r="282" spans="1:16" ht="25.5">
      <c r="A282" s="26" t="s">
        <v>61</v>
      </c>
      <c s="31" t="s">
        <v>314</v>
      </c>
      <c s="31" t="s">
        <v>986</v>
      </c>
      <c s="26" t="s">
        <v>63</v>
      </c>
      <c s="32" t="s">
        <v>987</v>
      </c>
      <c s="33" t="s">
        <v>738</v>
      </c>
      <c s="34">
        <v>9</v>
      </c>
      <c s="35">
        <v>0</v>
      </c>
      <c s="35">
        <f>ROUND(ROUND(H282,2)*ROUND(G282,3),2)</f>
      </c>
      <c s="33" t="s">
        <v>5574</v>
      </c>
      <c r="O282">
        <f>(I282*21)/100</f>
      </c>
      <c t="s">
        <v>33</v>
      </c>
    </row>
    <row r="283" spans="1:5" ht="25.5">
      <c r="A283" s="36" t="s">
        <v>67</v>
      </c>
      <c r="E283" s="37" t="s">
        <v>20632</v>
      </c>
    </row>
    <row r="284" spans="1:5" ht="25.5">
      <c r="A284" s="38" t="s">
        <v>68</v>
      </c>
      <c r="E284" s="39" t="s">
        <v>1000</v>
      </c>
    </row>
    <row r="285" spans="1:5" ht="89.25">
      <c r="A285" t="s">
        <v>70</v>
      </c>
      <c r="E285" s="37" t="s">
        <v>20668</v>
      </c>
    </row>
    <row r="286" spans="1:16" ht="25.5">
      <c r="A286" s="26" t="s">
        <v>61</v>
      </c>
      <c s="31" t="s">
        <v>318</v>
      </c>
      <c s="31" t="s">
        <v>3153</v>
      </c>
      <c s="26" t="s">
        <v>63</v>
      </c>
      <c s="32" t="s">
        <v>20633</v>
      </c>
      <c s="33" t="s">
        <v>738</v>
      </c>
      <c s="34">
        <v>1</v>
      </c>
      <c s="35">
        <v>0</v>
      </c>
      <c s="35">
        <f>ROUND(ROUND(H286,2)*ROUND(G286,3),2)</f>
      </c>
      <c s="33" t="s">
        <v>5574</v>
      </c>
      <c r="O286">
        <f>(I286*21)/100</f>
      </c>
      <c t="s">
        <v>33</v>
      </c>
    </row>
    <row r="287" spans="1:5" ht="25.5">
      <c r="A287" s="36" t="s">
        <v>67</v>
      </c>
      <c r="E287" s="37" t="s">
        <v>20634</v>
      </c>
    </row>
    <row r="288" spans="1:5" ht="25.5">
      <c r="A288" s="38" t="s">
        <v>68</v>
      </c>
      <c r="E288" s="39" t="s">
        <v>1000</v>
      </c>
    </row>
    <row r="289" spans="1:5" ht="89.25">
      <c r="A289" t="s">
        <v>70</v>
      </c>
      <c r="E289" s="37" t="s">
        <v>20668</v>
      </c>
    </row>
    <row r="290" spans="1:16" ht="25.5">
      <c r="A290" s="26" t="s">
        <v>61</v>
      </c>
      <c s="31" t="s">
        <v>322</v>
      </c>
      <c s="31" t="s">
        <v>20637</v>
      </c>
      <c s="26" t="s">
        <v>63</v>
      </c>
      <c s="32" t="s">
        <v>20638</v>
      </c>
      <c s="33" t="s">
        <v>738</v>
      </c>
      <c s="34">
        <v>0.12</v>
      </c>
      <c s="35">
        <v>0</v>
      </c>
      <c s="35">
        <f>ROUND(ROUND(H290,2)*ROUND(G290,3),2)</f>
      </c>
      <c s="33" t="s">
        <v>5574</v>
      </c>
      <c r="O290">
        <f>(I290*21)/100</f>
      </c>
      <c t="s">
        <v>33</v>
      </c>
    </row>
    <row r="291" spans="1:5" ht="25.5">
      <c r="A291" s="36" t="s">
        <v>67</v>
      </c>
      <c r="E291" s="37" t="s">
        <v>20639</v>
      </c>
    </row>
    <row r="292" spans="1:5" ht="25.5">
      <c r="A292" s="38" t="s">
        <v>68</v>
      </c>
      <c r="E292" s="39" t="s">
        <v>1000</v>
      </c>
    </row>
    <row r="293" spans="1:5" ht="89.25">
      <c r="A293" t="s">
        <v>70</v>
      </c>
      <c r="E293" s="37" t="s">
        <v>20668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20718</v>
      </c>
      <c s="40">
        <f>0+I11+I28+I77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20716</v>
      </c>
      <c s="1"/>
      <c s="14" t="s">
        <v>20717</v>
      </c>
      <c s="1"/>
      <c s="1"/>
      <c s="1"/>
      <c s="1"/>
      <c s="1"/>
    </row>
    <row r="7" spans="1:10" ht="12.75" customHeight="1">
      <c r="A7" t="s">
        <v>27</v>
      </c>
      <c s="16" t="s">
        <v>28</v>
      </c>
      <c s="17" t="s">
        <v>20718</v>
      </c>
      <c s="6"/>
      <c s="18" t="s">
        <v>20719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238</v>
      </c>
      <c s="31" t="s">
        <v>736</v>
      </c>
      <c s="26" t="s">
        <v>63</v>
      </c>
      <c s="32" t="s">
        <v>20722</v>
      </c>
      <c s="33" t="s">
        <v>738</v>
      </c>
      <c s="34">
        <v>84.089</v>
      </c>
      <c s="35">
        <v>0</v>
      </c>
      <c s="35">
        <f>ROUND(ROUND(H12,2)*ROUND(G12,3),2)</f>
      </c>
      <c s="33" t="s">
        <v>1048</v>
      </c>
      <c r="O12">
        <f>(I12*21)/100</f>
      </c>
      <c t="s">
        <v>33</v>
      </c>
    </row>
    <row r="13" spans="1:5" ht="12.75">
      <c r="A13" s="36" t="s">
        <v>67</v>
      </c>
      <c r="E13" s="37" t="s">
        <v>63</v>
      </c>
    </row>
    <row r="14" spans="1:5" ht="12.75">
      <c r="A14" s="38" t="s">
        <v>68</v>
      </c>
      <c r="E14" s="39" t="s">
        <v>20723</v>
      </c>
    </row>
    <row r="15" spans="1:5" ht="153">
      <c r="A15" t="s">
        <v>70</v>
      </c>
      <c r="E15" s="37" t="s">
        <v>20724</v>
      </c>
    </row>
    <row r="16" spans="1:16" ht="25.5">
      <c r="A16" s="26" t="s">
        <v>61</v>
      </c>
      <c s="31" t="s">
        <v>242</v>
      </c>
      <c s="31" t="s">
        <v>741</v>
      </c>
      <c s="26" t="s">
        <v>63</v>
      </c>
      <c s="32" t="s">
        <v>20725</v>
      </c>
      <c s="33" t="s">
        <v>738</v>
      </c>
      <c s="34">
        <v>56.059</v>
      </c>
      <c s="35">
        <v>0</v>
      </c>
      <c s="35">
        <f>ROUND(ROUND(H16,2)*ROUND(G16,3),2)</f>
      </c>
      <c s="33" t="s">
        <v>1048</v>
      </c>
      <c r="O16">
        <f>(I16*21)/100</f>
      </c>
      <c t="s">
        <v>33</v>
      </c>
    </row>
    <row r="17" spans="1:5" ht="12.75">
      <c r="A17" s="36" t="s">
        <v>67</v>
      </c>
      <c r="E17" s="37" t="s">
        <v>63</v>
      </c>
    </row>
    <row r="18" spans="1:5" ht="12.75">
      <c r="A18" s="38" t="s">
        <v>68</v>
      </c>
      <c r="E18" s="39" t="s">
        <v>20726</v>
      </c>
    </row>
    <row r="19" spans="1:5" ht="153">
      <c r="A19" t="s">
        <v>70</v>
      </c>
      <c r="E19" s="37" t="s">
        <v>20724</v>
      </c>
    </row>
    <row r="20" spans="1:16" ht="25.5">
      <c r="A20" s="26" t="s">
        <v>61</v>
      </c>
      <c s="31" t="s">
        <v>247</v>
      </c>
      <c s="31" t="s">
        <v>986</v>
      </c>
      <c s="26" t="s">
        <v>63</v>
      </c>
      <c s="32" t="s">
        <v>20727</v>
      </c>
      <c s="33" t="s">
        <v>738</v>
      </c>
      <c s="34">
        <v>2.5</v>
      </c>
      <c s="35">
        <v>0</v>
      </c>
      <c s="35">
        <f>ROUND(ROUND(H20,2)*ROUND(G20,3),2)</f>
      </c>
      <c s="33" t="s">
        <v>1048</v>
      </c>
      <c r="O20">
        <f>(I20*21)/100</f>
      </c>
      <c t="s">
        <v>33</v>
      </c>
    </row>
    <row r="21" spans="1:5" ht="12.75">
      <c r="A21" s="36" t="s">
        <v>67</v>
      </c>
      <c r="E21" s="37" t="s">
        <v>63</v>
      </c>
    </row>
    <row r="22" spans="1:5" ht="12.75">
      <c r="A22" s="38" t="s">
        <v>68</v>
      </c>
      <c r="E22" s="39" t="s">
        <v>20728</v>
      </c>
    </row>
    <row r="23" spans="1:5" ht="153">
      <c r="A23" t="s">
        <v>70</v>
      </c>
      <c r="E23" s="37" t="s">
        <v>20724</v>
      </c>
    </row>
    <row r="24" spans="1:16" ht="38.25">
      <c r="A24" s="26" t="s">
        <v>61</v>
      </c>
      <c s="31" t="s">
        <v>251</v>
      </c>
      <c s="31" t="s">
        <v>757</v>
      </c>
      <c s="26" t="s">
        <v>63</v>
      </c>
      <c s="32" t="s">
        <v>20729</v>
      </c>
      <c s="33" t="s">
        <v>738</v>
      </c>
      <c s="34">
        <v>1.75</v>
      </c>
      <c s="35">
        <v>0</v>
      </c>
      <c s="35">
        <f>ROUND(ROUND(H24,2)*ROUND(G24,3),2)</f>
      </c>
      <c s="33" t="s">
        <v>1048</v>
      </c>
      <c r="O24">
        <f>(I24*21)/100</f>
      </c>
      <c t="s">
        <v>33</v>
      </c>
    </row>
    <row r="25" spans="1:5" ht="12.75">
      <c r="A25" s="36" t="s">
        <v>67</v>
      </c>
      <c r="E25" s="37" t="s">
        <v>63</v>
      </c>
    </row>
    <row r="26" spans="1:5" ht="12.75">
      <c r="A26" s="38" t="s">
        <v>68</v>
      </c>
      <c r="E26" s="39" t="s">
        <v>20730</v>
      </c>
    </row>
    <row r="27" spans="1:5" ht="153">
      <c r="A27" t="s">
        <v>70</v>
      </c>
      <c r="E27" s="37" t="s">
        <v>20724</v>
      </c>
    </row>
    <row r="28" spans="1:18" ht="12.75" customHeight="1">
      <c r="A28" s="6" t="s">
        <v>58</v>
      </c>
      <c s="6"/>
      <c s="42" t="s">
        <v>39</v>
      </c>
      <c s="6"/>
      <c s="29" t="s">
        <v>3391</v>
      </c>
      <c s="6"/>
      <c s="6"/>
      <c s="6"/>
      <c s="43">
        <f>0+Q28</f>
      </c>
      <c s="6"/>
      <c r="O28">
        <f>0+R28</f>
      </c>
      <c r="Q28">
        <f>0+I29+I33+I37+I41+I45+I49+I53+I57+I61+I65+I69+I73</f>
      </c>
      <c>
        <f>0+O29+O33+O37+O41+O45+O49+O53+O57+O61+O65+O69+O73</f>
      </c>
    </row>
    <row r="29" spans="1:16" ht="12.75">
      <c r="A29" s="26" t="s">
        <v>61</v>
      </c>
      <c s="31" t="s">
        <v>39</v>
      </c>
      <c s="31" t="s">
        <v>4331</v>
      </c>
      <c s="26" t="s">
        <v>63</v>
      </c>
      <c s="32" t="s">
        <v>4332</v>
      </c>
      <c s="33" t="s">
        <v>65</v>
      </c>
      <c s="34">
        <v>5</v>
      </c>
      <c s="35">
        <v>0</v>
      </c>
      <c s="35">
        <f>ROUND(ROUND(H29,2)*ROUND(G29,3),2)</f>
      </c>
      <c s="33" t="s">
        <v>66</v>
      </c>
      <c r="O29">
        <f>(I29*21)/100</f>
      </c>
      <c t="s">
        <v>33</v>
      </c>
    </row>
    <row r="30" spans="1:5" ht="12.75">
      <c r="A30" s="36" t="s">
        <v>67</v>
      </c>
      <c r="E30" s="37" t="s">
        <v>63</v>
      </c>
    </row>
    <row r="31" spans="1:5" ht="12.75">
      <c r="A31" s="38" t="s">
        <v>68</v>
      </c>
      <c r="E31" s="39" t="s">
        <v>20731</v>
      </c>
    </row>
    <row r="32" spans="1:5" ht="12.75">
      <c r="A32" t="s">
        <v>70</v>
      </c>
      <c r="E32" s="37" t="s">
        <v>2843</v>
      </c>
    </row>
    <row r="33" spans="1:16" ht="12.75">
      <c r="A33" s="26" t="s">
        <v>61</v>
      </c>
      <c s="31" t="s">
        <v>33</v>
      </c>
      <c s="31" t="s">
        <v>4135</v>
      </c>
      <c s="26" t="s">
        <v>63</v>
      </c>
      <c s="32" t="s">
        <v>4136</v>
      </c>
      <c s="33" t="s">
        <v>65</v>
      </c>
      <c s="34">
        <v>233.58</v>
      </c>
      <c s="35">
        <v>0</v>
      </c>
      <c s="35">
        <f>ROUND(ROUND(H33,2)*ROUND(G33,3),2)</f>
      </c>
      <c s="33" t="s">
        <v>66</v>
      </c>
      <c r="O33">
        <f>(I33*21)/100</f>
      </c>
      <c t="s">
        <v>33</v>
      </c>
    </row>
    <row r="34" spans="1:5" ht="12.75">
      <c r="A34" s="36" t="s">
        <v>67</v>
      </c>
      <c r="E34" s="37" t="s">
        <v>63</v>
      </c>
    </row>
    <row r="35" spans="1:5" ht="12.75">
      <c r="A35" s="38" t="s">
        <v>68</v>
      </c>
      <c r="E35" s="39" t="s">
        <v>20732</v>
      </c>
    </row>
    <row r="36" spans="1:5" ht="12.75">
      <c r="A36" t="s">
        <v>70</v>
      </c>
      <c r="E36" s="37" t="s">
        <v>2843</v>
      </c>
    </row>
    <row r="37" spans="1:16" ht="12.75">
      <c r="A37" s="26" t="s">
        <v>61</v>
      </c>
      <c s="31" t="s">
        <v>32</v>
      </c>
      <c s="31" t="s">
        <v>1107</v>
      </c>
      <c s="26" t="s">
        <v>63</v>
      </c>
      <c s="32" t="s">
        <v>1108</v>
      </c>
      <c s="33" t="s">
        <v>65</v>
      </c>
      <c s="34">
        <v>155.72</v>
      </c>
      <c s="35">
        <v>0</v>
      </c>
      <c s="35">
        <f>ROUND(ROUND(H37,2)*ROUND(G37,3),2)</f>
      </c>
      <c s="33" t="s">
        <v>66</v>
      </c>
      <c r="O37">
        <f>(I37*21)/100</f>
      </c>
      <c t="s">
        <v>33</v>
      </c>
    </row>
    <row r="38" spans="1:5" ht="12.75">
      <c r="A38" s="36" t="s">
        <v>67</v>
      </c>
      <c r="E38" s="37" t="s">
        <v>63</v>
      </c>
    </row>
    <row r="39" spans="1:5" ht="12.75">
      <c r="A39" s="38" t="s">
        <v>68</v>
      </c>
      <c r="E39" s="39" t="s">
        <v>20733</v>
      </c>
    </row>
    <row r="40" spans="1:5" ht="12.75">
      <c r="A40" t="s">
        <v>70</v>
      </c>
      <c r="E40" s="37" t="s">
        <v>2843</v>
      </c>
    </row>
    <row r="41" spans="1:16" ht="12.75">
      <c r="A41" s="26" t="s">
        <v>61</v>
      </c>
      <c s="31" t="s">
        <v>43</v>
      </c>
      <c s="31" t="s">
        <v>1114</v>
      </c>
      <c s="26" t="s">
        <v>63</v>
      </c>
      <c s="32" t="s">
        <v>1115</v>
      </c>
      <c s="33" t="s">
        <v>81</v>
      </c>
      <c s="34">
        <v>75</v>
      </c>
      <c s="35">
        <v>0</v>
      </c>
      <c s="35">
        <f>ROUND(ROUND(H41,2)*ROUND(G41,3),2)</f>
      </c>
      <c s="33" t="s">
        <v>66</v>
      </c>
      <c r="O41">
        <f>(I41*21)/100</f>
      </c>
      <c t="s">
        <v>33</v>
      </c>
    </row>
    <row r="42" spans="1:5" ht="12.75">
      <c r="A42" s="36" t="s">
        <v>67</v>
      </c>
      <c r="E42" s="37" t="s">
        <v>63</v>
      </c>
    </row>
    <row r="43" spans="1:5" ht="12.75">
      <c r="A43" s="38" t="s">
        <v>68</v>
      </c>
      <c r="E43" s="39" t="s">
        <v>20734</v>
      </c>
    </row>
    <row r="44" spans="1:5" ht="12.75">
      <c r="A44" t="s">
        <v>70</v>
      </c>
      <c r="E44" s="37" t="s">
        <v>2843</v>
      </c>
    </row>
    <row r="45" spans="1:16" ht="12.75">
      <c r="A45" s="26" t="s">
        <v>61</v>
      </c>
      <c s="31" t="s">
        <v>45</v>
      </c>
      <c s="31" t="s">
        <v>1118</v>
      </c>
      <c s="26" t="s">
        <v>63</v>
      </c>
      <c s="32" t="s">
        <v>1119</v>
      </c>
      <c s="33" t="s">
        <v>65</v>
      </c>
      <c s="34">
        <v>311.44</v>
      </c>
      <c s="35">
        <v>0</v>
      </c>
      <c s="35">
        <f>ROUND(ROUND(H45,2)*ROUND(G45,3),2)</f>
      </c>
      <c s="33" t="s">
        <v>66</v>
      </c>
      <c r="O45">
        <f>(I45*21)/100</f>
      </c>
      <c t="s">
        <v>33</v>
      </c>
    </row>
    <row r="46" spans="1:5" ht="12.75">
      <c r="A46" s="36" t="s">
        <v>67</v>
      </c>
      <c r="E46" s="37" t="s">
        <v>63</v>
      </c>
    </row>
    <row r="47" spans="1:5" ht="12.75">
      <c r="A47" s="38" t="s">
        <v>68</v>
      </c>
      <c r="E47" s="39" t="s">
        <v>20735</v>
      </c>
    </row>
    <row r="48" spans="1:5" ht="12.75">
      <c r="A48" t="s">
        <v>70</v>
      </c>
      <c r="E48" s="37" t="s">
        <v>2843</v>
      </c>
    </row>
    <row r="49" spans="1:16" ht="12.75">
      <c r="A49" s="26" t="s">
        <v>61</v>
      </c>
      <c s="31" t="s">
        <v>47</v>
      </c>
      <c s="31" t="s">
        <v>4435</v>
      </c>
      <c s="26" t="s">
        <v>63</v>
      </c>
      <c s="32" t="s">
        <v>4436</v>
      </c>
      <c s="33" t="s">
        <v>65</v>
      </c>
      <c s="34">
        <v>77.86</v>
      </c>
      <c s="35">
        <v>0</v>
      </c>
      <c s="35">
        <f>ROUND(ROUND(H49,2)*ROUND(G49,3),2)</f>
      </c>
      <c s="33" t="s">
        <v>66</v>
      </c>
      <c r="O49">
        <f>(I49*21)/100</f>
      </c>
      <c t="s">
        <v>33</v>
      </c>
    </row>
    <row r="50" spans="1:5" ht="12.75">
      <c r="A50" s="36" t="s">
        <v>67</v>
      </c>
      <c r="E50" s="37" t="s">
        <v>20736</v>
      </c>
    </row>
    <row r="51" spans="1:5" ht="12.75">
      <c r="A51" s="38" t="s">
        <v>68</v>
      </c>
      <c r="E51" s="39" t="s">
        <v>20737</v>
      </c>
    </row>
    <row r="52" spans="1:5" ht="12.75">
      <c r="A52" t="s">
        <v>70</v>
      </c>
      <c r="E52" s="37" t="s">
        <v>2843</v>
      </c>
    </row>
    <row r="53" spans="1:16" ht="12.75">
      <c r="A53" s="26" t="s">
        <v>61</v>
      </c>
      <c s="31" t="s">
        <v>87</v>
      </c>
      <c s="31" t="s">
        <v>7613</v>
      </c>
      <c s="26" t="s">
        <v>63</v>
      </c>
      <c s="32" t="s">
        <v>7614</v>
      </c>
      <c s="33" t="s">
        <v>1090</v>
      </c>
      <c s="34">
        <v>1356</v>
      </c>
      <c s="35">
        <v>0</v>
      </c>
      <c s="35">
        <f>ROUND(ROUND(H53,2)*ROUND(G53,3),2)</f>
      </c>
      <c s="33" t="s">
        <v>66</v>
      </c>
      <c r="O53">
        <f>(I53*21)/100</f>
      </c>
      <c t="s">
        <v>33</v>
      </c>
    </row>
    <row r="54" spans="1:5" ht="12.75">
      <c r="A54" s="36" t="s">
        <v>67</v>
      </c>
      <c r="E54" s="37" t="s">
        <v>63</v>
      </c>
    </row>
    <row r="55" spans="1:5" ht="12.75">
      <c r="A55" s="38" t="s">
        <v>68</v>
      </c>
      <c r="E55" s="39" t="s">
        <v>20738</v>
      </c>
    </row>
    <row r="56" spans="1:5" ht="12.75">
      <c r="A56" t="s">
        <v>70</v>
      </c>
      <c r="E56" s="37" t="s">
        <v>2843</v>
      </c>
    </row>
    <row r="57" spans="1:16" ht="12.75">
      <c r="A57" s="26" t="s">
        <v>61</v>
      </c>
      <c s="31" t="s">
        <v>91</v>
      </c>
      <c s="31" t="s">
        <v>4677</v>
      </c>
      <c s="26" t="s">
        <v>63</v>
      </c>
      <c s="32" t="s">
        <v>4678</v>
      </c>
      <c s="33" t="s">
        <v>65</v>
      </c>
      <c s="34">
        <v>5</v>
      </c>
      <c s="35">
        <v>0</v>
      </c>
      <c s="35">
        <f>ROUND(ROUND(H57,2)*ROUND(G57,3),2)</f>
      </c>
      <c s="33" t="s">
        <v>66</v>
      </c>
      <c r="O57">
        <f>(I57*21)/100</f>
      </c>
      <c t="s">
        <v>33</v>
      </c>
    </row>
    <row r="58" spans="1:5" ht="12.75">
      <c r="A58" s="36" t="s">
        <v>67</v>
      </c>
      <c r="E58" s="37" t="s">
        <v>20739</v>
      </c>
    </row>
    <row r="59" spans="1:5" ht="12.75">
      <c r="A59" s="38" t="s">
        <v>68</v>
      </c>
      <c r="E59" s="39" t="s">
        <v>20740</v>
      </c>
    </row>
    <row r="60" spans="1:5" ht="12.75">
      <c r="A60" t="s">
        <v>70</v>
      </c>
      <c r="E60" s="37" t="s">
        <v>2843</v>
      </c>
    </row>
    <row r="61" spans="1:16" ht="12.75">
      <c r="A61" s="26" t="s">
        <v>61</v>
      </c>
      <c s="31" t="s">
        <v>52</v>
      </c>
      <c s="31" t="s">
        <v>95</v>
      </c>
      <c s="26" t="s">
        <v>63</v>
      </c>
      <c s="32" t="s">
        <v>96</v>
      </c>
      <c s="33" t="s">
        <v>81</v>
      </c>
      <c s="34">
        <v>1131</v>
      </c>
      <c s="35">
        <v>0</v>
      </c>
      <c s="35">
        <f>ROUND(ROUND(H61,2)*ROUND(G61,3),2)</f>
      </c>
      <c s="33" t="s">
        <v>66</v>
      </c>
      <c r="O61">
        <f>(I61*21)/100</f>
      </c>
      <c t="s">
        <v>33</v>
      </c>
    </row>
    <row r="62" spans="1:5" ht="12.75">
      <c r="A62" s="36" t="s">
        <v>67</v>
      </c>
      <c r="E62" s="37" t="s">
        <v>63</v>
      </c>
    </row>
    <row r="63" spans="1:5" ht="12.75">
      <c r="A63" s="38" t="s">
        <v>68</v>
      </c>
      <c r="E63" s="39" t="s">
        <v>20741</v>
      </c>
    </row>
    <row r="64" spans="1:5" ht="12.75">
      <c r="A64" t="s">
        <v>70</v>
      </c>
      <c r="E64" s="37" t="s">
        <v>2843</v>
      </c>
    </row>
    <row r="65" spans="1:16" ht="12.75">
      <c r="A65" s="26" t="s">
        <v>61</v>
      </c>
      <c s="31" t="s">
        <v>54</v>
      </c>
      <c s="31" t="s">
        <v>98</v>
      </c>
      <c s="26" t="s">
        <v>63</v>
      </c>
      <c s="32" t="s">
        <v>99</v>
      </c>
      <c s="33" t="s">
        <v>81</v>
      </c>
      <c s="34">
        <v>155</v>
      </c>
      <c s="35">
        <v>0</v>
      </c>
      <c s="35">
        <f>ROUND(ROUND(H65,2)*ROUND(G65,3),2)</f>
      </c>
      <c s="33" t="s">
        <v>66</v>
      </c>
      <c r="O65">
        <f>(I65*21)/100</f>
      </c>
      <c t="s">
        <v>33</v>
      </c>
    </row>
    <row r="66" spans="1:5" ht="12.75">
      <c r="A66" s="36" t="s">
        <v>67</v>
      </c>
      <c r="E66" s="37" t="s">
        <v>63</v>
      </c>
    </row>
    <row r="67" spans="1:5" ht="12.75">
      <c r="A67" s="38" t="s">
        <v>68</v>
      </c>
      <c r="E67" s="39" t="s">
        <v>20742</v>
      </c>
    </row>
    <row r="68" spans="1:5" ht="12.75">
      <c r="A68" t="s">
        <v>70</v>
      </c>
      <c r="E68" s="37" t="s">
        <v>2843</v>
      </c>
    </row>
    <row r="69" spans="1:16" ht="12.75">
      <c r="A69" s="26" t="s">
        <v>61</v>
      </c>
      <c s="31" t="s">
        <v>103</v>
      </c>
      <c s="31" t="s">
        <v>100</v>
      </c>
      <c s="26" t="s">
        <v>63</v>
      </c>
      <c s="32" t="s">
        <v>101</v>
      </c>
      <c s="33" t="s">
        <v>81</v>
      </c>
      <c s="34">
        <v>112</v>
      </c>
      <c s="35">
        <v>0</v>
      </c>
      <c s="35">
        <f>ROUND(ROUND(H69,2)*ROUND(G69,3),2)</f>
      </c>
      <c s="33" t="s">
        <v>66</v>
      </c>
      <c r="O69">
        <f>(I69*21)/100</f>
      </c>
      <c t="s">
        <v>33</v>
      </c>
    </row>
    <row r="70" spans="1:5" ht="12.75">
      <c r="A70" s="36" t="s">
        <v>67</v>
      </c>
      <c r="E70" s="37" t="s">
        <v>63</v>
      </c>
    </row>
    <row r="71" spans="1:5" ht="12.75">
      <c r="A71" s="38" t="s">
        <v>68</v>
      </c>
      <c r="E71" s="39" t="s">
        <v>20743</v>
      </c>
    </row>
    <row r="72" spans="1:5" ht="12.75">
      <c r="A72" t="s">
        <v>70</v>
      </c>
      <c r="E72" s="37" t="s">
        <v>2843</v>
      </c>
    </row>
    <row r="73" spans="1:16" ht="25.5">
      <c r="A73" s="26" t="s">
        <v>61</v>
      </c>
      <c s="31" t="s">
        <v>115</v>
      </c>
      <c s="31" t="s">
        <v>1146</v>
      </c>
      <c s="26" t="s">
        <v>63</v>
      </c>
      <c s="32" t="s">
        <v>1147</v>
      </c>
      <c s="33" t="s">
        <v>85</v>
      </c>
      <c s="34">
        <v>20</v>
      </c>
      <c s="35">
        <v>0</v>
      </c>
      <c s="35">
        <f>ROUND(ROUND(H73,2)*ROUND(G73,3),2)</f>
      </c>
      <c s="33" t="s">
        <v>66</v>
      </c>
      <c r="O73">
        <f>(I73*21)/100</f>
      </c>
      <c t="s">
        <v>33</v>
      </c>
    </row>
    <row r="74" spans="1:5" ht="12.75">
      <c r="A74" s="36" t="s">
        <v>67</v>
      </c>
      <c r="E74" s="37" t="s">
        <v>63</v>
      </c>
    </row>
    <row r="75" spans="1:5" ht="12.75">
      <c r="A75" s="38" t="s">
        <v>68</v>
      </c>
      <c r="E75" s="39" t="s">
        <v>20744</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0+I78+I82+I86+I90+I94+I98+I102+I106+I110+I114+I118+I122+I126+I130+I134+I138+I142+I146+I150+I154+I158+I162+I166+I170+I174+I178+I182+I186+I190+I194+I198+I202+I206+I210+I214+I218+I222+I226+I230+I234+I238</f>
      </c>
      <c>
        <f>0+O78+O82+O86+O90+O94+O98+O102+O106+O110+O114+O118+O122+O126+O130+O134+O138+O142+O146+O150+O154+O158+O162+O166+O170+O174+O178+O182+O186+O190+O194+O198+O202+O206+O210+O214+O218+O222+O226+O230+O234+O238</f>
      </c>
    </row>
    <row r="78" spans="1:16" ht="12.75">
      <c r="A78" s="26" t="s">
        <v>61</v>
      </c>
      <c s="31" t="s">
        <v>50</v>
      </c>
      <c s="31" t="s">
        <v>92</v>
      </c>
      <c s="26" t="s">
        <v>63</v>
      </c>
      <c s="32" t="s">
        <v>93</v>
      </c>
      <c s="33" t="s">
        <v>85</v>
      </c>
      <c s="34">
        <v>56</v>
      </c>
      <c s="35">
        <v>0</v>
      </c>
      <c s="35">
        <f>ROUND(ROUND(H78,2)*ROUND(G78,3),2)</f>
      </c>
      <c s="33" t="s">
        <v>66</v>
      </c>
      <c r="O78">
        <f>(I78*21)/100</f>
      </c>
      <c t="s">
        <v>33</v>
      </c>
    </row>
    <row r="79" spans="1:5" ht="12.75">
      <c r="A79" s="36" t="s">
        <v>67</v>
      </c>
      <c r="E79" s="37" t="s">
        <v>63</v>
      </c>
    </row>
    <row r="80" spans="1:5" ht="12.75">
      <c r="A80" s="38" t="s">
        <v>68</v>
      </c>
      <c r="E80" s="39" t="s">
        <v>20744</v>
      </c>
    </row>
    <row r="81" spans="1:5" ht="12.75">
      <c r="A81" t="s">
        <v>70</v>
      </c>
      <c r="E81" s="37" t="s">
        <v>2843</v>
      </c>
    </row>
    <row r="82" spans="1:16" ht="12.75">
      <c r="A82" s="26" t="s">
        <v>61</v>
      </c>
      <c s="31" t="s">
        <v>107</v>
      </c>
      <c s="31" t="s">
        <v>3141</v>
      </c>
      <c s="26" t="s">
        <v>63</v>
      </c>
      <c s="32" t="s">
        <v>3142</v>
      </c>
      <c s="33" t="s">
        <v>1090</v>
      </c>
      <c s="34">
        <v>0.05</v>
      </c>
      <c s="35">
        <v>0</v>
      </c>
      <c s="35">
        <f>ROUND(ROUND(H82,2)*ROUND(G82,3),2)</f>
      </c>
      <c s="33" t="s">
        <v>66</v>
      </c>
      <c r="O82">
        <f>(I82*21)/100</f>
      </c>
      <c t="s">
        <v>33</v>
      </c>
    </row>
    <row r="83" spans="1:5" ht="12.75">
      <c r="A83" s="36" t="s">
        <v>67</v>
      </c>
      <c r="E83" s="37" t="s">
        <v>63</v>
      </c>
    </row>
    <row r="84" spans="1:5" ht="12.75">
      <c r="A84" s="38" t="s">
        <v>68</v>
      </c>
      <c r="E84" s="39" t="s">
        <v>20745</v>
      </c>
    </row>
    <row r="85" spans="1:5" ht="12.75">
      <c r="A85" t="s">
        <v>70</v>
      </c>
      <c r="E85" s="37" t="s">
        <v>2843</v>
      </c>
    </row>
    <row r="86" spans="1:16" ht="12.75">
      <c r="A86" s="26" t="s">
        <v>61</v>
      </c>
      <c s="31" t="s">
        <v>111</v>
      </c>
      <c s="31" t="s">
        <v>786</v>
      </c>
      <c s="26" t="s">
        <v>63</v>
      </c>
      <c s="32" t="s">
        <v>787</v>
      </c>
      <c s="33" t="s">
        <v>85</v>
      </c>
      <c s="34">
        <v>15</v>
      </c>
      <c s="35">
        <v>0</v>
      </c>
      <c s="35">
        <f>ROUND(ROUND(H86,2)*ROUND(G86,3),2)</f>
      </c>
      <c s="33" t="s">
        <v>66</v>
      </c>
      <c r="O86">
        <f>(I86*21)/100</f>
      </c>
      <c t="s">
        <v>33</v>
      </c>
    </row>
    <row r="87" spans="1:5" ht="12.75">
      <c r="A87" s="36" t="s">
        <v>67</v>
      </c>
      <c r="E87" s="37" t="s">
        <v>63</v>
      </c>
    </row>
    <row r="88" spans="1:5" ht="12.75">
      <c r="A88" s="38" t="s">
        <v>68</v>
      </c>
      <c r="E88" s="39" t="s">
        <v>20744</v>
      </c>
    </row>
    <row r="89" spans="1:5" ht="12.75">
      <c r="A89" t="s">
        <v>70</v>
      </c>
      <c r="E89" s="37" t="s">
        <v>2843</v>
      </c>
    </row>
    <row r="90" spans="1:16" ht="12.75">
      <c r="A90" s="26" t="s">
        <v>61</v>
      </c>
      <c s="31" t="s">
        <v>119</v>
      </c>
      <c s="31" t="s">
        <v>5388</v>
      </c>
      <c s="26" t="s">
        <v>63</v>
      </c>
      <c s="32" t="s">
        <v>5389</v>
      </c>
      <c s="33" t="s">
        <v>81</v>
      </c>
      <c s="34">
        <v>50</v>
      </c>
      <c s="35">
        <v>0</v>
      </c>
      <c s="35">
        <f>ROUND(ROUND(H90,2)*ROUND(G90,3),2)</f>
      </c>
      <c s="33" t="s">
        <v>66</v>
      </c>
      <c r="O90">
        <f>(I90*21)/100</f>
      </c>
      <c t="s">
        <v>33</v>
      </c>
    </row>
    <row r="91" spans="1:5" ht="12.75">
      <c r="A91" s="36" t="s">
        <v>67</v>
      </c>
      <c r="E91" s="37" t="s">
        <v>63</v>
      </c>
    </row>
    <row r="92" spans="1:5" ht="12.75">
      <c r="A92" s="38" t="s">
        <v>68</v>
      </c>
      <c r="E92" s="39" t="s">
        <v>20746</v>
      </c>
    </row>
    <row r="93" spans="1:5" ht="12.75">
      <c r="A93" t="s">
        <v>70</v>
      </c>
      <c r="E93" s="37" t="s">
        <v>2843</v>
      </c>
    </row>
    <row r="94" spans="1:16" ht="12.75">
      <c r="A94" s="26" t="s">
        <v>61</v>
      </c>
      <c s="31" t="s">
        <v>123</v>
      </c>
      <c s="31" t="s">
        <v>20747</v>
      </c>
      <c s="26" t="s">
        <v>63</v>
      </c>
      <c s="32" t="s">
        <v>20748</v>
      </c>
      <c s="33" t="s">
        <v>85</v>
      </c>
      <c s="34">
        <v>20</v>
      </c>
      <c s="35">
        <v>0</v>
      </c>
      <c s="35">
        <f>ROUND(ROUND(H94,2)*ROUND(G94,3),2)</f>
      </c>
      <c s="33" t="s">
        <v>66</v>
      </c>
      <c r="O94">
        <f>(I94*21)/100</f>
      </c>
      <c t="s">
        <v>33</v>
      </c>
    </row>
    <row r="95" spans="1:5" ht="12.75">
      <c r="A95" s="36" t="s">
        <v>67</v>
      </c>
      <c r="E95" s="37" t="s">
        <v>63</v>
      </c>
    </row>
    <row r="96" spans="1:5" ht="12.75">
      <c r="A96" s="38" t="s">
        <v>68</v>
      </c>
      <c r="E96" s="39" t="s">
        <v>20749</v>
      </c>
    </row>
    <row r="97" spans="1:5" ht="12.75">
      <c r="A97" t="s">
        <v>70</v>
      </c>
      <c r="E97" s="37" t="s">
        <v>2843</v>
      </c>
    </row>
    <row r="98" spans="1:16" ht="12.75">
      <c r="A98" s="26" t="s">
        <v>61</v>
      </c>
      <c s="31" t="s">
        <v>127</v>
      </c>
      <c s="31" t="s">
        <v>1636</v>
      </c>
      <c s="26" t="s">
        <v>63</v>
      </c>
      <c s="32" t="s">
        <v>1637</v>
      </c>
      <c s="33" t="s">
        <v>81</v>
      </c>
      <c s="34">
        <v>4353</v>
      </c>
      <c s="35">
        <v>0</v>
      </c>
      <c s="35">
        <f>ROUND(ROUND(H98,2)*ROUND(G98,3),2)</f>
      </c>
      <c s="33" t="s">
        <v>66</v>
      </c>
      <c r="O98">
        <f>(I98*21)/100</f>
      </c>
      <c t="s">
        <v>33</v>
      </c>
    </row>
    <row r="99" spans="1:5" ht="12.75">
      <c r="A99" s="36" t="s">
        <v>67</v>
      </c>
      <c r="E99" s="37" t="s">
        <v>63</v>
      </c>
    </row>
    <row r="100" spans="1:5" ht="25.5">
      <c r="A100" s="38" t="s">
        <v>68</v>
      </c>
      <c r="E100" s="39" t="s">
        <v>20750</v>
      </c>
    </row>
    <row r="101" spans="1:5" ht="12.75">
      <c r="A101" t="s">
        <v>70</v>
      </c>
      <c r="E101" s="37" t="s">
        <v>2843</v>
      </c>
    </row>
    <row r="102" spans="1:16" ht="12.75">
      <c r="A102" s="26" t="s">
        <v>61</v>
      </c>
      <c s="31" t="s">
        <v>131</v>
      </c>
      <c s="31" t="s">
        <v>3246</v>
      </c>
      <c s="26" t="s">
        <v>63</v>
      </c>
      <c s="32" t="s">
        <v>3247</v>
      </c>
      <c s="33" t="s">
        <v>81</v>
      </c>
      <c s="34">
        <v>2859</v>
      </c>
      <c s="35">
        <v>0</v>
      </c>
      <c s="35">
        <f>ROUND(ROUND(H102,2)*ROUND(G102,3),2)</f>
      </c>
      <c s="33" t="s">
        <v>66</v>
      </c>
      <c r="O102">
        <f>(I102*21)/100</f>
      </c>
      <c t="s">
        <v>33</v>
      </c>
    </row>
    <row r="103" spans="1:5" ht="12.75">
      <c r="A103" s="36" t="s">
        <v>67</v>
      </c>
      <c r="E103" s="37" t="s">
        <v>63</v>
      </c>
    </row>
    <row r="104" spans="1:5" ht="51">
      <c r="A104" s="38" t="s">
        <v>68</v>
      </c>
      <c r="E104" s="39" t="s">
        <v>20751</v>
      </c>
    </row>
    <row r="105" spans="1:5" ht="12.75">
      <c r="A105" t="s">
        <v>70</v>
      </c>
      <c r="E105" s="37" t="s">
        <v>2843</v>
      </c>
    </row>
    <row r="106" spans="1:16" ht="12.75">
      <c r="A106" s="26" t="s">
        <v>61</v>
      </c>
      <c s="31" t="s">
        <v>135</v>
      </c>
      <c s="31" t="s">
        <v>20752</v>
      </c>
      <c s="26" t="s">
        <v>63</v>
      </c>
      <c s="32" t="s">
        <v>20753</v>
      </c>
      <c s="33" t="s">
        <v>81</v>
      </c>
      <c s="34">
        <v>40</v>
      </c>
      <c s="35">
        <v>0</v>
      </c>
      <c s="35">
        <f>ROUND(ROUND(H106,2)*ROUND(G106,3),2)</f>
      </c>
      <c s="33" t="s">
        <v>66</v>
      </c>
      <c r="O106">
        <f>(I106*21)/100</f>
      </c>
      <c t="s">
        <v>33</v>
      </c>
    </row>
    <row r="107" spans="1:5" ht="12.75">
      <c r="A107" s="36" t="s">
        <v>67</v>
      </c>
      <c r="E107" s="37" t="s">
        <v>63</v>
      </c>
    </row>
    <row r="108" spans="1:5" ht="12.75">
      <c r="A108" s="38" t="s">
        <v>68</v>
      </c>
      <c r="E108" s="39" t="s">
        <v>20754</v>
      </c>
    </row>
    <row r="109" spans="1:5" ht="12.75">
      <c r="A109" t="s">
        <v>70</v>
      </c>
      <c r="E109" s="37" t="s">
        <v>2843</v>
      </c>
    </row>
    <row r="110" spans="1:16" ht="12.75">
      <c r="A110" s="26" t="s">
        <v>61</v>
      </c>
      <c s="31" t="s">
        <v>139</v>
      </c>
      <c s="31" t="s">
        <v>20755</v>
      </c>
      <c s="26" t="s">
        <v>63</v>
      </c>
      <c s="32" t="s">
        <v>20756</v>
      </c>
      <c s="33" t="s">
        <v>81</v>
      </c>
      <c s="34">
        <v>95</v>
      </c>
      <c s="35">
        <v>0</v>
      </c>
      <c s="35">
        <f>ROUND(ROUND(H110,2)*ROUND(G110,3),2)</f>
      </c>
      <c s="33" t="s">
        <v>66</v>
      </c>
      <c r="O110">
        <f>(I110*21)/100</f>
      </c>
      <c t="s">
        <v>33</v>
      </c>
    </row>
    <row r="111" spans="1:5" ht="12.75">
      <c r="A111" s="36" t="s">
        <v>67</v>
      </c>
      <c r="E111" s="37" t="s">
        <v>63</v>
      </c>
    </row>
    <row r="112" spans="1:5" ht="12.75">
      <c r="A112" s="38" t="s">
        <v>68</v>
      </c>
      <c r="E112" s="39" t="s">
        <v>20757</v>
      </c>
    </row>
    <row r="113" spans="1:5" ht="12.75">
      <c r="A113" t="s">
        <v>70</v>
      </c>
      <c r="E113" s="37" t="s">
        <v>2843</v>
      </c>
    </row>
    <row r="114" spans="1:16" ht="25.5">
      <c r="A114" s="26" t="s">
        <v>61</v>
      </c>
      <c s="31" t="s">
        <v>143</v>
      </c>
      <c s="31" t="s">
        <v>3286</v>
      </c>
      <c s="26" t="s">
        <v>63</v>
      </c>
      <c s="32" t="s">
        <v>3287</v>
      </c>
      <c s="33" t="s">
        <v>81</v>
      </c>
      <c s="34">
        <v>3270</v>
      </c>
      <c s="35">
        <v>0</v>
      </c>
      <c s="35">
        <f>ROUND(ROUND(H114,2)*ROUND(G114,3),2)</f>
      </c>
      <c s="33" t="s">
        <v>66</v>
      </c>
      <c r="O114">
        <f>(I114*21)/100</f>
      </c>
      <c t="s">
        <v>33</v>
      </c>
    </row>
    <row r="115" spans="1:5" ht="12.75">
      <c r="A115" s="36" t="s">
        <v>67</v>
      </c>
      <c r="E115" s="37" t="s">
        <v>63</v>
      </c>
    </row>
    <row r="116" spans="1:5" ht="25.5">
      <c r="A116" s="38" t="s">
        <v>68</v>
      </c>
      <c r="E116" s="39" t="s">
        <v>20758</v>
      </c>
    </row>
    <row r="117" spans="1:5" ht="12.75">
      <c r="A117" t="s">
        <v>70</v>
      </c>
      <c r="E117" s="37" t="s">
        <v>2843</v>
      </c>
    </row>
    <row r="118" spans="1:16" ht="12.75">
      <c r="A118" s="26" t="s">
        <v>61</v>
      </c>
      <c s="31" t="s">
        <v>148</v>
      </c>
      <c s="31" t="s">
        <v>2953</v>
      </c>
      <c s="26" t="s">
        <v>63</v>
      </c>
      <c s="32" t="s">
        <v>2954</v>
      </c>
      <c s="33" t="s">
        <v>81</v>
      </c>
      <c s="34">
        <v>400</v>
      </c>
      <c s="35">
        <v>0</v>
      </c>
      <c s="35">
        <f>ROUND(ROUND(H118,2)*ROUND(G118,3),2)</f>
      </c>
      <c s="33" t="s">
        <v>66</v>
      </c>
      <c r="O118">
        <f>(I118*21)/100</f>
      </c>
      <c t="s">
        <v>33</v>
      </c>
    </row>
    <row r="119" spans="1:5" ht="12.75">
      <c r="A119" s="36" t="s">
        <v>67</v>
      </c>
      <c r="E119" s="37" t="s">
        <v>63</v>
      </c>
    </row>
    <row r="120" spans="1:5" ht="12.75">
      <c r="A120" s="38" t="s">
        <v>68</v>
      </c>
      <c r="E120" s="39" t="s">
        <v>20759</v>
      </c>
    </row>
    <row r="121" spans="1:5" ht="12.75">
      <c r="A121" t="s">
        <v>70</v>
      </c>
      <c r="E121" s="37" t="s">
        <v>2843</v>
      </c>
    </row>
    <row r="122" spans="1:16" ht="25.5">
      <c r="A122" s="26" t="s">
        <v>61</v>
      </c>
      <c s="31" t="s">
        <v>151</v>
      </c>
      <c s="31" t="s">
        <v>1030</v>
      </c>
      <c s="26" t="s">
        <v>63</v>
      </c>
      <c s="32" t="s">
        <v>1031</v>
      </c>
      <c s="33" t="s">
        <v>85</v>
      </c>
      <c s="34">
        <v>124</v>
      </c>
      <c s="35">
        <v>0</v>
      </c>
      <c s="35">
        <f>ROUND(ROUND(H122,2)*ROUND(G122,3),2)</f>
      </c>
      <c s="33" t="s">
        <v>66</v>
      </c>
      <c r="O122">
        <f>(I122*21)/100</f>
      </c>
      <c t="s">
        <v>33</v>
      </c>
    </row>
    <row r="123" spans="1:5" ht="12.75">
      <c r="A123" s="36" t="s">
        <v>67</v>
      </c>
      <c r="E123" s="37" t="s">
        <v>63</v>
      </c>
    </row>
    <row r="124" spans="1:5" ht="76.5">
      <c r="A124" s="38" t="s">
        <v>68</v>
      </c>
      <c r="E124" s="39" t="s">
        <v>20760</v>
      </c>
    </row>
    <row r="125" spans="1:5" ht="12.75">
      <c r="A125" t="s">
        <v>70</v>
      </c>
      <c r="E125" s="37" t="s">
        <v>2843</v>
      </c>
    </row>
    <row r="126" spans="1:16" ht="25.5">
      <c r="A126" s="26" t="s">
        <v>61</v>
      </c>
      <c s="31" t="s">
        <v>155</v>
      </c>
      <c s="31" t="s">
        <v>3288</v>
      </c>
      <c s="26" t="s">
        <v>63</v>
      </c>
      <c s="32" t="s">
        <v>3289</v>
      </c>
      <c s="33" t="s">
        <v>85</v>
      </c>
      <c s="34">
        <v>12</v>
      </c>
      <c s="35">
        <v>0</v>
      </c>
      <c s="35">
        <f>ROUND(ROUND(H126,2)*ROUND(G126,3),2)</f>
      </c>
      <c s="33" t="s">
        <v>66</v>
      </c>
      <c r="O126">
        <f>(I126*21)/100</f>
      </c>
      <c t="s">
        <v>33</v>
      </c>
    </row>
    <row r="127" spans="1:5" ht="12.75">
      <c r="A127" s="36" t="s">
        <v>67</v>
      </c>
      <c r="E127" s="37" t="s">
        <v>63</v>
      </c>
    </row>
    <row r="128" spans="1:5" ht="25.5">
      <c r="A128" s="38" t="s">
        <v>68</v>
      </c>
      <c r="E128" s="39" t="s">
        <v>20761</v>
      </c>
    </row>
    <row r="129" spans="1:5" ht="12.75">
      <c r="A129" t="s">
        <v>70</v>
      </c>
      <c r="E129" s="37" t="s">
        <v>2843</v>
      </c>
    </row>
    <row r="130" spans="1:16" ht="25.5">
      <c r="A130" s="26" t="s">
        <v>61</v>
      </c>
      <c s="31" t="s">
        <v>158</v>
      </c>
      <c s="31" t="s">
        <v>3090</v>
      </c>
      <c s="26" t="s">
        <v>63</v>
      </c>
      <c s="32" t="s">
        <v>3091</v>
      </c>
      <c s="33" t="s">
        <v>85</v>
      </c>
      <c s="34">
        <v>8</v>
      </c>
      <c s="35">
        <v>0</v>
      </c>
      <c s="35">
        <f>ROUND(ROUND(H130,2)*ROUND(G130,3),2)</f>
      </c>
      <c s="33" t="s">
        <v>66</v>
      </c>
      <c r="O130">
        <f>(I130*21)/100</f>
      </c>
      <c t="s">
        <v>33</v>
      </c>
    </row>
    <row r="131" spans="1:5" ht="12.75">
      <c r="A131" s="36" t="s">
        <v>67</v>
      </c>
      <c r="E131" s="37" t="s">
        <v>63</v>
      </c>
    </row>
    <row r="132" spans="1:5" ht="25.5">
      <c r="A132" s="38" t="s">
        <v>68</v>
      </c>
      <c r="E132" s="39" t="s">
        <v>20762</v>
      </c>
    </row>
    <row r="133" spans="1:5" ht="12.75">
      <c r="A133" t="s">
        <v>70</v>
      </c>
      <c r="E133" s="37" t="s">
        <v>2843</v>
      </c>
    </row>
    <row r="134" spans="1:16" ht="25.5">
      <c r="A134" s="26" t="s">
        <v>61</v>
      </c>
      <c s="31" t="s">
        <v>162</v>
      </c>
      <c s="31" t="s">
        <v>3092</v>
      </c>
      <c s="26" t="s">
        <v>63</v>
      </c>
      <c s="32" t="s">
        <v>3093</v>
      </c>
      <c s="33" t="s">
        <v>85</v>
      </c>
      <c s="34">
        <v>10</v>
      </c>
      <c s="35">
        <v>0</v>
      </c>
      <c s="35">
        <f>ROUND(ROUND(H134,2)*ROUND(G134,3),2)</f>
      </c>
      <c s="33" t="s">
        <v>66</v>
      </c>
      <c r="O134">
        <f>(I134*21)/100</f>
      </c>
      <c t="s">
        <v>33</v>
      </c>
    </row>
    <row r="135" spans="1:5" ht="12.75">
      <c r="A135" s="36" t="s">
        <v>67</v>
      </c>
      <c r="E135" s="37" t="s">
        <v>63</v>
      </c>
    </row>
    <row r="136" spans="1:5" ht="12.75">
      <c r="A136" s="38" t="s">
        <v>68</v>
      </c>
      <c r="E136" s="39" t="s">
        <v>20759</v>
      </c>
    </row>
    <row r="137" spans="1:5" ht="12.75">
      <c r="A137" t="s">
        <v>70</v>
      </c>
      <c r="E137" s="37" t="s">
        <v>2843</v>
      </c>
    </row>
    <row r="138" spans="1:16" ht="12.75">
      <c r="A138" s="26" t="s">
        <v>61</v>
      </c>
      <c s="31" t="s">
        <v>166</v>
      </c>
      <c s="31" t="s">
        <v>1032</v>
      </c>
      <c s="26" t="s">
        <v>63</v>
      </c>
      <c s="32" t="s">
        <v>1033</v>
      </c>
      <c s="33" t="s">
        <v>81</v>
      </c>
      <c s="34">
        <v>238</v>
      </c>
      <c s="35">
        <v>0</v>
      </c>
      <c s="35">
        <f>ROUND(ROUND(H138,2)*ROUND(G138,3),2)</f>
      </c>
      <c s="33" t="s">
        <v>66</v>
      </c>
      <c r="O138">
        <f>(I138*21)/100</f>
      </c>
      <c t="s">
        <v>33</v>
      </c>
    </row>
    <row r="139" spans="1:5" ht="12.75">
      <c r="A139" s="36" t="s">
        <v>67</v>
      </c>
      <c r="E139" s="37" t="s">
        <v>63</v>
      </c>
    </row>
    <row r="140" spans="1:5" ht="12.75">
      <c r="A140" s="38" t="s">
        <v>68</v>
      </c>
      <c r="E140" s="39" t="s">
        <v>20744</v>
      </c>
    </row>
    <row r="141" spans="1:5" ht="12.75">
      <c r="A141" t="s">
        <v>70</v>
      </c>
      <c r="E141" s="37" t="s">
        <v>2843</v>
      </c>
    </row>
    <row r="142" spans="1:16" ht="12.75">
      <c r="A142" s="26" t="s">
        <v>61</v>
      </c>
      <c s="31" t="s">
        <v>170</v>
      </c>
      <c s="31" t="s">
        <v>1498</v>
      </c>
      <c s="26" t="s">
        <v>63</v>
      </c>
      <c s="32" t="s">
        <v>1499</v>
      </c>
      <c s="33" t="s">
        <v>85</v>
      </c>
      <c s="34">
        <v>108</v>
      </c>
      <c s="35">
        <v>0</v>
      </c>
      <c s="35">
        <f>ROUND(ROUND(H142,2)*ROUND(G142,3),2)</f>
      </c>
      <c s="33" t="s">
        <v>66</v>
      </c>
      <c r="O142">
        <f>(I142*21)/100</f>
      </c>
      <c t="s">
        <v>33</v>
      </c>
    </row>
    <row r="143" spans="1:5" ht="12.75">
      <c r="A143" s="36" t="s">
        <v>67</v>
      </c>
      <c r="E143" s="37" t="s">
        <v>63</v>
      </c>
    </row>
    <row r="144" spans="1:5" ht="12.75">
      <c r="A144" s="38" t="s">
        <v>68</v>
      </c>
      <c r="E144" s="39" t="s">
        <v>20763</v>
      </c>
    </row>
    <row r="145" spans="1:5" ht="12.75">
      <c r="A145" t="s">
        <v>70</v>
      </c>
      <c r="E145" s="37" t="s">
        <v>2843</v>
      </c>
    </row>
    <row r="146" spans="1:16" ht="12.75">
      <c r="A146" s="26" t="s">
        <v>61</v>
      </c>
      <c s="31" t="s">
        <v>173</v>
      </c>
      <c s="31" t="s">
        <v>20764</v>
      </c>
      <c s="26" t="s">
        <v>63</v>
      </c>
      <c s="32" t="s">
        <v>20765</v>
      </c>
      <c s="33" t="s">
        <v>81</v>
      </c>
      <c s="34">
        <v>2700</v>
      </c>
      <c s="35">
        <v>0</v>
      </c>
      <c s="35">
        <f>ROUND(ROUND(H146,2)*ROUND(G146,3),2)</f>
      </c>
      <c s="33" t="s">
        <v>66</v>
      </c>
      <c r="O146">
        <f>(I146*21)/100</f>
      </c>
      <c t="s">
        <v>33</v>
      </c>
    </row>
    <row r="147" spans="1:5" ht="12.75">
      <c r="A147" s="36" t="s">
        <v>67</v>
      </c>
      <c r="E147" s="37" t="s">
        <v>63</v>
      </c>
    </row>
    <row r="148" spans="1:5" ht="12.75">
      <c r="A148" s="38" t="s">
        <v>68</v>
      </c>
      <c r="E148" s="39" t="s">
        <v>20744</v>
      </c>
    </row>
    <row r="149" spans="1:5" ht="12.75">
      <c r="A149" t="s">
        <v>70</v>
      </c>
      <c r="E149" s="37" t="s">
        <v>2843</v>
      </c>
    </row>
    <row r="150" spans="1:16" ht="25.5">
      <c r="A150" s="26" t="s">
        <v>61</v>
      </c>
      <c s="31" t="s">
        <v>177</v>
      </c>
      <c s="31" t="s">
        <v>20766</v>
      </c>
      <c s="26" t="s">
        <v>63</v>
      </c>
      <c s="32" t="s">
        <v>20767</v>
      </c>
      <c s="33" t="s">
        <v>85</v>
      </c>
      <c s="34">
        <v>5</v>
      </c>
      <c s="35">
        <v>0</v>
      </c>
      <c s="35">
        <f>ROUND(ROUND(H150,2)*ROUND(G150,3),2)</f>
      </c>
      <c s="33" t="s">
        <v>66</v>
      </c>
      <c r="O150">
        <f>(I150*21)/100</f>
      </c>
      <c t="s">
        <v>33</v>
      </c>
    </row>
    <row r="151" spans="1:5" ht="12.75">
      <c r="A151" s="36" t="s">
        <v>67</v>
      </c>
      <c r="E151" s="37" t="s">
        <v>63</v>
      </c>
    </row>
    <row r="152" spans="1:5" ht="12.75">
      <c r="A152" s="38" t="s">
        <v>68</v>
      </c>
      <c r="E152" s="39" t="s">
        <v>20768</v>
      </c>
    </row>
    <row r="153" spans="1:5" ht="12.75">
      <c r="A153" t="s">
        <v>70</v>
      </c>
      <c r="E153" s="37" t="s">
        <v>2843</v>
      </c>
    </row>
    <row r="154" spans="1:16" ht="25.5">
      <c r="A154" s="26" t="s">
        <v>61</v>
      </c>
      <c s="31" t="s">
        <v>180</v>
      </c>
      <c s="31" t="s">
        <v>20769</v>
      </c>
      <c s="26" t="s">
        <v>63</v>
      </c>
      <c s="32" t="s">
        <v>20770</v>
      </c>
      <c s="33" t="s">
        <v>85</v>
      </c>
      <c s="34">
        <v>1</v>
      </c>
      <c s="35">
        <v>0</v>
      </c>
      <c s="35">
        <f>ROUND(ROUND(H154,2)*ROUND(G154,3),2)</f>
      </c>
      <c s="33" t="s">
        <v>66</v>
      </c>
      <c r="O154">
        <f>(I154*21)/100</f>
      </c>
      <c t="s">
        <v>33</v>
      </c>
    </row>
    <row r="155" spans="1:5" ht="12.75">
      <c r="A155" s="36" t="s">
        <v>67</v>
      </c>
      <c r="E155" s="37" t="s">
        <v>63</v>
      </c>
    </row>
    <row r="156" spans="1:5" ht="25.5">
      <c r="A156" s="38" t="s">
        <v>68</v>
      </c>
      <c r="E156" s="39" t="s">
        <v>1000</v>
      </c>
    </row>
    <row r="157" spans="1:5" ht="12.75">
      <c r="A157" t="s">
        <v>70</v>
      </c>
      <c r="E157" s="37" t="s">
        <v>2843</v>
      </c>
    </row>
    <row r="158" spans="1:16" ht="25.5">
      <c r="A158" s="26" t="s">
        <v>61</v>
      </c>
      <c s="31" t="s">
        <v>184</v>
      </c>
      <c s="31" t="s">
        <v>20771</v>
      </c>
      <c s="26" t="s">
        <v>63</v>
      </c>
      <c s="32" t="s">
        <v>20772</v>
      </c>
      <c s="33" t="s">
        <v>85</v>
      </c>
      <c s="34">
        <v>5</v>
      </c>
      <c s="35">
        <v>0</v>
      </c>
      <c s="35">
        <f>ROUND(ROUND(H158,2)*ROUND(G158,3),2)</f>
      </c>
      <c s="33" t="s">
        <v>66</v>
      </c>
      <c r="O158">
        <f>(I158*21)/100</f>
      </c>
      <c t="s">
        <v>33</v>
      </c>
    </row>
    <row r="159" spans="1:5" ht="12.75">
      <c r="A159" s="36" t="s">
        <v>67</v>
      </c>
      <c r="E159" s="37" t="s">
        <v>63</v>
      </c>
    </row>
    <row r="160" spans="1:5" ht="12.75">
      <c r="A160" s="38" t="s">
        <v>68</v>
      </c>
      <c r="E160" s="39" t="s">
        <v>20773</v>
      </c>
    </row>
    <row r="161" spans="1:5" ht="12.75">
      <c r="A161" t="s">
        <v>70</v>
      </c>
      <c r="E161" s="37" t="s">
        <v>2843</v>
      </c>
    </row>
    <row r="162" spans="1:16" ht="25.5">
      <c r="A162" s="26" t="s">
        <v>61</v>
      </c>
      <c s="31" t="s">
        <v>188</v>
      </c>
      <c s="31" t="s">
        <v>20774</v>
      </c>
      <c s="26" t="s">
        <v>63</v>
      </c>
      <c s="32" t="s">
        <v>20775</v>
      </c>
      <c s="33" t="s">
        <v>85</v>
      </c>
      <c s="34">
        <v>31</v>
      </c>
      <c s="35">
        <v>0</v>
      </c>
      <c s="35">
        <f>ROUND(ROUND(H162,2)*ROUND(G162,3),2)</f>
      </c>
      <c s="33" t="s">
        <v>66</v>
      </c>
      <c r="O162">
        <f>(I162*21)/100</f>
      </c>
      <c t="s">
        <v>33</v>
      </c>
    </row>
    <row r="163" spans="1:5" ht="12.75">
      <c r="A163" s="36" t="s">
        <v>67</v>
      </c>
      <c r="E163" s="37" t="s">
        <v>63</v>
      </c>
    </row>
    <row r="164" spans="1:5" ht="12.75">
      <c r="A164" s="38" t="s">
        <v>68</v>
      </c>
      <c r="E164" s="39" t="s">
        <v>20776</v>
      </c>
    </row>
    <row r="165" spans="1:5" ht="12.75">
      <c r="A165" t="s">
        <v>70</v>
      </c>
      <c r="E165" s="37" t="s">
        <v>2843</v>
      </c>
    </row>
    <row r="166" spans="1:16" ht="25.5">
      <c r="A166" s="26" t="s">
        <v>61</v>
      </c>
      <c s="31" t="s">
        <v>191</v>
      </c>
      <c s="31" t="s">
        <v>20777</v>
      </c>
      <c s="26" t="s">
        <v>63</v>
      </c>
      <c s="32" t="s">
        <v>20778</v>
      </c>
      <c s="33" t="s">
        <v>85</v>
      </c>
      <c s="34">
        <v>5</v>
      </c>
      <c s="35">
        <v>0</v>
      </c>
      <c s="35">
        <f>ROUND(ROUND(H166,2)*ROUND(G166,3),2)</f>
      </c>
      <c s="33" t="s">
        <v>66</v>
      </c>
      <c r="O166">
        <f>(I166*21)/100</f>
      </c>
      <c t="s">
        <v>33</v>
      </c>
    </row>
    <row r="167" spans="1:5" ht="12.75">
      <c r="A167" s="36" t="s">
        <v>67</v>
      </c>
      <c r="E167" s="37" t="s">
        <v>63</v>
      </c>
    </row>
    <row r="168" spans="1:5" ht="25.5">
      <c r="A168" s="38" t="s">
        <v>68</v>
      </c>
      <c r="E168" s="39" t="s">
        <v>1000</v>
      </c>
    </row>
    <row r="169" spans="1:5" ht="12.75">
      <c r="A169" t="s">
        <v>70</v>
      </c>
      <c r="E169" s="37" t="s">
        <v>2843</v>
      </c>
    </row>
    <row r="170" spans="1:16" ht="12.75">
      <c r="A170" s="26" t="s">
        <v>61</v>
      </c>
      <c s="31" t="s">
        <v>194</v>
      </c>
      <c s="31" t="s">
        <v>20779</v>
      </c>
      <c s="26" t="s">
        <v>63</v>
      </c>
      <c s="32" t="s">
        <v>20780</v>
      </c>
      <c s="33" t="s">
        <v>85</v>
      </c>
      <c s="34">
        <v>27</v>
      </c>
      <c s="35">
        <v>0</v>
      </c>
      <c s="35">
        <f>ROUND(ROUND(H170,2)*ROUND(G170,3),2)</f>
      </c>
      <c s="33" t="s">
        <v>66</v>
      </c>
      <c r="O170">
        <f>(I170*21)/100</f>
      </c>
      <c t="s">
        <v>33</v>
      </c>
    </row>
    <row r="171" spans="1:5" ht="12.75">
      <c r="A171" s="36" t="s">
        <v>67</v>
      </c>
      <c r="E171" s="37" t="s">
        <v>63</v>
      </c>
    </row>
    <row r="172" spans="1:5" ht="12.75">
      <c r="A172" s="38" t="s">
        <v>68</v>
      </c>
      <c r="E172" s="39" t="s">
        <v>20744</v>
      </c>
    </row>
    <row r="173" spans="1:5" ht="12.75">
      <c r="A173" t="s">
        <v>70</v>
      </c>
      <c r="E173" s="37" t="s">
        <v>2843</v>
      </c>
    </row>
    <row r="174" spans="1:16" ht="12.75">
      <c r="A174" s="26" t="s">
        <v>61</v>
      </c>
      <c s="31" t="s">
        <v>198</v>
      </c>
      <c s="31" t="s">
        <v>20781</v>
      </c>
      <c s="26" t="s">
        <v>63</v>
      </c>
      <c s="32" t="s">
        <v>20782</v>
      </c>
      <c s="33" t="s">
        <v>85</v>
      </c>
      <c s="34">
        <v>2</v>
      </c>
      <c s="35">
        <v>0</v>
      </c>
      <c s="35">
        <f>ROUND(ROUND(H174,2)*ROUND(G174,3),2)</f>
      </c>
      <c s="33" t="s">
        <v>66</v>
      </c>
      <c r="O174">
        <f>(I174*21)/100</f>
      </c>
      <c t="s">
        <v>33</v>
      </c>
    </row>
    <row r="175" spans="1:5" ht="12.75">
      <c r="A175" s="36" t="s">
        <v>67</v>
      </c>
      <c r="E175" s="37" t="s">
        <v>63</v>
      </c>
    </row>
    <row r="176" spans="1:5" ht="12.75">
      <c r="A176" s="38" t="s">
        <v>68</v>
      </c>
      <c r="E176" s="39" t="s">
        <v>20744</v>
      </c>
    </row>
    <row r="177" spans="1:5" ht="12.75">
      <c r="A177" t="s">
        <v>70</v>
      </c>
      <c r="E177" s="37" t="s">
        <v>2843</v>
      </c>
    </row>
    <row r="178" spans="1:16" ht="25.5">
      <c r="A178" s="26" t="s">
        <v>61</v>
      </c>
      <c s="31" t="s">
        <v>202</v>
      </c>
      <c s="31" t="s">
        <v>20783</v>
      </c>
      <c s="26" t="s">
        <v>63</v>
      </c>
      <c s="32" t="s">
        <v>20784</v>
      </c>
      <c s="33" t="s">
        <v>85</v>
      </c>
      <c s="34">
        <v>5</v>
      </c>
      <c s="35">
        <v>0</v>
      </c>
      <c s="35">
        <f>ROUND(ROUND(H178,2)*ROUND(G178,3),2)</f>
      </c>
      <c s="33" t="s">
        <v>66</v>
      </c>
      <c r="O178">
        <f>(I178*21)/100</f>
      </c>
      <c t="s">
        <v>33</v>
      </c>
    </row>
    <row r="179" spans="1:5" ht="12.75">
      <c r="A179" s="36" t="s">
        <v>67</v>
      </c>
      <c r="E179" s="37" t="s">
        <v>20785</v>
      </c>
    </row>
    <row r="180" spans="1:5" ht="12.75">
      <c r="A180" s="38" t="s">
        <v>68</v>
      </c>
      <c r="E180" s="39" t="s">
        <v>20786</v>
      </c>
    </row>
    <row r="181" spans="1:5" ht="12.75">
      <c r="A181" t="s">
        <v>70</v>
      </c>
      <c r="E181" s="37" t="s">
        <v>2843</v>
      </c>
    </row>
    <row r="182" spans="1:16" ht="12.75">
      <c r="A182" s="26" t="s">
        <v>61</v>
      </c>
      <c s="31" t="s">
        <v>206</v>
      </c>
      <c s="31" t="s">
        <v>20787</v>
      </c>
      <c s="26" t="s">
        <v>63</v>
      </c>
      <c s="32" t="s">
        <v>20788</v>
      </c>
      <c s="33" t="s">
        <v>85</v>
      </c>
      <c s="34">
        <v>5</v>
      </c>
      <c s="35">
        <v>0</v>
      </c>
      <c s="35">
        <f>ROUND(ROUND(H182,2)*ROUND(G182,3),2)</f>
      </c>
      <c s="33" t="s">
        <v>66</v>
      </c>
      <c r="O182">
        <f>(I182*21)/100</f>
      </c>
      <c t="s">
        <v>33</v>
      </c>
    </row>
    <row r="183" spans="1:5" ht="12.75">
      <c r="A183" s="36" t="s">
        <v>67</v>
      </c>
      <c r="E183" s="37" t="s">
        <v>63</v>
      </c>
    </row>
    <row r="184" spans="1:5" ht="12.75">
      <c r="A184" s="38" t="s">
        <v>68</v>
      </c>
      <c r="E184" s="39" t="s">
        <v>20789</v>
      </c>
    </row>
    <row r="185" spans="1:5" ht="12.75">
      <c r="A185" t="s">
        <v>70</v>
      </c>
      <c r="E185" s="37" t="s">
        <v>2843</v>
      </c>
    </row>
    <row r="186" spans="1:16" ht="12.75">
      <c r="A186" s="26" t="s">
        <v>61</v>
      </c>
      <c s="31" t="s">
        <v>210</v>
      </c>
      <c s="31" t="s">
        <v>20790</v>
      </c>
      <c s="26" t="s">
        <v>63</v>
      </c>
      <c s="32" t="s">
        <v>20791</v>
      </c>
      <c s="33" t="s">
        <v>85</v>
      </c>
      <c s="34">
        <v>5</v>
      </c>
      <c s="35">
        <v>0</v>
      </c>
      <c s="35">
        <f>ROUND(ROUND(H186,2)*ROUND(G186,3),2)</f>
      </c>
      <c s="33" t="s">
        <v>66</v>
      </c>
      <c r="O186">
        <f>(I186*21)/100</f>
      </c>
      <c t="s">
        <v>33</v>
      </c>
    </row>
    <row r="187" spans="1:5" ht="12.75">
      <c r="A187" s="36" t="s">
        <v>67</v>
      </c>
      <c r="E187" s="37" t="s">
        <v>63</v>
      </c>
    </row>
    <row r="188" spans="1:5" ht="12.75">
      <c r="A188" s="38" t="s">
        <v>68</v>
      </c>
      <c r="E188" s="39" t="s">
        <v>20792</v>
      </c>
    </row>
    <row r="189" spans="1:5" ht="12.75">
      <c r="A189" t="s">
        <v>70</v>
      </c>
      <c r="E189" s="37" t="s">
        <v>2843</v>
      </c>
    </row>
    <row r="190" spans="1:16" ht="12.75">
      <c r="A190" s="26" t="s">
        <v>61</v>
      </c>
      <c s="31" t="s">
        <v>214</v>
      </c>
      <c s="31" t="s">
        <v>20793</v>
      </c>
      <c s="26" t="s">
        <v>63</v>
      </c>
      <c s="32" t="s">
        <v>20794</v>
      </c>
      <c s="33" t="s">
        <v>85</v>
      </c>
      <c s="34">
        <v>15</v>
      </c>
      <c s="35">
        <v>0</v>
      </c>
      <c s="35">
        <f>ROUND(ROUND(H190,2)*ROUND(G190,3),2)</f>
      </c>
      <c s="33" t="s">
        <v>66</v>
      </c>
      <c r="O190">
        <f>(I190*21)/100</f>
      </c>
      <c t="s">
        <v>33</v>
      </c>
    </row>
    <row r="191" spans="1:5" ht="12.75">
      <c r="A191" s="36" t="s">
        <v>67</v>
      </c>
      <c r="E191" s="37" t="s">
        <v>63</v>
      </c>
    </row>
    <row r="192" spans="1:5" ht="12.75">
      <c r="A192" s="38" t="s">
        <v>68</v>
      </c>
      <c r="E192" s="39" t="s">
        <v>20786</v>
      </c>
    </row>
    <row r="193" spans="1:5" ht="12.75">
      <c r="A193" t="s">
        <v>70</v>
      </c>
      <c r="E193" s="37" t="s">
        <v>2843</v>
      </c>
    </row>
    <row r="194" spans="1:16" ht="25.5">
      <c r="A194" s="26" t="s">
        <v>61</v>
      </c>
      <c s="31" t="s">
        <v>217</v>
      </c>
      <c s="31" t="s">
        <v>1508</v>
      </c>
      <c s="26" t="s">
        <v>63</v>
      </c>
      <c s="32" t="s">
        <v>1509</v>
      </c>
      <c s="33" t="s">
        <v>85</v>
      </c>
      <c s="34">
        <v>1</v>
      </c>
      <c s="35">
        <v>0</v>
      </c>
      <c s="35">
        <f>ROUND(ROUND(H194,2)*ROUND(G194,3),2)</f>
      </c>
      <c s="33" t="s">
        <v>66</v>
      </c>
      <c r="O194">
        <f>(I194*21)/100</f>
      </c>
      <c t="s">
        <v>33</v>
      </c>
    </row>
    <row r="195" spans="1:5" ht="12.75">
      <c r="A195" s="36" t="s">
        <v>67</v>
      </c>
      <c r="E195" s="37" t="s">
        <v>63</v>
      </c>
    </row>
    <row r="196" spans="1:5" ht="25.5">
      <c r="A196" s="38" t="s">
        <v>68</v>
      </c>
      <c r="E196" s="39" t="s">
        <v>1000</v>
      </c>
    </row>
    <row r="197" spans="1:5" ht="12.75">
      <c r="A197" t="s">
        <v>70</v>
      </c>
      <c r="E197" s="37" t="s">
        <v>2843</v>
      </c>
    </row>
    <row r="198" spans="1:16" ht="38.25">
      <c r="A198" s="26" t="s">
        <v>61</v>
      </c>
      <c s="31" t="s">
        <v>220</v>
      </c>
      <c s="31" t="s">
        <v>1510</v>
      </c>
      <c s="26" t="s">
        <v>63</v>
      </c>
      <c s="32" t="s">
        <v>1511</v>
      </c>
      <c s="33" t="s">
        <v>85</v>
      </c>
      <c s="34">
        <v>17</v>
      </c>
      <c s="35">
        <v>0</v>
      </c>
      <c s="35">
        <f>ROUND(ROUND(H198,2)*ROUND(G198,3),2)</f>
      </c>
      <c s="33" t="s">
        <v>66</v>
      </c>
      <c r="O198">
        <f>(I198*21)/100</f>
      </c>
      <c t="s">
        <v>33</v>
      </c>
    </row>
    <row r="199" spans="1:5" ht="12.75">
      <c r="A199" s="36" t="s">
        <v>67</v>
      </c>
      <c r="E199" s="37" t="s">
        <v>63</v>
      </c>
    </row>
    <row r="200" spans="1:5" ht="25.5">
      <c r="A200" s="38" t="s">
        <v>68</v>
      </c>
      <c r="E200" s="39" t="s">
        <v>1000</v>
      </c>
    </row>
    <row r="201" spans="1:5" ht="12.75">
      <c r="A201" t="s">
        <v>70</v>
      </c>
      <c r="E201" s="37" t="s">
        <v>2843</v>
      </c>
    </row>
    <row r="202" spans="1:16" ht="25.5">
      <c r="A202" s="26" t="s">
        <v>61</v>
      </c>
      <c s="31" t="s">
        <v>223</v>
      </c>
      <c s="31" t="s">
        <v>1646</v>
      </c>
      <c s="26" t="s">
        <v>63</v>
      </c>
      <c s="32" t="s">
        <v>1647</v>
      </c>
      <c s="33" t="s">
        <v>85</v>
      </c>
      <c s="34">
        <v>1</v>
      </c>
      <c s="35">
        <v>0</v>
      </c>
      <c s="35">
        <f>ROUND(ROUND(H202,2)*ROUND(G202,3),2)</f>
      </c>
      <c s="33" t="s">
        <v>66</v>
      </c>
      <c r="O202">
        <f>(I202*21)/100</f>
      </c>
      <c t="s">
        <v>33</v>
      </c>
    </row>
    <row r="203" spans="1:5" ht="12.75">
      <c r="A203" s="36" t="s">
        <v>67</v>
      </c>
      <c r="E203" s="37" t="s">
        <v>63</v>
      </c>
    </row>
    <row r="204" spans="1:5" ht="25.5">
      <c r="A204" s="38" t="s">
        <v>68</v>
      </c>
      <c r="E204" s="39" t="s">
        <v>1000</v>
      </c>
    </row>
    <row r="205" spans="1:5" ht="12.75">
      <c r="A205" t="s">
        <v>70</v>
      </c>
      <c r="E205" s="37" t="s">
        <v>2843</v>
      </c>
    </row>
    <row r="206" spans="1:16" ht="12.75">
      <c r="A206" s="26" t="s">
        <v>61</v>
      </c>
      <c s="31" t="s">
        <v>226</v>
      </c>
      <c s="31" t="s">
        <v>1040</v>
      </c>
      <c s="26" t="s">
        <v>63</v>
      </c>
      <c s="32" t="s">
        <v>1041</v>
      </c>
      <c s="33" t="s">
        <v>663</v>
      </c>
      <c s="34">
        <v>8</v>
      </c>
      <c s="35">
        <v>0</v>
      </c>
      <c s="35">
        <f>ROUND(ROUND(H206,2)*ROUND(G206,3),2)</f>
      </c>
      <c s="33" t="s">
        <v>66</v>
      </c>
      <c r="O206">
        <f>(I206*21)/100</f>
      </c>
      <c t="s">
        <v>33</v>
      </c>
    </row>
    <row r="207" spans="1:5" ht="12.75">
      <c r="A207" s="36" t="s">
        <v>67</v>
      </c>
      <c r="E207" s="37" t="s">
        <v>63</v>
      </c>
    </row>
    <row r="208" spans="1:5" ht="12.75">
      <c r="A208" s="38" t="s">
        <v>68</v>
      </c>
      <c r="E208" s="39" t="s">
        <v>20795</v>
      </c>
    </row>
    <row r="209" spans="1:5" ht="12.75">
      <c r="A209" t="s">
        <v>70</v>
      </c>
      <c r="E209" s="37" t="s">
        <v>2843</v>
      </c>
    </row>
    <row r="210" spans="1:16" ht="12.75">
      <c r="A210" s="26" t="s">
        <v>61</v>
      </c>
      <c s="31" t="s">
        <v>230</v>
      </c>
      <c s="31" t="s">
        <v>1042</v>
      </c>
      <c s="26" t="s">
        <v>63</v>
      </c>
      <c s="32" t="s">
        <v>1043</v>
      </c>
      <c s="33" t="s">
        <v>663</v>
      </c>
      <c s="34">
        <v>4</v>
      </c>
      <c s="35">
        <v>0</v>
      </c>
      <c s="35">
        <f>ROUND(ROUND(H210,2)*ROUND(G210,3),2)</f>
      </c>
      <c s="33" t="s">
        <v>66</v>
      </c>
      <c r="O210">
        <f>(I210*21)/100</f>
      </c>
      <c t="s">
        <v>33</v>
      </c>
    </row>
    <row r="211" spans="1:5" ht="12.75">
      <c r="A211" s="36" t="s">
        <v>67</v>
      </c>
      <c r="E211" s="37" t="s">
        <v>63</v>
      </c>
    </row>
    <row r="212" spans="1:5" ht="12.75">
      <c r="A212" s="38" t="s">
        <v>68</v>
      </c>
      <c r="E212" s="39" t="s">
        <v>20796</v>
      </c>
    </row>
    <row r="213" spans="1:5" ht="12.75">
      <c r="A213" t="s">
        <v>70</v>
      </c>
      <c r="E213" s="37" t="s">
        <v>2843</v>
      </c>
    </row>
    <row r="214" spans="1:16" ht="12.75">
      <c r="A214" s="26" t="s">
        <v>61</v>
      </c>
      <c s="31" t="s">
        <v>234</v>
      </c>
      <c s="31" t="s">
        <v>1044</v>
      </c>
      <c s="26" t="s">
        <v>63</v>
      </c>
      <c s="32" t="s">
        <v>1045</v>
      </c>
      <c s="33" t="s">
        <v>663</v>
      </c>
      <c s="34">
        <v>16</v>
      </c>
      <c s="35">
        <v>0</v>
      </c>
      <c s="35">
        <f>ROUND(ROUND(H214,2)*ROUND(G214,3),2)</f>
      </c>
      <c s="33" t="s">
        <v>66</v>
      </c>
      <c r="O214">
        <f>(I214*21)/100</f>
      </c>
      <c t="s">
        <v>33</v>
      </c>
    </row>
    <row r="215" spans="1:5" ht="12.75">
      <c r="A215" s="36" t="s">
        <v>67</v>
      </c>
      <c r="E215" s="37" t="s">
        <v>63</v>
      </c>
    </row>
    <row r="216" spans="1:5" ht="12.75">
      <c r="A216" s="38" t="s">
        <v>68</v>
      </c>
      <c r="E216" s="39" t="s">
        <v>20797</v>
      </c>
    </row>
    <row r="217" spans="1:5" ht="12.75">
      <c r="A217" t="s">
        <v>70</v>
      </c>
      <c r="E217" s="37" t="s">
        <v>2843</v>
      </c>
    </row>
    <row r="218" spans="1:16" ht="12.75">
      <c r="A218" s="26" t="s">
        <v>61</v>
      </c>
      <c s="31" t="s">
        <v>255</v>
      </c>
      <c s="31" t="s">
        <v>20798</v>
      </c>
      <c s="26" t="s">
        <v>63</v>
      </c>
      <c s="32" t="s">
        <v>20799</v>
      </c>
      <c s="33" t="s">
        <v>85</v>
      </c>
      <c s="34">
        <v>3</v>
      </c>
      <c s="35">
        <v>0</v>
      </c>
      <c s="35">
        <f>ROUND(ROUND(H218,2)*ROUND(G218,3),2)</f>
      </c>
      <c s="33" t="s">
        <v>1048</v>
      </c>
      <c r="O218">
        <f>(I218*21)/100</f>
      </c>
      <c t="s">
        <v>33</v>
      </c>
    </row>
    <row r="219" spans="1:5" ht="12.75">
      <c r="A219" s="36" t="s">
        <v>67</v>
      </c>
      <c r="E219" s="37" t="s">
        <v>63</v>
      </c>
    </row>
    <row r="220" spans="1:5" ht="25.5">
      <c r="A220" s="38" t="s">
        <v>68</v>
      </c>
      <c r="E220" s="39" t="s">
        <v>20800</v>
      </c>
    </row>
    <row r="221" spans="1:5" ht="140.25">
      <c r="A221" t="s">
        <v>70</v>
      </c>
      <c r="E221" s="37" t="s">
        <v>20801</v>
      </c>
    </row>
    <row r="222" spans="1:16" ht="25.5">
      <c r="A222" s="26" t="s">
        <v>61</v>
      </c>
      <c s="31" t="s">
        <v>259</v>
      </c>
      <c s="31" t="s">
        <v>20802</v>
      </c>
      <c s="26" t="s">
        <v>63</v>
      </c>
      <c s="32" t="s">
        <v>20803</v>
      </c>
      <c s="33" t="s">
        <v>85</v>
      </c>
      <c s="34">
        <v>13</v>
      </c>
      <c s="35">
        <v>0</v>
      </c>
      <c s="35">
        <f>ROUND(ROUND(H222,2)*ROUND(G222,3),2)</f>
      </c>
      <c s="33" t="s">
        <v>1048</v>
      </c>
      <c r="O222">
        <f>(I222*21)/100</f>
      </c>
      <c t="s">
        <v>33</v>
      </c>
    </row>
    <row r="223" spans="1:5" ht="12.75">
      <c r="A223" s="36" t="s">
        <v>67</v>
      </c>
      <c r="E223" s="37" t="s">
        <v>63</v>
      </c>
    </row>
    <row r="224" spans="1:5" ht="25.5">
      <c r="A224" s="38" t="s">
        <v>68</v>
      </c>
      <c r="E224" s="39" t="s">
        <v>20800</v>
      </c>
    </row>
    <row r="225" spans="1:5" ht="140.25">
      <c r="A225" t="s">
        <v>70</v>
      </c>
      <c r="E225" s="37" t="s">
        <v>20801</v>
      </c>
    </row>
    <row r="226" spans="1:16" ht="25.5">
      <c r="A226" s="26" t="s">
        <v>61</v>
      </c>
      <c s="31" t="s">
        <v>263</v>
      </c>
      <c s="31" t="s">
        <v>20804</v>
      </c>
      <c s="26" t="s">
        <v>63</v>
      </c>
      <c s="32" t="s">
        <v>20805</v>
      </c>
      <c s="33" t="s">
        <v>85</v>
      </c>
      <c s="34">
        <v>3</v>
      </c>
      <c s="35">
        <v>0</v>
      </c>
      <c s="35">
        <f>ROUND(ROUND(H226,2)*ROUND(G226,3),2)</f>
      </c>
      <c s="33" t="s">
        <v>1048</v>
      </c>
      <c r="O226">
        <f>(I226*21)/100</f>
      </c>
      <c t="s">
        <v>33</v>
      </c>
    </row>
    <row r="227" spans="1:5" ht="12.75">
      <c r="A227" s="36" t="s">
        <v>67</v>
      </c>
      <c r="E227" s="37" t="s">
        <v>63</v>
      </c>
    </row>
    <row r="228" spans="1:5" ht="25.5">
      <c r="A228" s="38" t="s">
        <v>68</v>
      </c>
      <c r="E228" s="39" t="s">
        <v>20800</v>
      </c>
    </row>
    <row r="229" spans="1:5" ht="140.25">
      <c r="A229" t="s">
        <v>70</v>
      </c>
      <c r="E229" s="37" t="s">
        <v>20801</v>
      </c>
    </row>
    <row r="230" spans="1:16" ht="25.5">
      <c r="A230" s="26" t="s">
        <v>61</v>
      </c>
      <c s="31" t="s">
        <v>267</v>
      </c>
      <c s="31" t="s">
        <v>20806</v>
      </c>
      <c s="26" t="s">
        <v>63</v>
      </c>
      <c s="32" t="s">
        <v>20807</v>
      </c>
      <c s="33" t="s">
        <v>85</v>
      </c>
      <c s="34">
        <v>4</v>
      </c>
      <c s="35">
        <v>0</v>
      </c>
      <c s="35">
        <f>ROUND(ROUND(H230,2)*ROUND(G230,3),2)</f>
      </c>
      <c s="33" t="s">
        <v>1048</v>
      </c>
      <c r="O230">
        <f>(I230*21)/100</f>
      </c>
      <c t="s">
        <v>33</v>
      </c>
    </row>
    <row r="231" spans="1:5" ht="12.75">
      <c r="A231" s="36" t="s">
        <v>67</v>
      </c>
      <c r="E231" s="37" t="s">
        <v>63</v>
      </c>
    </row>
    <row r="232" spans="1:5" ht="25.5">
      <c r="A232" s="38" t="s">
        <v>68</v>
      </c>
      <c r="E232" s="39" t="s">
        <v>20800</v>
      </c>
    </row>
    <row r="233" spans="1:5" ht="140.25">
      <c r="A233" t="s">
        <v>70</v>
      </c>
      <c r="E233" s="37" t="s">
        <v>20801</v>
      </c>
    </row>
    <row r="234" spans="1:16" ht="25.5">
      <c r="A234" s="26" t="s">
        <v>61</v>
      </c>
      <c s="31" t="s">
        <v>271</v>
      </c>
      <c s="31" t="s">
        <v>20808</v>
      </c>
      <c s="26" t="s">
        <v>63</v>
      </c>
      <c s="32" t="s">
        <v>20809</v>
      </c>
      <c s="33" t="s">
        <v>85</v>
      </c>
      <c s="34">
        <v>1</v>
      </c>
      <c s="35">
        <v>0</v>
      </c>
      <c s="35">
        <f>ROUND(ROUND(H234,2)*ROUND(G234,3),2)</f>
      </c>
      <c s="33" t="s">
        <v>1048</v>
      </c>
      <c r="O234">
        <f>(I234*21)/100</f>
      </c>
      <c t="s">
        <v>33</v>
      </c>
    </row>
    <row r="235" spans="1:5" ht="12.75">
      <c r="A235" s="36" t="s">
        <v>67</v>
      </c>
      <c r="E235" s="37" t="s">
        <v>20810</v>
      </c>
    </row>
    <row r="236" spans="1:5" ht="25.5">
      <c r="A236" s="38" t="s">
        <v>68</v>
      </c>
      <c r="E236" s="39" t="s">
        <v>20800</v>
      </c>
    </row>
    <row r="237" spans="1:5" ht="140.25">
      <c r="A237" t="s">
        <v>70</v>
      </c>
      <c r="E237" s="37" t="s">
        <v>20801</v>
      </c>
    </row>
    <row r="238" spans="1:16" ht="25.5">
      <c r="A238" s="26" t="s">
        <v>61</v>
      </c>
      <c s="31" t="s">
        <v>274</v>
      </c>
      <c s="31" t="s">
        <v>20811</v>
      </c>
      <c s="26" t="s">
        <v>63</v>
      </c>
      <c s="32" t="s">
        <v>20812</v>
      </c>
      <c s="33" t="s">
        <v>85</v>
      </c>
      <c s="34">
        <v>1</v>
      </c>
      <c s="35">
        <v>0</v>
      </c>
      <c s="35">
        <f>ROUND(ROUND(H238,2)*ROUND(G238,3),2)</f>
      </c>
      <c s="33" t="s">
        <v>1048</v>
      </c>
      <c r="O238">
        <f>(I238*21)/100</f>
      </c>
      <c t="s">
        <v>33</v>
      </c>
    </row>
    <row r="239" spans="1:5" ht="25.5">
      <c r="A239" s="36" t="s">
        <v>67</v>
      </c>
      <c r="E239" s="37" t="s">
        <v>20813</v>
      </c>
    </row>
    <row r="240" spans="1:5" ht="25.5">
      <c r="A240" s="38" t="s">
        <v>68</v>
      </c>
      <c r="E240" s="39" t="s">
        <v>20800</v>
      </c>
    </row>
    <row r="241" spans="1:5" ht="140.25">
      <c r="A241" t="s">
        <v>70</v>
      </c>
      <c r="E241" s="37" t="s">
        <v>20801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0+O11+O28+O41+O50+O63+O96</f>
      </c>
      <c t="s">
        <v>32</v>
      </c>
    </row>
    <row r="3" spans="1:16" ht="15" customHeight="1">
      <c r="A3" t="s">
        <v>12</v>
      </c>
      <c s="12" t="s">
        <v>14</v>
      </c>
      <c s="13" t="s">
        <v>15</v>
      </c>
      <c s="1"/>
      <c s="14" t="s">
        <v>16</v>
      </c>
      <c s="1"/>
      <c s="9"/>
      <c s="8" t="s">
        <v>20814</v>
      </c>
      <c s="40">
        <f>0+I11+I28+I41+I50+I63+I96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20716</v>
      </c>
      <c s="1"/>
      <c s="14" t="s">
        <v>20717</v>
      </c>
      <c s="1"/>
      <c s="1"/>
      <c s="1"/>
      <c s="1"/>
      <c s="1"/>
    </row>
    <row r="7" spans="1:10" ht="12.75" customHeight="1">
      <c r="A7" t="s">
        <v>27</v>
      </c>
      <c s="16" t="s">
        <v>28</v>
      </c>
      <c s="17" t="s">
        <v>20814</v>
      </c>
      <c s="6"/>
      <c s="18" t="s">
        <v>20815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12.75">
      <c r="A12" s="26" t="s">
        <v>61</v>
      </c>
      <c s="31" t="s">
        <v>39</v>
      </c>
      <c s="31" t="s">
        <v>1070</v>
      </c>
      <c s="26" t="s">
        <v>63</v>
      </c>
      <c s="32" t="s">
        <v>1071</v>
      </c>
      <c s="33" t="s">
        <v>7549</v>
      </c>
      <c s="34">
        <v>3.11</v>
      </c>
      <c s="35">
        <v>0</v>
      </c>
      <c s="35">
        <f>ROUND(ROUND(H12,2)*ROUND(G12,3),2)</f>
      </c>
      <c s="33" t="s">
        <v>66</v>
      </c>
      <c r="O12">
        <f>(I12*21)/100</f>
      </c>
      <c t="s">
        <v>33</v>
      </c>
    </row>
    <row r="13" spans="1:5" ht="12.75">
      <c r="A13" s="36" t="s">
        <v>67</v>
      </c>
      <c r="E13" s="37" t="s">
        <v>63</v>
      </c>
    </row>
    <row r="14" spans="1:5" ht="25.5">
      <c r="A14" s="38" t="s">
        <v>68</v>
      </c>
      <c r="E14" s="39" t="s">
        <v>1000</v>
      </c>
    </row>
    <row r="15" spans="1:5" ht="25.5">
      <c r="A15" t="s">
        <v>70</v>
      </c>
      <c r="E15" s="37" t="s">
        <v>1086</v>
      </c>
    </row>
    <row r="16" spans="1:16" ht="12.75">
      <c r="A16" s="26" t="s">
        <v>61</v>
      </c>
      <c s="31" t="s">
        <v>33</v>
      </c>
      <c s="31" t="s">
        <v>20817</v>
      </c>
      <c s="26" t="s">
        <v>63</v>
      </c>
      <c s="32" t="s">
        <v>6713</v>
      </c>
      <c s="33" t="s">
        <v>85</v>
      </c>
      <c s="34">
        <v>1</v>
      </c>
      <c s="35">
        <v>0</v>
      </c>
      <c s="35">
        <f>ROUND(ROUND(H16,2)*ROUND(G16,3),2)</f>
      </c>
      <c s="33" t="s">
        <v>66</v>
      </c>
      <c r="O16">
        <f>(I16*21)/100</f>
      </c>
      <c t="s">
        <v>33</v>
      </c>
    </row>
    <row r="17" spans="1:5" ht="12.75">
      <c r="A17" s="36" t="s">
        <v>67</v>
      </c>
      <c r="E17" s="37" t="s">
        <v>63</v>
      </c>
    </row>
    <row r="18" spans="1:5" ht="25.5">
      <c r="A18" s="38" t="s">
        <v>68</v>
      </c>
      <c r="E18" s="39" t="s">
        <v>1000</v>
      </c>
    </row>
    <row r="19" spans="1:5" ht="25.5">
      <c r="A19" t="s">
        <v>70</v>
      </c>
      <c r="E19" s="37" t="s">
        <v>1086</v>
      </c>
    </row>
    <row r="20" spans="1:16" ht="25.5">
      <c r="A20" s="26" t="s">
        <v>61</v>
      </c>
      <c s="31" t="s">
        <v>238</v>
      </c>
      <c s="31" t="s">
        <v>736</v>
      </c>
      <c s="26" t="s">
        <v>63</v>
      </c>
      <c s="32" t="s">
        <v>6143</v>
      </c>
      <c s="33" t="s">
        <v>738</v>
      </c>
      <c s="34">
        <v>58.6</v>
      </c>
      <c s="35">
        <v>0</v>
      </c>
      <c s="35">
        <f>ROUND(ROUND(H20,2)*ROUND(G20,3),2)</f>
      </c>
      <c s="33"/>
      <c r="O20">
        <f>(I20*21)/100</f>
      </c>
      <c t="s">
        <v>33</v>
      </c>
    </row>
    <row r="21" spans="1:5" ht="12.75">
      <c r="A21" s="36" t="s">
        <v>67</v>
      </c>
      <c r="E21" s="37" t="s">
        <v>63</v>
      </c>
    </row>
    <row r="22" spans="1:5" ht="25.5">
      <c r="A22" s="38" t="s">
        <v>68</v>
      </c>
      <c r="E22" s="39" t="s">
        <v>1000</v>
      </c>
    </row>
    <row r="23" spans="1:5" ht="25.5">
      <c r="A23" t="s">
        <v>70</v>
      </c>
      <c r="E23" s="37" t="s">
        <v>1086</v>
      </c>
    </row>
    <row r="24" spans="1:16" ht="25.5">
      <c r="A24" s="26" t="s">
        <v>61</v>
      </c>
      <c s="31" t="s">
        <v>242</v>
      </c>
      <c s="31" t="s">
        <v>753</v>
      </c>
      <c s="26" t="s">
        <v>63</v>
      </c>
      <c s="32" t="s">
        <v>3151</v>
      </c>
      <c s="33" t="s">
        <v>738</v>
      </c>
      <c s="34">
        <v>0.2</v>
      </c>
      <c s="35">
        <v>0</v>
      </c>
      <c s="35">
        <f>ROUND(ROUND(H24,2)*ROUND(G24,3),2)</f>
      </c>
      <c s="33"/>
      <c r="O24">
        <f>(I24*21)/100</f>
      </c>
      <c t="s">
        <v>33</v>
      </c>
    </row>
    <row r="25" spans="1:5" ht="12.75">
      <c r="A25" s="36" t="s">
        <v>67</v>
      </c>
      <c r="E25" s="37" t="s">
        <v>63</v>
      </c>
    </row>
    <row r="26" spans="1:5" ht="25.5">
      <c r="A26" s="38" t="s">
        <v>68</v>
      </c>
      <c r="E26" s="39" t="s">
        <v>1000</v>
      </c>
    </row>
    <row r="27" spans="1:5" ht="25.5">
      <c r="A27" t="s">
        <v>70</v>
      </c>
      <c r="E27" s="37" t="s">
        <v>1086</v>
      </c>
    </row>
    <row r="28" spans="1:18" ht="12.75" customHeight="1">
      <c r="A28" s="6" t="s">
        <v>58</v>
      </c>
      <c s="6"/>
      <c s="42" t="s">
        <v>107</v>
      </c>
      <c s="6"/>
      <c s="29" t="s">
        <v>1099</v>
      </c>
      <c s="6"/>
      <c s="6"/>
      <c s="6"/>
      <c s="43">
        <f>0+Q28</f>
      </c>
      <c s="6"/>
      <c r="O28">
        <f>0+R28</f>
      </c>
      <c r="Q28">
        <f>0+I29+I33+I37</f>
      </c>
      <c>
        <f>0+O29+O33+O37</f>
      </c>
    </row>
    <row r="29" spans="1:16" ht="12.75">
      <c r="A29" s="26" t="s">
        <v>61</v>
      </c>
      <c s="31" t="s">
        <v>32</v>
      </c>
      <c s="31" t="s">
        <v>4331</v>
      </c>
      <c s="26" t="s">
        <v>63</v>
      </c>
      <c s="32" t="s">
        <v>4332</v>
      </c>
      <c s="33" t="s">
        <v>65</v>
      </c>
      <c s="34">
        <v>2</v>
      </c>
      <c s="35">
        <v>0</v>
      </c>
      <c s="35">
        <f>ROUND(ROUND(H29,2)*ROUND(G29,3),2)</f>
      </c>
      <c s="33" t="s">
        <v>66</v>
      </c>
      <c r="O29">
        <f>(I29*21)/100</f>
      </c>
      <c t="s">
        <v>33</v>
      </c>
    </row>
    <row r="30" spans="1:5" ht="12.75">
      <c r="A30" s="36" t="s">
        <v>67</v>
      </c>
      <c r="E30" s="37" t="s">
        <v>63</v>
      </c>
    </row>
    <row r="31" spans="1:5" ht="25.5">
      <c r="A31" s="38" t="s">
        <v>68</v>
      </c>
      <c r="E31" s="39" t="s">
        <v>1000</v>
      </c>
    </row>
    <row r="32" spans="1:5" ht="25.5">
      <c r="A32" t="s">
        <v>70</v>
      </c>
      <c r="E32" s="37" t="s">
        <v>1086</v>
      </c>
    </row>
    <row r="33" spans="1:16" ht="12.75">
      <c r="A33" s="26" t="s">
        <v>61</v>
      </c>
      <c s="31" t="s">
        <v>43</v>
      </c>
      <c s="31" t="s">
        <v>4135</v>
      </c>
      <c s="26" t="s">
        <v>63</v>
      </c>
      <c s="32" t="s">
        <v>4136</v>
      </c>
      <c s="33" t="s">
        <v>65</v>
      </c>
      <c s="34">
        <v>65</v>
      </c>
      <c s="35">
        <v>0</v>
      </c>
      <c s="35">
        <f>ROUND(ROUND(H33,2)*ROUND(G33,3),2)</f>
      </c>
      <c s="33" t="s">
        <v>66</v>
      </c>
      <c r="O33">
        <f>(I33*21)/100</f>
      </c>
      <c t="s">
        <v>33</v>
      </c>
    </row>
    <row r="34" spans="1:5" ht="12.75">
      <c r="A34" s="36" t="s">
        <v>67</v>
      </c>
      <c r="E34" s="37" t="s">
        <v>63</v>
      </c>
    </row>
    <row r="35" spans="1:5" ht="25.5">
      <c r="A35" s="38" t="s">
        <v>68</v>
      </c>
      <c r="E35" s="39" t="s">
        <v>1000</v>
      </c>
    </row>
    <row r="36" spans="1:5" ht="25.5">
      <c r="A36" t="s">
        <v>70</v>
      </c>
      <c r="E36" s="37" t="s">
        <v>1086</v>
      </c>
    </row>
    <row r="37" spans="1:16" ht="12.75">
      <c r="A37" s="26" t="s">
        <v>61</v>
      </c>
      <c s="31" t="s">
        <v>45</v>
      </c>
      <c s="31" t="s">
        <v>20818</v>
      </c>
      <c s="26" t="s">
        <v>63</v>
      </c>
      <c s="32" t="s">
        <v>20819</v>
      </c>
      <c s="33" t="s">
        <v>1105</v>
      </c>
      <c s="34">
        <v>775</v>
      </c>
      <c s="35">
        <v>0</v>
      </c>
      <c s="35">
        <f>ROUND(ROUND(H37,2)*ROUND(G37,3),2)</f>
      </c>
      <c s="33" t="s">
        <v>66</v>
      </c>
      <c r="O37">
        <f>(I37*21)/100</f>
      </c>
      <c t="s">
        <v>33</v>
      </c>
    </row>
    <row r="38" spans="1:5" ht="12.75">
      <c r="A38" s="36" t="s">
        <v>67</v>
      </c>
      <c r="E38" s="37" t="s">
        <v>63</v>
      </c>
    </row>
    <row r="39" spans="1:5" ht="25.5">
      <c r="A39" s="38" t="s">
        <v>68</v>
      </c>
      <c r="E39" s="39" t="s">
        <v>1000</v>
      </c>
    </row>
    <row r="40" spans="1:5" ht="25.5">
      <c r="A40" t="s">
        <v>70</v>
      </c>
      <c r="E40" s="37" t="s">
        <v>1086</v>
      </c>
    </row>
    <row r="41" spans="1:18" ht="12.75" customHeight="1">
      <c r="A41" s="6" t="s">
        <v>58</v>
      </c>
      <c s="6"/>
      <c s="42" t="s">
        <v>123</v>
      </c>
      <c s="6"/>
      <c s="29" t="s">
        <v>1117</v>
      </c>
      <c s="6"/>
      <c s="6"/>
      <c s="6"/>
      <c s="43">
        <f>0+Q41</f>
      </c>
      <c s="6"/>
      <c r="O41">
        <f>0+R41</f>
      </c>
      <c r="Q41">
        <f>0+I42+I46</f>
      </c>
      <c>
        <f>0+O42+O46</f>
      </c>
    </row>
    <row r="42" spans="1:16" ht="12.75">
      <c r="A42" s="26" t="s">
        <v>61</v>
      </c>
      <c s="31" t="s">
        <v>47</v>
      </c>
      <c s="31" t="s">
        <v>1118</v>
      </c>
      <c s="26" t="s">
        <v>63</v>
      </c>
      <c s="32" t="s">
        <v>1119</v>
      </c>
      <c s="33" t="s">
        <v>65</v>
      </c>
      <c s="34">
        <v>28</v>
      </c>
      <c s="35">
        <v>0</v>
      </c>
      <c s="35">
        <f>ROUND(ROUND(H42,2)*ROUND(G42,3),2)</f>
      </c>
      <c s="33" t="s">
        <v>66</v>
      </c>
      <c r="O42">
        <f>(I42*21)/100</f>
      </c>
      <c t="s">
        <v>33</v>
      </c>
    </row>
    <row r="43" spans="1:5" ht="12.75">
      <c r="A43" s="36" t="s">
        <v>67</v>
      </c>
      <c r="E43" s="37" t="s">
        <v>63</v>
      </c>
    </row>
    <row r="44" spans="1:5" ht="25.5">
      <c r="A44" s="38" t="s">
        <v>68</v>
      </c>
      <c r="E44" s="39" t="s">
        <v>1000</v>
      </c>
    </row>
    <row r="45" spans="1:5" ht="25.5">
      <c r="A45" t="s">
        <v>70</v>
      </c>
      <c r="E45" s="37" t="s">
        <v>1086</v>
      </c>
    </row>
    <row r="46" spans="1:16" ht="12.75">
      <c r="A46" s="26" t="s">
        <v>61</v>
      </c>
      <c s="31" t="s">
        <v>87</v>
      </c>
      <c s="31" t="s">
        <v>4592</v>
      </c>
      <c s="26" t="s">
        <v>63</v>
      </c>
      <c s="32" t="s">
        <v>4593</v>
      </c>
      <c s="33" t="s">
        <v>65</v>
      </c>
      <c s="34">
        <v>39</v>
      </c>
      <c s="35">
        <v>0</v>
      </c>
      <c s="35">
        <f>ROUND(ROUND(H46,2)*ROUND(G46,3),2)</f>
      </c>
      <c s="33" t="s">
        <v>66</v>
      </c>
      <c r="O46">
        <f>(I46*21)/100</f>
      </c>
      <c t="s">
        <v>33</v>
      </c>
    </row>
    <row r="47" spans="1:5" ht="12.75">
      <c r="A47" s="36" t="s">
        <v>67</v>
      </c>
      <c r="E47" s="37" t="s">
        <v>63</v>
      </c>
    </row>
    <row r="48" spans="1:5" ht="25.5">
      <c r="A48" s="38" t="s">
        <v>68</v>
      </c>
      <c r="E48" s="39" t="s">
        <v>1000</v>
      </c>
    </row>
    <row r="49" spans="1:5" ht="25.5">
      <c r="A49" t="s">
        <v>70</v>
      </c>
      <c r="E49" s="37" t="s">
        <v>1086</v>
      </c>
    </row>
    <row r="50" spans="1:18" ht="12.75" customHeight="1">
      <c r="A50" s="6" t="s">
        <v>58</v>
      </c>
      <c s="6"/>
      <c s="42" t="s">
        <v>127</v>
      </c>
      <c s="6"/>
      <c s="29" t="s">
        <v>1124</v>
      </c>
      <c s="6"/>
      <c s="6"/>
      <c s="6"/>
      <c s="43">
        <f>0+Q50</f>
      </c>
      <c s="6"/>
      <c r="O50">
        <f>0+R50</f>
      </c>
      <c r="Q50">
        <f>0+I51+I55+I59</f>
      </c>
      <c>
        <f>0+O51+O55+O59</f>
      </c>
    </row>
    <row r="51" spans="1:16" ht="12.75">
      <c r="A51" s="26" t="s">
        <v>61</v>
      </c>
      <c s="31" t="s">
        <v>91</v>
      </c>
      <c s="31" t="s">
        <v>4163</v>
      </c>
      <c s="26" t="s">
        <v>63</v>
      </c>
      <c s="32" t="s">
        <v>4164</v>
      </c>
      <c s="33" t="s">
        <v>1090</v>
      </c>
      <c s="34">
        <v>107.8</v>
      </c>
      <c s="35">
        <v>0</v>
      </c>
      <c s="35">
        <f>ROUND(ROUND(H51,2)*ROUND(G51,3),2)</f>
      </c>
      <c s="33" t="s">
        <v>66</v>
      </c>
      <c r="O51">
        <f>(I51*21)/100</f>
      </c>
      <c t="s">
        <v>33</v>
      </c>
    </row>
    <row r="52" spans="1:5" ht="12.75">
      <c r="A52" s="36" t="s">
        <v>67</v>
      </c>
      <c r="E52" s="37" t="s">
        <v>63</v>
      </c>
    </row>
    <row r="53" spans="1:5" ht="25.5">
      <c r="A53" s="38" t="s">
        <v>68</v>
      </c>
      <c r="E53" s="39" t="s">
        <v>1000</v>
      </c>
    </row>
    <row r="54" spans="1:5" ht="25.5">
      <c r="A54" t="s">
        <v>70</v>
      </c>
      <c r="E54" s="37" t="s">
        <v>1086</v>
      </c>
    </row>
    <row r="55" spans="1:16" ht="12.75">
      <c r="A55" s="26" t="s">
        <v>61</v>
      </c>
      <c s="31" t="s">
        <v>255</v>
      </c>
      <c s="31" t="s">
        <v>20820</v>
      </c>
      <c s="26" t="s">
        <v>63</v>
      </c>
      <c s="32" t="s">
        <v>20821</v>
      </c>
      <c s="33" t="s">
        <v>1090</v>
      </c>
      <c s="34">
        <v>308</v>
      </c>
      <c s="35">
        <v>0</v>
      </c>
      <c s="35">
        <f>ROUND(ROUND(H55,2)*ROUND(G55,3),2)</f>
      </c>
      <c s="33" t="s">
        <v>1048</v>
      </c>
      <c r="O55">
        <f>(I55*21)/100</f>
      </c>
      <c t="s">
        <v>33</v>
      </c>
    </row>
    <row r="56" spans="1:5" ht="12.75">
      <c r="A56" s="36" t="s">
        <v>67</v>
      </c>
      <c r="E56" s="37" t="s">
        <v>63</v>
      </c>
    </row>
    <row r="57" spans="1:5" ht="12.75">
      <c r="A57" s="38" t="s">
        <v>68</v>
      </c>
      <c r="E57" s="39" t="s">
        <v>20822</v>
      </c>
    </row>
    <row r="58" spans="1:5" ht="25.5">
      <c r="A58" t="s">
        <v>70</v>
      </c>
      <c r="E58" s="37" t="s">
        <v>20823</v>
      </c>
    </row>
    <row r="59" spans="1:16" ht="12.75">
      <c r="A59" s="26" t="s">
        <v>61</v>
      </c>
      <c s="31" t="s">
        <v>259</v>
      </c>
      <c s="31" t="s">
        <v>20824</v>
      </c>
      <c s="26" t="s">
        <v>63</v>
      </c>
      <c s="32" t="s">
        <v>20825</v>
      </c>
      <c s="33" t="s">
        <v>1090</v>
      </c>
      <c s="34">
        <v>107.8</v>
      </c>
      <c s="35">
        <v>0</v>
      </c>
      <c s="35">
        <f>ROUND(ROUND(H59,2)*ROUND(G59,3),2)</f>
      </c>
      <c s="33" t="s">
        <v>1048</v>
      </c>
      <c r="O59">
        <f>(I59*21)/100</f>
      </c>
      <c t="s">
        <v>33</v>
      </c>
    </row>
    <row r="60" spans="1:5" ht="12.75">
      <c r="A60" s="36" t="s">
        <v>67</v>
      </c>
      <c r="E60" s="37" t="s">
        <v>63</v>
      </c>
    </row>
    <row r="61" spans="1:5" ht="12.75">
      <c r="A61" s="38" t="s">
        <v>68</v>
      </c>
      <c r="E61" s="39" t="s">
        <v>20826</v>
      </c>
    </row>
    <row r="62" spans="1:5" ht="25.5">
      <c r="A62" t="s">
        <v>70</v>
      </c>
      <c r="E62" s="37" t="s">
        <v>20827</v>
      </c>
    </row>
    <row r="63" spans="1:18" ht="12.75" customHeight="1">
      <c r="A63" s="6" t="s">
        <v>58</v>
      </c>
      <c s="6"/>
      <c s="42" t="s">
        <v>327</v>
      </c>
      <c s="6"/>
      <c s="29" t="s">
        <v>999</v>
      </c>
      <c s="6"/>
      <c s="6"/>
      <c s="6"/>
      <c s="43">
        <f>0+Q63</f>
      </c>
      <c s="6"/>
      <c r="O63">
        <f>0+R63</f>
      </c>
      <c r="Q63">
        <f>0+I64+I68+I72+I76+I80+I84+I88+I92</f>
      </c>
      <c>
        <f>0+O64+O68+O72+O76+O80+O84+O88+O92</f>
      </c>
    </row>
    <row r="64" spans="1:16" ht="25.5">
      <c r="A64" s="26" t="s">
        <v>61</v>
      </c>
      <c s="31" t="s">
        <v>50</v>
      </c>
      <c s="31" t="s">
        <v>83</v>
      </c>
      <c s="26" t="s">
        <v>63</v>
      </c>
      <c s="32" t="s">
        <v>84</v>
      </c>
      <c s="33" t="s">
        <v>85</v>
      </c>
      <c s="34">
        <v>46</v>
      </c>
      <c s="35">
        <v>0</v>
      </c>
      <c s="35">
        <f>ROUND(ROUND(H64,2)*ROUND(G64,3),2)</f>
      </c>
      <c s="33" t="s">
        <v>66</v>
      </c>
      <c r="O64">
        <f>(I64*21)/100</f>
      </c>
      <c t="s">
        <v>33</v>
      </c>
    </row>
    <row r="65" spans="1:5" ht="12.75">
      <c r="A65" s="36" t="s">
        <v>67</v>
      </c>
      <c r="E65" s="37" t="s">
        <v>63</v>
      </c>
    </row>
    <row r="66" spans="1:5" ht="25.5">
      <c r="A66" s="38" t="s">
        <v>68</v>
      </c>
      <c r="E66" s="39" t="s">
        <v>1000</v>
      </c>
    </row>
    <row r="67" spans="1:5" ht="25.5">
      <c r="A67" t="s">
        <v>70</v>
      </c>
      <c r="E67" s="37" t="s">
        <v>1086</v>
      </c>
    </row>
    <row r="68" spans="1:16" ht="12.75">
      <c r="A68" s="26" t="s">
        <v>61</v>
      </c>
      <c s="31" t="s">
        <v>52</v>
      </c>
      <c s="31" t="s">
        <v>88</v>
      </c>
      <c s="26" t="s">
        <v>63</v>
      </c>
      <c s="32" t="s">
        <v>89</v>
      </c>
      <c s="33" t="s">
        <v>85</v>
      </c>
      <c s="34">
        <v>4</v>
      </c>
      <c s="35">
        <v>0</v>
      </c>
      <c s="35">
        <f>ROUND(ROUND(H68,2)*ROUND(G68,3),2)</f>
      </c>
      <c s="33" t="s">
        <v>66</v>
      </c>
      <c r="O68">
        <f>(I68*21)/100</f>
      </c>
      <c t="s">
        <v>33</v>
      </c>
    </row>
    <row r="69" spans="1:5" ht="12.75">
      <c r="A69" s="36" t="s">
        <v>67</v>
      </c>
      <c r="E69" s="37" t="s">
        <v>63</v>
      </c>
    </row>
    <row r="70" spans="1:5" ht="25.5">
      <c r="A70" s="38" t="s">
        <v>68</v>
      </c>
      <c r="E70" s="39" t="s">
        <v>1000</v>
      </c>
    </row>
    <row r="71" spans="1:5" ht="25.5">
      <c r="A71" t="s">
        <v>70</v>
      </c>
      <c r="E71" s="37" t="s">
        <v>1086</v>
      </c>
    </row>
    <row r="72" spans="1:16" ht="12.75">
      <c r="A72" s="26" t="s">
        <v>61</v>
      </c>
      <c s="31" t="s">
        <v>54</v>
      </c>
      <c s="31" t="s">
        <v>95</v>
      </c>
      <c s="26" t="s">
        <v>63</v>
      </c>
      <c s="32" t="s">
        <v>96</v>
      </c>
      <c s="33" t="s">
        <v>81</v>
      </c>
      <c s="34">
        <v>234</v>
      </c>
      <c s="35">
        <v>0</v>
      </c>
      <c s="35">
        <f>ROUND(ROUND(H72,2)*ROUND(G72,3),2)</f>
      </c>
      <c s="33" t="s">
        <v>66</v>
      </c>
      <c r="O72">
        <f>(I72*21)/100</f>
      </c>
      <c t="s">
        <v>33</v>
      </c>
    </row>
    <row r="73" spans="1:5" ht="12.75">
      <c r="A73" s="36" t="s">
        <v>67</v>
      </c>
      <c r="E73" s="37" t="s">
        <v>63</v>
      </c>
    </row>
    <row r="74" spans="1:5" ht="25.5">
      <c r="A74" s="38" t="s">
        <v>68</v>
      </c>
      <c r="E74" s="39" t="s">
        <v>1000</v>
      </c>
    </row>
    <row r="75" spans="1:5" ht="25.5">
      <c r="A75" t="s">
        <v>70</v>
      </c>
      <c r="E75" s="37" t="s">
        <v>1086</v>
      </c>
    </row>
    <row r="76" spans="1:16" ht="12.75">
      <c r="A76" s="26" t="s">
        <v>61</v>
      </c>
      <c s="31" t="s">
        <v>103</v>
      </c>
      <c s="31" t="s">
        <v>98</v>
      </c>
      <c s="26" t="s">
        <v>63</v>
      </c>
      <c s="32" t="s">
        <v>99</v>
      </c>
      <c s="33" t="s">
        <v>81</v>
      </c>
      <c s="34">
        <v>334</v>
      </c>
      <c s="35">
        <v>0</v>
      </c>
      <c s="35">
        <f>ROUND(ROUND(H76,2)*ROUND(G76,3),2)</f>
      </c>
      <c s="33" t="s">
        <v>66</v>
      </c>
      <c r="O76">
        <f>(I76*21)/100</f>
      </c>
      <c t="s">
        <v>33</v>
      </c>
    </row>
    <row r="77" spans="1:5" ht="12.75">
      <c r="A77" s="36" t="s">
        <v>67</v>
      </c>
      <c r="E77" s="37" t="s">
        <v>63</v>
      </c>
    </row>
    <row r="78" spans="1:5" ht="25.5">
      <c r="A78" s="38" t="s">
        <v>68</v>
      </c>
      <c r="E78" s="39" t="s">
        <v>1000</v>
      </c>
    </row>
    <row r="79" spans="1:5" ht="25.5">
      <c r="A79" t="s">
        <v>70</v>
      </c>
      <c r="E79" s="37" t="s">
        <v>1086</v>
      </c>
    </row>
    <row r="80" spans="1:16" ht="12.75">
      <c r="A80" s="26" t="s">
        <v>61</v>
      </c>
      <c s="31" t="s">
        <v>107</v>
      </c>
      <c s="31" t="s">
        <v>20828</v>
      </c>
      <c s="26" t="s">
        <v>63</v>
      </c>
      <c s="32" t="s">
        <v>20829</v>
      </c>
      <c s="33" t="s">
        <v>81</v>
      </c>
      <c s="34">
        <v>80</v>
      </c>
      <c s="35">
        <v>0</v>
      </c>
      <c s="35">
        <f>ROUND(ROUND(H80,2)*ROUND(G80,3),2)</f>
      </c>
      <c s="33" t="s">
        <v>66</v>
      </c>
      <c r="O80">
        <f>(I80*21)/100</f>
      </c>
      <c t="s">
        <v>33</v>
      </c>
    </row>
    <row r="81" spans="1:5" ht="12.75">
      <c r="A81" s="36" t="s">
        <v>67</v>
      </c>
      <c r="E81" s="37" t="s">
        <v>63</v>
      </c>
    </row>
    <row r="82" spans="1:5" ht="25.5">
      <c r="A82" s="38" t="s">
        <v>68</v>
      </c>
      <c r="E82" s="39" t="s">
        <v>1000</v>
      </c>
    </row>
    <row r="83" spans="1:5" ht="25.5">
      <c r="A83" t="s">
        <v>70</v>
      </c>
      <c r="E83" s="37" t="s">
        <v>1086</v>
      </c>
    </row>
    <row r="84" spans="1:16" ht="12.75">
      <c r="A84" s="26" t="s">
        <v>61</v>
      </c>
      <c s="31" t="s">
        <v>111</v>
      </c>
      <c s="31" t="s">
        <v>1615</v>
      </c>
      <c s="26" t="s">
        <v>63</v>
      </c>
      <c s="32" t="s">
        <v>1616</v>
      </c>
      <c s="33" t="s">
        <v>81</v>
      </c>
      <c s="34">
        <v>334</v>
      </c>
      <c s="35">
        <v>0</v>
      </c>
      <c s="35">
        <f>ROUND(ROUND(H84,2)*ROUND(G84,3),2)</f>
      </c>
      <c s="33" t="s">
        <v>66</v>
      </c>
      <c r="O84">
        <f>(I84*21)/100</f>
      </c>
      <c t="s">
        <v>33</v>
      </c>
    </row>
    <row r="85" spans="1:5" ht="12.75">
      <c r="A85" s="36" t="s">
        <v>67</v>
      </c>
      <c r="E85" s="37" t="s">
        <v>63</v>
      </c>
    </row>
    <row r="86" spans="1:5" ht="25.5">
      <c r="A86" s="38" t="s">
        <v>68</v>
      </c>
      <c r="E86" s="39" t="s">
        <v>1000</v>
      </c>
    </row>
    <row r="87" spans="1:5" ht="25.5">
      <c r="A87" t="s">
        <v>70</v>
      </c>
      <c r="E87" s="37" t="s">
        <v>1086</v>
      </c>
    </row>
    <row r="88" spans="1:16" ht="25.5">
      <c r="A88" s="26" t="s">
        <v>61</v>
      </c>
      <c s="31" t="s">
        <v>115</v>
      </c>
      <c s="31" t="s">
        <v>1146</v>
      </c>
      <c s="26" t="s">
        <v>63</v>
      </c>
      <c s="32" t="s">
        <v>1147</v>
      </c>
      <c s="33" t="s">
        <v>85</v>
      </c>
      <c s="34">
        <v>5</v>
      </c>
      <c s="35">
        <v>0</v>
      </c>
      <c s="35">
        <f>ROUND(ROUND(H88,2)*ROUND(G88,3),2)</f>
      </c>
      <c s="33" t="s">
        <v>66</v>
      </c>
      <c r="O88">
        <f>(I88*21)/100</f>
      </c>
      <c t="s">
        <v>33</v>
      </c>
    </row>
    <row r="89" spans="1:5" ht="12.75">
      <c r="A89" s="36" t="s">
        <v>67</v>
      </c>
      <c r="E89" s="37" t="s">
        <v>63</v>
      </c>
    </row>
    <row r="90" spans="1:5" ht="25.5">
      <c r="A90" s="38" t="s">
        <v>68</v>
      </c>
      <c r="E90" s="39" t="s">
        <v>1000</v>
      </c>
    </row>
    <row r="91" spans="1:5" ht="25.5">
      <c r="A91" t="s">
        <v>70</v>
      </c>
      <c r="E91" s="37" t="s">
        <v>1086</v>
      </c>
    </row>
    <row r="92" spans="1:16" ht="12.75">
      <c r="A92" s="26" t="s">
        <v>61</v>
      </c>
      <c s="31" t="s">
        <v>247</v>
      </c>
      <c s="31" t="s">
        <v>20830</v>
      </c>
      <c s="26" t="s">
        <v>63</v>
      </c>
      <c s="32" t="s">
        <v>20831</v>
      </c>
      <c s="33" t="s">
        <v>663</v>
      </c>
      <c s="34">
        <v>32</v>
      </c>
      <c s="35">
        <v>0</v>
      </c>
      <c s="35">
        <f>ROUND(ROUND(H92,2)*ROUND(G92,3),2)</f>
      </c>
      <c s="33" t="s">
        <v>1048</v>
      </c>
      <c r="O92">
        <f>(I92*21)/100</f>
      </c>
      <c t="s">
        <v>33</v>
      </c>
    </row>
    <row r="93" spans="1:5" ht="12.75">
      <c r="A93" s="36" t="s">
        <v>67</v>
      </c>
      <c r="E93" s="37" t="s">
        <v>63</v>
      </c>
    </row>
    <row r="94" spans="1:5" ht="12.75">
      <c r="A94" s="38" t="s">
        <v>68</v>
      </c>
      <c r="E94" s="39" t="s">
        <v>20832</v>
      </c>
    </row>
    <row r="95" spans="1:5" ht="153">
      <c r="A95" t="s">
        <v>70</v>
      </c>
      <c r="E95" s="37" t="s">
        <v>20833</v>
      </c>
    </row>
    <row r="96" spans="1:18" ht="12.75" customHeight="1">
      <c r="A96" s="6" t="s">
        <v>58</v>
      </c>
      <c s="6"/>
      <c s="42" t="s">
        <v>59</v>
      </c>
      <c s="6"/>
      <c s="29" t="s">
        <v>1007</v>
      </c>
      <c s="6"/>
      <c s="6"/>
      <c s="6"/>
      <c s="43">
        <f>0+Q96</f>
      </c>
      <c s="6"/>
      <c r="O96">
        <f>0+R96</f>
      </c>
      <c r="Q96">
        <f>0+I97+I101+I105+I109+I113+I117+I121+I125+I129+I133+I137+I141+I145+I149+I153+I157+I161+I165+I169+I173+I177+I181+I185+I189+I193+I197+I201+I205+I209+I213+I217+I221+I225+I229+I233</f>
      </c>
      <c>
        <f>0+O97+O101+O105+O109+O113+O117+O121+O125+O129+O133+O137+O141+O145+O149+O153+O157+O161+O165+O169+O173+O177+O181+O185+O189+O193+O197+O201+O205+O209+O213+O217+O221+O225+O229+O233</f>
      </c>
    </row>
    <row r="97" spans="1:16" ht="12.75">
      <c r="A97" s="26" t="s">
        <v>61</v>
      </c>
      <c s="31" t="s">
        <v>119</v>
      </c>
      <c s="31" t="s">
        <v>1153</v>
      </c>
      <c s="26" t="s">
        <v>63</v>
      </c>
      <c s="32" t="s">
        <v>1154</v>
      </c>
      <c s="33" t="s">
        <v>81</v>
      </c>
      <c s="34">
        <v>25</v>
      </c>
      <c s="35">
        <v>0</v>
      </c>
      <c s="35">
        <f>ROUND(ROUND(H97,2)*ROUND(G97,3),2)</f>
      </c>
      <c s="33" t="s">
        <v>66</v>
      </c>
      <c r="O97">
        <f>(I97*21)/100</f>
      </c>
      <c t="s">
        <v>33</v>
      </c>
    </row>
    <row r="98" spans="1:5" ht="12.75">
      <c r="A98" s="36" t="s">
        <v>67</v>
      </c>
      <c r="E98" s="37" t="s">
        <v>63</v>
      </c>
    </row>
    <row r="99" spans="1:5" ht="25.5">
      <c r="A99" s="38" t="s">
        <v>68</v>
      </c>
      <c r="E99" s="39" t="s">
        <v>1000</v>
      </c>
    </row>
    <row r="100" spans="1:5" ht="38.25">
      <c r="A100" t="s">
        <v>70</v>
      </c>
      <c r="E100" s="37" t="s">
        <v>20834</v>
      </c>
    </row>
    <row r="101" spans="1:16" ht="12.75">
      <c r="A101" s="26" t="s">
        <v>61</v>
      </c>
      <c s="31" t="s">
        <v>123</v>
      </c>
      <c s="31" t="s">
        <v>128</v>
      </c>
      <c s="26" t="s">
        <v>63</v>
      </c>
      <c s="32" t="s">
        <v>129</v>
      </c>
      <c s="33" t="s">
        <v>85</v>
      </c>
      <c s="34">
        <v>1</v>
      </c>
      <c s="35">
        <v>0</v>
      </c>
      <c s="35">
        <f>ROUND(ROUND(H101,2)*ROUND(G101,3),2)</f>
      </c>
      <c s="33" t="s">
        <v>66</v>
      </c>
      <c r="O101">
        <f>(I101*21)/100</f>
      </c>
      <c t="s">
        <v>33</v>
      </c>
    </row>
    <row r="102" spans="1:5" ht="12.75">
      <c r="A102" s="36" t="s">
        <v>67</v>
      </c>
      <c r="E102" s="37" t="s">
        <v>63</v>
      </c>
    </row>
    <row r="103" spans="1:5" ht="25.5">
      <c r="A103" s="38" t="s">
        <v>68</v>
      </c>
      <c r="E103" s="39" t="s">
        <v>1000</v>
      </c>
    </row>
    <row r="104" spans="1:5" ht="12.75">
      <c r="A104" t="s">
        <v>70</v>
      </c>
      <c r="E104" s="37" t="s">
        <v>20835</v>
      </c>
    </row>
    <row r="105" spans="1:16" ht="12.75">
      <c r="A105" s="26" t="s">
        <v>61</v>
      </c>
      <c s="31" t="s">
        <v>127</v>
      </c>
      <c s="31" t="s">
        <v>2184</v>
      </c>
      <c s="26" t="s">
        <v>63</v>
      </c>
      <c s="32" t="s">
        <v>2185</v>
      </c>
      <c s="33" t="s">
        <v>85</v>
      </c>
      <c s="34">
        <v>1</v>
      </c>
      <c s="35">
        <v>0</v>
      </c>
      <c s="35">
        <f>ROUND(ROUND(H105,2)*ROUND(G105,3),2)</f>
      </c>
      <c s="33" t="s">
        <v>66</v>
      </c>
      <c r="O105">
        <f>(I105*21)/100</f>
      </c>
      <c t="s">
        <v>33</v>
      </c>
    </row>
    <row r="106" spans="1:5" ht="12.75">
      <c r="A106" s="36" t="s">
        <v>67</v>
      </c>
      <c r="E106" s="37" t="s">
        <v>63</v>
      </c>
    </row>
    <row r="107" spans="1:5" ht="25.5">
      <c r="A107" s="38" t="s">
        <v>68</v>
      </c>
      <c r="E107" s="39" t="s">
        <v>1000</v>
      </c>
    </row>
    <row r="108" spans="1:5" ht="25.5">
      <c r="A108" t="s">
        <v>70</v>
      </c>
      <c r="E108" s="37" t="s">
        <v>1086</v>
      </c>
    </row>
    <row r="109" spans="1:16" ht="12.75">
      <c r="A109" s="26" t="s">
        <v>61</v>
      </c>
      <c s="31" t="s">
        <v>131</v>
      </c>
      <c s="31" t="s">
        <v>1636</v>
      </c>
      <c s="26" t="s">
        <v>63</v>
      </c>
      <c s="32" t="s">
        <v>1637</v>
      </c>
      <c s="33" t="s">
        <v>81</v>
      </c>
      <c s="34">
        <v>2570</v>
      </c>
      <c s="35">
        <v>0</v>
      </c>
      <c s="35">
        <f>ROUND(ROUND(H109,2)*ROUND(G109,3),2)</f>
      </c>
      <c s="33" t="s">
        <v>66</v>
      </c>
      <c r="O109">
        <f>(I109*21)/100</f>
      </c>
      <c t="s">
        <v>33</v>
      </c>
    </row>
    <row r="110" spans="1:5" ht="12.75">
      <c r="A110" s="36" t="s">
        <v>67</v>
      </c>
      <c r="E110" s="37" t="s">
        <v>63</v>
      </c>
    </row>
    <row r="111" spans="1:5" ht="25.5">
      <c r="A111" s="38" t="s">
        <v>68</v>
      </c>
      <c r="E111" s="39" t="s">
        <v>1000</v>
      </c>
    </row>
    <row r="112" spans="1:5" ht="25.5">
      <c r="A112" t="s">
        <v>70</v>
      </c>
      <c r="E112" s="37" t="s">
        <v>1086</v>
      </c>
    </row>
    <row r="113" spans="1:16" ht="12.75">
      <c r="A113" s="26" t="s">
        <v>61</v>
      </c>
      <c s="31" t="s">
        <v>135</v>
      </c>
      <c s="31" t="s">
        <v>3246</v>
      </c>
      <c s="26" t="s">
        <v>63</v>
      </c>
      <c s="32" t="s">
        <v>3247</v>
      </c>
      <c s="33" t="s">
        <v>81</v>
      </c>
      <c s="34">
        <v>260</v>
      </c>
      <c s="35">
        <v>0</v>
      </c>
      <c s="35">
        <f>ROUND(ROUND(H113,2)*ROUND(G113,3),2)</f>
      </c>
      <c s="33" t="s">
        <v>66</v>
      </c>
      <c r="O113">
        <f>(I113*21)/100</f>
      </c>
      <c t="s">
        <v>33</v>
      </c>
    </row>
    <row r="114" spans="1:5" ht="12.75">
      <c r="A114" s="36" t="s">
        <v>67</v>
      </c>
      <c r="E114" s="37" t="s">
        <v>63</v>
      </c>
    </row>
    <row r="115" spans="1:5" ht="25.5">
      <c r="A115" s="38" t="s">
        <v>68</v>
      </c>
      <c r="E115" s="39" t="s">
        <v>1000</v>
      </c>
    </row>
    <row r="116" spans="1:5" ht="25.5">
      <c r="A116" t="s">
        <v>70</v>
      </c>
      <c r="E116" s="37" t="s">
        <v>1086</v>
      </c>
    </row>
    <row r="117" spans="1:16" ht="12.75">
      <c r="A117" s="26" t="s">
        <v>61</v>
      </c>
      <c s="31" t="s">
        <v>139</v>
      </c>
      <c s="31" t="s">
        <v>3273</v>
      </c>
      <c s="26" t="s">
        <v>63</v>
      </c>
      <c s="32" t="s">
        <v>3274</v>
      </c>
      <c s="33" t="s">
        <v>81</v>
      </c>
      <c s="34">
        <v>42</v>
      </c>
      <c s="35">
        <v>0</v>
      </c>
      <c s="35">
        <f>ROUND(ROUND(H117,2)*ROUND(G117,3),2)</f>
      </c>
      <c s="33" t="s">
        <v>66</v>
      </c>
      <c r="O117">
        <f>(I117*21)/100</f>
      </c>
      <c t="s">
        <v>33</v>
      </c>
    </row>
    <row r="118" spans="1:5" ht="12.75">
      <c r="A118" s="36" t="s">
        <v>67</v>
      </c>
      <c r="E118" s="37" t="s">
        <v>63</v>
      </c>
    </row>
    <row r="119" spans="1:5" ht="25.5">
      <c r="A119" s="38" t="s">
        <v>68</v>
      </c>
      <c r="E119" s="39" t="s">
        <v>1000</v>
      </c>
    </row>
    <row r="120" spans="1:5" ht="25.5">
      <c r="A120" t="s">
        <v>70</v>
      </c>
      <c r="E120" s="37" t="s">
        <v>1086</v>
      </c>
    </row>
    <row r="121" spans="1:16" ht="12.75">
      <c r="A121" s="26" t="s">
        <v>61</v>
      </c>
      <c s="31" t="s">
        <v>143</v>
      </c>
      <c s="31" t="s">
        <v>20836</v>
      </c>
      <c s="26" t="s">
        <v>63</v>
      </c>
      <c s="32" t="s">
        <v>20837</v>
      </c>
      <c s="33" t="s">
        <v>81</v>
      </c>
      <c s="34">
        <v>255</v>
      </c>
      <c s="35">
        <v>0</v>
      </c>
      <c s="35">
        <f>ROUND(ROUND(H121,2)*ROUND(G121,3),2)</f>
      </c>
      <c s="33" t="s">
        <v>66</v>
      </c>
      <c r="O121">
        <f>(I121*21)/100</f>
      </c>
      <c t="s">
        <v>33</v>
      </c>
    </row>
    <row r="122" spans="1:5" ht="12.75">
      <c r="A122" s="36" t="s">
        <v>67</v>
      </c>
      <c r="E122" s="37" t="s">
        <v>63</v>
      </c>
    </row>
    <row r="123" spans="1:5" ht="25.5">
      <c r="A123" s="38" t="s">
        <v>68</v>
      </c>
      <c r="E123" s="39" t="s">
        <v>1000</v>
      </c>
    </row>
    <row r="124" spans="1:5" ht="25.5">
      <c r="A124" t="s">
        <v>70</v>
      </c>
      <c r="E124" s="37" t="s">
        <v>1086</v>
      </c>
    </row>
    <row r="125" spans="1:16" ht="25.5">
      <c r="A125" s="26" t="s">
        <v>61</v>
      </c>
      <c s="31" t="s">
        <v>148</v>
      </c>
      <c s="31" t="s">
        <v>1030</v>
      </c>
      <c s="26" t="s">
        <v>63</v>
      </c>
      <c s="32" t="s">
        <v>1031</v>
      </c>
      <c s="33" t="s">
        <v>85</v>
      </c>
      <c s="34">
        <v>48</v>
      </c>
      <c s="35">
        <v>0</v>
      </c>
      <c s="35">
        <f>ROUND(ROUND(H125,2)*ROUND(G125,3),2)</f>
      </c>
      <c s="33" t="s">
        <v>66</v>
      </c>
      <c r="O125">
        <f>(I125*21)/100</f>
      </c>
      <c t="s">
        <v>33</v>
      </c>
    </row>
    <row r="126" spans="1:5" ht="12.75">
      <c r="A126" s="36" t="s">
        <v>67</v>
      </c>
      <c r="E126" s="37" t="s">
        <v>63</v>
      </c>
    </row>
    <row r="127" spans="1:5" ht="25.5">
      <c r="A127" s="38" t="s">
        <v>68</v>
      </c>
      <c r="E127" s="39" t="s">
        <v>1000</v>
      </c>
    </row>
    <row r="128" spans="1:5" ht="25.5">
      <c r="A128" t="s">
        <v>70</v>
      </c>
      <c r="E128" s="37" t="s">
        <v>1086</v>
      </c>
    </row>
    <row r="129" spans="1:16" ht="25.5">
      <c r="A129" s="26" t="s">
        <v>61</v>
      </c>
      <c s="31" t="s">
        <v>151</v>
      </c>
      <c s="31" t="s">
        <v>3258</v>
      </c>
      <c s="26" t="s">
        <v>63</v>
      </c>
      <c s="32" t="s">
        <v>3259</v>
      </c>
      <c s="33" t="s">
        <v>85</v>
      </c>
      <c s="34">
        <v>2</v>
      </c>
      <c s="35">
        <v>0</v>
      </c>
      <c s="35">
        <f>ROUND(ROUND(H129,2)*ROUND(G129,3),2)</f>
      </c>
      <c s="33" t="s">
        <v>66</v>
      </c>
      <c r="O129">
        <f>(I129*21)/100</f>
      </c>
      <c t="s">
        <v>33</v>
      </c>
    </row>
    <row r="130" spans="1:5" ht="12.75">
      <c r="A130" s="36" t="s">
        <v>67</v>
      </c>
      <c r="E130" s="37" t="s">
        <v>63</v>
      </c>
    </row>
    <row r="131" spans="1:5" ht="25.5">
      <c r="A131" s="38" t="s">
        <v>68</v>
      </c>
      <c r="E131" s="39" t="s">
        <v>1000</v>
      </c>
    </row>
    <row r="132" spans="1:5" ht="25.5">
      <c r="A132" t="s">
        <v>70</v>
      </c>
      <c r="E132" s="37" t="s">
        <v>1086</v>
      </c>
    </row>
    <row r="133" spans="1:16" ht="25.5">
      <c r="A133" s="26" t="s">
        <v>61</v>
      </c>
      <c s="31" t="s">
        <v>155</v>
      </c>
      <c s="31" t="s">
        <v>20838</v>
      </c>
      <c s="26" t="s">
        <v>63</v>
      </c>
      <c s="32" t="s">
        <v>20839</v>
      </c>
      <c s="33" t="s">
        <v>85</v>
      </c>
      <c s="34">
        <v>4</v>
      </c>
      <c s="35">
        <v>0</v>
      </c>
      <c s="35">
        <f>ROUND(ROUND(H133,2)*ROUND(G133,3),2)</f>
      </c>
      <c s="33" t="s">
        <v>66</v>
      </c>
      <c r="O133">
        <f>(I133*21)/100</f>
      </c>
      <c t="s">
        <v>33</v>
      </c>
    </row>
    <row r="134" spans="1:5" ht="12.75">
      <c r="A134" s="36" t="s">
        <v>67</v>
      </c>
      <c r="E134" s="37" t="s">
        <v>63</v>
      </c>
    </row>
    <row r="135" spans="1:5" ht="25.5">
      <c r="A135" s="38" t="s">
        <v>68</v>
      </c>
      <c r="E135" s="39" t="s">
        <v>1000</v>
      </c>
    </row>
    <row r="136" spans="1:5" ht="25.5">
      <c r="A136" t="s">
        <v>70</v>
      </c>
      <c r="E136" s="37" t="s">
        <v>1086</v>
      </c>
    </row>
    <row r="137" spans="1:16" ht="12.75">
      <c r="A137" s="26" t="s">
        <v>61</v>
      </c>
      <c s="31" t="s">
        <v>158</v>
      </c>
      <c s="31" t="s">
        <v>1032</v>
      </c>
      <c s="26" t="s">
        <v>63</v>
      </c>
      <c s="32" t="s">
        <v>1033</v>
      </c>
      <c s="33" t="s">
        <v>81</v>
      </c>
      <c s="34">
        <v>40</v>
      </c>
      <c s="35">
        <v>0</v>
      </c>
      <c s="35">
        <f>ROUND(ROUND(H137,2)*ROUND(G137,3),2)</f>
      </c>
      <c s="33" t="s">
        <v>66</v>
      </c>
      <c r="O137">
        <f>(I137*21)/100</f>
      </c>
      <c t="s">
        <v>33</v>
      </c>
    </row>
    <row r="138" spans="1:5" ht="12.75">
      <c r="A138" s="36" t="s">
        <v>67</v>
      </c>
      <c r="E138" s="37" t="s">
        <v>63</v>
      </c>
    </row>
    <row r="139" spans="1:5" ht="25.5">
      <c r="A139" s="38" t="s">
        <v>68</v>
      </c>
      <c r="E139" s="39" t="s">
        <v>1000</v>
      </c>
    </row>
    <row r="140" spans="1:5" ht="25.5">
      <c r="A140" t="s">
        <v>70</v>
      </c>
      <c r="E140" s="37" t="s">
        <v>1086</v>
      </c>
    </row>
    <row r="141" spans="1:16" ht="12.75">
      <c r="A141" s="26" t="s">
        <v>61</v>
      </c>
      <c s="31" t="s">
        <v>162</v>
      </c>
      <c s="31" t="s">
        <v>20764</v>
      </c>
      <c s="26" t="s">
        <v>63</v>
      </c>
      <c s="32" t="s">
        <v>20765</v>
      </c>
      <c s="33" t="s">
        <v>81</v>
      </c>
      <c s="34">
        <v>1200</v>
      </c>
      <c s="35">
        <v>0</v>
      </c>
      <c s="35">
        <f>ROUND(ROUND(H141,2)*ROUND(G141,3),2)</f>
      </c>
      <c s="33" t="s">
        <v>66</v>
      </c>
      <c r="O141">
        <f>(I141*21)/100</f>
      </c>
      <c t="s">
        <v>33</v>
      </c>
    </row>
    <row r="142" spans="1:5" ht="12.75">
      <c r="A142" s="36" t="s">
        <v>67</v>
      </c>
      <c r="E142" s="37" t="s">
        <v>63</v>
      </c>
    </row>
    <row r="143" spans="1:5" ht="25.5">
      <c r="A143" s="38" t="s">
        <v>68</v>
      </c>
      <c r="E143" s="39" t="s">
        <v>1000</v>
      </c>
    </row>
    <row r="144" spans="1:5" ht="25.5">
      <c r="A144" t="s">
        <v>70</v>
      </c>
      <c r="E144" s="37" t="s">
        <v>1086</v>
      </c>
    </row>
    <row r="145" spans="1:16" ht="25.5">
      <c r="A145" s="26" t="s">
        <v>61</v>
      </c>
      <c s="31" t="s">
        <v>166</v>
      </c>
      <c s="31" t="s">
        <v>20840</v>
      </c>
      <c s="26" t="s">
        <v>63</v>
      </c>
      <c s="32" t="s">
        <v>20841</v>
      </c>
      <c s="33" t="s">
        <v>85</v>
      </c>
      <c s="34">
        <v>1</v>
      </c>
      <c s="35">
        <v>0</v>
      </c>
      <c s="35">
        <f>ROUND(ROUND(H145,2)*ROUND(G145,3),2)</f>
      </c>
      <c s="33" t="s">
        <v>66</v>
      </c>
      <c r="O145">
        <f>(I145*21)/100</f>
      </c>
      <c t="s">
        <v>33</v>
      </c>
    </row>
    <row r="146" spans="1:5" ht="12.75">
      <c r="A146" s="36" t="s">
        <v>67</v>
      </c>
      <c r="E146" s="37" t="s">
        <v>63</v>
      </c>
    </row>
    <row r="147" spans="1:5" ht="25.5">
      <c r="A147" s="38" t="s">
        <v>68</v>
      </c>
      <c r="E147" s="39" t="s">
        <v>1000</v>
      </c>
    </row>
    <row r="148" spans="1:5" ht="25.5">
      <c r="A148" t="s">
        <v>70</v>
      </c>
      <c r="E148" s="37" t="s">
        <v>1086</v>
      </c>
    </row>
    <row r="149" spans="1:16" ht="25.5">
      <c r="A149" s="26" t="s">
        <v>61</v>
      </c>
      <c s="31" t="s">
        <v>170</v>
      </c>
      <c s="31" t="s">
        <v>20766</v>
      </c>
      <c s="26" t="s">
        <v>63</v>
      </c>
      <c s="32" t="s">
        <v>20767</v>
      </c>
      <c s="33" t="s">
        <v>85</v>
      </c>
      <c s="34">
        <v>1</v>
      </c>
      <c s="35">
        <v>0</v>
      </c>
      <c s="35">
        <f>ROUND(ROUND(H149,2)*ROUND(G149,3),2)</f>
      </c>
      <c s="33" t="s">
        <v>66</v>
      </c>
      <c r="O149">
        <f>(I149*21)/100</f>
      </c>
      <c t="s">
        <v>33</v>
      </c>
    </row>
    <row r="150" spans="1:5" ht="12.75">
      <c r="A150" s="36" t="s">
        <v>67</v>
      </c>
      <c r="E150" s="37" t="s">
        <v>63</v>
      </c>
    </row>
    <row r="151" spans="1:5" ht="25.5">
      <c r="A151" s="38" t="s">
        <v>68</v>
      </c>
      <c r="E151" s="39" t="s">
        <v>20842</v>
      </c>
    </row>
    <row r="152" spans="1:5" ht="25.5">
      <c r="A152" t="s">
        <v>70</v>
      </c>
      <c r="E152" s="37" t="s">
        <v>1086</v>
      </c>
    </row>
    <row r="153" spans="1:16" ht="25.5">
      <c r="A153" s="26" t="s">
        <v>61</v>
      </c>
      <c s="31" t="s">
        <v>173</v>
      </c>
      <c s="31" t="s">
        <v>20769</v>
      </c>
      <c s="26" t="s">
        <v>63</v>
      </c>
      <c s="32" t="s">
        <v>20770</v>
      </c>
      <c s="33" t="s">
        <v>85</v>
      </c>
      <c s="34">
        <v>1</v>
      </c>
      <c s="35">
        <v>0</v>
      </c>
      <c s="35">
        <f>ROUND(ROUND(H153,2)*ROUND(G153,3),2)</f>
      </c>
      <c s="33" t="s">
        <v>66</v>
      </c>
      <c r="O153">
        <f>(I153*21)/100</f>
      </c>
      <c t="s">
        <v>33</v>
      </c>
    </row>
    <row r="154" spans="1:5" ht="12.75">
      <c r="A154" s="36" t="s">
        <v>67</v>
      </c>
      <c r="E154" s="37" t="s">
        <v>63</v>
      </c>
    </row>
    <row r="155" spans="1:5" ht="38.25">
      <c r="A155" s="38" t="s">
        <v>68</v>
      </c>
      <c r="E155" s="39" t="s">
        <v>20843</v>
      </c>
    </row>
    <row r="156" spans="1:5" ht="25.5">
      <c r="A156" t="s">
        <v>70</v>
      </c>
      <c r="E156" s="37" t="s">
        <v>1086</v>
      </c>
    </row>
    <row r="157" spans="1:16" ht="25.5">
      <c r="A157" s="26" t="s">
        <v>61</v>
      </c>
      <c s="31" t="s">
        <v>177</v>
      </c>
      <c s="31" t="s">
        <v>20771</v>
      </c>
      <c s="26" t="s">
        <v>63</v>
      </c>
      <c s="32" t="s">
        <v>20772</v>
      </c>
      <c s="33" t="s">
        <v>85</v>
      </c>
      <c s="34">
        <v>2</v>
      </c>
      <c s="35">
        <v>0</v>
      </c>
      <c s="35">
        <f>ROUND(ROUND(H157,2)*ROUND(G157,3),2)</f>
      </c>
      <c s="33" t="s">
        <v>66</v>
      </c>
      <c r="O157">
        <f>(I157*21)/100</f>
      </c>
      <c t="s">
        <v>33</v>
      </c>
    </row>
    <row r="158" spans="1:5" ht="12.75">
      <c r="A158" s="36" t="s">
        <v>67</v>
      </c>
      <c r="E158" s="37" t="s">
        <v>63</v>
      </c>
    </row>
    <row r="159" spans="1:5" ht="25.5">
      <c r="A159" s="38" t="s">
        <v>68</v>
      </c>
      <c r="E159" s="39" t="s">
        <v>20844</v>
      </c>
    </row>
    <row r="160" spans="1:5" ht="25.5">
      <c r="A160" t="s">
        <v>70</v>
      </c>
      <c r="E160" s="37" t="s">
        <v>1086</v>
      </c>
    </row>
    <row r="161" spans="1:16" ht="25.5">
      <c r="A161" s="26" t="s">
        <v>61</v>
      </c>
      <c s="31" t="s">
        <v>180</v>
      </c>
      <c s="31" t="s">
        <v>20845</v>
      </c>
      <c s="26" t="s">
        <v>63</v>
      </c>
      <c s="32" t="s">
        <v>20846</v>
      </c>
      <c s="33" t="s">
        <v>85</v>
      </c>
      <c s="34">
        <v>6</v>
      </c>
      <c s="35">
        <v>0</v>
      </c>
      <c s="35">
        <f>ROUND(ROUND(H161,2)*ROUND(G161,3),2)</f>
      </c>
      <c s="33" t="s">
        <v>66</v>
      </c>
      <c r="O161">
        <f>(I161*21)/100</f>
      </c>
      <c t="s">
        <v>33</v>
      </c>
    </row>
    <row r="162" spans="1:5" ht="12.75">
      <c r="A162" s="36" t="s">
        <v>67</v>
      </c>
      <c r="E162" s="37" t="s">
        <v>63</v>
      </c>
    </row>
    <row r="163" spans="1:5" ht="38.25">
      <c r="A163" s="38" t="s">
        <v>68</v>
      </c>
      <c r="E163" s="39" t="s">
        <v>20843</v>
      </c>
    </row>
    <row r="164" spans="1:5" ht="25.5">
      <c r="A164" t="s">
        <v>70</v>
      </c>
      <c r="E164" s="37" t="s">
        <v>1086</v>
      </c>
    </row>
    <row r="165" spans="1:16" ht="25.5">
      <c r="A165" s="26" t="s">
        <v>61</v>
      </c>
      <c s="31" t="s">
        <v>184</v>
      </c>
      <c s="31" t="s">
        <v>20847</v>
      </c>
      <c s="26" t="s">
        <v>63</v>
      </c>
      <c s="32" t="s">
        <v>20848</v>
      </c>
      <c s="33" t="s">
        <v>85</v>
      </c>
      <c s="34">
        <v>6</v>
      </c>
      <c s="35">
        <v>0</v>
      </c>
      <c s="35">
        <f>ROUND(ROUND(H165,2)*ROUND(G165,3),2)</f>
      </c>
      <c s="33" t="s">
        <v>66</v>
      </c>
      <c r="O165">
        <f>(I165*21)/100</f>
      </c>
      <c t="s">
        <v>33</v>
      </c>
    </row>
    <row r="166" spans="1:5" ht="12.75">
      <c r="A166" s="36" t="s">
        <v>67</v>
      </c>
      <c r="E166" s="37" t="s">
        <v>63</v>
      </c>
    </row>
    <row r="167" spans="1:5" ht="38.25">
      <c r="A167" s="38" t="s">
        <v>68</v>
      </c>
      <c r="E167" s="39" t="s">
        <v>20843</v>
      </c>
    </row>
    <row r="168" spans="1:5" ht="25.5">
      <c r="A168" t="s">
        <v>70</v>
      </c>
      <c r="E168" s="37" t="s">
        <v>1086</v>
      </c>
    </row>
    <row r="169" spans="1:16" ht="12.75">
      <c r="A169" s="26" t="s">
        <v>61</v>
      </c>
      <c s="31" t="s">
        <v>188</v>
      </c>
      <c s="31" t="s">
        <v>20779</v>
      </c>
      <c s="26" t="s">
        <v>63</v>
      </c>
      <c s="32" t="s">
        <v>20780</v>
      </c>
      <c s="33" t="s">
        <v>85</v>
      </c>
      <c s="34">
        <v>4</v>
      </c>
      <c s="35">
        <v>0</v>
      </c>
      <c s="35">
        <f>ROUND(ROUND(H169,2)*ROUND(G169,3),2)</f>
      </c>
      <c s="33" t="s">
        <v>66</v>
      </c>
      <c r="O169">
        <f>(I169*21)/100</f>
      </c>
      <c t="s">
        <v>33</v>
      </c>
    </row>
    <row r="170" spans="1:5" ht="12.75">
      <c r="A170" s="36" t="s">
        <v>67</v>
      </c>
      <c r="E170" s="37" t="s">
        <v>63</v>
      </c>
    </row>
    <row r="171" spans="1:5" ht="25.5">
      <c r="A171" s="38" t="s">
        <v>68</v>
      </c>
      <c r="E171" s="39" t="s">
        <v>20849</v>
      </c>
    </row>
    <row r="172" spans="1:5" ht="25.5">
      <c r="A172" t="s">
        <v>70</v>
      </c>
      <c r="E172" s="37" t="s">
        <v>1086</v>
      </c>
    </row>
    <row r="173" spans="1:16" ht="12.75">
      <c r="A173" s="26" t="s">
        <v>61</v>
      </c>
      <c s="31" t="s">
        <v>191</v>
      </c>
      <c s="31" t="s">
        <v>20781</v>
      </c>
      <c s="26" t="s">
        <v>63</v>
      </c>
      <c s="32" t="s">
        <v>20782</v>
      </c>
      <c s="33" t="s">
        <v>85</v>
      </c>
      <c s="34">
        <v>1</v>
      </c>
      <c s="35">
        <v>0</v>
      </c>
      <c s="35">
        <f>ROUND(ROUND(H173,2)*ROUND(G173,3),2)</f>
      </c>
      <c s="33" t="s">
        <v>66</v>
      </c>
      <c r="O173">
        <f>(I173*21)/100</f>
      </c>
      <c t="s">
        <v>33</v>
      </c>
    </row>
    <row r="174" spans="1:5" ht="12.75">
      <c r="A174" s="36" t="s">
        <v>67</v>
      </c>
      <c r="E174" s="37" t="s">
        <v>63</v>
      </c>
    </row>
    <row r="175" spans="1:5" ht="25.5">
      <c r="A175" s="38" t="s">
        <v>68</v>
      </c>
      <c r="E175" s="39" t="s">
        <v>1000</v>
      </c>
    </row>
    <row r="176" spans="1:5" ht="25.5">
      <c r="A176" t="s">
        <v>70</v>
      </c>
      <c r="E176" s="37" t="s">
        <v>1086</v>
      </c>
    </row>
    <row r="177" spans="1:16" ht="12.75">
      <c r="A177" s="26" t="s">
        <v>61</v>
      </c>
      <c s="31" t="s">
        <v>194</v>
      </c>
      <c s="31" t="s">
        <v>20850</v>
      </c>
      <c s="26" t="s">
        <v>63</v>
      </c>
      <c s="32" t="s">
        <v>20851</v>
      </c>
      <c s="33" t="s">
        <v>85</v>
      </c>
      <c s="34">
        <v>2</v>
      </c>
      <c s="35">
        <v>0</v>
      </c>
      <c s="35">
        <f>ROUND(ROUND(H177,2)*ROUND(G177,3),2)</f>
      </c>
      <c s="33" t="s">
        <v>66</v>
      </c>
      <c r="O177">
        <f>(I177*21)/100</f>
      </c>
      <c t="s">
        <v>33</v>
      </c>
    </row>
    <row r="178" spans="1:5" ht="12.75">
      <c r="A178" s="36" t="s">
        <v>67</v>
      </c>
      <c r="E178" s="37" t="s">
        <v>63</v>
      </c>
    </row>
    <row r="179" spans="1:5" ht="25.5">
      <c r="A179" s="38" t="s">
        <v>68</v>
      </c>
      <c r="E179" s="39" t="s">
        <v>1000</v>
      </c>
    </row>
    <row r="180" spans="1:5" ht="25.5">
      <c r="A180" t="s">
        <v>70</v>
      </c>
      <c r="E180" s="37" t="s">
        <v>1086</v>
      </c>
    </row>
    <row r="181" spans="1:16" ht="25.5">
      <c r="A181" s="26" t="s">
        <v>61</v>
      </c>
      <c s="31" t="s">
        <v>198</v>
      </c>
      <c s="31" t="s">
        <v>1508</v>
      </c>
      <c s="26" t="s">
        <v>63</v>
      </c>
      <c s="32" t="s">
        <v>1509</v>
      </c>
      <c s="33" t="s">
        <v>85</v>
      </c>
      <c s="34">
        <v>1</v>
      </c>
      <c s="35">
        <v>0</v>
      </c>
      <c s="35">
        <f>ROUND(ROUND(H181,2)*ROUND(G181,3),2)</f>
      </c>
      <c s="33" t="s">
        <v>66</v>
      </c>
      <c r="O181">
        <f>(I181*21)/100</f>
      </c>
      <c t="s">
        <v>33</v>
      </c>
    </row>
    <row r="182" spans="1:5" ht="12.75">
      <c r="A182" s="36" t="s">
        <v>67</v>
      </c>
      <c r="E182" s="37" t="s">
        <v>63</v>
      </c>
    </row>
    <row r="183" spans="1:5" ht="25.5">
      <c r="A183" s="38" t="s">
        <v>68</v>
      </c>
      <c r="E183" s="39" t="s">
        <v>1000</v>
      </c>
    </row>
    <row r="184" spans="1:5" ht="25.5">
      <c r="A184" t="s">
        <v>70</v>
      </c>
      <c r="E184" s="37" t="s">
        <v>1086</v>
      </c>
    </row>
    <row r="185" spans="1:16" ht="38.25">
      <c r="A185" s="26" t="s">
        <v>61</v>
      </c>
      <c s="31" t="s">
        <v>202</v>
      </c>
      <c s="31" t="s">
        <v>1510</v>
      </c>
      <c s="26" t="s">
        <v>63</v>
      </c>
      <c s="32" t="s">
        <v>1511</v>
      </c>
      <c s="33" t="s">
        <v>85</v>
      </c>
      <c s="34">
        <v>3</v>
      </c>
      <c s="35">
        <v>0</v>
      </c>
      <c s="35">
        <f>ROUND(ROUND(H185,2)*ROUND(G185,3),2)</f>
      </c>
      <c s="33" t="s">
        <v>66</v>
      </c>
      <c r="O185">
        <f>(I185*21)/100</f>
      </c>
      <c t="s">
        <v>33</v>
      </c>
    </row>
    <row r="186" spans="1:5" ht="12.75">
      <c r="A186" s="36" t="s">
        <v>67</v>
      </c>
      <c r="E186" s="37" t="s">
        <v>63</v>
      </c>
    </row>
    <row r="187" spans="1:5" ht="25.5">
      <c r="A187" s="38" t="s">
        <v>68</v>
      </c>
      <c r="E187" s="39" t="s">
        <v>1000</v>
      </c>
    </row>
    <row r="188" spans="1:5" ht="25.5">
      <c r="A188" t="s">
        <v>70</v>
      </c>
      <c r="E188" s="37" t="s">
        <v>1086</v>
      </c>
    </row>
    <row r="189" spans="1:16" ht="12.75">
      <c r="A189" s="26" t="s">
        <v>61</v>
      </c>
      <c s="31" t="s">
        <v>206</v>
      </c>
      <c s="31" t="s">
        <v>20852</v>
      </c>
      <c s="26" t="s">
        <v>63</v>
      </c>
      <c s="32" t="s">
        <v>20853</v>
      </c>
      <c s="33" t="s">
        <v>85</v>
      </c>
      <c s="34">
        <v>1</v>
      </c>
      <c s="35">
        <v>0</v>
      </c>
      <c s="35">
        <f>ROUND(ROUND(H189,2)*ROUND(G189,3),2)</f>
      </c>
      <c s="33" t="s">
        <v>66</v>
      </c>
      <c r="O189">
        <f>(I189*21)/100</f>
      </c>
      <c t="s">
        <v>33</v>
      </c>
    </row>
    <row r="190" spans="1:5" ht="12.75">
      <c r="A190" s="36" t="s">
        <v>67</v>
      </c>
      <c r="E190" s="37" t="s">
        <v>63</v>
      </c>
    </row>
    <row r="191" spans="1:5" ht="25.5">
      <c r="A191" s="38" t="s">
        <v>68</v>
      </c>
      <c r="E191" s="39" t="s">
        <v>1000</v>
      </c>
    </row>
    <row r="192" spans="1:5" ht="25.5">
      <c r="A192" t="s">
        <v>70</v>
      </c>
      <c r="E192" s="37" t="s">
        <v>1086</v>
      </c>
    </row>
    <row r="193" spans="1:16" ht="12.75">
      <c r="A193" s="26" t="s">
        <v>61</v>
      </c>
      <c s="31" t="s">
        <v>210</v>
      </c>
      <c s="31" t="s">
        <v>1036</v>
      </c>
      <c s="26" t="s">
        <v>63</v>
      </c>
      <c s="32" t="s">
        <v>1037</v>
      </c>
      <c s="33" t="s">
        <v>85</v>
      </c>
      <c s="34">
        <v>24</v>
      </c>
      <c s="35">
        <v>0</v>
      </c>
      <c s="35">
        <f>ROUND(ROUND(H193,2)*ROUND(G193,3),2)</f>
      </c>
      <c s="33" t="s">
        <v>66</v>
      </c>
      <c r="O193">
        <f>(I193*21)/100</f>
      </c>
      <c t="s">
        <v>33</v>
      </c>
    </row>
    <row r="194" spans="1:5" ht="12.75">
      <c r="A194" s="36" t="s">
        <v>67</v>
      </c>
      <c r="E194" s="37" t="s">
        <v>63</v>
      </c>
    </row>
    <row r="195" spans="1:5" ht="25.5">
      <c r="A195" s="38" t="s">
        <v>68</v>
      </c>
      <c r="E195" s="39" t="s">
        <v>1000</v>
      </c>
    </row>
    <row r="196" spans="1:5" ht="25.5">
      <c r="A196" t="s">
        <v>70</v>
      </c>
      <c r="E196" s="37" t="s">
        <v>1086</v>
      </c>
    </row>
    <row r="197" spans="1:16" ht="12.75">
      <c r="A197" s="26" t="s">
        <v>61</v>
      </c>
      <c s="31" t="s">
        <v>214</v>
      </c>
      <c s="31" t="s">
        <v>3275</v>
      </c>
      <c s="26" t="s">
        <v>63</v>
      </c>
      <c s="32" t="s">
        <v>3276</v>
      </c>
      <c s="33" t="s">
        <v>85</v>
      </c>
      <c s="34">
        <v>1</v>
      </c>
      <c s="35">
        <v>0</v>
      </c>
      <c s="35">
        <f>ROUND(ROUND(H197,2)*ROUND(G197,3),2)</f>
      </c>
      <c s="33" t="s">
        <v>66</v>
      </c>
      <c r="O197">
        <f>(I197*21)/100</f>
      </c>
      <c t="s">
        <v>33</v>
      </c>
    </row>
    <row r="198" spans="1:5" ht="12.75">
      <c r="A198" s="36" t="s">
        <v>67</v>
      </c>
      <c r="E198" s="37" t="s">
        <v>63</v>
      </c>
    </row>
    <row r="199" spans="1:5" ht="12.75">
      <c r="A199" s="38" t="s">
        <v>68</v>
      </c>
      <c r="E199" s="39" t="s">
        <v>63</v>
      </c>
    </row>
    <row r="200" spans="1:5" ht="25.5">
      <c r="A200" t="s">
        <v>70</v>
      </c>
      <c r="E200" s="37" t="s">
        <v>1000</v>
      </c>
    </row>
    <row r="201" spans="1:16" ht="12.75">
      <c r="A201" s="26" t="s">
        <v>61</v>
      </c>
      <c s="31" t="s">
        <v>217</v>
      </c>
      <c s="31" t="s">
        <v>3260</v>
      </c>
      <c s="26" t="s">
        <v>63</v>
      </c>
      <c s="32" t="s">
        <v>3261</v>
      </c>
      <c s="33" t="s">
        <v>85</v>
      </c>
      <c s="34">
        <v>2</v>
      </c>
      <c s="35">
        <v>0</v>
      </c>
      <c s="35">
        <f>ROUND(ROUND(H201,2)*ROUND(G201,3),2)</f>
      </c>
      <c s="33" t="s">
        <v>66</v>
      </c>
      <c r="O201">
        <f>(I201*21)/100</f>
      </c>
      <c t="s">
        <v>33</v>
      </c>
    </row>
    <row r="202" spans="1:5" ht="12.75">
      <c r="A202" s="36" t="s">
        <v>67</v>
      </c>
      <c r="E202" s="37" t="s">
        <v>63</v>
      </c>
    </row>
    <row r="203" spans="1:5" ht="25.5">
      <c r="A203" s="38" t="s">
        <v>68</v>
      </c>
      <c r="E203" s="39" t="s">
        <v>1000</v>
      </c>
    </row>
    <row r="204" spans="1:5" ht="25.5">
      <c r="A204" t="s">
        <v>70</v>
      </c>
      <c r="E204" s="37" t="s">
        <v>1086</v>
      </c>
    </row>
    <row r="205" spans="1:16" ht="12.75">
      <c r="A205" s="26" t="s">
        <v>61</v>
      </c>
      <c s="31" t="s">
        <v>220</v>
      </c>
      <c s="31" t="s">
        <v>1038</v>
      </c>
      <c s="26" t="s">
        <v>63</v>
      </c>
      <c s="32" t="s">
        <v>1039</v>
      </c>
      <c s="33" t="s">
        <v>663</v>
      </c>
      <c s="34">
        <v>32</v>
      </c>
      <c s="35">
        <v>0</v>
      </c>
      <c s="35">
        <f>ROUND(ROUND(H205,2)*ROUND(G205,3),2)</f>
      </c>
      <c s="33" t="s">
        <v>66</v>
      </c>
      <c r="O205">
        <f>(I205*21)/100</f>
      </c>
      <c t="s">
        <v>33</v>
      </c>
    </row>
    <row r="206" spans="1:5" ht="12.75">
      <c r="A206" s="36" t="s">
        <v>67</v>
      </c>
      <c r="E206" s="37" t="s">
        <v>63</v>
      </c>
    </row>
    <row r="207" spans="1:5" ht="25.5">
      <c r="A207" s="38" t="s">
        <v>68</v>
      </c>
      <c r="E207" s="39" t="s">
        <v>1000</v>
      </c>
    </row>
    <row r="208" spans="1:5" ht="25.5">
      <c r="A208" t="s">
        <v>70</v>
      </c>
      <c r="E208" s="37" t="s">
        <v>1086</v>
      </c>
    </row>
    <row r="209" spans="1:16" ht="12.75">
      <c r="A209" s="26" t="s">
        <v>61</v>
      </c>
      <c s="31" t="s">
        <v>223</v>
      </c>
      <c s="31" t="s">
        <v>1040</v>
      </c>
      <c s="26" t="s">
        <v>63</v>
      </c>
      <c s="32" t="s">
        <v>1041</v>
      </c>
      <c s="33" t="s">
        <v>663</v>
      </c>
      <c s="34">
        <v>48</v>
      </c>
      <c s="35">
        <v>0</v>
      </c>
      <c s="35">
        <f>ROUND(ROUND(H209,2)*ROUND(G209,3),2)</f>
      </c>
      <c s="33" t="s">
        <v>66</v>
      </c>
      <c r="O209">
        <f>(I209*21)/100</f>
      </c>
      <c t="s">
        <v>33</v>
      </c>
    </row>
    <row r="210" spans="1:5" ht="12.75">
      <c r="A210" s="36" t="s">
        <v>67</v>
      </c>
      <c r="E210" s="37" t="s">
        <v>63</v>
      </c>
    </row>
    <row r="211" spans="1:5" ht="25.5">
      <c r="A211" s="38" t="s">
        <v>68</v>
      </c>
      <c r="E211" s="39" t="s">
        <v>1000</v>
      </c>
    </row>
    <row r="212" spans="1:5" ht="25.5">
      <c r="A212" t="s">
        <v>70</v>
      </c>
      <c r="E212" s="37" t="s">
        <v>1086</v>
      </c>
    </row>
    <row r="213" spans="1:16" ht="12.75">
      <c r="A213" s="26" t="s">
        <v>61</v>
      </c>
      <c s="31" t="s">
        <v>226</v>
      </c>
      <c s="31" t="s">
        <v>1042</v>
      </c>
      <c s="26" t="s">
        <v>63</v>
      </c>
      <c s="32" t="s">
        <v>1043</v>
      </c>
      <c s="33" t="s">
        <v>663</v>
      </c>
      <c s="34">
        <v>8</v>
      </c>
      <c s="35">
        <v>0</v>
      </c>
      <c s="35">
        <f>ROUND(ROUND(H213,2)*ROUND(G213,3),2)</f>
      </c>
      <c s="33" t="s">
        <v>66</v>
      </c>
      <c r="O213">
        <f>(I213*21)/100</f>
      </c>
      <c t="s">
        <v>33</v>
      </c>
    </row>
    <row r="214" spans="1:5" ht="12.75">
      <c r="A214" s="36" t="s">
        <v>67</v>
      </c>
      <c r="E214" s="37" t="s">
        <v>63</v>
      </c>
    </row>
    <row r="215" spans="1:5" ht="25.5">
      <c r="A215" s="38" t="s">
        <v>68</v>
      </c>
      <c r="E215" s="39" t="s">
        <v>1000</v>
      </c>
    </row>
    <row r="216" spans="1:5" ht="25.5">
      <c r="A216" t="s">
        <v>70</v>
      </c>
      <c r="E216" s="37" t="s">
        <v>1086</v>
      </c>
    </row>
    <row r="217" spans="1:16" ht="12.75">
      <c r="A217" s="26" t="s">
        <v>61</v>
      </c>
      <c s="31" t="s">
        <v>230</v>
      </c>
      <c s="31" t="s">
        <v>1044</v>
      </c>
      <c s="26" t="s">
        <v>63</v>
      </c>
      <c s="32" t="s">
        <v>1045</v>
      </c>
      <c s="33" t="s">
        <v>663</v>
      </c>
      <c s="34">
        <v>48</v>
      </c>
      <c s="35">
        <v>0</v>
      </c>
      <c s="35">
        <f>ROUND(ROUND(H217,2)*ROUND(G217,3),2)</f>
      </c>
      <c s="33" t="s">
        <v>66</v>
      </c>
      <c r="O217">
        <f>(I217*21)/100</f>
      </c>
      <c t="s">
        <v>33</v>
      </c>
    </row>
    <row r="218" spans="1:5" ht="12.75">
      <c r="A218" s="36" t="s">
        <v>67</v>
      </c>
      <c r="E218" s="37" t="s">
        <v>63</v>
      </c>
    </row>
    <row r="219" spans="1:5" ht="25.5">
      <c r="A219" s="38" t="s">
        <v>68</v>
      </c>
      <c r="E219" s="39" t="s">
        <v>1000</v>
      </c>
    </row>
    <row r="220" spans="1:5" ht="25.5">
      <c r="A220" t="s">
        <v>70</v>
      </c>
      <c r="E220" s="37" t="s">
        <v>1086</v>
      </c>
    </row>
    <row r="221" spans="1:16" ht="12.75">
      <c r="A221" s="26" t="s">
        <v>61</v>
      </c>
      <c s="31" t="s">
        <v>234</v>
      </c>
      <c s="31" t="s">
        <v>3302</v>
      </c>
      <c s="26" t="s">
        <v>63</v>
      </c>
      <c s="32" t="s">
        <v>3303</v>
      </c>
      <c s="33" t="s">
        <v>663</v>
      </c>
      <c s="34">
        <v>16</v>
      </c>
      <c s="35">
        <v>0</v>
      </c>
      <c s="35">
        <f>ROUND(ROUND(H221,2)*ROUND(G221,3),2)</f>
      </c>
      <c s="33" t="s">
        <v>66</v>
      </c>
      <c r="O221">
        <f>(I221*21)/100</f>
      </c>
      <c t="s">
        <v>33</v>
      </c>
    </row>
    <row r="222" spans="1:5" ht="12.75">
      <c r="A222" s="36" t="s">
        <v>67</v>
      </c>
      <c r="E222" s="37" t="s">
        <v>63</v>
      </c>
    </row>
    <row r="223" spans="1:5" ht="25.5">
      <c r="A223" s="38" t="s">
        <v>68</v>
      </c>
      <c r="E223" s="39" t="s">
        <v>1000</v>
      </c>
    </row>
    <row r="224" spans="1:5" ht="25.5">
      <c r="A224" t="s">
        <v>70</v>
      </c>
      <c r="E224" s="37" t="s">
        <v>1086</v>
      </c>
    </row>
    <row r="225" spans="1:16" ht="12.75">
      <c r="A225" s="26" t="s">
        <v>61</v>
      </c>
      <c s="31" t="s">
        <v>251</v>
      </c>
      <c s="31" t="s">
        <v>1046</v>
      </c>
      <c s="26" t="s">
        <v>63</v>
      </c>
      <c s="32" t="s">
        <v>1047</v>
      </c>
      <c s="33" t="s">
        <v>708</v>
      </c>
      <c s="34">
        <v>1</v>
      </c>
      <c s="35">
        <v>0</v>
      </c>
      <c s="35">
        <f>ROUND(ROUND(H225,2)*ROUND(G225,3),2)</f>
      </c>
      <c s="33" t="s">
        <v>1048</v>
      </c>
      <c r="O225">
        <f>(I225*21)/100</f>
      </c>
      <c t="s">
        <v>33</v>
      </c>
    </row>
    <row r="226" spans="1:5" ht="12.75">
      <c r="A226" s="36" t="s">
        <v>67</v>
      </c>
      <c r="E226" s="37" t="s">
        <v>63</v>
      </c>
    </row>
    <row r="227" spans="1:5" ht="25.5">
      <c r="A227" s="38" t="s">
        <v>68</v>
      </c>
      <c r="E227" s="39" t="s">
        <v>1000</v>
      </c>
    </row>
    <row r="228" spans="1:5" ht="25.5">
      <c r="A228" t="s">
        <v>70</v>
      </c>
      <c r="E228" s="37" t="s">
        <v>1049</v>
      </c>
    </row>
    <row r="229" spans="1:16" ht="25.5">
      <c r="A229" s="26" t="s">
        <v>61</v>
      </c>
      <c s="31" t="s">
        <v>263</v>
      </c>
      <c s="31" t="s">
        <v>20854</v>
      </c>
      <c s="26" t="s">
        <v>63</v>
      </c>
      <c s="32" t="s">
        <v>20805</v>
      </c>
      <c s="33" t="s">
        <v>85</v>
      </c>
      <c s="34">
        <v>5</v>
      </c>
      <c s="35">
        <v>0</v>
      </c>
      <c s="35">
        <f>ROUND(ROUND(H229,2)*ROUND(G229,3),2)</f>
      </c>
      <c s="33" t="s">
        <v>1048</v>
      </c>
      <c r="O229">
        <f>(I229*21)/100</f>
      </c>
      <c t="s">
        <v>33</v>
      </c>
    </row>
    <row r="230" spans="1:5" ht="12.75">
      <c r="A230" s="36" t="s">
        <v>67</v>
      </c>
      <c r="E230" s="37" t="s">
        <v>63</v>
      </c>
    </row>
    <row r="231" spans="1:5" ht="25.5">
      <c r="A231" s="38" t="s">
        <v>68</v>
      </c>
      <c r="E231" s="39" t="s">
        <v>20800</v>
      </c>
    </row>
    <row r="232" spans="1:5" ht="25.5">
      <c r="A232" t="s">
        <v>70</v>
      </c>
      <c r="E232" s="37" t="s">
        <v>1086</v>
      </c>
    </row>
    <row r="233" spans="1:16" ht="25.5">
      <c r="A233" s="26" t="s">
        <v>61</v>
      </c>
      <c s="31" t="s">
        <v>267</v>
      </c>
      <c s="31" t="s">
        <v>20855</v>
      </c>
      <c s="26" t="s">
        <v>63</v>
      </c>
      <c s="32" t="s">
        <v>20856</v>
      </c>
      <c s="33" t="s">
        <v>85</v>
      </c>
      <c s="34">
        <v>1</v>
      </c>
      <c s="35">
        <v>0</v>
      </c>
      <c s="35">
        <f>ROUND(ROUND(H233,2)*ROUND(G233,3),2)</f>
      </c>
      <c s="33" t="s">
        <v>1048</v>
      </c>
      <c r="O233">
        <f>(I233*21)/100</f>
      </c>
      <c t="s">
        <v>33</v>
      </c>
    </row>
    <row r="234" spans="1:5" ht="12.75">
      <c r="A234" s="36" t="s">
        <v>67</v>
      </c>
      <c r="E234" s="37" t="s">
        <v>63</v>
      </c>
    </row>
    <row r="235" spans="1:5" ht="25.5">
      <c r="A235" s="38" t="s">
        <v>68</v>
      </c>
      <c r="E235" s="39" t="s">
        <v>20800</v>
      </c>
    </row>
    <row r="236" spans="1:5" ht="25.5">
      <c r="A236" t="s">
        <v>70</v>
      </c>
      <c r="E236" s="37" t="s">
        <v>1086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20859</v>
      </c>
      <c s="40">
        <f>0+I11+I28+I77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20857</v>
      </c>
      <c s="1"/>
      <c s="14" t="s">
        <v>20858</v>
      </c>
      <c s="1"/>
      <c s="1"/>
      <c s="1"/>
      <c s="1"/>
      <c s="1"/>
    </row>
    <row r="7" spans="1:10" ht="12.75" customHeight="1">
      <c r="A7" t="s">
        <v>27</v>
      </c>
      <c s="16" t="s">
        <v>28</v>
      </c>
      <c s="17" t="s">
        <v>20859</v>
      </c>
      <c s="6"/>
      <c s="18" t="s">
        <v>20860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188</v>
      </c>
      <c s="31" t="s">
        <v>736</v>
      </c>
      <c s="26" t="s">
        <v>63</v>
      </c>
      <c s="32" t="s">
        <v>20722</v>
      </c>
      <c s="33" t="s">
        <v>738</v>
      </c>
      <c s="34">
        <v>86.022</v>
      </c>
      <c s="35">
        <v>0</v>
      </c>
      <c s="35">
        <f>ROUND(ROUND(H12,2)*ROUND(G12,3),2)</f>
      </c>
      <c s="33" t="s">
        <v>1048</v>
      </c>
      <c r="O12">
        <f>(I12*21)/100</f>
      </c>
      <c t="s">
        <v>33</v>
      </c>
    </row>
    <row r="13" spans="1:5" ht="12.75">
      <c r="A13" s="36" t="s">
        <v>67</v>
      </c>
      <c r="E13" s="37" t="s">
        <v>63</v>
      </c>
    </row>
    <row r="14" spans="1:5" ht="12.75">
      <c r="A14" s="38" t="s">
        <v>68</v>
      </c>
      <c r="E14" s="39" t="s">
        <v>20863</v>
      </c>
    </row>
    <row r="15" spans="1:5" ht="153">
      <c r="A15" t="s">
        <v>70</v>
      </c>
      <c r="E15" s="37" t="s">
        <v>20724</v>
      </c>
    </row>
    <row r="16" spans="1:16" ht="25.5">
      <c r="A16" s="26" t="s">
        <v>61</v>
      </c>
      <c s="31" t="s">
        <v>191</v>
      </c>
      <c s="31" t="s">
        <v>741</v>
      </c>
      <c s="26" t="s">
        <v>63</v>
      </c>
      <c s="32" t="s">
        <v>20725</v>
      </c>
      <c s="33" t="s">
        <v>738</v>
      </c>
      <c s="34">
        <v>57.348</v>
      </c>
      <c s="35">
        <v>0</v>
      </c>
      <c s="35">
        <f>ROUND(ROUND(H16,2)*ROUND(G16,3),2)</f>
      </c>
      <c s="33" t="s">
        <v>1048</v>
      </c>
      <c r="O16">
        <f>(I16*21)/100</f>
      </c>
      <c t="s">
        <v>33</v>
      </c>
    </row>
    <row r="17" spans="1:5" ht="12.75">
      <c r="A17" s="36" t="s">
        <v>67</v>
      </c>
      <c r="E17" s="37" t="s">
        <v>63</v>
      </c>
    </row>
    <row r="18" spans="1:5" ht="12.75">
      <c r="A18" s="38" t="s">
        <v>68</v>
      </c>
      <c r="E18" s="39" t="s">
        <v>20864</v>
      </c>
    </row>
    <row r="19" spans="1:5" ht="153">
      <c r="A19" t="s">
        <v>70</v>
      </c>
      <c r="E19" s="37" t="s">
        <v>20724</v>
      </c>
    </row>
    <row r="20" spans="1:16" ht="25.5">
      <c r="A20" s="26" t="s">
        <v>61</v>
      </c>
      <c s="31" t="s">
        <v>194</v>
      </c>
      <c s="31" t="s">
        <v>986</v>
      </c>
      <c s="26" t="s">
        <v>63</v>
      </c>
      <c s="32" t="s">
        <v>20865</v>
      </c>
      <c s="33" t="s">
        <v>738</v>
      </c>
      <c s="34">
        <v>0.1</v>
      </c>
      <c s="35">
        <v>0</v>
      </c>
      <c s="35">
        <f>ROUND(ROUND(H20,2)*ROUND(G20,3),2)</f>
      </c>
      <c s="33" t="s">
        <v>1048</v>
      </c>
      <c r="O20">
        <f>(I20*21)/100</f>
      </c>
      <c t="s">
        <v>33</v>
      </c>
    </row>
    <row r="21" spans="1:5" ht="12.75">
      <c r="A21" s="36" t="s">
        <v>67</v>
      </c>
      <c r="E21" s="37" t="s">
        <v>20866</v>
      </c>
    </row>
    <row r="22" spans="1:5" ht="25.5">
      <c r="A22" s="38" t="s">
        <v>68</v>
      </c>
      <c r="E22" s="39" t="s">
        <v>1000</v>
      </c>
    </row>
    <row r="23" spans="1:5" ht="153">
      <c r="A23" t="s">
        <v>70</v>
      </c>
      <c r="E23" s="37" t="s">
        <v>20724</v>
      </c>
    </row>
    <row r="24" spans="1:16" ht="25.5">
      <c r="A24" s="26" t="s">
        <v>61</v>
      </c>
      <c s="31" t="s">
        <v>198</v>
      </c>
      <c s="31" t="s">
        <v>753</v>
      </c>
      <c s="26" t="s">
        <v>63</v>
      </c>
      <c s="32" t="s">
        <v>20867</v>
      </c>
      <c s="33" t="s">
        <v>738</v>
      </c>
      <c s="34">
        <v>0.2</v>
      </c>
      <c s="35">
        <v>0</v>
      </c>
      <c s="35">
        <f>ROUND(ROUND(H24,2)*ROUND(G24,3),2)</f>
      </c>
      <c s="33" t="s">
        <v>1048</v>
      </c>
      <c r="O24">
        <f>(I24*21)/100</f>
      </c>
      <c t="s">
        <v>33</v>
      </c>
    </row>
    <row r="25" spans="1:5" ht="12.75">
      <c r="A25" s="36" t="s">
        <v>67</v>
      </c>
      <c r="E25" s="37" t="s">
        <v>20868</v>
      </c>
    </row>
    <row r="26" spans="1:5" ht="25.5">
      <c r="A26" s="38" t="s">
        <v>68</v>
      </c>
      <c r="E26" s="39" t="s">
        <v>1000</v>
      </c>
    </row>
    <row r="27" spans="1:5" ht="153">
      <c r="A27" t="s">
        <v>70</v>
      </c>
      <c r="E27" s="37" t="s">
        <v>20724</v>
      </c>
    </row>
    <row r="28" spans="1:18" ht="12.75" customHeight="1">
      <c r="A28" s="6" t="s">
        <v>58</v>
      </c>
      <c s="6"/>
      <c s="42" t="s">
        <v>39</v>
      </c>
      <c s="6"/>
      <c s="29" t="s">
        <v>3391</v>
      </c>
      <c s="6"/>
      <c s="6"/>
      <c s="6"/>
      <c s="43">
        <f>0+Q28</f>
      </c>
      <c s="6"/>
      <c r="O28">
        <f>0+R28</f>
      </c>
      <c r="Q28">
        <f>0+I29+I33+I37+I41+I45+I49+I53+I57+I61+I65+I69+I73</f>
      </c>
      <c>
        <f>0+O29+O33+O37+O41+O45+O49+O53+O57+O61+O65+O69+O73</f>
      </c>
    </row>
    <row r="29" spans="1:16" ht="12.75">
      <c r="A29" s="26" t="s">
        <v>61</v>
      </c>
      <c s="31" t="s">
        <v>39</v>
      </c>
      <c s="31" t="s">
        <v>4135</v>
      </c>
      <c s="26" t="s">
        <v>63</v>
      </c>
      <c s="32" t="s">
        <v>4136</v>
      </c>
      <c s="33" t="s">
        <v>65</v>
      </c>
      <c s="34">
        <v>238.95</v>
      </c>
      <c s="35">
        <v>0</v>
      </c>
      <c s="35">
        <f>ROUND(ROUND(H29,2)*ROUND(G29,3),2)</f>
      </c>
      <c s="33" t="s">
        <v>66</v>
      </c>
      <c r="O29">
        <f>(I29*21)/100</f>
      </c>
      <c t="s">
        <v>33</v>
      </c>
    </row>
    <row r="30" spans="1:5" ht="12.75">
      <c r="A30" s="36" t="s">
        <v>67</v>
      </c>
      <c r="E30" s="37" t="s">
        <v>63</v>
      </c>
    </row>
    <row r="31" spans="1:5" ht="12.75">
      <c r="A31" s="38" t="s">
        <v>68</v>
      </c>
      <c r="E31" s="39" t="s">
        <v>20869</v>
      </c>
    </row>
    <row r="32" spans="1:5" ht="12.75">
      <c r="A32" t="s">
        <v>70</v>
      </c>
      <c r="E32" s="37" t="s">
        <v>2843</v>
      </c>
    </row>
    <row r="33" spans="1:16" ht="12.75">
      <c r="A33" s="26" t="s">
        <v>61</v>
      </c>
      <c s="31" t="s">
        <v>33</v>
      </c>
      <c s="31" t="s">
        <v>1107</v>
      </c>
      <c s="26" t="s">
        <v>63</v>
      </c>
      <c s="32" t="s">
        <v>1108</v>
      </c>
      <c s="33" t="s">
        <v>65</v>
      </c>
      <c s="34">
        <v>159.3</v>
      </c>
      <c s="35">
        <v>0</v>
      </c>
      <c s="35">
        <f>ROUND(ROUND(H33,2)*ROUND(G33,3),2)</f>
      </c>
      <c s="33" t="s">
        <v>66</v>
      </c>
      <c r="O33">
        <f>(I33*21)/100</f>
      </c>
      <c t="s">
        <v>33</v>
      </c>
    </row>
    <row r="34" spans="1:5" ht="12.75">
      <c r="A34" s="36" t="s">
        <v>67</v>
      </c>
      <c r="E34" s="37" t="s">
        <v>63</v>
      </c>
    </row>
    <row r="35" spans="1:5" ht="12.75">
      <c r="A35" s="38" t="s">
        <v>68</v>
      </c>
      <c r="E35" s="39" t="s">
        <v>20870</v>
      </c>
    </row>
    <row r="36" spans="1:5" ht="12.75">
      <c r="A36" t="s">
        <v>70</v>
      </c>
      <c r="E36" s="37" t="s">
        <v>2843</v>
      </c>
    </row>
    <row r="37" spans="1:16" ht="12.75">
      <c r="A37" s="26" t="s">
        <v>61</v>
      </c>
      <c s="31" t="s">
        <v>32</v>
      </c>
      <c s="31" t="s">
        <v>1118</v>
      </c>
      <c s="26" t="s">
        <v>63</v>
      </c>
      <c s="32" t="s">
        <v>1119</v>
      </c>
      <c s="33" t="s">
        <v>65</v>
      </c>
      <c s="34">
        <v>318.6</v>
      </c>
      <c s="35">
        <v>0</v>
      </c>
      <c s="35">
        <f>ROUND(ROUND(H37,2)*ROUND(G37,3),2)</f>
      </c>
      <c s="33" t="s">
        <v>66</v>
      </c>
      <c r="O37">
        <f>(I37*21)/100</f>
      </c>
      <c t="s">
        <v>33</v>
      </c>
    </row>
    <row r="38" spans="1:5" ht="12.75">
      <c r="A38" s="36" t="s">
        <v>67</v>
      </c>
      <c r="E38" s="37" t="s">
        <v>63</v>
      </c>
    </row>
    <row r="39" spans="1:5" ht="12.75">
      <c r="A39" s="38" t="s">
        <v>68</v>
      </c>
      <c r="E39" s="39" t="s">
        <v>20871</v>
      </c>
    </row>
    <row r="40" spans="1:5" ht="12.75">
      <c r="A40" t="s">
        <v>70</v>
      </c>
      <c r="E40" s="37" t="s">
        <v>2843</v>
      </c>
    </row>
    <row r="41" spans="1:16" ht="12.75">
      <c r="A41" s="26" t="s">
        <v>61</v>
      </c>
      <c s="31" t="s">
        <v>43</v>
      </c>
      <c s="31" t="s">
        <v>4435</v>
      </c>
      <c s="26" t="s">
        <v>63</v>
      </c>
      <c s="32" t="s">
        <v>4436</v>
      </c>
      <c s="33" t="s">
        <v>65</v>
      </c>
      <c s="34">
        <v>18.21</v>
      </c>
      <c s="35">
        <v>0</v>
      </c>
      <c s="35">
        <f>ROUND(ROUND(H41,2)*ROUND(G41,3),2)</f>
      </c>
      <c s="33" t="s">
        <v>66</v>
      </c>
      <c r="O41">
        <f>(I41*21)/100</f>
      </c>
      <c t="s">
        <v>33</v>
      </c>
    </row>
    <row r="42" spans="1:5" ht="12.75">
      <c r="A42" s="36" t="s">
        <v>67</v>
      </c>
      <c r="E42" s="37" t="s">
        <v>20736</v>
      </c>
    </row>
    <row r="43" spans="1:5" ht="12.75">
      <c r="A43" s="38" t="s">
        <v>68</v>
      </c>
      <c r="E43" s="39" t="s">
        <v>20872</v>
      </c>
    </row>
    <row r="44" spans="1:5" ht="12.75">
      <c r="A44" t="s">
        <v>70</v>
      </c>
      <c r="E44" s="37" t="s">
        <v>2843</v>
      </c>
    </row>
    <row r="45" spans="1:16" ht="12.75">
      <c r="A45" s="26" t="s">
        <v>61</v>
      </c>
      <c s="31" t="s">
        <v>45</v>
      </c>
      <c s="31" t="s">
        <v>7613</v>
      </c>
      <c s="26" t="s">
        <v>63</v>
      </c>
      <c s="32" t="s">
        <v>7614</v>
      </c>
      <c s="33" t="s">
        <v>1090</v>
      </c>
      <c s="34">
        <v>654</v>
      </c>
      <c s="35">
        <v>0</v>
      </c>
      <c s="35">
        <f>ROUND(ROUND(H45,2)*ROUND(G45,3),2)</f>
      </c>
      <c s="33" t="s">
        <v>66</v>
      </c>
      <c r="O45">
        <f>(I45*21)/100</f>
      </c>
      <c t="s">
        <v>33</v>
      </c>
    </row>
    <row r="46" spans="1:5" ht="12.75">
      <c r="A46" s="36" t="s">
        <v>67</v>
      </c>
      <c r="E46" s="37" t="s">
        <v>63</v>
      </c>
    </row>
    <row r="47" spans="1:5" ht="12.75">
      <c r="A47" s="38" t="s">
        <v>68</v>
      </c>
      <c r="E47" s="39" t="s">
        <v>20873</v>
      </c>
    </row>
    <row r="48" spans="1:5" ht="12.75">
      <c r="A48" t="s">
        <v>70</v>
      </c>
      <c r="E48" s="37" t="s">
        <v>2843</v>
      </c>
    </row>
    <row r="49" spans="1:16" ht="12.75">
      <c r="A49" s="26" t="s">
        <v>61</v>
      </c>
      <c s="31" t="s">
        <v>47</v>
      </c>
      <c s="31" t="s">
        <v>20874</v>
      </c>
      <c s="26" t="s">
        <v>63</v>
      </c>
      <c s="32" t="s">
        <v>20875</v>
      </c>
      <c s="33" t="s">
        <v>65</v>
      </c>
      <c s="34">
        <v>32.16</v>
      </c>
      <c s="35">
        <v>0</v>
      </c>
      <c s="35">
        <f>ROUND(ROUND(H49,2)*ROUND(G49,3),2)</f>
      </c>
      <c s="33" t="s">
        <v>66</v>
      </c>
      <c r="O49">
        <f>(I49*21)/100</f>
      </c>
      <c t="s">
        <v>33</v>
      </c>
    </row>
    <row r="50" spans="1:5" ht="12.75">
      <c r="A50" s="36" t="s">
        <v>67</v>
      </c>
      <c r="E50" s="37" t="s">
        <v>20876</v>
      </c>
    </row>
    <row r="51" spans="1:5" ht="12.75">
      <c r="A51" s="38" t="s">
        <v>68</v>
      </c>
      <c r="E51" s="39" t="s">
        <v>20877</v>
      </c>
    </row>
    <row r="52" spans="1:5" ht="12.75">
      <c r="A52" t="s">
        <v>70</v>
      </c>
      <c r="E52" s="37" t="s">
        <v>2843</v>
      </c>
    </row>
    <row r="53" spans="1:16" ht="12.75">
      <c r="A53" s="26" t="s">
        <v>61</v>
      </c>
      <c s="31" t="s">
        <v>87</v>
      </c>
      <c s="31" t="s">
        <v>20878</v>
      </c>
      <c s="26" t="s">
        <v>63</v>
      </c>
      <c s="32" t="s">
        <v>20879</v>
      </c>
      <c s="33" t="s">
        <v>81</v>
      </c>
      <c s="34">
        <v>72</v>
      </c>
      <c s="35">
        <v>0</v>
      </c>
      <c s="35">
        <f>ROUND(ROUND(H53,2)*ROUND(G53,3),2)</f>
      </c>
      <c s="33" t="s">
        <v>66</v>
      </c>
      <c r="O53">
        <f>(I53*21)/100</f>
      </c>
      <c t="s">
        <v>33</v>
      </c>
    </row>
    <row r="54" spans="1:5" ht="12.75">
      <c r="A54" s="36" t="s">
        <v>67</v>
      </c>
      <c r="E54" s="37" t="s">
        <v>63</v>
      </c>
    </row>
    <row r="55" spans="1:5" ht="12.75">
      <c r="A55" s="38" t="s">
        <v>68</v>
      </c>
      <c r="E55" s="39" t="s">
        <v>20880</v>
      </c>
    </row>
    <row r="56" spans="1:5" ht="12.75">
      <c r="A56" t="s">
        <v>70</v>
      </c>
      <c r="E56" s="37" t="s">
        <v>2843</v>
      </c>
    </row>
    <row r="57" spans="1:16" ht="12.75">
      <c r="A57" s="26" t="s">
        <v>61</v>
      </c>
      <c s="31" t="s">
        <v>91</v>
      </c>
      <c s="31" t="s">
        <v>95</v>
      </c>
      <c s="26" t="s">
        <v>63</v>
      </c>
      <c s="32" t="s">
        <v>96</v>
      </c>
      <c s="33" t="s">
        <v>81</v>
      </c>
      <c s="34">
        <v>627</v>
      </c>
      <c s="35">
        <v>0</v>
      </c>
      <c s="35">
        <f>ROUND(ROUND(H57,2)*ROUND(G57,3),2)</f>
      </c>
      <c s="33" t="s">
        <v>66</v>
      </c>
      <c r="O57">
        <f>(I57*21)/100</f>
      </c>
      <c t="s">
        <v>33</v>
      </c>
    </row>
    <row r="58" spans="1:5" ht="12.75">
      <c r="A58" s="36" t="s">
        <v>67</v>
      </c>
      <c r="E58" s="37" t="s">
        <v>63</v>
      </c>
    </row>
    <row r="59" spans="1:5" ht="12.75">
      <c r="A59" s="38" t="s">
        <v>68</v>
      </c>
      <c r="E59" s="39" t="s">
        <v>20881</v>
      </c>
    </row>
    <row r="60" spans="1:5" ht="12.75">
      <c r="A60" t="s">
        <v>70</v>
      </c>
      <c r="E60" s="37" t="s">
        <v>2843</v>
      </c>
    </row>
    <row r="61" spans="1:16" ht="12.75">
      <c r="A61" s="26" t="s">
        <v>61</v>
      </c>
      <c s="31" t="s">
        <v>50</v>
      </c>
      <c s="31" t="s">
        <v>100</v>
      </c>
      <c s="26" t="s">
        <v>63</v>
      </c>
      <c s="32" t="s">
        <v>101</v>
      </c>
      <c s="33" t="s">
        <v>81</v>
      </c>
      <c s="34">
        <v>371</v>
      </c>
      <c s="35">
        <v>0</v>
      </c>
      <c s="35">
        <f>ROUND(ROUND(H61,2)*ROUND(G61,3),2)</f>
      </c>
      <c s="33" t="s">
        <v>66</v>
      </c>
      <c r="O61">
        <f>(I61*21)/100</f>
      </c>
      <c t="s">
        <v>33</v>
      </c>
    </row>
    <row r="62" spans="1:5" ht="12.75">
      <c r="A62" s="36" t="s">
        <v>67</v>
      </c>
      <c r="E62" s="37" t="s">
        <v>63</v>
      </c>
    </row>
    <row r="63" spans="1:5" ht="12.75">
      <c r="A63" s="38" t="s">
        <v>68</v>
      </c>
      <c r="E63" s="39" t="s">
        <v>20882</v>
      </c>
    </row>
    <row r="64" spans="1:5" ht="12.75">
      <c r="A64" t="s">
        <v>70</v>
      </c>
      <c r="E64" s="37" t="s">
        <v>2843</v>
      </c>
    </row>
    <row r="65" spans="1:16" ht="12.75">
      <c r="A65" s="26" t="s">
        <v>61</v>
      </c>
      <c s="31" t="s">
        <v>52</v>
      </c>
      <c s="31" t="s">
        <v>1615</v>
      </c>
      <c s="26" t="s">
        <v>63</v>
      </c>
      <c s="32" t="s">
        <v>1616</v>
      </c>
      <c s="33" t="s">
        <v>81</v>
      </c>
      <c s="34">
        <v>627</v>
      </c>
      <c s="35">
        <v>0</v>
      </c>
      <c s="35">
        <f>ROUND(ROUND(H65,2)*ROUND(G65,3),2)</f>
      </c>
      <c s="33" t="s">
        <v>66</v>
      </c>
      <c r="O65">
        <f>(I65*21)/100</f>
      </c>
      <c t="s">
        <v>33</v>
      </c>
    </row>
    <row r="66" spans="1:5" ht="12.75">
      <c r="A66" s="36" t="s">
        <v>67</v>
      </c>
      <c r="E66" s="37" t="s">
        <v>63</v>
      </c>
    </row>
    <row r="67" spans="1:5" ht="12.75">
      <c r="A67" s="38" t="s">
        <v>68</v>
      </c>
      <c r="E67" s="39" t="s">
        <v>20883</v>
      </c>
    </row>
    <row r="68" spans="1:5" ht="12.75">
      <c r="A68" t="s">
        <v>70</v>
      </c>
      <c r="E68" s="37" t="s">
        <v>2843</v>
      </c>
    </row>
    <row r="69" spans="1:16" ht="25.5">
      <c r="A69" s="26" t="s">
        <v>61</v>
      </c>
      <c s="31" t="s">
        <v>107</v>
      </c>
      <c s="31" t="s">
        <v>1146</v>
      </c>
      <c s="26" t="s">
        <v>63</v>
      </c>
      <c s="32" t="s">
        <v>1147</v>
      </c>
      <c s="33" t="s">
        <v>85</v>
      </c>
      <c s="34">
        <v>10</v>
      </c>
      <c s="35">
        <v>0</v>
      </c>
      <c s="35">
        <f>ROUND(ROUND(H69,2)*ROUND(G69,3),2)</f>
      </c>
      <c s="33" t="s">
        <v>66</v>
      </c>
      <c r="O69">
        <f>(I69*21)/100</f>
      </c>
      <c t="s">
        <v>33</v>
      </c>
    </row>
    <row r="70" spans="1:5" ht="12.75">
      <c r="A70" s="36" t="s">
        <v>67</v>
      </c>
      <c r="E70" s="37" t="s">
        <v>63</v>
      </c>
    </row>
    <row r="71" spans="1:5" ht="12.75">
      <c r="A71" s="38" t="s">
        <v>68</v>
      </c>
      <c r="E71" s="39" t="s">
        <v>20744</v>
      </c>
    </row>
    <row r="72" spans="1:5" ht="12.75">
      <c r="A72" t="s">
        <v>70</v>
      </c>
      <c r="E72" s="37" t="s">
        <v>2843</v>
      </c>
    </row>
    <row r="73" spans="1:16" ht="12.75">
      <c r="A73" s="26" t="s">
        <v>61</v>
      </c>
      <c s="31" t="s">
        <v>184</v>
      </c>
      <c s="31" t="s">
        <v>20884</v>
      </c>
      <c s="26" t="s">
        <v>63</v>
      </c>
      <c s="32" t="s">
        <v>20885</v>
      </c>
      <c s="33" t="s">
        <v>85</v>
      </c>
      <c s="34">
        <v>3</v>
      </c>
      <c s="35">
        <v>0</v>
      </c>
      <c s="35">
        <f>ROUND(ROUND(H73,2)*ROUND(G73,3),2)</f>
      </c>
      <c s="33" t="s">
        <v>66</v>
      </c>
      <c r="O73">
        <f>(I73*21)/100</f>
      </c>
      <c t="s">
        <v>33</v>
      </c>
    </row>
    <row r="74" spans="1:5" ht="12.75">
      <c r="A74" s="36" t="s">
        <v>67</v>
      </c>
      <c r="E74" s="37" t="s">
        <v>63</v>
      </c>
    </row>
    <row r="75" spans="1:5" ht="12.75">
      <c r="A75" s="38" t="s">
        <v>68</v>
      </c>
      <c r="E75" s="39" t="s">
        <v>20886</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0+I78+I82+I86+I90+I94+I98+I102+I106+I110+I114+I118+I122+I126+I130+I134+I138+I142+I146+I150+I154+I158</f>
      </c>
      <c>
        <f>0+O78+O82+O86+O90+O94+O98+O102+O106+O110+O114+O118+O122+O126+O130+O134+O138+O142+O146+O150+O154+O158</f>
      </c>
    </row>
    <row r="78" spans="1:16" ht="12.75">
      <c r="A78" s="26" t="s">
        <v>61</v>
      </c>
      <c s="31" t="s">
        <v>54</v>
      </c>
      <c s="31" t="s">
        <v>3141</v>
      </c>
      <c s="26" t="s">
        <v>63</v>
      </c>
      <c s="32" t="s">
        <v>3142</v>
      </c>
      <c s="33" t="s">
        <v>1090</v>
      </c>
      <c s="34">
        <v>0.11</v>
      </c>
      <c s="35">
        <v>0</v>
      </c>
      <c s="35">
        <f>ROUND(ROUND(H78,2)*ROUND(G78,3),2)</f>
      </c>
      <c s="33" t="s">
        <v>66</v>
      </c>
      <c r="O78">
        <f>(I78*21)/100</f>
      </c>
      <c t="s">
        <v>33</v>
      </c>
    </row>
    <row r="79" spans="1:5" ht="12.75">
      <c r="A79" s="36" t="s">
        <v>67</v>
      </c>
      <c r="E79" s="37" t="s">
        <v>63</v>
      </c>
    </row>
    <row r="80" spans="1:5" ht="25.5">
      <c r="A80" s="38" t="s">
        <v>68</v>
      </c>
      <c r="E80" s="39" t="s">
        <v>1000</v>
      </c>
    </row>
    <row r="81" spans="1:5" ht="12.75">
      <c r="A81" t="s">
        <v>70</v>
      </c>
      <c r="E81" s="37" t="s">
        <v>2843</v>
      </c>
    </row>
    <row r="82" spans="1:16" ht="12.75">
      <c r="A82" s="26" t="s">
        <v>61</v>
      </c>
      <c s="31" t="s">
        <v>103</v>
      </c>
      <c s="31" t="s">
        <v>786</v>
      </c>
      <c s="26" t="s">
        <v>63</v>
      </c>
      <c s="32" t="s">
        <v>787</v>
      </c>
      <c s="33" t="s">
        <v>85</v>
      </c>
      <c s="34">
        <v>15</v>
      </c>
      <c s="35">
        <v>0</v>
      </c>
      <c s="35">
        <f>ROUND(ROUND(H82,2)*ROUND(G82,3),2)</f>
      </c>
      <c s="33" t="s">
        <v>66</v>
      </c>
      <c r="O82">
        <f>(I82*21)/100</f>
      </c>
      <c t="s">
        <v>33</v>
      </c>
    </row>
    <row r="83" spans="1:5" ht="12.75">
      <c r="A83" s="36" t="s">
        <v>67</v>
      </c>
      <c r="E83" s="37" t="s">
        <v>63</v>
      </c>
    </row>
    <row r="84" spans="1:5" ht="12.75">
      <c r="A84" s="38" t="s">
        <v>68</v>
      </c>
      <c r="E84" s="39" t="s">
        <v>20887</v>
      </c>
    </row>
    <row r="85" spans="1:5" ht="12.75">
      <c r="A85" t="s">
        <v>70</v>
      </c>
      <c r="E85" s="37" t="s">
        <v>2843</v>
      </c>
    </row>
    <row r="86" spans="1:16" ht="38.25">
      <c r="A86" s="26" t="s">
        <v>61</v>
      </c>
      <c s="31" t="s">
        <v>111</v>
      </c>
      <c s="31" t="s">
        <v>20888</v>
      </c>
      <c s="26" t="s">
        <v>63</v>
      </c>
      <c s="32" t="s">
        <v>20889</v>
      </c>
      <c s="33" t="s">
        <v>81</v>
      </c>
      <c s="34">
        <v>1</v>
      </c>
      <c s="35">
        <v>0</v>
      </c>
      <c s="35">
        <f>ROUND(ROUND(H86,2)*ROUND(G86,3),2)</f>
      </c>
      <c s="33" t="s">
        <v>66</v>
      </c>
      <c r="O86">
        <f>(I86*21)/100</f>
      </c>
      <c t="s">
        <v>33</v>
      </c>
    </row>
    <row r="87" spans="1:5" ht="12.75">
      <c r="A87" s="36" t="s">
        <v>67</v>
      </c>
      <c r="E87" s="37" t="s">
        <v>20890</v>
      </c>
    </row>
    <row r="88" spans="1:5" ht="12.75">
      <c r="A88" s="38" t="s">
        <v>68</v>
      </c>
      <c r="E88" s="39" t="s">
        <v>20891</v>
      </c>
    </row>
    <row r="89" spans="1:5" ht="12.75">
      <c r="A89" t="s">
        <v>70</v>
      </c>
      <c r="E89" s="37" t="s">
        <v>2843</v>
      </c>
    </row>
    <row r="90" spans="1:16" ht="12.75">
      <c r="A90" s="26" t="s">
        <v>61</v>
      </c>
      <c s="31" t="s">
        <v>115</v>
      </c>
      <c s="31" t="s">
        <v>20892</v>
      </c>
      <c s="26" t="s">
        <v>63</v>
      </c>
      <c s="32" t="s">
        <v>20893</v>
      </c>
      <c s="33" t="s">
        <v>81</v>
      </c>
      <c s="34">
        <v>40</v>
      </c>
      <c s="35">
        <v>0</v>
      </c>
      <c s="35">
        <f>ROUND(ROUND(H90,2)*ROUND(G90,3),2)</f>
      </c>
      <c s="33" t="s">
        <v>66</v>
      </c>
      <c r="O90">
        <f>(I90*21)/100</f>
      </c>
      <c t="s">
        <v>33</v>
      </c>
    </row>
    <row r="91" spans="1:5" ht="12.75">
      <c r="A91" s="36" t="s">
        <v>67</v>
      </c>
      <c r="E91" s="37" t="s">
        <v>63</v>
      </c>
    </row>
    <row r="92" spans="1:5" ht="12.75">
      <c r="A92" s="38" t="s">
        <v>68</v>
      </c>
      <c r="E92" s="39" t="s">
        <v>20894</v>
      </c>
    </row>
    <row r="93" spans="1:5" ht="12.75">
      <c r="A93" t="s">
        <v>70</v>
      </c>
      <c r="E93" s="37" t="s">
        <v>2843</v>
      </c>
    </row>
    <row r="94" spans="1:16" ht="12.75">
      <c r="A94" s="26" t="s">
        <v>61</v>
      </c>
      <c s="31" t="s">
        <v>119</v>
      </c>
      <c s="31" t="s">
        <v>20895</v>
      </c>
      <c s="26" t="s">
        <v>63</v>
      </c>
      <c s="32" t="s">
        <v>20896</v>
      </c>
      <c s="33" t="s">
        <v>81</v>
      </c>
      <c s="34">
        <v>1707</v>
      </c>
      <c s="35">
        <v>0</v>
      </c>
      <c s="35">
        <f>ROUND(ROUND(H94,2)*ROUND(G94,3),2)</f>
      </c>
      <c s="33" t="s">
        <v>66</v>
      </c>
      <c r="O94">
        <f>(I94*21)/100</f>
      </c>
      <c t="s">
        <v>33</v>
      </c>
    </row>
    <row r="95" spans="1:5" ht="12.75">
      <c r="A95" s="36" t="s">
        <v>67</v>
      </c>
      <c r="E95" s="37" t="s">
        <v>63</v>
      </c>
    </row>
    <row r="96" spans="1:5" ht="12.75">
      <c r="A96" s="38" t="s">
        <v>68</v>
      </c>
      <c r="E96" s="39" t="s">
        <v>20897</v>
      </c>
    </row>
    <row r="97" spans="1:5" ht="12.75">
      <c r="A97" t="s">
        <v>70</v>
      </c>
      <c r="E97" s="37" t="s">
        <v>2843</v>
      </c>
    </row>
    <row r="98" spans="1:16" ht="12.75">
      <c r="A98" s="26" t="s">
        <v>61</v>
      </c>
      <c s="31" t="s">
        <v>123</v>
      </c>
      <c s="31" t="s">
        <v>20898</v>
      </c>
      <c s="26" t="s">
        <v>63</v>
      </c>
      <c s="32" t="s">
        <v>20899</v>
      </c>
      <c s="33" t="s">
        <v>81</v>
      </c>
      <c s="34">
        <v>330</v>
      </c>
      <c s="35">
        <v>0</v>
      </c>
      <c s="35">
        <f>ROUND(ROUND(H98,2)*ROUND(G98,3),2)</f>
      </c>
      <c s="33" t="s">
        <v>66</v>
      </c>
      <c r="O98">
        <f>(I98*21)/100</f>
      </c>
      <c t="s">
        <v>33</v>
      </c>
    </row>
    <row r="99" spans="1:5" ht="12.75">
      <c r="A99" s="36" t="s">
        <v>67</v>
      </c>
      <c r="E99" s="37" t="s">
        <v>63</v>
      </c>
    </row>
    <row r="100" spans="1:5" ht="12.75">
      <c r="A100" s="38" t="s">
        <v>68</v>
      </c>
      <c r="E100" s="39" t="s">
        <v>20900</v>
      </c>
    </row>
    <row r="101" spans="1:5" ht="12.75">
      <c r="A101" t="s">
        <v>70</v>
      </c>
      <c r="E101" s="37" t="s">
        <v>2843</v>
      </c>
    </row>
    <row r="102" spans="1:16" ht="25.5">
      <c r="A102" s="26" t="s">
        <v>61</v>
      </c>
      <c s="31" t="s">
        <v>127</v>
      </c>
      <c s="31" t="s">
        <v>20901</v>
      </c>
      <c s="26" t="s">
        <v>63</v>
      </c>
      <c s="32" t="s">
        <v>20902</v>
      </c>
      <c s="33" t="s">
        <v>85</v>
      </c>
      <c s="34">
        <v>8</v>
      </c>
      <c s="35">
        <v>0</v>
      </c>
      <c s="35">
        <f>ROUND(ROUND(H102,2)*ROUND(G102,3),2)</f>
      </c>
      <c s="33" t="s">
        <v>66</v>
      </c>
      <c r="O102">
        <f>(I102*21)/100</f>
      </c>
      <c t="s">
        <v>33</v>
      </c>
    </row>
    <row r="103" spans="1:5" ht="12.75">
      <c r="A103" s="36" t="s">
        <v>67</v>
      </c>
      <c r="E103" s="37" t="s">
        <v>63</v>
      </c>
    </row>
    <row r="104" spans="1:5" ht="12.75">
      <c r="A104" s="38" t="s">
        <v>68</v>
      </c>
      <c r="E104" s="39" t="s">
        <v>20903</v>
      </c>
    </row>
    <row r="105" spans="1:5" ht="12.75">
      <c r="A105" t="s">
        <v>70</v>
      </c>
      <c r="E105" s="37" t="s">
        <v>2843</v>
      </c>
    </row>
    <row r="106" spans="1:16" ht="25.5">
      <c r="A106" s="26" t="s">
        <v>61</v>
      </c>
      <c s="31" t="s">
        <v>131</v>
      </c>
      <c s="31" t="s">
        <v>20904</v>
      </c>
      <c s="26" t="s">
        <v>63</v>
      </c>
      <c s="32" t="s">
        <v>20905</v>
      </c>
      <c s="33" t="s">
        <v>85</v>
      </c>
      <c s="34">
        <v>3</v>
      </c>
      <c s="35">
        <v>0</v>
      </c>
      <c s="35">
        <f>ROUND(ROUND(H106,2)*ROUND(G106,3),2)</f>
      </c>
      <c s="33" t="s">
        <v>66</v>
      </c>
      <c r="O106">
        <f>(I106*21)/100</f>
      </c>
      <c t="s">
        <v>33</v>
      </c>
    </row>
    <row r="107" spans="1:5" ht="12.75">
      <c r="A107" s="36" t="s">
        <v>67</v>
      </c>
      <c r="E107" s="37" t="s">
        <v>63</v>
      </c>
    </row>
    <row r="108" spans="1:5" ht="25.5">
      <c r="A108" s="38" t="s">
        <v>68</v>
      </c>
      <c r="E108" s="39" t="s">
        <v>20906</v>
      </c>
    </row>
    <row r="109" spans="1:5" ht="12.75">
      <c r="A109" t="s">
        <v>70</v>
      </c>
      <c r="E109" s="37" t="s">
        <v>2843</v>
      </c>
    </row>
    <row r="110" spans="1:16" ht="25.5">
      <c r="A110" s="26" t="s">
        <v>61</v>
      </c>
      <c s="31" t="s">
        <v>135</v>
      </c>
      <c s="31" t="s">
        <v>20907</v>
      </c>
      <c s="26" t="s">
        <v>63</v>
      </c>
      <c s="32" t="s">
        <v>20908</v>
      </c>
      <c s="33" t="s">
        <v>85</v>
      </c>
      <c s="34">
        <v>3</v>
      </c>
      <c s="35">
        <v>0</v>
      </c>
      <c s="35">
        <f>ROUND(ROUND(H110,2)*ROUND(G110,3),2)</f>
      </c>
      <c s="33" t="s">
        <v>66</v>
      </c>
      <c r="O110">
        <f>(I110*21)/100</f>
      </c>
      <c t="s">
        <v>33</v>
      </c>
    </row>
    <row r="111" spans="1:5" ht="12.75">
      <c r="A111" s="36" t="s">
        <v>67</v>
      </c>
      <c r="E111" s="37" t="s">
        <v>63</v>
      </c>
    </row>
    <row r="112" spans="1:5" ht="25.5">
      <c r="A112" s="38" t="s">
        <v>68</v>
      </c>
      <c r="E112" s="39" t="s">
        <v>20906</v>
      </c>
    </row>
    <row r="113" spans="1:5" ht="12.75">
      <c r="A113" t="s">
        <v>70</v>
      </c>
      <c r="E113" s="37" t="s">
        <v>2843</v>
      </c>
    </row>
    <row r="114" spans="1:16" ht="12.75">
      <c r="A114" s="26" t="s">
        <v>61</v>
      </c>
      <c s="31" t="s">
        <v>139</v>
      </c>
      <c s="31" t="s">
        <v>136</v>
      </c>
      <c s="26" t="s">
        <v>63</v>
      </c>
      <c s="32" t="s">
        <v>137</v>
      </c>
      <c s="33" t="s">
        <v>81</v>
      </c>
      <c s="34">
        <v>1642</v>
      </c>
      <c s="35">
        <v>0</v>
      </c>
      <c s="35">
        <f>ROUND(ROUND(H114,2)*ROUND(G114,3),2)</f>
      </c>
      <c s="33" t="s">
        <v>66</v>
      </c>
      <c r="O114">
        <f>(I114*21)/100</f>
      </c>
      <c t="s">
        <v>33</v>
      </c>
    </row>
    <row r="115" spans="1:5" ht="12.75">
      <c r="A115" s="36" t="s">
        <v>67</v>
      </c>
      <c r="E115" s="37" t="s">
        <v>63</v>
      </c>
    </row>
    <row r="116" spans="1:5" ht="12.75">
      <c r="A116" s="38" t="s">
        <v>68</v>
      </c>
      <c r="E116" s="39" t="s">
        <v>20909</v>
      </c>
    </row>
    <row r="117" spans="1:5" ht="12.75">
      <c r="A117" t="s">
        <v>70</v>
      </c>
      <c r="E117" s="37" t="s">
        <v>2843</v>
      </c>
    </row>
    <row r="118" spans="1:16" ht="25.5">
      <c r="A118" s="26" t="s">
        <v>61</v>
      </c>
      <c s="31" t="s">
        <v>143</v>
      </c>
      <c s="31" t="s">
        <v>2832</v>
      </c>
      <c s="26" t="s">
        <v>63</v>
      </c>
      <c s="32" t="s">
        <v>2833</v>
      </c>
      <c s="33" t="s">
        <v>85</v>
      </c>
      <c s="34">
        <v>8</v>
      </c>
      <c s="35">
        <v>0</v>
      </c>
      <c s="35">
        <f>ROUND(ROUND(H118,2)*ROUND(G118,3),2)</f>
      </c>
      <c s="33" t="s">
        <v>66</v>
      </c>
      <c r="O118">
        <f>(I118*21)/100</f>
      </c>
      <c t="s">
        <v>33</v>
      </c>
    </row>
    <row r="119" spans="1:5" ht="12.75">
      <c r="A119" s="36" t="s">
        <v>67</v>
      </c>
      <c r="E119" s="37" t="s">
        <v>63</v>
      </c>
    </row>
    <row r="120" spans="1:5" ht="12.75">
      <c r="A120" s="38" t="s">
        <v>68</v>
      </c>
      <c r="E120" s="39" t="s">
        <v>20910</v>
      </c>
    </row>
    <row r="121" spans="1:5" ht="12.75">
      <c r="A121" t="s">
        <v>70</v>
      </c>
      <c r="E121" s="37" t="s">
        <v>2843</v>
      </c>
    </row>
    <row r="122" spans="1:16" ht="12.75">
      <c r="A122" s="26" t="s">
        <v>61</v>
      </c>
      <c s="31" t="s">
        <v>148</v>
      </c>
      <c s="31" t="s">
        <v>1032</v>
      </c>
      <c s="26" t="s">
        <v>63</v>
      </c>
      <c s="32" t="s">
        <v>1033</v>
      </c>
      <c s="33" t="s">
        <v>81</v>
      </c>
      <c s="34">
        <v>371</v>
      </c>
      <c s="35">
        <v>0</v>
      </c>
      <c s="35">
        <f>ROUND(ROUND(H122,2)*ROUND(G122,3),2)</f>
      </c>
      <c s="33" t="s">
        <v>66</v>
      </c>
      <c r="O122">
        <f>(I122*21)/100</f>
      </c>
      <c t="s">
        <v>33</v>
      </c>
    </row>
    <row r="123" spans="1:5" ht="12.75">
      <c r="A123" s="36" t="s">
        <v>67</v>
      </c>
      <c r="E123" s="37" t="s">
        <v>63</v>
      </c>
    </row>
    <row r="124" spans="1:5" ht="12.75">
      <c r="A124" s="38" t="s">
        <v>68</v>
      </c>
      <c r="E124" s="39" t="s">
        <v>20887</v>
      </c>
    </row>
    <row r="125" spans="1:5" ht="12.75">
      <c r="A125" t="s">
        <v>70</v>
      </c>
      <c r="E125" s="37" t="s">
        <v>2843</v>
      </c>
    </row>
    <row r="126" spans="1:16" ht="12.75">
      <c r="A126" s="26" t="s">
        <v>61</v>
      </c>
      <c s="31" t="s">
        <v>151</v>
      </c>
      <c s="31" t="s">
        <v>1498</v>
      </c>
      <c s="26" t="s">
        <v>63</v>
      </c>
      <c s="32" t="s">
        <v>1499</v>
      </c>
      <c s="33" t="s">
        <v>85</v>
      </c>
      <c s="34">
        <v>11</v>
      </c>
      <c s="35">
        <v>0</v>
      </c>
      <c s="35">
        <f>ROUND(ROUND(H126,2)*ROUND(G126,3),2)</f>
      </c>
      <c s="33" t="s">
        <v>66</v>
      </c>
      <c r="O126">
        <f>(I126*21)/100</f>
      </c>
      <c t="s">
        <v>33</v>
      </c>
    </row>
    <row r="127" spans="1:5" ht="12.75">
      <c r="A127" s="36" t="s">
        <v>67</v>
      </c>
      <c r="E127" s="37" t="s">
        <v>63</v>
      </c>
    </row>
    <row r="128" spans="1:5" ht="12.75">
      <c r="A128" s="38" t="s">
        <v>68</v>
      </c>
      <c r="E128" s="39" t="s">
        <v>20911</v>
      </c>
    </row>
    <row r="129" spans="1:5" ht="12.75">
      <c r="A129" t="s">
        <v>70</v>
      </c>
      <c r="E129" s="37" t="s">
        <v>2843</v>
      </c>
    </row>
    <row r="130" spans="1:16" ht="12.75">
      <c r="A130" s="26" t="s">
        <v>61</v>
      </c>
      <c s="31" t="s">
        <v>155</v>
      </c>
      <c s="31" t="s">
        <v>20912</v>
      </c>
      <c s="26" t="s">
        <v>63</v>
      </c>
      <c s="32" t="s">
        <v>20913</v>
      </c>
      <c s="33" t="s">
        <v>85</v>
      </c>
      <c s="34">
        <v>2</v>
      </c>
      <c s="35">
        <v>0</v>
      </c>
      <c s="35">
        <f>ROUND(ROUND(H130,2)*ROUND(G130,3),2)</f>
      </c>
      <c s="33" t="s">
        <v>66</v>
      </c>
      <c r="O130">
        <f>(I130*21)/100</f>
      </c>
      <c t="s">
        <v>33</v>
      </c>
    </row>
    <row r="131" spans="1:5" ht="12.75">
      <c r="A131" s="36" t="s">
        <v>67</v>
      </c>
      <c r="E131" s="37" t="s">
        <v>63</v>
      </c>
    </row>
    <row r="132" spans="1:5" ht="12.75">
      <c r="A132" s="38" t="s">
        <v>68</v>
      </c>
      <c r="E132" s="39" t="s">
        <v>20914</v>
      </c>
    </row>
    <row r="133" spans="1:5" ht="12.75">
      <c r="A133" t="s">
        <v>70</v>
      </c>
      <c r="E133" s="37" t="s">
        <v>2843</v>
      </c>
    </row>
    <row r="134" spans="1:16" ht="12.75">
      <c r="A134" s="26" t="s">
        <v>61</v>
      </c>
      <c s="31" t="s">
        <v>158</v>
      </c>
      <c s="31" t="s">
        <v>20915</v>
      </c>
      <c s="26" t="s">
        <v>63</v>
      </c>
      <c s="32" t="s">
        <v>20916</v>
      </c>
      <c s="33" t="s">
        <v>81</v>
      </c>
      <c s="34">
        <v>500</v>
      </c>
      <c s="35">
        <v>0</v>
      </c>
      <c s="35">
        <f>ROUND(ROUND(H134,2)*ROUND(G134,3),2)</f>
      </c>
      <c s="33" t="s">
        <v>66</v>
      </c>
      <c r="O134">
        <f>(I134*21)/100</f>
      </c>
      <c t="s">
        <v>33</v>
      </c>
    </row>
    <row r="135" spans="1:5" ht="12.75">
      <c r="A135" s="36" t="s">
        <v>67</v>
      </c>
      <c r="E135" s="37" t="s">
        <v>63</v>
      </c>
    </row>
    <row r="136" spans="1:5" ht="12.75">
      <c r="A136" s="38" t="s">
        <v>68</v>
      </c>
      <c r="E136" s="39" t="s">
        <v>20917</v>
      </c>
    </row>
    <row r="137" spans="1:5" ht="12.75">
      <c r="A137" t="s">
        <v>70</v>
      </c>
      <c r="E137" s="37" t="s">
        <v>2843</v>
      </c>
    </row>
    <row r="138" spans="1:16" ht="25.5">
      <c r="A138" s="26" t="s">
        <v>61</v>
      </c>
      <c s="31" t="s">
        <v>162</v>
      </c>
      <c s="31" t="s">
        <v>1508</v>
      </c>
      <c s="26" t="s">
        <v>63</v>
      </c>
      <c s="32" t="s">
        <v>1509</v>
      </c>
      <c s="33" t="s">
        <v>85</v>
      </c>
      <c s="34">
        <v>1</v>
      </c>
      <c s="35">
        <v>0</v>
      </c>
      <c s="35">
        <f>ROUND(ROUND(H138,2)*ROUND(G138,3),2)</f>
      </c>
      <c s="33" t="s">
        <v>66</v>
      </c>
      <c r="O138">
        <f>(I138*21)/100</f>
      </c>
      <c t="s">
        <v>33</v>
      </c>
    </row>
    <row r="139" spans="1:5" ht="12.75">
      <c r="A139" s="36" t="s">
        <v>67</v>
      </c>
      <c r="E139" s="37" t="s">
        <v>63</v>
      </c>
    </row>
    <row r="140" spans="1:5" ht="25.5">
      <c r="A140" s="38" t="s">
        <v>68</v>
      </c>
      <c r="E140" s="39" t="s">
        <v>1000</v>
      </c>
    </row>
    <row r="141" spans="1:5" ht="12.75">
      <c r="A141" t="s">
        <v>70</v>
      </c>
      <c r="E141" s="37" t="s">
        <v>2843</v>
      </c>
    </row>
    <row r="142" spans="1:16" ht="38.25">
      <c r="A142" s="26" t="s">
        <v>61</v>
      </c>
      <c s="31" t="s">
        <v>166</v>
      </c>
      <c s="31" t="s">
        <v>1510</v>
      </c>
      <c s="26" t="s">
        <v>63</v>
      </c>
      <c s="32" t="s">
        <v>1511</v>
      </c>
      <c s="33" t="s">
        <v>85</v>
      </c>
      <c s="34">
        <v>2</v>
      </c>
      <c s="35">
        <v>0</v>
      </c>
      <c s="35">
        <f>ROUND(ROUND(H142,2)*ROUND(G142,3),2)</f>
      </c>
      <c s="33" t="s">
        <v>66</v>
      </c>
      <c r="O142">
        <f>(I142*21)/100</f>
      </c>
      <c t="s">
        <v>33</v>
      </c>
    </row>
    <row r="143" spans="1:5" ht="12.75">
      <c r="A143" s="36" t="s">
        <v>67</v>
      </c>
      <c r="E143" s="37" t="s">
        <v>63</v>
      </c>
    </row>
    <row r="144" spans="1:5" ht="25.5">
      <c r="A144" s="38" t="s">
        <v>68</v>
      </c>
      <c r="E144" s="39" t="s">
        <v>1000</v>
      </c>
    </row>
    <row r="145" spans="1:5" ht="12.75">
      <c r="A145" t="s">
        <v>70</v>
      </c>
      <c r="E145" s="37" t="s">
        <v>2843</v>
      </c>
    </row>
    <row r="146" spans="1:16" ht="25.5">
      <c r="A146" s="26" t="s">
        <v>61</v>
      </c>
      <c s="31" t="s">
        <v>170</v>
      </c>
      <c s="31" t="s">
        <v>1646</v>
      </c>
      <c s="26" t="s">
        <v>63</v>
      </c>
      <c s="32" t="s">
        <v>1647</v>
      </c>
      <c s="33" t="s">
        <v>85</v>
      </c>
      <c s="34">
        <v>1</v>
      </c>
      <c s="35">
        <v>0</v>
      </c>
      <c s="35">
        <f>ROUND(ROUND(H146,2)*ROUND(G146,3),2)</f>
      </c>
      <c s="33" t="s">
        <v>66</v>
      </c>
      <c r="O146">
        <f>(I146*21)/100</f>
      </c>
      <c t="s">
        <v>33</v>
      </c>
    </row>
    <row r="147" spans="1:5" ht="12.75">
      <c r="A147" s="36" t="s">
        <v>67</v>
      </c>
      <c r="E147" s="37" t="s">
        <v>63</v>
      </c>
    </row>
    <row r="148" spans="1:5" ht="25.5">
      <c r="A148" s="38" t="s">
        <v>68</v>
      </c>
      <c r="E148" s="39" t="s">
        <v>1000</v>
      </c>
    </row>
    <row r="149" spans="1:5" ht="12.75">
      <c r="A149" t="s">
        <v>70</v>
      </c>
      <c r="E149" s="37" t="s">
        <v>2843</v>
      </c>
    </row>
    <row r="150" spans="1:16" ht="12.75">
      <c r="A150" s="26" t="s">
        <v>61</v>
      </c>
      <c s="31" t="s">
        <v>173</v>
      </c>
      <c s="31" t="s">
        <v>1040</v>
      </c>
      <c s="26" t="s">
        <v>63</v>
      </c>
      <c s="32" t="s">
        <v>1041</v>
      </c>
      <c s="33" t="s">
        <v>663</v>
      </c>
      <c s="34">
        <v>8</v>
      </c>
      <c s="35">
        <v>0</v>
      </c>
      <c s="35">
        <f>ROUND(ROUND(H150,2)*ROUND(G150,3),2)</f>
      </c>
      <c s="33" t="s">
        <v>66</v>
      </c>
      <c r="O150">
        <f>(I150*21)/100</f>
      </c>
      <c t="s">
        <v>33</v>
      </c>
    </row>
    <row r="151" spans="1:5" ht="12.75">
      <c r="A151" s="36" t="s">
        <v>67</v>
      </c>
      <c r="E151" s="37" t="s">
        <v>63</v>
      </c>
    </row>
    <row r="152" spans="1:5" ht="12.75">
      <c r="A152" s="38" t="s">
        <v>68</v>
      </c>
      <c r="E152" s="39" t="s">
        <v>20918</v>
      </c>
    </row>
    <row r="153" spans="1:5" ht="12.75">
      <c r="A153" t="s">
        <v>70</v>
      </c>
      <c r="E153" s="37" t="s">
        <v>2843</v>
      </c>
    </row>
    <row r="154" spans="1:16" ht="12.75">
      <c r="A154" s="26" t="s">
        <v>61</v>
      </c>
      <c s="31" t="s">
        <v>177</v>
      </c>
      <c s="31" t="s">
        <v>1042</v>
      </c>
      <c s="26" t="s">
        <v>63</v>
      </c>
      <c s="32" t="s">
        <v>1043</v>
      </c>
      <c s="33" t="s">
        <v>663</v>
      </c>
      <c s="34">
        <v>4</v>
      </c>
      <c s="35">
        <v>0</v>
      </c>
      <c s="35">
        <f>ROUND(ROUND(H154,2)*ROUND(G154,3),2)</f>
      </c>
      <c s="33" t="s">
        <v>66</v>
      </c>
      <c r="O154">
        <f>(I154*21)/100</f>
      </c>
      <c t="s">
        <v>33</v>
      </c>
    </row>
    <row r="155" spans="1:5" ht="12.75">
      <c r="A155" s="36" t="s">
        <v>67</v>
      </c>
      <c r="E155" s="37" t="s">
        <v>63</v>
      </c>
    </row>
    <row r="156" spans="1:5" ht="12.75">
      <c r="A156" s="38" t="s">
        <v>68</v>
      </c>
      <c r="E156" s="39" t="s">
        <v>20919</v>
      </c>
    </row>
    <row r="157" spans="1:5" ht="12.75">
      <c r="A157" t="s">
        <v>70</v>
      </c>
      <c r="E157" s="37" t="s">
        <v>2843</v>
      </c>
    </row>
    <row r="158" spans="1:16" ht="12.75">
      <c r="A158" s="26" t="s">
        <v>61</v>
      </c>
      <c s="31" t="s">
        <v>180</v>
      </c>
      <c s="31" t="s">
        <v>1044</v>
      </c>
      <c s="26" t="s">
        <v>63</v>
      </c>
      <c s="32" t="s">
        <v>1045</v>
      </c>
      <c s="33" t="s">
        <v>663</v>
      </c>
      <c s="34">
        <v>16</v>
      </c>
      <c s="35">
        <v>0</v>
      </c>
      <c s="35">
        <f>ROUND(ROUND(H158,2)*ROUND(G158,3),2)</f>
      </c>
      <c s="33" t="s">
        <v>66</v>
      </c>
      <c r="O158">
        <f>(I158*21)/100</f>
      </c>
      <c t="s">
        <v>33</v>
      </c>
    </row>
    <row r="159" spans="1:5" ht="12.75">
      <c r="A159" s="36" t="s">
        <v>67</v>
      </c>
      <c r="E159" s="37" t="s">
        <v>63</v>
      </c>
    </row>
    <row r="160" spans="1:5" ht="12.75">
      <c r="A160" s="38" t="s">
        <v>68</v>
      </c>
      <c r="E160" s="39" t="s">
        <v>20920</v>
      </c>
    </row>
    <row r="161" spans="1:5" ht="12.75">
      <c r="A161" t="s">
        <v>70</v>
      </c>
      <c r="E161" s="37" t="s">
        <v>2843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0+O11+O32+O77</f>
      </c>
      <c t="s">
        <v>32</v>
      </c>
    </row>
    <row r="3" spans="1:16" ht="15" customHeight="1">
      <c r="A3" t="s">
        <v>12</v>
      </c>
      <c s="12" t="s">
        <v>14</v>
      </c>
      <c s="13" t="s">
        <v>15</v>
      </c>
      <c s="1"/>
      <c s="14" t="s">
        <v>16</v>
      </c>
      <c s="1"/>
      <c s="9"/>
      <c s="8" t="s">
        <v>20923</v>
      </c>
      <c s="40">
        <f>0+I11+I32+I77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20923</v>
      </c>
      <c s="6"/>
      <c s="18" t="s">
        <v>20924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f>
      </c>
      <c>
        <f>0+O12+O16+O20+O24+O28</f>
      </c>
    </row>
    <row r="12" spans="1:16" ht="12.75">
      <c r="A12" s="26" t="s">
        <v>61</v>
      </c>
      <c s="31" t="s">
        <v>39</v>
      </c>
      <c s="31" t="s">
        <v>20927</v>
      </c>
      <c s="26" t="s">
        <v>63</v>
      </c>
      <c s="32" t="s">
        <v>4657</v>
      </c>
      <c s="33" t="s">
        <v>708</v>
      </c>
      <c s="34">
        <v>1</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2843</v>
      </c>
    </row>
    <row r="16" spans="1:16" ht="25.5">
      <c r="A16" s="26" t="s">
        <v>61</v>
      </c>
      <c s="31" t="s">
        <v>202</v>
      </c>
      <c s="31" t="s">
        <v>736</v>
      </c>
      <c s="26" t="s">
        <v>63</v>
      </c>
      <c s="32" t="s">
        <v>20722</v>
      </c>
      <c s="33" t="s">
        <v>738</v>
      </c>
      <c s="34">
        <v>291.75</v>
      </c>
      <c s="35">
        <v>0</v>
      </c>
      <c s="35">
        <f>ROUND(ROUND(H16,2)*ROUND(G16,3),2)</f>
      </c>
      <c s="33" t="s">
        <v>1048</v>
      </c>
      <c r="O16">
        <f>(I16*21)/100</f>
      </c>
      <c t="s">
        <v>33</v>
      </c>
    </row>
    <row r="17" spans="1:5" ht="12.75">
      <c r="A17" s="36" t="s">
        <v>67</v>
      </c>
      <c r="E17" s="37" t="s">
        <v>63</v>
      </c>
    </row>
    <row r="18" spans="1:5" ht="25.5">
      <c r="A18" s="38" t="s">
        <v>68</v>
      </c>
      <c r="E18" s="39" t="s">
        <v>20928</v>
      </c>
    </row>
    <row r="19" spans="1:5" ht="153">
      <c r="A19" t="s">
        <v>70</v>
      </c>
      <c r="E19" s="37" t="s">
        <v>20724</v>
      </c>
    </row>
    <row r="20" spans="1:16" ht="25.5">
      <c r="A20" s="26" t="s">
        <v>61</v>
      </c>
      <c s="31" t="s">
        <v>206</v>
      </c>
      <c s="31" t="s">
        <v>741</v>
      </c>
      <c s="26" t="s">
        <v>63</v>
      </c>
      <c s="32" t="s">
        <v>20725</v>
      </c>
      <c s="33" t="s">
        <v>738</v>
      </c>
      <c s="34">
        <v>72.161</v>
      </c>
      <c s="35">
        <v>0</v>
      </c>
      <c s="35">
        <f>ROUND(ROUND(H20,2)*ROUND(G20,3),2)</f>
      </c>
      <c s="33" t="s">
        <v>1048</v>
      </c>
      <c r="O20">
        <f>(I20*21)/100</f>
      </c>
      <c t="s">
        <v>33</v>
      </c>
    </row>
    <row r="21" spans="1:5" ht="12.75">
      <c r="A21" s="36" t="s">
        <v>67</v>
      </c>
      <c r="E21" s="37" t="s">
        <v>63</v>
      </c>
    </row>
    <row r="22" spans="1:5" ht="12.75">
      <c r="A22" s="38" t="s">
        <v>68</v>
      </c>
      <c r="E22" s="39" t="s">
        <v>20929</v>
      </c>
    </row>
    <row r="23" spans="1:5" ht="153">
      <c r="A23" t="s">
        <v>70</v>
      </c>
      <c r="E23" s="37" t="s">
        <v>20724</v>
      </c>
    </row>
    <row r="24" spans="1:16" ht="25.5">
      <c r="A24" s="26" t="s">
        <v>61</v>
      </c>
      <c s="31" t="s">
        <v>210</v>
      </c>
      <c s="31" t="s">
        <v>986</v>
      </c>
      <c s="26" t="s">
        <v>63</v>
      </c>
      <c s="32" t="s">
        <v>20727</v>
      </c>
      <c s="33" t="s">
        <v>738</v>
      </c>
      <c s="34">
        <v>2.5</v>
      </c>
      <c s="35">
        <v>0</v>
      </c>
      <c s="35">
        <f>ROUND(ROUND(H24,2)*ROUND(G24,3),2)</f>
      </c>
      <c s="33" t="s">
        <v>1048</v>
      </c>
      <c r="O24">
        <f>(I24*21)/100</f>
      </c>
      <c t="s">
        <v>33</v>
      </c>
    </row>
    <row r="25" spans="1:5" ht="12.75">
      <c r="A25" s="36" t="s">
        <v>67</v>
      </c>
      <c r="E25" s="37" t="s">
        <v>63</v>
      </c>
    </row>
    <row r="26" spans="1:5" ht="12.75">
      <c r="A26" s="38" t="s">
        <v>68</v>
      </c>
      <c r="E26" s="39" t="s">
        <v>20728</v>
      </c>
    </row>
    <row r="27" spans="1:5" ht="153">
      <c r="A27" t="s">
        <v>70</v>
      </c>
      <c r="E27" s="37" t="s">
        <v>20724</v>
      </c>
    </row>
    <row r="28" spans="1:16" ht="38.25">
      <c r="A28" s="26" t="s">
        <v>61</v>
      </c>
      <c s="31" t="s">
        <v>214</v>
      </c>
      <c s="31" t="s">
        <v>757</v>
      </c>
      <c s="26" t="s">
        <v>63</v>
      </c>
      <c s="32" t="s">
        <v>20729</v>
      </c>
      <c s="33" t="s">
        <v>738</v>
      </c>
      <c s="34">
        <v>1.5</v>
      </c>
      <c s="35">
        <v>0</v>
      </c>
      <c s="35">
        <f>ROUND(ROUND(H28,2)*ROUND(G28,3),2)</f>
      </c>
      <c s="33" t="s">
        <v>1048</v>
      </c>
      <c r="O28">
        <f>(I28*21)/100</f>
      </c>
      <c t="s">
        <v>33</v>
      </c>
    </row>
    <row r="29" spans="1:5" ht="12.75">
      <c r="A29" s="36" t="s">
        <v>67</v>
      </c>
      <c r="E29" s="37" t="s">
        <v>63</v>
      </c>
    </row>
    <row r="30" spans="1:5" ht="12.75">
      <c r="A30" s="38" t="s">
        <v>68</v>
      </c>
      <c r="E30" s="39" t="s">
        <v>20930</v>
      </c>
    </row>
    <row r="31" spans="1:5" ht="153">
      <c r="A31" t="s">
        <v>70</v>
      </c>
      <c r="E31" s="37" t="s">
        <v>20724</v>
      </c>
    </row>
    <row r="32" spans="1:18" ht="12.75" customHeight="1">
      <c r="A32" s="6" t="s">
        <v>58</v>
      </c>
      <c s="6"/>
      <c s="42" t="s">
        <v>39</v>
      </c>
      <c s="6"/>
      <c s="29" t="s">
        <v>3391</v>
      </c>
      <c s="6"/>
      <c s="6"/>
      <c s="6"/>
      <c s="43">
        <f>0+Q32</f>
      </c>
      <c s="6"/>
      <c r="O32">
        <f>0+R32</f>
      </c>
      <c r="Q32">
        <f>0+I33+I37+I41+I45+I49+I53+I57+I61+I65+I69+I73</f>
      </c>
      <c>
        <f>0+O33+O37+O41+O45+O49+O53+O57+O61+O65+O69+O73</f>
      </c>
    </row>
    <row r="33" spans="1:16" ht="12.75">
      <c r="A33" s="26" t="s">
        <v>61</v>
      </c>
      <c s="31" t="s">
        <v>33</v>
      </c>
      <c s="31" t="s">
        <v>4331</v>
      </c>
      <c s="26" t="s">
        <v>63</v>
      </c>
      <c s="32" t="s">
        <v>4332</v>
      </c>
      <c s="33" t="s">
        <v>65</v>
      </c>
      <c s="34">
        <v>1.725</v>
      </c>
      <c s="35">
        <v>0</v>
      </c>
      <c s="35">
        <f>ROUND(ROUND(H33,2)*ROUND(G33,3),2)</f>
      </c>
      <c s="33" t="s">
        <v>66</v>
      </c>
      <c r="O33">
        <f>(I33*21)/100</f>
      </c>
      <c t="s">
        <v>33</v>
      </c>
    </row>
    <row r="34" spans="1:5" ht="12.75">
      <c r="A34" s="36" t="s">
        <v>67</v>
      </c>
      <c r="E34" s="37" t="s">
        <v>63</v>
      </c>
    </row>
    <row r="35" spans="1:5" ht="12.75">
      <c r="A35" s="38" t="s">
        <v>68</v>
      </c>
      <c r="E35" s="39" t="s">
        <v>20931</v>
      </c>
    </row>
    <row r="36" spans="1:5" ht="12.75">
      <c r="A36" t="s">
        <v>70</v>
      </c>
      <c r="E36" s="37" t="s">
        <v>2843</v>
      </c>
    </row>
    <row r="37" spans="1:16" ht="12.75">
      <c r="A37" s="26" t="s">
        <v>61</v>
      </c>
      <c s="31" t="s">
        <v>32</v>
      </c>
      <c s="31" t="s">
        <v>4135</v>
      </c>
      <c s="26" t="s">
        <v>63</v>
      </c>
      <c s="32" t="s">
        <v>4136</v>
      </c>
      <c s="33" t="s">
        <v>65</v>
      </c>
      <c s="34">
        <v>620.384</v>
      </c>
      <c s="35">
        <v>0</v>
      </c>
      <c s="35">
        <f>ROUND(ROUND(H37,2)*ROUND(G37,3),2)</f>
      </c>
      <c s="33" t="s">
        <v>66</v>
      </c>
      <c r="O37">
        <f>(I37*21)/100</f>
      </c>
      <c t="s">
        <v>33</v>
      </c>
    </row>
    <row r="38" spans="1:5" ht="12.75">
      <c r="A38" s="36" t="s">
        <v>67</v>
      </c>
      <c r="E38" s="37" t="s">
        <v>63</v>
      </c>
    </row>
    <row r="39" spans="1:5" ht="12.75">
      <c r="A39" s="38" t="s">
        <v>68</v>
      </c>
      <c r="E39" s="39" t="s">
        <v>20932</v>
      </c>
    </row>
    <row r="40" spans="1:5" ht="12.75">
      <c r="A40" t="s">
        <v>70</v>
      </c>
      <c r="E40" s="37" t="s">
        <v>2843</v>
      </c>
    </row>
    <row r="41" spans="1:16" ht="12.75">
      <c r="A41" s="26" t="s">
        <v>61</v>
      </c>
      <c s="31" t="s">
        <v>43</v>
      </c>
      <c s="31" t="s">
        <v>1107</v>
      </c>
      <c s="26" t="s">
        <v>63</v>
      </c>
      <c s="32" t="s">
        <v>1108</v>
      </c>
      <c s="33" t="s">
        <v>65</v>
      </c>
      <c s="34">
        <v>400.896</v>
      </c>
      <c s="35">
        <v>0</v>
      </c>
      <c s="35">
        <f>ROUND(ROUND(H41,2)*ROUND(G41,3),2)</f>
      </c>
      <c s="33" t="s">
        <v>66</v>
      </c>
      <c r="O41">
        <f>(I41*21)/100</f>
      </c>
      <c t="s">
        <v>33</v>
      </c>
    </row>
    <row r="42" spans="1:5" ht="12.75">
      <c r="A42" s="36" t="s">
        <v>67</v>
      </c>
      <c r="E42" s="37" t="s">
        <v>63</v>
      </c>
    </row>
    <row r="43" spans="1:5" ht="12.75">
      <c r="A43" s="38" t="s">
        <v>68</v>
      </c>
      <c r="E43" s="39" t="s">
        <v>20933</v>
      </c>
    </row>
    <row r="44" spans="1:5" ht="12.75">
      <c r="A44" t="s">
        <v>70</v>
      </c>
      <c r="E44" s="37" t="s">
        <v>2843</v>
      </c>
    </row>
    <row r="45" spans="1:16" ht="12.75">
      <c r="A45" s="26" t="s">
        <v>61</v>
      </c>
      <c s="31" t="s">
        <v>45</v>
      </c>
      <c s="31" t="s">
        <v>1114</v>
      </c>
      <c s="26" t="s">
        <v>63</v>
      </c>
      <c s="32" t="s">
        <v>1115</v>
      </c>
      <c s="33" t="s">
        <v>81</v>
      </c>
      <c s="34">
        <v>369.4</v>
      </c>
      <c s="35">
        <v>0</v>
      </c>
      <c s="35">
        <f>ROUND(ROUND(H45,2)*ROUND(G45,3),2)</f>
      </c>
      <c s="33" t="s">
        <v>66</v>
      </c>
      <c r="O45">
        <f>(I45*21)/100</f>
      </c>
      <c t="s">
        <v>33</v>
      </c>
    </row>
    <row r="46" spans="1:5" ht="12.75">
      <c r="A46" s="36" t="s">
        <v>67</v>
      </c>
      <c r="E46" s="37" t="s">
        <v>63</v>
      </c>
    </row>
    <row r="47" spans="1:5" ht="12.75">
      <c r="A47" s="38" t="s">
        <v>68</v>
      </c>
      <c r="E47" s="39" t="s">
        <v>20934</v>
      </c>
    </row>
    <row r="48" spans="1:5" ht="12.75">
      <c r="A48" t="s">
        <v>70</v>
      </c>
      <c r="E48" s="37" t="s">
        <v>2843</v>
      </c>
    </row>
    <row r="49" spans="1:16" ht="12.75">
      <c r="A49" s="26" t="s">
        <v>61</v>
      </c>
      <c s="31" t="s">
        <v>47</v>
      </c>
      <c s="31" t="s">
        <v>1118</v>
      </c>
      <c s="26" t="s">
        <v>63</v>
      </c>
      <c s="32" t="s">
        <v>1119</v>
      </c>
      <c s="33" t="s">
        <v>65</v>
      </c>
      <c s="34">
        <v>820.832</v>
      </c>
      <c s="35">
        <v>0</v>
      </c>
      <c s="35">
        <f>ROUND(ROUND(H49,2)*ROUND(G49,3),2)</f>
      </c>
      <c s="33" t="s">
        <v>66</v>
      </c>
      <c r="O49">
        <f>(I49*21)/100</f>
      </c>
      <c t="s">
        <v>33</v>
      </c>
    </row>
    <row r="50" spans="1:5" ht="12.75">
      <c r="A50" s="36" t="s">
        <v>67</v>
      </c>
      <c r="E50" s="37" t="s">
        <v>63</v>
      </c>
    </row>
    <row r="51" spans="1:5" ht="12.75">
      <c r="A51" s="38" t="s">
        <v>68</v>
      </c>
      <c r="E51" s="39" t="s">
        <v>20935</v>
      </c>
    </row>
    <row r="52" spans="1:5" ht="12.75">
      <c r="A52" t="s">
        <v>70</v>
      </c>
      <c r="E52" s="37" t="s">
        <v>2843</v>
      </c>
    </row>
    <row r="53" spans="1:16" ht="12.75">
      <c r="A53" s="26" t="s">
        <v>61</v>
      </c>
      <c s="31" t="s">
        <v>87</v>
      </c>
      <c s="31" t="s">
        <v>4435</v>
      </c>
      <c s="26" t="s">
        <v>63</v>
      </c>
      <c s="32" t="s">
        <v>4436</v>
      </c>
      <c s="33" t="s">
        <v>65</v>
      </c>
      <c s="34">
        <v>201.216</v>
      </c>
      <c s="35">
        <v>0</v>
      </c>
      <c s="35">
        <f>ROUND(ROUND(H53,2)*ROUND(G53,3),2)</f>
      </c>
      <c s="33" t="s">
        <v>66</v>
      </c>
      <c r="O53">
        <f>(I53*21)/100</f>
      </c>
      <c t="s">
        <v>33</v>
      </c>
    </row>
    <row r="54" spans="1:5" ht="12.75">
      <c r="A54" s="36" t="s">
        <v>67</v>
      </c>
      <c r="E54" s="37" t="s">
        <v>63</v>
      </c>
    </row>
    <row r="55" spans="1:5" ht="12.75">
      <c r="A55" s="38" t="s">
        <v>68</v>
      </c>
      <c r="E55" s="39" t="s">
        <v>20936</v>
      </c>
    </row>
    <row r="56" spans="1:5" ht="12.75">
      <c r="A56" t="s">
        <v>70</v>
      </c>
      <c r="E56" s="37" t="s">
        <v>2843</v>
      </c>
    </row>
    <row r="57" spans="1:16" ht="12.75">
      <c r="A57" s="26" t="s">
        <v>61</v>
      </c>
      <c s="31" t="s">
        <v>91</v>
      </c>
      <c s="31" t="s">
        <v>7613</v>
      </c>
      <c s="26" t="s">
        <v>63</v>
      </c>
      <c s="32" t="s">
        <v>7614</v>
      </c>
      <c s="33" t="s">
        <v>1090</v>
      </c>
      <c s="34">
        <v>3400</v>
      </c>
      <c s="35">
        <v>0</v>
      </c>
      <c s="35">
        <f>ROUND(ROUND(H57,2)*ROUND(G57,3),2)</f>
      </c>
      <c s="33" t="s">
        <v>66</v>
      </c>
      <c r="O57">
        <f>(I57*21)/100</f>
      </c>
      <c t="s">
        <v>33</v>
      </c>
    </row>
    <row r="58" spans="1:5" ht="12.75">
      <c r="A58" s="36" t="s">
        <v>67</v>
      </c>
      <c r="E58" s="37" t="s">
        <v>63</v>
      </c>
    </row>
    <row r="59" spans="1:5" ht="12.75">
      <c r="A59" s="38" t="s">
        <v>68</v>
      </c>
      <c r="E59" s="39" t="s">
        <v>20937</v>
      </c>
    </row>
    <row r="60" spans="1:5" ht="12.75">
      <c r="A60" t="s">
        <v>70</v>
      </c>
      <c r="E60" s="37" t="s">
        <v>2843</v>
      </c>
    </row>
    <row r="61" spans="1:16" ht="12.75">
      <c r="A61" s="26" t="s">
        <v>61</v>
      </c>
      <c s="31" t="s">
        <v>50</v>
      </c>
      <c s="31" t="s">
        <v>4677</v>
      </c>
      <c s="26" t="s">
        <v>63</v>
      </c>
      <c s="32" t="s">
        <v>4678</v>
      </c>
      <c s="33" t="s">
        <v>65</v>
      </c>
      <c s="34">
        <v>0.957</v>
      </c>
      <c s="35">
        <v>0</v>
      </c>
      <c s="35">
        <f>ROUND(ROUND(H61,2)*ROUND(G61,3),2)</f>
      </c>
      <c s="33" t="s">
        <v>66</v>
      </c>
      <c r="O61">
        <f>(I61*21)/100</f>
      </c>
      <c t="s">
        <v>33</v>
      </c>
    </row>
    <row r="62" spans="1:5" ht="12.75">
      <c r="A62" s="36" t="s">
        <v>67</v>
      </c>
      <c r="E62" s="37" t="s">
        <v>63</v>
      </c>
    </row>
    <row r="63" spans="1:5" ht="12.75">
      <c r="A63" s="38" t="s">
        <v>68</v>
      </c>
      <c r="E63" s="39" t="s">
        <v>20938</v>
      </c>
    </row>
    <row r="64" spans="1:5" ht="12.75">
      <c r="A64" t="s">
        <v>70</v>
      </c>
      <c r="E64" s="37" t="s">
        <v>2843</v>
      </c>
    </row>
    <row r="65" spans="1:16" ht="12.75">
      <c r="A65" s="26" t="s">
        <v>61</v>
      </c>
      <c s="31" t="s">
        <v>54</v>
      </c>
      <c s="31" t="s">
        <v>95</v>
      </c>
      <c s="26" t="s">
        <v>63</v>
      </c>
      <c s="32" t="s">
        <v>96</v>
      </c>
      <c s="33" t="s">
        <v>81</v>
      </c>
      <c s="34">
        <v>3316</v>
      </c>
      <c s="35">
        <v>0</v>
      </c>
      <c s="35">
        <f>ROUND(ROUND(H65,2)*ROUND(G65,3),2)</f>
      </c>
      <c s="33" t="s">
        <v>66</v>
      </c>
      <c r="O65">
        <f>(I65*21)/100</f>
      </c>
      <c t="s">
        <v>33</v>
      </c>
    </row>
    <row r="66" spans="1:5" ht="12.75">
      <c r="A66" s="36" t="s">
        <v>67</v>
      </c>
      <c r="E66" s="37" t="s">
        <v>63</v>
      </c>
    </row>
    <row r="67" spans="1:5" ht="12.75">
      <c r="A67" s="38" t="s">
        <v>68</v>
      </c>
      <c r="E67" s="39" t="s">
        <v>20939</v>
      </c>
    </row>
    <row r="68" spans="1:5" ht="12.75">
      <c r="A68" t="s">
        <v>70</v>
      </c>
      <c r="E68" s="37" t="s">
        <v>2843</v>
      </c>
    </row>
    <row r="69" spans="1:16" ht="12.75">
      <c r="A69" s="26" t="s">
        <v>61</v>
      </c>
      <c s="31" t="s">
        <v>103</v>
      </c>
      <c s="31" t="s">
        <v>100</v>
      </c>
      <c s="26" t="s">
        <v>63</v>
      </c>
      <c s="32" t="s">
        <v>101</v>
      </c>
      <c s="33" t="s">
        <v>81</v>
      </c>
      <c s="34">
        <v>352</v>
      </c>
      <c s="35">
        <v>0</v>
      </c>
      <c s="35">
        <f>ROUND(ROUND(H69,2)*ROUND(G69,3),2)</f>
      </c>
      <c s="33" t="s">
        <v>66</v>
      </c>
      <c r="O69">
        <f>(I69*21)/100</f>
      </c>
      <c t="s">
        <v>33</v>
      </c>
    </row>
    <row r="70" spans="1:5" ht="12.75">
      <c r="A70" s="36" t="s">
        <v>67</v>
      </c>
      <c r="E70" s="37" t="s">
        <v>63</v>
      </c>
    </row>
    <row r="71" spans="1:5" ht="12.75">
      <c r="A71" s="38" t="s">
        <v>68</v>
      </c>
      <c r="E71" s="39" t="s">
        <v>20940</v>
      </c>
    </row>
    <row r="72" spans="1:5" ht="12.75">
      <c r="A72" t="s">
        <v>70</v>
      </c>
      <c r="E72" s="37" t="s">
        <v>2843</v>
      </c>
    </row>
    <row r="73" spans="1:16" ht="25.5">
      <c r="A73" s="26" t="s">
        <v>61</v>
      </c>
      <c s="31" t="s">
        <v>119</v>
      </c>
      <c s="31" t="s">
        <v>1146</v>
      </c>
      <c s="26" t="s">
        <v>63</v>
      </c>
      <c s="32" t="s">
        <v>1147</v>
      </c>
      <c s="33" t="s">
        <v>85</v>
      </c>
      <c s="34">
        <v>20</v>
      </c>
      <c s="35">
        <v>0</v>
      </c>
      <c s="35">
        <f>ROUND(ROUND(H73,2)*ROUND(G73,3),2)</f>
      </c>
      <c s="33" t="s">
        <v>66</v>
      </c>
      <c r="O73">
        <f>(I73*21)/100</f>
      </c>
      <c t="s">
        <v>33</v>
      </c>
    </row>
    <row r="74" spans="1:5" ht="12.75">
      <c r="A74" s="36" t="s">
        <v>67</v>
      </c>
      <c r="E74" s="37" t="s">
        <v>63</v>
      </c>
    </row>
    <row r="75" spans="1:5" ht="12.75">
      <c r="A75" s="38" t="s">
        <v>68</v>
      </c>
      <c r="E75" s="39" t="s">
        <v>20744</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0+I78+I82+I86+I90+I94+I98+I102+I106+I110+I114+I118+I122+I126+I130+I134+I138+I142+I146+I150+I154+I158+I162+I166+I170+I174+I178+I182+I186</f>
      </c>
      <c>
        <f>0+O78+O82+O86+O90+O94+O98+O102+O106+O110+O114+O118+O122+O126+O130+O134+O138+O142+O146+O150+O154+O158+O162+O166+O170+O174+O178+O182+O186</f>
      </c>
    </row>
    <row r="78" spans="1:16" ht="12.75">
      <c r="A78" s="26" t="s">
        <v>61</v>
      </c>
      <c s="31" t="s">
        <v>52</v>
      </c>
      <c s="31" t="s">
        <v>92</v>
      </c>
      <c s="26" t="s">
        <v>63</v>
      </c>
      <c s="32" t="s">
        <v>93</v>
      </c>
      <c s="33" t="s">
        <v>85</v>
      </c>
      <c s="34">
        <v>102</v>
      </c>
      <c s="35">
        <v>0</v>
      </c>
      <c s="35">
        <f>ROUND(ROUND(H78,2)*ROUND(G78,3),2)</f>
      </c>
      <c s="33" t="s">
        <v>66</v>
      </c>
      <c r="O78">
        <f>(I78*21)/100</f>
      </c>
      <c t="s">
        <v>33</v>
      </c>
    </row>
    <row r="79" spans="1:5" ht="12.75">
      <c r="A79" s="36" t="s">
        <v>67</v>
      </c>
      <c r="E79" s="37" t="s">
        <v>63</v>
      </c>
    </row>
    <row r="80" spans="1:5" ht="12.75">
      <c r="A80" s="38" t="s">
        <v>68</v>
      </c>
      <c r="E80" s="39" t="s">
        <v>20941</v>
      </c>
    </row>
    <row r="81" spans="1:5" ht="12.75">
      <c r="A81" t="s">
        <v>70</v>
      </c>
      <c r="E81" s="37" t="s">
        <v>2843</v>
      </c>
    </row>
    <row r="82" spans="1:16" ht="25.5">
      <c r="A82" s="26" t="s">
        <v>61</v>
      </c>
      <c s="31" t="s">
        <v>107</v>
      </c>
      <c s="31" t="s">
        <v>7626</v>
      </c>
      <c s="26" t="s">
        <v>63</v>
      </c>
      <c s="32" t="s">
        <v>7627</v>
      </c>
      <c s="33" t="s">
        <v>81</v>
      </c>
      <c s="34">
        <v>3316</v>
      </c>
      <c s="35">
        <v>0</v>
      </c>
      <c s="35">
        <f>ROUND(ROUND(H82,2)*ROUND(G82,3),2)</f>
      </c>
      <c s="33" t="s">
        <v>66</v>
      </c>
      <c r="O82">
        <f>(I82*21)/100</f>
      </c>
      <c t="s">
        <v>33</v>
      </c>
    </row>
    <row r="83" spans="1:5" ht="12.75">
      <c r="A83" s="36" t="s">
        <v>67</v>
      </c>
      <c r="E83" s="37" t="s">
        <v>63</v>
      </c>
    </row>
    <row r="84" spans="1:5" ht="12.75">
      <c r="A84" s="38" t="s">
        <v>68</v>
      </c>
      <c r="E84" s="39" t="s">
        <v>20942</v>
      </c>
    </row>
    <row r="85" spans="1:5" ht="12.75">
      <c r="A85" t="s">
        <v>70</v>
      </c>
      <c r="E85" s="37" t="s">
        <v>2843</v>
      </c>
    </row>
    <row r="86" spans="1:16" ht="25.5">
      <c r="A86" s="26" t="s">
        <v>61</v>
      </c>
      <c s="31" t="s">
        <v>111</v>
      </c>
      <c s="31" t="s">
        <v>112</v>
      </c>
      <c s="26" t="s">
        <v>63</v>
      </c>
      <c s="32" t="s">
        <v>113</v>
      </c>
      <c s="33" t="s">
        <v>85</v>
      </c>
      <c s="34">
        <v>4</v>
      </c>
      <c s="35">
        <v>0</v>
      </c>
      <c s="35">
        <f>ROUND(ROUND(H86,2)*ROUND(G86,3),2)</f>
      </c>
      <c s="33" t="s">
        <v>66</v>
      </c>
      <c r="O86">
        <f>(I86*21)/100</f>
      </c>
      <c t="s">
        <v>33</v>
      </c>
    </row>
    <row r="87" spans="1:5" ht="12.75">
      <c r="A87" s="36" t="s">
        <v>67</v>
      </c>
      <c r="E87" s="37" t="s">
        <v>63</v>
      </c>
    </row>
    <row r="88" spans="1:5" ht="12.75">
      <c r="A88" s="38" t="s">
        <v>68</v>
      </c>
      <c r="E88" s="39" t="s">
        <v>20943</v>
      </c>
    </row>
    <row r="89" spans="1:5" ht="12.75">
      <c r="A89" t="s">
        <v>70</v>
      </c>
      <c r="E89" s="37" t="s">
        <v>2843</v>
      </c>
    </row>
    <row r="90" spans="1:16" ht="12.75">
      <c r="A90" s="26" t="s">
        <v>61</v>
      </c>
      <c s="31" t="s">
        <v>115</v>
      </c>
      <c s="31" t="s">
        <v>786</v>
      </c>
      <c s="26" t="s">
        <v>63</v>
      </c>
      <c s="32" t="s">
        <v>787</v>
      </c>
      <c s="33" t="s">
        <v>85</v>
      </c>
      <c s="34">
        <v>15</v>
      </c>
      <c s="35">
        <v>0</v>
      </c>
      <c s="35">
        <f>ROUND(ROUND(H90,2)*ROUND(G90,3),2)</f>
      </c>
      <c s="33" t="s">
        <v>66</v>
      </c>
      <c r="O90">
        <f>(I90*21)/100</f>
      </c>
      <c t="s">
        <v>33</v>
      </c>
    </row>
    <row r="91" spans="1:5" ht="12.75">
      <c r="A91" s="36" t="s">
        <v>67</v>
      </c>
      <c r="E91" s="37" t="s">
        <v>63</v>
      </c>
    </row>
    <row r="92" spans="1:5" ht="25.5">
      <c r="A92" s="38" t="s">
        <v>68</v>
      </c>
      <c r="E92" s="39" t="s">
        <v>1000</v>
      </c>
    </row>
    <row r="93" spans="1:5" ht="12.75">
      <c r="A93" t="s">
        <v>70</v>
      </c>
      <c r="E93" s="37" t="s">
        <v>2843</v>
      </c>
    </row>
    <row r="94" spans="1:16" ht="12.75">
      <c r="A94" s="26" t="s">
        <v>61</v>
      </c>
      <c s="31" t="s">
        <v>123</v>
      </c>
      <c s="31" t="s">
        <v>5388</v>
      </c>
      <c s="26" t="s">
        <v>63</v>
      </c>
      <c s="32" t="s">
        <v>5389</v>
      </c>
      <c s="33" t="s">
        <v>81</v>
      </c>
      <c s="34">
        <v>100</v>
      </c>
      <c s="35">
        <v>0</v>
      </c>
      <c s="35">
        <f>ROUND(ROUND(H94,2)*ROUND(G94,3),2)</f>
      </c>
      <c s="33" t="s">
        <v>66</v>
      </c>
      <c r="O94">
        <f>(I94*21)/100</f>
      </c>
      <c t="s">
        <v>33</v>
      </c>
    </row>
    <row r="95" spans="1:5" ht="12.75">
      <c r="A95" s="36" t="s">
        <v>67</v>
      </c>
      <c r="E95" s="37" t="s">
        <v>63</v>
      </c>
    </row>
    <row r="96" spans="1:5" ht="12.75">
      <c r="A96" s="38" t="s">
        <v>68</v>
      </c>
      <c r="E96" s="39" t="s">
        <v>20944</v>
      </c>
    </row>
    <row r="97" spans="1:5" ht="12.75">
      <c r="A97" t="s">
        <v>70</v>
      </c>
      <c r="E97" s="37" t="s">
        <v>2843</v>
      </c>
    </row>
    <row r="98" spans="1:16" ht="12.75">
      <c r="A98" s="26" t="s">
        <v>61</v>
      </c>
      <c s="31" t="s">
        <v>127</v>
      </c>
      <c s="31" t="s">
        <v>20747</v>
      </c>
      <c s="26" t="s">
        <v>63</v>
      </c>
      <c s="32" t="s">
        <v>20748</v>
      </c>
      <c s="33" t="s">
        <v>85</v>
      </c>
      <c s="34">
        <v>20</v>
      </c>
      <c s="35">
        <v>0</v>
      </c>
      <c s="35">
        <f>ROUND(ROUND(H98,2)*ROUND(G98,3),2)</f>
      </c>
      <c s="33" t="s">
        <v>66</v>
      </c>
      <c r="O98">
        <f>(I98*21)/100</f>
      </c>
      <c t="s">
        <v>33</v>
      </c>
    </row>
    <row r="99" spans="1:5" ht="12.75">
      <c r="A99" s="36" t="s">
        <v>67</v>
      </c>
      <c r="E99" s="37" t="s">
        <v>63</v>
      </c>
    </row>
    <row r="100" spans="1:5" ht="12.75">
      <c r="A100" s="38" t="s">
        <v>68</v>
      </c>
      <c r="E100" s="39" t="s">
        <v>20945</v>
      </c>
    </row>
    <row r="101" spans="1:5" ht="12.75">
      <c r="A101" t="s">
        <v>70</v>
      </c>
      <c r="E101" s="37" t="s">
        <v>2843</v>
      </c>
    </row>
    <row r="102" spans="1:16" ht="25.5">
      <c r="A102" s="26" t="s">
        <v>61</v>
      </c>
      <c s="31" t="s">
        <v>131</v>
      </c>
      <c s="31" t="s">
        <v>20946</v>
      </c>
      <c s="26" t="s">
        <v>63</v>
      </c>
      <c s="32" t="s">
        <v>20947</v>
      </c>
      <c s="33" t="s">
        <v>81</v>
      </c>
      <c s="34">
        <v>421</v>
      </c>
      <c s="35">
        <v>0</v>
      </c>
      <c s="35">
        <f>ROUND(ROUND(H102,2)*ROUND(G102,3),2)</f>
      </c>
      <c s="33" t="s">
        <v>66</v>
      </c>
      <c r="O102">
        <f>(I102*21)/100</f>
      </c>
      <c t="s">
        <v>33</v>
      </c>
    </row>
    <row r="103" spans="1:5" ht="12.75">
      <c r="A103" s="36" t="s">
        <v>67</v>
      </c>
      <c r="E103" s="37" t="s">
        <v>20948</v>
      </c>
    </row>
    <row r="104" spans="1:5" ht="25.5">
      <c r="A104" s="38" t="s">
        <v>68</v>
      </c>
      <c r="E104" s="39" t="s">
        <v>1000</v>
      </c>
    </row>
    <row r="105" spans="1:5" ht="12.75">
      <c r="A105" t="s">
        <v>70</v>
      </c>
      <c r="E105" s="37" t="s">
        <v>2843</v>
      </c>
    </row>
    <row r="106" spans="1:16" ht="25.5">
      <c r="A106" s="26" t="s">
        <v>61</v>
      </c>
      <c s="31" t="s">
        <v>135</v>
      </c>
      <c s="31" t="s">
        <v>20949</v>
      </c>
      <c s="26" t="s">
        <v>63</v>
      </c>
      <c s="32" t="s">
        <v>20950</v>
      </c>
      <c s="33" t="s">
        <v>81</v>
      </c>
      <c s="34">
        <v>2204</v>
      </c>
      <c s="35">
        <v>0</v>
      </c>
      <c s="35">
        <f>ROUND(ROUND(H106,2)*ROUND(G106,3),2)</f>
      </c>
      <c s="33" t="s">
        <v>66</v>
      </c>
      <c r="O106">
        <f>(I106*21)/100</f>
      </c>
      <c t="s">
        <v>33</v>
      </c>
    </row>
    <row r="107" spans="1:5" ht="12.75">
      <c r="A107" s="36" t="s">
        <v>67</v>
      </c>
      <c r="E107" s="37" t="s">
        <v>20951</v>
      </c>
    </row>
    <row r="108" spans="1:5" ht="25.5">
      <c r="A108" s="38" t="s">
        <v>68</v>
      </c>
      <c r="E108" s="39" t="s">
        <v>1000</v>
      </c>
    </row>
    <row r="109" spans="1:5" ht="12.75">
      <c r="A109" t="s">
        <v>70</v>
      </c>
      <c r="E109" s="37" t="s">
        <v>2843</v>
      </c>
    </row>
    <row r="110" spans="1:16" ht="12.75">
      <c r="A110" s="26" t="s">
        <v>61</v>
      </c>
      <c s="31" t="s">
        <v>139</v>
      </c>
      <c s="31" t="s">
        <v>3197</v>
      </c>
      <c s="26" t="s">
        <v>63</v>
      </c>
      <c s="32" t="s">
        <v>3198</v>
      </c>
      <c s="33" t="s">
        <v>81</v>
      </c>
      <c s="34">
        <v>3316</v>
      </c>
      <c s="35">
        <v>0</v>
      </c>
      <c s="35">
        <f>ROUND(ROUND(H110,2)*ROUND(G110,3),2)</f>
      </c>
      <c s="33" t="s">
        <v>66</v>
      </c>
      <c r="O110">
        <f>(I110*21)/100</f>
      </c>
      <c t="s">
        <v>33</v>
      </c>
    </row>
    <row r="111" spans="1:5" ht="12.75">
      <c r="A111" s="36" t="s">
        <v>67</v>
      </c>
      <c r="E111" s="37" t="s">
        <v>63</v>
      </c>
    </row>
    <row r="112" spans="1:5" ht="12.75">
      <c r="A112" s="38" t="s">
        <v>68</v>
      </c>
      <c r="E112" s="39" t="s">
        <v>20952</v>
      </c>
    </row>
    <row r="113" spans="1:5" ht="12.75">
      <c r="A113" t="s">
        <v>70</v>
      </c>
      <c r="E113" s="37" t="s">
        <v>2843</v>
      </c>
    </row>
    <row r="114" spans="1:16" ht="25.5">
      <c r="A114" s="26" t="s">
        <v>61</v>
      </c>
      <c s="31" t="s">
        <v>143</v>
      </c>
      <c s="31" t="s">
        <v>20953</v>
      </c>
      <c s="26" t="s">
        <v>63</v>
      </c>
      <c s="32" t="s">
        <v>20954</v>
      </c>
      <c s="33" t="s">
        <v>85</v>
      </c>
      <c s="34">
        <v>11</v>
      </c>
      <c s="35">
        <v>0</v>
      </c>
      <c s="35">
        <f>ROUND(ROUND(H114,2)*ROUND(G114,3),2)</f>
      </c>
      <c s="33" t="s">
        <v>66</v>
      </c>
      <c r="O114">
        <f>(I114*21)/100</f>
      </c>
      <c t="s">
        <v>33</v>
      </c>
    </row>
    <row r="115" spans="1:5" ht="12.75">
      <c r="A115" s="36" t="s">
        <v>67</v>
      </c>
      <c r="E115" s="37" t="s">
        <v>63</v>
      </c>
    </row>
    <row r="116" spans="1:5" ht="12.75">
      <c r="A116" s="38" t="s">
        <v>68</v>
      </c>
      <c r="E116" s="39" t="s">
        <v>20955</v>
      </c>
    </row>
    <row r="117" spans="1:5" ht="12.75">
      <c r="A117" t="s">
        <v>70</v>
      </c>
      <c r="E117" s="37" t="s">
        <v>2843</v>
      </c>
    </row>
    <row r="118" spans="1:16" ht="25.5">
      <c r="A118" s="26" t="s">
        <v>61</v>
      </c>
      <c s="31" t="s">
        <v>148</v>
      </c>
      <c s="31" t="s">
        <v>20956</v>
      </c>
      <c s="26" t="s">
        <v>63</v>
      </c>
      <c s="32" t="s">
        <v>20957</v>
      </c>
      <c s="33" t="s">
        <v>85</v>
      </c>
      <c s="34">
        <v>6</v>
      </c>
      <c s="35">
        <v>0</v>
      </c>
      <c s="35">
        <f>ROUND(ROUND(H118,2)*ROUND(G118,3),2)</f>
      </c>
      <c s="33" t="s">
        <v>66</v>
      </c>
      <c r="O118">
        <f>(I118*21)/100</f>
      </c>
      <c t="s">
        <v>33</v>
      </c>
    </row>
    <row r="119" spans="1:5" ht="12.75">
      <c r="A119" s="36" t="s">
        <v>67</v>
      </c>
      <c r="E119" s="37" t="s">
        <v>63</v>
      </c>
    </row>
    <row r="120" spans="1:5" ht="12.75">
      <c r="A120" s="38" t="s">
        <v>68</v>
      </c>
      <c r="E120" s="39" t="s">
        <v>20958</v>
      </c>
    </row>
    <row r="121" spans="1:5" ht="12.75">
      <c r="A121" t="s">
        <v>70</v>
      </c>
      <c r="E121" s="37" t="s">
        <v>2843</v>
      </c>
    </row>
    <row r="122" spans="1:16" ht="12.75">
      <c r="A122" s="26" t="s">
        <v>61</v>
      </c>
      <c s="31" t="s">
        <v>151</v>
      </c>
      <c s="31" t="s">
        <v>3246</v>
      </c>
      <c s="26" t="s">
        <v>63</v>
      </c>
      <c s="32" t="s">
        <v>3247</v>
      </c>
      <c s="33" t="s">
        <v>81</v>
      </c>
      <c s="34">
        <v>35</v>
      </c>
      <c s="35">
        <v>0</v>
      </c>
      <c s="35">
        <f>ROUND(ROUND(H122,2)*ROUND(G122,3),2)</f>
      </c>
      <c s="33" t="s">
        <v>66</v>
      </c>
      <c r="O122">
        <f>(I122*21)/100</f>
      </c>
      <c t="s">
        <v>33</v>
      </c>
    </row>
    <row r="123" spans="1:5" ht="12.75">
      <c r="A123" s="36" t="s">
        <v>67</v>
      </c>
      <c r="E123" s="37" t="s">
        <v>63</v>
      </c>
    </row>
    <row r="124" spans="1:5" ht="12.75">
      <c r="A124" s="38" t="s">
        <v>68</v>
      </c>
      <c r="E124" s="39" t="s">
        <v>20959</v>
      </c>
    </row>
    <row r="125" spans="1:5" ht="12.75">
      <c r="A125" t="s">
        <v>70</v>
      </c>
      <c r="E125" s="37" t="s">
        <v>2843</v>
      </c>
    </row>
    <row r="126" spans="1:16" ht="25.5">
      <c r="A126" s="26" t="s">
        <v>61</v>
      </c>
      <c s="31" t="s">
        <v>155</v>
      </c>
      <c s="31" t="s">
        <v>1030</v>
      </c>
      <c s="26" t="s">
        <v>63</v>
      </c>
      <c s="32" t="s">
        <v>1031</v>
      </c>
      <c s="33" t="s">
        <v>85</v>
      </c>
      <c s="34">
        <v>2</v>
      </c>
      <c s="35">
        <v>0</v>
      </c>
      <c s="35">
        <f>ROUND(ROUND(H126,2)*ROUND(G126,3),2)</f>
      </c>
      <c s="33" t="s">
        <v>66</v>
      </c>
      <c r="O126">
        <f>(I126*21)/100</f>
      </c>
      <c t="s">
        <v>33</v>
      </c>
    </row>
    <row r="127" spans="1:5" ht="12.75">
      <c r="A127" s="36" t="s">
        <v>67</v>
      </c>
      <c r="E127" s="37" t="s">
        <v>63</v>
      </c>
    </row>
    <row r="128" spans="1:5" ht="12.75">
      <c r="A128" s="38" t="s">
        <v>68</v>
      </c>
      <c r="E128" s="39" t="s">
        <v>20960</v>
      </c>
    </row>
    <row r="129" spans="1:5" ht="12.75">
      <c r="A129" t="s">
        <v>70</v>
      </c>
      <c r="E129" s="37" t="s">
        <v>2843</v>
      </c>
    </row>
    <row r="130" spans="1:16" ht="12.75">
      <c r="A130" s="26" t="s">
        <v>61</v>
      </c>
      <c s="31" t="s">
        <v>158</v>
      </c>
      <c s="31" t="s">
        <v>1032</v>
      </c>
      <c s="26" t="s">
        <v>63</v>
      </c>
      <c s="32" t="s">
        <v>1033</v>
      </c>
      <c s="33" t="s">
        <v>81</v>
      </c>
      <c s="34">
        <v>360</v>
      </c>
      <c s="35">
        <v>0</v>
      </c>
      <c s="35">
        <f>ROUND(ROUND(H130,2)*ROUND(G130,3),2)</f>
      </c>
      <c s="33" t="s">
        <v>66</v>
      </c>
      <c r="O130">
        <f>(I130*21)/100</f>
      </c>
      <c t="s">
        <v>33</v>
      </c>
    </row>
    <row r="131" spans="1:5" ht="12.75">
      <c r="A131" s="36" t="s">
        <v>67</v>
      </c>
      <c r="E131" s="37" t="s">
        <v>63</v>
      </c>
    </row>
    <row r="132" spans="1:5" ht="12.75">
      <c r="A132" s="38" t="s">
        <v>68</v>
      </c>
      <c r="E132" s="39" t="s">
        <v>20744</v>
      </c>
    </row>
    <row r="133" spans="1:5" ht="12.75">
      <c r="A133" t="s">
        <v>70</v>
      </c>
      <c r="E133" s="37" t="s">
        <v>2843</v>
      </c>
    </row>
    <row r="134" spans="1:16" ht="12.75">
      <c r="A134" s="26" t="s">
        <v>61</v>
      </c>
      <c s="31" t="s">
        <v>162</v>
      </c>
      <c s="31" t="s">
        <v>1498</v>
      </c>
      <c s="26" t="s">
        <v>63</v>
      </c>
      <c s="32" t="s">
        <v>1499</v>
      </c>
      <c s="33" t="s">
        <v>85</v>
      </c>
      <c s="34">
        <v>6</v>
      </c>
      <c s="35">
        <v>0</v>
      </c>
      <c s="35">
        <f>ROUND(ROUND(H134,2)*ROUND(G134,3),2)</f>
      </c>
      <c s="33" t="s">
        <v>66</v>
      </c>
      <c r="O134">
        <f>(I134*21)/100</f>
      </c>
      <c t="s">
        <v>33</v>
      </c>
    </row>
    <row r="135" spans="1:5" ht="12.75">
      <c r="A135" s="36" t="s">
        <v>67</v>
      </c>
      <c r="E135" s="37" t="s">
        <v>63</v>
      </c>
    </row>
    <row r="136" spans="1:5" ht="12.75">
      <c r="A136" s="38" t="s">
        <v>68</v>
      </c>
      <c r="E136" s="39" t="s">
        <v>20961</v>
      </c>
    </row>
    <row r="137" spans="1:5" ht="12.75">
      <c r="A137" t="s">
        <v>70</v>
      </c>
      <c r="E137" s="37" t="s">
        <v>2843</v>
      </c>
    </row>
    <row r="138" spans="1:16" ht="12.75">
      <c r="A138" s="26" t="s">
        <v>61</v>
      </c>
      <c s="31" t="s">
        <v>166</v>
      </c>
      <c s="31" t="s">
        <v>20915</v>
      </c>
      <c s="26" t="s">
        <v>63</v>
      </c>
      <c s="32" t="s">
        <v>20916</v>
      </c>
      <c s="33" t="s">
        <v>81</v>
      </c>
      <c s="34">
        <v>5300</v>
      </c>
      <c s="35">
        <v>0</v>
      </c>
      <c s="35">
        <f>ROUND(ROUND(H138,2)*ROUND(G138,3),2)</f>
      </c>
      <c s="33" t="s">
        <v>66</v>
      </c>
      <c r="O138">
        <f>(I138*21)/100</f>
      </c>
      <c t="s">
        <v>33</v>
      </c>
    </row>
    <row r="139" spans="1:5" ht="12.75">
      <c r="A139" s="36" t="s">
        <v>67</v>
      </c>
      <c r="E139" s="37" t="s">
        <v>63</v>
      </c>
    </row>
    <row r="140" spans="1:5" ht="12.75">
      <c r="A140" s="38" t="s">
        <v>68</v>
      </c>
      <c r="E140" s="39" t="s">
        <v>20962</v>
      </c>
    </row>
    <row r="141" spans="1:5" ht="12.75">
      <c r="A141" t="s">
        <v>70</v>
      </c>
      <c r="E141" s="37" t="s">
        <v>2843</v>
      </c>
    </row>
    <row r="142" spans="1:16" ht="12.75">
      <c r="A142" s="26" t="s">
        <v>61</v>
      </c>
      <c s="31" t="s">
        <v>170</v>
      </c>
      <c s="31" t="s">
        <v>20963</v>
      </c>
      <c s="26" t="s">
        <v>63</v>
      </c>
      <c s="32" t="s">
        <v>20964</v>
      </c>
      <c s="33" t="s">
        <v>85</v>
      </c>
      <c s="34">
        <v>1</v>
      </c>
      <c s="35">
        <v>0</v>
      </c>
      <c s="35">
        <f>ROUND(ROUND(H142,2)*ROUND(G142,3),2)</f>
      </c>
      <c s="33" t="s">
        <v>66</v>
      </c>
      <c r="O142">
        <f>(I142*21)/100</f>
      </c>
      <c t="s">
        <v>33</v>
      </c>
    </row>
    <row r="143" spans="1:5" ht="12.75">
      <c r="A143" s="36" t="s">
        <v>67</v>
      </c>
      <c r="E143" s="37" t="s">
        <v>63</v>
      </c>
    </row>
    <row r="144" spans="1:5" ht="12.75">
      <c r="A144" s="38" t="s">
        <v>68</v>
      </c>
      <c r="E144" s="39" t="s">
        <v>20965</v>
      </c>
    </row>
    <row r="145" spans="1:5" ht="12.75">
      <c r="A145" t="s">
        <v>70</v>
      </c>
      <c r="E145" s="37" t="s">
        <v>2843</v>
      </c>
    </row>
    <row r="146" spans="1:16" ht="25.5">
      <c r="A146" s="26" t="s">
        <v>61</v>
      </c>
      <c s="31" t="s">
        <v>173</v>
      </c>
      <c s="31" t="s">
        <v>20966</v>
      </c>
      <c s="26" t="s">
        <v>63</v>
      </c>
      <c s="32" t="s">
        <v>20967</v>
      </c>
      <c s="33" t="s">
        <v>85</v>
      </c>
      <c s="34">
        <v>1</v>
      </c>
      <c s="35">
        <v>0</v>
      </c>
      <c s="35">
        <f>ROUND(ROUND(H146,2)*ROUND(G146,3),2)</f>
      </c>
      <c s="33" t="s">
        <v>66</v>
      </c>
      <c r="O146">
        <f>(I146*21)/100</f>
      </c>
      <c t="s">
        <v>33</v>
      </c>
    </row>
    <row r="147" spans="1:5" ht="12.75">
      <c r="A147" s="36" t="s">
        <v>67</v>
      </c>
      <c r="E147" s="37" t="s">
        <v>63</v>
      </c>
    </row>
    <row r="148" spans="1:5" ht="12.75">
      <c r="A148" s="38" t="s">
        <v>68</v>
      </c>
      <c r="E148" s="39" t="s">
        <v>20968</v>
      </c>
    </row>
    <row r="149" spans="1:5" ht="12.75">
      <c r="A149" t="s">
        <v>70</v>
      </c>
      <c r="E149" s="37" t="s">
        <v>2843</v>
      </c>
    </row>
    <row r="150" spans="1:16" ht="12.75">
      <c r="A150" s="26" t="s">
        <v>61</v>
      </c>
      <c s="31" t="s">
        <v>177</v>
      </c>
      <c s="31" t="s">
        <v>20969</v>
      </c>
      <c s="26" t="s">
        <v>63</v>
      </c>
      <c s="32" t="s">
        <v>20970</v>
      </c>
      <c s="33" t="s">
        <v>85</v>
      </c>
      <c s="34">
        <v>1</v>
      </c>
      <c s="35">
        <v>0</v>
      </c>
      <c s="35">
        <f>ROUND(ROUND(H150,2)*ROUND(G150,3),2)</f>
      </c>
      <c s="33" t="s">
        <v>66</v>
      </c>
      <c r="O150">
        <f>(I150*21)/100</f>
      </c>
      <c t="s">
        <v>33</v>
      </c>
    </row>
    <row r="151" spans="1:5" ht="12.75">
      <c r="A151" s="36" t="s">
        <v>67</v>
      </c>
      <c r="E151" s="37" t="s">
        <v>63</v>
      </c>
    </row>
    <row r="152" spans="1:5" ht="12.75">
      <c r="A152" s="38" t="s">
        <v>68</v>
      </c>
      <c r="E152" s="39" t="s">
        <v>20786</v>
      </c>
    </row>
    <row r="153" spans="1:5" ht="12.75">
      <c r="A153" t="s">
        <v>70</v>
      </c>
      <c r="E153" s="37" t="s">
        <v>2843</v>
      </c>
    </row>
    <row r="154" spans="1:16" ht="25.5">
      <c r="A154" s="26" t="s">
        <v>61</v>
      </c>
      <c s="31" t="s">
        <v>180</v>
      </c>
      <c s="31" t="s">
        <v>1508</v>
      </c>
      <c s="26" t="s">
        <v>63</v>
      </c>
      <c s="32" t="s">
        <v>1509</v>
      </c>
      <c s="33" t="s">
        <v>85</v>
      </c>
      <c s="34">
        <v>1</v>
      </c>
      <c s="35">
        <v>0</v>
      </c>
      <c s="35">
        <f>ROUND(ROUND(H154,2)*ROUND(G154,3),2)</f>
      </c>
      <c s="33" t="s">
        <v>66</v>
      </c>
      <c r="O154">
        <f>(I154*21)/100</f>
      </c>
      <c t="s">
        <v>33</v>
      </c>
    </row>
    <row r="155" spans="1:5" ht="12.75">
      <c r="A155" s="36" t="s">
        <v>67</v>
      </c>
      <c r="E155" s="37" t="s">
        <v>63</v>
      </c>
    </row>
    <row r="156" spans="1:5" ht="25.5">
      <c r="A156" s="38" t="s">
        <v>68</v>
      </c>
      <c r="E156" s="39" t="s">
        <v>1000</v>
      </c>
    </row>
    <row r="157" spans="1:5" ht="12.75">
      <c r="A157" t="s">
        <v>70</v>
      </c>
      <c r="E157" s="37" t="s">
        <v>2843</v>
      </c>
    </row>
    <row r="158" spans="1:16" ht="38.25">
      <c r="A158" s="26" t="s">
        <v>61</v>
      </c>
      <c s="31" t="s">
        <v>184</v>
      </c>
      <c s="31" t="s">
        <v>1510</v>
      </c>
      <c s="26" t="s">
        <v>63</v>
      </c>
      <c s="32" t="s">
        <v>1511</v>
      </c>
      <c s="33" t="s">
        <v>85</v>
      </c>
      <c s="34">
        <v>14</v>
      </c>
      <c s="35">
        <v>0</v>
      </c>
      <c s="35">
        <f>ROUND(ROUND(H158,2)*ROUND(G158,3),2)</f>
      </c>
      <c s="33" t="s">
        <v>66</v>
      </c>
      <c r="O158">
        <f>(I158*21)/100</f>
      </c>
      <c t="s">
        <v>33</v>
      </c>
    </row>
    <row r="159" spans="1:5" ht="12.75">
      <c r="A159" s="36" t="s">
        <v>67</v>
      </c>
      <c r="E159" s="37" t="s">
        <v>63</v>
      </c>
    </row>
    <row r="160" spans="1:5" ht="25.5">
      <c r="A160" s="38" t="s">
        <v>68</v>
      </c>
      <c r="E160" s="39" t="s">
        <v>1000</v>
      </c>
    </row>
    <row r="161" spans="1:5" ht="12.75">
      <c r="A161" t="s">
        <v>70</v>
      </c>
      <c r="E161" s="37" t="s">
        <v>2843</v>
      </c>
    </row>
    <row r="162" spans="1:16" ht="25.5">
      <c r="A162" s="26" t="s">
        <v>61</v>
      </c>
      <c s="31" t="s">
        <v>188</v>
      </c>
      <c s="31" t="s">
        <v>1646</v>
      </c>
      <c s="26" t="s">
        <v>63</v>
      </c>
      <c s="32" t="s">
        <v>1647</v>
      </c>
      <c s="33" t="s">
        <v>85</v>
      </c>
      <c s="34">
        <v>1</v>
      </c>
      <c s="35">
        <v>0</v>
      </c>
      <c s="35">
        <f>ROUND(ROUND(H162,2)*ROUND(G162,3),2)</f>
      </c>
      <c s="33" t="s">
        <v>66</v>
      </c>
      <c r="O162">
        <f>(I162*21)/100</f>
      </c>
      <c t="s">
        <v>33</v>
      </c>
    </row>
    <row r="163" spans="1:5" ht="12.75">
      <c r="A163" s="36" t="s">
        <v>67</v>
      </c>
      <c r="E163" s="37" t="s">
        <v>63</v>
      </c>
    </row>
    <row r="164" spans="1:5" ht="25.5">
      <c r="A164" s="38" t="s">
        <v>68</v>
      </c>
      <c r="E164" s="39" t="s">
        <v>1000</v>
      </c>
    </row>
    <row r="165" spans="1:5" ht="12.75">
      <c r="A165" t="s">
        <v>70</v>
      </c>
      <c r="E165" s="37" t="s">
        <v>2843</v>
      </c>
    </row>
    <row r="166" spans="1:16" ht="12.75">
      <c r="A166" s="26" t="s">
        <v>61</v>
      </c>
      <c s="31" t="s">
        <v>191</v>
      </c>
      <c s="31" t="s">
        <v>1040</v>
      </c>
      <c s="26" t="s">
        <v>63</v>
      </c>
      <c s="32" t="s">
        <v>1041</v>
      </c>
      <c s="33" t="s">
        <v>663</v>
      </c>
      <c s="34">
        <v>8</v>
      </c>
      <c s="35">
        <v>0</v>
      </c>
      <c s="35">
        <f>ROUND(ROUND(H166,2)*ROUND(G166,3),2)</f>
      </c>
      <c s="33" t="s">
        <v>66</v>
      </c>
      <c r="O166">
        <f>(I166*21)/100</f>
      </c>
      <c t="s">
        <v>33</v>
      </c>
    </row>
    <row r="167" spans="1:5" ht="12.75">
      <c r="A167" s="36" t="s">
        <v>67</v>
      </c>
      <c r="E167" s="37" t="s">
        <v>63</v>
      </c>
    </row>
    <row r="168" spans="1:5" ht="12.75">
      <c r="A168" s="38" t="s">
        <v>68</v>
      </c>
      <c r="E168" s="39" t="s">
        <v>20918</v>
      </c>
    </row>
    <row r="169" spans="1:5" ht="12.75">
      <c r="A169" t="s">
        <v>70</v>
      </c>
      <c r="E169" s="37" t="s">
        <v>2843</v>
      </c>
    </row>
    <row r="170" spans="1:16" ht="12.75">
      <c r="A170" s="26" t="s">
        <v>61</v>
      </c>
      <c s="31" t="s">
        <v>194</v>
      </c>
      <c s="31" t="s">
        <v>1042</v>
      </c>
      <c s="26" t="s">
        <v>63</v>
      </c>
      <c s="32" t="s">
        <v>1043</v>
      </c>
      <c s="33" t="s">
        <v>663</v>
      </c>
      <c s="34">
        <v>4</v>
      </c>
      <c s="35">
        <v>0</v>
      </c>
      <c s="35">
        <f>ROUND(ROUND(H170,2)*ROUND(G170,3),2)</f>
      </c>
      <c s="33" t="s">
        <v>66</v>
      </c>
      <c r="O170">
        <f>(I170*21)/100</f>
      </c>
      <c t="s">
        <v>33</v>
      </c>
    </row>
    <row r="171" spans="1:5" ht="12.75">
      <c r="A171" s="36" t="s">
        <v>67</v>
      </c>
      <c r="E171" s="37" t="s">
        <v>63</v>
      </c>
    </row>
    <row r="172" spans="1:5" ht="12.75">
      <c r="A172" s="38" t="s">
        <v>68</v>
      </c>
      <c r="E172" s="39" t="s">
        <v>20971</v>
      </c>
    </row>
    <row r="173" spans="1:5" ht="12.75">
      <c r="A173" t="s">
        <v>70</v>
      </c>
      <c r="E173" s="37" t="s">
        <v>2843</v>
      </c>
    </row>
    <row r="174" spans="1:16" ht="12.75">
      <c r="A174" s="26" t="s">
        <v>61</v>
      </c>
      <c s="31" t="s">
        <v>198</v>
      </c>
      <c s="31" t="s">
        <v>1044</v>
      </c>
      <c s="26" t="s">
        <v>63</v>
      </c>
      <c s="32" t="s">
        <v>1045</v>
      </c>
      <c s="33" t="s">
        <v>663</v>
      </c>
      <c s="34">
        <v>16</v>
      </c>
      <c s="35">
        <v>0</v>
      </c>
      <c s="35">
        <f>ROUND(ROUND(H174,2)*ROUND(G174,3),2)</f>
      </c>
      <c s="33" t="s">
        <v>66</v>
      </c>
      <c r="O174">
        <f>(I174*21)/100</f>
      </c>
      <c t="s">
        <v>33</v>
      </c>
    </row>
    <row r="175" spans="1:5" ht="12.75">
      <c r="A175" s="36" t="s">
        <v>67</v>
      </c>
      <c r="E175" s="37" t="s">
        <v>63</v>
      </c>
    </row>
    <row r="176" spans="1:5" ht="12.75">
      <c r="A176" s="38" t="s">
        <v>68</v>
      </c>
      <c r="E176" s="39" t="s">
        <v>20920</v>
      </c>
    </row>
    <row r="177" spans="1:5" ht="12.75">
      <c r="A177" t="s">
        <v>70</v>
      </c>
      <c r="E177" s="37" t="s">
        <v>2843</v>
      </c>
    </row>
    <row r="178" spans="1:16" ht="12.75">
      <c r="A178" s="26" t="s">
        <v>61</v>
      </c>
      <c s="31" t="s">
        <v>217</v>
      </c>
      <c s="31" t="s">
        <v>20972</v>
      </c>
      <c s="26" t="s">
        <v>63</v>
      </c>
      <c s="32" t="s">
        <v>20973</v>
      </c>
      <c s="33" t="s">
        <v>85</v>
      </c>
      <c s="34">
        <v>38</v>
      </c>
      <c s="35">
        <v>0</v>
      </c>
      <c s="35">
        <f>ROUND(ROUND(H178,2)*ROUND(G178,3),2)</f>
      </c>
      <c s="33"/>
      <c r="O178">
        <f>(I178*21)/100</f>
      </c>
      <c t="s">
        <v>33</v>
      </c>
    </row>
    <row r="179" spans="1:5" ht="12.75">
      <c r="A179" s="36" t="s">
        <v>67</v>
      </c>
      <c r="E179" s="37" t="s">
        <v>63</v>
      </c>
    </row>
    <row r="180" spans="1:5" ht="25.5">
      <c r="A180" s="38" t="s">
        <v>68</v>
      </c>
      <c r="E180" s="39" t="s">
        <v>1000</v>
      </c>
    </row>
    <row r="181" spans="1:5" ht="114.75">
      <c r="A181" t="s">
        <v>70</v>
      </c>
      <c r="E181" s="37" t="s">
        <v>20325</v>
      </c>
    </row>
    <row r="182" spans="1:16" ht="12.75">
      <c r="A182" s="26" t="s">
        <v>61</v>
      </c>
      <c s="31" t="s">
        <v>220</v>
      </c>
      <c s="31" t="s">
        <v>20974</v>
      </c>
      <c s="26" t="s">
        <v>63</v>
      </c>
      <c s="32" t="s">
        <v>20975</v>
      </c>
      <c s="33" t="s">
        <v>85</v>
      </c>
      <c s="34">
        <v>2</v>
      </c>
      <c s="35">
        <v>0</v>
      </c>
      <c s="35">
        <f>ROUND(ROUND(H182,2)*ROUND(G182,3),2)</f>
      </c>
      <c s="33" t="s">
        <v>20976</v>
      </c>
      <c r="O182">
        <f>(I182*21)/100</f>
      </c>
      <c t="s">
        <v>33</v>
      </c>
    </row>
    <row r="183" spans="1:5" ht="12.75">
      <c r="A183" s="36" t="s">
        <v>67</v>
      </c>
      <c r="E183" s="37" t="s">
        <v>63</v>
      </c>
    </row>
    <row r="184" spans="1:5" ht="12.75">
      <c r="A184" s="38" t="s">
        <v>68</v>
      </c>
      <c r="E184" s="39" t="s">
        <v>20977</v>
      </c>
    </row>
    <row r="185" spans="1:5" ht="114.75">
      <c r="A185" t="s">
        <v>70</v>
      </c>
      <c r="E185" s="37" t="s">
        <v>20325</v>
      </c>
    </row>
    <row r="186" spans="1:16" ht="12.75">
      <c r="A186" s="26" t="s">
        <v>61</v>
      </c>
      <c s="31" t="s">
        <v>223</v>
      </c>
      <c s="31" t="s">
        <v>20978</v>
      </c>
      <c s="26" t="s">
        <v>63</v>
      </c>
      <c s="32" t="s">
        <v>20979</v>
      </c>
      <c s="33" t="s">
        <v>85</v>
      </c>
      <c s="34">
        <v>3</v>
      </c>
      <c s="35">
        <v>0</v>
      </c>
      <c s="35">
        <f>ROUND(ROUND(H186,2)*ROUND(G186,3),2)</f>
      </c>
      <c s="33" t="s">
        <v>20976</v>
      </c>
      <c r="O186">
        <f>(I186*21)/100</f>
      </c>
      <c t="s">
        <v>33</v>
      </c>
    </row>
    <row r="187" spans="1:5" ht="12.75">
      <c r="A187" s="36" t="s">
        <v>67</v>
      </c>
      <c r="E187" s="37" t="s">
        <v>63</v>
      </c>
    </row>
    <row r="188" spans="1:5" ht="12.75">
      <c r="A188" s="38" t="s">
        <v>68</v>
      </c>
      <c r="E188" s="39" t="s">
        <v>20977</v>
      </c>
    </row>
    <row r="189" spans="1:5" ht="114.75">
      <c r="A189" t="s">
        <v>70</v>
      </c>
      <c r="E189" s="37" t="s">
        <v>20325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20980</v>
      </c>
      <c s="40">
        <f>0+I11+I28+I77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20980</v>
      </c>
      <c s="6"/>
      <c s="18" t="s">
        <v>20981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180</v>
      </c>
      <c s="31" t="s">
        <v>736</v>
      </c>
      <c s="26" t="s">
        <v>63</v>
      </c>
      <c s="32" t="s">
        <v>20722</v>
      </c>
      <c s="33" t="s">
        <v>738</v>
      </c>
      <c s="34">
        <v>50.561</v>
      </c>
      <c s="35">
        <v>0</v>
      </c>
      <c s="35">
        <f>ROUND(ROUND(H12,2)*ROUND(G12,3),2)</f>
      </c>
      <c s="33" t="s">
        <v>1048</v>
      </c>
      <c r="O12">
        <f>(I12*21)/100</f>
      </c>
      <c t="s">
        <v>33</v>
      </c>
    </row>
    <row r="13" spans="1:5" ht="12.75">
      <c r="A13" s="36" t="s">
        <v>67</v>
      </c>
      <c r="E13" s="37" t="s">
        <v>63</v>
      </c>
    </row>
    <row r="14" spans="1:5" ht="12.75">
      <c r="A14" s="38" t="s">
        <v>68</v>
      </c>
      <c r="E14" s="39" t="s">
        <v>20983</v>
      </c>
    </row>
    <row r="15" spans="1:5" ht="153">
      <c r="A15" t="s">
        <v>70</v>
      </c>
      <c r="E15" s="37" t="s">
        <v>20724</v>
      </c>
    </row>
    <row r="16" spans="1:16" ht="25.5">
      <c r="A16" s="26" t="s">
        <v>61</v>
      </c>
      <c s="31" t="s">
        <v>184</v>
      </c>
      <c s="31" t="s">
        <v>741</v>
      </c>
      <c s="26" t="s">
        <v>63</v>
      </c>
      <c s="32" t="s">
        <v>20725</v>
      </c>
      <c s="33" t="s">
        <v>738</v>
      </c>
      <c s="34">
        <v>33.708</v>
      </c>
      <c s="35">
        <v>0</v>
      </c>
      <c s="35">
        <f>ROUND(ROUND(H16,2)*ROUND(G16,3),2)</f>
      </c>
      <c s="33" t="s">
        <v>1048</v>
      </c>
      <c r="O16">
        <f>(I16*21)/100</f>
      </c>
      <c t="s">
        <v>33</v>
      </c>
    </row>
    <row r="17" spans="1:5" ht="12.75">
      <c r="A17" s="36" t="s">
        <v>67</v>
      </c>
      <c r="E17" s="37" t="s">
        <v>63</v>
      </c>
    </row>
    <row r="18" spans="1:5" ht="12.75">
      <c r="A18" s="38" t="s">
        <v>68</v>
      </c>
      <c r="E18" s="39" t="s">
        <v>20984</v>
      </c>
    </row>
    <row r="19" spans="1:5" ht="153">
      <c r="A19" t="s">
        <v>70</v>
      </c>
      <c r="E19" s="37" t="s">
        <v>20724</v>
      </c>
    </row>
    <row r="20" spans="1:16" ht="25.5">
      <c r="A20" s="26" t="s">
        <v>61</v>
      </c>
      <c s="31" t="s">
        <v>188</v>
      </c>
      <c s="31" t="s">
        <v>20985</v>
      </c>
      <c s="26" t="s">
        <v>63</v>
      </c>
      <c s="32" t="s">
        <v>20986</v>
      </c>
      <c s="33" t="s">
        <v>738</v>
      </c>
      <c s="34">
        <v>4.8</v>
      </c>
      <c s="35">
        <v>0</v>
      </c>
      <c s="35">
        <f>ROUND(ROUND(H20,2)*ROUND(G20,3),2)</f>
      </c>
      <c s="33" t="s">
        <v>1048</v>
      </c>
      <c r="O20">
        <f>(I20*21)/100</f>
      </c>
      <c t="s">
        <v>33</v>
      </c>
    </row>
    <row r="21" spans="1:5" ht="12.75">
      <c r="A21" s="36" t="s">
        <v>67</v>
      </c>
      <c r="E21" s="37" t="s">
        <v>63</v>
      </c>
    </row>
    <row r="22" spans="1:5" ht="12.75">
      <c r="A22" s="38" t="s">
        <v>68</v>
      </c>
      <c r="E22" s="39" t="s">
        <v>20987</v>
      </c>
    </row>
    <row r="23" spans="1:5" ht="153">
      <c r="A23" t="s">
        <v>70</v>
      </c>
      <c r="E23" s="37" t="s">
        <v>20724</v>
      </c>
    </row>
    <row r="24" spans="1:16" ht="38.25">
      <c r="A24" s="26" t="s">
        <v>61</v>
      </c>
      <c s="31" t="s">
        <v>191</v>
      </c>
      <c s="31" t="s">
        <v>757</v>
      </c>
      <c s="26" t="s">
        <v>63</v>
      </c>
      <c s="32" t="s">
        <v>20729</v>
      </c>
      <c s="33" t="s">
        <v>738</v>
      </c>
      <c s="34">
        <v>1</v>
      </c>
      <c s="35">
        <v>0</v>
      </c>
      <c s="35">
        <f>ROUND(ROUND(H24,2)*ROUND(G24,3),2)</f>
      </c>
      <c s="33" t="s">
        <v>1048</v>
      </c>
      <c r="O24">
        <f>(I24*21)/100</f>
      </c>
      <c t="s">
        <v>33</v>
      </c>
    </row>
    <row r="25" spans="1:5" ht="12.75">
      <c r="A25" s="36" t="s">
        <v>67</v>
      </c>
      <c r="E25" s="37" t="s">
        <v>63</v>
      </c>
    </row>
    <row r="26" spans="1:5" ht="25.5">
      <c r="A26" s="38" t="s">
        <v>68</v>
      </c>
      <c r="E26" s="39" t="s">
        <v>1000</v>
      </c>
    </row>
    <row r="27" spans="1:5" ht="153">
      <c r="A27" t="s">
        <v>70</v>
      </c>
      <c r="E27" s="37" t="s">
        <v>20724</v>
      </c>
    </row>
    <row r="28" spans="1:18" ht="12.75" customHeight="1">
      <c r="A28" s="6" t="s">
        <v>58</v>
      </c>
      <c s="6"/>
      <c s="42" t="s">
        <v>39</v>
      </c>
      <c s="6"/>
      <c s="29" t="s">
        <v>3391</v>
      </c>
      <c s="6"/>
      <c s="6"/>
      <c s="6"/>
      <c s="43">
        <f>0+Q28</f>
      </c>
      <c s="6"/>
      <c r="O28">
        <f>0+R28</f>
      </c>
      <c r="Q28">
        <f>0+I29+I33+I37+I41+I45+I49+I53+I57+I61+I65+I69+I73</f>
      </c>
      <c>
        <f>0+O29+O33+O37+O41+O45+O49+O53+O57+O61+O65+O69+O73</f>
      </c>
    </row>
    <row r="29" spans="1:16" ht="12.75">
      <c r="A29" s="26" t="s">
        <v>61</v>
      </c>
      <c s="31" t="s">
        <v>39</v>
      </c>
      <c s="31" t="s">
        <v>4331</v>
      </c>
      <c s="26" t="s">
        <v>63</v>
      </c>
      <c s="32" t="s">
        <v>4332</v>
      </c>
      <c s="33" t="s">
        <v>65</v>
      </c>
      <c s="34">
        <v>3.016</v>
      </c>
      <c s="35">
        <v>0</v>
      </c>
      <c s="35">
        <f>ROUND(ROUND(H29,2)*ROUND(G29,3),2)</f>
      </c>
      <c s="33" t="s">
        <v>66</v>
      </c>
      <c r="O29">
        <f>(I29*21)/100</f>
      </c>
      <c t="s">
        <v>33</v>
      </c>
    </row>
    <row r="30" spans="1:5" ht="12.75">
      <c r="A30" s="36" t="s">
        <v>67</v>
      </c>
      <c r="E30" s="37" t="s">
        <v>20988</v>
      </c>
    </row>
    <row r="31" spans="1:5" ht="12.75">
      <c r="A31" s="38" t="s">
        <v>68</v>
      </c>
      <c r="E31" s="39" t="s">
        <v>20989</v>
      </c>
    </row>
    <row r="32" spans="1:5" ht="12.75">
      <c r="A32" t="s">
        <v>70</v>
      </c>
      <c r="E32" s="37" t="s">
        <v>2843</v>
      </c>
    </row>
    <row r="33" spans="1:16" ht="12.75">
      <c r="A33" s="26" t="s">
        <v>61</v>
      </c>
      <c s="31" t="s">
        <v>33</v>
      </c>
      <c s="31" t="s">
        <v>4135</v>
      </c>
      <c s="26" t="s">
        <v>63</v>
      </c>
      <c s="32" t="s">
        <v>4136</v>
      </c>
      <c s="33" t="s">
        <v>65</v>
      </c>
      <c s="34">
        <v>140.448</v>
      </c>
      <c s="35">
        <v>0</v>
      </c>
      <c s="35">
        <f>ROUND(ROUND(H33,2)*ROUND(G33,3),2)</f>
      </c>
      <c s="33" t="s">
        <v>66</v>
      </c>
      <c r="O33">
        <f>(I33*21)/100</f>
      </c>
      <c t="s">
        <v>33</v>
      </c>
    </row>
    <row r="34" spans="1:5" ht="12.75">
      <c r="A34" s="36" t="s">
        <v>67</v>
      </c>
      <c r="E34" s="37" t="s">
        <v>63</v>
      </c>
    </row>
    <row r="35" spans="1:5" ht="12.75">
      <c r="A35" s="38" t="s">
        <v>68</v>
      </c>
      <c r="E35" s="39" t="s">
        <v>20990</v>
      </c>
    </row>
    <row r="36" spans="1:5" ht="12.75">
      <c r="A36" t="s">
        <v>70</v>
      </c>
      <c r="E36" s="37" t="s">
        <v>2843</v>
      </c>
    </row>
    <row r="37" spans="1:16" ht="12.75">
      <c r="A37" s="26" t="s">
        <v>61</v>
      </c>
      <c s="31" t="s">
        <v>32</v>
      </c>
      <c s="31" t="s">
        <v>1107</v>
      </c>
      <c s="26" t="s">
        <v>63</v>
      </c>
      <c s="32" t="s">
        <v>1108</v>
      </c>
      <c s="33" t="s">
        <v>65</v>
      </c>
      <c s="34">
        <v>93.632</v>
      </c>
      <c s="35">
        <v>0</v>
      </c>
      <c s="35">
        <f>ROUND(ROUND(H37,2)*ROUND(G37,3),2)</f>
      </c>
      <c s="33" t="s">
        <v>66</v>
      </c>
      <c r="O37">
        <f>(I37*21)/100</f>
      </c>
      <c t="s">
        <v>33</v>
      </c>
    </row>
    <row r="38" spans="1:5" ht="12.75">
      <c r="A38" s="36" t="s">
        <v>67</v>
      </c>
      <c r="E38" s="37" t="s">
        <v>63</v>
      </c>
    </row>
    <row r="39" spans="1:5" ht="12.75">
      <c r="A39" s="38" t="s">
        <v>68</v>
      </c>
      <c r="E39" s="39" t="s">
        <v>20991</v>
      </c>
    </row>
    <row r="40" spans="1:5" ht="12.75">
      <c r="A40" t="s">
        <v>70</v>
      </c>
      <c r="E40" s="37" t="s">
        <v>2843</v>
      </c>
    </row>
    <row r="41" spans="1:16" ht="12.75">
      <c r="A41" s="26" t="s">
        <v>61</v>
      </c>
      <c s="31" t="s">
        <v>43</v>
      </c>
      <c s="31" t="s">
        <v>1114</v>
      </c>
      <c s="26" t="s">
        <v>63</v>
      </c>
      <c s="32" t="s">
        <v>1115</v>
      </c>
      <c s="33" t="s">
        <v>81</v>
      </c>
      <c s="34">
        <v>43</v>
      </c>
      <c s="35">
        <v>0</v>
      </c>
      <c s="35">
        <f>ROUND(ROUND(H41,2)*ROUND(G41,3),2)</f>
      </c>
      <c s="33" t="s">
        <v>66</v>
      </c>
      <c r="O41">
        <f>(I41*21)/100</f>
      </c>
      <c t="s">
        <v>33</v>
      </c>
    </row>
    <row r="42" spans="1:5" ht="12.75">
      <c r="A42" s="36" t="s">
        <v>67</v>
      </c>
      <c r="E42" s="37" t="s">
        <v>20992</v>
      </c>
    </row>
    <row r="43" spans="1:5" ht="12.75">
      <c r="A43" s="38" t="s">
        <v>68</v>
      </c>
      <c r="E43" s="39" t="s">
        <v>20993</v>
      </c>
    </row>
    <row r="44" spans="1:5" ht="12.75">
      <c r="A44" t="s">
        <v>70</v>
      </c>
      <c r="E44" s="37" t="s">
        <v>2843</v>
      </c>
    </row>
    <row r="45" spans="1:16" ht="12.75">
      <c r="A45" s="26" t="s">
        <v>61</v>
      </c>
      <c s="31" t="s">
        <v>45</v>
      </c>
      <c s="31" t="s">
        <v>1118</v>
      </c>
      <c s="26" t="s">
        <v>63</v>
      </c>
      <c s="32" t="s">
        <v>1119</v>
      </c>
      <c s="33" t="s">
        <v>65</v>
      </c>
      <c s="34">
        <v>187.264</v>
      </c>
      <c s="35">
        <v>0</v>
      </c>
      <c s="35">
        <f>ROUND(ROUND(H45,2)*ROUND(G45,3),2)</f>
      </c>
      <c s="33" t="s">
        <v>66</v>
      </c>
      <c r="O45">
        <f>(I45*21)/100</f>
      </c>
      <c t="s">
        <v>33</v>
      </c>
    </row>
    <row r="46" spans="1:5" ht="12.75">
      <c r="A46" s="36" t="s">
        <v>67</v>
      </c>
      <c r="E46" s="37" t="s">
        <v>63</v>
      </c>
    </row>
    <row r="47" spans="1:5" ht="12.75">
      <c r="A47" s="38" t="s">
        <v>68</v>
      </c>
      <c r="E47" s="39" t="s">
        <v>20994</v>
      </c>
    </row>
    <row r="48" spans="1:5" ht="12.75">
      <c r="A48" t="s">
        <v>70</v>
      </c>
      <c r="E48" s="37" t="s">
        <v>2843</v>
      </c>
    </row>
    <row r="49" spans="1:16" ht="12.75">
      <c r="A49" s="26" t="s">
        <v>61</v>
      </c>
      <c s="31" t="s">
        <v>47</v>
      </c>
      <c s="31" t="s">
        <v>4435</v>
      </c>
      <c s="26" t="s">
        <v>63</v>
      </c>
      <c s="32" t="s">
        <v>4436</v>
      </c>
      <c s="33" t="s">
        <v>65</v>
      </c>
      <c s="34">
        <v>46.816</v>
      </c>
      <c s="35">
        <v>0</v>
      </c>
      <c s="35">
        <f>ROUND(ROUND(H49,2)*ROUND(G49,3),2)</f>
      </c>
      <c s="33" t="s">
        <v>66</v>
      </c>
      <c r="O49">
        <f>(I49*21)/100</f>
      </c>
      <c t="s">
        <v>33</v>
      </c>
    </row>
    <row r="50" spans="1:5" ht="12.75">
      <c r="A50" s="36" t="s">
        <v>67</v>
      </c>
      <c r="E50" s="37" t="s">
        <v>20736</v>
      </c>
    </row>
    <row r="51" spans="1:5" ht="12.75">
      <c r="A51" s="38" t="s">
        <v>68</v>
      </c>
      <c r="E51" s="39" t="s">
        <v>20995</v>
      </c>
    </row>
    <row r="52" spans="1:5" ht="12.75">
      <c r="A52" t="s">
        <v>70</v>
      </c>
      <c r="E52" s="37" t="s">
        <v>2843</v>
      </c>
    </row>
    <row r="53" spans="1:16" ht="12.75">
      <c r="A53" s="26" t="s">
        <v>61</v>
      </c>
      <c s="31" t="s">
        <v>87</v>
      </c>
      <c s="31" t="s">
        <v>7613</v>
      </c>
      <c s="26" t="s">
        <v>63</v>
      </c>
      <c s="32" t="s">
        <v>7614</v>
      </c>
      <c s="33" t="s">
        <v>1090</v>
      </c>
      <c s="34">
        <v>836</v>
      </c>
      <c s="35">
        <v>0</v>
      </c>
      <c s="35">
        <f>ROUND(ROUND(H53,2)*ROUND(G53,3),2)</f>
      </c>
      <c s="33" t="s">
        <v>66</v>
      </c>
      <c r="O53">
        <f>(I53*21)/100</f>
      </c>
      <c t="s">
        <v>33</v>
      </c>
    </row>
    <row r="54" spans="1:5" ht="12.75">
      <c r="A54" s="36" t="s">
        <v>67</v>
      </c>
      <c r="E54" s="37" t="s">
        <v>63</v>
      </c>
    </row>
    <row r="55" spans="1:5" ht="12.75">
      <c r="A55" s="38" t="s">
        <v>68</v>
      </c>
      <c r="E55" s="39" t="s">
        <v>20996</v>
      </c>
    </row>
    <row r="56" spans="1:5" ht="12.75">
      <c r="A56" t="s">
        <v>70</v>
      </c>
      <c r="E56" s="37" t="s">
        <v>2843</v>
      </c>
    </row>
    <row r="57" spans="1:16" ht="12.75">
      <c r="A57" s="26" t="s">
        <v>61</v>
      </c>
      <c s="31" t="s">
        <v>91</v>
      </c>
      <c s="31" t="s">
        <v>4677</v>
      </c>
      <c s="26" t="s">
        <v>63</v>
      </c>
      <c s="32" t="s">
        <v>4678</v>
      </c>
      <c s="33" t="s">
        <v>65</v>
      </c>
      <c s="34">
        <v>2.499</v>
      </c>
      <c s="35">
        <v>0</v>
      </c>
      <c s="35">
        <f>ROUND(ROUND(H57,2)*ROUND(G57,3),2)</f>
      </c>
      <c s="33" t="s">
        <v>66</v>
      </c>
      <c r="O57">
        <f>(I57*21)/100</f>
      </c>
      <c t="s">
        <v>33</v>
      </c>
    </row>
    <row r="58" spans="1:5" ht="12.75">
      <c r="A58" s="36" t="s">
        <v>67</v>
      </c>
      <c r="E58" s="37" t="s">
        <v>20997</v>
      </c>
    </row>
    <row r="59" spans="1:5" ht="12.75">
      <c r="A59" s="38" t="s">
        <v>68</v>
      </c>
      <c r="E59" s="39" t="s">
        <v>20998</v>
      </c>
    </row>
    <row r="60" spans="1:5" ht="12.75">
      <c r="A60" t="s">
        <v>70</v>
      </c>
      <c r="E60" s="37" t="s">
        <v>2843</v>
      </c>
    </row>
    <row r="61" spans="1:16" ht="12.75">
      <c r="A61" s="26" t="s">
        <v>61</v>
      </c>
      <c s="31" t="s">
        <v>52</v>
      </c>
      <c s="31" t="s">
        <v>95</v>
      </c>
      <c s="26" t="s">
        <v>63</v>
      </c>
      <c s="32" t="s">
        <v>96</v>
      </c>
      <c s="33" t="s">
        <v>81</v>
      </c>
      <c s="34">
        <v>836</v>
      </c>
      <c s="35">
        <v>0</v>
      </c>
      <c s="35">
        <f>ROUND(ROUND(H61,2)*ROUND(G61,3),2)</f>
      </c>
      <c s="33" t="s">
        <v>66</v>
      </c>
      <c r="O61">
        <f>(I61*21)/100</f>
      </c>
      <c t="s">
        <v>33</v>
      </c>
    </row>
    <row r="62" spans="1:5" ht="12.75">
      <c r="A62" s="36" t="s">
        <v>67</v>
      </c>
      <c r="E62" s="37" t="s">
        <v>63</v>
      </c>
    </row>
    <row r="63" spans="1:5" ht="12.75">
      <c r="A63" s="38" t="s">
        <v>68</v>
      </c>
      <c r="E63" s="39" t="s">
        <v>20999</v>
      </c>
    </row>
    <row r="64" spans="1:5" ht="12.75">
      <c r="A64" t="s">
        <v>70</v>
      </c>
      <c r="E64" s="37" t="s">
        <v>2843</v>
      </c>
    </row>
    <row r="65" spans="1:16" ht="12.75">
      <c r="A65" s="26" t="s">
        <v>61</v>
      </c>
      <c s="31" t="s">
        <v>54</v>
      </c>
      <c s="31" t="s">
        <v>100</v>
      </c>
      <c s="26" t="s">
        <v>63</v>
      </c>
      <c s="32" t="s">
        <v>101</v>
      </c>
      <c s="33" t="s">
        <v>81</v>
      </c>
      <c s="34">
        <v>20</v>
      </c>
      <c s="35">
        <v>0</v>
      </c>
      <c s="35">
        <f>ROUND(ROUND(H65,2)*ROUND(G65,3),2)</f>
      </c>
      <c s="33" t="s">
        <v>66</v>
      </c>
      <c r="O65">
        <f>(I65*21)/100</f>
      </c>
      <c t="s">
        <v>33</v>
      </c>
    </row>
    <row r="66" spans="1:5" ht="12.75">
      <c r="A66" s="36" t="s">
        <v>67</v>
      </c>
      <c r="E66" s="37" t="s">
        <v>63</v>
      </c>
    </row>
    <row r="67" spans="1:5" ht="12.75">
      <c r="A67" s="38" t="s">
        <v>68</v>
      </c>
      <c r="E67" s="39" t="s">
        <v>21000</v>
      </c>
    </row>
    <row r="68" spans="1:5" ht="12.75">
      <c r="A68" t="s">
        <v>70</v>
      </c>
      <c r="E68" s="37" t="s">
        <v>2843</v>
      </c>
    </row>
    <row r="69" spans="1:16" ht="25.5">
      <c r="A69" s="26" t="s">
        <v>61</v>
      </c>
      <c s="31" t="s">
        <v>103</v>
      </c>
      <c s="31" t="s">
        <v>7626</v>
      </c>
      <c s="26" t="s">
        <v>63</v>
      </c>
      <c s="32" t="s">
        <v>7627</v>
      </c>
      <c s="33" t="s">
        <v>81</v>
      </c>
      <c s="34">
        <v>836</v>
      </c>
      <c s="35">
        <v>0</v>
      </c>
      <c s="35">
        <f>ROUND(ROUND(H69,2)*ROUND(G69,3),2)</f>
      </c>
      <c s="33" t="s">
        <v>66</v>
      </c>
      <c r="O69">
        <f>(I69*21)/100</f>
      </c>
      <c t="s">
        <v>33</v>
      </c>
    </row>
    <row r="70" spans="1:5" ht="12.75">
      <c r="A70" s="36" t="s">
        <v>67</v>
      </c>
      <c r="E70" s="37" t="s">
        <v>63</v>
      </c>
    </row>
    <row r="71" spans="1:5" ht="12.75">
      <c r="A71" s="38" t="s">
        <v>68</v>
      </c>
      <c r="E71" s="39" t="s">
        <v>20999</v>
      </c>
    </row>
    <row r="72" spans="1:5" ht="12.75">
      <c r="A72" t="s">
        <v>70</v>
      </c>
      <c r="E72" s="37" t="s">
        <v>2843</v>
      </c>
    </row>
    <row r="73" spans="1:16" ht="25.5">
      <c r="A73" s="26" t="s">
        <v>61</v>
      </c>
      <c s="31" t="s">
        <v>115</v>
      </c>
      <c s="31" t="s">
        <v>1146</v>
      </c>
      <c s="26" t="s">
        <v>63</v>
      </c>
      <c s="32" t="s">
        <v>1147</v>
      </c>
      <c s="33" t="s">
        <v>85</v>
      </c>
      <c s="34">
        <v>10</v>
      </c>
      <c s="35">
        <v>0</v>
      </c>
      <c s="35">
        <f>ROUND(ROUND(H73,2)*ROUND(G73,3),2)</f>
      </c>
      <c s="33" t="s">
        <v>66</v>
      </c>
      <c r="O73">
        <f>(I73*21)/100</f>
      </c>
      <c t="s">
        <v>33</v>
      </c>
    </row>
    <row r="74" spans="1:5" ht="12.75">
      <c r="A74" s="36" t="s">
        <v>67</v>
      </c>
      <c r="E74" s="37" t="s">
        <v>63</v>
      </c>
    </row>
    <row r="75" spans="1:5" ht="12.75">
      <c r="A75" s="38" t="s">
        <v>68</v>
      </c>
      <c r="E75" s="39" t="s">
        <v>20744</v>
      </c>
    </row>
    <row r="76" spans="1:5" ht="12.75">
      <c r="A76" t="s">
        <v>70</v>
      </c>
      <c r="E76" s="37" t="s">
        <v>2843</v>
      </c>
    </row>
    <row r="77" spans="1:18" ht="12.75" customHeight="1">
      <c r="A77" s="6" t="s">
        <v>58</v>
      </c>
      <c s="6"/>
      <c s="42" t="s">
        <v>59</v>
      </c>
      <c s="6"/>
      <c s="29" t="s">
        <v>2188</v>
      </c>
      <c s="6"/>
      <c s="6"/>
      <c s="6"/>
      <c s="43">
        <f>0+Q77</f>
      </c>
      <c s="6"/>
      <c r="O77">
        <f>0+R77</f>
      </c>
      <c r="Q77">
        <f>0+I78+I82+I86+I90+I94+I98+I102+I106+I110+I114+I118+I122+I126+I130+I134+I138+I142+I146+I150+I154</f>
      </c>
      <c>
        <f>0+O78+O82+O86+O90+O94+O98+O102+O106+O110+O114+O118+O122+O126+O130+O134+O138+O142+O146+O150+O154</f>
      </c>
    </row>
    <row r="78" spans="1:16" ht="12.75">
      <c r="A78" s="26" t="s">
        <v>61</v>
      </c>
      <c s="31" t="s">
        <v>50</v>
      </c>
      <c s="31" t="s">
        <v>92</v>
      </c>
      <c s="26" t="s">
        <v>63</v>
      </c>
      <c s="32" t="s">
        <v>93</v>
      </c>
      <c s="33" t="s">
        <v>85</v>
      </c>
      <c s="34">
        <v>18</v>
      </c>
      <c s="35">
        <v>0</v>
      </c>
      <c s="35">
        <f>ROUND(ROUND(H78,2)*ROUND(G78,3),2)</f>
      </c>
      <c s="33" t="s">
        <v>66</v>
      </c>
      <c r="O78">
        <f>(I78*21)/100</f>
      </c>
      <c t="s">
        <v>33</v>
      </c>
    </row>
    <row r="79" spans="1:5" ht="12.75">
      <c r="A79" s="36" t="s">
        <v>67</v>
      </c>
      <c r="E79" s="37" t="s">
        <v>63</v>
      </c>
    </row>
    <row r="80" spans="1:5" ht="12.75">
      <c r="A80" s="38" t="s">
        <v>68</v>
      </c>
      <c r="E80" s="39" t="s">
        <v>21001</v>
      </c>
    </row>
    <row r="81" spans="1:5" ht="12.75">
      <c r="A81" t="s">
        <v>70</v>
      </c>
      <c r="E81" s="37" t="s">
        <v>2843</v>
      </c>
    </row>
    <row r="82" spans="1:16" ht="12.75">
      <c r="A82" s="26" t="s">
        <v>61</v>
      </c>
      <c s="31" t="s">
        <v>107</v>
      </c>
      <c s="31" t="s">
        <v>3141</v>
      </c>
      <c s="26" t="s">
        <v>63</v>
      </c>
      <c s="32" t="s">
        <v>3142</v>
      </c>
      <c s="33" t="s">
        <v>1090</v>
      </c>
      <c s="34">
        <v>0.08</v>
      </c>
      <c s="35">
        <v>0</v>
      </c>
      <c s="35">
        <f>ROUND(ROUND(H82,2)*ROUND(G82,3),2)</f>
      </c>
      <c s="33" t="s">
        <v>66</v>
      </c>
      <c r="O82">
        <f>(I82*21)/100</f>
      </c>
      <c t="s">
        <v>33</v>
      </c>
    </row>
    <row r="83" spans="1:5" ht="12.75">
      <c r="A83" s="36" t="s">
        <v>67</v>
      </c>
      <c r="E83" s="37" t="s">
        <v>63</v>
      </c>
    </row>
    <row r="84" spans="1:5" ht="12.75">
      <c r="A84" s="38" t="s">
        <v>68</v>
      </c>
      <c r="E84" s="39" t="s">
        <v>21002</v>
      </c>
    </row>
    <row r="85" spans="1:5" ht="12.75">
      <c r="A85" t="s">
        <v>70</v>
      </c>
      <c r="E85" s="37" t="s">
        <v>2843</v>
      </c>
    </row>
    <row r="86" spans="1:16" ht="12.75">
      <c r="A86" s="26" t="s">
        <v>61</v>
      </c>
      <c s="31" t="s">
        <v>111</v>
      </c>
      <c s="31" t="s">
        <v>786</v>
      </c>
      <c s="26" t="s">
        <v>63</v>
      </c>
      <c s="32" t="s">
        <v>787</v>
      </c>
      <c s="33" t="s">
        <v>85</v>
      </c>
      <c s="34">
        <v>5</v>
      </c>
      <c s="35">
        <v>0</v>
      </c>
      <c s="35">
        <f>ROUND(ROUND(H86,2)*ROUND(G86,3),2)</f>
      </c>
      <c s="33" t="s">
        <v>66</v>
      </c>
      <c r="O86">
        <f>(I86*21)/100</f>
      </c>
      <c t="s">
        <v>33</v>
      </c>
    </row>
    <row r="87" spans="1:5" ht="12.75">
      <c r="A87" s="36" t="s">
        <v>67</v>
      </c>
      <c r="E87" s="37" t="s">
        <v>63</v>
      </c>
    </row>
    <row r="88" spans="1:5" ht="12.75">
      <c r="A88" s="38" t="s">
        <v>68</v>
      </c>
      <c r="E88" s="39" t="s">
        <v>20744</v>
      </c>
    </row>
    <row r="89" spans="1:5" ht="12.75">
      <c r="A89" t="s">
        <v>70</v>
      </c>
      <c r="E89" s="37" t="s">
        <v>2843</v>
      </c>
    </row>
    <row r="90" spans="1:16" ht="12.75">
      <c r="A90" s="26" t="s">
        <v>61</v>
      </c>
      <c s="31" t="s">
        <v>119</v>
      </c>
      <c s="31" t="s">
        <v>21003</v>
      </c>
      <c s="26" t="s">
        <v>63</v>
      </c>
      <c s="32" t="s">
        <v>21004</v>
      </c>
      <c s="33" t="s">
        <v>85</v>
      </c>
      <c s="34">
        <v>3</v>
      </c>
      <c s="35">
        <v>0</v>
      </c>
      <c s="35">
        <f>ROUND(ROUND(H90,2)*ROUND(G90,3),2)</f>
      </c>
      <c s="33" t="s">
        <v>66</v>
      </c>
      <c r="O90">
        <f>(I90*21)/100</f>
      </c>
      <c t="s">
        <v>33</v>
      </c>
    </row>
    <row r="91" spans="1:5" ht="12.75">
      <c r="A91" s="36" t="s">
        <v>67</v>
      </c>
      <c r="E91" s="37" t="s">
        <v>63</v>
      </c>
    </row>
    <row r="92" spans="1:5" ht="12.75">
      <c r="A92" s="38" t="s">
        <v>68</v>
      </c>
      <c r="E92" s="39" t="s">
        <v>21005</v>
      </c>
    </row>
    <row r="93" spans="1:5" ht="12.75">
      <c r="A93" t="s">
        <v>70</v>
      </c>
      <c r="E93" s="37" t="s">
        <v>2843</v>
      </c>
    </row>
    <row r="94" spans="1:16" ht="12.75">
      <c r="A94" s="26" t="s">
        <v>61</v>
      </c>
      <c s="31" t="s">
        <v>123</v>
      </c>
      <c s="31" t="s">
        <v>21006</v>
      </c>
      <c s="26" t="s">
        <v>63</v>
      </c>
      <c s="32" t="s">
        <v>21007</v>
      </c>
      <c s="33" t="s">
        <v>81</v>
      </c>
      <c s="34">
        <v>1218</v>
      </c>
      <c s="35">
        <v>0</v>
      </c>
      <c s="35">
        <f>ROUND(ROUND(H94,2)*ROUND(G94,3),2)</f>
      </c>
      <c s="33" t="s">
        <v>66</v>
      </c>
      <c r="O94">
        <f>(I94*21)/100</f>
      </c>
      <c t="s">
        <v>33</v>
      </c>
    </row>
    <row r="95" spans="1:5" ht="12.75">
      <c r="A95" s="36" t="s">
        <v>67</v>
      </c>
      <c r="E95" s="37" t="s">
        <v>63</v>
      </c>
    </row>
    <row r="96" spans="1:5" ht="12.75">
      <c r="A96" s="38" t="s">
        <v>68</v>
      </c>
      <c r="E96" s="39" t="s">
        <v>21008</v>
      </c>
    </row>
    <row r="97" spans="1:5" ht="12.75">
      <c r="A97" t="s">
        <v>70</v>
      </c>
      <c r="E97" s="37" t="s">
        <v>2843</v>
      </c>
    </row>
    <row r="98" spans="1:16" ht="25.5">
      <c r="A98" s="26" t="s">
        <v>61</v>
      </c>
      <c s="31" t="s">
        <v>127</v>
      </c>
      <c s="31" t="s">
        <v>20953</v>
      </c>
      <c s="26" t="s">
        <v>63</v>
      </c>
      <c s="32" t="s">
        <v>20954</v>
      </c>
      <c s="33" t="s">
        <v>85</v>
      </c>
      <c s="34">
        <v>4</v>
      </c>
      <c s="35">
        <v>0</v>
      </c>
      <c s="35">
        <f>ROUND(ROUND(H98,2)*ROUND(G98,3),2)</f>
      </c>
      <c s="33" t="s">
        <v>66</v>
      </c>
      <c r="O98">
        <f>(I98*21)/100</f>
      </c>
      <c t="s">
        <v>33</v>
      </c>
    </row>
    <row r="99" spans="1:5" ht="12.75">
      <c r="A99" s="36" t="s">
        <v>67</v>
      </c>
      <c r="E99" s="37" t="s">
        <v>63</v>
      </c>
    </row>
    <row r="100" spans="1:5" ht="12.75">
      <c r="A100" s="38" t="s">
        <v>68</v>
      </c>
      <c r="E100" s="39" t="s">
        <v>21008</v>
      </c>
    </row>
    <row r="101" spans="1:5" ht="12.75">
      <c r="A101" t="s">
        <v>70</v>
      </c>
      <c r="E101" s="37" t="s">
        <v>2843</v>
      </c>
    </row>
    <row r="102" spans="1:16" ht="25.5">
      <c r="A102" s="26" t="s">
        <v>61</v>
      </c>
      <c s="31" t="s">
        <v>131</v>
      </c>
      <c s="31" t="s">
        <v>20956</v>
      </c>
      <c s="26" t="s">
        <v>63</v>
      </c>
      <c s="32" t="s">
        <v>20957</v>
      </c>
      <c s="33" t="s">
        <v>85</v>
      </c>
      <c s="34">
        <v>2</v>
      </c>
      <c s="35">
        <v>0</v>
      </c>
      <c s="35">
        <f>ROUND(ROUND(H102,2)*ROUND(G102,3),2)</f>
      </c>
      <c s="33" t="s">
        <v>66</v>
      </c>
      <c r="O102">
        <f>(I102*21)/100</f>
      </c>
      <c t="s">
        <v>33</v>
      </c>
    </row>
    <row r="103" spans="1:5" ht="12.75">
      <c r="A103" s="36" t="s">
        <v>67</v>
      </c>
      <c r="E103" s="37" t="s">
        <v>63</v>
      </c>
    </row>
    <row r="104" spans="1:5" ht="12.75">
      <c r="A104" s="38" t="s">
        <v>68</v>
      </c>
      <c r="E104" s="39" t="s">
        <v>21008</v>
      </c>
    </row>
    <row r="105" spans="1:5" ht="12.75">
      <c r="A105" t="s">
        <v>70</v>
      </c>
      <c r="E105" s="37" t="s">
        <v>2843</v>
      </c>
    </row>
    <row r="106" spans="1:16" ht="12.75">
      <c r="A106" s="26" t="s">
        <v>61</v>
      </c>
      <c s="31" t="s">
        <v>135</v>
      </c>
      <c s="31" t="s">
        <v>1032</v>
      </c>
      <c s="26" t="s">
        <v>63</v>
      </c>
      <c s="32" t="s">
        <v>1033</v>
      </c>
      <c s="33" t="s">
        <v>81</v>
      </c>
      <c s="34">
        <v>43</v>
      </c>
      <c s="35">
        <v>0</v>
      </c>
      <c s="35">
        <f>ROUND(ROUND(H106,2)*ROUND(G106,3),2)</f>
      </c>
      <c s="33" t="s">
        <v>66</v>
      </c>
      <c r="O106">
        <f>(I106*21)/100</f>
      </c>
      <c t="s">
        <v>33</v>
      </c>
    </row>
    <row r="107" spans="1:5" ht="12.75">
      <c r="A107" s="36" t="s">
        <v>67</v>
      </c>
      <c r="E107" s="37" t="s">
        <v>63</v>
      </c>
    </row>
    <row r="108" spans="1:5" ht="12.75">
      <c r="A108" s="38" t="s">
        <v>68</v>
      </c>
      <c r="E108" s="39" t="s">
        <v>21009</v>
      </c>
    </row>
    <row r="109" spans="1:5" ht="12.75">
      <c r="A109" t="s">
        <v>70</v>
      </c>
      <c r="E109" s="37" t="s">
        <v>2843</v>
      </c>
    </row>
    <row r="110" spans="1:16" ht="12.75">
      <c r="A110" s="26" t="s">
        <v>61</v>
      </c>
      <c s="31" t="s">
        <v>139</v>
      </c>
      <c s="31" t="s">
        <v>1498</v>
      </c>
      <c s="26" t="s">
        <v>63</v>
      </c>
      <c s="32" t="s">
        <v>1499</v>
      </c>
      <c s="33" t="s">
        <v>85</v>
      </c>
      <c s="34">
        <v>2</v>
      </c>
      <c s="35">
        <v>0</v>
      </c>
      <c s="35">
        <f>ROUND(ROUND(H110,2)*ROUND(G110,3),2)</f>
      </c>
      <c s="33" t="s">
        <v>66</v>
      </c>
      <c r="O110">
        <f>(I110*21)/100</f>
      </c>
      <c t="s">
        <v>33</v>
      </c>
    </row>
    <row r="111" spans="1:5" ht="12.75">
      <c r="A111" s="36" t="s">
        <v>67</v>
      </c>
      <c r="E111" s="37" t="s">
        <v>63</v>
      </c>
    </row>
    <row r="112" spans="1:5" ht="12.75">
      <c r="A112" s="38" t="s">
        <v>68</v>
      </c>
      <c r="E112" s="39" t="s">
        <v>21010</v>
      </c>
    </row>
    <row r="113" spans="1:5" ht="12.75">
      <c r="A113" t="s">
        <v>70</v>
      </c>
      <c r="E113" s="37" t="s">
        <v>2843</v>
      </c>
    </row>
    <row r="114" spans="1:16" ht="12.75">
      <c r="A114" s="26" t="s">
        <v>61</v>
      </c>
      <c s="31" t="s">
        <v>143</v>
      </c>
      <c s="31" t="s">
        <v>21011</v>
      </c>
      <c s="26" t="s">
        <v>63</v>
      </c>
      <c s="32" t="s">
        <v>21012</v>
      </c>
      <c s="33" t="s">
        <v>81</v>
      </c>
      <c s="34">
        <v>90</v>
      </c>
      <c s="35">
        <v>0</v>
      </c>
      <c s="35">
        <f>ROUND(ROUND(H114,2)*ROUND(G114,3),2)</f>
      </c>
      <c s="33" t="s">
        <v>66</v>
      </c>
      <c r="O114">
        <f>(I114*21)/100</f>
      </c>
      <c t="s">
        <v>33</v>
      </c>
    </row>
    <row r="115" spans="1:5" ht="12.75">
      <c r="A115" s="36" t="s">
        <v>67</v>
      </c>
      <c r="E115" s="37" t="s">
        <v>63</v>
      </c>
    </row>
    <row r="116" spans="1:5" ht="12.75">
      <c r="A116" s="38" t="s">
        <v>68</v>
      </c>
      <c r="E116" s="39" t="s">
        <v>21013</v>
      </c>
    </row>
    <row r="117" spans="1:5" ht="12.75">
      <c r="A117" t="s">
        <v>70</v>
      </c>
      <c r="E117" s="37" t="s">
        <v>2843</v>
      </c>
    </row>
    <row r="118" spans="1:16" ht="12.75">
      <c r="A118" s="26" t="s">
        <v>61</v>
      </c>
      <c s="31" t="s">
        <v>148</v>
      </c>
      <c s="31" t="s">
        <v>20915</v>
      </c>
      <c s="26" t="s">
        <v>63</v>
      </c>
      <c s="32" t="s">
        <v>20916</v>
      </c>
      <c s="33" t="s">
        <v>81</v>
      </c>
      <c s="34">
        <v>1218</v>
      </c>
      <c s="35">
        <v>0</v>
      </c>
      <c s="35">
        <f>ROUND(ROUND(H118,2)*ROUND(G118,3),2)</f>
      </c>
      <c s="33" t="s">
        <v>66</v>
      </c>
      <c r="O118">
        <f>(I118*21)/100</f>
      </c>
      <c t="s">
        <v>33</v>
      </c>
    </row>
    <row r="119" spans="1:5" ht="12.75">
      <c r="A119" s="36" t="s">
        <v>67</v>
      </c>
      <c r="E119" s="37" t="s">
        <v>63</v>
      </c>
    </row>
    <row r="120" spans="1:5" ht="12.75">
      <c r="A120" s="38" t="s">
        <v>68</v>
      </c>
      <c r="E120" s="39" t="s">
        <v>20744</v>
      </c>
    </row>
    <row r="121" spans="1:5" ht="12.75">
      <c r="A121" t="s">
        <v>70</v>
      </c>
      <c r="E121" s="37" t="s">
        <v>2843</v>
      </c>
    </row>
    <row r="122" spans="1:16" ht="25.5">
      <c r="A122" s="26" t="s">
        <v>61</v>
      </c>
      <c s="31" t="s">
        <v>151</v>
      </c>
      <c s="31" t="s">
        <v>1508</v>
      </c>
      <c s="26" t="s">
        <v>63</v>
      </c>
      <c s="32" t="s">
        <v>1509</v>
      </c>
      <c s="33" t="s">
        <v>85</v>
      </c>
      <c s="34">
        <v>1</v>
      </c>
      <c s="35">
        <v>0</v>
      </c>
      <c s="35">
        <f>ROUND(ROUND(H122,2)*ROUND(G122,3),2)</f>
      </c>
      <c s="33" t="s">
        <v>66</v>
      </c>
      <c r="O122">
        <f>(I122*21)/100</f>
      </c>
      <c t="s">
        <v>33</v>
      </c>
    </row>
    <row r="123" spans="1:5" ht="12.75">
      <c r="A123" s="36" t="s">
        <v>67</v>
      </c>
      <c r="E123" s="37" t="s">
        <v>63</v>
      </c>
    </row>
    <row r="124" spans="1:5" ht="25.5">
      <c r="A124" s="38" t="s">
        <v>68</v>
      </c>
      <c r="E124" s="39" t="s">
        <v>1000</v>
      </c>
    </row>
    <row r="125" spans="1:5" ht="12.75">
      <c r="A125" t="s">
        <v>70</v>
      </c>
      <c r="E125" s="37" t="s">
        <v>2843</v>
      </c>
    </row>
    <row r="126" spans="1:16" ht="25.5">
      <c r="A126" s="26" t="s">
        <v>61</v>
      </c>
      <c s="31" t="s">
        <v>155</v>
      </c>
      <c s="31" t="s">
        <v>1646</v>
      </c>
      <c s="26" t="s">
        <v>63</v>
      </c>
      <c s="32" t="s">
        <v>1647</v>
      </c>
      <c s="33" t="s">
        <v>85</v>
      </c>
      <c s="34">
        <v>1</v>
      </c>
      <c s="35">
        <v>0</v>
      </c>
      <c s="35">
        <f>ROUND(ROUND(H126,2)*ROUND(G126,3),2)</f>
      </c>
      <c s="33" t="s">
        <v>66</v>
      </c>
      <c r="O126">
        <f>(I126*21)/100</f>
      </c>
      <c t="s">
        <v>33</v>
      </c>
    </row>
    <row r="127" spans="1:5" ht="12.75">
      <c r="A127" s="36" t="s">
        <v>67</v>
      </c>
      <c r="E127" s="37" t="s">
        <v>63</v>
      </c>
    </row>
    <row r="128" spans="1:5" ht="25.5">
      <c r="A128" s="38" t="s">
        <v>68</v>
      </c>
      <c r="E128" s="39" t="s">
        <v>1000</v>
      </c>
    </row>
    <row r="129" spans="1:5" ht="12.75">
      <c r="A129" t="s">
        <v>70</v>
      </c>
      <c r="E129" s="37" t="s">
        <v>2843</v>
      </c>
    </row>
    <row r="130" spans="1:16" ht="12.75">
      <c r="A130" s="26" t="s">
        <v>61</v>
      </c>
      <c s="31" t="s">
        <v>158</v>
      </c>
      <c s="31" t="s">
        <v>1040</v>
      </c>
      <c s="26" t="s">
        <v>63</v>
      </c>
      <c s="32" t="s">
        <v>1041</v>
      </c>
      <c s="33" t="s">
        <v>663</v>
      </c>
      <c s="34">
        <v>8</v>
      </c>
      <c s="35">
        <v>0</v>
      </c>
      <c s="35">
        <f>ROUND(ROUND(H130,2)*ROUND(G130,3),2)</f>
      </c>
      <c s="33" t="s">
        <v>66</v>
      </c>
      <c r="O130">
        <f>(I130*21)/100</f>
      </c>
      <c t="s">
        <v>33</v>
      </c>
    </row>
    <row r="131" spans="1:5" ht="12.75">
      <c r="A131" s="36" t="s">
        <v>67</v>
      </c>
      <c r="E131" s="37" t="s">
        <v>63</v>
      </c>
    </row>
    <row r="132" spans="1:5" ht="12.75">
      <c r="A132" s="38" t="s">
        <v>68</v>
      </c>
      <c r="E132" s="39" t="s">
        <v>20918</v>
      </c>
    </row>
    <row r="133" spans="1:5" ht="12.75">
      <c r="A133" t="s">
        <v>70</v>
      </c>
      <c r="E133" s="37" t="s">
        <v>2843</v>
      </c>
    </row>
    <row r="134" spans="1:16" ht="12.75">
      <c r="A134" s="26" t="s">
        <v>61</v>
      </c>
      <c s="31" t="s">
        <v>162</v>
      </c>
      <c s="31" t="s">
        <v>1042</v>
      </c>
      <c s="26" t="s">
        <v>63</v>
      </c>
      <c s="32" t="s">
        <v>1043</v>
      </c>
      <c s="33" t="s">
        <v>663</v>
      </c>
      <c s="34">
        <v>4</v>
      </c>
      <c s="35">
        <v>0</v>
      </c>
      <c s="35">
        <f>ROUND(ROUND(H134,2)*ROUND(G134,3),2)</f>
      </c>
      <c s="33" t="s">
        <v>66</v>
      </c>
      <c r="O134">
        <f>(I134*21)/100</f>
      </c>
      <c t="s">
        <v>33</v>
      </c>
    </row>
    <row r="135" spans="1:5" ht="12.75">
      <c r="A135" s="36" t="s">
        <v>67</v>
      </c>
      <c r="E135" s="37" t="s">
        <v>63</v>
      </c>
    </row>
    <row r="136" spans="1:5" ht="12.75">
      <c r="A136" s="38" t="s">
        <v>68</v>
      </c>
      <c r="E136" s="39" t="s">
        <v>20971</v>
      </c>
    </row>
    <row r="137" spans="1:5" ht="12.75">
      <c r="A137" t="s">
        <v>70</v>
      </c>
      <c r="E137" s="37" t="s">
        <v>2843</v>
      </c>
    </row>
    <row r="138" spans="1:16" ht="12.75">
      <c r="A138" s="26" t="s">
        <v>61</v>
      </c>
      <c s="31" t="s">
        <v>166</v>
      </c>
      <c s="31" t="s">
        <v>1044</v>
      </c>
      <c s="26" t="s">
        <v>63</v>
      </c>
      <c s="32" t="s">
        <v>1045</v>
      </c>
      <c s="33" t="s">
        <v>663</v>
      </c>
      <c s="34">
        <v>16</v>
      </c>
      <c s="35">
        <v>0</v>
      </c>
      <c s="35">
        <f>ROUND(ROUND(H138,2)*ROUND(G138,3),2)</f>
      </c>
      <c s="33" t="s">
        <v>66</v>
      </c>
      <c r="O138">
        <f>(I138*21)/100</f>
      </c>
      <c t="s">
        <v>33</v>
      </c>
    </row>
    <row r="139" spans="1:5" ht="12.75">
      <c r="A139" s="36" t="s">
        <v>67</v>
      </c>
      <c r="E139" s="37" t="s">
        <v>63</v>
      </c>
    </row>
    <row r="140" spans="1:5" ht="12.75">
      <c r="A140" s="38" t="s">
        <v>68</v>
      </c>
      <c r="E140" s="39" t="s">
        <v>20920</v>
      </c>
    </row>
    <row r="141" spans="1:5" ht="12.75">
      <c r="A141" t="s">
        <v>70</v>
      </c>
      <c r="E141" s="37" t="s">
        <v>2843</v>
      </c>
    </row>
    <row r="142" spans="1:16" ht="12.75">
      <c r="A142" s="26" t="s">
        <v>61</v>
      </c>
      <c s="31" t="s">
        <v>170</v>
      </c>
      <c s="31" t="s">
        <v>20339</v>
      </c>
      <c s="26" t="s">
        <v>63</v>
      </c>
      <c s="32" t="s">
        <v>20340</v>
      </c>
      <c s="33" t="s">
        <v>85</v>
      </c>
      <c s="34">
        <v>2</v>
      </c>
      <c s="35">
        <v>0</v>
      </c>
      <c s="35">
        <f>ROUND(ROUND(H142,2)*ROUND(G142,3),2)</f>
      </c>
      <c s="33" t="s">
        <v>66</v>
      </c>
      <c r="O142">
        <f>(I142*21)/100</f>
      </c>
      <c t="s">
        <v>33</v>
      </c>
    </row>
    <row r="143" spans="1:5" ht="12.75">
      <c r="A143" s="36" t="s">
        <v>67</v>
      </c>
      <c r="E143" s="37" t="s">
        <v>63</v>
      </c>
    </row>
    <row r="144" spans="1:5" ht="12.75">
      <c r="A144" s="38" t="s">
        <v>68</v>
      </c>
      <c r="E144" s="39" t="s">
        <v>21014</v>
      </c>
    </row>
    <row r="145" spans="1:5" ht="12.75">
      <c r="A145" t="s">
        <v>70</v>
      </c>
      <c r="E145" s="37" t="s">
        <v>2843</v>
      </c>
    </row>
    <row r="146" spans="1:16" ht="12.75">
      <c r="A146" s="26" t="s">
        <v>61</v>
      </c>
      <c s="31" t="s">
        <v>173</v>
      </c>
      <c s="31" t="s">
        <v>21015</v>
      </c>
      <c s="26" t="s">
        <v>63</v>
      </c>
      <c s="32" t="s">
        <v>21016</v>
      </c>
      <c s="33" t="s">
        <v>81</v>
      </c>
      <c s="34">
        <v>90</v>
      </c>
      <c s="35">
        <v>0</v>
      </c>
      <c s="35">
        <f>ROUND(ROUND(H146,2)*ROUND(G146,3),2)</f>
      </c>
      <c s="33" t="s">
        <v>66</v>
      </c>
      <c r="O146">
        <f>(I146*21)/100</f>
      </c>
      <c t="s">
        <v>33</v>
      </c>
    </row>
    <row r="147" spans="1:5" ht="12.75">
      <c r="A147" s="36" t="s">
        <v>67</v>
      </c>
      <c r="E147" s="37" t="s">
        <v>63</v>
      </c>
    </row>
    <row r="148" spans="1:5" ht="12.75">
      <c r="A148" s="38" t="s">
        <v>68</v>
      </c>
      <c r="E148" s="39" t="s">
        <v>20744</v>
      </c>
    </row>
    <row r="149" spans="1:5" ht="12.75">
      <c r="A149" t="s">
        <v>70</v>
      </c>
      <c r="E149" s="37" t="s">
        <v>2843</v>
      </c>
    </row>
    <row r="150" spans="1:16" ht="12.75">
      <c r="A150" s="26" t="s">
        <v>61</v>
      </c>
      <c s="31" t="s">
        <v>177</v>
      </c>
      <c s="31" t="s">
        <v>21017</v>
      </c>
      <c s="26" t="s">
        <v>63</v>
      </c>
      <c s="32" t="s">
        <v>21018</v>
      </c>
      <c s="33" t="s">
        <v>81</v>
      </c>
      <c s="34">
        <v>90</v>
      </c>
      <c s="35">
        <v>0</v>
      </c>
      <c s="35">
        <f>ROUND(ROUND(H150,2)*ROUND(G150,3),2)</f>
      </c>
      <c s="33" t="s">
        <v>66</v>
      </c>
      <c r="O150">
        <f>(I150*21)/100</f>
      </c>
      <c t="s">
        <v>33</v>
      </c>
    </row>
    <row r="151" spans="1:5" ht="12.75">
      <c r="A151" s="36" t="s">
        <v>67</v>
      </c>
      <c r="E151" s="37" t="s">
        <v>63</v>
      </c>
    </row>
    <row r="152" spans="1:5" ht="12.75">
      <c r="A152" s="38" t="s">
        <v>68</v>
      </c>
      <c r="E152" s="39" t="s">
        <v>21014</v>
      </c>
    </row>
    <row r="153" spans="1:5" ht="12.75">
      <c r="A153" t="s">
        <v>70</v>
      </c>
      <c r="E153" s="37" t="s">
        <v>2843</v>
      </c>
    </row>
    <row r="154" spans="1:16" ht="25.5">
      <c r="A154" s="26" t="s">
        <v>61</v>
      </c>
      <c s="31" t="s">
        <v>194</v>
      </c>
      <c s="31" t="s">
        <v>21019</v>
      </c>
      <c s="26" t="s">
        <v>63</v>
      </c>
      <c s="32" t="s">
        <v>21020</v>
      </c>
      <c s="33" t="s">
        <v>85</v>
      </c>
      <c s="34">
        <v>2</v>
      </c>
      <c s="35">
        <v>0</v>
      </c>
      <c s="35">
        <f>ROUND(ROUND(H154,2)*ROUND(G154,3),2)</f>
      </c>
      <c s="33" t="s">
        <v>1048</v>
      </c>
      <c r="O154">
        <f>(I154*21)/100</f>
      </c>
      <c t="s">
        <v>33</v>
      </c>
    </row>
    <row r="155" spans="1:5" ht="12.75">
      <c r="A155" s="36" t="s">
        <v>67</v>
      </c>
      <c r="E155" s="37" t="s">
        <v>63</v>
      </c>
    </row>
    <row r="156" spans="1:5" ht="12.75">
      <c r="A156" s="38" t="s">
        <v>68</v>
      </c>
      <c r="E156" s="39" t="s">
        <v>20744</v>
      </c>
    </row>
    <row r="157" spans="1:5" ht="114.75">
      <c r="A157" t="s">
        <v>70</v>
      </c>
      <c r="E157" s="37" t="s">
        <v>20325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0+O11+O28+O85</f>
      </c>
      <c t="s">
        <v>32</v>
      </c>
    </row>
    <row r="3" spans="1:16" ht="15" customHeight="1">
      <c r="A3" t="s">
        <v>12</v>
      </c>
      <c s="12" t="s">
        <v>14</v>
      </c>
      <c s="13" t="s">
        <v>15</v>
      </c>
      <c s="1"/>
      <c s="14" t="s">
        <v>16</v>
      </c>
      <c s="1"/>
      <c s="9"/>
      <c s="8" t="s">
        <v>21021</v>
      </c>
      <c s="40">
        <f>0+I11+I28+I85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21021</v>
      </c>
      <c s="6"/>
      <c s="18" t="s">
        <v>21022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25.5">
      <c r="A12" s="26" t="s">
        <v>61</v>
      </c>
      <c s="31" t="s">
        <v>278</v>
      </c>
      <c s="31" t="s">
        <v>736</v>
      </c>
      <c s="26" t="s">
        <v>63</v>
      </c>
      <c s="32" t="s">
        <v>20722</v>
      </c>
      <c s="33" t="s">
        <v>738</v>
      </c>
      <c s="34">
        <v>204.566</v>
      </c>
      <c s="35">
        <v>0</v>
      </c>
      <c s="35">
        <f>ROUND(ROUND(H12,2)*ROUND(G12,3),2)</f>
      </c>
      <c s="33" t="s">
        <v>1048</v>
      </c>
      <c r="O12">
        <f>(I12*21)/100</f>
      </c>
      <c t="s">
        <v>33</v>
      </c>
    </row>
    <row r="13" spans="1:5" ht="12.75">
      <c r="A13" s="36" t="s">
        <v>67</v>
      </c>
      <c r="E13" s="37" t="s">
        <v>63</v>
      </c>
    </row>
    <row r="14" spans="1:5" ht="25.5">
      <c r="A14" s="38" t="s">
        <v>68</v>
      </c>
      <c r="E14" s="39" t="s">
        <v>21024</v>
      </c>
    </row>
    <row r="15" spans="1:5" ht="153">
      <c r="A15" t="s">
        <v>70</v>
      </c>
      <c r="E15" s="37" t="s">
        <v>20724</v>
      </c>
    </row>
    <row r="16" spans="1:16" ht="25.5">
      <c r="A16" s="26" t="s">
        <v>61</v>
      </c>
      <c s="31" t="s">
        <v>282</v>
      </c>
      <c s="31" t="s">
        <v>741</v>
      </c>
      <c s="26" t="s">
        <v>63</v>
      </c>
      <c s="32" t="s">
        <v>20725</v>
      </c>
      <c s="33" t="s">
        <v>738</v>
      </c>
      <c s="34">
        <v>204.566</v>
      </c>
      <c s="35">
        <v>0</v>
      </c>
      <c s="35">
        <f>ROUND(ROUND(H16,2)*ROUND(G16,3),2)</f>
      </c>
      <c s="33" t="s">
        <v>1048</v>
      </c>
      <c r="O16">
        <f>(I16*21)/100</f>
      </c>
      <c t="s">
        <v>33</v>
      </c>
    </row>
    <row r="17" spans="1:5" ht="12.75">
      <c r="A17" s="36" t="s">
        <v>67</v>
      </c>
      <c r="E17" s="37" t="s">
        <v>63</v>
      </c>
    </row>
    <row r="18" spans="1:5" ht="25.5">
      <c r="A18" s="38" t="s">
        <v>68</v>
      </c>
      <c r="E18" s="39" t="s">
        <v>21024</v>
      </c>
    </row>
    <row r="19" spans="1:5" ht="153">
      <c r="A19" t="s">
        <v>70</v>
      </c>
      <c r="E19" s="37" t="s">
        <v>20724</v>
      </c>
    </row>
    <row r="20" spans="1:16" ht="25.5">
      <c r="A20" s="26" t="s">
        <v>61</v>
      </c>
      <c s="31" t="s">
        <v>286</v>
      </c>
      <c s="31" t="s">
        <v>986</v>
      </c>
      <c s="26" t="s">
        <v>63</v>
      </c>
      <c s="32" t="s">
        <v>20727</v>
      </c>
      <c s="33" t="s">
        <v>738</v>
      </c>
      <c s="34">
        <v>274.55</v>
      </c>
      <c s="35">
        <v>0</v>
      </c>
      <c s="35">
        <f>ROUND(ROUND(H20,2)*ROUND(G20,3),2)</f>
      </c>
      <c s="33" t="s">
        <v>1048</v>
      </c>
      <c r="O20">
        <f>(I20*21)/100</f>
      </c>
      <c t="s">
        <v>33</v>
      </c>
    </row>
    <row r="21" spans="1:5" ht="12.75">
      <c r="A21" s="36" t="s">
        <v>67</v>
      </c>
      <c r="E21" s="37" t="s">
        <v>21025</v>
      </c>
    </row>
    <row r="22" spans="1:5" ht="12.75">
      <c r="A22" s="38" t="s">
        <v>68</v>
      </c>
      <c r="E22" s="39" t="s">
        <v>21026</v>
      </c>
    </row>
    <row r="23" spans="1:5" ht="153">
      <c r="A23" t="s">
        <v>70</v>
      </c>
      <c r="E23" s="37" t="s">
        <v>20724</v>
      </c>
    </row>
    <row r="24" spans="1:16" ht="38.25">
      <c r="A24" s="26" t="s">
        <v>61</v>
      </c>
      <c s="31" t="s">
        <v>290</v>
      </c>
      <c s="31" t="s">
        <v>757</v>
      </c>
      <c s="26" t="s">
        <v>63</v>
      </c>
      <c s="32" t="s">
        <v>20729</v>
      </c>
      <c s="33" t="s">
        <v>738</v>
      </c>
      <c s="34">
        <v>2</v>
      </c>
      <c s="35">
        <v>0</v>
      </c>
      <c s="35">
        <f>ROUND(ROUND(H24,2)*ROUND(G24,3),2)</f>
      </c>
      <c s="33" t="s">
        <v>1048</v>
      </c>
      <c r="O24">
        <f>(I24*21)/100</f>
      </c>
      <c t="s">
        <v>33</v>
      </c>
    </row>
    <row r="25" spans="1:5" ht="12.75">
      <c r="A25" s="36" t="s">
        <v>67</v>
      </c>
      <c r="E25" s="37" t="s">
        <v>21027</v>
      </c>
    </row>
    <row r="26" spans="1:5" ht="12.75">
      <c r="A26" s="38" t="s">
        <v>68</v>
      </c>
      <c r="E26" s="39" t="s">
        <v>21028</v>
      </c>
    </row>
    <row r="27" spans="1:5" ht="153">
      <c r="A27" t="s">
        <v>70</v>
      </c>
      <c r="E27" s="37" t="s">
        <v>20724</v>
      </c>
    </row>
    <row r="28" spans="1:18" ht="12.75" customHeight="1">
      <c r="A28" s="6" t="s">
        <v>58</v>
      </c>
      <c s="6"/>
      <c s="42" t="s">
        <v>39</v>
      </c>
      <c s="6"/>
      <c s="29" t="s">
        <v>3391</v>
      </c>
      <c s="6"/>
      <c s="6"/>
      <c s="6"/>
      <c s="43">
        <f>0+Q28</f>
      </c>
      <c s="6"/>
      <c r="O28">
        <f>0+R28</f>
      </c>
      <c r="Q28">
        <f>0+I29+I33+I37+I41+I45+I49+I53+I57+I61+I65+I69+I73+I77+I81</f>
      </c>
      <c>
        <f>0+O29+O33+O37+O41+O45+O49+O53+O57+O61+O65+O69+O73+O77+O81</f>
      </c>
    </row>
    <row r="29" spans="1:16" ht="12.75">
      <c r="A29" s="26" t="s">
        <v>61</v>
      </c>
      <c s="31" t="s">
        <v>39</v>
      </c>
      <c s="31" t="s">
        <v>4331</v>
      </c>
      <c s="26" t="s">
        <v>63</v>
      </c>
      <c s="32" t="s">
        <v>4332</v>
      </c>
      <c s="33" t="s">
        <v>65</v>
      </c>
      <c s="34">
        <v>132.255</v>
      </c>
      <c s="35">
        <v>0</v>
      </c>
      <c s="35">
        <f>ROUND(ROUND(H29,2)*ROUND(G29,3),2)</f>
      </c>
      <c s="33" t="s">
        <v>66</v>
      </c>
      <c r="O29">
        <f>(I29*21)/100</f>
      </c>
      <c t="s">
        <v>33</v>
      </c>
    </row>
    <row r="30" spans="1:5" ht="12.75">
      <c r="A30" s="36" t="s">
        <v>67</v>
      </c>
      <c r="E30" s="37" t="s">
        <v>63</v>
      </c>
    </row>
    <row r="31" spans="1:5" ht="12.75">
      <c r="A31" s="38" t="s">
        <v>68</v>
      </c>
      <c r="E31" s="39" t="s">
        <v>21029</v>
      </c>
    </row>
    <row r="32" spans="1:5" ht="12.75">
      <c r="A32" t="s">
        <v>70</v>
      </c>
      <c r="E32" s="37" t="s">
        <v>2843</v>
      </c>
    </row>
    <row r="33" spans="1:16" ht="12.75">
      <c r="A33" s="26" t="s">
        <v>61</v>
      </c>
      <c s="31" t="s">
        <v>33</v>
      </c>
      <c s="31" t="s">
        <v>4135</v>
      </c>
      <c s="26" t="s">
        <v>63</v>
      </c>
      <c s="32" t="s">
        <v>4136</v>
      </c>
      <c s="33" t="s">
        <v>65</v>
      </c>
      <c s="34">
        <v>285.12</v>
      </c>
      <c s="35">
        <v>0</v>
      </c>
      <c s="35">
        <f>ROUND(ROUND(H33,2)*ROUND(G33,3),2)</f>
      </c>
      <c s="33" t="s">
        <v>66</v>
      </c>
      <c r="O33">
        <f>(I33*21)/100</f>
      </c>
      <c t="s">
        <v>33</v>
      </c>
    </row>
    <row r="34" spans="1:5" ht="12.75">
      <c r="A34" s="36" t="s">
        <v>67</v>
      </c>
      <c r="E34" s="37" t="s">
        <v>63</v>
      </c>
    </row>
    <row r="35" spans="1:5" ht="12.75">
      <c r="A35" s="38" t="s">
        <v>68</v>
      </c>
      <c r="E35" s="39" t="s">
        <v>21030</v>
      </c>
    </row>
    <row r="36" spans="1:5" ht="12.75">
      <c r="A36" t="s">
        <v>70</v>
      </c>
      <c r="E36" s="37" t="s">
        <v>2843</v>
      </c>
    </row>
    <row r="37" spans="1:16" ht="12.75">
      <c r="A37" s="26" t="s">
        <v>61</v>
      </c>
      <c s="31" t="s">
        <v>32</v>
      </c>
      <c s="31" t="s">
        <v>1107</v>
      </c>
      <c s="26" t="s">
        <v>63</v>
      </c>
      <c s="32" t="s">
        <v>1108</v>
      </c>
      <c s="33" t="s">
        <v>65</v>
      </c>
      <c s="34">
        <v>190.08</v>
      </c>
      <c s="35">
        <v>0</v>
      </c>
      <c s="35">
        <f>ROUND(ROUND(H37,2)*ROUND(G37,3),2)</f>
      </c>
      <c s="33" t="s">
        <v>66</v>
      </c>
      <c r="O37">
        <f>(I37*21)/100</f>
      </c>
      <c t="s">
        <v>33</v>
      </c>
    </row>
    <row r="38" spans="1:5" ht="12.75">
      <c r="A38" s="36" t="s">
        <v>67</v>
      </c>
      <c r="E38" s="37" t="s">
        <v>63</v>
      </c>
    </row>
    <row r="39" spans="1:5" ht="12.75">
      <c r="A39" s="38" t="s">
        <v>68</v>
      </c>
      <c r="E39" s="39" t="s">
        <v>21031</v>
      </c>
    </row>
    <row r="40" spans="1:5" ht="12.75">
      <c r="A40" t="s">
        <v>70</v>
      </c>
      <c r="E40" s="37" t="s">
        <v>2843</v>
      </c>
    </row>
    <row r="41" spans="1:16" ht="12.75">
      <c r="A41" s="26" t="s">
        <v>61</v>
      </c>
      <c s="31" t="s">
        <v>43</v>
      </c>
      <c s="31" t="s">
        <v>1114</v>
      </c>
      <c s="26" t="s">
        <v>63</v>
      </c>
      <c s="32" t="s">
        <v>1115</v>
      </c>
      <c s="33" t="s">
        <v>81</v>
      </c>
      <c s="34">
        <v>25</v>
      </c>
      <c s="35">
        <v>0</v>
      </c>
      <c s="35">
        <f>ROUND(ROUND(H41,2)*ROUND(G41,3),2)</f>
      </c>
      <c s="33" t="s">
        <v>66</v>
      </c>
      <c r="O41">
        <f>(I41*21)/100</f>
      </c>
      <c t="s">
        <v>33</v>
      </c>
    </row>
    <row r="42" spans="1:5" ht="12.75">
      <c r="A42" s="36" t="s">
        <v>67</v>
      </c>
      <c r="E42" s="37" t="s">
        <v>63</v>
      </c>
    </row>
    <row r="43" spans="1:5" ht="12.75">
      <c r="A43" s="38" t="s">
        <v>68</v>
      </c>
      <c r="E43" s="39" t="s">
        <v>21032</v>
      </c>
    </row>
    <row r="44" spans="1:5" ht="12.75">
      <c r="A44" t="s">
        <v>70</v>
      </c>
      <c r="E44" s="37" t="s">
        <v>2843</v>
      </c>
    </row>
    <row r="45" spans="1:16" ht="12.75">
      <c r="A45" s="26" t="s">
        <v>61</v>
      </c>
      <c s="31" t="s">
        <v>45</v>
      </c>
      <c s="31" t="s">
        <v>1118</v>
      </c>
      <c s="26" t="s">
        <v>63</v>
      </c>
      <c s="32" t="s">
        <v>1119</v>
      </c>
      <c s="33" t="s">
        <v>65</v>
      </c>
      <c s="34">
        <v>380.16</v>
      </c>
      <c s="35">
        <v>0</v>
      </c>
      <c s="35">
        <f>ROUND(ROUND(H45,2)*ROUND(G45,3),2)</f>
      </c>
      <c s="33" t="s">
        <v>66</v>
      </c>
      <c r="O45">
        <f>(I45*21)/100</f>
      </c>
      <c t="s">
        <v>33</v>
      </c>
    </row>
    <row r="46" spans="1:5" ht="12.75">
      <c r="A46" s="36" t="s">
        <v>67</v>
      </c>
      <c r="E46" s="37" t="s">
        <v>63</v>
      </c>
    </row>
    <row r="47" spans="1:5" ht="12.75">
      <c r="A47" s="38" t="s">
        <v>68</v>
      </c>
      <c r="E47" s="39" t="s">
        <v>21033</v>
      </c>
    </row>
    <row r="48" spans="1:5" ht="12.75">
      <c r="A48" t="s">
        <v>70</v>
      </c>
      <c r="E48" s="37" t="s">
        <v>2843</v>
      </c>
    </row>
    <row r="49" spans="1:16" ht="12.75">
      <c r="A49" s="26" t="s">
        <v>61</v>
      </c>
      <c s="31" t="s">
        <v>47</v>
      </c>
      <c s="31" t="s">
        <v>4435</v>
      </c>
      <c s="26" t="s">
        <v>63</v>
      </c>
      <c s="32" t="s">
        <v>4436</v>
      </c>
      <c s="33" t="s">
        <v>65</v>
      </c>
      <c s="34">
        <v>95.04</v>
      </c>
      <c s="35">
        <v>0</v>
      </c>
      <c s="35">
        <f>ROUND(ROUND(H49,2)*ROUND(G49,3),2)</f>
      </c>
      <c s="33" t="s">
        <v>66</v>
      </c>
      <c r="O49">
        <f>(I49*21)/100</f>
      </c>
      <c t="s">
        <v>33</v>
      </c>
    </row>
    <row r="50" spans="1:5" ht="12.75">
      <c r="A50" s="36" t="s">
        <v>67</v>
      </c>
      <c r="E50" s="37" t="s">
        <v>20736</v>
      </c>
    </row>
    <row r="51" spans="1:5" ht="12.75">
      <c r="A51" s="38" t="s">
        <v>68</v>
      </c>
      <c r="E51" s="39" t="s">
        <v>21034</v>
      </c>
    </row>
    <row r="52" spans="1:5" ht="12.75">
      <c r="A52" t="s">
        <v>70</v>
      </c>
      <c r="E52" s="37" t="s">
        <v>2843</v>
      </c>
    </row>
    <row r="53" spans="1:16" ht="12.75">
      <c r="A53" s="26" t="s">
        <v>61</v>
      </c>
      <c s="31" t="s">
        <v>87</v>
      </c>
      <c s="31" t="s">
        <v>7613</v>
      </c>
      <c s="26" t="s">
        <v>63</v>
      </c>
      <c s="32" t="s">
        <v>7614</v>
      </c>
      <c s="33" t="s">
        <v>1090</v>
      </c>
      <c s="34">
        <v>1272</v>
      </c>
      <c s="35">
        <v>0</v>
      </c>
      <c s="35">
        <f>ROUND(ROUND(H53,2)*ROUND(G53,3),2)</f>
      </c>
      <c s="33" t="s">
        <v>66</v>
      </c>
      <c r="O53">
        <f>(I53*21)/100</f>
      </c>
      <c t="s">
        <v>33</v>
      </c>
    </row>
    <row r="54" spans="1:5" ht="12.75">
      <c r="A54" s="36" t="s">
        <v>67</v>
      </c>
      <c r="E54" s="37" t="s">
        <v>63</v>
      </c>
    </row>
    <row r="55" spans="1:5" ht="12.75">
      <c r="A55" s="38" t="s">
        <v>68</v>
      </c>
      <c r="E55" s="39" t="s">
        <v>21035</v>
      </c>
    </row>
    <row r="56" spans="1:5" ht="12.75">
      <c r="A56" t="s">
        <v>70</v>
      </c>
      <c r="E56" s="37" t="s">
        <v>2843</v>
      </c>
    </row>
    <row r="57" spans="1:16" ht="12.75">
      <c r="A57" s="26" t="s">
        <v>61</v>
      </c>
      <c s="31" t="s">
        <v>91</v>
      </c>
      <c s="31" t="s">
        <v>20874</v>
      </c>
      <c s="26" t="s">
        <v>63</v>
      </c>
      <c s="32" t="s">
        <v>20875</v>
      </c>
      <c s="33" t="s">
        <v>65</v>
      </c>
      <c s="34">
        <v>89.123</v>
      </c>
      <c s="35">
        <v>0</v>
      </c>
      <c s="35">
        <f>ROUND(ROUND(H57,2)*ROUND(G57,3),2)</f>
      </c>
      <c s="33" t="s">
        <v>66</v>
      </c>
      <c r="O57">
        <f>(I57*21)/100</f>
      </c>
      <c t="s">
        <v>33</v>
      </c>
    </row>
    <row r="58" spans="1:5" ht="12.75">
      <c r="A58" s="36" t="s">
        <v>67</v>
      </c>
      <c r="E58" s="37" t="s">
        <v>63</v>
      </c>
    </row>
    <row r="59" spans="1:5" ht="12.75">
      <c r="A59" s="38" t="s">
        <v>68</v>
      </c>
      <c r="E59" s="39" t="s">
        <v>21036</v>
      </c>
    </row>
    <row r="60" spans="1:5" ht="12.75">
      <c r="A60" t="s">
        <v>70</v>
      </c>
      <c r="E60" s="37" t="s">
        <v>2843</v>
      </c>
    </row>
    <row r="61" spans="1:16" ht="12.75">
      <c r="A61" s="26" t="s">
        <v>61</v>
      </c>
      <c s="31" t="s">
        <v>50</v>
      </c>
      <c s="31" t="s">
        <v>5105</v>
      </c>
      <c s="26" t="s">
        <v>63</v>
      </c>
      <c s="32" t="s">
        <v>5106</v>
      </c>
      <c s="33" t="s">
        <v>738</v>
      </c>
      <c s="34">
        <v>3.261</v>
      </c>
      <c s="35">
        <v>0</v>
      </c>
      <c s="35">
        <f>ROUND(ROUND(H61,2)*ROUND(G61,3),2)</f>
      </c>
      <c s="33" t="s">
        <v>66</v>
      </c>
      <c r="O61">
        <f>(I61*21)/100</f>
      </c>
      <c t="s">
        <v>33</v>
      </c>
    </row>
    <row r="62" spans="1:5" ht="12.75">
      <c r="A62" s="36" t="s">
        <v>67</v>
      </c>
      <c r="E62" s="37" t="s">
        <v>63</v>
      </c>
    </row>
    <row r="63" spans="1:5" ht="12.75">
      <c r="A63" s="38" t="s">
        <v>68</v>
      </c>
      <c r="E63" s="39" t="s">
        <v>21037</v>
      </c>
    </row>
    <row r="64" spans="1:5" ht="12.75">
      <c r="A64" t="s">
        <v>70</v>
      </c>
      <c r="E64" s="37" t="s">
        <v>2843</v>
      </c>
    </row>
    <row r="65" spans="1:16" ht="12.75">
      <c r="A65" s="26" t="s">
        <v>61</v>
      </c>
      <c s="31" t="s">
        <v>103</v>
      </c>
      <c s="31" t="s">
        <v>95</v>
      </c>
      <c s="26" t="s">
        <v>63</v>
      </c>
      <c s="32" t="s">
        <v>96</v>
      </c>
      <c s="33" t="s">
        <v>81</v>
      </c>
      <c s="34">
        <v>1022</v>
      </c>
      <c s="35">
        <v>0</v>
      </c>
      <c s="35">
        <f>ROUND(ROUND(H65,2)*ROUND(G65,3),2)</f>
      </c>
      <c s="33" t="s">
        <v>66</v>
      </c>
      <c r="O65">
        <f>(I65*21)/100</f>
      </c>
      <c t="s">
        <v>33</v>
      </c>
    </row>
    <row r="66" spans="1:5" ht="12.75">
      <c r="A66" s="36" t="s">
        <v>67</v>
      </c>
      <c r="E66" s="37" t="s">
        <v>63</v>
      </c>
    </row>
    <row r="67" spans="1:5" ht="12.75">
      <c r="A67" s="38" t="s">
        <v>68</v>
      </c>
      <c r="E67" s="39" t="s">
        <v>21038</v>
      </c>
    </row>
    <row r="68" spans="1:5" ht="12.75">
      <c r="A68" t="s">
        <v>70</v>
      </c>
      <c r="E68" s="37" t="s">
        <v>2843</v>
      </c>
    </row>
    <row r="69" spans="1:16" ht="12.75">
      <c r="A69" s="26" t="s">
        <v>61</v>
      </c>
      <c s="31" t="s">
        <v>107</v>
      </c>
      <c s="31" t="s">
        <v>98</v>
      </c>
      <c s="26" t="s">
        <v>63</v>
      </c>
      <c s="32" t="s">
        <v>99</v>
      </c>
      <c s="33" t="s">
        <v>81</v>
      </c>
      <c s="34">
        <v>130</v>
      </c>
      <c s="35">
        <v>0</v>
      </c>
      <c s="35">
        <f>ROUND(ROUND(H69,2)*ROUND(G69,3),2)</f>
      </c>
      <c s="33" t="s">
        <v>66</v>
      </c>
      <c r="O69">
        <f>(I69*21)/100</f>
      </c>
      <c t="s">
        <v>33</v>
      </c>
    </row>
    <row r="70" spans="1:5" ht="12.75">
      <c r="A70" s="36" t="s">
        <v>67</v>
      </c>
      <c r="E70" s="37" t="s">
        <v>63</v>
      </c>
    </row>
    <row r="71" spans="1:5" ht="12.75">
      <c r="A71" s="38" t="s">
        <v>68</v>
      </c>
      <c r="E71" s="39" t="s">
        <v>21039</v>
      </c>
    </row>
    <row r="72" spans="1:5" ht="12.75">
      <c r="A72" t="s">
        <v>70</v>
      </c>
      <c r="E72" s="37" t="s">
        <v>2843</v>
      </c>
    </row>
    <row r="73" spans="1:16" ht="12.75">
      <c r="A73" s="26" t="s">
        <v>61</v>
      </c>
      <c s="31" t="s">
        <v>111</v>
      </c>
      <c s="31" t="s">
        <v>100</v>
      </c>
      <c s="26" t="s">
        <v>63</v>
      </c>
      <c s="32" t="s">
        <v>101</v>
      </c>
      <c s="33" t="s">
        <v>81</v>
      </c>
      <c s="34">
        <v>672</v>
      </c>
      <c s="35">
        <v>0</v>
      </c>
      <c s="35">
        <f>ROUND(ROUND(H73,2)*ROUND(G73,3),2)</f>
      </c>
      <c s="33" t="s">
        <v>66</v>
      </c>
      <c r="O73">
        <f>(I73*21)/100</f>
      </c>
      <c t="s">
        <v>33</v>
      </c>
    </row>
    <row r="74" spans="1:5" ht="12.75">
      <c r="A74" s="36" t="s">
        <v>67</v>
      </c>
      <c r="E74" s="37" t="s">
        <v>63</v>
      </c>
    </row>
    <row r="75" spans="1:5" ht="12.75">
      <c r="A75" s="38" t="s">
        <v>68</v>
      </c>
      <c r="E75" s="39" t="s">
        <v>21040</v>
      </c>
    </row>
    <row r="76" spans="1:5" ht="12.75">
      <c r="A76" t="s">
        <v>70</v>
      </c>
      <c r="E76" s="37" t="s">
        <v>2843</v>
      </c>
    </row>
    <row r="77" spans="1:16" ht="25.5">
      <c r="A77" s="26" t="s">
        <v>61</v>
      </c>
      <c s="31" t="s">
        <v>123</v>
      </c>
      <c s="31" t="s">
        <v>1146</v>
      </c>
      <c s="26" t="s">
        <v>63</v>
      </c>
      <c s="32" t="s">
        <v>1147</v>
      </c>
      <c s="33" t="s">
        <v>85</v>
      </c>
      <c s="34">
        <v>20</v>
      </c>
      <c s="35">
        <v>0</v>
      </c>
      <c s="35">
        <f>ROUND(ROUND(H77,2)*ROUND(G77,3),2)</f>
      </c>
      <c s="33" t="s">
        <v>66</v>
      </c>
      <c r="O77">
        <f>(I77*21)/100</f>
      </c>
      <c t="s">
        <v>33</v>
      </c>
    </row>
    <row r="78" spans="1:5" ht="12.75">
      <c r="A78" s="36" t="s">
        <v>67</v>
      </c>
      <c r="E78" s="37" t="s">
        <v>63</v>
      </c>
    </row>
    <row r="79" spans="1:5" ht="12.75">
      <c r="A79" s="38" t="s">
        <v>68</v>
      </c>
      <c r="E79" s="39" t="s">
        <v>20744</v>
      </c>
    </row>
    <row r="80" spans="1:5" ht="12.75">
      <c r="A80" t="s">
        <v>70</v>
      </c>
      <c r="E80" s="37" t="s">
        <v>2843</v>
      </c>
    </row>
    <row r="81" spans="1:16" ht="12.75">
      <c r="A81" s="26" t="s">
        <v>61</v>
      </c>
      <c s="31" t="s">
        <v>271</v>
      </c>
      <c s="31" t="s">
        <v>3747</v>
      </c>
      <c s="26" t="s">
        <v>63</v>
      </c>
      <c s="32" t="s">
        <v>3748</v>
      </c>
      <c s="33" t="s">
        <v>65</v>
      </c>
      <c s="34">
        <v>95</v>
      </c>
      <c s="35">
        <v>0</v>
      </c>
      <c s="35">
        <f>ROUND(ROUND(H81,2)*ROUND(G81,3),2)</f>
      </c>
      <c s="33" t="s">
        <v>66</v>
      </c>
      <c r="O81">
        <f>(I81*21)/100</f>
      </c>
      <c t="s">
        <v>33</v>
      </c>
    </row>
    <row r="82" spans="1:5" ht="12.75">
      <c r="A82" s="36" t="s">
        <v>67</v>
      </c>
      <c r="E82" s="37" t="s">
        <v>21025</v>
      </c>
    </row>
    <row r="83" spans="1:5" ht="12.75">
      <c r="A83" s="38" t="s">
        <v>68</v>
      </c>
      <c r="E83" s="39" t="s">
        <v>21041</v>
      </c>
    </row>
    <row r="84" spans="1:5" ht="12.75">
      <c r="A84" t="s">
        <v>70</v>
      </c>
      <c r="E84" s="37" t="s">
        <v>2843</v>
      </c>
    </row>
    <row r="85" spans="1:18" ht="12.75" customHeight="1">
      <c r="A85" s="6" t="s">
        <v>58</v>
      </c>
      <c s="6"/>
      <c s="42" t="s">
        <v>59</v>
      </c>
      <c s="6"/>
      <c s="29" t="s">
        <v>2188</v>
      </c>
      <c s="6"/>
      <c s="6"/>
      <c s="6"/>
      <c s="43">
        <f>0+Q85</f>
      </c>
      <c s="6"/>
      <c r="O85">
        <f>0+R85</f>
      </c>
      <c r="Q85">
        <f>0+I86+I90+I94+I98+I102+I106+I110+I114+I118+I122+I126+I130+I134+I138+I142+I146+I150+I154+I158+I162+I166+I170+I174+I178+I182+I186+I190+I194+I198+I202+I206+I210+I214+I218+I222+I226+I230+I234+I238+I242+I246+I250+I254</f>
      </c>
      <c>
        <f>0+O86+O90+O94+O98+O102+O106+O110+O114+O118+O122+O126+O130+O134+O138+O142+O146+O150+O154+O158+O162+O166+O170+O174+O178+O182+O186+O190+O194+O198+O202+O206+O210+O214+O218+O222+O226+O230+O234+O238+O242+O246+O250+O254</f>
      </c>
    </row>
    <row r="86" spans="1:16" ht="12.75">
      <c r="A86" s="26" t="s">
        <v>61</v>
      </c>
      <c s="31" t="s">
        <v>52</v>
      </c>
      <c s="31" t="s">
        <v>21042</v>
      </c>
      <c s="26" t="s">
        <v>63</v>
      </c>
      <c s="32" t="s">
        <v>21043</v>
      </c>
      <c s="33" t="s">
        <v>1090</v>
      </c>
      <c s="34">
        <v>0.046</v>
      </c>
      <c s="35">
        <v>0</v>
      </c>
      <c s="35">
        <f>ROUND(ROUND(H86,2)*ROUND(G86,3),2)</f>
      </c>
      <c s="33" t="s">
        <v>66</v>
      </c>
      <c r="O86">
        <f>(I86*21)/100</f>
      </c>
      <c t="s">
        <v>33</v>
      </c>
    </row>
    <row r="87" spans="1:5" ht="12.75">
      <c r="A87" s="36" t="s">
        <v>67</v>
      </c>
      <c r="E87" s="37" t="s">
        <v>21044</v>
      </c>
    </row>
    <row r="88" spans="1:5" ht="12.75">
      <c r="A88" s="38" t="s">
        <v>68</v>
      </c>
      <c r="E88" s="39" t="s">
        <v>21045</v>
      </c>
    </row>
    <row r="89" spans="1:5" ht="12.75">
      <c r="A89" t="s">
        <v>70</v>
      </c>
      <c r="E89" s="37" t="s">
        <v>2843</v>
      </c>
    </row>
    <row r="90" spans="1:16" ht="12.75">
      <c r="A90" s="26" t="s">
        <v>61</v>
      </c>
      <c s="31" t="s">
        <v>54</v>
      </c>
      <c s="31" t="s">
        <v>92</v>
      </c>
      <c s="26" t="s">
        <v>63</v>
      </c>
      <c s="32" t="s">
        <v>93</v>
      </c>
      <c s="33" t="s">
        <v>85</v>
      </c>
      <c s="34">
        <v>300</v>
      </c>
      <c s="35">
        <v>0</v>
      </c>
      <c s="35">
        <f>ROUND(ROUND(H90,2)*ROUND(G90,3),2)</f>
      </c>
      <c s="33" t="s">
        <v>66</v>
      </c>
      <c r="O90">
        <f>(I90*21)/100</f>
      </c>
      <c t="s">
        <v>33</v>
      </c>
    </row>
    <row r="91" spans="1:5" ht="12.75">
      <c r="A91" s="36" t="s">
        <v>67</v>
      </c>
      <c r="E91" s="37" t="s">
        <v>63</v>
      </c>
    </row>
    <row r="92" spans="1:5" ht="12.75">
      <c r="A92" s="38" t="s">
        <v>68</v>
      </c>
      <c r="E92" s="39" t="s">
        <v>20977</v>
      </c>
    </row>
    <row r="93" spans="1:5" ht="12.75">
      <c r="A93" t="s">
        <v>70</v>
      </c>
      <c r="E93" s="37" t="s">
        <v>2843</v>
      </c>
    </row>
    <row r="94" spans="1:16" ht="12.75">
      <c r="A94" s="26" t="s">
        <v>61</v>
      </c>
      <c s="31" t="s">
        <v>115</v>
      </c>
      <c s="31" t="s">
        <v>3141</v>
      </c>
      <c s="26" t="s">
        <v>63</v>
      </c>
      <c s="32" t="s">
        <v>3142</v>
      </c>
      <c s="33" t="s">
        <v>1090</v>
      </c>
      <c s="34">
        <v>0.073</v>
      </c>
      <c s="35">
        <v>0</v>
      </c>
      <c s="35">
        <f>ROUND(ROUND(H94,2)*ROUND(G94,3),2)</f>
      </c>
      <c s="33" t="s">
        <v>66</v>
      </c>
      <c r="O94">
        <f>(I94*21)/100</f>
      </c>
      <c t="s">
        <v>33</v>
      </c>
    </row>
    <row r="95" spans="1:5" ht="12.75">
      <c r="A95" s="36" t="s">
        <v>67</v>
      </c>
      <c r="E95" s="37" t="s">
        <v>21046</v>
      </c>
    </row>
    <row r="96" spans="1:5" ht="12.75">
      <c r="A96" s="38" t="s">
        <v>68</v>
      </c>
      <c r="E96" s="39" t="s">
        <v>21047</v>
      </c>
    </row>
    <row r="97" spans="1:5" ht="12.75">
      <c r="A97" t="s">
        <v>70</v>
      </c>
      <c r="E97" s="37" t="s">
        <v>2843</v>
      </c>
    </row>
    <row r="98" spans="1:16" ht="12.75">
      <c r="A98" s="26" t="s">
        <v>61</v>
      </c>
      <c s="31" t="s">
        <v>119</v>
      </c>
      <c s="31" t="s">
        <v>786</v>
      </c>
      <c s="26" t="s">
        <v>63</v>
      </c>
      <c s="32" t="s">
        <v>787</v>
      </c>
      <c s="33" t="s">
        <v>85</v>
      </c>
      <c s="34">
        <v>15</v>
      </c>
      <c s="35">
        <v>0</v>
      </c>
      <c s="35">
        <f>ROUND(ROUND(H98,2)*ROUND(G98,3),2)</f>
      </c>
      <c s="33" t="s">
        <v>66</v>
      </c>
      <c r="O98">
        <f>(I98*21)/100</f>
      </c>
      <c t="s">
        <v>33</v>
      </c>
    </row>
    <row r="99" spans="1:5" ht="12.75">
      <c r="A99" s="36" t="s">
        <v>67</v>
      </c>
      <c r="E99" s="37" t="s">
        <v>63</v>
      </c>
    </row>
    <row r="100" spans="1:5" ht="12.75">
      <c r="A100" s="38" t="s">
        <v>68</v>
      </c>
      <c r="E100" s="39" t="s">
        <v>20744</v>
      </c>
    </row>
    <row r="101" spans="1:5" ht="12.75">
      <c r="A101" t="s">
        <v>70</v>
      </c>
      <c r="E101" s="37" t="s">
        <v>2843</v>
      </c>
    </row>
    <row r="102" spans="1:16" ht="12.75">
      <c r="A102" s="26" t="s">
        <v>61</v>
      </c>
      <c s="31" t="s">
        <v>127</v>
      </c>
      <c s="31" t="s">
        <v>5388</v>
      </c>
      <c s="26" t="s">
        <v>63</v>
      </c>
      <c s="32" t="s">
        <v>5389</v>
      </c>
      <c s="33" t="s">
        <v>81</v>
      </c>
      <c s="34">
        <v>690</v>
      </c>
      <c s="35">
        <v>0</v>
      </c>
      <c s="35">
        <f>ROUND(ROUND(H102,2)*ROUND(G102,3),2)</f>
      </c>
      <c s="33" t="s">
        <v>66</v>
      </c>
      <c r="O102">
        <f>(I102*21)/100</f>
      </c>
      <c t="s">
        <v>33</v>
      </c>
    </row>
    <row r="103" spans="1:5" ht="12.75">
      <c r="A103" s="36" t="s">
        <v>67</v>
      </c>
      <c r="E103" s="37" t="s">
        <v>63</v>
      </c>
    </row>
    <row r="104" spans="1:5" ht="12.75">
      <c r="A104" s="38" t="s">
        <v>68</v>
      </c>
      <c r="E104" s="39" t="s">
        <v>21048</v>
      </c>
    </row>
    <row r="105" spans="1:5" ht="12.75">
      <c r="A105" t="s">
        <v>70</v>
      </c>
      <c r="E105" s="37" t="s">
        <v>2843</v>
      </c>
    </row>
    <row r="106" spans="1:16" ht="12.75">
      <c r="A106" s="26" t="s">
        <v>61</v>
      </c>
      <c s="31" t="s">
        <v>131</v>
      </c>
      <c s="31" t="s">
        <v>20747</v>
      </c>
      <c s="26" t="s">
        <v>63</v>
      </c>
      <c s="32" t="s">
        <v>20748</v>
      </c>
      <c s="33" t="s">
        <v>85</v>
      </c>
      <c s="34">
        <v>12</v>
      </c>
      <c s="35">
        <v>0</v>
      </c>
      <c s="35">
        <f>ROUND(ROUND(H106,2)*ROUND(G106,3),2)</f>
      </c>
      <c s="33" t="s">
        <v>66</v>
      </c>
      <c r="O106">
        <f>(I106*21)/100</f>
      </c>
      <c t="s">
        <v>33</v>
      </c>
    </row>
    <row r="107" spans="1:5" ht="12.75">
      <c r="A107" s="36" t="s">
        <v>67</v>
      </c>
      <c r="E107" s="37" t="s">
        <v>63</v>
      </c>
    </row>
    <row r="108" spans="1:5" ht="12.75">
      <c r="A108" s="38" t="s">
        <v>68</v>
      </c>
      <c r="E108" s="39" t="s">
        <v>21049</v>
      </c>
    </row>
    <row r="109" spans="1:5" ht="12.75">
      <c r="A109" t="s">
        <v>70</v>
      </c>
      <c r="E109" s="37" t="s">
        <v>2843</v>
      </c>
    </row>
    <row r="110" spans="1:16" ht="25.5">
      <c r="A110" s="26" t="s">
        <v>61</v>
      </c>
      <c s="31" t="s">
        <v>135</v>
      </c>
      <c s="31" t="s">
        <v>21050</v>
      </c>
      <c s="26" t="s">
        <v>63</v>
      </c>
      <c s="32" t="s">
        <v>21051</v>
      </c>
      <c s="33" t="s">
        <v>85</v>
      </c>
      <c s="34">
        <v>12</v>
      </c>
      <c s="35">
        <v>0</v>
      </c>
      <c s="35">
        <f>ROUND(ROUND(H110,2)*ROUND(G110,3),2)</f>
      </c>
      <c s="33" t="s">
        <v>66</v>
      </c>
      <c r="O110">
        <f>(I110*21)/100</f>
      </c>
      <c t="s">
        <v>33</v>
      </c>
    </row>
    <row r="111" spans="1:5" ht="12.75">
      <c r="A111" s="36" t="s">
        <v>67</v>
      </c>
      <c r="E111" s="37" t="s">
        <v>63</v>
      </c>
    </row>
    <row r="112" spans="1:5" ht="12.75">
      <c r="A112" s="38" t="s">
        <v>68</v>
      </c>
      <c r="E112" s="39" t="s">
        <v>21052</v>
      </c>
    </row>
    <row r="113" spans="1:5" ht="12.75">
      <c r="A113" t="s">
        <v>70</v>
      </c>
      <c r="E113" s="37" t="s">
        <v>2843</v>
      </c>
    </row>
    <row r="114" spans="1:16" ht="12.75">
      <c r="A114" s="26" t="s">
        <v>61</v>
      </c>
      <c s="31" t="s">
        <v>139</v>
      </c>
      <c s="31" t="s">
        <v>1025</v>
      </c>
      <c s="26" t="s">
        <v>63</v>
      </c>
      <c s="32" t="s">
        <v>1026</v>
      </c>
      <c s="33" t="s">
        <v>81</v>
      </c>
      <c s="34">
        <v>402</v>
      </c>
      <c s="35">
        <v>0</v>
      </c>
      <c s="35">
        <f>ROUND(ROUND(H114,2)*ROUND(G114,3),2)</f>
      </c>
      <c s="33" t="s">
        <v>66</v>
      </c>
      <c r="O114">
        <f>(I114*21)/100</f>
      </c>
      <c t="s">
        <v>33</v>
      </c>
    </row>
    <row r="115" spans="1:5" ht="12.75">
      <c r="A115" s="36" t="s">
        <v>67</v>
      </c>
      <c r="E115" s="37" t="s">
        <v>63</v>
      </c>
    </row>
    <row r="116" spans="1:5" ht="25.5">
      <c r="A116" s="38" t="s">
        <v>68</v>
      </c>
      <c r="E116" s="39" t="s">
        <v>21053</v>
      </c>
    </row>
    <row r="117" spans="1:5" ht="12.75">
      <c r="A117" t="s">
        <v>70</v>
      </c>
      <c r="E117" s="37" t="s">
        <v>2843</v>
      </c>
    </row>
    <row r="118" spans="1:16" ht="12.75">
      <c r="A118" s="26" t="s">
        <v>61</v>
      </c>
      <c s="31" t="s">
        <v>143</v>
      </c>
      <c s="31" t="s">
        <v>2822</v>
      </c>
      <c s="26" t="s">
        <v>63</v>
      </c>
      <c s="32" t="s">
        <v>2823</v>
      </c>
      <c s="33" t="s">
        <v>81</v>
      </c>
      <c s="34">
        <v>481</v>
      </c>
      <c s="35">
        <v>0</v>
      </c>
      <c s="35">
        <f>ROUND(ROUND(H118,2)*ROUND(G118,3),2)</f>
      </c>
      <c s="33" t="s">
        <v>66</v>
      </c>
      <c r="O118">
        <f>(I118*21)/100</f>
      </c>
      <c t="s">
        <v>33</v>
      </c>
    </row>
    <row r="119" spans="1:5" ht="12.75">
      <c r="A119" s="36" t="s">
        <v>67</v>
      </c>
      <c r="E119" s="37" t="s">
        <v>63</v>
      </c>
    </row>
    <row r="120" spans="1:5" ht="25.5">
      <c r="A120" s="38" t="s">
        <v>68</v>
      </c>
      <c r="E120" s="39" t="s">
        <v>21054</v>
      </c>
    </row>
    <row r="121" spans="1:5" ht="12.75">
      <c r="A121" t="s">
        <v>70</v>
      </c>
      <c r="E121" s="37" t="s">
        <v>2843</v>
      </c>
    </row>
    <row r="122" spans="1:16" ht="12.75">
      <c r="A122" s="26" t="s">
        <v>61</v>
      </c>
      <c s="31" t="s">
        <v>148</v>
      </c>
      <c s="31" t="s">
        <v>3246</v>
      </c>
      <c s="26" t="s">
        <v>63</v>
      </c>
      <c s="32" t="s">
        <v>3247</v>
      </c>
      <c s="33" t="s">
        <v>81</v>
      </c>
      <c s="34">
        <v>2131</v>
      </c>
      <c s="35">
        <v>0</v>
      </c>
      <c s="35">
        <f>ROUND(ROUND(H122,2)*ROUND(G122,3),2)</f>
      </c>
      <c s="33" t="s">
        <v>66</v>
      </c>
      <c r="O122">
        <f>(I122*21)/100</f>
      </c>
      <c t="s">
        <v>33</v>
      </c>
    </row>
    <row r="123" spans="1:5" ht="12.75">
      <c r="A123" s="36" t="s">
        <v>67</v>
      </c>
      <c r="E123" s="37" t="s">
        <v>63</v>
      </c>
    </row>
    <row r="124" spans="1:5" ht="38.25">
      <c r="A124" s="38" t="s">
        <v>68</v>
      </c>
      <c r="E124" s="39" t="s">
        <v>21055</v>
      </c>
    </row>
    <row r="125" spans="1:5" ht="12.75">
      <c r="A125" t="s">
        <v>70</v>
      </c>
      <c r="E125" s="37" t="s">
        <v>2843</v>
      </c>
    </row>
    <row r="126" spans="1:16" ht="12.75">
      <c r="A126" s="26" t="s">
        <v>61</v>
      </c>
      <c s="31" t="s">
        <v>151</v>
      </c>
      <c s="31" t="s">
        <v>3273</v>
      </c>
      <c s="26" t="s">
        <v>63</v>
      </c>
      <c s="32" t="s">
        <v>3274</v>
      </c>
      <c s="33" t="s">
        <v>81</v>
      </c>
      <c s="34">
        <v>3085</v>
      </c>
      <c s="35">
        <v>0</v>
      </c>
      <c s="35">
        <f>ROUND(ROUND(H126,2)*ROUND(G126,3),2)</f>
      </c>
      <c s="33" t="s">
        <v>66</v>
      </c>
      <c r="O126">
        <f>(I126*21)/100</f>
      </c>
      <c t="s">
        <v>33</v>
      </c>
    </row>
    <row r="127" spans="1:5" ht="12.75">
      <c r="A127" s="36" t="s">
        <v>67</v>
      </c>
      <c r="E127" s="37" t="s">
        <v>63</v>
      </c>
    </row>
    <row r="128" spans="1:5" ht="12.75">
      <c r="A128" s="38" t="s">
        <v>68</v>
      </c>
      <c r="E128" s="39" t="s">
        <v>21056</v>
      </c>
    </row>
    <row r="129" spans="1:5" ht="12.75">
      <c r="A129" t="s">
        <v>70</v>
      </c>
      <c r="E129" s="37" t="s">
        <v>2843</v>
      </c>
    </row>
    <row r="130" spans="1:16" ht="25.5">
      <c r="A130" s="26" t="s">
        <v>61</v>
      </c>
      <c s="31" t="s">
        <v>155</v>
      </c>
      <c s="31" t="s">
        <v>1028</v>
      </c>
      <c s="26" t="s">
        <v>63</v>
      </c>
      <c s="32" t="s">
        <v>1029</v>
      </c>
      <c s="33" t="s">
        <v>85</v>
      </c>
      <c s="34">
        <v>170</v>
      </c>
      <c s="35">
        <v>0</v>
      </c>
      <c s="35">
        <f>ROUND(ROUND(H130,2)*ROUND(G130,3),2)</f>
      </c>
      <c s="33" t="s">
        <v>66</v>
      </c>
      <c r="O130">
        <f>(I130*21)/100</f>
      </c>
      <c t="s">
        <v>33</v>
      </c>
    </row>
    <row r="131" spans="1:5" ht="12.75">
      <c r="A131" s="36" t="s">
        <v>67</v>
      </c>
      <c r="E131" s="37" t="s">
        <v>63</v>
      </c>
    </row>
    <row r="132" spans="1:5" ht="51">
      <c r="A132" s="38" t="s">
        <v>68</v>
      </c>
      <c r="E132" s="39" t="s">
        <v>21057</v>
      </c>
    </row>
    <row r="133" spans="1:5" ht="12.75">
      <c r="A133" t="s">
        <v>70</v>
      </c>
      <c r="E133" s="37" t="s">
        <v>2843</v>
      </c>
    </row>
    <row r="134" spans="1:16" ht="25.5">
      <c r="A134" s="26" t="s">
        <v>61</v>
      </c>
      <c s="31" t="s">
        <v>158</v>
      </c>
      <c s="31" t="s">
        <v>1030</v>
      </c>
      <c s="26" t="s">
        <v>63</v>
      </c>
      <c s="32" t="s">
        <v>1031</v>
      </c>
      <c s="33" t="s">
        <v>85</v>
      </c>
      <c s="34">
        <v>106</v>
      </c>
      <c s="35">
        <v>0</v>
      </c>
      <c s="35">
        <f>ROUND(ROUND(H134,2)*ROUND(G134,3),2)</f>
      </c>
      <c s="33" t="s">
        <v>66</v>
      </c>
      <c r="O134">
        <f>(I134*21)/100</f>
      </c>
      <c t="s">
        <v>33</v>
      </c>
    </row>
    <row r="135" spans="1:5" ht="12.75">
      <c r="A135" s="36" t="s">
        <v>67</v>
      </c>
      <c r="E135" s="37" t="s">
        <v>63</v>
      </c>
    </row>
    <row r="136" spans="1:5" ht="38.25">
      <c r="A136" s="38" t="s">
        <v>68</v>
      </c>
      <c r="E136" s="39" t="s">
        <v>21058</v>
      </c>
    </row>
    <row r="137" spans="1:5" ht="12.75">
      <c r="A137" t="s">
        <v>70</v>
      </c>
      <c r="E137" s="37" t="s">
        <v>2843</v>
      </c>
    </row>
    <row r="138" spans="1:16" ht="25.5">
      <c r="A138" s="26" t="s">
        <v>61</v>
      </c>
      <c s="31" t="s">
        <v>162</v>
      </c>
      <c s="31" t="s">
        <v>3258</v>
      </c>
      <c s="26" t="s">
        <v>63</v>
      </c>
      <c s="32" t="s">
        <v>3259</v>
      </c>
      <c s="33" t="s">
        <v>85</v>
      </c>
      <c s="34">
        <v>28</v>
      </c>
      <c s="35">
        <v>0</v>
      </c>
      <c s="35">
        <f>ROUND(ROUND(H138,2)*ROUND(G138,3),2)</f>
      </c>
      <c s="33" t="s">
        <v>66</v>
      </c>
      <c r="O138">
        <f>(I138*21)/100</f>
      </c>
      <c t="s">
        <v>33</v>
      </c>
    </row>
    <row r="139" spans="1:5" ht="12.75">
      <c r="A139" s="36" t="s">
        <v>67</v>
      </c>
      <c r="E139" s="37" t="s">
        <v>63</v>
      </c>
    </row>
    <row r="140" spans="1:5" ht="12.75">
      <c r="A140" s="38" t="s">
        <v>68</v>
      </c>
      <c r="E140" s="39" t="s">
        <v>21059</v>
      </c>
    </row>
    <row r="141" spans="1:5" ht="12.75">
      <c r="A141" t="s">
        <v>70</v>
      </c>
      <c r="E141" s="37" t="s">
        <v>2843</v>
      </c>
    </row>
    <row r="142" spans="1:16" ht="12.75">
      <c r="A142" s="26" t="s">
        <v>61</v>
      </c>
      <c s="31" t="s">
        <v>166</v>
      </c>
      <c s="31" t="s">
        <v>1032</v>
      </c>
      <c s="26" t="s">
        <v>63</v>
      </c>
      <c s="32" t="s">
        <v>1033</v>
      </c>
      <c s="33" t="s">
        <v>81</v>
      </c>
      <c s="34">
        <v>697</v>
      </c>
      <c s="35">
        <v>0</v>
      </c>
      <c s="35">
        <f>ROUND(ROUND(H142,2)*ROUND(G142,3),2)</f>
      </c>
      <c s="33" t="s">
        <v>66</v>
      </c>
      <c r="O142">
        <f>(I142*21)/100</f>
      </c>
      <c t="s">
        <v>33</v>
      </c>
    </row>
    <row r="143" spans="1:5" ht="12.75">
      <c r="A143" s="36" t="s">
        <v>67</v>
      </c>
      <c r="E143" s="37" t="s">
        <v>63</v>
      </c>
    </row>
    <row r="144" spans="1:5" ht="12.75">
      <c r="A144" s="38" t="s">
        <v>68</v>
      </c>
      <c r="E144" s="39" t="s">
        <v>21060</v>
      </c>
    </row>
    <row r="145" spans="1:5" ht="12.75">
      <c r="A145" t="s">
        <v>70</v>
      </c>
      <c r="E145" s="37" t="s">
        <v>2843</v>
      </c>
    </row>
    <row r="146" spans="1:16" ht="12.75">
      <c r="A146" s="26" t="s">
        <v>61</v>
      </c>
      <c s="31" t="s">
        <v>170</v>
      </c>
      <c s="31" t="s">
        <v>1498</v>
      </c>
      <c s="26" t="s">
        <v>63</v>
      </c>
      <c s="32" t="s">
        <v>1499</v>
      </c>
      <c s="33" t="s">
        <v>85</v>
      </c>
      <c s="34">
        <v>70</v>
      </c>
      <c s="35">
        <v>0</v>
      </c>
      <c s="35">
        <f>ROUND(ROUND(H146,2)*ROUND(G146,3),2)</f>
      </c>
      <c s="33" t="s">
        <v>66</v>
      </c>
      <c r="O146">
        <f>(I146*21)/100</f>
      </c>
      <c t="s">
        <v>33</v>
      </c>
    </row>
    <row r="147" spans="1:5" ht="12.75">
      <c r="A147" s="36" t="s">
        <v>67</v>
      </c>
      <c r="E147" s="37" t="s">
        <v>63</v>
      </c>
    </row>
    <row r="148" spans="1:5" ht="12.75">
      <c r="A148" s="38" t="s">
        <v>68</v>
      </c>
      <c r="E148" s="39" t="s">
        <v>21061</v>
      </c>
    </row>
    <row r="149" spans="1:5" ht="12.75">
      <c r="A149" t="s">
        <v>70</v>
      </c>
      <c r="E149" s="37" t="s">
        <v>2843</v>
      </c>
    </row>
    <row r="150" spans="1:16" ht="12.75">
      <c r="A150" s="26" t="s">
        <v>61</v>
      </c>
      <c s="31" t="s">
        <v>173</v>
      </c>
      <c s="31" t="s">
        <v>20764</v>
      </c>
      <c s="26" t="s">
        <v>63</v>
      </c>
      <c s="32" t="s">
        <v>20765</v>
      </c>
      <c s="33" t="s">
        <v>81</v>
      </c>
      <c s="34">
        <v>2700</v>
      </c>
      <c s="35">
        <v>0</v>
      </c>
      <c s="35">
        <f>ROUND(ROUND(H150,2)*ROUND(G150,3),2)</f>
      </c>
      <c s="33" t="s">
        <v>66</v>
      </c>
      <c r="O150">
        <f>(I150*21)/100</f>
      </c>
      <c t="s">
        <v>33</v>
      </c>
    </row>
    <row r="151" spans="1:5" ht="12.75">
      <c r="A151" s="36" t="s">
        <v>67</v>
      </c>
      <c r="E151" s="37" t="s">
        <v>63</v>
      </c>
    </row>
    <row r="152" spans="1:5" ht="12.75">
      <c r="A152" s="38" t="s">
        <v>68</v>
      </c>
      <c r="E152" s="39" t="s">
        <v>21062</v>
      </c>
    </row>
    <row r="153" spans="1:5" ht="12.75">
      <c r="A153" t="s">
        <v>70</v>
      </c>
      <c r="E153" s="37" t="s">
        <v>2843</v>
      </c>
    </row>
    <row r="154" spans="1:16" ht="12.75">
      <c r="A154" s="26" t="s">
        <v>61</v>
      </c>
      <c s="31" t="s">
        <v>177</v>
      </c>
      <c s="31" t="s">
        <v>21063</v>
      </c>
      <c s="26" t="s">
        <v>63</v>
      </c>
      <c s="32" t="s">
        <v>21064</v>
      </c>
      <c s="33" t="s">
        <v>85</v>
      </c>
      <c s="34">
        <v>16</v>
      </c>
      <c s="35">
        <v>0</v>
      </c>
      <c s="35">
        <f>ROUND(ROUND(H154,2)*ROUND(G154,3),2)</f>
      </c>
      <c s="33" t="s">
        <v>66</v>
      </c>
      <c r="O154">
        <f>(I154*21)/100</f>
      </c>
      <c t="s">
        <v>33</v>
      </c>
    </row>
    <row r="155" spans="1:5" ht="12.75">
      <c r="A155" s="36" t="s">
        <v>67</v>
      </c>
      <c r="E155" s="37" t="s">
        <v>63</v>
      </c>
    </row>
    <row r="156" spans="1:5" ht="25.5">
      <c r="A156" s="38" t="s">
        <v>68</v>
      </c>
      <c r="E156" s="39" t="s">
        <v>21065</v>
      </c>
    </row>
    <row r="157" spans="1:5" ht="12.75">
      <c r="A157" t="s">
        <v>70</v>
      </c>
      <c r="E157" s="37" t="s">
        <v>2843</v>
      </c>
    </row>
    <row r="158" spans="1:16" ht="25.5">
      <c r="A158" s="26" t="s">
        <v>61</v>
      </c>
      <c s="31" t="s">
        <v>180</v>
      </c>
      <c s="31" t="s">
        <v>21066</v>
      </c>
      <c s="26" t="s">
        <v>63</v>
      </c>
      <c s="32" t="s">
        <v>21067</v>
      </c>
      <c s="33" t="s">
        <v>85</v>
      </c>
      <c s="34">
        <v>18</v>
      </c>
      <c s="35">
        <v>0</v>
      </c>
      <c s="35">
        <f>ROUND(ROUND(H158,2)*ROUND(G158,3),2)</f>
      </c>
      <c s="33" t="s">
        <v>66</v>
      </c>
      <c r="O158">
        <f>(I158*21)/100</f>
      </c>
      <c t="s">
        <v>33</v>
      </c>
    </row>
    <row r="159" spans="1:5" ht="12.75">
      <c r="A159" s="36" t="s">
        <v>67</v>
      </c>
      <c r="E159" s="37" t="s">
        <v>63</v>
      </c>
    </row>
    <row r="160" spans="1:5" ht="12.75">
      <c r="A160" s="38" t="s">
        <v>68</v>
      </c>
      <c r="E160" s="39" t="s">
        <v>21068</v>
      </c>
    </row>
    <row r="161" spans="1:5" ht="12.75">
      <c r="A161" t="s">
        <v>70</v>
      </c>
      <c r="E161" s="37" t="s">
        <v>2843</v>
      </c>
    </row>
    <row r="162" spans="1:16" ht="12.75">
      <c r="A162" s="26" t="s">
        <v>61</v>
      </c>
      <c s="31" t="s">
        <v>184</v>
      </c>
      <c s="31" t="s">
        <v>21069</v>
      </c>
      <c s="26" t="s">
        <v>63</v>
      </c>
      <c s="32" t="s">
        <v>21070</v>
      </c>
      <c s="33" t="s">
        <v>85</v>
      </c>
      <c s="34">
        <v>1</v>
      </c>
      <c s="35">
        <v>0</v>
      </c>
      <c s="35">
        <f>ROUND(ROUND(H162,2)*ROUND(G162,3),2)</f>
      </c>
      <c s="33" t="s">
        <v>66</v>
      </c>
      <c r="O162">
        <f>(I162*21)/100</f>
      </c>
      <c t="s">
        <v>33</v>
      </c>
    </row>
    <row r="163" spans="1:5" ht="12.75">
      <c r="A163" s="36" t="s">
        <v>67</v>
      </c>
      <c r="E163" s="37" t="s">
        <v>63</v>
      </c>
    </row>
    <row r="164" spans="1:5" ht="12.75">
      <c r="A164" s="38" t="s">
        <v>68</v>
      </c>
      <c r="E164" s="39" t="s">
        <v>21071</v>
      </c>
    </row>
    <row r="165" spans="1:5" ht="12.75">
      <c r="A165" t="s">
        <v>70</v>
      </c>
      <c r="E165" s="37" t="s">
        <v>2843</v>
      </c>
    </row>
    <row r="166" spans="1:16" ht="12.75">
      <c r="A166" s="26" t="s">
        <v>61</v>
      </c>
      <c s="31" t="s">
        <v>188</v>
      </c>
      <c s="31" t="s">
        <v>21072</v>
      </c>
      <c s="26" t="s">
        <v>63</v>
      </c>
      <c s="32" t="s">
        <v>21073</v>
      </c>
      <c s="33" t="s">
        <v>85</v>
      </c>
      <c s="34">
        <v>12</v>
      </c>
      <c s="35">
        <v>0</v>
      </c>
      <c s="35">
        <f>ROUND(ROUND(H166,2)*ROUND(G166,3),2)</f>
      </c>
      <c s="33" t="s">
        <v>66</v>
      </c>
      <c r="O166">
        <f>(I166*21)/100</f>
      </c>
      <c t="s">
        <v>33</v>
      </c>
    </row>
    <row r="167" spans="1:5" ht="12.75">
      <c r="A167" s="36" t="s">
        <v>67</v>
      </c>
      <c r="E167" s="37" t="s">
        <v>63</v>
      </c>
    </row>
    <row r="168" spans="1:5" ht="25.5">
      <c r="A168" s="38" t="s">
        <v>68</v>
      </c>
      <c r="E168" s="39" t="s">
        <v>21074</v>
      </c>
    </row>
    <row r="169" spans="1:5" ht="12.75">
      <c r="A169" t="s">
        <v>70</v>
      </c>
      <c r="E169" s="37" t="s">
        <v>2843</v>
      </c>
    </row>
    <row r="170" spans="1:16" ht="25.5">
      <c r="A170" s="26" t="s">
        <v>61</v>
      </c>
      <c s="31" t="s">
        <v>191</v>
      </c>
      <c s="31" t="s">
        <v>21075</v>
      </c>
      <c s="26" t="s">
        <v>63</v>
      </c>
      <c s="32" t="s">
        <v>21076</v>
      </c>
      <c s="33" t="s">
        <v>85</v>
      </c>
      <c s="34">
        <v>6</v>
      </c>
      <c s="35">
        <v>0</v>
      </c>
      <c s="35">
        <f>ROUND(ROUND(H170,2)*ROUND(G170,3),2)</f>
      </c>
      <c s="33" t="s">
        <v>66</v>
      </c>
      <c r="O170">
        <f>(I170*21)/100</f>
      </c>
      <c t="s">
        <v>33</v>
      </c>
    </row>
    <row r="171" spans="1:5" ht="12.75">
      <c r="A171" s="36" t="s">
        <v>67</v>
      </c>
      <c r="E171" s="37" t="s">
        <v>63</v>
      </c>
    </row>
    <row r="172" spans="1:5" ht="12.75">
      <c r="A172" s="38" t="s">
        <v>68</v>
      </c>
      <c r="E172" s="39" t="s">
        <v>21077</v>
      </c>
    </row>
    <row r="173" spans="1:5" ht="12.75">
      <c r="A173" t="s">
        <v>70</v>
      </c>
      <c r="E173" s="37" t="s">
        <v>2843</v>
      </c>
    </row>
    <row r="174" spans="1:16" ht="25.5">
      <c r="A174" s="26" t="s">
        <v>61</v>
      </c>
      <c s="31" t="s">
        <v>194</v>
      </c>
      <c s="31" t="s">
        <v>21078</v>
      </c>
      <c s="26" t="s">
        <v>63</v>
      </c>
      <c s="32" t="s">
        <v>21079</v>
      </c>
      <c s="33" t="s">
        <v>85</v>
      </c>
      <c s="34">
        <v>20</v>
      </c>
      <c s="35">
        <v>0</v>
      </c>
      <c s="35">
        <f>ROUND(ROUND(H174,2)*ROUND(G174,3),2)</f>
      </c>
      <c s="33" t="s">
        <v>66</v>
      </c>
      <c r="O174">
        <f>(I174*21)/100</f>
      </c>
      <c t="s">
        <v>33</v>
      </c>
    </row>
    <row r="175" spans="1:5" ht="12.75">
      <c r="A175" s="36" t="s">
        <v>67</v>
      </c>
      <c r="E175" s="37" t="s">
        <v>63</v>
      </c>
    </row>
    <row r="176" spans="1:5" ht="12.75">
      <c r="A176" s="38" t="s">
        <v>68</v>
      </c>
      <c r="E176" s="39" t="s">
        <v>21080</v>
      </c>
    </row>
    <row r="177" spans="1:5" ht="12.75">
      <c r="A177" t="s">
        <v>70</v>
      </c>
      <c r="E177" s="37" t="s">
        <v>2843</v>
      </c>
    </row>
    <row r="178" spans="1:16" ht="12.75">
      <c r="A178" s="26" t="s">
        <v>61</v>
      </c>
      <c s="31" t="s">
        <v>198</v>
      </c>
      <c s="31" t="s">
        <v>21081</v>
      </c>
      <c s="26" t="s">
        <v>63</v>
      </c>
      <c s="32" t="s">
        <v>21082</v>
      </c>
      <c s="33" t="s">
        <v>85</v>
      </c>
      <c s="34">
        <v>81</v>
      </c>
      <c s="35">
        <v>0</v>
      </c>
      <c s="35">
        <f>ROUND(ROUND(H178,2)*ROUND(G178,3),2)</f>
      </c>
      <c s="33" t="s">
        <v>66</v>
      </c>
      <c r="O178">
        <f>(I178*21)/100</f>
      </c>
      <c t="s">
        <v>33</v>
      </c>
    </row>
    <row r="179" spans="1:5" ht="12.75">
      <c r="A179" s="36" t="s">
        <v>67</v>
      </c>
      <c r="E179" s="37" t="s">
        <v>63</v>
      </c>
    </row>
    <row r="180" spans="1:5" ht="12.75">
      <c r="A180" s="38" t="s">
        <v>68</v>
      </c>
      <c r="E180" s="39" t="s">
        <v>21080</v>
      </c>
    </row>
    <row r="181" spans="1:5" ht="12.75">
      <c r="A181" t="s">
        <v>70</v>
      </c>
      <c r="E181" s="37" t="s">
        <v>2843</v>
      </c>
    </row>
    <row r="182" spans="1:16" ht="25.5">
      <c r="A182" s="26" t="s">
        <v>61</v>
      </c>
      <c s="31" t="s">
        <v>202</v>
      </c>
      <c s="31" t="s">
        <v>21083</v>
      </c>
      <c s="26" t="s">
        <v>63</v>
      </c>
      <c s="32" t="s">
        <v>21084</v>
      </c>
      <c s="33" t="s">
        <v>85</v>
      </c>
      <c s="34">
        <v>12</v>
      </c>
      <c s="35">
        <v>0</v>
      </c>
      <c s="35">
        <f>ROUND(ROUND(H182,2)*ROUND(G182,3),2)</f>
      </c>
      <c s="33" t="s">
        <v>66</v>
      </c>
      <c r="O182">
        <f>(I182*21)/100</f>
      </c>
      <c t="s">
        <v>33</v>
      </c>
    </row>
    <row r="183" spans="1:5" ht="12.75">
      <c r="A183" s="36" t="s">
        <v>67</v>
      </c>
      <c r="E183" s="37" t="s">
        <v>63</v>
      </c>
    </row>
    <row r="184" spans="1:5" ht="12.75">
      <c r="A184" s="38" t="s">
        <v>68</v>
      </c>
      <c r="E184" s="39" t="s">
        <v>21085</v>
      </c>
    </row>
    <row r="185" spans="1:5" ht="12.75">
      <c r="A185" t="s">
        <v>70</v>
      </c>
      <c r="E185" s="37" t="s">
        <v>2843</v>
      </c>
    </row>
    <row r="186" spans="1:16" ht="25.5">
      <c r="A186" s="26" t="s">
        <v>61</v>
      </c>
      <c s="31" t="s">
        <v>206</v>
      </c>
      <c s="31" t="s">
        <v>21086</v>
      </c>
      <c s="26" t="s">
        <v>63</v>
      </c>
      <c s="32" t="s">
        <v>21087</v>
      </c>
      <c s="33" t="s">
        <v>85</v>
      </c>
      <c s="34">
        <v>1</v>
      </c>
      <c s="35">
        <v>0</v>
      </c>
      <c s="35">
        <f>ROUND(ROUND(H186,2)*ROUND(G186,3),2)</f>
      </c>
      <c s="33" t="s">
        <v>66</v>
      </c>
      <c r="O186">
        <f>(I186*21)/100</f>
      </c>
      <c t="s">
        <v>33</v>
      </c>
    </row>
    <row r="187" spans="1:5" ht="12.75">
      <c r="A187" s="36" t="s">
        <v>67</v>
      </c>
      <c r="E187" s="37" t="s">
        <v>63</v>
      </c>
    </row>
    <row r="188" spans="1:5" ht="12.75">
      <c r="A188" s="38" t="s">
        <v>68</v>
      </c>
      <c r="E188" s="39" t="s">
        <v>21088</v>
      </c>
    </row>
    <row r="189" spans="1:5" ht="12.75">
      <c r="A189" t="s">
        <v>70</v>
      </c>
      <c r="E189" s="37" t="s">
        <v>2843</v>
      </c>
    </row>
    <row r="190" spans="1:16" ht="25.5">
      <c r="A190" s="26" t="s">
        <v>61</v>
      </c>
      <c s="31" t="s">
        <v>210</v>
      </c>
      <c s="31" t="s">
        <v>20774</v>
      </c>
      <c s="26" t="s">
        <v>63</v>
      </c>
      <c s="32" t="s">
        <v>20775</v>
      </c>
      <c s="33" t="s">
        <v>85</v>
      </c>
      <c s="34">
        <v>35</v>
      </c>
      <c s="35">
        <v>0</v>
      </c>
      <c s="35">
        <f>ROUND(ROUND(H190,2)*ROUND(G190,3),2)</f>
      </c>
      <c s="33" t="s">
        <v>66</v>
      </c>
      <c r="O190">
        <f>(I190*21)/100</f>
      </c>
      <c t="s">
        <v>33</v>
      </c>
    </row>
    <row r="191" spans="1:5" ht="12.75">
      <c r="A191" s="36" t="s">
        <v>67</v>
      </c>
      <c r="E191" s="37" t="s">
        <v>63</v>
      </c>
    </row>
    <row r="192" spans="1:5" ht="12.75">
      <c r="A192" s="38" t="s">
        <v>68</v>
      </c>
      <c r="E192" s="39" t="s">
        <v>21089</v>
      </c>
    </row>
    <row r="193" spans="1:5" ht="12.75">
      <c r="A193" t="s">
        <v>70</v>
      </c>
      <c r="E193" s="37" t="s">
        <v>2843</v>
      </c>
    </row>
    <row r="194" spans="1:16" ht="25.5">
      <c r="A194" s="26" t="s">
        <v>61</v>
      </c>
      <c s="31" t="s">
        <v>214</v>
      </c>
      <c s="31" t="s">
        <v>20777</v>
      </c>
      <c s="26" t="s">
        <v>63</v>
      </c>
      <c s="32" t="s">
        <v>20778</v>
      </c>
      <c s="33" t="s">
        <v>85</v>
      </c>
      <c s="34">
        <v>14</v>
      </c>
      <c s="35">
        <v>0</v>
      </c>
      <c s="35">
        <f>ROUND(ROUND(H194,2)*ROUND(G194,3),2)</f>
      </c>
      <c s="33" t="s">
        <v>66</v>
      </c>
      <c r="O194">
        <f>(I194*21)/100</f>
      </c>
      <c t="s">
        <v>33</v>
      </c>
    </row>
    <row r="195" spans="1:5" ht="12.75">
      <c r="A195" s="36" t="s">
        <v>67</v>
      </c>
      <c r="E195" s="37" t="s">
        <v>63</v>
      </c>
    </row>
    <row r="196" spans="1:5" ht="12.75">
      <c r="A196" s="38" t="s">
        <v>68</v>
      </c>
      <c r="E196" s="39" t="s">
        <v>21090</v>
      </c>
    </row>
    <row r="197" spans="1:5" ht="12.75">
      <c r="A197" t="s">
        <v>70</v>
      </c>
      <c r="E197" s="37" t="s">
        <v>2843</v>
      </c>
    </row>
    <row r="198" spans="1:16" ht="25.5">
      <c r="A198" s="26" t="s">
        <v>61</v>
      </c>
      <c s="31" t="s">
        <v>217</v>
      </c>
      <c s="31" t="s">
        <v>21091</v>
      </c>
      <c s="26" t="s">
        <v>63</v>
      </c>
      <c s="32" t="s">
        <v>21092</v>
      </c>
      <c s="33" t="s">
        <v>85</v>
      </c>
      <c s="34">
        <v>12</v>
      </c>
      <c s="35">
        <v>0</v>
      </c>
      <c s="35">
        <f>ROUND(ROUND(H198,2)*ROUND(G198,3),2)</f>
      </c>
      <c s="33" t="s">
        <v>66</v>
      </c>
      <c r="O198">
        <f>(I198*21)/100</f>
      </c>
      <c t="s">
        <v>33</v>
      </c>
    </row>
    <row r="199" spans="1:5" ht="12.75">
      <c r="A199" s="36" t="s">
        <v>67</v>
      </c>
      <c r="E199" s="37" t="s">
        <v>21093</v>
      </c>
    </row>
    <row r="200" spans="1:5" ht="12.75">
      <c r="A200" s="38" t="s">
        <v>68</v>
      </c>
      <c r="E200" s="39" t="s">
        <v>21094</v>
      </c>
    </row>
    <row r="201" spans="1:5" ht="12.75">
      <c r="A201" t="s">
        <v>70</v>
      </c>
      <c r="E201" s="37" t="s">
        <v>2843</v>
      </c>
    </row>
    <row r="202" spans="1:16" ht="25.5">
      <c r="A202" s="26" t="s">
        <v>61</v>
      </c>
      <c s="31" t="s">
        <v>220</v>
      </c>
      <c s="31" t="s">
        <v>21095</v>
      </c>
      <c s="26" t="s">
        <v>63</v>
      </c>
      <c s="32" t="s">
        <v>21096</v>
      </c>
      <c s="33" t="s">
        <v>85</v>
      </c>
      <c s="34">
        <v>5</v>
      </c>
      <c s="35">
        <v>0</v>
      </c>
      <c s="35">
        <f>ROUND(ROUND(H202,2)*ROUND(G202,3),2)</f>
      </c>
      <c s="33" t="s">
        <v>66</v>
      </c>
      <c r="O202">
        <f>(I202*21)/100</f>
      </c>
      <c t="s">
        <v>33</v>
      </c>
    </row>
    <row r="203" spans="1:5" ht="12.75">
      <c r="A203" s="36" t="s">
        <v>67</v>
      </c>
      <c r="E203" s="37" t="s">
        <v>63</v>
      </c>
    </row>
    <row r="204" spans="1:5" ht="12.75">
      <c r="A204" s="38" t="s">
        <v>68</v>
      </c>
      <c r="E204" s="39" t="s">
        <v>20744</v>
      </c>
    </row>
    <row r="205" spans="1:5" ht="12.75">
      <c r="A205" t="s">
        <v>70</v>
      </c>
      <c r="E205" s="37" t="s">
        <v>2843</v>
      </c>
    </row>
    <row r="206" spans="1:16" ht="12.75">
      <c r="A206" s="26" t="s">
        <v>61</v>
      </c>
      <c s="31" t="s">
        <v>223</v>
      </c>
      <c s="31" t="s">
        <v>21097</v>
      </c>
      <c s="26" t="s">
        <v>63</v>
      </c>
      <c s="32" t="s">
        <v>21098</v>
      </c>
      <c s="33" t="s">
        <v>85</v>
      </c>
      <c s="34">
        <v>95</v>
      </c>
      <c s="35">
        <v>0</v>
      </c>
      <c s="35">
        <f>ROUND(ROUND(H206,2)*ROUND(G206,3),2)</f>
      </c>
      <c s="33" t="s">
        <v>66</v>
      </c>
      <c r="O206">
        <f>(I206*21)/100</f>
      </c>
      <c t="s">
        <v>33</v>
      </c>
    </row>
    <row r="207" spans="1:5" ht="12.75">
      <c r="A207" s="36" t="s">
        <v>67</v>
      </c>
      <c r="E207" s="37" t="s">
        <v>63</v>
      </c>
    </row>
    <row r="208" spans="1:5" ht="12.75">
      <c r="A208" s="38" t="s">
        <v>68</v>
      </c>
      <c r="E208" s="39" t="s">
        <v>21099</v>
      </c>
    </row>
    <row r="209" spans="1:5" ht="12.75">
      <c r="A209" t="s">
        <v>70</v>
      </c>
      <c r="E209" s="37" t="s">
        <v>2843</v>
      </c>
    </row>
    <row r="210" spans="1:16" ht="25.5">
      <c r="A210" s="26" t="s">
        <v>61</v>
      </c>
      <c s="31" t="s">
        <v>226</v>
      </c>
      <c s="31" t="s">
        <v>1508</v>
      </c>
      <c s="26" t="s">
        <v>63</v>
      </c>
      <c s="32" t="s">
        <v>1509</v>
      </c>
      <c s="33" t="s">
        <v>85</v>
      </c>
      <c s="34">
        <v>1</v>
      </c>
      <c s="35">
        <v>0</v>
      </c>
      <c s="35">
        <f>ROUND(ROUND(H210,2)*ROUND(G210,3),2)</f>
      </c>
      <c s="33" t="s">
        <v>66</v>
      </c>
      <c r="O210">
        <f>(I210*21)/100</f>
      </c>
      <c t="s">
        <v>33</v>
      </c>
    </row>
    <row r="211" spans="1:5" ht="12.75">
      <c r="A211" s="36" t="s">
        <v>67</v>
      </c>
      <c r="E211" s="37" t="s">
        <v>63</v>
      </c>
    </row>
    <row r="212" spans="1:5" ht="25.5">
      <c r="A212" s="38" t="s">
        <v>68</v>
      </c>
      <c r="E212" s="39" t="s">
        <v>1000</v>
      </c>
    </row>
    <row r="213" spans="1:5" ht="12.75">
      <c r="A213" t="s">
        <v>70</v>
      </c>
      <c r="E213" s="37" t="s">
        <v>2843</v>
      </c>
    </row>
    <row r="214" spans="1:16" ht="38.25">
      <c r="A214" s="26" t="s">
        <v>61</v>
      </c>
      <c s="31" t="s">
        <v>230</v>
      </c>
      <c s="31" t="s">
        <v>1510</v>
      </c>
      <c s="26" t="s">
        <v>63</v>
      </c>
      <c s="32" t="s">
        <v>1511</v>
      </c>
      <c s="33" t="s">
        <v>85</v>
      </c>
      <c s="34">
        <v>22</v>
      </c>
      <c s="35">
        <v>0</v>
      </c>
      <c s="35">
        <f>ROUND(ROUND(H214,2)*ROUND(G214,3),2)</f>
      </c>
      <c s="33" t="s">
        <v>66</v>
      </c>
      <c r="O214">
        <f>(I214*21)/100</f>
      </c>
      <c t="s">
        <v>33</v>
      </c>
    </row>
    <row r="215" spans="1:5" ht="12.75">
      <c r="A215" s="36" t="s">
        <v>67</v>
      </c>
      <c r="E215" s="37" t="s">
        <v>63</v>
      </c>
    </row>
    <row r="216" spans="1:5" ht="25.5">
      <c r="A216" s="38" t="s">
        <v>68</v>
      </c>
      <c r="E216" s="39" t="s">
        <v>1000</v>
      </c>
    </row>
    <row r="217" spans="1:5" ht="12.75">
      <c r="A217" t="s">
        <v>70</v>
      </c>
      <c r="E217" s="37" t="s">
        <v>2843</v>
      </c>
    </row>
    <row r="218" spans="1:16" ht="25.5">
      <c r="A218" s="26" t="s">
        <v>61</v>
      </c>
      <c s="31" t="s">
        <v>234</v>
      </c>
      <c s="31" t="s">
        <v>1646</v>
      </c>
      <c s="26" t="s">
        <v>63</v>
      </c>
      <c s="32" t="s">
        <v>1647</v>
      </c>
      <c s="33" t="s">
        <v>85</v>
      </c>
      <c s="34">
        <v>1</v>
      </c>
      <c s="35">
        <v>0</v>
      </c>
      <c s="35">
        <f>ROUND(ROUND(H218,2)*ROUND(G218,3),2)</f>
      </c>
      <c s="33" t="s">
        <v>66</v>
      </c>
      <c r="O218">
        <f>(I218*21)/100</f>
      </c>
      <c t="s">
        <v>33</v>
      </c>
    </row>
    <row r="219" spans="1:5" ht="12.75">
      <c r="A219" s="36" t="s">
        <v>67</v>
      </c>
      <c r="E219" s="37" t="s">
        <v>63</v>
      </c>
    </row>
    <row r="220" spans="1:5" ht="38.25">
      <c r="A220" s="38" t="s">
        <v>68</v>
      </c>
      <c r="E220" s="39" t="s">
        <v>21100</v>
      </c>
    </row>
    <row r="221" spans="1:5" ht="12.75">
      <c r="A221" t="s">
        <v>70</v>
      </c>
      <c r="E221" s="37" t="s">
        <v>2843</v>
      </c>
    </row>
    <row r="222" spans="1:16" ht="12.75">
      <c r="A222" s="26" t="s">
        <v>61</v>
      </c>
      <c s="31" t="s">
        <v>238</v>
      </c>
      <c s="31" t="s">
        <v>1040</v>
      </c>
      <c s="26" t="s">
        <v>63</v>
      </c>
      <c s="32" t="s">
        <v>1041</v>
      </c>
      <c s="33" t="s">
        <v>663</v>
      </c>
      <c s="34">
        <v>8</v>
      </c>
      <c s="35">
        <v>0</v>
      </c>
      <c s="35">
        <f>ROUND(ROUND(H222,2)*ROUND(G222,3),2)</f>
      </c>
      <c s="33" t="s">
        <v>66</v>
      </c>
      <c r="O222">
        <f>(I222*21)/100</f>
      </c>
      <c t="s">
        <v>33</v>
      </c>
    </row>
    <row r="223" spans="1:5" ht="12.75">
      <c r="A223" s="36" t="s">
        <v>67</v>
      </c>
      <c r="E223" s="37" t="s">
        <v>63</v>
      </c>
    </row>
    <row r="224" spans="1:5" ht="12.75">
      <c r="A224" s="38" t="s">
        <v>68</v>
      </c>
      <c r="E224" s="39" t="s">
        <v>21101</v>
      </c>
    </row>
    <row r="225" spans="1:5" ht="12.75">
      <c r="A225" t="s">
        <v>70</v>
      </c>
      <c r="E225" s="37" t="s">
        <v>2843</v>
      </c>
    </row>
    <row r="226" spans="1:16" ht="12.75">
      <c r="A226" s="26" t="s">
        <v>61</v>
      </c>
      <c s="31" t="s">
        <v>242</v>
      </c>
      <c s="31" t="s">
        <v>1042</v>
      </c>
      <c s="26" t="s">
        <v>63</v>
      </c>
      <c s="32" t="s">
        <v>1043</v>
      </c>
      <c s="33" t="s">
        <v>663</v>
      </c>
      <c s="34">
        <v>4</v>
      </c>
      <c s="35">
        <v>0</v>
      </c>
      <c s="35">
        <f>ROUND(ROUND(H226,2)*ROUND(G226,3),2)</f>
      </c>
      <c s="33" t="s">
        <v>66</v>
      </c>
      <c r="O226">
        <f>(I226*21)/100</f>
      </c>
      <c t="s">
        <v>33</v>
      </c>
    </row>
    <row r="227" spans="1:5" ht="12.75">
      <c r="A227" s="36" t="s">
        <v>67</v>
      </c>
      <c r="E227" s="37" t="s">
        <v>63</v>
      </c>
    </row>
    <row r="228" spans="1:5" ht="12.75">
      <c r="A228" s="38" t="s">
        <v>68</v>
      </c>
      <c r="E228" s="39" t="s">
        <v>21102</v>
      </c>
    </row>
    <row r="229" spans="1:5" ht="12.75">
      <c r="A229" t="s">
        <v>70</v>
      </c>
      <c r="E229" s="37" t="s">
        <v>2843</v>
      </c>
    </row>
    <row r="230" spans="1:16" ht="12.75">
      <c r="A230" s="26" t="s">
        <v>61</v>
      </c>
      <c s="31" t="s">
        <v>247</v>
      </c>
      <c s="31" t="s">
        <v>1044</v>
      </c>
      <c s="26" t="s">
        <v>63</v>
      </c>
      <c s="32" t="s">
        <v>1045</v>
      </c>
      <c s="33" t="s">
        <v>663</v>
      </c>
      <c s="34">
        <v>40</v>
      </c>
      <c s="35">
        <v>0</v>
      </c>
      <c s="35">
        <f>ROUND(ROUND(H230,2)*ROUND(G230,3),2)</f>
      </c>
      <c s="33" t="s">
        <v>66</v>
      </c>
      <c r="O230">
        <f>(I230*21)/100</f>
      </c>
      <c t="s">
        <v>33</v>
      </c>
    </row>
    <row r="231" spans="1:5" ht="12.75">
      <c r="A231" s="36" t="s">
        <v>67</v>
      </c>
      <c r="E231" s="37" t="s">
        <v>63</v>
      </c>
    </row>
    <row r="232" spans="1:5" ht="12.75">
      <c r="A232" s="38" t="s">
        <v>68</v>
      </c>
      <c r="E232" s="39" t="s">
        <v>21103</v>
      </c>
    </row>
    <row r="233" spans="1:5" ht="12.75">
      <c r="A233" t="s">
        <v>70</v>
      </c>
      <c r="E233" s="37" t="s">
        <v>2843</v>
      </c>
    </row>
    <row r="234" spans="1:16" ht="25.5">
      <c r="A234" s="26" t="s">
        <v>61</v>
      </c>
      <c s="31" t="s">
        <v>251</v>
      </c>
      <c s="31" t="s">
        <v>21104</v>
      </c>
      <c s="26" t="s">
        <v>63</v>
      </c>
      <c s="32" t="s">
        <v>21105</v>
      </c>
      <c s="33" t="s">
        <v>85</v>
      </c>
      <c s="34">
        <v>5</v>
      </c>
      <c s="35">
        <v>0</v>
      </c>
      <c s="35">
        <f>ROUND(ROUND(H234,2)*ROUND(G234,3),2)</f>
      </c>
      <c s="33" t="s">
        <v>66</v>
      </c>
      <c r="O234">
        <f>(I234*21)/100</f>
      </c>
      <c t="s">
        <v>33</v>
      </c>
    </row>
    <row r="235" spans="1:5" ht="12.75">
      <c r="A235" s="36" t="s">
        <v>67</v>
      </c>
      <c r="E235" s="37" t="s">
        <v>63</v>
      </c>
    </row>
    <row r="236" spans="1:5" ht="12.75">
      <c r="A236" s="38" t="s">
        <v>68</v>
      </c>
      <c r="E236" s="39" t="s">
        <v>21106</v>
      </c>
    </row>
    <row r="237" spans="1:5" ht="12.75">
      <c r="A237" t="s">
        <v>70</v>
      </c>
      <c r="E237" s="37" t="s">
        <v>2843</v>
      </c>
    </row>
    <row r="238" spans="1:16" ht="25.5">
      <c r="A238" s="26" t="s">
        <v>61</v>
      </c>
      <c s="31" t="s">
        <v>255</v>
      </c>
      <c s="31" t="s">
        <v>21107</v>
      </c>
      <c s="26" t="s">
        <v>63</v>
      </c>
      <c s="32" t="s">
        <v>21108</v>
      </c>
      <c s="33" t="s">
        <v>85</v>
      </c>
      <c s="34">
        <v>5</v>
      </c>
      <c s="35">
        <v>0</v>
      </c>
      <c s="35">
        <f>ROUND(ROUND(H238,2)*ROUND(G238,3),2)</f>
      </c>
      <c s="33" t="s">
        <v>66</v>
      </c>
      <c r="O238">
        <f>(I238*21)/100</f>
      </c>
      <c t="s">
        <v>33</v>
      </c>
    </row>
    <row r="239" spans="1:5" ht="12.75">
      <c r="A239" s="36" t="s">
        <v>67</v>
      </c>
      <c r="E239" s="37" t="s">
        <v>63</v>
      </c>
    </row>
    <row r="240" spans="1:5" ht="12.75">
      <c r="A240" s="38" t="s">
        <v>68</v>
      </c>
      <c r="E240" s="39" t="s">
        <v>21109</v>
      </c>
    </row>
    <row r="241" spans="1:5" ht="12.75">
      <c r="A241" t="s">
        <v>70</v>
      </c>
      <c r="E241" s="37" t="s">
        <v>2843</v>
      </c>
    </row>
    <row r="242" spans="1:16" ht="12.75">
      <c r="A242" s="26" t="s">
        <v>61</v>
      </c>
      <c s="31" t="s">
        <v>259</v>
      </c>
      <c s="31" t="s">
        <v>21110</v>
      </c>
      <c s="26" t="s">
        <v>63</v>
      </c>
      <c s="32" t="s">
        <v>21111</v>
      </c>
      <c s="33" t="s">
        <v>85</v>
      </c>
      <c s="34">
        <v>5</v>
      </c>
      <c s="35">
        <v>0</v>
      </c>
      <c s="35">
        <f>ROUND(ROUND(H242,2)*ROUND(G242,3),2)</f>
      </c>
      <c s="33" t="s">
        <v>66</v>
      </c>
      <c r="O242">
        <f>(I242*21)/100</f>
      </c>
      <c t="s">
        <v>33</v>
      </c>
    </row>
    <row r="243" spans="1:5" ht="12.75">
      <c r="A243" s="36" t="s">
        <v>67</v>
      </c>
      <c r="E243" s="37" t="s">
        <v>63</v>
      </c>
    </row>
    <row r="244" spans="1:5" ht="12.75">
      <c r="A244" s="38" t="s">
        <v>68</v>
      </c>
      <c r="E244" s="39" t="s">
        <v>20744</v>
      </c>
    </row>
    <row r="245" spans="1:5" ht="12.75">
      <c r="A245" t="s">
        <v>70</v>
      </c>
      <c r="E245" s="37" t="s">
        <v>2843</v>
      </c>
    </row>
    <row r="246" spans="1:16" ht="25.5">
      <c r="A246" s="26" t="s">
        <v>61</v>
      </c>
      <c s="31" t="s">
        <v>263</v>
      </c>
      <c s="31" t="s">
        <v>21112</v>
      </c>
      <c s="26" t="s">
        <v>63</v>
      </c>
      <c s="32" t="s">
        <v>21113</v>
      </c>
      <c s="33" t="s">
        <v>85</v>
      </c>
      <c s="34">
        <v>5</v>
      </c>
      <c s="35">
        <v>0</v>
      </c>
      <c s="35">
        <f>ROUND(ROUND(H246,2)*ROUND(G246,3),2)</f>
      </c>
      <c s="33" t="s">
        <v>66</v>
      </c>
      <c r="O246">
        <f>(I246*21)/100</f>
      </c>
      <c t="s">
        <v>33</v>
      </c>
    </row>
    <row r="247" spans="1:5" ht="12.75">
      <c r="A247" s="36" t="s">
        <v>67</v>
      </c>
      <c r="E247" s="37" t="s">
        <v>63</v>
      </c>
    </row>
    <row r="248" spans="1:5" ht="12.75">
      <c r="A248" s="38" t="s">
        <v>68</v>
      </c>
      <c r="E248" s="39" t="s">
        <v>20744</v>
      </c>
    </row>
    <row r="249" spans="1:5" ht="12.75">
      <c r="A249" t="s">
        <v>70</v>
      </c>
      <c r="E249" s="37" t="s">
        <v>2843</v>
      </c>
    </row>
    <row r="250" spans="1:16" ht="25.5">
      <c r="A250" s="26" t="s">
        <v>61</v>
      </c>
      <c s="31" t="s">
        <v>267</v>
      </c>
      <c s="31" t="s">
        <v>21114</v>
      </c>
      <c s="26" t="s">
        <v>63</v>
      </c>
      <c s="32" t="s">
        <v>21115</v>
      </c>
      <c s="33" t="s">
        <v>85</v>
      </c>
      <c s="34">
        <v>5</v>
      </c>
      <c s="35">
        <v>0</v>
      </c>
      <c s="35">
        <f>ROUND(ROUND(H250,2)*ROUND(G250,3),2)</f>
      </c>
      <c s="33" t="s">
        <v>66</v>
      </c>
      <c r="O250">
        <f>(I250*21)/100</f>
      </c>
      <c t="s">
        <v>33</v>
      </c>
    </row>
    <row r="251" spans="1:5" ht="12.75">
      <c r="A251" s="36" t="s">
        <v>67</v>
      </c>
      <c r="E251" s="37" t="s">
        <v>63</v>
      </c>
    </row>
    <row r="252" spans="1:5" ht="12.75">
      <c r="A252" s="38" t="s">
        <v>68</v>
      </c>
      <c r="E252" s="39" t="s">
        <v>20744</v>
      </c>
    </row>
    <row r="253" spans="1:5" ht="12.75">
      <c r="A253" t="s">
        <v>70</v>
      </c>
      <c r="E253" s="37" t="s">
        <v>2843</v>
      </c>
    </row>
    <row r="254" spans="1:16" ht="12.75">
      <c r="A254" s="26" t="s">
        <v>61</v>
      </c>
      <c s="31" t="s">
        <v>274</v>
      </c>
      <c s="31" t="s">
        <v>21116</v>
      </c>
      <c s="26" t="s">
        <v>63</v>
      </c>
      <c s="32" t="s">
        <v>21117</v>
      </c>
      <c s="33" t="s">
        <v>65</v>
      </c>
      <c s="34">
        <v>0.046</v>
      </c>
      <c s="35">
        <v>0</v>
      </c>
      <c s="35">
        <f>ROUND(ROUND(H254,2)*ROUND(G254,3),2)</f>
      </c>
      <c s="33" t="s">
        <v>66</v>
      </c>
      <c r="O254">
        <f>(I254*21)/100</f>
      </c>
      <c t="s">
        <v>33</v>
      </c>
    </row>
    <row r="255" spans="1:5" ht="12.75">
      <c r="A255" s="36" t="s">
        <v>67</v>
      </c>
      <c r="E255" s="37" t="s">
        <v>21118</v>
      </c>
    </row>
    <row r="256" spans="1:5" ht="12.75">
      <c r="A256" s="38" t="s">
        <v>68</v>
      </c>
      <c r="E256" s="39" t="s">
        <v>21045</v>
      </c>
    </row>
    <row r="257" spans="1:5" ht="12.75">
      <c r="A257" t="s">
        <v>70</v>
      </c>
      <c r="E257" s="37" t="s">
        <v>2843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25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0+O11+O24+O73+O106+O207</f>
      </c>
      <c t="s">
        <v>32</v>
      </c>
    </row>
    <row r="3" spans="1:16" ht="15" customHeight="1">
      <c r="A3" t="s">
        <v>12</v>
      </c>
      <c s="12" t="s">
        <v>14</v>
      </c>
      <c s="13" t="s">
        <v>15</v>
      </c>
      <c s="1"/>
      <c s="14" t="s">
        <v>16</v>
      </c>
      <c s="1"/>
      <c s="9"/>
      <c s="8" t="s">
        <v>21119</v>
      </c>
      <c s="40">
        <f>0+I11+I24+I73+I106+I207</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21119</v>
      </c>
      <c s="6"/>
      <c s="18" t="s">
        <v>21120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0+I12+I16+I20</f>
      </c>
      <c>
        <f>0+O12+O16+O20</f>
      </c>
    </row>
    <row r="12" spans="1:16" ht="38.25">
      <c r="A12" s="26" t="s">
        <v>61</v>
      </c>
      <c s="31" t="s">
        <v>274</v>
      </c>
      <c s="31" t="s">
        <v>736</v>
      </c>
      <c s="26" t="s">
        <v>63</v>
      </c>
      <c s="32" t="s">
        <v>21122</v>
      </c>
      <c s="33" t="s">
        <v>738</v>
      </c>
      <c s="34">
        <v>13.881</v>
      </c>
      <c s="35">
        <v>0</v>
      </c>
      <c s="35">
        <f>ROUND(ROUND(H12,2)*ROUND(G12,3),2)</f>
      </c>
      <c s="33" t="s">
        <v>1048</v>
      </c>
      <c r="O12">
        <f>(I12*21)/100</f>
      </c>
      <c t="s">
        <v>33</v>
      </c>
    </row>
    <row r="13" spans="1:5" ht="12.75">
      <c r="A13" s="36" t="s">
        <v>67</v>
      </c>
      <c r="E13" s="37" t="s">
        <v>63</v>
      </c>
    </row>
    <row r="14" spans="1:5" ht="25.5">
      <c r="A14" s="38" t="s">
        <v>68</v>
      </c>
      <c r="E14" s="39" t="s">
        <v>21123</v>
      </c>
    </row>
    <row r="15" spans="1:5" ht="153">
      <c r="A15" t="s">
        <v>70</v>
      </c>
      <c r="E15" s="37" t="s">
        <v>21124</v>
      </c>
    </row>
    <row r="16" spans="1:16" ht="38.25">
      <c r="A16" s="26" t="s">
        <v>61</v>
      </c>
      <c s="31" t="s">
        <v>278</v>
      </c>
      <c s="31" t="s">
        <v>741</v>
      </c>
      <c s="26" t="s">
        <v>63</v>
      </c>
      <c s="32" t="s">
        <v>21125</v>
      </c>
      <c s="33" t="s">
        <v>738</v>
      </c>
      <c s="34">
        <v>38.55</v>
      </c>
      <c s="35">
        <v>0</v>
      </c>
      <c s="35">
        <f>ROUND(ROUND(H16,2)*ROUND(G16,3),2)</f>
      </c>
      <c s="33" t="s">
        <v>1048</v>
      </c>
      <c r="O16">
        <f>(I16*21)/100</f>
      </c>
      <c t="s">
        <v>33</v>
      </c>
    </row>
    <row r="17" spans="1:5" ht="12.75">
      <c r="A17" s="36" t="s">
        <v>67</v>
      </c>
      <c r="E17" s="37" t="s">
        <v>63</v>
      </c>
    </row>
    <row r="18" spans="1:5" ht="76.5">
      <c r="A18" s="38" t="s">
        <v>68</v>
      </c>
      <c r="E18" s="39" t="s">
        <v>21126</v>
      </c>
    </row>
    <row r="19" spans="1:5" ht="153">
      <c r="A19" t="s">
        <v>70</v>
      </c>
      <c r="E19" s="37" t="s">
        <v>21124</v>
      </c>
    </row>
    <row r="20" spans="1:16" ht="25.5">
      <c r="A20" s="26" t="s">
        <v>61</v>
      </c>
      <c s="31" t="s">
        <v>282</v>
      </c>
      <c s="31" t="s">
        <v>753</v>
      </c>
      <c s="26" t="s">
        <v>63</v>
      </c>
      <c s="32" t="s">
        <v>21127</v>
      </c>
      <c s="33" t="s">
        <v>738</v>
      </c>
      <c s="34">
        <v>3</v>
      </c>
      <c s="35">
        <v>0</v>
      </c>
      <c s="35">
        <f>ROUND(ROUND(H20,2)*ROUND(G20,3),2)</f>
      </c>
      <c s="33" t="s">
        <v>1048</v>
      </c>
      <c r="O20">
        <f>(I20*21)/100</f>
      </c>
      <c t="s">
        <v>33</v>
      </c>
    </row>
    <row r="21" spans="1:5" ht="12.75">
      <c r="A21" s="36" t="s">
        <v>67</v>
      </c>
      <c r="E21" s="37" t="s">
        <v>63</v>
      </c>
    </row>
    <row r="22" spans="1:5" ht="12.75">
      <c r="A22" s="38" t="s">
        <v>68</v>
      </c>
      <c r="E22" s="39" t="s">
        <v>21128</v>
      </c>
    </row>
    <row r="23" spans="1:5" ht="153">
      <c r="A23" t="s">
        <v>70</v>
      </c>
      <c r="E23" s="37" t="s">
        <v>21124</v>
      </c>
    </row>
    <row r="24" spans="1:18" ht="12.75" customHeight="1">
      <c r="A24" s="6" t="s">
        <v>58</v>
      </c>
      <c s="6"/>
      <c s="42" t="s">
        <v>52</v>
      </c>
      <c s="6"/>
      <c s="29" t="s">
        <v>3391</v>
      </c>
      <c s="6"/>
      <c s="6"/>
      <c s="6"/>
      <c s="43">
        <f>0+Q24</f>
      </c>
      <c s="6"/>
      <c r="O24">
        <f>0+R24</f>
      </c>
      <c r="Q24">
        <f>0+I25+I29+I33+I37+I41+I45+I49+I53+I57+I61+I65+I69</f>
      </c>
      <c>
        <f>0+O25+O29+O33+O37+O41+O45+O49+O53+O57+O61+O65+O69</f>
      </c>
    </row>
    <row r="25" spans="1:16" ht="12.75">
      <c r="A25" s="26" t="s">
        <v>61</v>
      </c>
      <c s="31" t="s">
        <v>39</v>
      </c>
      <c s="31" t="s">
        <v>21129</v>
      </c>
      <c s="26" t="s">
        <v>63</v>
      </c>
      <c s="32" t="s">
        <v>21130</v>
      </c>
      <c s="33" t="s">
        <v>7549</v>
      </c>
      <c s="34">
        <v>569</v>
      </c>
      <c s="35">
        <v>0</v>
      </c>
      <c s="35">
        <f>ROUND(ROUND(H25,2)*ROUND(G25,3),2)</f>
      </c>
      <c s="33" t="s">
        <v>66</v>
      </c>
      <c r="O25">
        <f>(I25*21)/100</f>
      </c>
      <c t="s">
        <v>33</v>
      </c>
    </row>
    <row r="26" spans="1:5" ht="12.75">
      <c r="A26" s="36" t="s">
        <v>67</v>
      </c>
      <c r="E26" s="37" t="s">
        <v>63</v>
      </c>
    </row>
    <row r="27" spans="1:5" ht="12.75">
      <c r="A27" s="38" t="s">
        <v>68</v>
      </c>
      <c r="E27" s="39" t="s">
        <v>21131</v>
      </c>
    </row>
    <row r="28" spans="1:5" ht="12.75">
      <c r="A28" t="s">
        <v>70</v>
      </c>
      <c r="E28" s="37" t="s">
        <v>982</v>
      </c>
    </row>
    <row r="29" spans="1:16" ht="25.5">
      <c r="A29" s="26" t="s">
        <v>61</v>
      </c>
      <c s="31" t="s">
        <v>33</v>
      </c>
      <c s="31" t="s">
        <v>21132</v>
      </c>
      <c s="26" t="s">
        <v>63</v>
      </c>
      <c s="32" t="s">
        <v>21133</v>
      </c>
      <c s="33" t="s">
        <v>65</v>
      </c>
      <c s="34">
        <v>21</v>
      </c>
      <c s="35">
        <v>0</v>
      </c>
      <c s="35">
        <f>ROUND(ROUND(H29,2)*ROUND(G29,3),2)</f>
      </c>
      <c s="33" t="s">
        <v>66</v>
      </c>
      <c r="O29">
        <f>(I29*21)/100</f>
      </c>
      <c t="s">
        <v>33</v>
      </c>
    </row>
    <row r="30" spans="1:5" ht="12.75">
      <c r="A30" s="36" t="s">
        <v>67</v>
      </c>
      <c r="E30" s="37" t="s">
        <v>63</v>
      </c>
    </row>
    <row r="31" spans="1:5" ht="25.5">
      <c r="A31" s="38" t="s">
        <v>68</v>
      </c>
      <c r="E31" s="39" t="s">
        <v>21134</v>
      </c>
    </row>
    <row r="32" spans="1:5" ht="12.75">
      <c r="A32" t="s">
        <v>70</v>
      </c>
      <c r="E32" s="37" t="s">
        <v>982</v>
      </c>
    </row>
    <row r="33" spans="1:16" ht="12.75">
      <c r="A33" s="26" t="s">
        <v>61</v>
      </c>
      <c s="31" t="s">
        <v>32</v>
      </c>
      <c s="31" t="s">
        <v>21135</v>
      </c>
      <c s="26" t="s">
        <v>63</v>
      </c>
      <c s="32" t="s">
        <v>21136</v>
      </c>
      <c s="33" t="s">
        <v>65</v>
      </c>
      <c s="34">
        <v>9.6</v>
      </c>
      <c s="35">
        <v>0</v>
      </c>
      <c s="35">
        <f>ROUND(ROUND(H33,2)*ROUND(G33,3),2)</f>
      </c>
      <c s="33" t="s">
        <v>66</v>
      </c>
      <c r="O33">
        <f>(I33*21)/100</f>
      </c>
      <c t="s">
        <v>33</v>
      </c>
    </row>
    <row r="34" spans="1:5" ht="12.75">
      <c r="A34" s="36" t="s">
        <v>67</v>
      </c>
      <c r="E34" s="37" t="s">
        <v>63</v>
      </c>
    </row>
    <row r="35" spans="1:5" ht="25.5">
      <c r="A35" s="38" t="s">
        <v>68</v>
      </c>
      <c r="E35" s="39" t="s">
        <v>21137</v>
      </c>
    </row>
    <row r="36" spans="1:5" ht="12.75">
      <c r="A36" t="s">
        <v>70</v>
      </c>
      <c r="E36" s="37" t="s">
        <v>982</v>
      </c>
    </row>
    <row r="37" spans="1:16" ht="12.75">
      <c r="A37" s="26" t="s">
        <v>61</v>
      </c>
      <c s="31" t="s">
        <v>43</v>
      </c>
      <c s="31" t="s">
        <v>21138</v>
      </c>
      <c s="26" t="s">
        <v>63</v>
      </c>
      <c s="32" t="s">
        <v>21139</v>
      </c>
      <c s="33" t="s">
        <v>65</v>
      </c>
      <c s="34">
        <v>23.55</v>
      </c>
      <c s="35">
        <v>0</v>
      </c>
      <c s="35">
        <f>ROUND(ROUND(H37,2)*ROUND(G37,3),2)</f>
      </c>
      <c s="33" t="s">
        <v>66</v>
      </c>
      <c r="O37">
        <f>(I37*21)/100</f>
      </c>
      <c t="s">
        <v>33</v>
      </c>
    </row>
    <row r="38" spans="1:5" ht="12.75">
      <c r="A38" s="36" t="s">
        <v>67</v>
      </c>
      <c r="E38" s="37" t="s">
        <v>63</v>
      </c>
    </row>
    <row r="39" spans="1:5" ht="25.5">
      <c r="A39" s="38" t="s">
        <v>68</v>
      </c>
      <c r="E39" s="39" t="s">
        <v>21140</v>
      </c>
    </row>
    <row r="40" spans="1:5" ht="12.75">
      <c r="A40" t="s">
        <v>70</v>
      </c>
      <c r="E40" s="37" t="s">
        <v>982</v>
      </c>
    </row>
    <row r="41" spans="1:16" ht="12.75">
      <c r="A41" s="26" t="s">
        <v>61</v>
      </c>
      <c s="31" t="s">
        <v>45</v>
      </c>
      <c s="31" t="s">
        <v>4331</v>
      </c>
      <c s="26" t="s">
        <v>63</v>
      </c>
      <c s="32" t="s">
        <v>4332</v>
      </c>
      <c s="33" t="s">
        <v>65</v>
      </c>
      <c s="34">
        <v>6.61</v>
      </c>
      <c s="35">
        <v>0</v>
      </c>
      <c s="35">
        <f>ROUND(ROUND(H41,2)*ROUND(G41,3),2)</f>
      </c>
      <c s="33" t="s">
        <v>66</v>
      </c>
      <c r="O41">
        <f>(I41*21)/100</f>
      </c>
      <c t="s">
        <v>33</v>
      </c>
    </row>
    <row r="42" spans="1:5" ht="12.75">
      <c r="A42" s="36" t="s">
        <v>67</v>
      </c>
      <c r="E42" s="37" t="s">
        <v>63</v>
      </c>
    </row>
    <row r="43" spans="1:5" ht="25.5">
      <c r="A43" s="38" t="s">
        <v>68</v>
      </c>
      <c r="E43" s="39" t="s">
        <v>21141</v>
      </c>
    </row>
    <row r="44" spans="1:5" ht="12.75">
      <c r="A44" t="s">
        <v>70</v>
      </c>
      <c r="E44" s="37" t="s">
        <v>982</v>
      </c>
    </row>
    <row r="45" spans="1:16" ht="12.75">
      <c r="A45" s="26" t="s">
        <v>61</v>
      </c>
      <c s="31" t="s">
        <v>47</v>
      </c>
      <c s="31" t="s">
        <v>1100</v>
      </c>
      <c s="26" t="s">
        <v>63</v>
      </c>
      <c s="32" t="s">
        <v>1101</v>
      </c>
      <c s="33" t="s">
        <v>65</v>
      </c>
      <c s="34">
        <v>1.166</v>
      </c>
      <c s="35">
        <v>0</v>
      </c>
      <c s="35">
        <f>ROUND(ROUND(H45,2)*ROUND(G45,3),2)</f>
      </c>
      <c s="33" t="s">
        <v>66</v>
      </c>
      <c r="O45">
        <f>(I45*21)/100</f>
      </c>
      <c t="s">
        <v>33</v>
      </c>
    </row>
    <row r="46" spans="1:5" ht="12.75">
      <c r="A46" s="36" t="s">
        <v>67</v>
      </c>
      <c r="E46" s="37" t="s">
        <v>63</v>
      </c>
    </row>
    <row r="47" spans="1:5" ht="25.5">
      <c r="A47" s="38" t="s">
        <v>68</v>
      </c>
      <c r="E47" s="39" t="s">
        <v>21142</v>
      </c>
    </row>
    <row r="48" spans="1:5" ht="12.75">
      <c r="A48" t="s">
        <v>70</v>
      </c>
      <c r="E48" s="37" t="s">
        <v>982</v>
      </c>
    </row>
    <row r="49" spans="1:16" ht="12.75">
      <c r="A49" s="26" t="s">
        <v>61</v>
      </c>
      <c s="31" t="s">
        <v>87</v>
      </c>
      <c s="31" t="s">
        <v>4135</v>
      </c>
      <c s="26" t="s">
        <v>63</v>
      </c>
      <c s="32" t="s">
        <v>4136</v>
      </c>
      <c s="33" t="s">
        <v>65</v>
      </c>
      <c s="34">
        <v>89.458</v>
      </c>
      <c s="35">
        <v>0</v>
      </c>
      <c s="35">
        <f>ROUND(ROUND(H49,2)*ROUND(G49,3),2)</f>
      </c>
      <c s="33" t="s">
        <v>66</v>
      </c>
      <c r="O49">
        <f>(I49*21)/100</f>
      </c>
      <c t="s">
        <v>33</v>
      </c>
    </row>
    <row r="50" spans="1:5" ht="12.75">
      <c r="A50" s="36" t="s">
        <v>67</v>
      </c>
      <c r="E50" s="37" t="s">
        <v>63</v>
      </c>
    </row>
    <row r="51" spans="1:5" ht="51">
      <c r="A51" s="38" t="s">
        <v>68</v>
      </c>
      <c r="E51" s="39" t="s">
        <v>21143</v>
      </c>
    </row>
    <row r="52" spans="1:5" ht="12.75">
      <c r="A52" t="s">
        <v>70</v>
      </c>
      <c r="E52" s="37" t="s">
        <v>982</v>
      </c>
    </row>
    <row r="53" spans="1:16" ht="12.75">
      <c r="A53" s="26" t="s">
        <v>61</v>
      </c>
      <c s="31" t="s">
        <v>91</v>
      </c>
      <c s="31" t="s">
        <v>1107</v>
      </c>
      <c s="26" t="s">
        <v>63</v>
      </c>
      <c s="32" t="s">
        <v>1108</v>
      </c>
      <c s="33" t="s">
        <v>65</v>
      </c>
      <c s="34">
        <v>15.787</v>
      </c>
      <c s="35">
        <v>0</v>
      </c>
      <c s="35">
        <f>ROUND(ROUND(H53,2)*ROUND(G53,3),2)</f>
      </c>
      <c s="33" t="s">
        <v>66</v>
      </c>
      <c r="O53">
        <f>(I53*21)/100</f>
      </c>
      <c t="s">
        <v>33</v>
      </c>
    </row>
    <row r="54" spans="1:5" ht="12.75">
      <c r="A54" s="36" t="s">
        <v>67</v>
      </c>
      <c r="E54" s="37" t="s">
        <v>63</v>
      </c>
    </row>
    <row r="55" spans="1:5" ht="51">
      <c r="A55" s="38" t="s">
        <v>68</v>
      </c>
      <c r="E55" s="39" t="s">
        <v>21144</v>
      </c>
    </row>
    <row r="56" spans="1:5" ht="12.75">
      <c r="A56" t="s">
        <v>70</v>
      </c>
      <c r="E56" s="37" t="s">
        <v>982</v>
      </c>
    </row>
    <row r="57" spans="1:16" ht="12.75">
      <c r="A57" s="26" t="s">
        <v>61</v>
      </c>
      <c s="31" t="s">
        <v>50</v>
      </c>
      <c s="31" t="s">
        <v>4035</v>
      </c>
      <c s="26" t="s">
        <v>63</v>
      </c>
      <c s="32" t="s">
        <v>4036</v>
      </c>
      <c s="33" t="s">
        <v>65</v>
      </c>
      <c s="34">
        <v>7.956</v>
      </c>
      <c s="35">
        <v>0</v>
      </c>
      <c s="35">
        <f>ROUND(ROUND(H57,2)*ROUND(G57,3),2)</f>
      </c>
      <c s="33" t="s">
        <v>66</v>
      </c>
      <c r="O57">
        <f>(I57*21)/100</f>
      </c>
      <c t="s">
        <v>33</v>
      </c>
    </row>
    <row r="58" spans="1:5" ht="12.75">
      <c r="A58" s="36" t="s">
        <v>67</v>
      </c>
      <c r="E58" s="37" t="s">
        <v>63</v>
      </c>
    </row>
    <row r="59" spans="1:5" ht="25.5">
      <c r="A59" s="38" t="s">
        <v>68</v>
      </c>
      <c r="E59" s="39" t="s">
        <v>21145</v>
      </c>
    </row>
    <row r="60" spans="1:5" ht="12.75">
      <c r="A60" t="s">
        <v>70</v>
      </c>
      <c r="E60" s="37" t="s">
        <v>982</v>
      </c>
    </row>
    <row r="61" spans="1:16" ht="12.75">
      <c r="A61" s="26" t="s">
        <v>61</v>
      </c>
      <c s="31" t="s">
        <v>52</v>
      </c>
      <c s="31" t="s">
        <v>4141</v>
      </c>
      <c s="26" t="s">
        <v>63</v>
      </c>
      <c s="32" t="s">
        <v>4142</v>
      </c>
      <c s="33" t="s">
        <v>65</v>
      </c>
      <c s="34">
        <v>1.404</v>
      </c>
      <c s="35">
        <v>0</v>
      </c>
      <c s="35">
        <f>ROUND(ROUND(H61,2)*ROUND(G61,3),2)</f>
      </c>
      <c s="33" t="s">
        <v>66</v>
      </c>
      <c r="O61">
        <f>(I61*21)/100</f>
      </c>
      <c t="s">
        <v>33</v>
      </c>
    </row>
    <row r="62" spans="1:5" ht="12.75">
      <c r="A62" s="36" t="s">
        <v>67</v>
      </c>
      <c r="E62" s="37" t="s">
        <v>63</v>
      </c>
    </row>
    <row r="63" spans="1:5" ht="25.5">
      <c r="A63" s="38" t="s">
        <v>68</v>
      </c>
      <c r="E63" s="39" t="s">
        <v>21146</v>
      </c>
    </row>
    <row r="64" spans="1:5" ht="12.75">
      <c r="A64" t="s">
        <v>70</v>
      </c>
      <c r="E64" s="37" t="s">
        <v>982</v>
      </c>
    </row>
    <row r="65" spans="1:16" ht="12.75">
      <c r="A65" s="26" t="s">
        <v>61</v>
      </c>
      <c s="31" t="s">
        <v>54</v>
      </c>
      <c s="31" t="s">
        <v>1118</v>
      </c>
      <c s="26" t="s">
        <v>63</v>
      </c>
      <c s="32" t="s">
        <v>1119</v>
      </c>
      <c s="33" t="s">
        <v>65</v>
      </c>
      <c s="34">
        <v>97.414</v>
      </c>
      <c s="35">
        <v>0</v>
      </c>
      <c s="35">
        <f>ROUND(ROUND(H65,2)*ROUND(G65,3),2)</f>
      </c>
      <c s="33" t="s">
        <v>66</v>
      </c>
      <c r="O65">
        <f>(I65*21)/100</f>
      </c>
      <c t="s">
        <v>33</v>
      </c>
    </row>
    <row r="66" spans="1:5" ht="12.75">
      <c r="A66" s="36" t="s">
        <v>67</v>
      </c>
      <c r="E66" s="37" t="s">
        <v>63</v>
      </c>
    </row>
    <row r="67" spans="1:5" ht="25.5">
      <c r="A67" s="38" t="s">
        <v>68</v>
      </c>
      <c r="E67" s="39" t="s">
        <v>21147</v>
      </c>
    </row>
    <row r="68" spans="1:5" ht="12.75">
      <c r="A68" t="s">
        <v>70</v>
      </c>
      <c r="E68" s="37" t="s">
        <v>982</v>
      </c>
    </row>
    <row r="69" spans="1:16" ht="12.75">
      <c r="A69" s="26" t="s">
        <v>61</v>
      </c>
      <c s="31" t="s">
        <v>103</v>
      </c>
      <c s="31" t="s">
        <v>4592</v>
      </c>
      <c s="26" t="s">
        <v>63</v>
      </c>
      <c s="32" t="s">
        <v>4593</v>
      </c>
      <c s="33" t="s">
        <v>65</v>
      </c>
      <c s="34">
        <v>15.787</v>
      </c>
      <c s="35">
        <v>0</v>
      </c>
      <c s="35">
        <f>ROUND(ROUND(H69,2)*ROUND(G69,3),2)</f>
      </c>
      <c s="33" t="s">
        <v>66</v>
      </c>
      <c r="O69">
        <f>(I69*21)/100</f>
      </c>
      <c t="s">
        <v>33</v>
      </c>
    </row>
    <row r="70" spans="1:5" ht="12.75">
      <c r="A70" s="36" t="s">
        <v>67</v>
      </c>
      <c r="E70" s="37" t="s">
        <v>63</v>
      </c>
    </row>
    <row r="71" spans="1:5" ht="12.75">
      <c r="A71" s="38" t="s">
        <v>68</v>
      </c>
      <c r="E71" s="39" t="s">
        <v>21148</v>
      </c>
    </row>
    <row r="72" spans="1:5" ht="12.75">
      <c r="A72" t="s">
        <v>70</v>
      </c>
      <c r="E72" s="37" t="s">
        <v>982</v>
      </c>
    </row>
    <row r="73" spans="1:18" ht="12.75" customHeight="1">
      <c r="A73" s="6" t="s">
        <v>58</v>
      </c>
      <c s="6"/>
      <c s="42" t="s">
        <v>327</v>
      </c>
      <c s="6"/>
      <c s="29" t="s">
        <v>21149</v>
      </c>
      <c s="6"/>
      <c s="6"/>
      <c s="6"/>
      <c s="43">
        <f>0+Q73</f>
      </c>
      <c s="6"/>
      <c r="O73">
        <f>0+R73</f>
      </c>
      <c r="Q73">
        <f>0+I74+I78+I82+I86+I90+I94+I98+I102</f>
      </c>
      <c>
        <f>0+O74+O78+O82+O86+O90+O94+O98+O102</f>
      </c>
    </row>
    <row r="74" spans="1:16" ht="12.75">
      <c r="A74" s="26" t="s">
        <v>61</v>
      </c>
      <c s="31" t="s">
        <v>107</v>
      </c>
      <c s="31" t="s">
        <v>95</v>
      </c>
      <c s="26" t="s">
        <v>63</v>
      </c>
      <c s="32" t="s">
        <v>96</v>
      </c>
      <c s="33" t="s">
        <v>81</v>
      </c>
      <c s="34">
        <v>745</v>
      </c>
      <c s="35">
        <v>0</v>
      </c>
      <c s="35">
        <f>ROUND(ROUND(H74,2)*ROUND(G74,3),2)</f>
      </c>
      <c s="33" t="s">
        <v>66</v>
      </c>
      <c r="O74">
        <f>(I74*21)/100</f>
      </c>
      <c t="s">
        <v>33</v>
      </c>
    </row>
    <row r="75" spans="1:5" ht="12.75">
      <c r="A75" s="36" t="s">
        <v>67</v>
      </c>
      <c r="E75" s="37" t="s">
        <v>63</v>
      </c>
    </row>
    <row r="76" spans="1:5" ht="25.5">
      <c r="A76" s="38" t="s">
        <v>68</v>
      </c>
      <c r="E76" s="39" t="s">
        <v>21150</v>
      </c>
    </row>
    <row r="77" spans="1:5" ht="12.75">
      <c r="A77" t="s">
        <v>70</v>
      </c>
      <c r="E77" s="37" t="s">
        <v>982</v>
      </c>
    </row>
    <row r="78" spans="1:16" ht="12.75">
      <c r="A78" s="26" t="s">
        <v>61</v>
      </c>
      <c s="31" t="s">
        <v>111</v>
      </c>
      <c s="31" t="s">
        <v>21151</v>
      </c>
      <c s="26" t="s">
        <v>63</v>
      </c>
      <c s="32" t="s">
        <v>21152</v>
      </c>
      <c s="33" t="s">
        <v>81</v>
      </c>
      <c s="34">
        <v>48</v>
      </c>
      <c s="35">
        <v>0</v>
      </c>
      <c s="35">
        <f>ROUND(ROUND(H78,2)*ROUND(G78,3),2)</f>
      </c>
      <c s="33" t="s">
        <v>66</v>
      </c>
      <c r="O78">
        <f>(I78*21)/100</f>
      </c>
      <c t="s">
        <v>33</v>
      </c>
    </row>
    <row r="79" spans="1:5" ht="12.75">
      <c r="A79" s="36" t="s">
        <v>67</v>
      </c>
      <c r="E79" s="37" t="s">
        <v>63</v>
      </c>
    </row>
    <row r="80" spans="1:5" ht="25.5">
      <c r="A80" s="38" t="s">
        <v>68</v>
      </c>
      <c r="E80" s="39" t="s">
        <v>21153</v>
      </c>
    </row>
    <row r="81" spans="1:5" ht="12.75">
      <c r="A81" t="s">
        <v>70</v>
      </c>
      <c r="E81" s="37" t="s">
        <v>982</v>
      </c>
    </row>
    <row r="82" spans="1:16" ht="12.75">
      <c r="A82" s="26" t="s">
        <v>61</v>
      </c>
      <c s="31" t="s">
        <v>115</v>
      </c>
      <c s="31" t="s">
        <v>20828</v>
      </c>
      <c s="26" t="s">
        <v>63</v>
      </c>
      <c s="32" t="s">
        <v>20829</v>
      </c>
      <c s="33" t="s">
        <v>81</v>
      </c>
      <c s="34">
        <v>11</v>
      </c>
      <c s="35">
        <v>0</v>
      </c>
      <c s="35">
        <f>ROUND(ROUND(H82,2)*ROUND(G82,3),2)</f>
      </c>
      <c s="33" t="s">
        <v>66</v>
      </c>
      <c r="O82">
        <f>(I82*21)/100</f>
      </c>
      <c t="s">
        <v>33</v>
      </c>
    </row>
    <row r="83" spans="1:5" ht="12.75">
      <c r="A83" s="36" t="s">
        <v>67</v>
      </c>
      <c r="E83" s="37" t="s">
        <v>63</v>
      </c>
    </row>
    <row r="84" spans="1:5" ht="12.75">
      <c r="A84" s="38" t="s">
        <v>68</v>
      </c>
      <c r="E84" s="39" t="s">
        <v>21154</v>
      </c>
    </row>
    <row r="85" spans="1:5" ht="12.75">
      <c r="A85" t="s">
        <v>70</v>
      </c>
      <c r="E85" s="37" t="s">
        <v>982</v>
      </c>
    </row>
    <row r="86" spans="1:16" ht="12.75">
      <c r="A86" s="26" t="s">
        <v>61</v>
      </c>
      <c s="31" t="s">
        <v>119</v>
      </c>
      <c s="31" t="s">
        <v>1475</v>
      </c>
      <c s="26" t="s">
        <v>63</v>
      </c>
      <c s="32" t="s">
        <v>1476</v>
      </c>
      <c s="33" t="s">
        <v>85</v>
      </c>
      <c s="34">
        <v>10</v>
      </c>
      <c s="35">
        <v>0</v>
      </c>
      <c s="35">
        <f>ROUND(ROUND(H86,2)*ROUND(G86,3),2)</f>
      </c>
      <c s="33" t="s">
        <v>66</v>
      </c>
      <c r="O86">
        <f>(I86*21)/100</f>
      </c>
      <c t="s">
        <v>33</v>
      </c>
    </row>
    <row r="87" spans="1:5" ht="12.75">
      <c r="A87" s="36" t="s">
        <v>67</v>
      </c>
      <c r="E87" s="37" t="s">
        <v>63</v>
      </c>
    </row>
    <row r="88" spans="1:5" ht="25.5">
      <c r="A88" s="38" t="s">
        <v>68</v>
      </c>
      <c r="E88" s="39" t="s">
        <v>21155</v>
      </c>
    </row>
    <row r="89" spans="1:5" ht="12.75">
      <c r="A89" t="s">
        <v>70</v>
      </c>
      <c r="E89" s="37" t="s">
        <v>982</v>
      </c>
    </row>
    <row r="90" spans="1:16" ht="25.5">
      <c r="A90" s="26" t="s">
        <v>61</v>
      </c>
      <c s="31" t="s">
        <v>123</v>
      </c>
      <c s="31" t="s">
        <v>7626</v>
      </c>
      <c s="26" t="s">
        <v>63</v>
      </c>
      <c s="32" t="s">
        <v>7627</v>
      </c>
      <c s="33" t="s">
        <v>81</v>
      </c>
      <c s="34">
        <v>745</v>
      </c>
      <c s="35">
        <v>0</v>
      </c>
      <c s="35">
        <f>ROUND(ROUND(H90,2)*ROUND(G90,3),2)</f>
      </c>
      <c s="33" t="s">
        <v>66</v>
      </c>
      <c r="O90">
        <f>(I90*21)/100</f>
      </c>
      <c t="s">
        <v>33</v>
      </c>
    </row>
    <row r="91" spans="1:5" ht="12.75">
      <c r="A91" s="36" t="s">
        <v>67</v>
      </c>
      <c r="E91" s="37" t="s">
        <v>63</v>
      </c>
    </row>
    <row r="92" spans="1:5" ht="12.75">
      <c r="A92" s="38" t="s">
        <v>68</v>
      </c>
      <c r="E92" s="39" t="s">
        <v>21156</v>
      </c>
    </row>
    <row r="93" spans="1:5" ht="12.75">
      <c r="A93" t="s">
        <v>70</v>
      </c>
      <c r="E93" s="37" t="s">
        <v>982</v>
      </c>
    </row>
    <row r="94" spans="1:16" ht="25.5">
      <c r="A94" s="26" t="s">
        <v>61</v>
      </c>
      <c s="31" t="s">
        <v>127</v>
      </c>
      <c s="31" t="s">
        <v>21157</v>
      </c>
      <c s="26" t="s">
        <v>63</v>
      </c>
      <c s="32" t="s">
        <v>21158</v>
      </c>
      <c s="33" t="s">
        <v>81</v>
      </c>
      <c s="34">
        <v>1614</v>
      </c>
      <c s="35">
        <v>0</v>
      </c>
      <c s="35">
        <f>ROUND(ROUND(H94,2)*ROUND(G94,3),2)</f>
      </c>
      <c s="33" t="s">
        <v>66</v>
      </c>
      <c r="O94">
        <f>(I94*21)/100</f>
      </c>
      <c t="s">
        <v>33</v>
      </c>
    </row>
    <row r="95" spans="1:5" ht="12.75">
      <c r="A95" s="36" t="s">
        <v>67</v>
      </c>
      <c r="E95" s="37" t="s">
        <v>63</v>
      </c>
    </row>
    <row r="96" spans="1:5" ht="12.75">
      <c r="A96" s="38" t="s">
        <v>68</v>
      </c>
      <c r="E96" s="39" t="s">
        <v>21159</v>
      </c>
    </row>
    <row r="97" spans="1:5" ht="12.75">
      <c r="A97" t="s">
        <v>70</v>
      </c>
      <c r="E97" s="37" t="s">
        <v>982</v>
      </c>
    </row>
    <row r="98" spans="1:16" ht="25.5">
      <c r="A98" s="26" t="s">
        <v>61</v>
      </c>
      <c s="31" t="s">
        <v>131</v>
      </c>
      <c s="31" t="s">
        <v>112</v>
      </c>
      <c s="26" t="s">
        <v>63</v>
      </c>
      <c s="32" t="s">
        <v>113</v>
      </c>
      <c s="33" t="s">
        <v>85</v>
      </c>
      <c s="34">
        <v>27</v>
      </c>
      <c s="35">
        <v>0</v>
      </c>
      <c s="35">
        <f>ROUND(ROUND(H98,2)*ROUND(G98,3),2)</f>
      </c>
      <c s="33" t="s">
        <v>66</v>
      </c>
      <c r="O98">
        <f>(I98*21)/100</f>
      </c>
      <c t="s">
        <v>33</v>
      </c>
    </row>
    <row r="99" spans="1:5" ht="12.75">
      <c r="A99" s="36" t="s">
        <v>67</v>
      </c>
      <c r="E99" s="37" t="s">
        <v>63</v>
      </c>
    </row>
    <row r="100" spans="1:5" ht="25.5">
      <c r="A100" s="38" t="s">
        <v>68</v>
      </c>
      <c r="E100" s="39" t="s">
        <v>21160</v>
      </c>
    </row>
    <row r="101" spans="1:5" ht="12.75">
      <c r="A101" t="s">
        <v>70</v>
      </c>
      <c r="E101" s="37" t="s">
        <v>982</v>
      </c>
    </row>
    <row r="102" spans="1:16" ht="25.5">
      <c r="A102" s="26" t="s">
        <v>61</v>
      </c>
      <c s="31" t="s">
        <v>135</v>
      </c>
      <c s="31" t="s">
        <v>9303</v>
      </c>
      <c s="26" t="s">
        <v>63</v>
      </c>
      <c s="32" t="s">
        <v>9304</v>
      </c>
      <c s="33" t="s">
        <v>85</v>
      </c>
      <c s="34">
        <v>474</v>
      </c>
      <c s="35">
        <v>0</v>
      </c>
      <c s="35">
        <f>ROUND(ROUND(H102,2)*ROUND(G102,3),2)</f>
      </c>
      <c s="33" t="s">
        <v>66</v>
      </c>
      <c r="O102">
        <f>(I102*21)/100</f>
      </c>
      <c t="s">
        <v>33</v>
      </c>
    </row>
    <row r="103" spans="1:5" ht="12.75">
      <c r="A103" s="36" t="s">
        <v>67</v>
      </c>
      <c r="E103" s="37" t="s">
        <v>63</v>
      </c>
    </row>
    <row r="104" spans="1:5" ht="191.25">
      <c r="A104" s="38" t="s">
        <v>68</v>
      </c>
      <c r="E104" s="39" t="s">
        <v>21161</v>
      </c>
    </row>
    <row r="105" spans="1:5" ht="12.75">
      <c r="A105" t="s">
        <v>70</v>
      </c>
      <c r="E105" s="37" t="s">
        <v>982</v>
      </c>
    </row>
    <row r="106" spans="1:18" ht="12.75" customHeight="1">
      <c r="A106" s="6" t="s">
        <v>58</v>
      </c>
      <c s="6"/>
      <c s="42" t="s">
        <v>59</v>
      </c>
      <c s="6"/>
      <c s="29" t="s">
        <v>1007</v>
      </c>
      <c s="6"/>
      <c s="6"/>
      <c s="6"/>
      <c s="43">
        <f>0+Q106</f>
      </c>
      <c s="6"/>
      <c r="O106">
        <f>0+R106</f>
      </c>
      <c r="Q106">
        <f>0+I107+I111+I115+I119+I123+I127+I131+I135+I139+I143+I147+I151+I155+I159+I163+I167+I171+I175+I179+I183+I187+I191+I195+I199+I203</f>
      </c>
      <c>
        <f>0+O107+O111+O115+O119+O123+O127+O131+O135+O139+O143+O147+O151+O155+O159+O163+O167+O171+O175+O179+O183+O187+O191+O195+O199+O203</f>
      </c>
    </row>
    <row r="107" spans="1:16" ht="25.5">
      <c r="A107" s="26" t="s">
        <v>61</v>
      </c>
      <c s="31" t="s">
        <v>139</v>
      </c>
      <c s="31" t="s">
        <v>1008</v>
      </c>
      <c s="26" t="s">
        <v>63</v>
      </c>
      <c s="32" t="s">
        <v>21162</v>
      </c>
      <c s="33" t="s">
        <v>85</v>
      </c>
      <c s="34">
        <v>204</v>
      </c>
      <c s="35">
        <v>0</v>
      </c>
      <c s="35">
        <f>ROUND(ROUND(H107,2)*ROUND(G107,3),2)</f>
      </c>
      <c s="33" t="s">
        <v>66</v>
      </c>
      <c r="O107">
        <f>(I107*21)/100</f>
      </c>
      <c t="s">
        <v>33</v>
      </c>
    </row>
    <row r="108" spans="1:5" ht="12.75">
      <c r="A108" s="36" t="s">
        <v>67</v>
      </c>
      <c r="E108" s="37" t="s">
        <v>63</v>
      </c>
    </row>
    <row r="109" spans="1:5" ht="25.5">
      <c r="A109" s="38" t="s">
        <v>68</v>
      </c>
      <c r="E109" s="39" t="s">
        <v>21163</v>
      </c>
    </row>
    <row r="110" spans="1:5" ht="12.75">
      <c r="A110" t="s">
        <v>70</v>
      </c>
      <c r="E110" s="37" t="s">
        <v>982</v>
      </c>
    </row>
    <row r="111" spans="1:16" ht="12.75">
      <c r="A111" s="26" t="s">
        <v>61</v>
      </c>
      <c s="31" t="s">
        <v>143</v>
      </c>
      <c s="31" t="s">
        <v>21164</v>
      </c>
      <c s="26" t="s">
        <v>63</v>
      </c>
      <c s="32" t="s">
        <v>21165</v>
      </c>
      <c s="33" t="s">
        <v>81</v>
      </c>
      <c s="34">
        <v>455</v>
      </c>
      <c s="35">
        <v>0</v>
      </c>
      <c s="35">
        <f>ROUND(ROUND(H111,2)*ROUND(G111,3),2)</f>
      </c>
      <c s="33" t="s">
        <v>66</v>
      </c>
      <c r="O111">
        <f>(I111*21)/100</f>
      </c>
      <c t="s">
        <v>33</v>
      </c>
    </row>
    <row r="112" spans="1:5" ht="12.75">
      <c r="A112" s="36" t="s">
        <v>67</v>
      </c>
      <c r="E112" s="37" t="s">
        <v>63</v>
      </c>
    </row>
    <row r="113" spans="1:5" ht="102">
      <c r="A113" s="38" t="s">
        <v>68</v>
      </c>
      <c r="E113" s="39" t="s">
        <v>21166</v>
      </c>
    </row>
    <row r="114" spans="1:5" ht="12.75">
      <c r="A114" t="s">
        <v>70</v>
      </c>
      <c r="E114" s="37" t="s">
        <v>982</v>
      </c>
    </row>
    <row r="115" spans="1:16" ht="12.75">
      <c r="A115" s="26" t="s">
        <v>61</v>
      </c>
      <c s="31" t="s">
        <v>148</v>
      </c>
      <c s="31" t="s">
        <v>124</v>
      </c>
      <c s="26" t="s">
        <v>63</v>
      </c>
      <c s="32" t="s">
        <v>125</v>
      </c>
      <c s="33" t="s">
        <v>85</v>
      </c>
      <c s="34">
        <v>3</v>
      </c>
      <c s="35">
        <v>0</v>
      </c>
      <c s="35">
        <f>ROUND(ROUND(H115,2)*ROUND(G115,3),2)</f>
      </c>
      <c s="33" t="s">
        <v>66</v>
      </c>
      <c r="O115">
        <f>(I115*21)/100</f>
      </c>
      <c t="s">
        <v>33</v>
      </c>
    </row>
    <row r="116" spans="1:5" ht="12.75">
      <c r="A116" s="36" t="s">
        <v>67</v>
      </c>
      <c r="E116" s="37" t="s">
        <v>63</v>
      </c>
    </row>
    <row r="117" spans="1:5" ht="25.5">
      <c r="A117" s="38" t="s">
        <v>68</v>
      </c>
      <c r="E117" s="39" t="s">
        <v>21167</v>
      </c>
    </row>
    <row r="118" spans="1:5" ht="12.75">
      <c r="A118" t="s">
        <v>70</v>
      </c>
      <c r="E118" s="37" t="s">
        <v>982</v>
      </c>
    </row>
    <row r="119" spans="1:16" ht="12.75">
      <c r="A119" s="26" t="s">
        <v>61</v>
      </c>
      <c s="31" t="s">
        <v>151</v>
      </c>
      <c s="31" t="s">
        <v>128</v>
      </c>
      <c s="26" t="s">
        <v>63</v>
      </c>
      <c s="32" t="s">
        <v>129</v>
      </c>
      <c s="33" t="s">
        <v>85</v>
      </c>
      <c s="34">
        <v>3</v>
      </c>
      <c s="35">
        <v>0</v>
      </c>
      <c s="35">
        <f>ROUND(ROUND(H119,2)*ROUND(G119,3),2)</f>
      </c>
      <c s="33" t="s">
        <v>66</v>
      </c>
      <c r="O119">
        <f>(I119*21)/100</f>
      </c>
      <c t="s">
        <v>33</v>
      </c>
    </row>
    <row r="120" spans="1:5" ht="12.75">
      <c r="A120" s="36" t="s">
        <v>67</v>
      </c>
      <c r="E120" s="37" t="s">
        <v>63</v>
      </c>
    </row>
    <row r="121" spans="1:5" ht="12.75">
      <c r="A121" s="38" t="s">
        <v>68</v>
      </c>
      <c r="E121" s="39" t="s">
        <v>21168</v>
      </c>
    </row>
    <row r="122" spans="1:5" ht="12.75">
      <c r="A122" t="s">
        <v>70</v>
      </c>
      <c r="E122" s="37" t="s">
        <v>982</v>
      </c>
    </row>
    <row r="123" spans="1:16" ht="12.75">
      <c r="A123" s="26" t="s">
        <v>61</v>
      </c>
      <c s="31" t="s">
        <v>155</v>
      </c>
      <c s="31" t="s">
        <v>2184</v>
      </c>
      <c s="26" t="s">
        <v>63</v>
      </c>
      <c s="32" t="s">
        <v>2185</v>
      </c>
      <c s="33" t="s">
        <v>85</v>
      </c>
      <c s="34">
        <v>31</v>
      </c>
      <c s="35">
        <v>0</v>
      </c>
      <c s="35">
        <f>ROUND(ROUND(H123,2)*ROUND(G123,3),2)</f>
      </c>
      <c s="33" t="s">
        <v>66</v>
      </c>
      <c r="O123">
        <f>(I123*21)/100</f>
      </c>
      <c t="s">
        <v>33</v>
      </c>
    </row>
    <row r="124" spans="1:5" ht="12.75">
      <c r="A124" s="36" t="s">
        <v>67</v>
      </c>
      <c r="E124" s="37" t="s">
        <v>63</v>
      </c>
    </row>
    <row r="125" spans="1:5" ht="51">
      <c r="A125" s="38" t="s">
        <v>68</v>
      </c>
      <c r="E125" s="39" t="s">
        <v>21169</v>
      </c>
    </row>
    <row r="126" spans="1:5" ht="12.75">
      <c r="A126" t="s">
        <v>70</v>
      </c>
      <c r="E126" s="37" t="s">
        <v>982</v>
      </c>
    </row>
    <row r="127" spans="1:16" ht="25.5">
      <c r="A127" s="26" t="s">
        <v>61</v>
      </c>
      <c s="31" t="s">
        <v>158</v>
      </c>
      <c s="31" t="s">
        <v>21170</v>
      </c>
      <c s="26" t="s">
        <v>63</v>
      </c>
      <c s="32" t="s">
        <v>21171</v>
      </c>
      <c s="33" t="s">
        <v>85</v>
      </c>
      <c s="34">
        <v>28</v>
      </c>
      <c s="35">
        <v>0</v>
      </c>
      <c s="35">
        <f>ROUND(ROUND(H127,2)*ROUND(G127,3),2)</f>
      </c>
      <c s="33" t="s">
        <v>66</v>
      </c>
      <c r="O127">
        <f>(I127*21)/100</f>
      </c>
      <c t="s">
        <v>33</v>
      </c>
    </row>
    <row r="128" spans="1:5" ht="12.75">
      <c r="A128" s="36" t="s">
        <v>67</v>
      </c>
      <c r="E128" s="37" t="s">
        <v>63</v>
      </c>
    </row>
    <row r="129" spans="1:5" ht="12.75">
      <c r="A129" s="38" t="s">
        <v>68</v>
      </c>
      <c r="E129" s="39" t="s">
        <v>21172</v>
      </c>
    </row>
    <row r="130" spans="1:5" ht="12.75">
      <c r="A130" t="s">
        <v>70</v>
      </c>
      <c r="E130" s="37" t="s">
        <v>982</v>
      </c>
    </row>
    <row r="131" spans="1:16" ht="12.75">
      <c r="A131" s="26" t="s">
        <v>61</v>
      </c>
      <c s="31" t="s">
        <v>162</v>
      </c>
      <c s="31" t="s">
        <v>1025</v>
      </c>
      <c s="26" t="s">
        <v>63</v>
      </c>
      <c s="32" t="s">
        <v>1026</v>
      </c>
      <c s="33" t="s">
        <v>81</v>
      </c>
      <c s="34">
        <v>3000</v>
      </c>
      <c s="35">
        <v>0</v>
      </c>
      <c s="35">
        <f>ROUND(ROUND(H131,2)*ROUND(G131,3),2)</f>
      </c>
      <c s="33" t="s">
        <v>66</v>
      </c>
      <c r="O131">
        <f>(I131*21)/100</f>
      </c>
      <c t="s">
        <v>33</v>
      </c>
    </row>
    <row r="132" spans="1:5" ht="12.75">
      <c r="A132" s="36" t="s">
        <v>67</v>
      </c>
      <c r="E132" s="37" t="s">
        <v>63</v>
      </c>
    </row>
    <row r="133" spans="1:5" ht="12.75">
      <c r="A133" s="38" t="s">
        <v>68</v>
      </c>
      <c r="E133" s="39" t="s">
        <v>21173</v>
      </c>
    </row>
    <row r="134" spans="1:5" ht="12.75">
      <c r="A134" t="s">
        <v>70</v>
      </c>
      <c r="E134" s="37" t="s">
        <v>982</v>
      </c>
    </row>
    <row r="135" spans="1:16" ht="12.75">
      <c r="A135" s="26" t="s">
        <v>61</v>
      </c>
      <c s="31" t="s">
        <v>166</v>
      </c>
      <c s="31" t="s">
        <v>2822</v>
      </c>
      <c s="26" t="s">
        <v>63</v>
      </c>
      <c s="32" t="s">
        <v>2823</v>
      </c>
      <c s="33" t="s">
        <v>81</v>
      </c>
      <c s="34">
        <v>2610</v>
      </c>
      <c s="35">
        <v>0</v>
      </c>
      <c s="35">
        <f>ROUND(ROUND(H135,2)*ROUND(G135,3),2)</f>
      </c>
      <c s="33" t="s">
        <v>66</v>
      </c>
      <c r="O135">
        <f>(I135*21)/100</f>
      </c>
      <c t="s">
        <v>33</v>
      </c>
    </row>
    <row r="136" spans="1:5" ht="12.75">
      <c r="A136" s="36" t="s">
        <v>67</v>
      </c>
      <c r="E136" s="37" t="s">
        <v>63</v>
      </c>
    </row>
    <row r="137" spans="1:5" ht="12.75">
      <c r="A137" s="38" t="s">
        <v>68</v>
      </c>
      <c r="E137" s="39" t="s">
        <v>21174</v>
      </c>
    </row>
    <row r="138" spans="1:5" ht="12.75">
      <c r="A138" t="s">
        <v>70</v>
      </c>
      <c r="E138" s="37" t="s">
        <v>982</v>
      </c>
    </row>
    <row r="139" spans="1:16" ht="12.75">
      <c r="A139" s="26" t="s">
        <v>61</v>
      </c>
      <c s="31" t="s">
        <v>170</v>
      </c>
      <c s="31" t="s">
        <v>3246</v>
      </c>
      <c s="26" t="s">
        <v>63</v>
      </c>
      <c s="32" t="s">
        <v>3247</v>
      </c>
      <c s="33" t="s">
        <v>81</v>
      </c>
      <c s="34">
        <v>4500</v>
      </c>
      <c s="35">
        <v>0</v>
      </c>
      <c s="35">
        <f>ROUND(ROUND(H139,2)*ROUND(G139,3),2)</f>
      </c>
      <c s="33" t="s">
        <v>66</v>
      </c>
      <c r="O139">
        <f>(I139*21)/100</f>
      </c>
      <c t="s">
        <v>33</v>
      </c>
    </row>
    <row r="140" spans="1:5" ht="12.75">
      <c r="A140" s="36" t="s">
        <v>67</v>
      </c>
      <c r="E140" s="37" t="s">
        <v>63</v>
      </c>
    </row>
    <row r="141" spans="1:5" ht="12.75">
      <c r="A141" s="38" t="s">
        <v>68</v>
      </c>
      <c r="E141" s="39" t="s">
        <v>21175</v>
      </c>
    </row>
    <row r="142" spans="1:5" ht="12.75">
      <c r="A142" t="s">
        <v>70</v>
      </c>
      <c r="E142" s="37" t="s">
        <v>982</v>
      </c>
    </row>
    <row r="143" spans="1:16" ht="25.5">
      <c r="A143" s="26" t="s">
        <v>61</v>
      </c>
      <c s="31" t="s">
        <v>173</v>
      </c>
      <c s="31" t="s">
        <v>1028</v>
      </c>
      <c s="26" t="s">
        <v>63</v>
      </c>
      <c s="32" t="s">
        <v>1029</v>
      </c>
      <c s="33" t="s">
        <v>85</v>
      </c>
      <c s="34">
        <v>892</v>
      </c>
      <c s="35">
        <v>0</v>
      </c>
      <c s="35">
        <f>ROUND(ROUND(H143,2)*ROUND(G143,3),2)</f>
      </c>
      <c s="33" t="s">
        <v>66</v>
      </c>
      <c r="O143">
        <f>(I143*21)/100</f>
      </c>
      <c t="s">
        <v>33</v>
      </c>
    </row>
    <row r="144" spans="1:5" ht="12.75">
      <c r="A144" s="36" t="s">
        <v>67</v>
      </c>
      <c r="E144" s="37" t="s">
        <v>63</v>
      </c>
    </row>
    <row r="145" spans="1:5" ht="51">
      <c r="A145" s="38" t="s">
        <v>68</v>
      </c>
      <c r="E145" s="39" t="s">
        <v>21176</v>
      </c>
    </row>
    <row r="146" spans="1:5" ht="12.75">
      <c r="A146" t="s">
        <v>70</v>
      </c>
      <c r="E146" s="37" t="s">
        <v>982</v>
      </c>
    </row>
    <row r="147" spans="1:16" ht="25.5">
      <c r="A147" s="26" t="s">
        <v>61</v>
      </c>
      <c s="31" t="s">
        <v>177</v>
      </c>
      <c s="31" t="s">
        <v>1030</v>
      </c>
      <c s="26" t="s">
        <v>63</v>
      </c>
      <c s="32" t="s">
        <v>1031</v>
      </c>
      <c s="33" t="s">
        <v>85</v>
      </c>
      <c s="34">
        <v>50</v>
      </c>
      <c s="35">
        <v>0</v>
      </c>
      <c s="35">
        <f>ROUND(ROUND(H147,2)*ROUND(G147,3),2)</f>
      </c>
      <c s="33" t="s">
        <v>66</v>
      </c>
      <c r="O147">
        <f>(I147*21)/100</f>
      </c>
      <c t="s">
        <v>33</v>
      </c>
    </row>
    <row r="148" spans="1:5" ht="12.75">
      <c r="A148" s="36" t="s">
        <v>67</v>
      </c>
      <c r="E148" s="37" t="s">
        <v>63</v>
      </c>
    </row>
    <row r="149" spans="1:5" ht="12.75">
      <c r="A149" s="38" t="s">
        <v>68</v>
      </c>
      <c r="E149" s="39" t="s">
        <v>21177</v>
      </c>
    </row>
    <row r="150" spans="1:5" ht="12.75">
      <c r="A150" t="s">
        <v>70</v>
      </c>
      <c r="E150" s="37" t="s">
        <v>982</v>
      </c>
    </row>
    <row r="151" spans="1:16" ht="12.75">
      <c r="A151" s="26" t="s">
        <v>61</v>
      </c>
      <c s="31" t="s">
        <v>180</v>
      </c>
      <c s="31" t="s">
        <v>1032</v>
      </c>
      <c s="26" t="s">
        <v>63</v>
      </c>
      <c s="32" t="s">
        <v>1033</v>
      </c>
      <c s="33" t="s">
        <v>81</v>
      </c>
      <c s="34">
        <v>5442</v>
      </c>
      <c s="35">
        <v>0</v>
      </c>
      <c s="35">
        <f>ROUND(ROUND(H151,2)*ROUND(G151,3),2)</f>
      </c>
      <c s="33" t="s">
        <v>66</v>
      </c>
      <c r="O151">
        <f>(I151*21)/100</f>
      </c>
      <c t="s">
        <v>33</v>
      </c>
    </row>
    <row r="152" spans="1:5" ht="12.75">
      <c r="A152" s="36" t="s">
        <v>67</v>
      </c>
      <c r="E152" s="37" t="s">
        <v>63</v>
      </c>
    </row>
    <row r="153" spans="1:5" ht="38.25">
      <c r="A153" s="38" t="s">
        <v>68</v>
      </c>
      <c r="E153" s="39" t="s">
        <v>21178</v>
      </c>
    </row>
    <row r="154" spans="1:5" ht="12.75">
      <c r="A154" t="s">
        <v>70</v>
      </c>
      <c r="E154" s="37" t="s">
        <v>982</v>
      </c>
    </row>
    <row r="155" spans="1:16" ht="12.75">
      <c r="A155" s="26" t="s">
        <v>61</v>
      </c>
      <c s="31" t="s">
        <v>184</v>
      </c>
      <c s="31" t="s">
        <v>1498</v>
      </c>
      <c s="26" t="s">
        <v>63</v>
      </c>
      <c s="32" t="s">
        <v>1499</v>
      </c>
      <c s="33" t="s">
        <v>85</v>
      </c>
      <c s="34">
        <v>72</v>
      </c>
      <c s="35">
        <v>0</v>
      </c>
      <c s="35">
        <f>ROUND(ROUND(H155,2)*ROUND(G155,3),2)</f>
      </c>
      <c s="33" t="s">
        <v>66</v>
      </c>
      <c r="O155">
        <f>(I155*21)/100</f>
      </c>
      <c t="s">
        <v>33</v>
      </c>
    </row>
    <row r="156" spans="1:5" ht="12.75">
      <c r="A156" s="36" t="s">
        <v>67</v>
      </c>
      <c r="E156" s="37" t="s">
        <v>63</v>
      </c>
    </row>
    <row r="157" spans="1:5" ht="12.75">
      <c r="A157" s="38" t="s">
        <v>68</v>
      </c>
      <c r="E157" s="39" t="s">
        <v>21179</v>
      </c>
    </row>
    <row r="158" spans="1:5" ht="12.75">
      <c r="A158" t="s">
        <v>70</v>
      </c>
      <c r="E158" s="37" t="s">
        <v>982</v>
      </c>
    </row>
    <row r="159" spans="1:16" ht="12.75">
      <c r="A159" s="26" t="s">
        <v>61</v>
      </c>
      <c s="31" t="s">
        <v>188</v>
      </c>
      <c s="31" t="s">
        <v>21063</v>
      </c>
      <c s="26" t="s">
        <v>63</v>
      </c>
      <c s="32" t="s">
        <v>21180</v>
      </c>
      <c s="33" t="s">
        <v>85</v>
      </c>
      <c s="34">
        <v>24</v>
      </c>
      <c s="35">
        <v>0</v>
      </c>
      <c s="35">
        <f>ROUND(ROUND(H159,2)*ROUND(G159,3),2)</f>
      </c>
      <c s="33" t="s">
        <v>66</v>
      </c>
      <c r="O159">
        <f>(I159*21)/100</f>
      </c>
      <c t="s">
        <v>33</v>
      </c>
    </row>
    <row r="160" spans="1:5" ht="12.75">
      <c r="A160" s="36" t="s">
        <v>67</v>
      </c>
      <c r="E160" s="37" t="s">
        <v>63</v>
      </c>
    </row>
    <row r="161" spans="1:5" ht="38.25">
      <c r="A161" s="38" t="s">
        <v>68</v>
      </c>
      <c r="E161" s="39" t="s">
        <v>21181</v>
      </c>
    </row>
    <row r="162" spans="1:5" ht="12.75">
      <c r="A162" t="s">
        <v>70</v>
      </c>
      <c r="E162" s="37" t="s">
        <v>982</v>
      </c>
    </row>
    <row r="163" spans="1:16" ht="12.75">
      <c r="A163" s="26" t="s">
        <v>61</v>
      </c>
      <c s="31" t="s">
        <v>191</v>
      </c>
      <c s="31" t="s">
        <v>21182</v>
      </c>
      <c s="26" t="s">
        <v>63</v>
      </c>
      <c s="32" t="s">
        <v>21183</v>
      </c>
      <c s="33" t="s">
        <v>85</v>
      </c>
      <c s="34">
        <v>24</v>
      </c>
      <c s="35">
        <v>0</v>
      </c>
      <c s="35">
        <f>ROUND(ROUND(H163,2)*ROUND(G163,3),2)</f>
      </c>
      <c s="33" t="s">
        <v>66</v>
      </c>
      <c r="O163">
        <f>(I163*21)/100</f>
      </c>
      <c t="s">
        <v>33</v>
      </c>
    </row>
    <row r="164" spans="1:5" ht="12.75">
      <c r="A164" s="36" t="s">
        <v>67</v>
      </c>
      <c r="E164" s="37" t="s">
        <v>63</v>
      </c>
    </row>
    <row r="165" spans="1:5" ht="12.75">
      <c r="A165" s="38" t="s">
        <v>68</v>
      </c>
      <c r="E165" s="39" t="s">
        <v>21184</v>
      </c>
    </row>
    <row r="166" spans="1:5" ht="12.75">
      <c r="A166" t="s">
        <v>70</v>
      </c>
      <c r="E166" s="37" t="s">
        <v>982</v>
      </c>
    </row>
    <row r="167" spans="1:16" ht="25.5">
      <c r="A167" s="26" t="s">
        <v>61</v>
      </c>
      <c s="31" t="s">
        <v>194</v>
      </c>
      <c s="31" t="s">
        <v>21185</v>
      </c>
      <c s="26" t="s">
        <v>63</v>
      </c>
      <c s="32" t="s">
        <v>21186</v>
      </c>
      <c s="33" t="s">
        <v>85</v>
      </c>
      <c s="34">
        <v>20</v>
      </c>
      <c s="35">
        <v>0</v>
      </c>
      <c s="35">
        <f>ROUND(ROUND(H167,2)*ROUND(G167,3),2)</f>
      </c>
      <c s="33" t="s">
        <v>66</v>
      </c>
      <c r="O167">
        <f>(I167*21)/100</f>
      </c>
      <c t="s">
        <v>33</v>
      </c>
    </row>
    <row r="168" spans="1:5" ht="12.75">
      <c r="A168" s="36" t="s">
        <v>67</v>
      </c>
      <c r="E168" s="37" t="s">
        <v>63</v>
      </c>
    </row>
    <row r="169" spans="1:5" ht="25.5">
      <c r="A169" s="38" t="s">
        <v>68</v>
      </c>
      <c r="E169" s="39" t="s">
        <v>21187</v>
      </c>
    </row>
    <row r="170" spans="1:5" ht="12.75">
      <c r="A170" t="s">
        <v>70</v>
      </c>
      <c r="E170" s="37" t="s">
        <v>982</v>
      </c>
    </row>
    <row r="171" spans="1:16" ht="12.75">
      <c r="A171" s="26" t="s">
        <v>61</v>
      </c>
      <c s="31" t="s">
        <v>198</v>
      </c>
      <c s="31" t="s">
        <v>21069</v>
      </c>
      <c s="26" t="s">
        <v>63</v>
      </c>
      <c s="32" t="s">
        <v>21188</v>
      </c>
      <c s="33" t="s">
        <v>85</v>
      </c>
      <c s="34">
        <v>1</v>
      </c>
      <c s="35">
        <v>0</v>
      </c>
      <c s="35">
        <f>ROUND(ROUND(H171,2)*ROUND(G171,3),2)</f>
      </c>
      <c s="33" t="s">
        <v>66</v>
      </c>
      <c r="O171">
        <f>(I171*21)/100</f>
      </c>
      <c t="s">
        <v>33</v>
      </c>
    </row>
    <row r="172" spans="1:5" ht="12.75">
      <c r="A172" s="36" t="s">
        <v>67</v>
      </c>
      <c r="E172" s="37" t="s">
        <v>63</v>
      </c>
    </row>
    <row r="173" spans="1:5" ht="25.5">
      <c r="A173" s="38" t="s">
        <v>68</v>
      </c>
      <c r="E173" s="39" t="s">
        <v>21189</v>
      </c>
    </row>
    <row r="174" spans="1:5" ht="12.75">
      <c r="A174" t="s">
        <v>70</v>
      </c>
      <c r="E174" s="37" t="s">
        <v>982</v>
      </c>
    </row>
    <row r="175" spans="1:16" ht="25.5">
      <c r="A175" s="26" t="s">
        <v>61</v>
      </c>
      <c s="31" t="s">
        <v>202</v>
      </c>
      <c s="31" t="s">
        <v>21190</v>
      </c>
      <c s="26" t="s">
        <v>63</v>
      </c>
      <c s="32" t="s">
        <v>21191</v>
      </c>
      <c s="33" t="s">
        <v>85</v>
      </c>
      <c s="34">
        <v>16</v>
      </c>
      <c s="35">
        <v>0</v>
      </c>
      <c s="35">
        <f>ROUND(ROUND(H175,2)*ROUND(G175,3),2)</f>
      </c>
      <c s="33" t="s">
        <v>66</v>
      </c>
      <c r="O175">
        <f>(I175*21)/100</f>
      </c>
      <c t="s">
        <v>33</v>
      </c>
    </row>
    <row r="176" spans="1:5" ht="12.75">
      <c r="A176" s="36" t="s">
        <v>67</v>
      </c>
      <c r="E176" s="37" t="s">
        <v>63</v>
      </c>
    </row>
    <row r="177" spans="1:5" ht="12.75">
      <c r="A177" s="38" t="s">
        <v>68</v>
      </c>
      <c r="E177" s="39" t="s">
        <v>21192</v>
      </c>
    </row>
    <row r="178" spans="1:5" ht="12.75">
      <c r="A178" t="s">
        <v>70</v>
      </c>
      <c r="E178" s="37" t="s">
        <v>982</v>
      </c>
    </row>
    <row r="179" spans="1:16" ht="25.5">
      <c r="A179" s="26" t="s">
        <v>61</v>
      </c>
      <c s="31" t="s">
        <v>206</v>
      </c>
      <c s="31" t="s">
        <v>21078</v>
      </c>
      <c s="26" t="s">
        <v>63</v>
      </c>
      <c s="32" t="s">
        <v>21079</v>
      </c>
      <c s="33" t="s">
        <v>85</v>
      </c>
      <c s="34">
        <v>32</v>
      </c>
      <c s="35">
        <v>0</v>
      </c>
      <c s="35">
        <f>ROUND(ROUND(H179,2)*ROUND(G179,3),2)</f>
      </c>
      <c s="33" t="s">
        <v>66</v>
      </c>
      <c r="O179">
        <f>(I179*21)/100</f>
      </c>
      <c t="s">
        <v>33</v>
      </c>
    </row>
    <row r="180" spans="1:5" ht="12.75">
      <c r="A180" s="36" t="s">
        <v>67</v>
      </c>
      <c r="E180" s="37" t="s">
        <v>63</v>
      </c>
    </row>
    <row r="181" spans="1:5" ht="51">
      <c r="A181" s="38" t="s">
        <v>68</v>
      </c>
      <c r="E181" s="39" t="s">
        <v>21193</v>
      </c>
    </row>
    <row r="182" spans="1:5" ht="12.75">
      <c r="A182" t="s">
        <v>70</v>
      </c>
      <c r="E182" s="37" t="s">
        <v>982</v>
      </c>
    </row>
    <row r="183" spans="1:16" ht="12.75">
      <c r="A183" s="26" t="s">
        <v>61</v>
      </c>
      <c s="31" t="s">
        <v>210</v>
      </c>
      <c s="31" t="s">
        <v>21081</v>
      </c>
      <c s="26" t="s">
        <v>63</v>
      </c>
      <c s="32" t="s">
        <v>21082</v>
      </c>
      <c s="33" t="s">
        <v>85</v>
      </c>
      <c s="34">
        <v>8</v>
      </c>
      <c s="35">
        <v>0</v>
      </c>
      <c s="35">
        <f>ROUND(ROUND(H183,2)*ROUND(G183,3),2)</f>
      </c>
      <c s="33" t="s">
        <v>66</v>
      </c>
      <c r="O183">
        <f>(I183*21)/100</f>
      </c>
      <c t="s">
        <v>33</v>
      </c>
    </row>
    <row r="184" spans="1:5" ht="12.75">
      <c r="A184" s="36" t="s">
        <v>67</v>
      </c>
      <c r="E184" s="37" t="s">
        <v>63</v>
      </c>
    </row>
    <row r="185" spans="1:5" ht="76.5">
      <c r="A185" s="38" t="s">
        <v>68</v>
      </c>
      <c r="E185" s="39" t="s">
        <v>21194</v>
      </c>
    </row>
    <row r="186" spans="1:5" ht="12.75">
      <c r="A186" t="s">
        <v>70</v>
      </c>
      <c r="E186" s="37" t="s">
        <v>982</v>
      </c>
    </row>
    <row r="187" spans="1:16" ht="25.5">
      <c r="A187" s="26" t="s">
        <v>61</v>
      </c>
      <c s="31" t="s">
        <v>214</v>
      </c>
      <c s="31" t="s">
        <v>21195</v>
      </c>
      <c s="26" t="s">
        <v>63</v>
      </c>
      <c s="32" t="s">
        <v>21196</v>
      </c>
      <c s="33" t="s">
        <v>85</v>
      </c>
      <c s="34">
        <v>204</v>
      </c>
      <c s="35">
        <v>0</v>
      </c>
      <c s="35">
        <f>ROUND(ROUND(H187,2)*ROUND(G187,3),2)</f>
      </c>
      <c s="33" t="s">
        <v>66</v>
      </c>
      <c r="O187">
        <f>(I187*21)/100</f>
      </c>
      <c t="s">
        <v>33</v>
      </c>
    </row>
    <row r="188" spans="1:5" ht="12.75">
      <c r="A188" s="36" t="s">
        <v>67</v>
      </c>
      <c r="E188" s="37" t="s">
        <v>63</v>
      </c>
    </row>
    <row r="189" spans="1:5" ht="12.75">
      <c r="A189" s="38" t="s">
        <v>68</v>
      </c>
      <c r="E189" s="39" t="s">
        <v>21197</v>
      </c>
    </row>
    <row r="190" spans="1:5" ht="12.75">
      <c r="A190" t="s">
        <v>70</v>
      </c>
      <c r="E190" s="37" t="s">
        <v>982</v>
      </c>
    </row>
    <row r="191" spans="1:16" ht="25.5">
      <c r="A191" s="26" t="s">
        <v>61</v>
      </c>
      <c s="31" t="s">
        <v>217</v>
      </c>
      <c s="31" t="s">
        <v>21198</v>
      </c>
      <c s="26" t="s">
        <v>63</v>
      </c>
      <c s="32" t="s">
        <v>21199</v>
      </c>
      <c s="33" t="s">
        <v>85</v>
      </c>
      <c s="34">
        <v>40</v>
      </c>
      <c s="35">
        <v>0</v>
      </c>
      <c s="35">
        <f>ROUND(ROUND(H191,2)*ROUND(G191,3),2)</f>
      </c>
      <c s="33" t="s">
        <v>66</v>
      </c>
      <c r="O191">
        <f>(I191*21)/100</f>
      </c>
      <c t="s">
        <v>33</v>
      </c>
    </row>
    <row r="192" spans="1:5" ht="12.75">
      <c r="A192" s="36" t="s">
        <v>67</v>
      </c>
      <c r="E192" s="37" t="s">
        <v>63</v>
      </c>
    </row>
    <row r="193" spans="1:5" ht="12.75">
      <c r="A193" s="38" t="s">
        <v>68</v>
      </c>
      <c r="E193" s="39" t="s">
        <v>21200</v>
      </c>
    </row>
    <row r="194" spans="1:5" ht="12.75">
      <c r="A194" t="s">
        <v>70</v>
      </c>
      <c r="E194" s="37" t="s">
        <v>982</v>
      </c>
    </row>
    <row r="195" spans="1:16" ht="25.5">
      <c r="A195" s="26" t="s">
        <v>61</v>
      </c>
      <c s="31" t="s">
        <v>220</v>
      </c>
      <c s="31" t="s">
        <v>21201</v>
      </c>
      <c s="26" t="s">
        <v>63</v>
      </c>
      <c s="32" t="s">
        <v>21202</v>
      </c>
      <c s="33" t="s">
        <v>85</v>
      </c>
      <c s="34">
        <v>32</v>
      </c>
      <c s="35">
        <v>0</v>
      </c>
      <c s="35">
        <f>ROUND(ROUND(H195,2)*ROUND(G195,3),2)</f>
      </c>
      <c s="33" t="s">
        <v>66</v>
      </c>
      <c r="O195">
        <f>(I195*21)/100</f>
      </c>
      <c t="s">
        <v>33</v>
      </c>
    </row>
    <row r="196" spans="1:5" ht="12.75">
      <c r="A196" s="36" t="s">
        <v>67</v>
      </c>
      <c r="E196" s="37" t="s">
        <v>63</v>
      </c>
    </row>
    <row r="197" spans="1:5" ht="25.5">
      <c r="A197" s="38" t="s">
        <v>68</v>
      </c>
      <c r="E197" s="39" t="s">
        <v>21203</v>
      </c>
    </row>
    <row r="198" spans="1:5" ht="12.75">
      <c r="A198" t="s">
        <v>70</v>
      </c>
      <c r="E198" s="37" t="s">
        <v>982</v>
      </c>
    </row>
    <row r="199" spans="1:16" ht="25.5">
      <c r="A199" s="26" t="s">
        <v>61</v>
      </c>
      <c s="31" t="s">
        <v>223</v>
      </c>
      <c s="31" t="s">
        <v>21204</v>
      </c>
      <c s="26" t="s">
        <v>63</v>
      </c>
      <c s="32" t="s">
        <v>21205</v>
      </c>
      <c s="33" t="s">
        <v>85</v>
      </c>
      <c s="34">
        <v>172</v>
      </c>
      <c s="35">
        <v>0</v>
      </c>
      <c s="35">
        <f>ROUND(ROUND(H199,2)*ROUND(G199,3),2)</f>
      </c>
      <c s="33" t="s">
        <v>66</v>
      </c>
      <c r="O199">
        <f>(I199*21)/100</f>
      </c>
      <c t="s">
        <v>33</v>
      </c>
    </row>
    <row r="200" spans="1:5" ht="12.75">
      <c r="A200" s="36" t="s">
        <v>67</v>
      </c>
      <c r="E200" s="37" t="s">
        <v>63</v>
      </c>
    </row>
    <row r="201" spans="1:5" ht="51">
      <c r="A201" s="38" t="s">
        <v>68</v>
      </c>
      <c r="E201" s="39" t="s">
        <v>21206</v>
      </c>
    </row>
    <row r="202" spans="1:5" ht="12.75">
      <c r="A202" t="s">
        <v>70</v>
      </c>
      <c r="E202" s="37" t="s">
        <v>982</v>
      </c>
    </row>
    <row r="203" spans="1:16" ht="25.5">
      <c r="A203" s="26" t="s">
        <v>61</v>
      </c>
      <c s="31" t="s">
        <v>226</v>
      </c>
      <c s="31" t="s">
        <v>20845</v>
      </c>
      <c s="26" t="s">
        <v>63</v>
      </c>
      <c s="32" t="s">
        <v>20846</v>
      </c>
      <c s="33" t="s">
        <v>85</v>
      </c>
      <c s="34">
        <v>16</v>
      </c>
      <c s="35">
        <v>0</v>
      </c>
      <c s="35">
        <f>ROUND(ROUND(H203,2)*ROUND(G203,3),2)</f>
      </c>
      <c s="33" t="s">
        <v>66</v>
      </c>
      <c r="O203">
        <f>(I203*21)/100</f>
      </c>
      <c t="s">
        <v>33</v>
      </c>
    </row>
    <row r="204" spans="1:5" ht="12.75">
      <c r="A204" s="36" t="s">
        <v>67</v>
      </c>
      <c r="E204" s="37" t="s">
        <v>63</v>
      </c>
    </row>
    <row r="205" spans="1:5" ht="25.5">
      <c r="A205" s="38" t="s">
        <v>68</v>
      </c>
      <c r="E205" s="39" t="s">
        <v>21207</v>
      </c>
    </row>
    <row r="206" spans="1:5" ht="12.75">
      <c r="A206" t="s">
        <v>70</v>
      </c>
      <c r="E206" s="37" t="s">
        <v>982</v>
      </c>
    </row>
    <row r="207" spans="1:18" ht="12.75" customHeight="1">
      <c r="A207" s="6" t="s">
        <v>58</v>
      </c>
      <c s="6"/>
      <c s="42" t="s">
        <v>2207</v>
      </c>
      <c s="6"/>
      <c s="29" t="s">
        <v>21208</v>
      </c>
      <c s="6"/>
      <c s="6"/>
      <c s="6"/>
      <c s="43">
        <f>0+Q207</f>
      </c>
      <c s="6"/>
      <c r="O207">
        <f>0+R207</f>
      </c>
      <c r="Q207">
        <f>0+I208+I212+I216+I220+I224+I228+I232+I236+I240+I244+I248</f>
      </c>
      <c>
        <f>0+O208+O212+O216+O220+O224+O228+O232+O236+O240+O244+O248</f>
      </c>
    </row>
    <row r="208" spans="1:16" ht="25.5">
      <c r="A208" s="26" t="s">
        <v>61</v>
      </c>
      <c s="31" t="s">
        <v>230</v>
      </c>
      <c s="31" t="s">
        <v>1508</v>
      </c>
      <c s="26" t="s">
        <v>63</v>
      </c>
      <c s="32" t="s">
        <v>21209</v>
      </c>
      <c s="33" t="s">
        <v>85</v>
      </c>
      <c s="34">
        <v>10</v>
      </c>
      <c s="35">
        <v>0</v>
      </c>
      <c s="35">
        <f>ROUND(ROUND(H208,2)*ROUND(G208,3),2)</f>
      </c>
      <c s="33" t="s">
        <v>66</v>
      </c>
      <c r="O208">
        <f>(I208*21)/100</f>
      </c>
      <c t="s">
        <v>33</v>
      </c>
    </row>
    <row r="209" spans="1:5" ht="12.75">
      <c r="A209" s="36" t="s">
        <v>67</v>
      </c>
      <c r="E209" s="37" t="s">
        <v>63</v>
      </c>
    </row>
    <row r="210" spans="1:5" ht="12.75">
      <c r="A210" s="38" t="s">
        <v>68</v>
      </c>
      <c r="E210" s="39" t="s">
        <v>21210</v>
      </c>
    </row>
    <row r="211" spans="1:5" ht="12.75">
      <c r="A211" t="s">
        <v>70</v>
      </c>
      <c r="E211" s="37" t="s">
        <v>982</v>
      </c>
    </row>
    <row r="212" spans="1:16" ht="38.25">
      <c r="A212" s="26" t="s">
        <v>61</v>
      </c>
      <c s="31" t="s">
        <v>234</v>
      </c>
      <c s="31" t="s">
        <v>1510</v>
      </c>
      <c s="26" t="s">
        <v>63</v>
      </c>
      <c s="32" t="s">
        <v>21211</v>
      </c>
      <c s="33" t="s">
        <v>85</v>
      </c>
      <c s="34">
        <v>2</v>
      </c>
      <c s="35">
        <v>0</v>
      </c>
      <c s="35">
        <f>ROUND(ROUND(H212,2)*ROUND(G212,3),2)</f>
      </c>
      <c s="33" t="s">
        <v>66</v>
      </c>
      <c r="O212">
        <f>(I212*21)/100</f>
      </c>
      <c t="s">
        <v>33</v>
      </c>
    </row>
    <row r="213" spans="1:5" ht="12.75">
      <c r="A213" s="36" t="s">
        <v>67</v>
      </c>
      <c r="E213" s="37" t="s">
        <v>63</v>
      </c>
    </row>
    <row r="214" spans="1:5" ht="12.75">
      <c r="A214" s="38" t="s">
        <v>68</v>
      </c>
      <c r="E214" s="39" t="s">
        <v>21212</v>
      </c>
    </row>
    <row r="215" spans="1:5" ht="12.75">
      <c r="A215" t="s">
        <v>70</v>
      </c>
      <c r="E215" s="37" t="s">
        <v>982</v>
      </c>
    </row>
    <row r="216" spans="1:16" ht="25.5">
      <c r="A216" s="26" t="s">
        <v>61</v>
      </c>
      <c s="31" t="s">
        <v>238</v>
      </c>
      <c s="31" t="s">
        <v>1646</v>
      </c>
      <c s="26" t="s">
        <v>63</v>
      </c>
      <c s="32" t="s">
        <v>1647</v>
      </c>
      <c s="33" t="s">
        <v>85</v>
      </c>
      <c s="34">
        <v>1</v>
      </c>
      <c s="35">
        <v>0</v>
      </c>
      <c s="35">
        <f>ROUND(ROUND(H216,2)*ROUND(G216,3),2)</f>
      </c>
      <c s="33" t="s">
        <v>66</v>
      </c>
      <c r="O216">
        <f>(I216*21)/100</f>
      </c>
      <c t="s">
        <v>33</v>
      </c>
    </row>
    <row r="217" spans="1:5" ht="12.75">
      <c r="A217" s="36" t="s">
        <v>67</v>
      </c>
      <c r="E217" s="37" t="s">
        <v>63</v>
      </c>
    </row>
    <row r="218" spans="1:5" ht="12.75">
      <c r="A218" s="38" t="s">
        <v>68</v>
      </c>
      <c r="E218" s="39" t="s">
        <v>21213</v>
      </c>
    </row>
    <row r="219" spans="1:5" ht="12.75">
      <c r="A219" t="s">
        <v>70</v>
      </c>
      <c r="E219" s="37" t="s">
        <v>982</v>
      </c>
    </row>
    <row r="220" spans="1:16" ht="12.75">
      <c r="A220" s="26" t="s">
        <v>61</v>
      </c>
      <c s="31" t="s">
        <v>242</v>
      </c>
      <c s="31" t="s">
        <v>21214</v>
      </c>
      <c s="26" t="s">
        <v>63</v>
      </c>
      <c s="32" t="s">
        <v>21215</v>
      </c>
      <c s="33" t="s">
        <v>85</v>
      </c>
      <c s="34">
        <v>12</v>
      </c>
      <c s="35">
        <v>0</v>
      </c>
      <c s="35">
        <f>ROUND(ROUND(H220,2)*ROUND(G220,3),2)</f>
      </c>
      <c s="33" t="s">
        <v>66</v>
      </c>
      <c r="O220">
        <f>(I220*21)/100</f>
      </c>
      <c t="s">
        <v>33</v>
      </c>
    </row>
    <row r="221" spans="1:5" ht="12.75">
      <c r="A221" s="36" t="s">
        <v>67</v>
      </c>
      <c r="E221" s="37" t="s">
        <v>63</v>
      </c>
    </row>
    <row r="222" spans="1:5" ht="12.75">
      <c r="A222" s="38" t="s">
        <v>68</v>
      </c>
      <c r="E222" s="39" t="s">
        <v>21216</v>
      </c>
    </row>
    <row r="223" spans="1:5" ht="12.75">
      <c r="A223" t="s">
        <v>70</v>
      </c>
      <c r="E223" s="37" t="s">
        <v>982</v>
      </c>
    </row>
    <row r="224" spans="1:16" ht="12.75">
      <c r="A224" s="26" t="s">
        <v>61</v>
      </c>
      <c s="31" t="s">
        <v>247</v>
      </c>
      <c s="31" t="s">
        <v>1036</v>
      </c>
      <c s="26" t="s">
        <v>63</v>
      </c>
      <c s="32" t="s">
        <v>1037</v>
      </c>
      <c s="33" t="s">
        <v>85</v>
      </c>
      <c s="34">
        <v>35</v>
      </c>
      <c s="35">
        <v>0</v>
      </c>
      <c s="35">
        <f>ROUND(ROUND(H224,2)*ROUND(G224,3),2)</f>
      </c>
      <c s="33" t="s">
        <v>66</v>
      </c>
      <c r="O224">
        <f>(I224*21)/100</f>
      </c>
      <c t="s">
        <v>33</v>
      </c>
    </row>
    <row r="225" spans="1:5" ht="12.75">
      <c r="A225" s="36" t="s">
        <v>67</v>
      </c>
      <c r="E225" s="37" t="s">
        <v>63</v>
      </c>
    </row>
    <row r="226" spans="1:5" ht="12.75">
      <c r="A226" s="38" t="s">
        <v>68</v>
      </c>
      <c r="E226" s="39" t="s">
        <v>21217</v>
      </c>
    </row>
    <row r="227" spans="1:5" ht="12.75">
      <c r="A227" t="s">
        <v>70</v>
      </c>
      <c r="E227" s="37" t="s">
        <v>982</v>
      </c>
    </row>
    <row r="228" spans="1:16" ht="12.75">
      <c r="A228" s="26" t="s">
        <v>61</v>
      </c>
      <c s="31" t="s">
        <v>251</v>
      </c>
      <c s="31" t="s">
        <v>21218</v>
      </c>
      <c s="26" t="s">
        <v>63</v>
      </c>
      <c s="32" t="s">
        <v>21219</v>
      </c>
      <c s="33" t="s">
        <v>85</v>
      </c>
      <c s="34">
        <v>1</v>
      </c>
      <c s="35">
        <v>0</v>
      </c>
      <c s="35">
        <f>ROUND(ROUND(H228,2)*ROUND(G228,3),2)</f>
      </c>
      <c s="33" t="s">
        <v>66</v>
      </c>
      <c r="O228">
        <f>(I228*21)/100</f>
      </c>
      <c t="s">
        <v>33</v>
      </c>
    </row>
    <row r="229" spans="1:5" ht="12.75">
      <c r="A229" s="36" t="s">
        <v>67</v>
      </c>
      <c r="E229" s="37" t="s">
        <v>63</v>
      </c>
    </row>
    <row r="230" spans="1:5" ht="12.75">
      <c r="A230" s="38" t="s">
        <v>68</v>
      </c>
      <c r="E230" s="39" t="s">
        <v>21213</v>
      </c>
    </row>
    <row r="231" spans="1:5" ht="12.75">
      <c r="A231" t="s">
        <v>70</v>
      </c>
      <c r="E231" s="37" t="s">
        <v>982</v>
      </c>
    </row>
    <row r="232" spans="1:16" ht="12.75">
      <c r="A232" s="26" t="s">
        <v>61</v>
      </c>
      <c s="31" t="s">
        <v>255</v>
      </c>
      <c s="31" t="s">
        <v>1040</v>
      </c>
      <c s="26" t="s">
        <v>63</v>
      </c>
      <c s="32" t="s">
        <v>1041</v>
      </c>
      <c s="33" t="s">
        <v>663</v>
      </c>
      <c s="34">
        <v>48</v>
      </c>
      <c s="35">
        <v>0</v>
      </c>
      <c s="35">
        <f>ROUND(ROUND(H232,2)*ROUND(G232,3),2)</f>
      </c>
      <c s="33" t="s">
        <v>66</v>
      </c>
      <c r="O232">
        <f>(I232*21)/100</f>
      </c>
      <c t="s">
        <v>33</v>
      </c>
    </row>
    <row r="233" spans="1:5" ht="12.75">
      <c r="A233" s="36" t="s">
        <v>67</v>
      </c>
      <c r="E233" s="37" t="s">
        <v>63</v>
      </c>
    </row>
    <row r="234" spans="1:5" ht="12.75">
      <c r="A234" s="38" t="s">
        <v>68</v>
      </c>
      <c r="E234" s="39" t="s">
        <v>21220</v>
      </c>
    </row>
    <row r="235" spans="1:5" ht="12.75">
      <c r="A235" t="s">
        <v>70</v>
      </c>
      <c r="E235" s="37" t="s">
        <v>982</v>
      </c>
    </row>
    <row r="236" spans="1:16" ht="12.75">
      <c r="A236" s="26" t="s">
        <v>61</v>
      </c>
      <c s="31" t="s">
        <v>259</v>
      </c>
      <c s="31" t="s">
        <v>1042</v>
      </c>
      <c s="26" t="s">
        <v>63</v>
      </c>
      <c s="32" t="s">
        <v>1043</v>
      </c>
      <c s="33" t="s">
        <v>663</v>
      </c>
      <c s="34">
        <v>48</v>
      </c>
      <c s="35">
        <v>0</v>
      </c>
      <c s="35">
        <f>ROUND(ROUND(H236,2)*ROUND(G236,3),2)</f>
      </c>
      <c s="33" t="s">
        <v>66</v>
      </c>
      <c r="O236">
        <f>(I236*21)/100</f>
      </c>
      <c t="s">
        <v>33</v>
      </c>
    </row>
    <row r="237" spans="1:5" ht="12.75">
      <c r="A237" s="36" t="s">
        <v>67</v>
      </c>
      <c r="E237" s="37" t="s">
        <v>63</v>
      </c>
    </row>
    <row r="238" spans="1:5" ht="12.75">
      <c r="A238" s="38" t="s">
        <v>68</v>
      </c>
      <c r="E238" s="39" t="s">
        <v>21220</v>
      </c>
    </row>
    <row r="239" spans="1:5" ht="12.75">
      <c r="A239" t="s">
        <v>70</v>
      </c>
      <c r="E239" s="37" t="s">
        <v>982</v>
      </c>
    </row>
    <row r="240" spans="1:16" ht="12.75">
      <c r="A240" s="26" t="s">
        <v>61</v>
      </c>
      <c s="31" t="s">
        <v>263</v>
      </c>
      <c s="31" t="s">
        <v>1044</v>
      </c>
      <c s="26" t="s">
        <v>63</v>
      </c>
      <c s="32" t="s">
        <v>1045</v>
      </c>
      <c s="33" t="s">
        <v>663</v>
      </c>
      <c s="34">
        <v>48</v>
      </c>
      <c s="35">
        <v>0</v>
      </c>
      <c s="35">
        <f>ROUND(ROUND(H240,2)*ROUND(G240,3),2)</f>
      </c>
      <c s="33" t="s">
        <v>66</v>
      </c>
      <c r="O240">
        <f>(I240*21)/100</f>
      </c>
      <c t="s">
        <v>33</v>
      </c>
    </row>
    <row r="241" spans="1:5" ht="12.75">
      <c r="A241" s="36" t="s">
        <v>67</v>
      </c>
      <c r="E241" s="37" t="s">
        <v>63</v>
      </c>
    </row>
    <row r="242" spans="1:5" ht="12.75">
      <c r="A242" s="38" t="s">
        <v>68</v>
      </c>
      <c r="E242" s="39" t="s">
        <v>21220</v>
      </c>
    </row>
    <row r="243" spans="1:5" ht="12.75">
      <c r="A243" t="s">
        <v>70</v>
      </c>
      <c r="E243" s="37" t="s">
        <v>982</v>
      </c>
    </row>
    <row r="244" spans="1:16" ht="12.75">
      <c r="A244" s="26" t="s">
        <v>61</v>
      </c>
      <c s="31" t="s">
        <v>267</v>
      </c>
      <c s="31" t="s">
        <v>3302</v>
      </c>
      <c s="26" t="s">
        <v>63</v>
      </c>
      <c s="32" t="s">
        <v>3303</v>
      </c>
      <c s="33" t="s">
        <v>663</v>
      </c>
      <c s="34">
        <v>48</v>
      </c>
      <c s="35">
        <v>0</v>
      </c>
      <c s="35">
        <f>ROUND(ROUND(H244,2)*ROUND(G244,3),2)</f>
      </c>
      <c s="33" t="s">
        <v>66</v>
      </c>
      <c r="O244">
        <f>(I244*21)/100</f>
      </c>
      <c t="s">
        <v>33</v>
      </c>
    </row>
    <row r="245" spans="1:5" ht="12.75">
      <c r="A245" s="36" t="s">
        <v>67</v>
      </c>
      <c r="E245" s="37" t="s">
        <v>63</v>
      </c>
    </row>
    <row r="246" spans="1:5" ht="12.75">
      <c r="A246" s="38" t="s">
        <v>68</v>
      </c>
      <c r="E246" s="39" t="s">
        <v>21220</v>
      </c>
    </row>
    <row r="247" spans="1:5" ht="12.75">
      <c r="A247" t="s">
        <v>70</v>
      </c>
      <c r="E247" s="37" t="s">
        <v>982</v>
      </c>
    </row>
    <row r="248" spans="1:16" ht="12.75">
      <c r="A248" s="26" t="s">
        <v>61</v>
      </c>
      <c s="31" t="s">
        <v>271</v>
      </c>
      <c s="31" t="s">
        <v>21221</v>
      </c>
      <c s="26" t="s">
        <v>63</v>
      </c>
      <c s="32" t="s">
        <v>21222</v>
      </c>
      <c s="33" t="s">
        <v>663</v>
      </c>
      <c s="34">
        <v>48</v>
      </c>
      <c s="35">
        <v>0</v>
      </c>
      <c s="35">
        <f>ROUND(ROUND(H248,2)*ROUND(G248,3),2)</f>
      </c>
      <c s="33" t="s">
        <v>66</v>
      </c>
      <c r="O248">
        <f>(I248*21)/100</f>
      </c>
      <c t="s">
        <v>33</v>
      </c>
    </row>
    <row r="249" spans="1:5" ht="12.75">
      <c r="A249" s="36" t="s">
        <v>67</v>
      </c>
      <c r="E249" s="37" t="s">
        <v>63</v>
      </c>
    </row>
    <row r="250" spans="1:5" ht="12.75">
      <c r="A250" s="38" t="s">
        <v>68</v>
      </c>
      <c r="E250" s="39" t="s">
        <v>21220</v>
      </c>
    </row>
    <row r="251" spans="1:5" ht="12.75">
      <c r="A251" t="s">
        <v>70</v>
      </c>
      <c r="E251"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0+O11+O16+O73+O226</f>
      </c>
      <c t="s">
        <v>32</v>
      </c>
    </row>
    <row r="3" spans="1:16" ht="15" customHeight="1">
      <c r="A3" t="s">
        <v>12</v>
      </c>
      <c s="12" t="s">
        <v>14</v>
      </c>
      <c s="13" t="s">
        <v>15</v>
      </c>
      <c s="1"/>
      <c s="14" t="s">
        <v>16</v>
      </c>
      <c s="1"/>
      <c s="9"/>
      <c s="8" t="s">
        <v>21223</v>
      </c>
      <c s="40">
        <f>0+I11+I16+I73+I226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21223</v>
      </c>
      <c s="6"/>
      <c s="18" t="s">
        <v>21224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f>
      </c>
      <c>
        <f>0+O12</f>
      </c>
    </row>
    <row r="12" spans="1:16" ht="25.5">
      <c r="A12" s="26" t="s">
        <v>61</v>
      </c>
      <c s="31" t="s">
        <v>294</v>
      </c>
      <c s="31" t="s">
        <v>753</v>
      </c>
      <c s="26" t="s">
        <v>63</v>
      </c>
      <c s="32" t="s">
        <v>21127</v>
      </c>
      <c s="33" t="s">
        <v>738</v>
      </c>
      <c s="34">
        <v>3</v>
      </c>
      <c s="35">
        <v>0</v>
      </c>
      <c s="35">
        <f>ROUND(ROUND(H12,2)*ROUND(G12,3),2)</f>
      </c>
      <c s="33" t="s">
        <v>1048</v>
      </c>
      <c r="O12">
        <f>(I12*21)/100</f>
      </c>
      <c t="s">
        <v>33</v>
      </c>
    </row>
    <row r="13" spans="1:5" ht="12.75">
      <c r="A13" s="36" t="s">
        <v>67</v>
      </c>
      <c r="E13" s="37" t="s">
        <v>63</v>
      </c>
    </row>
    <row r="14" spans="1:5" ht="12.75">
      <c r="A14" s="38" t="s">
        <v>68</v>
      </c>
      <c r="E14" s="39" t="s">
        <v>21226</v>
      </c>
    </row>
    <row r="15" spans="1:5" ht="153">
      <c r="A15" t="s">
        <v>70</v>
      </c>
      <c r="E15" s="37" t="s">
        <v>21124</v>
      </c>
    </row>
    <row r="16" spans="1:18" ht="12.75" customHeight="1">
      <c r="A16" s="6" t="s">
        <v>58</v>
      </c>
      <c s="6"/>
      <c s="42" t="s">
        <v>327</v>
      </c>
      <c s="6"/>
      <c s="29" t="s">
        <v>21149</v>
      </c>
      <c s="6"/>
      <c s="6"/>
      <c s="6"/>
      <c s="43">
        <f>0+Q16</f>
      </c>
      <c s="6"/>
      <c r="O16">
        <f>0+R16</f>
      </c>
      <c r="Q16">
        <f>0+I17+I21+I25+I29+I33+I37+I41+I45+I49+I53+I57+I61+I65+I69</f>
      </c>
      <c>
        <f>0+O17+O21+O25+O29+O33+O37+O41+O45+O49+O53+O57+O61+O65+O69</f>
      </c>
    </row>
    <row r="17" spans="1:16" ht="12.75">
      <c r="A17" s="26" t="s">
        <v>61</v>
      </c>
      <c s="31" t="s">
        <v>39</v>
      </c>
      <c s="31" t="s">
        <v>1475</v>
      </c>
      <c s="26" t="s">
        <v>63</v>
      </c>
      <c s="32" t="s">
        <v>1476</v>
      </c>
      <c s="33" t="s">
        <v>85</v>
      </c>
      <c s="34">
        <v>14</v>
      </c>
      <c s="35">
        <v>0</v>
      </c>
      <c s="35">
        <f>ROUND(ROUND(H17,2)*ROUND(G17,3),2)</f>
      </c>
      <c s="33" t="s">
        <v>66</v>
      </c>
      <c r="O17">
        <f>(I17*21)/100</f>
      </c>
      <c t="s">
        <v>33</v>
      </c>
    </row>
    <row r="18" spans="1:5" ht="12.75">
      <c r="A18" s="36" t="s">
        <v>67</v>
      </c>
      <c r="E18" s="37" t="s">
        <v>63</v>
      </c>
    </row>
    <row r="19" spans="1:5" ht="25.5">
      <c r="A19" s="38" t="s">
        <v>68</v>
      </c>
      <c r="E19" s="39" t="s">
        <v>21227</v>
      </c>
    </row>
    <row r="20" spans="1:5" ht="12.75">
      <c r="A20" t="s">
        <v>70</v>
      </c>
      <c r="E20" s="37" t="s">
        <v>982</v>
      </c>
    </row>
    <row r="21" spans="1:16" ht="25.5">
      <c r="A21" s="26" t="s">
        <v>61</v>
      </c>
      <c s="31" t="s">
        <v>33</v>
      </c>
      <c s="31" t="s">
        <v>9298</v>
      </c>
      <c s="26" t="s">
        <v>63</v>
      </c>
      <c s="32" t="s">
        <v>9299</v>
      </c>
      <c s="33" t="s">
        <v>81</v>
      </c>
      <c s="34">
        <v>3</v>
      </c>
      <c s="35">
        <v>0</v>
      </c>
      <c s="35">
        <f>ROUND(ROUND(H21,2)*ROUND(G21,3),2)</f>
      </c>
      <c s="33" t="s">
        <v>66</v>
      </c>
      <c r="O21">
        <f>(I21*21)/100</f>
      </c>
      <c t="s">
        <v>33</v>
      </c>
    </row>
    <row r="22" spans="1:5" ht="12.75">
      <c r="A22" s="36" t="s">
        <v>67</v>
      </c>
      <c r="E22" s="37" t="s">
        <v>63</v>
      </c>
    </row>
    <row r="23" spans="1:5" ht="25.5">
      <c r="A23" s="38" t="s">
        <v>68</v>
      </c>
      <c r="E23" s="39" t="s">
        <v>21228</v>
      </c>
    </row>
    <row r="24" spans="1:5" ht="12.75">
      <c r="A24" t="s">
        <v>70</v>
      </c>
      <c r="E24" s="37" t="s">
        <v>982</v>
      </c>
    </row>
    <row r="25" spans="1:16" ht="25.5">
      <c r="A25" s="26" t="s">
        <v>61</v>
      </c>
      <c s="31" t="s">
        <v>32</v>
      </c>
      <c s="31" t="s">
        <v>3193</v>
      </c>
      <c s="26" t="s">
        <v>63</v>
      </c>
      <c s="32" t="s">
        <v>3194</v>
      </c>
      <c s="33" t="s">
        <v>81</v>
      </c>
      <c s="34">
        <v>12</v>
      </c>
      <c s="35">
        <v>0</v>
      </c>
      <c s="35">
        <f>ROUND(ROUND(H25,2)*ROUND(G25,3),2)</f>
      </c>
      <c s="33" t="s">
        <v>66</v>
      </c>
      <c r="O25">
        <f>(I25*21)/100</f>
      </c>
      <c t="s">
        <v>33</v>
      </c>
    </row>
    <row r="26" spans="1:5" ht="12.75">
      <c r="A26" s="36" t="s">
        <v>67</v>
      </c>
      <c r="E26" s="37" t="s">
        <v>63</v>
      </c>
    </row>
    <row r="27" spans="1:5" ht="25.5">
      <c r="A27" s="38" t="s">
        <v>68</v>
      </c>
      <c r="E27" s="39" t="s">
        <v>21229</v>
      </c>
    </row>
    <row r="28" spans="1:5" ht="12.75">
      <c r="A28" t="s">
        <v>70</v>
      </c>
      <c r="E28" s="37" t="s">
        <v>982</v>
      </c>
    </row>
    <row r="29" spans="1:16" ht="25.5">
      <c r="A29" s="26" t="s">
        <v>61</v>
      </c>
      <c s="31" t="s">
        <v>43</v>
      </c>
      <c s="31" t="s">
        <v>21230</v>
      </c>
      <c s="26" t="s">
        <v>63</v>
      </c>
      <c s="32" t="s">
        <v>21231</v>
      </c>
      <c s="33" t="s">
        <v>81</v>
      </c>
      <c s="34">
        <v>50</v>
      </c>
      <c s="35">
        <v>0</v>
      </c>
      <c s="35">
        <f>ROUND(ROUND(H29,2)*ROUND(G29,3),2)</f>
      </c>
      <c s="33" t="s">
        <v>66</v>
      </c>
      <c r="O29">
        <f>(I29*21)/100</f>
      </c>
      <c t="s">
        <v>33</v>
      </c>
    </row>
    <row r="30" spans="1:5" ht="12.75">
      <c r="A30" s="36" t="s">
        <v>67</v>
      </c>
      <c r="E30" s="37" t="s">
        <v>63</v>
      </c>
    </row>
    <row r="31" spans="1:5" ht="25.5">
      <c r="A31" s="38" t="s">
        <v>68</v>
      </c>
      <c r="E31" s="39" t="s">
        <v>21232</v>
      </c>
    </row>
    <row r="32" spans="1:5" ht="12.75">
      <c r="A32" t="s">
        <v>70</v>
      </c>
      <c r="E32" s="37" t="s">
        <v>982</v>
      </c>
    </row>
    <row r="33" spans="1:16" ht="25.5">
      <c r="A33" s="26" t="s">
        <v>61</v>
      </c>
      <c s="31" t="s">
        <v>45</v>
      </c>
      <c s="31" t="s">
        <v>21233</v>
      </c>
      <c s="26" t="s">
        <v>63</v>
      </c>
      <c s="32" t="s">
        <v>21234</v>
      </c>
      <c s="33" t="s">
        <v>81</v>
      </c>
      <c s="34">
        <v>50</v>
      </c>
      <c s="35">
        <v>0</v>
      </c>
      <c s="35">
        <f>ROUND(ROUND(H33,2)*ROUND(G33,3),2)</f>
      </c>
      <c s="33" t="s">
        <v>66</v>
      </c>
      <c r="O33">
        <f>(I33*21)/100</f>
      </c>
      <c t="s">
        <v>33</v>
      </c>
    </row>
    <row r="34" spans="1:5" ht="12.75">
      <c r="A34" s="36" t="s">
        <v>67</v>
      </c>
      <c r="E34" s="37" t="s">
        <v>63</v>
      </c>
    </row>
    <row r="35" spans="1:5" ht="12.75">
      <c r="A35" s="38" t="s">
        <v>68</v>
      </c>
      <c r="E35" s="39" t="s">
        <v>21235</v>
      </c>
    </row>
    <row r="36" spans="1:5" ht="12.75">
      <c r="A36" t="s">
        <v>70</v>
      </c>
      <c r="E36" s="37" t="s">
        <v>982</v>
      </c>
    </row>
    <row r="37" spans="1:16" ht="25.5">
      <c r="A37" s="26" t="s">
        <v>61</v>
      </c>
      <c s="31" t="s">
        <v>47</v>
      </c>
      <c s="31" t="s">
        <v>21236</v>
      </c>
      <c s="26" t="s">
        <v>63</v>
      </c>
      <c s="32" t="s">
        <v>21237</v>
      </c>
      <c s="33" t="s">
        <v>81</v>
      </c>
      <c s="34">
        <v>12</v>
      </c>
      <c s="35">
        <v>0</v>
      </c>
      <c s="35">
        <f>ROUND(ROUND(H37,2)*ROUND(G37,3),2)</f>
      </c>
      <c s="33" t="s">
        <v>66</v>
      </c>
      <c r="O37">
        <f>(I37*21)/100</f>
      </c>
      <c t="s">
        <v>33</v>
      </c>
    </row>
    <row r="38" spans="1:5" ht="12.75">
      <c r="A38" s="36" t="s">
        <v>67</v>
      </c>
      <c r="E38" s="37" t="s">
        <v>63</v>
      </c>
    </row>
    <row r="39" spans="1:5" ht="12.75">
      <c r="A39" s="38" t="s">
        <v>68</v>
      </c>
      <c r="E39" s="39" t="s">
        <v>21238</v>
      </c>
    </row>
    <row r="40" spans="1:5" ht="12.75">
      <c r="A40" t="s">
        <v>70</v>
      </c>
      <c r="E40" s="37" t="s">
        <v>982</v>
      </c>
    </row>
    <row r="41" spans="1:16" ht="25.5">
      <c r="A41" s="26" t="s">
        <v>61</v>
      </c>
      <c s="31" t="s">
        <v>87</v>
      </c>
      <c s="31" t="s">
        <v>21239</v>
      </c>
      <c s="26" t="s">
        <v>63</v>
      </c>
      <c s="32" t="s">
        <v>21240</v>
      </c>
      <c s="33" t="s">
        <v>81</v>
      </c>
      <c s="34">
        <v>465</v>
      </c>
      <c s="35">
        <v>0</v>
      </c>
      <c s="35">
        <f>ROUND(ROUND(H41,2)*ROUND(G41,3),2)</f>
      </c>
      <c s="33" t="s">
        <v>66</v>
      </c>
      <c r="O41">
        <f>(I41*21)/100</f>
      </c>
      <c t="s">
        <v>33</v>
      </c>
    </row>
    <row r="42" spans="1:5" ht="12.75">
      <c r="A42" s="36" t="s">
        <v>67</v>
      </c>
      <c r="E42" s="37" t="s">
        <v>63</v>
      </c>
    </row>
    <row r="43" spans="1:5" ht="51">
      <c r="A43" s="38" t="s">
        <v>68</v>
      </c>
      <c r="E43" s="39" t="s">
        <v>21241</v>
      </c>
    </row>
    <row r="44" spans="1:5" ht="12.75">
      <c r="A44" t="s">
        <v>70</v>
      </c>
      <c r="E44" s="37" t="s">
        <v>982</v>
      </c>
    </row>
    <row r="45" spans="1:16" ht="12.75">
      <c r="A45" s="26" t="s">
        <v>61</v>
      </c>
      <c s="31" t="s">
        <v>91</v>
      </c>
      <c s="31" t="s">
        <v>21242</v>
      </c>
      <c s="26" t="s">
        <v>63</v>
      </c>
      <c s="32" t="s">
        <v>21243</v>
      </c>
      <c s="33" t="s">
        <v>85</v>
      </c>
      <c s="34">
        <v>60</v>
      </c>
      <c s="35">
        <v>0</v>
      </c>
      <c s="35">
        <f>ROUND(ROUND(H45,2)*ROUND(G45,3),2)</f>
      </c>
      <c s="33" t="s">
        <v>66</v>
      </c>
      <c r="O45">
        <f>(I45*21)/100</f>
      </c>
      <c t="s">
        <v>33</v>
      </c>
    </row>
    <row r="46" spans="1:5" ht="12.75">
      <c r="A46" s="36" t="s">
        <v>67</v>
      </c>
      <c r="E46" s="37" t="s">
        <v>63</v>
      </c>
    </row>
    <row r="47" spans="1:5" ht="25.5">
      <c r="A47" s="38" t="s">
        <v>68</v>
      </c>
      <c r="E47" s="39" t="s">
        <v>21244</v>
      </c>
    </row>
    <row r="48" spans="1:5" ht="12.75">
      <c r="A48" t="s">
        <v>70</v>
      </c>
      <c r="E48" s="37" t="s">
        <v>982</v>
      </c>
    </row>
    <row r="49" spans="1:16" ht="12.75">
      <c r="A49" s="26" t="s">
        <v>61</v>
      </c>
      <c s="31" t="s">
        <v>50</v>
      </c>
      <c s="31" t="s">
        <v>21245</v>
      </c>
      <c s="26" t="s">
        <v>63</v>
      </c>
      <c s="32" t="s">
        <v>21246</v>
      </c>
      <c s="33" t="s">
        <v>85</v>
      </c>
      <c s="34">
        <v>60</v>
      </c>
      <c s="35">
        <v>0</v>
      </c>
      <c s="35">
        <f>ROUND(ROUND(H49,2)*ROUND(G49,3),2)</f>
      </c>
      <c s="33" t="s">
        <v>66</v>
      </c>
      <c r="O49">
        <f>(I49*21)/100</f>
      </c>
      <c t="s">
        <v>33</v>
      </c>
    </row>
    <row r="50" spans="1:5" ht="12.75">
      <c r="A50" s="36" t="s">
        <v>67</v>
      </c>
      <c r="E50" s="37" t="s">
        <v>63</v>
      </c>
    </row>
    <row r="51" spans="1:5" ht="25.5">
      <c r="A51" s="38" t="s">
        <v>68</v>
      </c>
      <c r="E51" s="39" t="s">
        <v>21247</v>
      </c>
    </row>
    <row r="52" spans="1:5" ht="12.75">
      <c r="A52" t="s">
        <v>70</v>
      </c>
      <c r="E52" s="37" t="s">
        <v>982</v>
      </c>
    </row>
    <row r="53" spans="1:16" ht="12.75">
      <c r="A53" s="26" t="s">
        <v>61</v>
      </c>
      <c s="31" t="s">
        <v>52</v>
      </c>
      <c s="31" t="s">
        <v>2951</v>
      </c>
      <c s="26" t="s">
        <v>63</v>
      </c>
      <c s="32" t="s">
        <v>2952</v>
      </c>
      <c s="33" t="s">
        <v>1090</v>
      </c>
      <c s="34">
        <v>2</v>
      </c>
      <c s="35">
        <v>0</v>
      </c>
      <c s="35">
        <f>ROUND(ROUND(H53,2)*ROUND(G53,3),2)</f>
      </c>
      <c s="33" t="s">
        <v>66</v>
      </c>
      <c r="O53">
        <f>(I53*21)/100</f>
      </c>
      <c t="s">
        <v>33</v>
      </c>
    </row>
    <row r="54" spans="1:5" ht="12.75">
      <c r="A54" s="36" t="s">
        <v>67</v>
      </c>
      <c r="E54" s="37" t="s">
        <v>63</v>
      </c>
    </row>
    <row r="55" spans="1:5" ht="25.5">
      <c r="A55" s="38" t="s">
        <v>68</v>
      </c>
      <c r="E55" s="39" t="s">
        <v>21248</v>
      </c>
    </row>
    <row r="56" spans="1:5" ht="12.75">
      <c r="A56" t="s">
        <v>70</v>
      </c>
      <c r="E56" s="37" t="s">
        <v>982</v>
      </c>
    </row>
    <row r="57" spans="1:16" ht="12.75">
      <c r="A57" s="26" t="s">
        <v>61</v>
      </c>
      <c s="31" t="s">
        <v>54</v>
      </c>
      <c s="31" t="s">
        <v>3141</v>
      </c>
      <c s="26" t="s">
        <v>63</v>
      </c>
      <c s="32" t="s">
        <v>3142</v>
      </c>
      <c s="33" t="s">
        <v>1090</v>
      </c>
      <c s="34">
        <v>12</v>
      </c>
      <c s="35">
        <v>0</v>
      </c>
      <c s="35">
        <f>ROUND(ROUND(H57,2)*ROUND(G57,3),2)</f>
      </c>
      <c s="33" t="s">
        <v>66</v>
      </c>
      <c r="O57">
        <f>(I57*21)/100</f>
      </c>
      <c t="s">
        <v>33</v>
      </c>
    </row>
    <row r="58" spans="1:5" ht="12.75">
      <c r="A58" s="36" t="s">
        <v>67</v>
      </c>
      <c r="E58" s="37" t="s">
        <v>63</v>
      </c>
    </row>
    <row r="59" spans="1:5" ht="51">
      <c r="A59" s="38" t="s">
        <v>68</v>
      </c>
      <c r="E59" s="39" t="s">
        <v>21249</v>
      </c>
    </row>
    <row r="60" spans="1:5" ht="12.75">
      <c r="A60" t="s">
        <v>70</v>
      </c>
      <c r="E60" s="37" t="s">
        <v>982</v>
      </c>
    </row>
    <row r="61" spans="1:16" ht="25.5">
      <c r="A61" s="26" t="s">
        <v>61</v>
      </c>
      <c s="31" t="s">
        <v>103</v>
      </c>
      <c s="31" t="s">
        <v>112</v>
      </c>
      <c s="26" t="s">
        <v>63</v>
      </c>
      <c s="32" t="s">
        <v>113</v>
      </c>
      <c s="33" t="s">
        <v>85</v>
      </c>
      <c s="34">
        <v>30</v>
      </c>
      <c s="35">
        <v>0</v>
      </c>
      <c s="35">
        <f>ROUND(ROUND(H61,2)*ROUND(G61,3),2)</f>
      </c>
      <c s="33" t="s">
        <v>66</v>
      </c>
      <c r="O61">
        <f>(I61*21)/100</f>
      </c>
      <c t="s">
        <v>33</v>
      </c>
    </row>
    <row r="62" spans="1:5" ht="12.75">
      <c r="A62" s="36" t="s">
        <v>67</v>
      </c>
      <c r="E62" s="37" t="s">
        <v>63</v>
      </c>
    </row>
    <row r="63" spans="1:5" ht="38.25">
      <c r="A63" s="38" t="s">
        <v>68</v>
      </c>
      <c r="E63" s="39" t="s">
        <v>21250</v>
      </c>
    </row>
    <row r="64" spans="1:5" ht="12.75">
      <c r="A64" t="s">
        <v>70</v>
      </c>
      <c r="E64" s="37" t="s">
        <v>982</v>
      </c>
    </row>
    <row r="65" spans="1:16" ht="25.5">
      <c r="A65" s="26" t="s">
        <v>61</v>
      </c>
      <c s="31" t="s">
        <v>107</v>
      </c>
      <c s="31" t="s">
        <v>1143</v>
      </c>
      <c s="26" t="s">
        <v>63</v>
      </c>
      <c s="32" t="s">
        <v>1144</v>
      </c>
      <c s="33" t="s">
        <v>85</v>
      </c>
      <c s="34">
        <v>33</v>
      </c>
      <c s="35">
        <v>0</v>
      </c>
      <c s="35">
        <f>ROUND(ROUND(H65,2)*ROUND(G65,3),2)</f>
      </c>
      <c s="33" t="s">
        <v>66</v>
      </c>
      <c r="O65">
        <f>(I65*21)/100</f>
      </c>
      <c t="s">
        <v>33</v>
      </c>
    </row>
    <row r="66" spans="1:5" ht="12.75">
      <c r="A66" s="36" t="s">
        <v>67</v>
      </c>
      <c r="E66" s="37" t="s">
        <v>63</v>
      </c>
    </row>
    <row r="67" spans="1:5" ht="38.25">
      <c r="A67" s="38" t="s">
        <v>68</v>
      </c>
      <c r="E67" s="39" t="s">
        <v>21251</v>
      </c>
    </row>
    <row r="68" spans="1:5" ht="12.75">
      <c r="A68" t="s">
        <v>70</v>
      </c>
      <c r="E68" s="37" t="s">
        <v>982</v>
      </c>
    </row>
    <row r="69" spans="1:16" ht="12.75">
      <c r="A69" s="26" t="s">
        <v>61</v>
      </c>
      <c s="31" t="s">
        <v>111</v>
      </c>
      <c s="31" t="s">
        <v>116</v>
      </c>
      <c s="26" t="s">
        <v>63</v>
      </c>
      <c s="32" t="s">
        <v>117</v>
      </c>
      <c s="33" t="s">
        <v>81</v>
      </c>
      <c s="34">
        <v>465</v>
      </c>
      <c s="35">
        <v>0</v>
      </c>
      <c s="35">
        <f>ROUND(ROUND(H69,2)*ROUND(G69,3),2)</f>
      </c>
      <c s="33" t="s">
        <v>66</v>
      </c>
      <c r="O69">
        <f>(I69*21)/100</f>
      </c>
      <c t="s">
        <v>33</v>
      </c>
    </row>
    <row r="70" spans="1:5" ht="12.75">
      <c r="A70" s="36" t="s">
        <v>67</v>
      </c>
      <c r="E70" s="37" t="s">
        <v>63</v>
      </c>
    </row>
    <row r="71" spans="1:5" ht="12.75">
      <c r="A71" s="38" t="s">
        <v>68</v>
      </c>
      <c r="E71" s="39" t="s">
        <v>21252</v>
      </c>
    </row>
    <row r="72" spans="1:5" ht="12.75">
      <c r="A72" t="s">
        <v>70</v>
      </c>
      <c r="E72" s="37" t="s">
        <v>982</v>
      </c>
    </row>
    <row r="73" spans="1:18" ht="12.75" customHeight="1">
      <c r="A73" s="6" t="s">
        <v>58</v>
      </c>
      <c s="6"/>
      <c s="42" t="s">
        <v>59</v>
      </c>
      <c s="6"/>
      <c s="29" t="s">
        <v>1007</v>
      </c>
      <c s="6"/>
      <c s="6"/>
      <c s="6"/>
      <c s="43">
        <f>0+Q73</f>
      </c>
      <c s="6"/>
      <c r="O73">
        <f>0+R73</f>
      </c>
      <c r="Q73">
        <f>0+I74+I78+I82+I86+I90+I94+I98+I102+I106+I110+I114+I118+I122+I126+I130+I134+I138+I142+I146+I150+I154+I158+I162+I166+I170+I174+I178+I182+I186+I190+I194+I198+I202+I206+I210+I214+I218+I222</f>
      </c>
      <c>
        <f>0+O74+O78+O82+O86+O90+O94+O98+O102+O106+O110+O114+O118+O122+O126+O130+O134+O138+O142+O146+O150+O154+O158+O162+O166+O170+O174+O178+O182+O186+O190+O194+O198+O202+O206+O210+O214+O218+O222</f>
      </c>
    </row>
    <row r="74" spans="1:16" ht="25.5">
      <c r="A74" s="26" t="s">
        <v>61</v>
      </c>
      <c s="31" t="s">
        <v>115</v>
      </c>
      <c s="31" t="s">
        <v>5384</v>
      </c>
      <c s="26" t="s">
        <v>63</v>
      </c>
      <c s="32" t="s">
        <v>5385</v>
      </c>
      <c s="33" t="s">
        <v>85</v>
      </c>
      <c s="34">
        <v>100</v>
      </c>
      <c s="35">
        <v>0</v>
      </c>
      <c s="35">
        <f>ROUND(ROUND(H74,2)*ROUND(G74,3),2)</f>
      </c>
      <c s="33" t="s">
        <v>66</v>
      </c>
      <c r="O74">
        <f>(I74*21)/100</f>
      </c>
      <c t="s">
        <v>33</v>
      </c>
    </row>
    <row r="75" spans="1:5" ht="12.75">
      <c r="A75" s="36" t="s">
        <v>67</v>
      </c>
      <c r="E75" s="37" t="s">
        <v>63</v>
      </c>
    </row>
    <row r="76" spans="1:5" ht="12.75">
      <c r="A76" s="38" t="s">
        <v>68</v>
      </c>
      <c r="E76" s="39" t="s">
        <v>21253</v>
      </c>
    </row>
    <row r="77" spans="1:5" ht="12.75">
      <c r="A77" t="s">
        <v>70</v>
      </c>
      <c r="E77" s="37" t="s">
        <v>982</v>
      </c>
    </row>
    <row r="78" spans="1:16" ht="25.5">
      <c r="A78" s="26" t="s">
        <v>61</v>
      </c>
      <c s="31" t="s">
        <v>119</v>
      </c>
      <c s="31" t="s">
        <v>21254</v>
      </c>
      <c s="26" t="s">
        <v>63</v>
      </c>
      <c s="32" t="s">
        <v>21255</v>
      </c>
      <c s="33" t="s">
        <v>85</v>
      </c>
      <c s="34">
        <v>20</v>
      </c>
      <c s="35">
        <v>0</v>
      </c>
      <c s="35">
        <f>ROUND(ROUND(H78,2)*ROUND(G78,3),2)</f>
      </c>
      <c s="33" t="s">
        <v>66</v>
      </c>
      <c r="O78">
        <f>(I78*21)/100</f>
      </c>
      <c t="s">
        <v>33</v>
      </c>
    </row>
    <row r="79" spans="1:5" ht="12.75">
      <c r="A79" s="36" t="s">
        <v>67</v>
      </c>
      <c r="E79" s="37" t="s">
        <v>63</v>
      </c>
    </row>
    <row r="80" spans="1:5" ht="12.75">
      <c r="A80" s="38" t="s">
        <v>68</v>
      </c>
      <c r="E80" s="39" t="s">
        <v>21256</v>
      </c>
    </row>
    <row r="81" spans="1:5" ht="12.75">
      <c r="A81" t="s">
        <v>70</v>
      </c>
      <c r="E81" s="37" t="s">
        <v>982</v>
      </c>
    </row>
    <row r="82" spans="1:16" ht="12.75">
      <c r="A82" s="26" t="s">
        <v>61</v>
      </c>
      <c s="31" t="s">
        <v>123</v>
      </c>
      <c s="31" t="s">
        <v>21257</v>
      </c>
      <c s="26" t="s">
        <v>63</v>
      </c>
      <c s="32" t="s">
        <v>21258</v>
      </c>
      <c s="33" t="s">
        <v>85</v>
      </c>
      <c s="34">
        <v>3</v>
      </c>
      <c s="35">
        <v>0</v>
      </c>
      <c s="35">
        <f>ROUND(ROUND(H82,2)*ROUND(G82,3),2)</f>
      </c>
      <c s="33" t="s">
        <v>66</v>
      </c>
      <c r="O82">
        <f>(I82*21)/100</f>
      </c>
      <c t="s">
        <v>33</v>
      </c>
    </row>
    <row r="83" spans="1:5" ht="12.75">
      <c r="A83" s="36" t="s">
        <v>67</v>
      </c>
      <c r="E83" s="37" t="s">
        <v>63</v>
      </c>
    </row>
    <row r="84" spans="1:5" ht="12.75">
      <c r="A84" s="38" t="s">
        <v>68</v>
      </c>
      <c r="E84" s="39" t="s">
        <v>21259</v>
      </c>
    </row>
    <row r="85" spans="1:5" ht="12.75">
      <c r="A85" t="s">
        <v>70</v>
      </c>
      <c r="E85" s="37" t="s">
        <v>982</v>
      </c>
    </row>
    <row r="86" spans="1:16" ht="12.75">
      <c r="A86" s="26" t="s">
        <v>61</v>
      </c>
      <c s="31" t="s">
        <v>127</v>
      </c>
      <c s="31" t="s">
        <v>21260</v>
      </c>
      <c s="26" t="s">
        <v>63</v>
      </c>
      <c s="32" t="s">
        <v>21261</v>
      </c>
      <c s="33" t="s">
        <v>85</v>
      </c>
      <c s="34">
        <v>2</v>
      </c>
      <c s="35">
        <v>0</v>
      </c>
      <c s="35">
        <f>ROUND(ROUND(H86,2)*ROUND(G86,3),2)</f>
      </c>
      <c s="33" t="s">
        <v>66</v>
      </c>
      <c r="O86">
        <f>(I86*21)/100</f>
      </c>
      <c t="s">
        <v>33</v>
      </c>
    </row>
    <row r="87" spans="1:5" ht="12.75">
      <c r="A87" s="36" t="s">
        <v>67</v>
      </c>
      <c r="E87" s="37" t="s">
        <v>63</v>
      </c>
    </row>
    <row r="88" spans="1:5" ht="12.75">
      <c r="A88" s="38" t="s">
        <v>68</v>
      </c>
      <c r="E88" s="39" t="s">
        <v>21262</v>
      </c>
    </row>
    <row r="89" spans="1:5" ht="12.75">
      <c r="A89" t="s">
        <v>70</v>
      </c>
      <c r="E89" s="37" t="s">
        <v>982</v>
      </c>
    </row>
    <row r="90" spans="1:16" ht="12.75">
      <c r="A90" s="26" t="s">
        <v>61</v>
      </c>
      <c s="31" t="s">
        <v>131</v>
      </c>
      <c s="31" t="s">
        <v>21263</v>
      </c>
      <c s="26" t="s">
        <v>63</v>
      </c>
      <c s="32" t="s">
        <v>21264</v>
      </c>
      <c s="33" t="s">
        <v>85</v>
      </c>
      <c s="34">
        <v>4</v>
      </c>
      <c s="35">
        <v>0</v>
      </c>
      <c s="35">
        <f>ROUND(ROUND(H90,2)*ROUND(G90,3),2)</f>
      </c>
      <c s="33" t="s">
        <v>66</v>
      </c>
      <c r="O90">
        <f>(I90*21)/100</f>
      </c>
      <c t="s">
        <v>33</v>
      </c>
    </row>
    <row r="91" spans="1:5" ht="12.75">
      <c r="A91" s="36" t="s">
        <v>67</v>
      </c>
      <c r="E91" s="37" t="s">
        <v>63</v>
      </c>
    </row>
    <row r="92" spans="1:5" ht="12.75">
      <c r="A92" s="38" t="s">
        <v>68</v>
      </c>
      <c r="E92" s="39" t="s">
        <v>21265</v>
      </c>
    </row>
    <row r="93" spans="1:5" ht="12.75">
      <c r="A93" t="s">
        <v>70</v>
      </c>
      <c r="E93" s="37" t="s">
        <v>982</v>
      </c>
    </row>
    <row r="94" spans="1:16" ht="12.75">
      <c r="A94" s="26" t="s">
        <v>61</v>
      </c>
      <c s="31" t="s">
        <v>135</v>
      </c>
      <c s="31" t="s">
        <v>21266</v>
      </c>
      <c s="26" t="s">
        <v>63</v>
      </c>
      <c s="32" t="s">
        <v>21267</v>
      </c>
      <c s="33" t="s">
        <v>81</v>
      </c>
      <c s="34">
        <v>84</v>
      </c>
      <c s="35">
        <v>0</v>
      </c>
      <c s="35">
        <f>ROUND(ROUND(H94,2)*ROUND(G94,3),2)</f>
      </c>
      <c s="33" t="s">
        <v>66</v>
      </c>
      <c r="O94">
        <f>(I94*21)/100</f>
      </c>
      <c t="s">
        <v>33</v>
      </c>
    </row>
    <row r="95" spans="1:5" ht="12.75">
      <c r="A95" s="36" t="s">
        <v>67</v>
      </c>
      <c r="E95" s="37" t="s">
        <v>63</v>
      </c>
    </row>
    <row r="96" spans="1:5" ht="63.75">
      <c r="A96" s="38" t="s">
        <v>68</v>
      </c>
      <c r="E96" s="39" t="s">
        <v>21268</v>
      </c>
    </row>
    <row r="97" spans="1:5" ht="12.75">
      <c r="A97" t="s">
        <v>70</v>
      </c>
      <c r="E97" s="37" t="s">
        <v>982</v>
      </c>
    </row>
    <row r="98" spans="1:16" ht="12.75">
      <c r="A98" s="26" t="s">
        <v>61</v>
      </c>
      <c s="31" t="s">
        <v>139</v>
      </c>
      <c s="31" t="s">
        <v>21164</v>
      </c>
      <c s="26" t="s">
        <v>63</v>
      </c>
      <c s="32" t="s">
        <v>21165</v>
      </c>
      <c s="33" t="s">
        <v>81</v>
      </c>
      <c s="34">
        <v>30</v>
      </c>
      <c s="35">
        <v>0</v>
      </c>
      <c s="35">
        <f>ROUND(ROUND(H98,2)*ROUND(G98,3),2)</f>
      </c>
      <c s="33" t="s">
        <v>66</v>
      </c>
      <c r="O98">
        <f>(I98*21)/100</f>
      </c>
      <c t="s">
        <v>33</v>
      </c>
    </row>
    <row r="99" spans="1:5" ht="12.75">
      <c r="A99" s="36" t="s">
        <v>67</v>
      </c>
      <c r="E99" s="37" t="s">
        <v>63</v>
      </c>
    </row>
    <row r="100" spans="1:5" ht="12.75">
      <c r="A100" s="38" t="s">
        <v>68</v>
      </c>
      <c r="E100" s="39" t="s">
        <v>21269</v>
      </c>
    </row>
    <row r="101" spans="1:5" ht="12.75">
      <c r="A101" t="s">
        <v>70</v>
      </c>
      <c r="E101" s="37" t="s">
        <v>982</v>
      </c>
    </row>
    <row r="102" spans="1:16" ht="12.75">
      <c r="A102" s="26" t="s">
        <v>61</v>
      </c>
      <c s="31" t="s">
        <v>143</v>
      </c>
      <c s="31" t="s">
        <v>21270</v>
      </c>
      <c s="26" t="s">
        <v>63</v>
      </c>
      <c s="32" t="s">
        <v>21271</v>
      </c>
      <c s="33" t="s">
        <v>85</v>
      </c>
      <c s="34">
        <v>2</v>
      </c>
      <c s="35">
        <v>0</v>
      </c>
      <c s="35">
        <f>ROUND(ROUND(H102,2)*ROUND(G102,3),2)</f>
      </c>
      <c s="33" t="s">
        <v>66</v>
      </c>
      <c r="O102">
        <f>(I102*21)/100</f>
      </c>
      <c t="s">
        <v>33</v>
      </c>
    </row>
    <row r="103" spans="1:5" ht="12.75">
      <c r="A103" s="36" t="s">
        <v>67</v>
      </c>
      <c r="E103" s="37" t="s">
        <v>63</v>
      </c>
    </row>
    <row r="104" spans="1:5" ht="12.75">
      <c r="A104" s="38" t="s">
        <v>68</v>
      </c>
      <c r="E104" s="39" t="s">
        <v>21272</v>
      </c>
    </row>
    <row r="105" spans="1:5" ht="12.75">
      <c r="A105" t="s">
        <v>70</v>
      </c>
      <c r="E105" s="37" t="s">
        <v>982</v>
      </c>
    </row>
    <row r="106" spans="1:16" ht="12.75">
      <c r="A106" s="26" t="s">
        <v>61</v>
      </c>
      <c s="31" t="s">
        <v>148</v>
      </c>
      <c s="31" t="s">
        <v>124</v>
      </c>
      <c s="26" t="s">
        <v>63</v>
      </c>
      <c s="32" t="s">
        <v>125</v>
      </c>
      <c s="33" t="s">
        <v>85</v>
      </c>
      <c s="34">
        <v>17</v>
      </c>
      <c s="35">
        <v>0</v>
      </c>
      <c s="35">
        <f>ROUND(ROUND(H106,2)*ROUND(G106,3),2)</f>
      </c>
      <c s="33" t="s">
        <v>66</v>
      </c>
      <c r="O106">
        <f>(I106*21)/100</f>
      </c>
      <c t="s">
        <v>33</v>
      </c>
    </row>
    <row r="107" spans="1:5" ht="12.75">
      <c r="A107" s="36" t="s">
        <v>67</v>
      </c>
      <c r="E107" s="37" t="s">
        <v>63</v>
      </c>
    </row>
    <row r="108" spans="1:5" ht="12.75">
      <c r="A108" s="38" t="s">
        <v>68</v>
      </c>
      <c r="E108" s="39" t="s">
        <v>21273</v>
      </c>
    </row>
    <row r="109" spans="1:5" ht="12.75">
      <c r="A109" t="s">
        <v>70</v>
      </c>
      <c r="E109" s="37" t="s">
        <v>982</v>
      </c>
    </row>
    <row r="110" spans="1:16" ht="12.75">
      <c r="A110" s="26" t="s">
        <v>61</v>
      </c>
      <c s="31" t="s">
        <v>151</v>
      </c>
      <c s="31" t="s">
        <v>1157</v>
      </c>
      <c s="26" t="s">
        <v>63</v>
      </c>
      <c s="32" t="s">
        <v>1158</v>
      </c>
      <c s="33" t="s">
        <v>85</v>
      </c>
      <c s="34">
        <v>15</v>
      </c>
      <c s="35">
        <v>0</v>
      </c>
      <c s="35">
        <f>ROUND(ROUND(H110,2)*ROUND(G110,3),2)</f>
      </c>
      <c s="33" t="s">
        <v>66</v>
      </c>
      <c r="O110">
        <f>(I110*21)/100</f>
      </c>
      <c t="s">
        <v>33</v>
      </c>
    </row>
    <row r="111" spans="1:5" ht="12.75">
      <c r="A111" s="36" t="s">
        <v>67</v>
      </c>
      <c r="E111" s="37" t="s">
        <v>63</v>
      </c>
    </row>
    <row r="112" spans="1:5" ht="38.25">
      <c r="A112" s="38" t="s">
        <v>68</v>
      </c>
      <c r="E112" s="39" t="s">
        <v>21274</v>
      </c>
    </row>
    <row r="113" spans="1:5" ht="12.75">
      <c r="A113" t="s">
        <v>70</v>
      </c>
      <c r="E113" s="37" t="s">
        <v>982</v>
      </c>
    </row>
    <row r="114" spans="1:16" ht="12.75">
      <c r="A114" s="26" t="s">
        <v>61</v>
      </c>
      <c s="31" t="s">
        <v>155</v>
      </c>
      <c s="31" t="s">
        <v>2184</v>
      </c>
      <c s="26" t="s">
        <v>63</v>
      </c>
      <c s="32" t="s">
        <v>2185</v>
      </c>
      <c s="33" t="s">
        <v>85</v>
      </c>
      <c s="34">
        <v>2</v>
      </c>
      <c s="35">
        <v>0</v>
      </c>
      <c s="35">
        <f>ROUND(ROUND(H114,2)*ROUND(G114,3),2)</f>
      </c>
      <c s="33" t="s">
        <v>66</v>
      </c>
      <c r="O114">
        <f>(I114*21)/100</f>
      </c>
      <c t="s">
        <v>33</v>
      </c>
    </row>
    <row r="115" spans="1:5" ht="12.75">
      <c r="A115" s="36" t="s">
        <v>67</v>
      </c>
      <c r="E115" s="37" t="s">
        <v>63</v>
      </c>
    </row>
    <row r="116" spans="1:5" ht="12.75">
      <c r="A116" s="38" t="s">
        <v>68</v>
      </c>
      <c r="E116" s="39" t="s">
        <v>21275</v>
      </c>
    </row>
    <row r="117" spans="1:5" ht="12.75">
      <c r="A117" t="s">
        <v>70</v>
      </c>
      <c r="E117" s="37" t="s">
        <v>982</v>
      </c>
    </row>
    <row r="118" spans="1:16" ht="38.25">
      <c r="A118" s="26" t="s">
        <v>61</v>
      </c>
      <c s="31" t="s">
        <v>158</v>
      </c>
      <c s="31" t="s">
        <v>20888</v>
      </c>
      <c s="26" t="s">
        <v>63</v>
      </c>
      <c s="32" t="s">
        <v>21276</v>
      </c>
      <c s="33" t="s">
        <v>81</v>
      </c>
      <c s="34">
        <v>2</v>
      </c>
      <c s="35">
        <v>0</v>
      </c>
      <c s="35">
        <f>ROUND(ROUND(H118,2)*ROUND(G118,3),2)</f>
      </c>
      <c s="33" t="s">
        <v>66</v>
      </c>
      <c r="O118">
        <f>(I118*21)/100</f>
      </c>
      <c t="s">
        <v>33</v>
      </c>
    </row>
    <row r="119" spans="1:5" ht="12.75">
      <c r="A119" s="36" t="s">
        <v>67</v>
      </c>
      <c r="E119" s="37" t="s">
        <v>63</v>
      </c>
    </row>
    <row r="120" spans="1:5" ht="12.75">
      <c r="A120" s="38" t="s">
        <v>68</v>
      </c>
      <c r="E120" s="39" t="s">
        <v>21277</v>
      </c>
    </row>
    <row r="121" spans="1:5" ht="12.75">
      <c r="A121" t="s">
        <v>70</v>
      </c>
      <c r="E121" s="37" t="s">
        <v>982</v>
      </c>
    </row>
    <row r="122" spans="1:16" ht="12.75">
      <c r="A122" s="26" t="s">
        <v>61</v>
      </c>
      <c s="31" t="s">
        <v>162</v>
      </c>
      <c s="31" t="s">
        <v>21278</v>
      </c>
      <c s="26" t="s">
        <v>63</v>
      </c>
      <c s="32" t="s">
        <v>21279</v>
      </c>
      <c s="33" t="s">
        <v>81</v>
      </c>
      <c s="34">
        <v>60</v>
      </c>
      <c s="35">
        <v>0</v>
      </c>
      <c s="35">
        <f>ROUND(ROUND(H122,2)*ROUND(G122,3),2)</f>
      </c>
      <c s="33" t="s">
        <v>66</v>
      </c>
      <c r="O122">
        <f>(I122*21)/100</f>
      </c>
      <c t="s">
        <v>33</v>
      </c>
    </row>
    <row r="123" spans="1:5" ht="12.75">
      <c r="A123" s="36" t="s">
        <v>67</v>
      </c>
      <c r="E123" s="37" t="s">
        <v>63</v>
      </c>
    </row>
    <row r="124" spans="1:5" ht="12.75">
      <c r="A124" s="38" t="s">
        <v>68</v>
      </c>
      <c r="E124" s="39" t="s">
        <v>21280</v>
      </c>
    </row>
    <row r="125" spans="1:5" ht="12.75">
      <c r="A125" t="s">
        <v>70</v>
      </c>
      <c r="E125" s="37" t="s">
        <v>982</v>
      </c>
    </row>
    <row r="126" spans="1:16" ht="25.5">
      <c r="A126" s="26" t="s">
        <v>61</v>
      </c>
      <c s="31" t="s">
        <v>166</v>
      </c>
      <c s="31" t="s">
        <v>1023</v>
      </c>
      <c s="26" t="s">
        <v>63</v>
      </c>
      <c s="32" t="s">
        <v>1024</v>
      </c>
      <c s="33" t="s">
        <v>81</v>
      </c>
      <c s="34">
        <v>180</v>
      </c>
      <c s="35">
        <v>0</v>
      </c>
      <c s="35">
        <f>ROUND(ROUND(H126,2)*ROUND(G126,3),2)</f>
      </c>
      <c s="33" t="s">
        <v>66</v>
      </c>
      <c r="O126">
        <f>(I126*21)/100</f>
      </c>
      <c t="s">
        <v>33</v>
      </c>
    </row>
    <row r="127" spans="1:5" ht="12.75">
      <c r="A127" s="36" t="s">
        <v>67</v>
      </c>
      <c r="E127" s="37" t="s">
        <v>63</v>
      </c>
    </row>
    <row r="128" spans="1:5" ht="12.75">
      <c r="A128" s="38" t="s">
        <v>68</v>
      </c>
      <c r="E128" s="39" t="s">
        <v>21281</v>
      </c>
    </row>
    <row r="129" spans="1:5" ht="12.75">
      <c r="A129" t="s">
        <v>70</v>
      </c>
      <c r="E129" s="37" t="s">
        <v>982</v>
      </c>
    </row>
    <row r="130" spans="1:16" ht="12.75">
      <c r="A130" s="26" t="s">
        <v>61</v>
      </c>
      <c s="31" t="s">
        <v>170</v>
      </c>
      <c s="31" t="s">
        <v>1025</v>
      </c>
      <c s="26" t="s">
        <v>63</v>
      </c>
      <c s="32" t="s">
        <v>1026</v>
      </c>
      <c s="33" t="s">
        <v>81</v>
      </c>
      <c s="34">
        <v>1720</v>
      </c>
      <c s="35">
        <v>0</v>
      </c>
      <c s="35">
        <f>ROUND(ROUND(H130,2)*ROUND(G130,3),2)</f>
      </c>
      <c s="33" t="s">
        <v>66</v>
      </c>
      <c r="O130">
        <f>(I130*21)/100</f>
      </c>
      <c t="s">
        <v>33</v>
      </c>
    </row>
    <row r="131" spans="1:5" ht="12.75">
      <c r="A131" s="36" t="s">
        <v>67</v>
      </c>
      <c r="E131" s="37" t="s">
        <v>63</v>
      </c>
    </row>
    <row r="132" spans="1:5" ht="25.5">
      <c r="A132" s="38" t="s">
        <v>68</v>
      </c>
      <c r="E132" s="39" t="s">
        <v>21282</v>
      </c>
    </row>
    <row r="133" spans="1:5" ht="12.75">
      <c r="A133" t="s">
        <v>70</v>
      </c>
      <c r="E133" s="37" t="s">
        <v>982</v>
      </c>
    </row>
    <row r="134" spans="1:16" ht="12.75">
      <c r="A134" s="26" t="s">
        <v>61</v>
      </c>
      <c s="31" t="s">
        <v>173</v>
      </c>
      <c s="31" t="s">
        <v>2822</v>
      </c>
      <c s="26" t="s">
        <v>63</v>
      </c>
      <c s="32" t="s">
        <v>2823</v>
      </c>
      <c s="33" t="s">
        <v>81</v>
      </c>
      <c s="34">
        <v>500</v>
      </c>
      <c s="35">
        <v>0</v>
      </c>
      <c s="35">
        <f>ROUND(ROUND(H134,2)*ROUND(G134,3),2)</f>
      </c>
      <c s="33" t="s">
        <v>66</v>
      </c>
      <c r="O134">
        <f>(I134*21)/100</f>
      </c>
      <c t="s">
        <v>33</v>
      </c>
    </row>
    <row r="135" spans="1:5" ht="12.75">
      <c r="A135" s="36" t="s">
        <v>67</v>
      </c>
      <c r="E135" s="37" t="s">
        <v>63</v>
      </c>
    </row>
    <row r="136" spans="1:5" ht="12.75">
      <c r="A136" s="38" t="s">
        <v>68</v>
      </c>
      <c r="E136" s="39" t="s">
        <v>21283</v>
      </c>
    </row>
    <row r="137" spans="1:5" ht="12.75">
      <c r="A137" t="s">
        <v>70</v>
      </c>
      <c r="E137" s="37" t="s">
        <v>982</v>
      </c>
    </row>
    <row r="138" spans="1:16" ht="12.75">
      <c r="A138" s="26" t="s">
        <v>61</v>
      </c>
      <c s="31" t="s">
        <v>177</v>
      </c>
      <c s="31" t="s">
        <v>3246</v>
      </c>
      <c s="26" t="s">
        <v>63</v>
      </c>
      <c s="32" t="s">
        <v>3247</v>
      </c>
      <c s="33" t="s">
        <v>81</v>
      </c>
      <c s="34">
        <v>710</v>
      </c>
      <c s="35">
        <v>0</v>
      </c>
      <c s="35">
        <f>ROUND(ROUND(H138,2)*ROUND(G138,3),2)</f>
      </c>
      <c s="33" t="s">
        <v>66</v>
      </c>
      <c r="O138">
        <f>(I138*21)/100</f>
      </c>
      <c t="s">
        <v>33</v>
      </c>
    </row>
    <row r="139" spans="1:5" ht="12.75">
      <c r="A139" s="36" t="s">
        <v>67</v>
      </c>
      <c r="E139" s="37" t="s">
        <v>63</v>
      </c>
    </row>
    <row r="140" spans="1:5" ht="25.5">
      <c r="A140" s="38" t="s">
        <v>68</v>
      </c>
      <c r="E140" s="39" t="s">
        <v>21284</v>
      </c>
    </row>
    <row r="141" spans="1:5" ht="12.75">
      <c r="A141" t="s">
        <v>70</v>
      </c>
      <c r="E141" s="37" t="s">
        <v>982</v>
      </c>
    </row>
    <row r="142" spans="1:16" ht="25.5">
      <c r="A142" s="26" t="s">
        <v>61</v>
      </c>
      <c s="31" t="s">
        <v>180</v>
      </c>
      <c s="31" t="s">
        <v>1028</v>
      </c>
      <c s="26" t="s">
        <v>63</v>
      </c>
      <c s="32" t="s">
        <v>1029</v>
      </c>
      <c s="33" t="s">
        <v>85</v>
      </c>
      <c s="34">
        <v>176</v>
      </c>
      <c s="35">
        <v>0</v>
      </c>
      <c s="35">
        <f>ROUND(ROUND(H142,2)*ROUND(G142,3),2)</f>
      </c>
      <c s="33" t="s">
        <v>66</v>
      </c>
      <c r="O142">
        <f>(I142*21)/100</f>
      </c>
      <c t="s">
        <v>33</v>
      </c>
    </row>
    <row r="143" spans="1:5" ht="12.75">
      <c r="A143" s="36" t="s">
        <v>67</v>
      </c>
      <c r="E143" s="37" t="s">
        <v>63</v>
      </c>
    </row>
    <row r="144" spans="1:5" ht="38.25">
      <c r="A144" s="38" t="s">
        <v>68</v>
      </c>
      <c r="E144" s="39" t="s">
        <v>21285</v>
      </c>
    </row>
    <row r="145" spans="1:5" ht="12.75">
      <c r="A145" t="s">
        <v>70</v>
      </c>
      <c r="E145" s="37" t="s">
        <v>982</v>
      </c>
    </row>
    <row r="146" spans="1:16" ht="25.5">
      <c r="A146" s="26" t="s">
        <v>61</v>
      </c>
      <c s="31" t="s">
        <v>184</v>
      </c>
      <c s="31" t="s">
        <v>1030</v>
      </c>
      <c s="26" t="s">
        <v>63</v>
      </c>
      <c s="32" t="s">
        <v>1031</v>
      </c>
      <c s="33" t="s">
        <v>85</v>
      </c>
      <c s="34">
        <v>12</v>
      </c>
      <c s="35">
        <v>0</v>
      </c>
      <c s="35">
        <f>ROUND(ROUND(H146,2)*ROUND(G146,3),2)</f>
      </c>
      <c s="33" t="s">
        <v>66</v>
      </c>
      <c r="O146">
        <f>(I146*21)/100</f>
      </c>
      <c t="s">
        <v>33</v>
      </c>
    </row>
    <row r="147" spans="1:5" ht="12.75">
      <c r="A147" s="36" t="s">
        <v>67</v>
      </c>
      <c r="E147" s="37" t="s">
        <v>63</v>
      </c>
    </row>
    <row r="148" spans="1:5" ht="12.75">
      <c r="A148" s="38" t="s">
        <v>68</v>
      </c>
      <c r="E148" s="39" t="s">
        <v>21286</v>
      </c>
    </row>
    <row r="149" spans="1:5" ht="12.75">
      <c r="A149" t="s">
        <v>70</v>
      </c>
      <c r="E149" s="37" t="s">
        <v>982</v>
      </c>
    </row>
    <row r="150" spans="1:16" ht="12.75">
      <c r="A150" s="26" t="s">
        <v>61</v>
      </c>
      <c s="31" t="s">
        <v>188</v>
      </c>
      <c s="31" t="s">
        <v>1032</v>
      </c>
      <c s="26" t="s">
        <v>63</v>
      </c>
      <c s="32" t="s">
        <v>1033</v>
      </c>
      <c s="33" t="s">
        <v>81</v>
      </c>
      <c s="34">
        <v>615</v>
      </c>
      <c s="35">
        <v>0</v>
      </c>
      <c s="35">
        <f>ROUND(ROUND(H150,2)*ROUND(G150,3),2)</f>
      </c>
      <c s="33" t="s">
        <v>66</v>
      </c>
      <c r="O150">
        <f>(I150*21)/100</f>
      </c>
      <c t="s">
        <v>33</v>
      </c>
    </row>
    <row r="151" spans="1:5" ht="12.75">
      <c r="A151" s="36" t="s">
        <v>67</v>
      </c>
      <c r="E151" s="37" t="s">
        <v>63</v>
      </c>
    </row>
    <row r="152" spans="1:5" ht="12.75">
      <c r="A152" s="38" t="s">
        <v>68</v>
      </c>
      <c r="E152" s="39" t="s">
        <v>21287</v>
      </c>
    </row>
    <row r="153" spans="1:5" ht="12.75">
      <c r="A153" t="s">
        <v>70</v>
      </c>
      <c r="E153" s="37" t="s">
        <v>982</v>
      </c>
    </row>
    <row r="154" spans="1:16" ht="12.75">
      <c r="A154" s="26" t="s">
        <v>61</v>
      </c>
      <c s="31" t="s">
        <v>191</v>
      </c>
      <c s="31" t="s">
        <v>1498</v>
      </c>
      <c s="26" t="s">
        <v>63</v>
      </c>
      <c s="32" t="s">
        <v>1499</v>
      </c>
      <c s="33" t="s">
        <v>85</v>
      </c>
      <c s="34">
        <v>13</v>
      </c>
      <c s="35">
        <v>0</v>
      </c>
      <c s="35">
        <f>ROUND(ROUND(H154,2)*ROUND(G154,3),2)</f>
      </c>
      <c s="33" t="s">
        <v>66</v>
      </c>
      <c r="O154">
        <f>(I154*21)/100</f>
      </c>
      <c t="s">
        <v>33</v>
      </c>
    </row>
    <row r="155" spans="1:5" ht="12.75">
      <c r="A155" s="36" t="s">
        <v>67</v>
      </c>
      <c r="E155" s="37" t="s">
        <v>63</v>
      </c>
    </row>
    <row r="156" spans="1:5" ht="12.75">
      <c r="A156" s="38" t="s">
        <v>68</v>
      </c>
      <c r="E156" s="39" t="s">
        <v>21288</v>
      </c>
    </row>
    <row r="157" spans="1:5" ht="12.75">
      <c r="A157" t="s">
        <v>70</v>
      </c>
      <c r="E157" s="37" t="s">
        <v>982</v>
      </c>
    </row>
    <row r="158" spans="1:16" ht="25.5">
      <c r="A158" s="26" t="s">
        <v>61</v>
      </c>
      <c s="31" t="s">
        <v>194</v>
      </c>
      <c s="31" t="s">
        <v>21289</v>
      </c>
      <c s="26" t="s">
        <v>63</v>
      </c>
      <c s="32" t="s">
        <v>21290</v>
      </c>
      <c s="33" t="s">
        <v>85</v>
      </c>
      <c s="34">
        <v>2</v>
      </c>
      <c s="35">
        <v>0</v>
      </c>
      <c s="35">
        <f>ROUND(ROUND(H158,2)*ROUND(G158,3),2)</f>
      </c>
      <c s="33" t="s">
        <v>66</v>
      </c>
      <c r="O158">
        <f>(I158*21)/100</f>
      </c>
      <c t="s">
        <v>33</v>
      </c>
    </row>
    <row r="159" spans="1:5" ht="12.75">
      <c r="A159" s="36" t="s">
        <v>67</v>
      </c>
      <c r="E159" s="37" t="s">
        <v>63</v>
      </c>
    </row>
    <row r="160" spans="1:5" ht="38.25">
      <c r="A160" s="38" t="s">
        <v>68</v>
      </c>
      <c r="E160" s="39" t="s">
        <v>21291</v>
      </c>
    </row>
    <row r="161" spans="1:5" ht="12.75">
      <c r="A161" t="s">
        <v>70</v>
      </c>
      <c r="E161" s="37" t="s">
        <v>982</v>
      </c>
    </row>
    <row r="162" spans="1:16" ht="25.5">
      <c r="A162" s="26" t="s">
        <v>61</v>
      </c>
      <c s="31" t="s">
        <v>198</v>
      </c>
      <c s="31" t="s">
        <v>21292</v>
      </c>
      <c s="26" t="s">
        <v>63</v>
      </c>
      <c s="32" t="s">
        <v>21293</v>
      </c>
      <c s="33" t="s">
        <v>85</v>
      </c>
      <c s="34">
        <v>53</v>
      </c>
      <c s="35">
        <v>0</v>
      </c>
      <c s="35">
        <f>ROUND(ROUND(H162,2)*ROUND(G162,3),2)</f>
      </c>
      <c s="33" t="s">
        <v>66</v>
      </c>
      <c r="O162">
        <f>(I162*21)/100</f>
      </c>
      <c t="s">
        <v>33</v>
      </c>
    </row>
    <row r="163" spans="1:5" ht="12.75">
      <c r="A163" s="36" t="s">
        <v>67</v>
      </c>
      <c r="E163" s="37" t="s">
        <v>63</v>
      </c>
    </row>
    <row r="164" spans="1:5" ht="38.25">
      <c r="A164" s="38" t="s">
        <v>68</v>
      </c>
      <c r="E164" s="39" t="s">
        <v>21294</v>
      </c>
    </row>
    <row r="165" spans="1:5" ht="12.75">
      <c r="A165" t="s">
        <v>70</v>
      </c>
      <c r="E165" s="37" t="s">
        <v>982</v>
      </c>
    </row>
    <row r="166" spans="1:16" ht="25.5">
      <c r="A166" s="26" t="s">
        <v>61</v>
      </c>
      <c s="31" t="s">
        <v>202</v>
      </c>
      <c s="31" t="s">
        <v>21295</v>
      </c>
      <c s="26" t="s">
        <v>63</v>
      </c>
      <c s="32" t="s">
        <v>21296</v>
      </c>
      <c s="33" t="s">
        <v>85</v>
      </c>
      <c s="34">
        <v>1</v>
      </c>
      <c s="35">
        <v>0</v>
      </c>
      <c s="35">
        <f>ROUND(ROUND(H166,2)*ROUND(G166,3),2)</f>
      </c>
      <c s="33" t="s">
        <v>66</v>
      </c>
      <c r="O166">
        <f>(I166*21)/100</f>
      </c>
      <c t="s">
        <v>33</v>
      </c>
    </row>
    <row r="167" spans="1:5" ht="12.75">
      <c r="A167" s="36" t="s">
        <v>67</v>
      </c>
      <c r="E167" s="37" t="s">
        <v>63</v>
      </c>
    </row>
    <row r="168" spans="1:5" ht="38.25">
      <c r="A168" s="38" t="s">
        <v>68</v>
      </c>
      <c r="E168" s="39" t="s">
        <v>21297</v>
      </c>
    </row>
    <row r="169" spans="1:5" ht="12.75">
      <c r="A169" t="s">
        <v>70</v>
      </c>
      <c r="E169" s="37" t="s">
        <v>982</v>
      </c>
    </row>
    <row r="170" spans="1:16" ht="12.75">
      <c r="A170" s="26" t="s">
        <v>61</v>
      </c>
      <c s="31" t="s">
        <v>206</v>
      </c>
      <c s="31" t="s">
        <v>1502</v>
      </c>
      <c s="26" t="s">
        <v>63</v>
      </c>
      <c s="32" t="s">
        <v>1503</v>
      </c>
      <c s="33" t="s">
        <v>85</v>
      </c>
      <c s="34">
        <v>1</v>
      </c>
      <c s="35">
        <v>0</v>
      </c>
      <c s="35">
        <f>ROUND(ROUND(H170,2)*ROUND(G170,3),2)</f>
      </c>
      <c s="33" t="s">
        <v>66</v>
      </c>
      <c r="O170">
        <f>(I170*21)/100</f>
      </c>
      <c t="s">
        <v>33</v>
      </c>
    </row>
    <row r="171" spans="1:5" ht="12.75">
      <c r="A171" s="36" t="s">
        <v>67</v>
      </c>
      <c r="E171" s="37" t="s">
        <v>63</v>
      </c>
    </row>
    <row r="172" spans="1:5" ht="12.75">
      <c r="A172" s="38" t="s">
        <v>68</v>
      </c>
      <c r="E172" s="39" t="s">
        <v>21298</v>
      </c>
    </row>
    <row r="173" spans="1:5" ht="12.75">
      <c r="A173" t="s">
        <v>70</v>
      </c>
      <c r="E173" s="37" t="s">
        <v>982</v>
      </c>
    </row>
    <row r="174" spans="1:16" ht="12.75">
      <c r="A174" s="26" t="s">
        <v>61</v>
      </c>
      <c s="31" t="s">
        <v>210</v>
      </c>
      <c s="31" t="s">
        <v>21299</v>
      </c>
      <c s="26" t="s">
        <v>63</v>
      </c>
      <c s="32" t="s">
        <v>21300</v>
      </c>
      <c s="33" t="s">
        <v>85</v>
      </c>
      <c s="34">
        <v>2</v>
      </c>
      <c s="35">
        <v>0</v>
      </c>
      <c s="35">
        <f>ROUND(ROUND(H174,2)*ROUND(G174,3),2)</f>
      </c>
      <c s="33" t="s">
        <v>66</v>
      </c>
      <c r="O174">
        <f>(I174*21)/100</f>
      </c>
      <c t="s">
        <v>33</v>
      </c>
    </row>
    <row r="175" spans="1:5" ht="12.75">
      <c r="A175" s="36" t="s">
        <v>67</v>
      </c>
      <c r="E175" s="37" t="s">
        <v>63</v>
      </c>
    </row>
    <row r="176" spans="1:5" ht="12.75">
      <c r="A176" s="38" t="s">
        <v>68</v>
      </c>
      <c r="E176" s="39" t="s">
        <v>21301</v>
      </c>
    </row>
    <row r="177" spans="1:5" ht="12.75">
      <c r="A177" t="s">
        <v>70</v>
      </c>
      <c r="E177" s="37" t="s">
        <v>982</v>
      </c>
    </row>
    <row r="178" spans="1:16" ht="12.75">
      <c r="A178" s="26" t="s">
        <v>61</v>
      </c>
      <c s="31" t="s">
        <v>214</v>
      </c>
      <c s="31" t="s">
        <v>21302</v>
      </c>
      <c s="26" t="s">
        <v>63</v>
      </c>
      <c s="32" t="s">
        <v>21303</v>
      </c>
      <c s="33" t="s">
        <v>85</v>
      </c>
      <c s="34">
        <v>1</v>
      </c>
      <c s="35">
        <v>0</v>
      </c>
      <c s="35">
        <f>ROUND(ROUND(H178,2)*ROUND(G178,3),2)</f>
      </c>
      <c s="33" t="s">
        <v>66</v>
      </c>
      <c r="O178">
        <f>(I178*21)/100</f>
      </c>
      <c t="s">
        <v>33</v>
      </c>
    </row>
    <row r="179" spans="1:5" ht="12.75">
      <c r="A179" s="36" t="s">
        <v>67</v>
      </c>
      <c r="E179" s="37" t="s">
        <v>63</v>
      </c>
    </row>
    <row r="180" spans="1:5" ht="12.75">
      <c r="A180" s="38" t="s">
        <v>68</v>
      </c>
      <c r="E180" s="39" t="s">
        <v>21304</v>
      </c>
    </row>
    <row r="181" spans="1:5" ht="12.75">
      <c r="A181" t="s">
        <v>70</v>
      </c>
      <c r="E181" s="37" t="s">
        <v>982</v>
      </c>
    </row>
    <row r="182" spans="1:16" ht="12.75">
      <c r="A182" s="26" t="s">
        <v>61</v>
      </c>
      <c s="31" t="s">
        <v>217</v>
      </c>
      <c s="31" t="s">
        <v>21305</v>
      </c>
      <c s="26" t="s">
        <v>63</v>
      </c>
      <c s="32" t="s">
        <v>21306</v>
      </c>
      <c s="33" t="s">
        <v>85</v>
      </c>
      <c s="34">
        <v>2</v>
      </c>
      <c s="35">
        <v>0</v>
      </c>
      <c s="35">
        <f>ROUND(ROUND(H182,2)*ROUND(G182,3),2)</f>
      </c>
      <c s="33" t="s">
        <v>66</v>
      </c>
      <c r="O182">
        <f>(I182*21)/100</f>
      </c>
      <c t="s">
        <v>33</v>
      </c>
    </row>
    <row r="183" spans="1:5" ht="12.75">
      <c r="A183" s="36" t="s">
        <v>67</v>
      </c>
      <c r="E183" s="37" t="s">
        <v>63</v>
      </c>
    </row>
    <row r="184" spans="1:5" ht="12.75">
      <c r="A184" s="38" t="s">
        <v>68</v>
      </c>
      <c r="E184" s="39" t="s">
        <v>21307</v>
      </c>
    </row>
    <row r="185" spans="1:5" ht="12.75">
      <c r="A185" t="s">
        <v>70</v>
      </c>
      <c r="E185" s="37" t="s">
        <v>982</v>
      </c>
    </row>
    <row r="186" spans="1:16" ht="12.75">
      <c r="A186" s="26" t="s">
        <v>61</v>
      </c>
      <c s="31" t="s">
        <v>220</v>
      </c>
      <c s="31" t="s">
        <v>21308</v>
      </c>
      <c s="26" t="s">
        <v>63</v>
      </c>
      <c s="32" t="s">
        <v>21309</v>
      </c>
      <c s="33" t="s">
        <v>85</v>
      </c>
      <c s="34">
        <v>1</v>
      </c>
      <c s="35">
        <v>0</v>
      </c>
      <c s="35">
        <f>ROUND(ROUND(H186,2)*ROUND(G186,3),2)</f>
      </c>
      <c s="33" t="s">
        <v>66</v>
      </c>
      <c r="O186">
        <f>(I186*21)/100</f>
      </c>
      <c t="s">
        <v>33</v>
      </c>
    </row>
    <row r="187" spans="1:5" ht="12.75">
      <c r="A187" s="36" t="s">
        <v>67</v>
      </c>
      <c r="E187" s="37" t="s">
        <v>63</v>
      </c>
    </row>
    <row r="188" spans="1:5" ht="12.75">
      <c r="A188" s="38" t="s">
        <v>68</v>
      </c>
      <c r="E188" s="39" t="s">
        <v>21310</v>
      </c>
    </row>
    <row r="189" spans="1:5" ht="12.75">
      <c r="A189" t="s">
        <v>70</v>
      </c>
      <c r="E189" s="37" t="s">
        <v>982</v>
      </c>
    </row>
    <row r="190" spans="1:16" ht="12.75">
      <c r="A190" s="26" t="s">
        <v>61</v>
      </c>
      <c s="31" t="s">
        <v>223</v>
      </c>
      <c s="31" t="s">
        <v>21311</v>
      </c>
      <c s="26" t="s">
        <v>63</v>
      </c>
      <c s="32" t="s">
        <v>21312</v>
      </c>
      <c s="33" t="s">
        <v>85</v>
      </c>
      <c s="34">
        <v>10</v>
      </c>
      <c s="35">
        <v>0</v>
      </c>
      <c s="35">
        <f>ROUND(ROUND(H190,2)*ROUND(G190,3),2)</f>
      </c>
      <c s="33" t="s">
        <v>66</v>
      </c>
      <c r="O190">
        <f>(I190*21)/100</f>
      </c>
      <c t="s">
        <v>33</v>
      </c>
    </row>
    <row r="191" spans="1:5" ht="12.75">
      <c r="A191" s="36" t="s">
        <v>67</v>
      </c>
      <c r="E191" s="37" t="s">
        <v>63</v>
      </c>
    </row>
    <row r="192" spans="1:5" ht="12.75">
      <c r="A192" s="38" t="s">
        <v>68</v>
      </c>
      <c r="E192" s="39" t="s">
        <v>21313</v>
      </c>
    </row>
    <row r="193" spans="1:5" ht="12.75">
      <c r="A193" t="s">
        <v>70</v>
      </c>
      <c r="E193" s="37" t="s">
        <v>982</v>
      </c>
    </row>
    <row r="194" spans="1:16" ht="12.75">
      <c r="A194" s="26" t="s">
        <v>61</v>
      </c>
      <c s="31" t="s">
        <v>226</v>
      </c>
      <c s="31" t="s">
        <v>21314</v>
      </c>
      <c s="26" t="s">
        <v>63</v>
      </c>
      <c s="32" t="s">
        <v>21315</v>
      </c>
      <c s="33" t="s">
        <v>85</v>
      </c>
      <c s="34">
        <v>4</v>
      </c>
      <c s="35">
        <v>0</v>
      </c>
      <c s="35">
        <f>ROUND(ROUND(H194,2)*ROUND(G194,3),2)</f>
      </c>
      <c s="33" t="s">
        <v>66</v>
      </c>
      <c r="O194">
        <f>(I194*21)/100</f>
      </c>
      <c t="s">
        <v>33</v>
      </c>
    </row>
    <row r="195" spans="1:5" ht="12.75">
      <c r="A195" s="36" t="s">
        <v>67</v>
      </c>
      <c r="E195" s="37" t="s">
        <v>63</v>
      </c>
    </row>
    <row r="196" spans="1:5" ht="12.75">
      <c r="A196" s="38" t="s">
        <v>68</v>
      </c>
      <c r="E196" s="39" t="s">
        <v>21316</v>
      </c>
    </row>
    <row r="197" spans="1:5" ht="12.75">
      <c r="A197" t="s">
        <v>70</v>
      </c>
      <c r="E197" s="37" t="s">
        <v>982</v>
      </c>
    </row>
    <row r="198" spans="1:16" ht="12.75">
      <c r="A198" s="26" t="s">
        <v>61</v>
      </c>
      <c s="31" t="s">
        <v>230</v>
      </c>
      <c s="31" t="s">
        <v>2957</v>
      </c>
      <c s="26" t="s">
        <v>63</v>
      </c>
      <c s="32" t="s">
        <v>2958</v>
      </c>
      <c s="33" t="s">
        <v>85</v>
      </c>
      <c s="34">
        <v>4</v>
      </c>
      <c s="35">
        <v>0</v>
      </c>
      <c s="35">
        <f>ROUND(ROUND(H198,2)*ROUND(G198,3),2)</f>
      </c>
      <c s="33" t="s">
        <v>66</v>
      </c>
      <c r="O198">
        <f>(I198*21)/100</f>
      </c>
      <c t="s">
        <v>33</v>
      </c>
    </row>
    <row r="199" spans="1:5" ht="12.75">
      <c r="A199" s="36" t="s">
        <v>67</v>
      </c>
      <c r="E199" s="37" t="s">
        <v>63</v>
      </c>
    </row>
    <row r="200" spans="1:5" ht="12.75">
      <c r="A200" s="38" t="s">
        <v>68</v>
      </c>
      <c r="E200" s="39" t="s">
        <v>21317</v>
      </c>
    </row>
    <row r="201" spans="1:5" ht="12.75">
      <c r="A201" t="s">
        <v>70</v>
      </c>
      <c r="E201" s="37" t="s">
        <v>982</v>
      </c>
    </row>
    <row r="202" spans="1:16" ht="12.75">
      <c r="A202" s="26" t="s">
        <v>61</v>
      </c>
      <c s="31" t="s">
        <v>234</v>
      </c>
      <c s="31" t="s">
        <v>21318</v>
      </c>
      <c s="26" t="s">
        <v>63</v>
      </c>
      <c s="32" t="s">
        <v>21319</v>
      </c>
      <c s="33" t="s">
        <v>85</v>
      </c>
      <c s="34">
        <v>1</v>
      </c>
      <c s="35">
        <v>0</v>
      </c>
      <c s="35">
        <f>ROUND(ROUND(H202,2)*ROUND(G202,3),2)</f>
      </c>
      <c s="33" t="s">
        <v>66</v>
      </c>
      <c r="O202">
        <f>(I202*21)/100</f>
      </c>
      <c t="s">
        <v>33</v>
      </c>
    </row>
    <row r="203" spans="1:5" ht="12.75">
      <c r="A203" s="36" t="s">
        <v>67</v>
      </c>
      <c r="E203" s="37" t="s">
        <v>63</v>
      </c>
    </row>
    <row r="204" spans="1:5" ht="12.75">
      <c r="A204" s="38" t="s">
        <v>68</v>
      </c>
      <c r="E204" s="39" t="s">
        <v>21320</v>
      </c>
    </row>
    <row r="205" spans="1:5" ht="12.75">
      <c r="A205" t="s">
        <v>70</v>
      </c>
      <c r="E205" s="37" t="s">
        <v>982</v>
      </c>
    </row>
    <row r="206" spans="1:16" ht="12.75">
      <c r="A206" s="26" t="s">
        <v>61</v>
      </c>
      <c s="31" t="s">
        <v>238</v>
      </c>
      <c s="31" t="s">
        <v>21321</v>
      </c>
      <c s="26" t="s">
        <v>63</v>
      </c>
      <c s="32" t="s">
        <v>21322</v>
      </c>
      <c s="33" t="s">
        <v>85</v>
      </c>
      <c s="34">
        <v>1</v>
      </c>
      <c s="35">
        <v>0</v>
      </c>
      <c s="35">
        <f>ROUND(ROUND(H206,2)*ROUND(G206,3),2)</f>
      </c>
      <c s="33" t="s">
        <v>66</v>
      </c>
      <c r="O206">
        <f>(I206*21)/100</f>
      </c>
      <c t="s">
        <v>33</v>
      </c>
    </row>
    <row r="207" spans="1:5" ht="12.75">
      <c r="A207" s="36" t="s">
        <v>67</v>
      </c>
      <c r="E207" s="37" t="s">
        <v>63</v>
      </c>
    </row>
    <row r="208" spans="1:5" ht="12.75">
      <c r="A208" s="38" t="s">
        <v>68</v>
      </c>
      <c r="E208" s="39" t="s">
        <v>21320</v>
      </c>
    </row>
    <row r="209" spans="1:5" ht="12.75">
      <c r="A209" t="s">
        <v>70</v>
      </c>
      <c r="E209" s="37" t="s">
        <v>982</v>
      </c>
    </row>
    <row r="210" spans="1:16" ht="12.75">
      <c r="A210" s="26" t="s">
        <v>61</v>
      </c>
      <c s="31" t="s">
        <v>242</v>
      </c>
      <c s="31" t="s">
        <v>21323</v>
      </c>
      <c s="26" t="s">
        <v>63</v>
      </c>
      <c s="32" t="s">
        <v>21324</v>
      </c>
      <c s="33" t="s">
        <v>85</v>
      </c>
      <c s="34">
        <v>2</v>
      </c>
      <c s="35">
        <v>0</v>
      </c>
      <c s="35">
        <f>ROUND(ROUND(H210,2)*ROUND(G210,3),2)</f>
      </c>
      <c s="33" t="s">
        <v>66</v>
      </c>
      <c r="O210">
        <f>(I210*21)/100</f>
      </c>
      <c t="s">
        <v>33</v>
      </c>
    </row>
    <row r="211" spans="1:5" ht="12.75">
      <c r="A211" s="36" t="s">
        <v>67</v>
      </c>
      <c r="E211" s="37" t="s">
        <v>63</v>
      </c>
    </row>
    <row r="212" spans="1:5" ht="12.75">
      <c r="A212" s="38" t="s">
        <v>68</v>
      </c>
      <c r="E212" s="39" t="s">
        <v>21325</v>
      </c>
    </row>
    <row r="213" spans="1:5" ht="12.75">
      <c r="A213" t="s">
        <v>70</v>
      </c>
      <c r="E213" s="37" t="s">
        <v>982</v>
      </c>
    </row>
    <row r="214" spans="1:16" ht="12.75">
      <c r="A214" s="26" t="s">
        <v>61</v>
      </c>
      <c s="31" t="s">
        <v>247</v>
      </c>
      <c s="31" t="s">
        <v>2959</v>
      </c>
      <c s="26" t="s">
        <v>63</v>
      </c>
      <c s="32" t="s">
        <v>2960</v>
      </c>
      <c s="33" t="s">
        <v>85</v>
      </c>
      <c s="34">
        <v>1</v>
      </c>
      <c s="35">
        <v>0</v>
      </c>
      <c s="35">
        <f>ROUND(ROUND(H214,2)*ROUND(G214,3),2)</f>
      </c>
      <c s="33" t="s">
        <v>66</v>
      </c>
      <c r="O214">
        <f>(I214*21)/100</f>
      </c>
      <c t="s">
        <v>33</v>
      </c>
    </row>
    <row r="215" spans="1:5" ht="12.75">
      <c r="A215" s="36" t="s">
        <v>67</v>
      </c>
      <c r="E215" s="37" t="s">
        <v>63</v>
      </c>
    </row>
    <row r="216" spans="1:5" ht="12.75">
      <c r="A216" s="38" t="s">
        <v>68</v>
      </c>
      <c r="E216" s="39" t="s">
        <v>21320</v>
      </c>
    </row>
    <row r="217" spans="1:5" ht="12.75">
      <c r="A217" t="s">
        <v>70</v>
      </c>
      <c r="E217" s="37" t="s">
        <v>982</v>
      </c>
    </row>
    <row r="218" spans="1:16" ht="12.75">
      <c r="A218" s="26" t="s">
        <v>61</v>
      </c>
      <c s="31" t="s">
        <v>298</v>
      </c>
      <c s="31" t="s">
        <v>21326</v>
      </c>
      <c s="26" t="s">
        <v>63</v>
      </c>
      <c s="32" t="s">
        <v>21327</v>
      </c>
      <c s="33" t="s">
        <v>85</v>
      </c>
      <c s="34">
        <v>4</v>
      </c>
      <c s="35">
        <v>0</v>
      </c>
      <c s="35">
        <f>ROUND(ROUND(H218,2)*ROUND(G218,3),2)</f>
      </c>
      <c s="33"/>
      <c r="O218">
        <f>(I218*21)/100</f>
      </c>
      <c t="s">
        <v>33</v>
      </c>
    </row>
    <row r="219" spans="1:5" ht="12.75">
      <c r="A219" s="36" t="s">
        <v>67</v>
      </c>
      <c r="E219" s="37" t="s">
        <v>63</v>
      </c>
    </row>
    <row r="220" spans="1:5" ht="25.5">
      <c r="A220" s="38" t="s">
        <v>68</v>
      </c>
      <c r="E220" s="39" t="s">
        <v>21328</v>
      </c>
    </row>
    <row r="221" spans="1:5" ht="76.5">
      <c r="A221" t="s">
        <v>70</v>
      </c>
      <c r="E221" s="37" t="s">
        <v>21329</v>
      </c>
    </row>
    <row r="222" spans="1:16" ht="12.75">
      <c r="A222" s="26" t="s">
        <v>61</v>
      </c>
      <c s="31" t="s">
        <v>302</v>
      </c>
      <c s="31" t="s">
        <v>21330</v>
      </c>
      <c s="26" t="s">
        <v>63</v>
      </c>
      <c s="32" t="s">
        <v>21331</v>
      </c>
      <c s="33" t="s">
        <v>85</v>
      </c>
      <c s="34">
        <v>12</v>
      </c>
      <c s="35">
        <v>0</v>
      </c>
      <c s="35">
        <f>ROUND(ROUND(H222,2)*ROUND(G222,3),2)</f>
      </c>
      <c s="33"/>
      <c r="O222">
        <f>(I222*21)/100</f>
      </c>
      <c t="s">
        <v>33</v>
      </c>
    </row>
    <row r="223" spans="1:5" ht="12.75">
      <c r="A223" s="36" t="s">
        <v>67</v>
      </c>
      <c r="E223" s="37" t="s">
        <v>63</v>
      </c>
    </row>
    <row r="224" spans="1:5" ht="25.5">
      <c r="A224" s="38" t="s">
        <v>68</v>
      </c>
      <c r="E224" s="39" t="s">
        <v>21332</v>
      </c>
    </row>
    <row r="225" spans="1:5" ht="76.5">
      <c r="A225" t="s">
        <v>70</v>
      </c>
      <c r="E225" s="37" t="s">
        <v>21329</v>
      </c>
    </row>
    <row r="226" spans="1:18" ht="12.75" customHeight="1">
      <c r="A226" s="6" t="s">
        <v>58</v>
      </c>
      <c s="6"/>
      <c s="42" t="s">
        <v>2207</v>
      </c>
      <c s="6"/>
      <c s="29" t="s">
        <v>21208</v>
      </c>
      <c s="6"/>
      <c s="6"/>
      <c s="6"/>
      <c s="43">
        <f>0+Q226</f>
      </c>
      <c s="6"/>
      <c r="O226">
        <f>0+R226</f>
      </c>
      <c r="Q226">
        <f>0+I227+I231+I235+I239+I243+I247+I251+I255+I259+I263+I267</f>
      </c>
      <c>
        <f>0+O227+O231+O235+O239+O243+O247+O251+O255+O259+O263+O267</f>
      </c>
    </row>
    <row r="227" spans="1:16" ht="25.5">
      <c r="A227" s="26" t="s">
        <v>61</v>
      </c>
      <c s="31" t="s">
        <v>251</v>
      </c>
      <c s="31" t="s">
        <v>1508</v>
      </c>
      <c s="26" t="s">
        <v>63</v>
      </c>
      <c s="32" t="s">
        <v>21209</v>
      </c>
      <c s="33" t="s">
        <v>85</v>
      </c>
      <c s="34">
        <v>2</v>
      </c>
      <c s="35">
        <v>0</v>
      </c>
      <c s="35">
        <f>ROUND(ROUND(H227,2)*ROUND(G227,3),2)</f>
      </c>
      <c s="33" t="s">
        <v>66</v>
      </c>
      <c r="O227">
        <f>(I227*21)/100</f>
      </c>
      <c t="s">
        <v>33</v>
      </c>
    </row>
    <row r="228" spans="1:5" ht="12.75">
      <c r="A228" s="36" t="s">
        <v>67</v>
      </c>
      <c r="E228" s="37" t="s">
        <v>63</v>
      </c>
    </row>
    <row r="229" spans="1:5" ht="12.75">
      <c r="A229" s="38" t="s">
        <v>68</v>
      </c>
      <c r="E229" s="39" t="s">
        <v>21212</v>
      </c>
    </row>
    <row r="230" spans="1:5" ht="12.75">
      <c r="A230" t="s">
        <v>70</v>
      </c>
      <c r="E230" s="37" t="s">
        <v>982</v>
      </c>
    </row>
    <row r="231" spans="1:16" ht="38.25">
      <c r="A231" s="26" t="s">
        <v>61</v>
      </c>
      <c s="31" t="s">
        <v>255</v>
      </c>
      <c s="31" t="s">
        <v>1510</v>
      </c>
      <c s="26" t="s">
        <v>63</v>
      </c>
      <c s="32" t="s">
        <v>21211</v>
      </c>
      <c s="33" t="s">
        <v>85</v>
      </c>
      <c s="34">
        <v>1</v>
      </c>
      <c s="35">
        <v>0</v>
      </c>
      <c s="35">
        <f>ROUND(ROUND(H231,2)*ROUND(G231,3),2)</f>
      </c>
      <c s="33" t="s">
        <v>66</v>
      </c>
      <c r="O231">
        <f>(I231*21)/100</f>
      </c>
      <c t="s">
        <v>33</v>
      </c>
    </row>
    <row r="232" spans="1:5" ht="12.75">
      <c r="A232" s="36" t="s">
        <v>67</v>
      </c>
      <c r="E232" s="37" t="s">
        <v>63</v>
      </c>
    </row>
    <row r="233" spans="1:5" ht="12.75">
      <c r="A233" s="38" t="s">
        <v>68</v>
      </c>
      <c r="E233" s="39" t="s">
        <v>21213</v>
      </c>
    </row>
    <row r="234" spans="1:5" ht="12.75">
      <c r="A234" t="s">
        <v>70</v>
      </c>
      <c r="E234" s="37" t="s">
        <v>982</v>
      </c>
    </row>
    <row r="235" spans="1:16" ht="25.5">
      <c r="A235" s="26" t="s">
        <v>61</v>
      </c>
      <c s="31" t="s">
        <v>259</v>
      </c>
      <c s="31" t="s">
        <v>1646</v>
      </c>
      <c s="26" t="s">
        <v>63</v>
      </c>
      <c s="32" t="s">
        <v>1647</v>
      </c>
      <c s="33" t="s">
        <v>85</v>
      </c>
      <c s="34">
        <v>1</v>
      </c>
      <c s="35">
        <v>0</v>
      </c>
      <c s="35">
        <f>ROUND(ROUND(H235,2)*ROUND(G235,3),2)</f>
      </c>
      <c s="33" t="s">
        <v>66</v>
      </c>
      <c r="O235">
        <f>(I235*21)/100</f>
      </c>
      <c t="s">
        <v>33</v>
      </c>
    </row>
    <row r="236" spans="1:5" ht="12.75">
      <c r="A236" s="36" t="s">
        <v>67</v>
      </c>
      <c r="E236" s="37" t="s">
        <v>63</v>
      </c>
    </row>
    <row r="237" spans="1:5" ht="12.75">
      <c r="A237" s="38" t="s">
        <v>68</v>
      </c>
      <c r="E237" s="39" t="s">
        <v>21213</v>
      </c>
    </row>
    <row r="238" spans="1:5" ht="12.75">
      <c r="A238" t="s">
        <v>70</v>
      </c>
      <c r="E238" s="37" t="s">
        <v>982</v>
      </c>
    </row>
    <row r="239" spans="1:16" ht="12.75">
      <c r="A239" s="26" t="s">
        <v>61</v>
      </c>
      <c s="31" t="s">
        <v>263</v>
      </c>
      <c s="31" t="s">
        <v>21214</v>
      </c>
      <c s="26" t="s">
        <v>63</v>
      </c>
      <c s="32" t="s">
        <v>21215</v>
      </c>
      <c s="33" t="s">
        <v>85</v>
      </c>
      <c s="34">
        <v>9</v>
      </c>
      <c s="35">
        <v>0</v>
      </c>
      <c s="35">
        <f>ROUND(ROUND(H239,2)*ROUND(G239,3),2)</f>
      </c>
      <c s="33" t="s">
        <v>66</v>
      </c>
      <c r="O239">
        <f>(I239*21)/100</f>
      </c>
      <c t="s">
        <v>33</v>
      </c>
    </row>
    <row r="240" spans="1:5" ht="12.75">
      <c r="A240" s="36" t="s">
        <v>67</v>
      </c>
      <c r="E240" s="37" t="s">
        <v>63</v>
      </c>
    </row>
    <row r="241" spans="1:5" ht="12.75">
      <c r="A241" s="38" t="s">
        <v>68</v>
      </c>
      <c r="E241" s="39" t="s">
        <v>21333</v>
      </c>
    </row>
    <row r="242" spans="1:5" ht="12.75">
      <c r="A242" t="s">
        <v>70</v>
      </c>
      <c r="E242" s="37" t="s">
        <v>982</v>
      </c>
    </row>
    <row r="243" spans="1:16" ht="12.75">
      <c r="A243" s="26" t="s">
        <v>61</v>
      </c>
      <c s="31" t="s">
        <v>267</v>
      </c>
      <c s="31" t="s">
        <v>1036</v>
      </c>
      <c s="26" t="s">
        <v>63</v>
      </c>
      <c s="32" t="s">
        <v>1037</v>
      </c>
      <c s="33" t="s">
        <v>85</v>
      </c>
      <c s="34">
        <v>13</v>
      </c>
      <c s="35">
        <v>0</v>
      </c>
      <c s="35">
        <f>ROUND(ROUND(H243,2)*ROUND(G243,3),2)</f>
      </c>
      <c s="33" t="s">
        <v>66</v>
      </c>
      <c r="O243">
        <f>(I243*21)/100</f>
      </c>
      <c t="s">
        <v>33</v>
      </c>
    </row>
    <row r="244" spans="1:5" ht="12.75">
      <c r="A244" s="36" t="s">
        <v>67</v>
      </c>
      <c r="E244" s="37" t="s">
        <v>63</v>
      </c>
    </row>
    <row r="245" spans="1:5" ht="12.75">
      <c r="A245" s="38" t="s">
        <v>68</v>
      </c>
      <c r="E245" s="39" t="s">
        <v>21334</v>
      </c>
    </row>
    <row r="246" spans="1:5" ht="12.75">
      <c r="A246" t="s">
        <v>70</v>
      </c>
      <c r="E246" s="37" t="s">
        <v>982</v>
      </c>
    </row>
    <row r="247" spans="1:16" ht="12.75">
      <c r="A247" s="26" t="s">
        <v>61</v>
      </c>
      <c s="31" t="s">
        <v>271</v>
      </c>
      <c s="31" t="s">
        <v>21218</v>
      </c>
      <c s="26" t="s">
        <v>63</v>
      </c>
      <c s="32" t="s">
        <v>21219</v>
      </c>
      <c s="33" t="s">
        <v>85</v>
      </c>
      <c s="34">
        <v>1</v>
      </c>
      <c s="35">
        <v>0</v>
      </c>
      <c s="35">
        <f>ROUND(ROUND(H247,2)*ROUND(G247,3),2)</f>
      </c>
      <c s="33" t="s">
        <v>66</v>
      </c>
      <c r="O247">
        <f>(I247*21)/100</f>
      </c>
      <c t="s">
        <v>33</v>
      </c>
    </row>
    <row r="248" spans="1:5" ht="12.75">
      <c r="A248" s="36" t="s">
        <v>67</v>
      </c>
      <c r="E248" s="37" t="s">
        <v>63</v>
      </c>
    </row>
    <row r="249" spans="1:5" ht="12.75">
      <c r="A249" s="38" t="s">
        <v>68</v>
      </c>
      <c r="E249" s="39" t="s">
        <v>21213</v>
      </c>
    </row>
    <row r="250" spans="1:5" ht="12.75">
      <c r="A250" t="s">
        <v>70</v>
      </c>
      <c r="E250" s="37" t="s">
        <v>982</v>
      </c>
    </row>
    <row r="251" spans="1:16" ht="12.75">
      <c r="A251" s="26" t="s">
        <v>61</v>
      </c>
      <c s="31" t="s">
        <v>274</v>
      </c>
      <c s="31" t="s">
        <v>1040</v>
      </c>
      <c s="26" t="s">
        <v>63</v>
      </c>
      <c s="32" t="s">
        <v>1041</v>
      </c>
      <c s="33" t="s">
        <v>663</v>
      </c>
      <c s="34">
        <v>48</v>
      </c>
      <c s="35">
        <v>0</v>
      </c>
      <c s="35">
        <f>ROUND(ROUND(H251,2)*ROUND(G251,3),2)</f>
      </c>
      <c s="33" t="s">
        <v>66</v>
      </c>
      <c r="O251">
        <f>(I251*21)/100</f>
      </c>
      <c t="s">
        <v>33</v>
      </c>
    </row>
    <row r="252" spans="1:5" ht="12.75">
      <c r="A252" s="36" t="s">
        <v>67</v>
      </c>
      <c r="E252" s="37" t="s">
        <v>63</v>
      </c>
    </row>
    <row r="253" spans="1:5" ht="12.75">
      <c r="A253" s="38" t="s">
        <v>68</v>
      </c>
      <c r="E253" s="39" t="s">
        <v>21220</v>
      </c>
    </row>
    <row r="254" spans="1:5" ht="12.75">
      <c r="A254" t="s">
        <v>70</v>
      </c>
      <c r="E254" s="37" t="s">
        <v>982</v>
      </c>
    </row>
    <row r="255" spans="1:16" ht="12.75">
      <c r="A255" s="26" t="s">
        <v>61</v>
      </c>
      <c s="31" t="s">
        <v>278</v>
      </c>
      <c s="31" t="s">
        <v>1042</v>
      </c>
      <c s="26" t="s">
        <v>63</v>
      </c>
      <c s="32" t="s">
        <v>1043</v>
      </c>
      <c s="33" t="s">
        <v>663</v>
      </c>
      <c s="34">
        <v>48</v>
      </c>
      <c s="35">
        <v>0</v>
      </c>
      <c s="35">
        <f>ROUND(ROUND(H255,2)*ROUND(G255,3),2)</f>
      </c>
      <c s="33" t="s">
        <v>66</v>
      </c>
      <c r="O255">
        <f>(I255*21)/100</f>
      </c>
      <c t="s">
        <v>33</v>
      </c>
    </row>
    <row r="256" spans="1:5" ht="12.75">
      <c r="A256" s="36" t="s">
        <v>67</v>
      </c>
      <c r="E256" s="37" t="s">
        <v>63</v>
      </c>
    </row>
    <row r="257" spans="1:5" ht="12.75">
      <c r="A257" s="38" t="s">
        <v>68</v>
      </c>
      <c r="E257" s="39" t="s">
        <v>21220</v>
      </c>
    </row>
    <row r="258" spans="1:5" ht="12.75">
      <c r="A258" t="s">
        <v>70</v>
      </c>
      <c r="E258" s="37" t="s">
        <v>982</v>
      </c>
    </row>
    <row r="259" spans="1:16" ht="12.75">
      <c r="A259" s="26" t="s">
        <v>61</v>
      </c>
      <c s="31" t="s">
        <v>282</v>
      </c>
      <c s="31" t="s">
        <v>1044</v>
      </c>
      <c s="26" t="s">
        <v>63</v>
      </c>
      <c s="32" t="s">
        <v>1045</v>
      </c>
      <c s="33" t="s">
        <v>663</v>
      </c>
      <c s="34">
        <v>48</v>
      </c>
      <c s="35">
        <v>0</v>
      </c>
      <c s="35">
        <f>ROUND(ROUND(H259,2)*ROUND(G259,3),2)</f>
      </c>
      <c s="33" t="s">
        <v>66</v>
      </c>
      <c r="O259">
        <f>(I259*21)/100</f>
      </c>
      <c t="s">
        <v>33</v>
      </c>
    </row>
    <row r="260" spans="1:5" ht="12.75">
      <c r="A260" s="36" t="s">
        <v>67</v>
      </c>
      <c r="E260" s="37" t="s">
        <v>63</v>
      </c>
    </row>
    <row r="261" spans="1:5" ht="12.75">
      <c r="A261" s="38" t="s">
        <v>68</v>
      </c>
      <c r="E261" s="39" t="s">
        <v>21220</v>
      </c>
    </row>
    <row r="262" spans="1:5" ht="12.75">
      <c r="A262" t="s">
        <v>70</v>
      </c>
      <c r="E262" s="37" t="s">
        <v>982</v>
      </c>
    </row>
    <row r="263" spans="1:16" ht="12.75">
      <c r="A263" s="26" t="s">
        <v>61</v>
      </c>
      <c s="31" t="s">
        <v>286</v>
      </c>
      <c s="31" t="s">
        <v>3302</v>
      </c>
      <c s="26" t="s">
        <v>63</v>
      </c>
      <c s="32" t="s">
        <v>3303</v>
      </c>
      <c s="33" t="s">
        <v>663</v>
      </c>
      <c s="34">
        <v>48</v>
      </c>
      <c s="35">
        <v>0</v>
      </c>
      <c s="35">
        <f>ROUND(ROUND(H263,2)*ROUND(G263,3),2)</f>
      </c>
      <c s="33" t="s">
        <v>66</v>
      </c>
      <c r="O263">
        <f>(I263*21)/100</f>
      </c>
      <c t="s">
        <v>33</v>
      </c>
    </row>
    <row r="264" spans="1:5" ht="12.75">
      <c r="A264" s="36" t="s">
        <v>67</v>
      </c>
      <c r="E264" s="37" t="s">
        <v>63</v>
      </c>
    </row>
    <row r="265" spans="1:5" ht="12.75">
      <c r="A265" s="38" t="s">
        <v>68</v>
      </c>
      <c r="E265" s="39" t="s">
        <v>21220</v>
      </c>
    </row>
    <row r="266" spans="1:5" ht="12.75">
      <c r="A266" t="s">
        <v>70</v>
      </c>
      <c r="E266" s="37" t="s">
        <v>982</v>
      </c>
    </row>
    <row r="267" spans="1:16" ht="12.75">
      <c r="A267" s="26" t="s">
        <v>61</v>
      </c>
      <c s="31" t="s">
        <v>290</v>
      </c>
      <c s="31" t="s">
        <v>21221</v>
      </c>
      <c s="26" t="s">
        <v>63</v>
      </c>
      <c s="32" t="s">
        <v>21222</v>
      </c>
      <c s="33" t="s">
        <v>663</v>
      </c>
      <c s="34">
        <v>48</v>
      </c>
      <c s="35">
        <v>0</v>
      </c>
      <c s="35">
        <f>ROUND(ROUND(H267,2)*ROUND(G267,3),2)</f>
      </c>
      <c s="33" t="s">
        <v>66</v>
      </c>
      <c r="O267">
        <f>(I267*21)/100</f>
      </c>
      <c t="s">
        <v>33</v>
      </c>
    </row>
    <row r="268" spans="1:5" ht="12.75">
      <c r="A268" s="36" t="s">
        <v>67</v>
      </c>
      <c r="E268" s="37" t="s">
        <v>63</v>
      </c>
    </row>
    <row r="269" spans="1:5" ht="12.75">
      <c r="A269" s="38" t="s">
        <v>68</v>
      </c>
      <c r="E269" s="39" t="s">
        <v>21220</v>
      </c>
    </row>
    <row r="270" spans="1:5" ht="12.75">
      <c r="A270" t="s">
        <v>70</v>
      </c>
      <c r="E270"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0+O11+O16+O33+O126</f>
      </c>
      <c t="s">
        <v>32</v>
      </c>
    </row>
    <row r="3" spans="1:16" ht="15" customHeight="1">
      <c r="A3" t="s">
        <v>12</v>
      </c>
      <c s="12" t="s">
        <v>14</v>
      </c>
      <c s="13" t="s">
        <v>15</v>
      </c>
      <c s="1"/>
      <c s="14" t="s">
        <v>16</v>
      </c>
      <c s="1"/>
      <c s="9"/>
      <c s="8" t="s">
        <v>21335</v>
      </c>
      <c s="40">
        <f>0+I11+I16+I33+I126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21335</v>
      </c>
      <c s="6"/>
      <c s="18" t="s">
        <v>21336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f>
      </c>
      <c>
        <f>0+O12</f>
      </c>
    </row>
    <row r="12" spans="1:16" ht="25.5">
      <c r="A12" s="26" t="s">
        <v>61</v>
      </c>
      <c s="31" t="s">
        <v>194</v>
      </c>
      <c s="31" t="s">
        <v>753</v>
      </c>
      <c s="26" t="s">
        <v>63</v>
      </c>
      <c s="32" t="s">
        <v>21127</v>
      </c>
      <c s="33" t="s">
        <v>738</v>
      </c>
      <c s="34">
        <v>1.5</v>
      </c>
      <c s="35">
        <v>0</v>
      </c>
      <c s="35">
        <f>ROUND(ROUND(H12,2)*ROUND(G12,3),2)</f>
      </c>
      <c s="33" t="s">
        <v>1048</v>
      </c>
      <c r="O12">
        <f>(I12*21)/100</f>
      </c>
      <c t="s">
        <v>33</v>
      </c>
    </row>
    <row r="13" spans="1:5" ht="12.75">
      <c r="A13" s="36" t="s">
        <v>67</v>
      </c>
      <c r="E13" s="37" t="s">
        <v>63</v>
      </c>
    </row>
    <row r="14" spans="1:5" ht="12.75">
      <c r="A14" s="38" t="s">
        <v>68</v>
      </c>
      <c r="E14" s="39" t="s">
        <v>21338</v>
      </c>
    </row>
    <row r="15" spans="1:5" ht="153">
      <c r="A15" t="s">
        <v>70</v>
      </c>
      <c r="E15" s="37" t="s">
        <v>21124</v>
      </c>
    </row>
    <row r="16" spans="1:18" ht="12.75" customHeight="1">
      <c r="A16" s="6" t="s">
        <v>58</v>
      </c>
      <c s="6"/>
      <c s="42" t="s">
        <v>327</v>
      </c>
      <c s="6"/>
      <c s="29" t="s">
        <v>21149</v>
      </c>
      <c s="6"/>
      <c s="6"/>
      <c s="6"/>
      <c s="43">
        <f>0+Q16</f>
      </c>
      <c s="6"/>
      <c r="O16">
        <f>0+R16</f>
      </c>
      <c r="Q16">
        <f>0+I17+I21+I25+I29</f>
      </c>
      <c>
        <f>0+O17+O21+O25+O29</f>
      </c>
    </row>
    <row r="17" spans="1:16" ht="25.5">
      <c r="A17" s="26" t="s">
        <v>61</v>
      </c>
      <c s="31" t="s">
        <v>39</v>
      </c>
      <c s="31" t="s">
        <v>21239</v>
      </c>
      <c s="26" t="s">
        <v>63</v>
      </c>
      <c s="32" t="s">
        <v>21240</v>
      </c>
      <c s="33" t="s">
        <v>81</v>
      </c>
      <c s="34">
        <v>90</v>
      </c>
      <c s="35">
        <v>0</v>
      </c>
      <c s="35">
        <f>ROUND(ROUND(H17,2)*ROUND(G17,3),2)</f>
      </c>
      <c s="33" t="s">
        <v>66</v>
      </c>
      <c r="O17">
        <f>(I17*21)/100</f>
      </c>
      <c t="s">
        <v>33</v>
      </c>
    </row>
    <row r="18" spans="1:5" ht="12.75">
      <c r="A18" s="36" t="s">
        <v>67</v>
      </c>
      <c r="E18" s="37" t="s">
        <v>63</v>
      </c>
    </row>
    <row r="19" spans="1:5" ht="25.5">
      <c r="A19" s="38" t="s">
        <v>68</v>
      </c>
      <c r="E19" s="39" t="s">
        <v>21339</v>
      </c>
    </row>
    <row r="20" spans="1:5" ht="12.75">
      <c r="A20" t="s">
        <v>70</v>
      </c>
      <c r="E20" s="37" t="s">
        <v>982</v>
      </c>
    </row>
    <row r="21" spans="1:16" ht="12.75">
      <c r="A21" s="26" t="s">
        <v>61</v>
      </c>
      <c s="31" t="s">
        <v>33</v>
      </c>
      <c s="31" t="s">
        <v>116</v>
      </c>
      <c s="26" t="s">
        <v>63</v>
      </c>
      <c s="32" t="s">
        <v>117</v>
      </c>
      <c s="33" t="s">
        <v>81</v>
      </c>
      <c s="34">
        <v>90</v>
      </c>
      <c s="35">
        <v>0</v>
      </c>
      <c s="35">
        <f>ROUND(ROUND(H21,2)*ROUND(G21,3),2)</f>
      </c>
      <c s="33" t="s">
        <v>66</v>
      </c>
      <c r="O21">
        <f>(I21*21)/100</f>
      </c>
      <c t="s">
        <v>33</v>
      </c>
    </row>
    <row r="22" spans="1:5" ht="12.75">
      <c r="A22" s="36" t="s">
        <v>67</v>
      </c>
      <c r="E22" s="37" t="s">
        <v>63</v>
      </c>
    </row>
    <row r="23" spans="1:5" ht="12.75">
      <c r="A23" s="38" t="s">
        <v>68</v>
      </c>
      <c r="E23" s="39" t="s">
        <v>21340</v>
      </c>
    </row>
    <row r="24" spans="1:5" ht="12.75">
      <c r="A24" t="s">
        <v>70</v>
      </c>
      <c r="E24" s="37" t="s">
        <v>982</v>
      </c>
    </row>
    <row r="25" spans="1:16" ht="12.75">
      <c r="A25" s="26" t="s">
        <v>61</v>
      </c>
      <c s="31" t="s">
        <v>47</v>
      </c>
      <c s="31" t="s">
        <v>124</v>
      </c>
      <c s="26" t="s">
        <v>63</v>
      </c>
      <c s="32" t="s">
        <v>125</v>
      </c>
      <c s="33" t="s">
        <v>85</v>
      </c>
      <c s="34">
        <v>1</v>
      </c>
      <c s="35">
        <v>0</v>
      </c>
      <c s="35">
        <f>ROUND(ROUND(H25,2)*ROUND(G25,3),2)</f>
      </c>
      <c s="33" t="s">
        <v>66</v>
      </c>
      <c r="O25">
        <f>(I25*21)/100</f>
      </c>
      <c t="s">
        <v>33</v>
      </c>
    </row>
    <row r="26" spans="1:5" ht="12.75">
      <c r="A26" s="36" t="s">
        <v>67</v>
      </c>
      <c r="E26" s="37" t="s">
        <v>63</v>
      </c>
    </row>
    <row r="27" spans="1:5" ht="12.75">
      <c r="A27" s="38" t="s">
        <v>68</v>
      </c>
      <c r="E27" s="39" t="s">
        <v>21341</v>
      </c>
    </row>
    <row r="28" spans="1:5" ht="12.75">
      <c r="A28" t="s">
        <v>70</v>
      </c>
      <c r="E28" s="37" t="s">
        <v>982</v>
      </c>
    </row>
    <row r="29" spans="1:16" ht="12.75">
      <c r="A29" s="26" t="s">
        <v>61</v>
      </c>
      <c s="31" t="s">
        <v>87</v>
      </c>
      <c s="31" t="s">
        <v>1157</v>
      </c>
      <c s="26" t="s">
        <v>63</v>
      </c>
      <c s="32" t="s">
        <v>1158</v>
      </c>
      <c s="33" t="s">
        <v>85</v>
      </c>
      <c s="34">
        <v>1</v>
      </c>
      <c s="35">
        <v>0</v>
      </c>
      <c s="35">
        <f>ROUND(ROUND(H29,2)*ROUND(G29,3),2)</f>
      </c>
      <c s="33" t="s">
        <v>66</v>
      </c>
      <c r="O29">
        <f>(I29*21)/100</f>
      </c>
      <c t="s">
        <v>33</v>
      </c>
    </row>
    <row r="30" spans="1:5" ht="12.75">
      <c r="A30" s="36" t="s">
        <v>67</v>
      </c>
      <c r="E30" s="37" t="s">
        <v>63</v>
      </c>
    </row>
    <row r="31" spans="1:5" ht="12.75">
      <c r="A31" s="38" t="s">
        <v>68</v>
      </c>
      <c r="E31" s="39" t="s">
        <v>21342</v>
      </c>
    </row>
    <row r="32" spans="1:5" ht="12.75">
      <c r="A32" t="s">
        <v>70</v>
      </c>
      <c r="E32" s="37" t="s">
        <v>982</v>
      </c>
    </row>
    <row r="33" spans="1:18" ht="12.75" customHeight="1">
      <c r="A33" s="6" t="s">
        <v>58</v>
      </c>
      <c s="6"/>
      <c s="42" t="s">
        <v>59</v>
      </c>
      <c s="6"/>
      <c s="29" t="s">
        <v>1007</v>
      </c>
      <c s="6"/>
      <c s="6"/>
      <c s="6"/>
      <c s="43">
        <f>0+Q33</f>
      </c>
      <c s="6"/>
      <c r="O33">
        <f>0+R33</f>
      </c>
      <c r="Q33">
        <f>0+I34+I38+I42+I46+I50+I54+I58+I62+I66+I70+I74+I78+I82+I86+I90+I94+I98+I102+I106+I110+I114+I118+I122</f>
      </c>
      <c>
        <f>0+O34+O38+O42+O46+O50+O54+O58+O62+O66+O70+O74+O78+O82+O86+O90+O94+O98+O102+O106+O110+O114+O118+O122</f>
      </c>
    </row>
    <row r="34" spans="1:16" ht="25.5">
      <c r="A34" s="26" t="s">
        <v>61</v>
      </c>
      <c s="31" t="s">
        <v>32</v>
      </c>
      <c s="31" t="s">
        <v>5384</v>
      </c>
      <c s="26" t="s">
        <v>63</v>
      </c>
      <c s="32" t="s">
        <v>5385</v>
      </c>
      <c s="33" t="s">
        <v>85</v>
      </c>
      <c s="34">
        <v>10</v>
      </c>
      <c s="35">
        <v>0</v>
      </c>
      <c s="35">
        <f>ROUND(ROUND(H34,2)*ROUND(G34,3),2)</f>
      </c>
      <c s="33" t="s">
        <v>66</v>
      </c>
      <c r="O34">
        <f>(I34*21)/100</f>
      </c>
      <c t="s">
        <v>33</v>
      </c>
    </row>
    <row r="35" spans="1:5" ht="12.75">
      <c r="A35" s="36" t="s">
        <v>67</v>
      </c>
      <c r="E35" s="37" t="s">
        <v>63</v>
      </c>
    </row>
    <row r="36" spans="1:5" ht="12.75">
      <c r="A36" s="38" t="s">
        <v>68</v>
      </c>
      <c r="E36" s="39" t="s">
        <v>21343</v>
      </c>
    </row>
    <row r="37" spans="1:5" ht="12.75">
      <c r="A37" t="s">
        <v>70</v>
      </c>
      <c r="E37" s="37" t="s">
        <v>982</v>
      </c>
    </row>
    <row r="38" spans="1:16" ht="25.5">
      <c r="A38" s="26" t="s">
        <v>61</v>
      </c>
      <c s="31" t="s">
        <v>43</v>
      </c>
      <c s="31" t="s">
        <v>21254</v>
      </c>
      <c s="26" t="s">
        <v>63</v>
      </c>
      <c s="32" t="s">
        <v>21255</v>
      </c>
      <c s="33" t="s">
        <v>85</v>
      </c>
      <c s="34">
        <v>2</v>
      </c>
      <c s="35">
        <v>0</v>
      </c>
      <c s="35">
        <f>ROUND(ROUND(H38,2)*ROUND(G38,3),2)</f>
      </c>
      <c s="33" t="s">
        <v>66</v>
      </c>
      <c r="O38">
        <f>(I38*21)/100</f>
      </c>
      <c t="s">
        <v>33</v>
      </c>
    </row>
    <row r="39" spans="1:5" ht="12.75">
      <c r="A39" s="36" t="s">
        <v>67</v>
      </c>
      <c r="E39" s="37" t="s">
        <v>63</v>
      </c>
    </row>
    <row r="40" spans="1:5" ht="12.75">
      <c r="A40" s="38" t="s">
        <v>68</v>
      </c>
      <c r="E40" s="39" t="s">
        <v>21344</v>
      </c>
    </row>
    <row r="41" spans="1:5" ht="12.75">
      <c r="A41" t="s">
        <v>70</v>
      </c>
      <c r="E41" s="37" t="s">
        <v>982</v>
      </c>
    </row>
    <row r="42" spans="1:16" ht="12.75">
      <c r="A42" s="26" t="s">
        <v>61</v>
      </c>
      <c s="31" t="s">
        <v>45</v>
      </c>
      <c s="31" t="s">
        <v>21257</v>
      </c>
      <c s="26" t="s">
        <v>63</v>
      </c>
      <c s="32" t="s">
        <v>21258</v>
      </c>
      <c s="33" t="s">
        <v>85</v>
      </c>
      <c s="34">
        <v>1</v>
      </c>
      <c s="35">
        <v>0</v>
      </c>
      <c s="35">
        <f>ROUND(ROUND(H42,2)*ROUND(G42,3),2)</f>
      </c>
      <c s="33" t="s">
        <v>66</v>
      </c>
      <c r="O42">
        <f>(I42*21)/100</f>
      </c>
      <c t="s">
        <v>33</v>
      </c>
    </row>
    <row r="43" spans="1:5" ht="12.75">
      <c r="A43" s="36" t="s">
        <v>67</v>
      </c>
      <c r="E43" s="37" t="s">
        <v>63</v>
      </c>
    </row>
    <row r="44" spans="1:5" ht="12.75">
      <c r="A44" s="38" t="s">
        <v>68</v>
      </c>
      <c r="E44" s="39" t="s">
        <v>21345</v>
      </c>
    </row>
    <row r="45" spans="1:5" ht="12.75">
      <c r="A45" t="s">
        <v>70</v>
      </c>
      <c r="E45" s="37" t="s">
        <v>982</v>
      </c>
    </row>
    <row r="46" spans="1:16" ht="25.5">
      <c r="A46" s="26" t="s">
        <v>61</v>
      </c>
      <c s="31" t="s">
        <v>91</v>
      </c>
      <c s="31" t="s">
        <v>1023</v>
      </c>
      <c s="26" t="s">
        <v>63</v>
      </c>
      <c s="32" t="s">
        <v>1024</v>
      </c>
      <c s="33" t="s">
        <v>81</v>
      </c>
      <c s="34">
        <v>10</v>
      </c>
      <c s="35">
        <v>0</v>
      </c>
      <c s="35">
        <f>ROUND(ROUND(H46,2)*ROUND(G46,3),2)</f>
      </c>
      <c s="33" t="s">
        <v>66</v>
      </c>
      <c r="O46">
        <f>(I46*21)/100</f>
      </c>
      <c t="s">
        <v>33</v>
      </c>
    </row>
    <row r="47" spans="1:5" ht="12.75">
      <c r="A47" s="36" t="s">
        <v>67</v>
      </c>
      <c r="E47" s="37" t="s">
        <v>63</v>
      </c>
    </row>
    <row r="48" spans="1:5" ht="12.75">
      <c r="A48" s="38" t="s">
        <v>68</v>
      </c>
      <c r="E48" s="39" t="s">
        <v>21346</v>
      </c>
    </row>
    <row r="49" spans="1:5" ht="12.75">
      <c r="A49" t="s">
        <v>70</v>
      </c>
      <c r="E49" s="37" t="s">
        <v>982</v>
      </c>
    </row>
    <row r="50" spans="1:16" ht="12.75">
      <c r="A50" s="26" t="s">
        <v>61</v>
      </c>
      <c s="31" t="s">
        <v>50</v>
      </c>
      <c s="31" t="s">
        <v>1025</v>
      </c>
      <c s="26" t="s">
        <v>63</v>
      </c>
      <c s="32" t="s">
        <v>1026</v>
      </c>
      <c s="33" t="s">
        <v>81</v>
      </c>
      <c s="34">
        <v>315</v>
      </c>
      <c s="35">
        <v>0</v>
      </c>
      <c s="35">
        <f>ROUND(ROUND(H50,2)*ROUND(G50,3),2)</f>
      </c>
      <c s="33" t="s">
        <v>66</v>
      </c>
      <c r="O50">
        <f>(I50*21)/100</f>
      </c>
      <c t="s">
        <v>33</v>
      </c>
    </row>
    <row r="51" spans="1:5" ht="12.75">
      <c r="A51" s="36" t="s">
        <v>67</v>
      </c>
      <c r="E51" s="37" t="s">
        <v>63</v>
      </c>
    </row>
    <row r="52" spans="1:5" ht="25.5">
      <c r="A52" s="38" t="s">
        <v>68</v>
      </c>
      <c r="E52" s="39" t="s">
        <v>21347</v>
      </c>
    </row>
    <row r="53" spans="1:5" ht="12.75">
      <c r="A53" t="s">
        <v>70</v>
      </c>
      <c r="E53" s="37" t="s">
        <v>982</v>
      </c>
    </row>
    <row r="54" spans="1:16" ht="12.75">
      <c r="A54" s="26" t="s">
        <v>61</v>
      </c>
      <c s="31" t="s">
        <v>52</v>
      </c>
      <c s="31" t="s">
        <v>3246</v>
      </c>
      <c s="26" t="s">
        <v>63</v>
      </c>
      <c s="32" t="s">
        <v>3247</v>
      </c>
      <c s="33" t="s">
        <v>81</v>
      </c>
      <c s="34">
        <v>120</v>
      </c>
      <c s="35">
        <v>0</v>
      </c>
      <c s="35">
        <f>ROUND(ROUND(H54,2)*ROUND(G54,3),2)</f>
      </c>
      <c s="33" t="s">
        <v>66</v>
      </c>
      <c r="O54">
        <f>(I54*21)/100</f>
      </c>
      <c t="s">
        <v>33</v>
      </c>
    </row>
    <row r="55" spans="1:5" ht="12.75">
      <c r="A55" s="36" t="s">
        <v>67</v>
      </c>
      <c r="E55" s="37" t="s">
        <v>63</v>
      </c>
    </row>
    <row r="56" spans="1:5" ht="12.75">
      <c r="A56" s="38" t="s">
        <v>68</v>
      </c>
      <c r="E56" s="39" t="s">
        <v>21348</v>
      </c>
    </row>
    <row r="57" spans="1:5" ht="12.75">
      <c r="A57" t="s">
        <v>70</v>
      </c>
      <c r="E57" s="37" t="s">
        <v>982</v>
      </c>
    </row>
    <row r="58" spans="1:16" ht="25.5">
      <c r="A58" s="26" t="s">
        <v>61</v>
      </c>
      <c s="31" t="s">
        <v>54</v>
      </c>
      <c s="31" t="s">
        <v>1028</v>
      </c>
      <c s="26" t="s">
        <v>63</v>
      </c>
      <c s="32" t="s">
        <v>1029</v>
      </c>
      <c s="33" t="s">
        <v>85</v>
      </c>
      <c s="34">
        <v>26</v>
      </c>
      <c s="35">
        <v>0</v>
      </c>
      <c s="35">
        <f>ROUND(ROUND(H58,2)*ROUND(G58,3),2)</f>
      </c>
      <c s="33" t="s">
        <v>66</v>
      </c>
      <c r="O58">
        <f>(I58*21)/100</f>
      </c>
      <c t="s">
        <v>33</v>
      </c>
    </row>
    <row r="59" spans="1:5" ht="12.75">
      <c r="A59" s="36" t="s">
        <v>67</v>
      </c>
      <c r="E59" s="37" t="s">
        <v>63</v>
      </c>
    </row>
    <row r="60" spans="1:5" ht="38.25">
      <c r="A60" s="38" t="s">
        <v>68</v>
      </c>
      <c r="E60" s="39" t="s">
        <v>21349</v>
      </c>
    </row>
    <row r="61" spans="1:5" ht="12.75">
      <c r="A61" t="s">
        <v>70</v>
      </c>
      <c r="E61" s="37" t="s">
        <v>982</v>
      </c>
    </row>
    <row r="62" spans="1:16" ht="25.5">
      <c r="A62" s="26" t="s">
        <v>61</v>
      </c>
      <c s="31" t="s">
        <v>103</v>
      </c>
      <c s="31" t="s">
        <v>1030</v>
      </c>
      <c s="26" t="s">
        <v>63</v>
      </c>
      <c s="32" t="s">
        <v>1031</v>
      </c>
      <c s="33" t="s">
        <v>85</v>
      </c>
      <c s="34">
        <v>1</v>
      </c>
      <c s="35">
        <v>0</v>
      </c>
      <c s="35">
        <f>ROUND(ROUND(H62,2)*ROUND(G62,3),2)</f>
      </c>
      <c s="33" t="s">
        <v>66</v>
      </c>
      <c r="O62">
        <f>(I62*21)/100</f>
      </c>
      <c t="s">
        <v>33</v>
      </c>
    </row>
    <row r="63" spans="1:5" ht="12.75">
      <c r="A63" s="36" t="s">
        <v>67</v>
      </c>
      <c r="E63" s="37" t="s">
        <v>63</v>
      </c>
    </row>
    <row r="64" spans="1:5" ht="12.75">
      <c r="A64" s="38" t="s">
        <v>68</v>
      </c>
      <c r="E64" s="39" t="s">
        <v>21350</v>
      </c>
    </row>
    <row r="65" spans="1:5" ht="12.75">
      <c r="A65" t="s">
        <v>70</v>
      </c>
      <c r="E65" s="37" t="s">
        <v>982</v>
      </c>
    </row>
    <row r="66" spans="1:16" ht="12.75">
      <c r="A66" s="26" t="s">
        <v>61</v>
      </c>
      <c s="31" t="s">
        <v>107</v>
      </c>
      <c s="31" t="s">
        <v>1032</v>
      </c>
      <c s="26" t="s">
        <v>63</v>
      </c>
      <c s="32" t="s">
        <v>1033</v>
      </c>
      <c s="33" t="s">
        <v>81</v>
      </c>
      <c s="34">
        <v>55</v>
      </c>
      <c s="35">
        <v>0</v>
      </c>
      <c s="35">
        <f>ROUND(ROUND(H66,2)*ROUND(G66,3),2)</f>
      </c>
      <c s="33" t="s">
        <v>66</v>
      </c>
      <c r="O66">
        <f>(I66*21)/100</f>
      </c>
      <c t="s">
        <v>33</v>
      </c>
    </row>
    <row r="67" spans="1:5" ht="12.75">
      <c r="A67" s="36" t="s">
        <v>67</v>
      </c>
      <c r="E67" s="37" t="s">
        <v>63</v>
      </c>
    </row>
    <row r="68" spans="1:5" ht="12.75">
      <c r="A68" s="38" t="s">
        <v>68</v>
      </c>
      <c r="E68" s="39" t="s">
        <v>21351</v>
      </c>
    </row>
    <row r="69" spans="1:5" ht="12.75">
      <c r="A69" t="s">
        <v>70</v>
      </c>
      <c r="E69" s="37" t="s">
        <v>982</v>
      </c>
    </row>
    <row r="70" spans="1:16" ht="12.75">
      <c r="A70" s="26" t="s">
        <v>61</v>
      </c>
      <c s="31" t="s">
        <v>111</v>
      </c>
      <c s="31" t="s">
        <v>1498</v>
      </c>
      <c s="26" t="s">
        <v>63</v>
      </c>
      <c s="32" t="s">
        <v>1499</v>
      </c>
      <c s="33" t="s">
        <v>85</v>
      </c>
      <c s="34">
        <v>4</v>
      </c>
      <c s="35">
        <v>0</v>
      </c>
      <c s="35">
        <f>ROUND(ROUND(H70,2)*ROUND(G70,3),2)</f>
      </c>
      <c s="33" t="s">
        <v>66</v>
      </c>
      <c r="O70">
        <f>(I70*21)/100</f>
      </c>
      <c t="s">
        <v>33</v>
      </c>
    </row>
    <row r="71" spans="1:5" ht="12.75">
      <c r="A71" s="36" t="s">
        <v>67</v>
      </c>
      <c r="E71" s="37" t="s">
        <v>63</v>
      </c>
    </row>
    <row r="72" spans="1:5" ht="12.75">
      <c r="A72" s="38" t="s">
        <v>68</v>
      </c>
      <c r="E72" s="39" t="s">
        <v>21352</v>
      </c>
    </row>
    <row r="73" spans="1:5" ht="12.75">
      <c r="A73" t="s">
        <v>70</v>
      </c>
      <c r="E73" s="37" t="s">
        <v>982</v>
      </c>
    </row>
    <row r="74" spans="1:16" ht="25.5">
      <c r="A74" s="26" t="s">
        <v>61</v>
      </c>
      <c s="31" t="s">
        <v>115</v>
      </c>
      <c s="31" t="s">
        <v>21292</v>
      </c>
      <c s="26" t="s">
        <v>63</v>
      </c>
      <c s="32" t="s">
        <v>21293</v>
      </c>
      <c s="33" t="s">
        <v>85</v>
      </c>
      <c s="34">
        <v>10</v>
      </c>
      <c s="35">
        <v>0</v>
      </c>
      <c s="35">
        <f>ROUND(ROUND(H74,2)*ROUND(G74,3),2)</f>
      </c>
      <c s="33" t="s">
        <v>66</v>
      </c>
      <c r="O74">
        <f>(I74*21)/100</f>
      </c>
      <c t="s">
        <v>33</v>
      </c>
    </row>
    <row r="75" spans="1:5" ht="12.75">
      <c r="A75" s="36" t="s">
        <v>67</v>
      </c>
      <c r="E75" s="37" t="s">
        <v>63</v>
      </c>
    </row>
    <row r="76" spans="1:5" ht="38.25">
      <c r="A76" s="38" t="s">
        <v>68</v>
      </c>
      <c r="E76" s="39" t="s">
        <v>21353</v>
      </c>
    </row>
    <row r="77" spans="1:5" ht="12.75">
      <c r="A77" t="s">
        <v>70</v>
      </c>
      <c r="E77" s="37" t="s">
        <v>982</v>
      </c>
    </row>
    <row r="78" spans="1:16" ht="25.5">
      <c r="A78" s="26" t="s">
        <v>61</v>
      </c>
      <c s="31" t="s">
        <v>119</v>
      </c>
      <c s="31" t="s">
        <v>21295</v>
      </c>
      <c s="26" t="s">
        <v>63</v>
      </c>
      <c s="32" t="s">
        <v>21296</v>
      </c>
      <c s="33" t="s">
        <v>85</v>
      </c>
      <c s="34">
        <v>1</v>
      </c>
      <c s="35">
        <v>0</v>
      </c>
      <c s="35">
        <f>ROUND(ROUND(H78,2)*ROUND(G78,3),2)</f>
      </c>
      <c s="33" t="s">
        <v>66</v>
      </c>
      <c r="O78">
        <f>(I78*21)/100</f>
      </c>
      <c t="s">
        <v>33</v>
      </c>
    </row>
    <row r="79" spans="1:5" ht="12.75">
      <c r="A79" s="36" t="s">
        <v>67</v>
      </c>
      <c r="E79" s="37" t="s">
        <v>63</v>
      </c>
    </row>
    <row r="80" spans="1:5" ht="38.25">
      <c r="A80" s="38" t="s">
        <v>68</v>
      </c>
      <c r="E80" s="39" t="s">
        <v>21354</v>
      </c>
    </row>
    <row r="81" spans="1:5" ht="12.75">
      <c r="A81" t="s">
        <v>70</v>
      </c>
      <c r="E81" s="37" t="s">
        <v>982</v>
      </c>
    </row>
    <row r="82" spans="1:16" ht="12.75">
      <c r="A82" s="26" t="s">
        <v>61</v>
      </c>
      <c s="31" t="s">
        <v>123</v>
      </c>
      <c s="31" t="s">
        <v>1500</v>
      </c>
      <c s="26" t="s">
        <v>63</v>
      </c>
      <c s="32" t="s">
        <v>1501</v>
      </c>
      <c s="33" t="s">
        <v>85</v>
      </c>
      <c s="34">
        <v>4</v>
      </c>
      <c s="35">
        <v>0</v>
      </c>
      <c s="35">
        <f>ROUND(ROUND(H82,2)*ROUND(G82,3),2)</f>
      </c>
      <c s="33" t="s">
        <v>66</v>
      </c>
      <c r="O82">
        <f>(I82*21)/100</f>
      </c>
      <c t="s">
        <v>33</v>
      </c>
    </row>
    <row r="83" spans="1:5" ht="12.75">
      <c r="A83" s="36" t="s">
        <v>67</v>
      </c>
      <c r="E83" s="37" t="s">
        <v>63</v>
      </c>
    </row>
    <row r="84" spans="1:5" ht="12.75">
      <c r="A84" s="38" t="s">
        <v>68</v>
      </c>
      <c r="E84" s="39" t="s">
        <v>21355</v>
      </c>
    </row>
    <row r="85" spans="1:5" ht="12.75">
      <c r="A85" t="s">
        <v>70</v>
      </c>
      <c r="E85" s="37" t="s">
        <v>982</v>
      </c>
    </row>
    <row r="86" spans="1:16" ht="12.75">
      <c r="A86" s="26" t="s">
        <v>61</v>
      </c>
      <c s="31" t="s">
        <v>127</v>
      </c>
      <c s="31" t="s">
        <v>1502</v>
      </c>
      <c s="26" t="s">
        <v>63</v>
      </c>
      <c s="32" t="s">
        <v>1503</v>
      </c>
      <c s="33" t="s">
        <v>85</v>
      </c>
      <c s="34">
        <v>1</v>
      </c>
      <c s="35">
        <v>0</v>
      </c>
      <c s="35">
        <f>ROUND(ROUND(H86,2)*ROUND(G86,3),2)</f>
      </c>
      <c s="33" t="s">
        <v>66</v>
      </c>
      <c r="O86">
        <f>(I86*21)/100</f>
      </c>
      <c t="s">
        <v>33</v>
      </c>
    </row>
    <row r="87" spans="1:5" ht="12.75">
      <c r="A87" s="36" t="s">
        <v>67</v>
      </c>
      <c r="E87" s="37" t="s">
        <v>63</v>
      </c>
    </row>
    <row r="88" spans="1:5" ht="12.75">
      <c r="A88" s="38" t="s">
        <v>68</v>
      </c>
      <c r="E88" s="39" t="s">
        <v>21298</v>
      </c>
    </row>
    <row r="89" spans="1:5" ht="12.75">
      <c r="A89" t="s">
        <v>70</v>
      </c>
      <c r="E89" s="37" t="s">
        <v>982</v>
      </c>
    </row>
    <row r="90" spans="1:16" ht="12.75">
      <c r="A90" s="26" t="s">
        <v>61</v>
      </c>
      <c s="31" t="s">
        <v>131</v>
      </c>
      <c s="31" t="s">
        <v>21302</v>
      </c>
      <c s="26" t="s">
        <v>63</v>
      </c>
      <c s="32" t="s">
        <v>21303</v>
      </c>
      <c s="33" t="s">
        <v>85</v>
      </c>
      <c s="34">
        <v>5</v>
      </c>
      <c s="35">
        <v>0</v>
      </c>
      <c s="35">
        <f>ROUND(ROUND(H90,2)*ROUND(G90,3),2)</f>
      </c>
      <c s="33" t="s">
        <v>66</v>
      </c>
      <c r="O90">
        <f>(I90*21)/100</f>
      </c>
      <c t="s">
        <v>33</v>
      </c>
    </row>
    <row r="91" spans="1:5" ht="12.75">
      <c r="A91" s="36" t="s">
        <v>67</v>
      </c>
      <c r="E91" s="37" t="s">
        <v>63</v>
      </c>
    </row>
    <row r="92" spans="1:5" ht="12.75">
      <c r="A92" s="38" t="s">
        <v>68</v>
      </c>
      <c r="E92" s="39" t="s">
        <v>21356</v>
      </c>
    </row>
    <row r="93" spans="1:5" ht="12.75">
      <c r="A93" t="s">
        <v>70</v>
      </c>
      <c r="E93" s="37" t="s">
        <v>982</v>
      </c>
    </row>
    <row r="94" spans="1:16" ht="12.75">
      <c r="A94" s="26" t="s">
        <v>61</v>
      </c>
      <c s="31" t="s">
        <v>135</v>
      </c>
      <c s="31" t="s">
        <v>21308</v>
      </c>
      <c s="26" t="s">
        <v>63</v>
      </c>
      <c s="32" t="s">
        <v>21309</v>
      </c>
      <c s="33" t="s">
        <v>85</v>
      </c>
      <c s="34">
        <v>1</v>
      </c>
      <c s="35">
        <v>0</v>
      </c>
      <c s="35">
        <f>ROUND(ROUND(H94,2)*ROUND(G94,3),2)</f>
      </c>
      <c s="33" t="s">
        <v>66</v>
      </c>
      <c r="O94">
        <f>(I94*21)/100</f>
      </c>
      <c t="s">
        <v>33</v>
      </c>
    </row>
    <row r="95" spans="1:5" ht="12.75">
      <c r="A95" s="36" t="s">
        <v>67</v>
      </c>
      <c r="E95" s="37" t="s">
        <v>63</v>
      </c>
    </row>
    <row r="96" spans="1:5" ht="12.75">
      <c r="A96" s="38" t="s">
        <v>68</v>
      </c>
      <c r="E96" s="39" t="s">
        <v>21310</v>
      </c>
    </row>
    <row r="97" spans="1:5" ht="12.75">
      <c r="A97" t="s">
        <v>70</v>
      </c>
      <c r="E97" s="37" t="s">
        <v>982</v>
      </c>
    </row>
    <row r="98" spans="1:16" ht="12.75">
      <c r="A98" s="26" t="s">
        <v>61</v>
      </c>
      <c s="31" t="s">
        <v>139</v>
      </c>
      <c s="31" t="s">
        <v>21311</v>
      </c>
      <c s="26" t="s">
        <v>63</v>
      </c>
      <c s="32" t="s">
        <v>21312</v>
      </c>
      <c s="33" t="s">
        <v>85</v>
      </c>
      <c s="34">
        <v>10</v>
      </c>
      <c s="35">
        <v>0</v>
      </c>
      <c s="35">
        <f>ROUND(ROUND(H98,2)*ROUND(G98,3),2)</f>
      </c>
      <c s="33" t="s">
        <v>66</v>
      </c>
      <c r="O98">
        <f>(I98*21)/100</f>
      </c>
      <c t="s">
        <v>33</v>
      </c>
    </row>
    <row r="99" spans="1:5" ht="12.75">
      <c r="A99" s="36" t="s">
        <v>67</v>
      </c>
      <c r="E99" s="37" t="s">
        <v>63</v>
      </c>
    </row>
    <row r="100" spans="1:5" ht="12.75">
      <c r="A100" s="38" t="s">
        <v>68</v>
      </c>
      <c r="E100" s="39" t="s">
        <v>21313</v>
      </c>
    </row>
    <row r="101" spans="1:5" ht="12.75">
      <c r="A101" t="s">
        <v>70</v>
      </c>
      <c r="E101" s="37" t="s">
        <v>982</v>
      </c>
    </row>
    <row r="102" spans="1:16" ht="12.75">
      <c r="A102" s="26" t="s">
        <v>61</v>
      </c>
      <c s="31" t="s">
        <v>143</v>
      </c>
      <c s="31" t="s">
        <v>21314</v>
      </c>
      <c s="26" t="s">
        <v>63</v>
      </c>
      <c s="32" t="s">
        <v>21315</v>
      </c>
      <c s="33" t="s">
        <v>85</v>
      </c>
      <c s="34">
        <v>4</v>
      </c>
      <c s="35">
        <v>0</v>
      </c>
      <c s="35">
        <f>ROUND(ROUND(H102,2)*ROUND(G102,3),2)</f>
      </c>
      <c s="33" t="s">
        <v>66</v>
      </c>
      <c r="O102">
        <f>(I102*21)/100</f>
      </c>
      <c t="s">
        <v>33</v>
      </c>
    </row>
    <row r="103" spans="1:5" ht="12.75">
      <c r="A103" s="36" t="s">
        <v>67</v>
      </c>
      <c r="E103" s="37" t="s">
        <v>63</v>
      </c>
    </row>
    <row r="104" spans="1:5" ht="12.75">
      <c r="A104" s="38" t="s">
        <v>68</v>
      </c>
      <c r="E104" s="39" t="s">
        <v>21316</v>
      </c>
    </row>
    <row r="105" spans="1:5" ht="12.75">
      <c r="A105" t="s">
        <v>70</v>
      </c>
      <c r="E105" s="37" t="s">
        <v>982</v>
      </c>
    </row>
    <row r="106" spans="1:16" ht="12.75">
      <c r="A106" s="26" t="s">
        <v>61</v>
      </c>
      <c s="31" t="s">
        <v>148</v>
      </c>
      <c s="31" t="s">
        <v>2957</v>
      </c>
      <c s="26" t="s">
        <v>63</v>
      </c>
      <c s="32" t="s">
        <v>2958</v>
      </c>
      <c s="33" t="s">
        <v>85</v>
      </c>
      <c s="34">
        <v>6</v>
      </c>
      <c s="35">
        <v>0</v>
      </c>
      <c s="35">
        <f>ROUND(ROUND(H106,2)*ROUND(G106,3),2)</f>
      </c>
      <c s="33" t="s">
        <v>66</v>
      </c>
      <c r="O106">
        <f>(I106*21)/100</f>
      </c>
      <c t="s">
        <v>33</v>
      </c>
    </row>
    <row r="107" spans="1:5" ht="12.75">
      <c r="A107" s="36" t="s">
        <v>67</v>
      </c>
      <c r="E107" s="37" t="s">
        <v>63</v>
      </c>
    </row>
    <row r="108" spans="1:5" ht="12.75">
      <c r="A108" s="38" t="s">
        <v>68</v>
      </c>
      <c r="E108" s="39" t="s">
        <v>21357</v>
      </c>
    </row>
    <row r="109" spans="1:5" ht="12.75">
      <c r="A109" t="s">
        <v>70</v>
      </c>
      <c r="E109" s="37" t="s">
        <v>982</v>
      </c>
    </row>
    <row r="110" spans="1:16" ht="12.75">
      <c r="A110" s="26" t="s">
        <v>61</v>
      </c>
      <c s="31" t="s">
        <v>151</v>
      </c>
      <c s="31" t="s">
        <v>21318</v>
      </c>
      <c s="26" t="s">
        <v>63</v>
      </c>
      <c s="32" t="s">
        <v>21319</v>
      </c>
      <c s="33" t="s">
        <v>85</v>
      </c>
      <c s="34">
        <v>1</v>
      </c>
      <c s="35">
        <v>0</v>
      </c>
      <c s="35">
        <f>ROUND(ROUND(H110,2)*ROUND(G110,3),2)</f>
      </c>
      <c s="33" t="s">
        <v>66</v>
      </c>
      <c r="O110">
        <f>(I110*21)/100</f>
      </c>
      <c t="s">
        <v>33</v>
      </c>
    </row>
    <row r="111" spans="1:5" ht="12.75">
      <c r="A111" s="36" t="s">
        <v>67</v>
      </c>
      <c r="E111" s="37" t="s">
        <v>63</v>
      </c>
    </row>
    <row r="112" spans="1:5" ht="12.75">
      <c r="A112" s="38" t="s">
        <v>68</v>
      </c>
      <c r="E112" s="39" t="s">
        <v>21320</v>
      </c>
    </row>
    <row r="113" spans="1:5" ht="12.75">
      <c r="A113" t="s">
        <v>70</v>
      </c>
      <c r="E113" s="37" t="s">
        <v>982</v>
      </c>
    </row>
    <row r="114" spans="1:16" ht="12.75">
      <c r="A114" s="26" t="s">
        <v>61</v>
      </c>
      <c s="31" t="s">
        <v>155</v>
      </c>
      <c s="31" t="s">
        <v>21321</v>
      </c>
      <c s="26" t="s">
        <v>63</v>
      </c>
      <c s="32" t="s">
        <v>21322</v>
      </c>
      <c s="33" t="s">
        <v>85</v>
      </c>
      <c s="34">
        <v>1</v>
      </c>
      <c s="35">
        <v>0</v>
      </c>
      <c s="35">
        <f>ROUND(ROUND(H114,2)*ROUND(G114,3),2)</f>
      </c>
      <c s="33" t="s">
        <v>66</v>
      </c>
      <c r="O114">
        <f>(I114*21)/100</f>
      </c>
      <c t="s">
        <v>33</v>
      </c>
    </row>
    <row r="115" spans="1:5" ht="12.75">
      <c r="A115" s="36" t="s">
        <v>67</v>
      </c>
      <c r="E115" s="37" t="s">
        <v>63</v>
      </c>
    </row>
    <row r="116" spans="1:5" ht="12.75">
      <c r="A116" s="38" t="s">
        <v>68</v>
      </c>
      <c r="E116" s="39" t="s">
        <v>21320</v>
      </c>
    </row>
    <row r="117" spans="1:5" ht="12.75">
      <c r="A117" t="s">
        <v>70</v>
      </c>
      <c r="E117" s="37" t="s">
        <v>982</v>
      </c>
    </row>
    <row r="118" spans="1:16" ht="12.75">
      <c r="A118" s="26" t="s">
        <v>61</v>
      </c>
      <c s="31" t="s">
        <v>158</v>
      </c>
      <c s="31" t="s">
        <v>21323</v>
      </c>
      <c s="26" t="s">
        <v>63</v>
      </c>
      <c s="32" t="s">
        <v>21324</v>
      </c>
      <c s="33" t="s">
        <v>85</v>
      </c>
      <c s="34">
        <v>2</v>
      </c>
      <c s="35">
        <v>0</v>
      </c>
      <c s="35">
        <f>ROUND(ROUND(H118,2)*ROUND(G118,3),2)</f>
      </c>
      <c s="33" t="s">
        <v>66</v>
      </c>
      <c r="O118">
        <f>(I118*21)/100</f>
      </c>
      <c t="s">
        <v>33</v>
      </c>
    </row>
    <row r="119" spans="1:5" ht="12.75">
      <c r="A119" s="36" t="s">
        <v>67</v>
      </c>
      <c r="E119" s="37" t="s">
        <v>63</v>
      </c>
    </row>
    <row r="120" spans="1:5" ht="12.75">
      <c r="A120" s="38" t="s">
        <v>68</v>
      </c>
      <c r="E120" s="39" t="s">
        <v>21325</v>
      </c>
    </row>
    <row r="121" spans="1:5" ht="12.75">
      <c r="A121" t="s">
        <v>70</v>
      </c>
      <c r="E121" s="37" t="s">
        <v>982</v>
      </c>
    </row>
    <row r="122" spans="1:16" ht="12.75">
      <c r="A122" s="26" t="s">
        <v>61</v>
      </c>
      <c s="31" t="s">
        <v>162</v>
      </c>
      <c s="31" t="s">
        <v>2959</v>
      </c>
      <c s="26" t="s">
        <v>63</v>
      </c>
      <c s="32" t="s">
        <v>2960</v>
      </c>
      <c s="33" t="s">
        <v>85</v>
      </c>
      <c s="34">
        <v>1</v>
      </c>
      <c s="35">
        <v>0</v>
      </c>
      <c s="35">
        <f>ROUND(ROUND(H122,2)*ROUND(G122,3),2)</f>
      </c>
      <c s="33" t="s">
        <v>66</v>
      </c>
      <c r="O122">
        <f>(I122*21)/100</f>
      </c>
      <c t="s">
        <v>33</v>
      </c>
    </row>
    <row r="123" spans="1:5" ht="12.75">
      <c r="A123" s="36" t="s">
        <v>67</v>
      </c>
      <c r="E123" s="37" t="s">
        <v>63</v>
      </c>
    </row>
    <row r="124" spans="1:5" ht="12.75">
      <c r="A124" s="38" t="s">
        <v>68</v>
      </c>
      <c r="E124" s="39" t="s">
        <v>21320</v>
      </c>
    </row>
    <row r="125" spans="1:5" ht="12.75">
      <c r="A125" t="s">
        <v>70</v>
      </c>
      <c r="E125" s="37" t="s">
        <v>982</v>
      </c>
    </row>
    <row r="126" spans="1:18" ht="12.75" customHeight="1">
      <c r="A126" s="6" t="s">
        <v>58</v>
      </c>
      <c s="6"/>
      <c s="42" t="s">
        <v>2207</v>
      </c>
      <c s="6"/>
      <c s="29" t="s">
        <v>21208</v>
      </c>
      <c s="6"/>
      <c s="6"/>
      <c s="6"/>
      <c s="43">
        <f>0+Q126</f>
      </c>
      <c s="6"/>
      <c r="O126">
        <f>0+R126</f>
      </c>
      <c r="Q126">
        <f>0+I127+I131+I135+I139+I143+I147+I151+I155</f>
      </c>
      <c>
        <f>0+O127+O131+O135+O139+O143+O147+O151+O155</f>
      </c>
    </row>
    <row r="127" spans="1:16" ht="25.5">
      <c r="A127" s="26" t="s">
        <v>61</v>
      </c>
      <c s="31" t="s">
        <v>166</v>
      </c>
      <c s="31" t="s">
        <v>1034</v>
      </c>
      <c s="26" t="s">
        <v>63</v>
      </c>
      <c s="32" t="s">
        <v>21358</v>
      </c>
      <c s="33" t="s">
        <v>85</v>
      </c>
      <c s="34">
        <v>1</v>
      </c>
      <c s="35">
        <v>0</v>
      </c>
      <c s="35">
        <f>ROUND(ROUND(H127,2)*ROUND(G127,3),2)</f>
      </c>
      <c s="33" t="s">
        <v>66</v>
      </c>
      <c r="O127">
        <f>(I127*21)/100</f>
      </c>
      <c t="s">
        <v>33</v>
      </c>
    </row>
    <row r="128" spans="1:5" ht="12.75">
      <c r="A128" s="36" t="s">
        <v>67</v>
      </c>
      <c r="E128" s="37" t="s">
        <v>63</v>
      </c>
    </row>
    <row r="129" spans="1:5" ht="12.75">
      <c r="A129" s="38" t="s">
        <v>68</v>
      </c>
      <c r="E129" s="39" t="s">
        <v>21213</v>
      </c>
    </row>
    <row r="130" spans="1:5" ht="12.75">
      <c r="A130" t="s">
        <v>70</v>
      </c>
      <c r="E130" s="37" t="s">
        <v>982</v>
      </c>
    </row>
    <row r="131" spans="1:16" ht="25.5">
      <c r="A131" s="26" t="s">
        <v>61</v>
      </c>
      <c s="31" t="s">
        <v>170</v>
      </c>
      <c s="31" t="s">
        <v>1646</v>
      </c>
      <c s="26" t="s">
        <v>63</v>
      </c>
      <c s="32" t="s">
        <v>1647</v>
      </c>
      <c s="33" t="s">
        <v>85</v>
      </c>
      <c s="34">
        <v>1</v>
      </c>
      <c s="35">
        <v>0</v>
      </c>
      <c s="35">
        <f>ROUND(ROUND(H131,2)*ROUND(G131,3),2)</f>
      </c>
      <c s="33" t="s">
        <v>66</v>
      </c>
      <c r="O131">
        <f>(I131*21)/100</f>
      </c>
      <c t="s">
        <v>33</v>
      </c>
    </row>
    <row r="132" spans="1:5" ht="12.75">
      <c r="A132" s="36" t="s">
        <v>67</v>
      </c>
      <c r="E132" s="37" t="s">
        <v>63</v>
      </c>
    </row>
    <row r="133" spans="1:5" ht="12.75">
      <c r="A133" s="38" t="s">
        <v>68</v>
      </c>
      <c r="E133" s="39" t="s">
        <v>21213</v>
      </c>
    </row>
    <row r="134" spans="1:5" ht="12.75">
      <c r="A134" t="s">
        <v>70</v>
      </c>
      <c r="E134" s="37" t="s">
        <v>982</v>
      </c>
    </row>
    <row r="135" spans="1:16" ht="12.75">
      <c r="A135" s="26" t="s">
        <v>61</v>
      </c>
      <c s="31" t="s">
        <v>173</v>
      </c>
      <c s="31" t="s">
        <v>21214</v>
      </c>
      <c s="26" t="s">
        <v>63</v>
      </c>
      <c s="32" t="s">
        <v>21215</v>
      </c>
      <c s="33" t="s">
        <v>85</v>
      </c>
      <c s="34">
        <v>1</v>
      </c>
      <c s="35">
        <v>0</v>
      </c>
      <c s="35">
        <f>ROUND(ROUND(H135,2)*ROUND(G135,3),2)</f>
      </c>
      <c s="33" t="s">
        <v>66</v>
      </c>
      <c r="O135">
        <f>(I135*21)/100</f>
      </c>
      <c t="s">
        <v>33</v>
      </c>
    </row>
    <row r="136" spans="1:5" ht="12.75">
      <c r="A136" s="36" t="s">
        <v>67</v>
      </c>
      <c r="E136" s="37" t="s">
        <v>63</v>
      </c>
    </row>
    <row r="137" spans="1:5" ht="12.75">
      <c r="A137" s="38" t="s">
        <v>68</v>
      </c>
      <c r="E137" s="39" t="s">
        <v>21359</v>
      </c>
    </row>
    <row r="138" spans="1:5" ht="12.75">
      <c r="A138" t="s">
        <v>70</v>
      </c>
      <c r="E138" s="37" t="s">
        <v>982</v>
      </c>
    </row>
    <row r="139" spans="1:16" ht="12.75">
      <c r="A139" s="26" t="s">
        <v>61</v>
      </c>
      <c s="31" t="s">
        <v>177</v>
      </c>
      <c s="31" t="s">
        <v>1036</v>
      </c>
      <c s="26" t="s">
        <v>63</v>
      </c>
      <c s="32" t="s">
        <v>1037</v>
      </c>
      <c s="33" t="s">
        <v>85</v>
      </c>
      <c s="34">
        <v>4</v>
      </c>
      <c s="35">
        <v>0</v>
      </c>
      <c s="35">
        <f>ROUND(ROUND(H139,2)*ROUND(G139,3),2)</f>
      </c>
      <c s="33" t="s">
        <v>66</v>
      </c>
      <c r="O139">
        <f>(I139*21)/100</f>
      </c>
      <c t="s">
        <v>33</v>
      </c>
    </row>
    <row r="140" spans="1:5" ht="12.75">
      <c r="A140" s="36" t="s">
        <v>67</v>
      </c>
      <c r="E140" s="37" t="s">
        <v>63</v>
      </c>
    </row>
    <row r="141" spans="1:5" ht="12.75">
      <c r="A141" s="38" t="s">
        <v>68</v>
      </c>
      <c r="E141" s="39" t="s">
        <v>21360</v>
      </c>
    </row>
    <row r="142" spans="1:5" ht="12.75">
      <c r="A142" t="s">
        <v>70</v>
      </c>
      <c r="E142" s="37" t="s">
        <v>982</v>
      </c>
    </row>
    <row r="143" spans="1:16" ht="12.75">
      <c r="A143" s="26" t="s">
        <v>61</v>
      </c>
      <c s="31" t="s">
        <v>180</v>
      </c>
      <c s="31" t="s">
        <v>21218</v>
      </c>
      <c s="26" t="s">
        <v>63</v>
      </c>
      <c s="32" t="s">
        <v>21219</v>
      </c>
      <c s="33" t="s">
        <v>85</v>
      </c>
      <c s="34">
        <v>1</v>
      </c>
      <c s="35">
        <v>0</v>
      </c>
      <c s="35">
        <f>ROUND(ROUND(H143,2)*ROUND(G143,3),2)</f>
      </c>
      <c s="33" t="s">
        <v>66</v>
      </c>
      <c r="O143">
        <f>(I143*21)/100</f>
      </c>
      <c t="s">
        <v>33</v>
      </c>
    </row>
    <row r="144" spans="1:5" ht="12.75">
      <c r="A144" s="36" t="s">
        <v>67</v>
      </c>
      <c r="E144" s="37" t="s">
        <v>63</v>
      </c>
    </row>
    <row r="145" spans="1:5" ht="12.75">
      <c r="A145" s="38" t="s">
        <v>68</v>
      </c>
      <c r="E145" s="39" t="s">
        <v>21213</v>
      </c>
    </row>
    <row r="146" spans="1:5" ht="12.75">
      <c r="A146" t="s">
        <v>70</v>
      </c>
      <c r="E146" s="37" t="s">
        <v>982</v>
      </c>
    </row>
    <row r="147" spans="1:16" ht="12.75">
      <c r="A147" s="26" t="s">
        <v>61</v>
      </c>
      <c s="31" t="s">
        <v>184</v>
      </c>
      <c s="31" t="s">
        <v>1040</v>
      </c>
      <c s="26" t="s">
        <v>63</v>
      </c>
      <c s="32" t="s">
        <v>1041</v>
      </c>
      <c s="33" t="s">
        <v>663</v>
      </c>
      <c s="34">
        <v>24</v>
      </c>
      <c s="35">
        <v>0</v>
      </c>
      <c s="35">
        <f>ROUND(ROUND(H147,2)*ROUND(G147,3),2)</f>
      </c>
      <c s="33" t="s">
        <v>66</v>
      </c>
      <c r="O147">
        <f>(I147*21)/100</f>
      </c>
      <c t="s">
        <v>33</v>
      </c>
    </row>
    <row r="148" spans="1:5" ht="12.75">
      <c r="A148" s="36" t="s">
        <v>67</v>
      </c>
      <c r="E148" s="37" t="s">
        <v>63</v>
      </c>
    </row>
    <row r="149" spans="1:5" ht="12.75">
      <c r="A149" s="38" t="s">
        <v>68</v>
      </c>
      <c r="E149" s="39" t="s">
        <v>21361</v>
      </c>
    </row>
    <row r="150" spans="1:5" ht="12.75">
      <c r="A150" t="s">
        <v>70</v>
      </c>
      <c r="E150" s="37" t="s">
        <v>982</v>
      </c>
    </row>
    <row r="151" spans="1:16" ht="12.75">
      <c r="A151" s="26" t="s">
        <v>61</v>
      </c>
      <c s="31" t="s">
        <v>188</v>
      </c>
      <c s="31" t="s">
        <v>1042</v>
      </c>
      <c s="26" t="s">
        <v>63</v>
      </c>
      <c s="32" t="s">
        <v>1043</v>
      </c>
      <c s="33" t="s">
        <v>663</v>
      </c>
      <c s="34">
        <v>24</v>
      </c>
      <c s="35">
        <v>0</v>
      </c>
      <c s="35">
        <f>ROUND(ROUND(H151,2)*ROUND(G151,3),2)</f>
      </c>
      <c s="33" t="s">
        <v>66</v>
      </c>
      <c r="O151">
        <f>(I151*21)/100</f>
      </c>
      <c t="s">
        <v>33</v>
      </c>
    </row>
    <row r="152" spans="1:5" ht="12.75">
      <c r="A152" s="36" t="s">
        <v>67</v>
      </c>
      <c r="E152" s="37" t="s">
        <v>63</v>
      </c>
    </row>
    <row r="153" spans="1:5" ht="12.75">
      <c r="A153" s="38" t="s">
        <v>68</v>
      </c>
      <c r="E153" s="39" t="s">
        <v>21361</v>
      </c>
    </row>
    <row r="154" spans="1:5" ht="12.75">
      <c r="A154" t="s">
        <v>70</v>
      </c>
      <c r="E154" s="37" t="s">
        <v>982</v>
      </c>
    </row>
    <row r="155" spans="1:16" ht="12.75">
      <c r="A155" s="26" t="s">
        <v>61</v>
      </c>
      <c s="31" t="s">
        <v>191</v>
      </c>
      <c s="31" t="s">
        <v>1044</v>
      </c>
      <c s="26" t="s">
        <v>63</v>
      </c>
      <c s="32" t="s">
        <v>1045</v>
      </c>
      <c s="33" t="s">
        <v>663</v>
      </c>
      <c s="34">
        <v>16</v>
      </c>
      <c s="35">
        <v>0</v>
      </c>
      <c s="35">
        <f>ROUND(ROUND(H155,2)*ROUND(G155,3),2)</f>
      </c>
      <c s="33" t="s">
        <v>66</v>
      </c>
      <c r="O155">
        <f>(I155*21)/100</f>
      </c>
      <c t="s">
        <v>33</v>
      </c>
    </row>
    <row r="156" spans="1:5" ht="12.75">
      <c r="A156" s="36" t="s">
        <v>67</v>
      </c>
      <c r="E156" s="37" t="s">
        <v>63</v>
      </c>
    </row>
    <row r="157" spans="1:5" ht="12.75">
      <c r="A157" s="38" t="s">
        <v>68</v>
      </c>
      <c r="E157" s="39" t="s">
        <v>21362</v>
      </c>
    </row>
    <row r="158" spans="1:5" ht="12.75">
      <c r="A158" t="s">
        <v>70</v>
      </c>
      <c r="E158"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0+O11+O28+O33+O38+O55+O60+O69+O126+O203+O212</f>
      </c>
      <c t="s">
        <v>32</v>
      </c>
    </row>
    <row r="3" spans="1:16" ht="15" customHeight="1">
      <c r="A3" t="s">
        <v>12</v>
      </c>
      <c s="12" t="s">
        <v>14</v>
      </c>
      <c s="13" t="s">
        <v>15</v>
      </c>
      <c s="1"/>
      <c s="14" t="s">
        <v>16</v>
      </c>
      <c s="1"/>
      <c s="9"/>
      <c s="8" t="s">
        <v>21363</v>
      </c>
      <c s="40">
        <f>0+I11+I28+I33+I38+I55+I60+I69+I126+I203+I212</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21363</v>
      </c>
      <c s="6"/>
      <c s="18" t="s">
        <v>21364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f>
      </c>
      <c>
        <f>0+O12+O16+O20+O24</f>
      </c>
    </row>
    <row r="12" spans="1:16" ht="12.75">
      <c r="A12" s="26" t="s">
        <v>61</v>
      </c>
      <c s="31" t="s">
        <v>39</v>
      </c>
      <c s="31" t="s">
        <v>21366</v>
      </c>
      <c s="26" t="s">
        <v>63</v>
      </c>
      <c s="32" t="s">
        <v>772</v>
      </c>
      <c s="33" t="s">
        <v>65</v>
      </c>
      <c s="34">
        <v>50</v>
      </c>
      <c s="35">
        <v>0</v>
      </c>
      <c s="35">
        <f>ROUND(ROUND(H12,2)*ROUND(G12,3),2)</f>
      </c>
      <c s="33" t="s">
        <v>66</v>
      </c>
      <c r="O12">
        <f>(I12*21)/100</f>
      </c>
      <c t="s">
        <v>33</v>
      </c>
    </row>
    <row r="13" spans="1:5" ht="12.75">
      <c r="A13" s="36" t="s">
        <v>67</v>
      </c>
      <c r="E13" s="37" t="s">
        <v>63</v>
      </c>
    </row>
    <row r="14" spans="1:5" ht="12.75">
      <c r="A14" s="38" t="s">
        <v>68</v>
      </c>
      <c r="E14" s="39" t="s">
        <v>21367</v>
      </c>
    </row>
    <row r="15" spans="1:5" ht="38.25">
      <c r="A15" t="s">
        <v>70</v>
      </c>
      <c r="E15" s="37" t="s">
        <v>21368</v>
      </c>
    </row>
    <row r="16" spans="1:16" ht="12.75">
      <c r="A16" s="26" t="s">
        <v>61</v>
      </c>
      <c s="31" t="s">
        <v>33</v>
      </c>
      <c s="31" t="s">
        <v>21369</v>
      </c>
      <c s="26" t="s">
        <v>63</v>
      </c>
      <c s="32" t="s">
        <v>21370</v>
      </c>
      <c s="33" t="s">
        <v>65</v>
      </c>
      <c s="34">
        <v>150</v>
      </c>
      <c s="35">
        <v>0</v>
      </c>
      <c s="35">
        <f>ROUND(ROUND(H16,2)*ROUND(G16,3),2)</f>
      </c>
      <c s="33" t="s">
        <v>66</v>
      </c>
      <c r="O16">
        <f>(I16*21)/100</f>
      </c>
      <c t="s">
        <v>33</v>
      </c>
    </row>
    <row r="17" spans="1:5" ht="12.75">
      <c r="A17" s="36" t="s">
        <v>67</v>
      </c>
      <c r="E17" s="37" t="s">
        <v>63</v>
      </c>
    </row>
    <row r="18" spans="1:5" ht="12.75">
      <c r="A18" s="38" t="s">
        <v>68</v>
      </c>
      <c r="E18" s="39" t="s">
        <v>21371</v>
      </c>
    </row>
    <row r="19" spans="1:5" ht="38.25">
      <c r="A19" t="s">
        <v>70</v>
      </c>
      <c r="E19" s="37" t="s">
        <v>21372</v>
      </c>
    </row>
    <row r="20" spans="1:16" ht="12.75">
      <c r="A20" s="26" t="s">
        <v>61</v>
      </c>
      <c s="31" t="s">
        <v>32</v>
      </c>
      <c s="31" t="s">
        <v>4584</v>
      </c>
      <c s="26" t="s">
        <v>63</v>
      </c>
      <c s="32" t="s">
        <v>21373</v>
      </c>
      <c s="33" t="s">
        <v>65</v>
      </c>
      <c s="34">
        <v>251.55</v>
      </c>
      <c s="35">
        <v>0</v>
      </c>
      <c s="35">
        <f>ROUND(ROUND(H20,2)*ROUND(G20,3),2)</f>
      </c>
      <c s="33" t="s">
        <v>66</v>
      </c>
      <c r="O20">
        <f>(I20*21)/100</f>
      </c>
      <c t="s">
        <v>33</v>
      </c>
    </row>
    <row r="21" spans="1:5" ht="12.75">
      <c r="A21" s="36" t="s">
        <v>67</v>
      </c>
      <c r="E21" s="37" t="s">
        <v>63</v>
      </c>
    </row>
    <row r="22" spans="1:5" ht="12.75">
      <c r="A22" s="38" t="s">
        <v>68</v>
      </c>
      <c r="E22" s="39" t="s">
        <v>21374</v>
      </c>
    </row>
    <row r="23" spans="1:5" ht="331.5">
      <c r="A23" t="s">
        <v>70</v>
      </c>
      <c r="E23" s="37" t="s">
        <v>21375</v>
      </c>
    </row>
    <row r="24" spans="1:16" ht="12.75">
      <c r="A24" s="26" t="s">
        <v>61</v>
      </c>
      <c s="31" t="s">
        <v>43</v>
      </c>
      <c s="31" t="s">
        <v>72</v>
      </c>
      <c s="26" t="s">
        <v>63</v>
      </c>
      <c s="32" t="s">
        <v>1111</v>
      </c>
      <c s="33" t="s">
        <v>1105</v>
      </c>
      <c s="34">
        <v>83.85</v>
      </c>
      <c s="35">
        <v>0</v>
      </c>
      <c s="35">
        <f>ROUND(ROUND(H24,2)*ROUND(G24,3),2)</f>
      </c>
      <c s="33" t="s">
        <v>66</v>
      </c>
      <c r="O24">
        <f>(I24*21)/100</f>
      </c>
      <c t="s">
        <v>33</v>
      </c>
    </row>
    <row r="25" spans="1:5" ht="12.75">
      <c r="A25" s="36" t="s">
        <v>67</v>
      </c>
      <c r="E25" s="37" t="s">
        <v>63</v>
      </c>
    </row>
    <row r="26" spans="1:5" ht="12.75">
      <c r="A26" s="38" t="s">
        <v>68</v>
      </c>
      <c r="E26" s="39" t="s">
        <v>21376</v>
      </c>
    </row>
    <row r="27" spans="1:5" ht="38.25">
      <c r="A27" t="s">
        <v>70</v>
      </c>
      <c r="E27" s="37" t="s">
        <v>21368</v>
      </c>
    </row>
    <row r="28" spans="1:18" ht="12.75" customHeight="1">
      <c r="A28" s="6" t="s">
        <v>58</v>
      </c>
      <c s="6"/>
      <c s="42" t="s">
        <v>103</v>
      </c>
      <c s="6"/>
      <c s="29" t="s">
        <v>1117</v>
      </c>
      <c s="6"/>
      <c s="6"/>
      <c s="6"/>
      <c s="43">
        <f>0+Q28</f>
      </c>
      <c s="6"/>
      <c r="O28">
        <f>0+R28</f>
      </c>
      <c r="Q28">
        <f>0+I29</f>
      </c>
      <c>
        <f>0+O29</f>
      </c>
    </row>
    <row r="29" spans="1:16" ht="12.75">
      <c r="A29" s="26" t="s">
        <v>61</v>
      </c>
      <c s="31" t="s">
        <v>47</v>
      </c>
      <c s="31" t="s">
        <v>1118</v>
      </c>
      <c s="26" t="s">
        <v>63</v>
      </c>
      <c s="32" t="s">
        <v>1119</v>
      </c>
      <c s="33" t="s">
        <v>65</v>
      </c>
      <c s="34">
        <v>301.55</v>
      </c>
      <c s="35">
        <v>0</v>
      </c>
      <c s="35">
        <f>ROUND(ROUND(H29,2)*ROUND(G29,3),2)</f>
      </c>
      <c s="33" t="s">
        <v>66</v>
      </c>
      <c r="O29">
        <f>(I29*21)/100</f>
      </c>
      <c t="s">
        <v>33</v>
      </c>
    </row>
    <row r="30" spans="1:5" ht="12.75">
      <c r="A30" s="36" t="s">
        <v>67</v>
      </c>
      <c r="E30" s="37" t="s">
        <v>63</v>
      </c>
    </row>
    <row r="31" spans="1:5" ht="12.75">
      <c r="A31" s="38" t="s">
        <v>68</v>
      </c>
      <c r="E31" s="39" t="s">
        <v>21371</v>
      </c>
    </row>
    <row r="32" spans="1:5" ht="242.25">
      <c r="A32" t="s">
        <v>70</v>
      </c>
      <c r="E32" s="37" t="s">
        <v>21377</v>
      </c>
    </row>
    <row r="33" spans="1:18" ht="12.75" customHeight="1">
      <c r="A33" s="6" t="s">
        <v>58</v>
      </c>
      <c s="6"/>
      <c s="42" t="s">
        <v>107</v>
      </c>
      <c s="6"/>
      <c s="29" t="s">
        <v>1113</v>
      </c>
      <c s="6"/>
      <c s="6"/>
      <c s="6"/>
      <c s="43">
        <f>0+Q33</f>
      </c>
      <c s="6"/>
      <c r="O33">
        <f>0+R33</f>
      </c>
      <c r="Q33">
        <f>0+I34</f>
      </c>
      <c>
        <f>0+O34</f>
      </c>
    </row>
    <row r="34" spans="1:16" ht="12.75">
      <c r="A34" s="26" t="s">
        <v>61</v>
      </c>
      <c s="31" t="s">
        <v>45</v>
      </c>
      <c s="31" t="s">
        <v>1114</v>
      </c>
      <c s="26" t="s">
        <v>63</v>
      </c>
      <c s="32" t="s">
        <v>1115</v>
      </c>
      <c s="33" t="s">
        <v>81</v>
      </c>
      <c s="34">
        <v>15</v>
      </c>
      <c s="35">
        <v>0</v>
      </c>
      <c s="35">
        <f>ROUND(ROUND(H34,2)*ROUND(G34,3),2)</f>
      </c>
      <c s="33" t="s">
        <v>66</v>
      </c>
      <c r="O34">
        <f>(I34*21)/100</f>
      </c>
      <c t="s">
        <v>33</v>
      </c>
    </row>
    <row r="35" spans="1:5" ht="12.75">
      <c r="A35" s="36" t="s">
        <v>67</v>
      </c>
      <c r="E35" s="37" t="s">
        <v>63</v>
      </c>
    </row>
    <row r="36" spans="1:5" ht="12.75">
      <c r="A36" s="38" t="s">
        <v>68</v>
      </c>
      <c r="E36" s="39" t="s">
        <v>21371</v>
      </c>
    </row>
    <row r="37" spans="1:5" ht="25.5">
      <c r="A37" t="s">
        <v>70</v>
      </c>
      <c r="E37" s="37" t="s">
        <v>82</v>
      </c>
    </row>
    <row r="38" spans="1:18" ht="12.75" customHeight="1">
      <c r="A38" s="6" t="s">
        <v>58</v>
      </c>
      <c s="6"/>
      <c s="42" t="s">
        <v>111</v>
      </c>
      <c s="6"/>
      <c s="29" t="s">
        <v>1124</v>
      </c>
      <c s="6"/>
      <c s="6"/>
      <c s="6"/>
      <c s="43">
        <f>0+Q38</f>
      </c>
      <c s="6"/>
      <c r="O38">
        <f>0+R38</f>
      </c>
      <c r="Q38">
        <f>0+I39+I43+I47+I51</f>
      </c>
      <c>
        <f>0+O39+O43+O47+O51</f>
      </c>
    </row>
    <row r="39" spans="1:16" ht="12.75">
      <c r="A39" s="26" t="s">
        <v>61</v>
      </c>
      <c s="31" t="s">
        <v>87</v>
      </c>
      <c s="31" t="s">
        <v>4163</v>
      </c>
      <c s="26" t="s">
        <v>63</v>
      </c>
      <c s="32" t="s">
        <v>4164</v>
      </c>
      <c s="33" t="s">
        <v>1090</v>
      </c>
      <c s="34">
        <v>250.95</v>
      </c>
      <c s="35">
        <v>0</v>
      </c>
      <c s="35">
        <f>ROUND(ROUND(H39,2)*ROUND(G39,3),2)</f>
      </c>
      <c s="33" t="s">
        <v>66</v>
      </c>
      <c r="O39">
        <f>(I39*21)/100</f>
      </c>
      <c t="s">
        <v>33</v>
      </c>
    </row>
    <row r="40" spans="1:5" ht="12.75">
      <c r="A40" s="36" t="s">
        <v>67</v>
      </c>
      <c r="E40" s="37" t="s">
        <v>63</v>
      </c>
    </row>
    <row r="41" spans="1:5" ht="12.75">
      <c r="A41" s="38" t="s">
        <v>68</v>
      </c>
      <c r="E41" s="39" t="s">
        <v>21371</v>
      </c>
    </row>
    <row r="42" spans="1:5" ht="38.25">
      <c r="A42" t="s">
        <v>70</v>
      </c>
      <c r="E42" s="37" t="s">
        <v>21378</v>
      </c>
    </row>
    <row r="43" spans="1:16" ht="12.75">
      <c r="A43" s="26" t="s">
        <v>61</v>
      </c>
      <c s="31" t="s">
        <v>238</v>
      </c>
      <c s="31" t="s">
        <v>21379</v>
      </c>
      <c s="26" t="s">
        <v>63</v>
      </c>
      <c s="32" t="s">
        <v>21380</v>
      </c>
      <c s="33" t="s">
        <v>1090</v>
      </c>
      <c s="34">
        <v>94</v>
      </c>
      <c s="35">
        <v>0</v>
      </c>
      <c s="35">
        <f>ROUND(ROUND(H43,2)*ROUND(G43,3),2)</f>
      </c>
      <c s="33" t="s">
        <v>1048</v>
      </c>
      <c r="O43">
        <f>(I43*21)/100</f>
      </c>
      <c t="s">
        <v>33</v>
      </c>
    </row>
    <row r="44" spans="1:5" ht="12.75">
      <c r="A44" s="36" t="s">
        <v>67</v>
      </c>
      <c r="E44" s="37" t="s">
        <v>63</v>
      </c>
    </row>
    <row r="45" spans="1:5" ht="12.75">
      <c r="A45" s="38" t="s">
        <v>68</v>
      </c>
      <c r="E45" s="39" t="s">
        <v>21371</v>
      </c>
    </row>
    <row r="46" spans="1:5" ht="63.75">
      <c r="A46" t="s">
        <v>70</v>
      </c>
      <c r="E46" s="37" t="s">
        <v>21381</v>
      </c>
    </row>
    <row r="47" spans="1:16" ht="12.75">
      <c r="A47" s="26" t="s">
        <v>61</v>
      </c>
      <c s="31" t="s">
        <v>247</v>
      </c>
      <c s="31" t="s">
        <v>21382</v>
      </c>
      <c s="26" t="s">
        <v>63</v>
      </c>
      <c s="32" t="s">
        <v>21383</v>
      </c>
      <c s="33" t="s">
        <v>1090</v>
      </c>
      <c s="34">
        <v>36</v>
      </c>
      <c s="35">
        <v>0</v>
      </c>
      <c s="35">
        <f>ROUND(ROUND(H47,2)*ROUND(G47,3),2)</f>
      </c>
      <c s="33" t="s">
        <v>1048</v>
      </c>
      <c r="O47">
        <f>(I47*21)/100</f>
      </c>
      <c t="s">
        <v>33</v>
      </c>
    </row>
    <row r="48" spans="1:5" ht="12.75">
      <c r="A48" s="36" t="s">
        <v>67</v>
      </c>
      <c r="E48" s="37" t="s">
        <v>63</v>
      </c>
    </row>
    <row r="49" spans="1:5" ht="12.75">
      <c r="A49" s="38" t="s">
        <v>68</v>
      </c>
      <c r="E49" s="39" t="s">
        <v>21371</v>
      </c>
    </row>
    <row r="50" spans="1:5" ht="38.25">
      <c r="A50" t="s">
        <v>70</v>
      </c>
      <c r="E50" s="37" t="s">
        <v>21384</v>
      </c>
    </row>
    <row r="51" spans="1:16" ht="12.75">
      <c r="A51" s="26" t="s">
        <v>61</v>
      </c>
      <c s="31" t="s">
        <v>251</v>
      </c>
      <c s="31" t="s">
        <v>21385</v>
      </c>
      <c s="26" t="s">
        <v>63</v>
      </c>
      <c s="32" t="s">
        <v>20821</v>
      </c>
      <c s="33" t="s">
        <v>1090</v>
      </c>
      <c s="34">
        <v>44</v>
      </c>
      <c s="35">
        <v>0</v>
      </c>
      <c s="35">
        <f>ROUND(ROUND(H51,2)*ROUND(G51,3),2)</f>
      </c>
      <c s="33" t="s">
        <v>1048</v>
      </c>
      <c r="O51">
        <f>(I51*21)/100</f>
      </c>
      <c t="s">
        <v>33</v>
      </c>
    </row>
    <row r="52" spans="1:5" ht="12.75">
      <c r="A52" s="36" t="s">
        <v>67</v>
      </c>
      <c r="E52" s="37" t="s">
        <v>63</v>
      </c>
    </row>
    <row r="53" spans="1:5" ht="12.75">
      <c r="A53" s="38" t="s">
        <v>68</v>
      </c>
      <c r="E53" s="39" t="s">
        <v>21371</v>
      </c>
    </row>
    <row r="54" spans="1:5" ht="38.25">
      <c r="A54" t="s">
        <v>70</v>
      </c>
      <c r="E54" s="37" t="s">
        <v>21386</v>
      </c>
    </row>
    <row r="55" spans="1:18" ht="12.75" customHeight="1">
      <c r="A55" s="6" t="s">
        <v>58</v>
      </c>
      <c s="6"/>
      <c s="42" t="s">
        <v>135</v>
      </c>
      <c s="6"/>
      <c s="29" t="s">
        <v>3403</v>
      </c>
      <c s="6"/>
      <c s="6"/>
      <c s="6"/>
      <c s="43">
        <f>0+Q55</f>
      </c>
      <c s="6"/>
      <c r="O55">
        <f>0+R55</f>
      </c>
      <c r="Q55">
        <f>0+I56</f>
      </c>
      <c>
        <f>0+O56</f>
      </c>
    </row>
    <row r="56" spans="1:16" ht="12.75">
      <c r="A56" s="26" t="s">
        <v>61</v>
      </c>
      <c s="31" t="s">
        <v>91</v>
      </c>
      <c s="31" t="s">
        <v>20874</v>
      </c>
      <c s="26" t="s">
        <v>63</v>
      </c>
      <c s="32" t="s">
        <v>20875</v>
      </c>
      <c s="33" t="s">
        <v>65</v>
      </c>
      <c s="34">
        <v>0.25</v>
      </c>
      <c s="35">
        <v>0</v>
      </c>
      <c s="35">
        <f>ROUND(ROUND(H56,2)*ROUND(G56,3),2)</f>
      </c>
      <c s="33" t="s">
        <v>66</v>
      </c>
      <c r="O56">
        <f>(I56*21)/100</f>
      </c>
      <c t="s">
        <v>33</v>
      </c>
    </row>
    <row r="57" spans="1:5" ht="12.75">
      <c r="A57" s="36" t="s">
        <v>67</v>
      </c>
      <c r="E57" s="37" t="s">
        <v>63</v>
      </c>
    </row>
    <row r="58" spans="1:5" ht="12.75">
      <c r="A58" s="38" t="s">
        <v>68</v>
      </c>
      <c r="E58" s="39" t="s">
        <v>21371</v>
      </c>
    </row>
    <row r="59" spans="1:5" ht="382.5">
      <c r="A59" t="s">
        <v>70</v>
      </c>
      <c r="E59" s="37" t="s">
        <v>21387</v>
      </c>
    </row>
    <row r="60" spans="1:18" ht="12.75" customHeight="1">
      <c r="A60" s="6" t="s">
        <v>58</v>
      </c>
      <c s="6"/>
      <c s="42" t="s">
        <v>255</v>
      </c>
      <c s="6"/>
      <c s="29" t="s">
        <v>21388</v>
      </c>
      <c s="6"/>
      <c s="6"/>
      <c s="6"/>
      <c s="43">
        <f>0+Q60</f>
      </c>
      <c s="6"/>
      <c r="O60">
        <f>0+R60</f>
      </c>
      <c r="Q60">
        <f>0+I61+I65</f>
      </c>
      <c>
        <f>0+O61+O65</f>
      </c>
    </row>
    <row r="61" spans="1:16" ht="12.75">
      <c r="A61" s="26" t="s">
        <v>61</v>
      </c>
      <c s="31" t="s">
        <v>230</v>
      </c>
      <c s="31" t="s">
        <v>21389</v>
      </c>
      <c s="26" t="s">
        <v>63</v>
      </c>
      <c s="32" t="s">
        <v>21390</v>
      </c>
      <c s="33" t="s">
        <v>85</v>
      </c>
      <c s="34">
        <v>6</v>
      </c>
      <c s="35">
        <v>0</v>
      </c>
      <c s="35">
        <f>ROUND(ROUND(H61,2)*ROUND(G61,3),2)</f>
      </c>
      <c s="33" t="s">
        <v>1048</v>
      </c>
      <c r="O61">
        <f>(I61*21)/100</f>
      </c>
      <c t="s">
        <v>33</v>
      </c>
    </row>
    <row r="62" spans="1:5" ht="12.75">
      <c r="A62" s="36" t="s">
        <v>67</v>
      </c>
      <c r="E62" s="37" t="s">
        <v>63</v>
      </c>
    </row>
    <row r="63" spans="1:5" ht="12.75">
      <c r="A63" s="38" t="s">
        <v>68</v>
      </c>
      <c r="E63" s="39" t="s">
        <v>21371</v>
      </c>
    </row>
    <row r="64" spans="1:5" ht="114.75">
      <c r="A64" t="s">
        <v>70</v>
      </c>
      <c r="E64" s="37" t="s">
        <v>21391</v>
      </c>
    </row>
    <row r="65" spans="1:16" ht="12.75">
      <c r="A65" s="26" t="s">
        <v>61</v>
      </c>
      <c s="31" t="s">
        <v>234</v>
      </c>
      <c s="31" t="s">
        <v>21392</v>
      </c>
      <c s="26" t="s">
        <v>63</v>
      </c>
      <c s="32" t="s">
        <v>21393</v>
      </c>
      <c s="33" t="s">
        <v>1090</v>
      </c>
      <c s="34">
        <v>40</v>
      </c>
      <c s="35">
        <v>0</v>
      </c>
      <c s="35">
        <f>ROUND(ROUND(H65,2)*ROUND(G65,3),2)</f>
      </c>
      <c s="33" t="s">
        <v>1048</v>
      </c>
      <c r="O65">
        <f>(I65*21)/100</f>
      </c>
      <c t="s">
        <v>33</v>
      </c>
    </row>
    <row r="66" spans="1:5" ht="12.75">
      <c r="A66" s="36" t="s">
        <v>67</v>
      </c>
      <c r="E66" s="37" t="s">
        <v>63</v>
      </c>
    </row>
    <row r="67" spans="1:5" ht="12.75">
      <c r="A67" s="38" t="s">
        <v>68</v>
      </c>
      <c r="E67" s="39" t="s">
        <v>21371</v>
      </c>
    </row>
    <row r="68" spans="1:5" ht="63.75">
      <c r="A68" t="s">
        <v>70</v>
      </c>
      <c r="E68" s="37" t="s">
        <v>21394</v>
      </c>
    </row>
    <row r="69" spans="1:18" ht="12.75" customHeight="1">
      <c r="A69" s="6" t="s">
        <v>58</v>
      </c>
      <c s="6"/>
      <c s="42" t="s">
        <v>327</v>
      </c>
      <c s="6"/>
      <c s="29" t="s">
        <v>999</v>
      </c>
      <c s="6"/>
      <c s="6"/>
      <c s="6"/>
      <c s="43">
        <f>0+Q69</f>
      </c>
      <c s="6"/>
      <c r="O69">
        <f>0+R69</f>
      </c>
      <c r="Q69">
        <f>0+I70+I74+I78+I82+I86+I90+I94+I98+I102+I106+I110+I114+I118+I122</f>
      </c>
      <c>
        <f>0+O70+O74+O78+O82+O86+O90+O94+O98+O102+O106+O110+O114+O118+O122</f>
      </c>
    </row>
    <row r="70" spans="1:16" ht="25.5">
      <c r="A70" s="26" t="s">
        <v>61</v>
      </c>
      <c s="31" t="s">
        <v>50</v>
      </c>
      <c s="31" t="s">
        <v>83</v>
      </c>
      <c s="26" t="s">
        <v>63</v>
      </c>
      <c s="32" t="s">
        <v>84</v>
      </c>
      <c s="33" t="s">
        <v>85</v>
      </c>
      <c s="34">
        <v>34</v>
      </c>
      <c s="35">
        <v>0</v>
      </c>
      <c s="35">
        <f>ROUND(ROUND(H70,2)*ROUND(G70,3),2)</f>
      </c>
      <c s="33" t="s">
        <v>66</v>
      </c>
      <c r="O70">
        <f>(I70*21)/100</f>
      </c>
      <c t="s">
        <v>33</v>
      </c>
    </row>
    <row r="71" spans="1:5" ht="12.75">
      <c r="A71" s="36" t="s">
        <v>67</v>
      </c>
      <c r="E71" s="37" t="s">
        <v>63</v>
      </c>
    </row>
    <row r="72" spans="1:5" ht="12.75">
      <c r="A72" s="38" t="s">
        <v>68</v>
      </c>
      <c r="E72" s="39" t="s">
        <v>21395</v>
      </c>
    </row>
    <row r="73" spans="1:5" ht="127.5">
      <c r="A73" t="s">
        <v>70</v>
      </c>
      <c r="E73" s="37" t="s">
        <v>21396</v>
      </c>
    </row>
    <row r="74" spans="1:16" ht="12.75">
      <c r="A74" s="26" t="s">
        <v>61</v>
      </c>
      <c s="31" t="s">
        <v>52</v>
      </c>
      <c s="31" t="s">
        <v>88</v>
      </c>
      <c s="26" t="s">
        <v>63</v>
      </c>
      <c s="32" t="s">
        <v>89</v>
      </c>
      <c s="33" t="s">
        <v>85</v>
      </c>
      <c s="34">
        <v>14</v>
      </c>
      <c s="35">
        <v>0</v>
      </c>
      <c s="35">
        <f>ROUND(ROUND(H74,2)*ROUND(G74,3),2)</f>
      </c>
      <c s="33" t="s">
        <v>66</v>
      </c>
      <c r="O74">
        <f>(I74*21)/100</f>
      </c>
      <c t="s">
        <v>33</v>
      </c>
    </row>
    <row r="75" spans="1:5" ht="12.75">
      <c r="A75" s="36" t="s">
        <v>67</v>
      </c>
      <c r="E75" s="37" t="s">
        <v>63</v>
      </c>
    </row>
    <row r="76" spans="1:5" ht="12.75">
      <c r="A76" s="38" t="s">
        <v>68</v>
      </c>
      <c r="E76" s="39" t="s">
        <v>21397</v>
      </c>
    </row>
    <row r="77" spans="1:5" ht="76.5">
      <c r="A77" t="s">
        <v>70</v>
      </c>
      <c r="E77" s="37" t="s">
        <v>21398</v>
      </c>
    </row>
    <row r="78" spans="1:16" ht="12.75">
      <c r="A78" s="26" t="s">
        <v>61</v>
      </c>
      <c s="31" t="s">
        <v>54</v>
      </c>
      <c s="31" t="s">
        <v>95</v>
      </c>
      <c s="26" t="s">
        <v>63</v>
      </c>
      <c s="32" t="s">
        <v>96</v>
      </c>
      <c s="33" t="s">
        <v>81</v>
      </c>
      <c s="34">
        <v>645</v>
      </c>
      <c s="35">
        <v>0</v>
      </c>
      <c s="35">
        <f>ROUND(ROUND(H78,2)*ROUND(G78,3),2)</f>
      </c>
      <c s="33" t="s">
        <v>66</v>
      </c>
      <c r="O78">
        <f>(I78*21)/100</f>
      </c>
      <c t="s">
        <v>33</v>
      </c>
    </row>
    <row r="79" spans="1:5" ht="12.75">
      <c r="A79" s="36" t="s">
        <v>67</v>
      </c>
      <c r="E79" s="37" t="s">
        <v>63</v>
      </c>
    </row>
    <row r="80" spans="1:5" ht="12.75">
      <c r="A80" s="38" t="s">
        <v>68</v>
      </c>
      <c r="E80" s="39" t="s">
        <v>21399</v>
      </c>
    </row>
    <row r="81" spans="1:5" ht="114.75">
      <c r="A81" t="s">
        <v>70</v>
      </c>
      <c r="E81" s="37" t="s">
        <v>21400</v>
      </c>
    </row>
    <row r="82" spans="1:16" ht="12.75">
      <c r="A82" s="26" t="s">
        <v>61</v>
      </c>
      <c s="31" t="s">
        <v>103</v>
      </c>
      <c s="31" t="s">
        <v>98</v>
      </c>
      <c s="26" t="s">
        <v>63</v>
      </c>
      <c s="32" t="s">
        <v>99</v>
      </c>
      <c s="33" t="s">
        <v>81</v>
      </c>
      <c s="34">
        <v>4</v>
      </c>
      <c s="35">
        <v>0</v>
      </c>
      <c s="35">
        <f>ROUND(ROUND(H82,2)*ROUND(G82,3),2)</f>
      </c>
      <c s="33" t="s">
        <v>66</v>
      </c>
      <c r="O82">
        <f>(I82*21)/100</f>
      </c>
      <c t="s">
        <v>33</v>
      </c>
    </row>
    <row r="83" spans="1:5" ht="12.75">
      <c r="A83" s="36" t="s">
        <v>67</v>
      </c>
      <c r="E83" s="37" t="s">
        <v>63</v>
      </c>
    </row>
    <row r="84" spans="1:5" ht="12.75">
      <c r="A84" s="38" t="s">
        <v>68</v>
      </c>
      <c r="E84" s="39" t="s">
        <v>21401</v>
      </c>
    </row>
    <row r="85" spans="1:5" ht="114.75">
      <c r="A85" t="s">
        <v>70</v>
      </c>
      <c r="E85" s="37" t="s">
        <v>21400</v>
      </c>
    </row>
    <row r="86" spans="1:16" ht="12.75">
      <c r="A86" s="26" t="s">
        <v>61</v>
      </c>
      <c s="31" t="s">
        <v>107</v>
      </c>
      <c s="31" t="s">
        <v>100</v>
      </c>
      <c s="26" t="s">
        <v>63</v>
      </c>
      <c s="32" t="s">
        <v>20829</v>
      </c>
      <c s="33" t="s">
        <v>81</v>
      </c>
      <c s="34">
        <v>88</v>
      </c>
      <c s="35">
        <v>0</v>
      </c>
      <c s="35">
        <f>ROUND(ROUND(H86,2)*ROUND(G86,3),2)</f>
      </c>
      <c s="33" t="s">
        <v>66</v>
      </c>
      <c r="O86">
        <f>(I86*21)/100</f>
      </c>
      <c t="s">
        <v>33</v>
      </c>
    </row>
    <row r="87" spans="1:5" ht="12.75">
      <c r="A87" s="36" t="s">
        <v>67</v>
      </c>
      <c r="E87" s="37" t="s">
        <v>63</v>
      </c>
    </row>
    <row r="88" spans="1:5" ht="12.75">
      <c r="A88" s="38" t="s">
        <v>68</v>
      </c>
      <c r="E88" s="39" t="s">
        <v>21402</v>
      </c>
    </row>
    <row r="89" spans="1:5" ht="89.25">
      <c r="A89" t="s">
        <v>70</v>
      </c>
      <c r="E89" s="37" t="s">
        <v>21403</v>
      </c>
    </row>
    <row r="90" spans="1:16" ht="12.75">
      <c r="A90" s="26" t="s">
        <v>61</v>
      </c>
      <c s="31" t="s">
        <v>111</v>
      </c>
      <c s="31" t="s">
        <v>1139</v>
      </c>
      <c s="26" t="s">
        <v>63</v>
      </c>
      <c s="32" t="s">
        <v>1140</v>
      </c>
      <c s="33" t="s">
        <v>81</v>
      </c>
      <c s="34">
        <v>649</v>
      </c>
      <c s="35">
        <v>0</v>
      </c>
      <c s="35">
        <f>ROUND(ROUND(H90,2)*ROUND(G90,3),2)</f>
      </c>
      <c s="33" t="s">
        <v>66</v>
      </c>
      <c r="O90">
        <f>(I90*21)/100</f>
      </c>
      <c t="s">
        <v>33</v>
      </c>
    </row>
    <row r="91" spans="1:5" ht="12.75">
      <c r="A91" s="36" t="s">
        <v>67</v>
      </c>
      <c r="E91" s="37" t="s">
        <v>63</v>
      </c>
    </row>
    <row r="92" spans="1:5" ht="12.75">
      <c r="A92" s="38" t="s">
        <v>68</v>
      </c>
      <c r="E92" s="39" t="s">
        <v>21395</v>
      </c>
    </row>
    <row r="93" spans="1:5" ht="89.25">
      <c r="A93" t="s">
        <v>70</v>
      </c>
      <c r="E93" s="37" t="s">
        <v>21404</v>
      </c>
    </row>
    <row r="94" spans="1:16" ht="25.5">
      <c r="A94" s="26" t="s">
        <v>61</v>
      </c>
      <c s="31" t="s">
        <v>115</v>
      </c>
      <c s="31" t="s">
        <v>7626</v>
      </c>
      <c s="26" t="s">
        <v>63</v>
      </c>
      <c s="32" t="s">
        <v>7627</v>
      </c>
      <c s="33" t="s">
        <v>81</v>
      </c>
      <c s="34">
        <v>649</v>
      </c>
      <c s="35">
        <v>0</v>
      </c>
      <c s="35">
        <f>ROUND(ROUND(H94,2)*ROUND(G94,3),2)</f>
      </c>
      <c s="33" t="s">
        <v>66</v>
      </c>
      <c r="O94">
        <f>(I94*21)/100</f>
      </c>
      <c t="s">
        <v>33</v>
      </c>
    </row>
    <row r="95" spans="1:5" ht="12.75">
      <c r="A95" s="36" t="s">
        <v>67</v>
      </c>
      <c r="E95" s="37" t="s">
        <v>63</v>
      </c>
    </row>
    <row r="96" spans="1:5" ht="12.75">
      <c r="A96" s="38" t="s">
        <v>68</v>
      </c>
      <c r="E96" s="39" t="s">
        <v>21395</v>
      </c>
    </row>
    <row r="97" spans="1:5" ht="153">
      <c r="A97" t="s">
        <v>70</v>
      </c>
      <c r="E97" s="37" t="s">
        <v>21405</v>
      </c>
    </row>
    <row r="98" spans="1:16" ht="12.75">
      <c r="A98" s="26" t="s">
        <v>61</v>
      </c>
      <c s="31" t="s">
        <v>119</v>
      </c>
      <c s="31" t="s">
        <v>3141</v>
      </c>
      <c s="26" t="s">
        <v>63</v>
      </c>
      <c s="32" t="s">
        <v>3142</v>
      </c>
      <c s="33" t="s">
        <v>1090</v>
      </c>
      <c s="34">
        <v>16</v>
      </c>
      <c s="35">
        <v>0</v>
      </c>
      <c s="35">
        <f>ROUND(ROUND(H98,2)*ROUND(G98,3),2)</f>
      </c>
      <c s="33" t="s">
        <v>66</v>
      </c>
      <c r="O98">
        <f>(I98*21)/100</f>
      </c>
      <c t="s">
        <v>33</v>
      </c>
    </row>
    <row r="99" spans="1:5" ht="12.75">
      <c r="A99" s="36" t="s">
        <v>67</v>
      </c>
      <c r="E99" s="37" t="s">
        <v>63</v>
      </c>
    </row>
    <row r="100" spans="1:5" ht="12.75">
      <c r="A100" s="38" t="s">
        <v>68</v>
      </c>
      <c r="E100" s="39" t="s">
        <v>21395</v>
      </c>
    </row>
    <row r="101" spans="1:5" ht="51">
      <c r="A101" t="s">
        <v>70</v>
      </c>
      <c r="E101" s="37" t="s">
        <v>21406</v>
      </c>
    </row>
    <row r="102" spans="1:16" ht="25.5">
      <c r="A102" s="26" t="s">
        <v>61</v>
      </c>
      <c s="31" t="s">
        <v>123</v>
      </c>
      <c s="31" t="s">
        <v>1143</v>
      </c>
      <c s="26" t="s">
        <v>63</v>
      </c>
      <c s="32" t="s">
        <v>1144</v>
      </c>
      <c s="33" t="s">
        <v>85</v>
      </c>
      <c s="34">
        <v>4</v>
      </c>
      <c s="35">
        <v>0</v>
      </c>
      <c s="35">
        <f>ROUND(ROUND(H102,2)*ROUND(G102,3),2)</f>
      </c>
      <c s="33" t="s">
        <v>66</v>
      </c>
      <c r="O102">
        <f>(I102*21)/100</f>
      </c>
      <c t="s">
        <v>33</v>
      </c>
    </row>
    <row r="103" spans="1:5" ht="12.75">
      <c r="A103" s="36" t="s">
        <v>67</v>
      </c>
      <c r="E103" s="37" t="s">
        <v>63</v>
      </c>
    </row>
    <row r="104" spans="1:5" ht="12.75">
      <c r="A104" s="38" t="s">
        <v>68</v>
      </c>
      <c r="E104" s="39" t="s">
        <v>21395</v>
      </c>
    </row>
    <row r="105" spans="1:5" ht="51">
      <c r="A105" t="s">
        <v>70</v>
      </c>
      <c r="E105" s="37" t="s">
        <v>21407</v>
      </c>
    </row>
    <row r="106" spans="1:16" ht="12.75">
      <c r="A106" s="26" t="s">
        <v>61</v>
      </c>
      <c s="31" t="s">
        <v>127</v>
      </c>
      <c s="31" t="s">
        <v>786</v>
      </c>
      <c s="26" t="s">
        <v>63</v>
      </c>
      <c s="32" t="s">
        <v>787</v>
      </c>
      <c s="33" t="s">
        <v>85</v>
      </c>
      <c s="34">
        <v>6</v>
      </c>
      <c s="35">
        <v>0</v>
      </c>
      <c s="35">
        <f>ROUND(ROUND(H106,2)*ROUND(G106,3),2)</f>
      </c>
      <c s="33" t="s">
        <v>66</v>
      </c>
      <c r="O106">
        <f>(I106*21)/100</f>
      </c>
      <c t="s">
        <v>33</v>
      </c>
    </row>
    <row r="107" spans="1:5" ht="12.75">
      <c r="A107" s="36" t="s">
        <v>67</v>
      </c>
      <c r="E107" s="37" t="s">
        <v>63</v>
      </c>
    </row>
    <row r="108" spans="1:5" ht="12.75">
      <c r="A108" s="38" t="s">
        <v>68</v>
      </c>
      <c r="E108" s="39" t="s">
        <v>21395</v>
      </c>
    </row>
    <row r="109" spans="1:5" ht="127.5">
      <c r="A109" t="s">
        <v>70</v>
      </c>
      <c r="E109" s="37" t="s">
        <v>21408</v>
      </c>
    </row>
    <row r="110" spans="1:16" ht="25.5">
      <c r="A110" s="26" t="s">
        <v>61</v>
      </c>
      <c s="31" t="s">
        <v>131</v>
      </c>
      <c s="31" t="s">
        <v>1146</v>
      </c>
      <c s="26" t="s">
        <v>63</v>
      </c>
      <c s="32" t="s">
        <v>1147</v>
      </c>
      <c s="33" t="s">
        <v>85</v>
      </c>
      <c s="34">
        <v>8</v>
      </c>
      <c s="35">
        <v>0</v>
      </c>
      <c s="35">
        <f>ROUND(ROUND(H110,2)*ROUND(G110,3),2)</f>
      </c>
      <c s="33" t="s">
        <v>66</v>
      </c>
      <c r="O110">
        <f>(I110*21)/100</f>
      </c>
      <c t="s">
        <v>33</v>
      </c>
    </row>
    <row r="111" spans="1:5" ht="12.75">
      <c r="A111" s="36" t="s">
        <v>67</v>
      </c>
      <c r="E111" s="37" t="s">
        <v>63</v>
      </c>
    </row>
    <row r="112" spans="1:5" ht="12.75">
      <c r="A112" s="38" t="s">
        <v>68</v>
      </c>
      <c r="E112" s="39" t="s">
        <v>21395</v>
      </c>
    </row>
    <row r="113" spans="1:5" ht="114.75">
      <c r="A113" t="s">
        <v>70</v>
      </c>
      <c r="E113" s="37" t="s">
        <v>21409</v>
      </c>
    </row>
    <row r="114" spans="1:16" ht="12.75">
      <c r="A114" s="26" t="s">
        <v>61</v>
      </c>
      <c s="31" t="s">
        <v>202</v>
      </c>
      <c s="31" t="s">
        <v>5850</v>
      </c>
      <c s="26" t="s">
        <v>63</v>
      </c>
      <c s="32" t="s">
        <v>5851</v>
      </c>
      <c s="33" t="s">
        <v>81</v>
      </c>
      <c s="34">
        <v>50</v>
      </c>
      <c s="35">
        <v>0</v>
      </c>
      <c s="35">
        <f>ROUND(ROUND(H114,2)*ROUND(G114,3),2)</f>
      </c>
      <c s="33" t="s">
        <v>66</v>
      </c>
      <c r="O114">
        <f>(I114*21)/100</f>
      </c>
      <c t="s">
        <v>33</v>
      </c>
    </row>
    <row r="115" spans="1:5" ht="12.75">
      <c r="A115" s="36" t="s">
        <v>67</v>
      </c>
      <c r="E115" s="37" t="s">
        <v>63</v>
      </c>
    </row>
    <row r="116" spans="1:5" ht="12.75">
      <c r="A116" s="38" t="s">
        <v>68</v>
      </c>
      <c r="E116" s="39" t="s">
        <v>21410</v>
      </c>
    </row>
    <row r="117" spans="1:5" ht="255">
      <c r="A117" t="s">
        <v>70</v>
      </c>
      <c r="E117" s="37" t="s">
        <v>21411</v>
      </c>
    </row>
    <row r="118" spans="1:16" ht="25.5">
      <c r="A118" s="26" t="s">
        <v>61</v>
      </c>
      <c s="31" t="s">
        <v>242</v>
      </c>
      <c s="31" t="s">
        <v>21412</v>
      </c>
      <c s="26" t="s">
        <v>63</v>
      </c>
      <c s="32" t="s">
        <v>21413</v>
      </c>
      <c s="33" t="s">
        <v>81</v>
      </c>
      <c s="34">
        <v>88</v>
      </c>
      <c s="35">
        <v>0</v>
      </c>
      <c s="35">
        <f>ROUND(ROUND(H118,2)*ROUND(G118,3),2)</f>
      </c>
      <c s="33"/>
      <c r="O118">
        <f>(I118*21)/100</f>
      </c>
      <c t="s">
        <v>33</v>
      </c>
    </row>
    <row r="119" spans="1:5" ht="12.75">
      <c r="A119" s="36" t="s">
        <v>67</v>
      </c>
      <c r="E119" s="37" t="s">
        <v>63</v>
      </c>
    </row>
    <row r="120" spans="1:5" ht="12.75">
      <c r="A120" s="38" t="s">
        <v>68</v>
      </c>
      <c r="E120" s="39" t="s">
        <v>21395</v>
      </c>
    </row>
    <row r="121" spans="1:5" ht="51">
      <c r="A121" t="s">
        <v>70</v>
      </c>
      <c r="E121" s="37" t="s">
        <v>21414</v>
      </c>
    </row>
    <row r="122" spans="1:16" ht="12.75">
      <c r="A122" s="26" t="s">
        <v>61</v>
      </c>
      <c s="31" t="s">
        <v>255</v>
      </c>
      <c s="31" t="s">
        <v>21415</v>
      </c>
      <c s="26" t="s">
        <v>63</v>
      </c>
      <c s="32" t="s">
        <v>21416</v>
      </c>
      <c s="33" t="s">
        <v>81</v>
      </c>
      <c s="34">
        <v>40</v>
      </c>
      <c s="35">
        <v>0</v>
      </c>
      <c s="35">
        <f>ROUND(ROUND(H122,2)*ROUND(G122,3),2)</f>
      </c>
      <c s="33" t="s">
        <v>1048</v>
      </c>
      <c r="O122">
        <f>(I122*21)/100</f>
      </c>
      <c t="s">
        <v>33</v>
      </c>
    </row>
    <row r="123" spans="1:5" ht="12.75">
      <c r="A123" s="36" t="s">
        <v>67</v>
      </c>
      <c r="E123" s="37" t="s">
        <v>63</v>
      </c>
    </row>
    <row r="124" spans="1:5" ht="12.75">
      <c r="A124" s="38" t="s">
        <v>68</v>
      </c>
      <c r="E124" s="39" t="s">
        <v>21417</v>
      </c>
    </row>
    <row r="125" spans="1:5" ht="102">
      <c r="A125" t="s">
        <v>70</v>
      </c>
      <c r="E125" s="37" t="s">
        <v>21418</v>
      </c>
    </row>
    <row r="126" spans="1:18" ht="12.75" customHeight="1">
      <c r="A126" s="6" t="s">
        <v>58</v>
      </c>
      <c s="6"/>
      <c s="42" t="s">
        <v>59</v>
      </c>
      <c s="6"/>
      <c s="29" t="s">
        <v>2188</v>
      </c>
      <c s="6"/>
      <c s="6"/>
      <c s="6"/>
      <c s="43">
        <f>0+Q126</f>
      </c>
      <c s="6"/>
      <c r="O126">
        <f>0+R126</f>
      </c>
      <c r="Q126">
        <f>0+I127+I131+I135+I139+I143+I147+I151+I155+I159+I163+I167+I171+I175+I179+I183+I187+I191+I195+I199</f>
      </c>
      <c>
        <f>0+O127+O131+O135+O139+O143+O147+O151+O155+O159+O163+O167+O171+O175+O179+O183+O187+O191+O195+O199</f>
      </c>
    </row>
    <row r="127" spans="1:16" ht="12.75">
      <c r="A127" s="26" t="s">
        <v>61</v>
      </c>
      <c s="31" t="s">
        <v>52</v>
      </c>
      <c s="31" t="s">
        <v>88</v>
      </c>
      <c s="26" t="s">
        <v>63</v>
      </c>
      <c s="32" t="s">
        <v>89</v>
      </c>
      <c s="33" t="s">
        <v>85</v>
      </c>
      <c s="34">
        <v>12</v>
      </c>
      <c s="35">
        <v>0</v>
      </c>
      <c s="35">
        <f>ROUND(ROUND(H127,2)*ROUND(G127,3),2)</f>
      </c>
      <c s="33" t="s">
        <v>66</v>
      </c>
      <c r="O127">
        <f>(I127*21)/100</f>
      </c>
      <c t="s">
        <v>33</v>
      </c>
    </row>
    <row r="128" spans="1:5" ht="12.75">
      <c r="A128" s="36" t="s">
        <v>67</v>
      </c>
      <c r="E128" s="37" t="s">
        <v>63</v>
      </c>
    </row>
    <row r="129" spans="1:5" ht="12.75">
      <c r="A129" s="38" t="s">
        <v>68</v>
      </c>
      <c r="E129" s="39" t="s">
        <v>21419</v>
      </c>
    </row>
    <row r="130" spans="1:5" ht="127.5">
      <c r="A130" t="s">
        <v>70</v>
      </c>
      <c r="E130" s="37" t="s">
        <v>21396</v>
      </c>
    </row>
    <row r="131" spans="1:16" ht="12.75">
      <c r="A131" s="26" t="s">
        <v>61</v>
      </c>
      <c s="31" t="s">
        <v>135</v>
      </c>
      <c s="31" t="s">
        <v>1025</v>
      </c>
      <c s="26" t="s">
        <v>63</v>
      </c>
      <c s="32" t="s">
        <v>1026</v>
      </c>
      <c s="33" t="s">
        <v>81</v>
      </c>
      <c s="34">
        <v>55</v>
      </c>
      <c s="35">
        <v>0</v>
      </c>
      <c s="35">
        <f>ROUND(ROUND(H131,2)*ROUND(G131,3),2)</f>
      </c>
      <c s="33" t="s">
        <v>66</v>
      </c>
      <c r="O131">
        <f>(I131*21)/100</f>
      </c>
      <c t="s">
        <v>33</v>
      </c>
    </row>
    <row r="132" spans="1:5" ht="12.75">
      <c r="A132" s="36" t="s">
        <v>67</v>
      </c>
      <c r="E132" s="37" t="s">
        <v>63</v>
      </c>
    </row>
    <row r="133" spans="1:5" ht="12.75">
      <c r="A133" s="38" t="s">
        <v>68</v>
      </c>
      <c r="E133" s="39" t="s">
        <v>21420</v>
      </c>
    </row>
    <row r="134" spans="1:5" ht="102">
      <c r="A134" t="s">
        <v>70</v>
      </c>
      <c r="E134" s="37" t="s">
        <v>21421</v>
      </c>
    </row>
    <row r="135" spans="1:16" ht="12.75">
      <c r="A135" s="26" t="s">
        <v>61</v>
      </c>
      <c s="31" t="s">
        <v>139</v>
      </c>
      <c s="31" t="s">
        <v>2953</v>
      </c>
      <c s="26" t="s">
        <v>63</v>
      </c>
      <c s="32" t="s">
        <v>2954</v>
      </c>
      <c s="33" t="s">
        <v>81</v>
      </c>
      <c s="34">
        <v>1277</v>
      </c>
      <c s="35">
        <v>0</v>
      </c>
      <c s="35">
        <f>ROUND(ROUND(H135,2)*ROUND(G135,3),2)</f>
      </c>
      <c s="33" t="s">
        <v>66</v>
      </c>
      <c r="O135">
        <f>(I135*21)/100</f>
      </c>
      <c t="s">
        <v>33</v>
      </c>
    </row>
    <row r="136" spans="1:5" ht="12.75">
      <c r="A136" s="36" t="s">
        <v>67</v>
      </c>
      <c r="E136" s="37" t="s">
        <v>63</v>
      </c>
    </row>
    <row r="137" spans="1:5" ht="12.75">
      <c r="A137" s="38" t="s">
        <v>68</v>
      </c>
      <c r="E137" s="39" t="s">
        <v>21422</v>
      </c>
    </row>
    <row r="138" spans="1:5" ht="102">
      <c r="A138" t="s">
        <v>70</v>
      </c>
      <c r="E138" s="37" t="s">
        <v>21421</v>
      </c>
    </row>
    <row r="139" spans="1:16" ht="12.75">
      <c r="A139" s="26" t="s">
        <v>61</v>
      </c>
      <c s="31" t="s">
        <v>143</v>
      </c>
      <c s="31" t="s">
        <v>20836</v>
      </c>
      <c s="26" t="s">
        <v>63</v>
      </c>
      <c s="32" t="s">
        <v>20837</v>
      </c>
      <c s="33" t="s">
        <v>81</v>
      </c>
      <c s="34">
        <v>2860</v>
      </c>
      <c s="35">
        <v>0</v>
      </c>
      <c s="35">
        <f>ROUND(ROUND(H139,2)*ROUND(G139,3),2)</f>
      </c>
      <c s="33" t="s">
        <v>66</v>
      </c>
      <c r="O139">
        <f>(I139*21)/100</f>
      </c>
      <c t="s">
        <v>33</v>
      </c>
    </row>
    <row r="140" spans="1:5" ht="12.75">
      <c r="A140" s="36" t="s">
        <v>67</v>
      </c>
      <c r="E140" s="37" t="s">
        <v>63</v>
      </c>
    </row>
    <row r="141" spans="1:5" ht="12.75">
      <c r="A141" s="38" t="s">
        <v>68</v>
      </c>
      <c r="E141" s="39" t="s">
        <v>21423</v>
      </c>
    </row>
    <row r="142" spans="1:5" ht="102">
      <c r="A142" t="s">
        <v>70</v>
      </c>
      <c r="E142" s="37" t="s">
        <v>21421</v>
      </c>
    </row>
    <row r="143" spans="1:16" ht="25.5">
      <c r="A143" s="26" t="s">
        <v>61</v>
      </c>
      <c s="31" t="s">
        <v>148</v>
      </c>
      <c s="31" t="s">
        <v>1028</v>
      </c>
      <c s="26" t="s">
        <v>63</v>
      </c>
      <c s="32" t="s">
        <v>1029</v>
      </c>
      <c s="33" t="s">
        <v>85</v>
      </c>
      <c s="34">
        <v>4</v>
      </c>
      <c s="35">
        <v>0</v>
      </c>
      <c s="35">
        <f>ROUND(ROUND(H143,2)*ROUND(G143,3),2)</f>
      </c>
      <c s="33" t="s">
        <v>66</v>
      </c>
      <c r="O143">
        <f>(I143*21)/100</f>
      </c>
      <c t="s">
        <v>33</v>
      </c>
    </row>
    <row r="144" spans="1:5" ht="12.75">
      <c r="A144" s="36" t="s">
        <v>67</v>
      </c>
      <c r="E144" s="37" t="s">
        <v>63</v>
      </c>
    </row>
    <row r="145" spans="1:5" ht="12.75">
      <c r="A145" s="38" t="s">
        <v>68</v>
      </c>
      <c r="E145" s="39" t="s">
        <v>21424</v>
      </c>
    </row>
    <row r="146" spans="1:5" ht="102">
      <c r="A146" t="s">
        <v>70</v>
      </c>
      <c r="E146" s="37" t="s">
        <v>21421</v>
      </c>
    </row>
    <row r="147" spans="1:16" ht="25.5">
      <c r="A147" s="26" t="s">
        <v>61</v>
      </c>
      <c s="31" t="s">
        <v>151</v>
      </c>
      <c s="31" t="s">
        <v>3092</v>
      </c>
      <c s="26" t="s">
        <v>63</v>
      </c>
      <c s="32" t="s">
        <v>3093</v>
      </c>
      <c s="33" t="s">
        <v>85</v>
      </c>
      <c s="34">
        <v>32</v>
      </c>
      <c s="35">
        <v>0</v>
      </c>
      <c s="35">
        <f>ROUND(ROUND(H147,2)*ROUND(G147,3),2)</f>
      </c>
      <c s="33" t="s">
        <v>66</v>
      </c>
      <c r="O147">
        <f>(I147*21)/100</f>
      </c>
      <c t="s">
        <v>33</v>
      </c>
    </row>
    <row r="148" spans="1:5" ht="12.75">
      <c r="A148" s="36" t="s">
        <v>67</v>
      </c>
      <c r="E148" s="37" t="s">
        <v>63</v>
      </c>
    </row>
    <row r="149" spans="1:5" ht="12.75">
      <c r="A149" s="38" t="s">
        <v>68</v>
      </c>
      <c r="E149" s="39" t="s">
        <v>21425</v>
      </c>
    </row>
    <row r="150" spans="1:5" ht="114.75">
      <c r="A150" t="s">
        <v>70</v>
      </c>
      <c r="E150" s="37" t="s">
        <v>21426</v>
      </c>
    </row>
    <row r="151" spans="1:16" ht="25.5">
      <c r="A151" s="26" t="s">
        <v>61</v>
      </c>
      <c s="31" t="s">
        <v>155</v>
      </c>
      <c s="31" t="s">
        <v>20838</v>
      </c>
      <c s="26" t="s">
        <v>63</v>
      </c>
      <c s="32" t="s">
        <v>20839</v>
      </c>
      <c s="33" t="s">
        <v>85</v>
      </c>
      <c s="34">
        <v>16</v>
      </c>
      <c s="35">
        <v>0</v>
      </c>
      <c s="35">
        <f>ROUND(ROUND(H151,2)*ROUND(G151,3),2)</f>
      </c>
      <c s="33" t="s">
        <v>66</v>
      </c>
      <c r="O151">
        <f>(I151*21)/100</f>
      </c>
      <c t="s">
        <v>33</v>
      </c>
    </row>
    <row r="152" spans="1:5" ht="12.75">
      <c r="A152" s="36" t="s">
        <v>67</v>
      </c>
      <c r="E152" s="37" t="s">
        <v>63</v>
      </c>
    </row>
    <row r="153" spans="1:5" ht="12.75">
      <c r="A153" s="38" t="s">
        <v>68</v>
      </c>
      <c r="E153" s="39" t="s">
        <v>21427</v>
      </c>
    </row>
    <row r="154" spans="1:5" ht="114.75">
      <c r="A154" t="s">
        <v>70</v>
      </c>
      <c r="E154" s="37" t="s">
        <v>21426</v>
      </c>
    </row>
    <row r="155" spans="1:16" ht="12.75">
      <c r="A155" s="26" t="s">
        <v>61</v>
      </c>
      <c s="31" t="s">
        <v>158</v>
      </c>
      <c s="31" t="s">
        <v>21428</v>
      </c>
      <c s="26" t="s">
        <v>63</v>
      </c>
      <c s="32" t="s">
        <v>21429</v>
      </c>
      <c s="33" t="s">
        <v>85</v>
      </c>
      <c s="34">
        <v>4</v>
      </c>
      <c s="35">
        <v>0</v>
      </c>
      <c s="35">
        <f>ROUND(ROUND(H155,2)*ROUND(G155,3),2)</f>
      </c>
      <c s="33" t="s">
        <v>66</v>
      </c>
      <c r="O155">
        <f>(I155*21)/100</f>
      </c>
      <c t="s">
        <v>33</v>
      </c>
    </row>
    <row r="156" spans="1:5" ht="12.75">
      <c r="A156" s="36" t="s">
        <v>67</v>
      </c>
      <c r="E156" s="37" t="s">
        <v>63</v>
      </c>
    </row>
    <row r="157" spans="1:5" ht="12.75">
      <c r="A157" s="38" t="s">
        <v>68</v>
      </c>
      <c r="E157" s="39" t="s">
        <v>21430</v>
      </c>
    </row>
    <row r="158" spans="1:5" ht="114.75">
      <c r="A158" t="s">
        <v>70</v>
      </c>
      <c r="E158" s="37" t="s">
        <v>21426</v>
      </c>
    </row>
    <row r="159" spans="1:16" ht="25.5">
      <c r="A159" s="26" t="s">
        <v>61</v>
      </c>
      <c s="31" t="s">
        <v>162</v>
      </c>
      <c s="31" t="s">
        <v>21431</v>
      </c>
      <c s="26" t="s">
        <v>63</v>
      </c>
      <c s="32" t="s">
        <v>21432</v>
      </c>
      <c s="33" t="s">
        <v>85</v>
      </c>
      <c s="34">
        <v>1</v>
      </c>
      <c s="35">
        <v>0</v>
      </c>
      <c s="35">
        <f>ROUND(ROUND(H159,2)*ROUND(G159,3),2)</f>
      </c>
      <c s="33" t="s">
        <v>66</v>
      </c>
      <c r="O159">
        <f>(I159*21)/100</f>
      </c>
      <c t="s">
        <v>33</v>
      </c>
    </row>
    <row r="160" spans="1:5" ht="12.75">
      <c r="A160" s="36" t="s">
        <v>67</v>
      </c>
      <c r="E160" s="37" t="s">
        <v>63</v>
      </c>
    </row>
    <row r="161" spans="1:5" ht="12.75">
      <c r="A161" s="38" t="s">
        <v>68</v>
      </c>
      <c r="E161" s="39" t="s">
        <v>21433</v>
      </c>
    </row>
    <row r="162" spans="1:5" ht="102">
      <c r="A162" t="s">
        <v>70</v>
      </c>
      <c r="E162" s="37" t="s">
        <v>21434</v>
      </c>
    </row>
    <row r="163" spans="1:16" ht="38.25">
      <c r="A163" s="26" t="s">
        <v>61</v>
      </c>
      <c s="31" t="s">
        <v>166</v>
      </c>
      <c s="31" t="s">
        <v>21435</v>
      </c>
      <c s="26" t="s">
        <v>63</v>
      </c>
      <c s="32" t="s">
        <v>21436</v>
      </c>
      <c s="33" t="s">
        <v>85</v>
      </c>
      <c s="34">
        <v>1</v>
      </c>
      <c s="35">
        <v>0</v>
      </c>
      <c s="35">
        <f>ROUND(ROUND(H163,2)*ROUND(G163,3),2)</f>
      </c>
      <c s="33" t="s">
        <v>66</v>
      </c>
      <c r="O163">
        <f>(I163*21)/100</f>
      </c>
      <c t="s">
        <v>33</v>
      </c>
    </row>
    <row r="164" spans="1:5" ht="12.75">
      <c r="A164" s="36" t="s">
        <v>67</v>
      </c>
      <c r="E164" s="37" t="s">
        <v>63</v>
      </c>
    </row>
    <row r="165" spans="1:5" ht="12.75">
      <c r="A165" s="38" t="s">
        <v>68</v>
      </c>
      <c r="E165" s="39" t="s">
        <v>21437</v>
      </c>
    </row>
    <row r="166" spans="1:5" ht="102">
      <c r="A166" t="s">
        <v>70</v>
      </c>
      <c r="E166" s="37" t="s">
        <v>21438</v>
      </c>
    </row>
    <row r="167" spans="1:16" ht="25.5">
      <c r="A167" s="26" t="s">
        <v>61</v>
      </c>
      <c s="31" t="s">
        <v>170</v>
      </c>
      <c s="31" t="s">
        <v>21439</v>
      </c>
      <c s="26" t="s">
        <v>63</v>
      </c>
      <c s="32" t="s">
        <v>21440</v>
      </c>
      <c s="33" t="s">
        <v>85</v>
      </c>
      <c s="34">
        <v>1</v>
      </c>
      <c s="35">
        <v>0</v>
      </c>
      <c s="35">
        <f>ROUND(ROUND(H167,2)*ROUND(G167,3),2)</f>
      </c>
      <c s="33" t="s">
        <v>66</v>
      </c>
      <c r="O167">
        <f>(I167*21)/100</f>
      </c>
      <c t="s">
        <v>33</v>
      </c>
    </row>
    <row r="168" spans="1:5" ht="12.75">
      <c r="A168" s="36" t="s">
        <v>67</v>
      </c>
      <c r="E168" s="37" t="s">
        <v>63</v>
      </c>
    </row>
    <row r="169" spans="1:5" ht="12.75">
      <c r="A169" s="38" t="s">
        <v>68</v>
      </c>
      <c r="E169" s="39" t="s">
        <v>21441</v>
      </c>
    </row>
    <row r="170" spans="1:5" ht="102">
      <c r="A170" t="s">
        <v>70</v>
      </c>
      <c r="E170" s="37" t="s">
        <v>21442</v>
      </c>
    </row>
    <row r="171" spans="1:16" ht="25.5">
      <c r="A171" s="26" t="s">
        <v>61</v>
      </c>
      <c s="31" t="s">
        <v>173</v>
      </c>
      <c s="31" t="s">
        <v>1508</v>
      </c>
      <c s="26" t="s">
        <v>63</v>
      </c>
      <c s="32" t="s">
        <v>1509</v>
      </c>
      <c s="33" t="s">
        <v>85</v>
      </c>
      <c s="34">
        <v>1</v>
      </c>
      <c s="35">
        <v>0</v>
      </c>
      <c s="35">
        <f>ROUND(ROUND(H171,2)*ROUND(G171,3),2)</f>
      </c>
      <c s="33" t="s">
        <v>66</v>
      </c>
      <c r="O171">
        <f>(I171*21)/100</f>
      </c>
      <c t="s">
        <v>33</v>
      </c>
    </row>
    <row r="172" spans="1:5" ht="12.75">
      <c r="A172" s="36" t="s">
        <v>67</v>
      </c>
      <c r="E172" s="37" t="s">
        <v>63</v>
      </c>
    </row>
    <row r="173" spans="1:5" ht="12.75">
      <c r="A173" s="38" t="s">
        <v>68</v>
      </c>
      <c r="E173" s="39" t="s">
        <v>21443</v>
      </c>
    </row>
    <row r="174" spans="1:5" ht="89.25">
      <c r="A174" t="s">
        <v>70</v>
      </c>
      <c r="E174" s="37" t="s">
        <v>21444</v>
      </c>
    </row>
    <row r="175" spans="1:16" ht="38.25">
      <c r="A175" s="26" t="s">
        <v>61</v>
      </c>
      <c s="31" t="s">
        <v>177</v>
      </c>
      <c s="31" t="s">
        <v>1510</v>
      </c>
      <c s="26" t="s">
        <v>63</v>
      </c>
      <c s="32" t="s">
        <v>1511</v>
      </c>
      <c s="33" t="s">
        <v>85</v>
      </c>
      <c s="34">
        <v>1</v>
      </c>
      <c s="35">
        <v>0</v>
      </c>
      <c s="35">
        <f>ROUND(ROUND(H175,2)*ROUND(G175,3),2)</f>
      </c>
      <c s="33" t="s">
        <v>66</v>
      </c>
      <c r="O175">
        <f>(I175*21)/100</f>
      </c>
      <c t="s">
        <v>33</v>
      </c>
    </row>
    <row r="176" spans="1:5" ht="12.75">
      <c r="A176" s="36" t="s">
        <v>67</v>
      </c>
      <c r="E176" s="37" t="s">
        <v>63</v>
      </c>
    </row>
    <row r="177" spans="1:5" ht="12.75">
      <c r="A177" s="38" t="s">
        <v>68</v>
      </c>
      <c r="E177" s="39" t="s">
        <v>21443</v>
      </c>
    </row>
    <row r="178" spans="1:5" ht="12.75">
      <c r="A178" t="s">
        <v>70</v>
      </c>
      <c r="E178" s="37" t="s">
        <v>2843</v>
      </c>
    </row>
    <row r="179" spans="1:16" ht="25.5">
      <c r="A179" s="26" t="s">
        <v>61</v>
      </c>
      <c s="31" t="s">
        <v>180</v>
      </c>
      <c s="31" t="s">
        <v>1646</v>
      </c>
      <c s="26" t="s">
        <v>63</v>
      </c>
      <c s="32" t="s">
        <v>1647</v>
      </c>
      <c s="33" t="s">
        <v>85</v>
      </c>
      <c s="34">
        <v>1</v>
      </c>
      <c s="35">
        <v>0</v>
      </c>
      <c s="35">
        <f>ROUND(ROUND(H179,2)*ROUND(G179,3),2)</f>
      </c>
      <c s="33" t="s">
        <v>66</v>
      </c>
      <c r="O179">
        <f>(I179*21)/100</f>
      </c>
      <c t="s">
        <v>33</v>
      </c>
    </row>
    <row r="180" spans="1:5" ht="12.75">
      <c r="A180" s="36" t="s">
        <v>67</v>
      </c>
      <c r="E180" s="37" t="s">
        <v>63</v>
      </c>
    </row>
    <row r="181" spans="1:5" ht="12.75">
      <c r="A181" s="38" t="s">
        <v>68</v>
      </c>
      <c r="E181" s="39" t="s">
        <v>21443</v>
      </c>
    </row>
    <row r="182" spans="1:5" ht="127.5">
      <c r="A182" t="s">
        <v>70</v>
      </c>
      <c r="E182" s="37" t="s">
        <v>21445</v>
      </c>
    </row>
    <row r="183" spans="1:16" ht="12.75">
      <c r="A183" s="26" t="s">
        <v>61</v>
      </c>
      <c s="31" t="s">
        <v>184</v>
      </c>
      <c s="31" t="s">
        <v>1038</v>
      </c>
      <c s="26" t="s">
        <v>63</v>
      </c>
      <c s="32" t="s">
        <v>1039</v>
      </c>
      <c s="33" t="s">
        <v>663</v>
      </c>
      <c s="34">
        <v>32</v>
      </c>
      <c s="35">
        <v>0</v>
      </c>
      <c s="35">
        <f>ROUND(ROUND(H183,2)*ROUND(G183,3),2)</f>
      </c>
      <c s="33" t="s">
        <v>66</v>
      </c>
      <c r="O183">
        <f>(I183*21)/100</f>
      </c>
      <c t="s">
        <v>33</v>
      </c>
    </row>
    <row r="184" spans="1:5" ht="12.75">
      <c r="A184" s="36" t="s">
        <v>67</v>
      </c>
      <c r="E184" s="37" t="s">
        <v>63</v>
      </c>
    </row>
    <row r="185" spans="1:5" ht="12.75">
      <c r="A185" s="38" t="s">
        <v>68</v>
      </c>
      <c r="E185" s="39" t="s">
        <v>21443</v>
      </c>
    </row>
    <row r="186" spans="1:5" ht="102">
      <c r="A186" t="s">
        <v>70</v>
      </c>
      <c r="E186" s="37" t="s">
        <v>21446</v>
      </c>
    </row>
    <row r="187" spans="1:16" ht="12.75">
      <c r="A187" s="26" t="s">
        <v>61</v>
      </c>
      <c s="31" t="s">
        <v>188</v>
      </c>
      <c s="31" t="s">
        <v>1040</v>
      </c>
      <c s="26" t="s">
        <v>63</v>
      </c>
      <c s="32" t="s">
        <v>1041</v>
      </c>
      <c s="33" t="s">
        <v>663</v>
      </c>
      <c s="34">
        <v>20</v>
      </c>
      <c s="35">
        <v>0</v>
      </c>
      <c s="35">
        <f>ROUND(ROUND(H187,2)*ROUND(G187,3),2)</f>
      </c>
      <c s="33" t="s">
        <v>66</v>
      </c>
      <c r="O187">
        <f>(I187*21)/100</f>
      </c>
      <c t="s">
        <v>33</v>
      </c>
    </row>
    <row r="188" spans="1:5" ht="12.75">
      <c r="A188" s="36" t="s">
        <v>67</v>
      </c>
      <c r="E188" s="37" t="s">
        <v>63</v>
      </c>
    </row>
    <row r="189" spans="1:5" ht="12.75">
      <c r="A189" s="38" t="s">
        <v>68</v>
      </c>
      <c r="E189" s="39" t="s">
        <v>21443</v>
      </c>
    </row>
    <row r="190" spans="1:5" ht="102">
      <c r="A190" t="s">
        <v>70</v>
      </c>
      <c r="E190" s="37" t="s">
        <v>21447</v>
      </c>
    </row>
    <row r="191" spans="1:16" ht="12.75">
      <c r="A191" s="26" t="s">
        <v>61</v>
      </c>
      <c s="31" t="s">
        <v>191</v>
      </c>
      <c s="31" t="s">
        <v>1042</v>
      </c>
      <c s="26" t="s">
        <v>63</v>
      </c>
      <c s="32" t="s">
        <v>1043</v>
      </c>
      <c s="33" t="s">
        <v>663</v>
      </c>
      <c s="34">
        <v>8</v>
      </c>
      <c s="35">
        <v>0</v>
      </c>
      <c s="35">
        <f>ROUND(ROUND(H191,2)*ROUND(G191,3),2)</f>
      </c>
      <c s="33" t="s">
        <v>66</v>
      </c>
      <c r="O191">
        <f>(I191*21)/100</f>
      </c>
      <c t="s">
        <v>33</v>
      </c>
    </row>
    <row r="192" spans="1:5" ht="12.75">
      <c r="A192" s="36" t="s">
        <v>67</v>
      </c>
      <c r="E192" s="37" t="s">
        <v>63</v>
      </c>
    </row>
    <row r="193" spans="1:5" ht="12.75">
      <c r="A193" s="38" t="s">
        <v>68</v>
      </c>
      <c r="E193" s="39" t="s">
        <v>21443</v>
      </c>
    </row>
    <row r="194" spans="1:5" ht="102">
      <c r="A194" t="s">
        <v>70</v>
      </c>
      <c r="E194" s="37" t="s">
        <v>21448</v>
      </c>
    </row>
    <row r="195" spans="1:16" ht="12.75">
      <c r="A195" s="26" t="s">
        <v>61</v>
      </c>
      <c s="31" t="s">
        <v>194</v>
      </c>
      <c s="31" t="s">
        <v>1044</v>
      </c>
      <c s="26" t="s">
        <v>63</v>
      </c>
      <c s="32" t="s">
        <v>1045</v>
      </c>
      <c s="33" t="s">
        <v>663</v>
      </c>
      <c s="34">
        <v>4</v>
      </c>
      <c s="35">
        <v>0</v>
      </c>
      <c s="35">
        <f>ROUND(ROUND(H195,2)*ROUND(G195,3),2)</f>
      </c>
      <c s="33" t="s">
        <v>66</v>
      </c>
      <c r="O195">
        <f>(I195*21)/100</f>
      </c>
      <c t="s">
        <v>33</v>
      </c>
    </row>
    <row r="196" spans="1:5" ht="12.75">
      <c r="A196" s="36" t="s">
        <v>67</v>
      </c>
      <c r="E196" s="37" t="s">
        <v>63</v>
      </c>
    </row>
    <row r="197" spans="1:5" ht="12.75">
      <c r="A197" s="38" t="s">
        <v>68</v>
      </c>
      <c r="E197" s="39" t="s">
        <v>21449</v>
      </c>
    </row>
    <row r="198" spans="1:5" ht="102">
      <c r="A198" t="s">
        <v>70</v>
      </c>
      <c r="E198" s="37" t="s">
        <v>21450</v>
      </c>
    </row>
    <row r="199" spans="1:16" ht="12.75">
      <c r="A199" s="26" t="s">
        <v>61</v>
      </c>
      <c s="31" t="s">
        <v>198</v>
      </c>
      <c s="31" t="s">
        <v>21451</v>
      </c>
      <c s="26" t="s">
        <v>63</v>
      </c>
      <c s="32" t="s">
        <v>21452</v>
      </c>
      <c s="33" t="s">
        <v>85</v>
      </c>
      <c s="34">
        <v>3</v>
      </c>
      <c s="35">
        <v>0</v>
      </c>
      <c s="35">
        <f>ROUND(ROUND(H199,2)*ROUND(G199,3),2)</f>
      </c>
      <c s="33" t="s">
        <v>66</v>
      </c>
      <c r="O199">
        <f>(I199*21)/100</f>
      </c>
      <c t="s">
        <v>33</v>
      </c>
    </row>
    <row r="200" spans="1:5" ht="12.75">
      <c r="A200" s="36" t="s">
        <v>67</v>
      </c>
      <c r="E200" s="37" t="s">
        <v>63</v>
      </c>
    </row>
    <row r="201" spans="1:5" ht="12.75">
      <c r="A201" s="38" t="s">
        <v>68</v>
      </c>
      <c r="E201" s="39" t="s">
        <v>21443</v>
      </c>
    </row>
    <row r="202" spans="1:5" ht="89.25">
      <c r="A202" t="s">
        <v>70</v>
      </c>
      <c r="E202" s="37" t="s">
        <v>21444</v>
      </c>
    </row>
    <row r="203" spans="1:18" ht="12.75" customHeight="1">
      <c r="A203" s="6" t="s">
        <v>58</v>
      </c>
      <c s="6"/>
      <c s="42" t="s">
        <v>428</v>
      </c>
      <c s="6"/>
      <c s="29" t="s">
        <v>21453</v>
      </c>
      <c s="6"/>
      <c s="6"/>
      <c s="6"/>
      <c s="43">
        <f>0+Q203</f>
      </c>
      <c s="6"/>
      <c r="O203">
        <f>0+R203</f>
      </c>
      <c r="Q203">
        <f>0+I204+I208</f>
      </c>
      <c>
        <f>0+O204+O208</f>
      </c>
    </row>
    <row r="204" spans="1:16" ht="12.75">
      <c r="A204" s="26" t="s">
        <v>61</v>
      </c>
      <c s="31" t="s">
        <v>206</v>
      </c>
      <c s="31" t="s">
        <v>21454</v>
      </c>
      <c s="26" t="s">
        <v>63</v>
      </c>
      <c s="32" t="s">
        <v>21455</v>
      </c>
      <c s="33" t="s">
        <v>65</v>
      </c>
      <c s="34">
        <v>1.4</v>
      </c>
      <c s="35">
        <v>0</v>
      </c>
      <c s="35">
        <f>ROUND(ROUND(H204,2)*ROUND(G204,3),2)</f>
      </c>
      <c s="33" t="s">
        <v>66</v>
      </c>
      <c r="O204">
        <f>(I204*21)/100</f>
      </c>
      <c t="s">
        <v>33</v>
      </c>
    </row>
    <row r="205" spans="1:5" ht="12.75">
      <c r="A205" s="36" t="s">
        <v>67</v>
      </c>
      <c r="E205" s="37" t="s">
        <v>63</v>
      </c>
    </row>
    <row r="206" spans="1:5" ht="12.75">
      <c r="A206" s="38" t="s">
        <v>68</v>
      </c>
      <c r="E206" s="39" t="s">
        <v>21371</v>
      </c>
    </row>
    <row r="207" spans="1:5" ht="114.75">
      <c r="A207" t="s">
        <v>70</v>
      </c>
      <c r="E207" s="37" t="s">
        <v>21456</v>
      </c>
    </row>
    <row r="208" spans="1:16" ht="12.75">
      <c r="A208" s="26" t="s">
        <v>61</v>
      </c>
      <c s="31" t="s">
        <v>210</v>
      </c>
      <c s="31" t="s">
        <v>21457</v>
      </c>
      <c s="26" t="s">
        <v>63</v>
      </c>
      <c s="32" t="s">
        <v>21458</v>
      </c>
      <c s="33" t="s">
        <v>20609</v>
      </c>
      <c s="34">
        <v>109.2</v>
      </c>
      <c s="35">
        <v>0</v>
      </c>
      <c s="35">
        <f>ROUND(ROUND(H208,2)*ROUND(G208,3),2)</f>
      </c>
      <c s="33" t="s">
        <v>66</v>
      </c>
      <c r="O208">
        <f>(I208*21)/100</f>
      </c>
      <c t="s">
        <v>33</v>
      </c>
    </row>
    <row r="209" spans="1:5" ht="12.75">
      <c r="A209" s="36" t="s">
        <v>67</v>
      </c>
      <c r="E209" s="37" t="s">
        <v>63</v>
      </c>
    </row>
    <row r="210" spans="1:5" ht="12.75">
      <c r="A210" s="38" t="s">
        <v>68</v>
      </c>
      <c r="E210" s="39" t="s">
        <v>21371</v>
      </c>
    </row>
    <row r="211" spans="1:5" ht="38.25">
      <c r="A211" t="s">
        <v>70</v>
      </c>
      <c r="E211" s="37" t="s">
        <v>21459</v>
      </c>
    </row>
    <row r="212" spans="1:18" ht="12.75" customHeight="1">
      <c r="A212" s="6" t="s">
        <v>58</v>
      </c>
      <c s="6"/>
      <c s="42" t="s">
        <v>3751</v>
      </c>
      <c s="6"/>
      <c s="29" t="s">
        <v>3064</v>
      </c>
      <c s="6"/>
      <c s="6"/>
      <c s="6"/>
      <c s="43">
        <f>0+Q212</f>
      </c>
      <c s="6"/>
      <c r="O212">
        <f>0+R212</f>
      </c>
      <c r="Q212">
        <f>0+I213+I217+I221+I225+I229</f>
      </c>
      <c>
        <f>0+O213+O217+O221+O225+O229</f>
      </c>
    </row>
    <row r="213" spans="1:16" ht="25.5">
      <c r="A213" s="26" t="s">
        <v>61</v>
      </c>
      <c s="31" t="s">
        <v>214</v>
      </c>
      <c s="31" t="s">
        <v>741</v>
      </c>
      <c s="26" t="s">
        <v>63</v>
      </c>
      <c s="32" t="s">
        <v>21460</v>
      </c>
      <c s="33" t="s">
        <v>738</v>
      </c>
      <c s="34">
        <v>133.85</v>
      </c>
      <c s="35">
        <v>0</v>
      </c>
      <c s="35">
        <f>ROUND(ROUND(H213,2)*ROUND(G213,3),2)</f>
      </c>
      <c s="33"/>
      <c r="O213">
        <f>(I213*21)/100</f>
      </c>
      <c t="s">
        <v>33</v>
      </c>
    </row>
    <row r="214" spans="1:5" ht="12.75">
      <c r="A214" s="36" t="s">
        <v>67</v>
      </c>
      <c r="E214" s="37" t="s">
        <v>63</v>
      </c>
    </row>
    <row r="215" spans="1:5" ht="12.75">
      <c r="A215" s="38" t="s">
        <v>68</v>
      </c>
      <c r="E215" s="39" t="s">
        <v>21371</v>
      </c>
    </row>
    <row r="216" spans="1:5" ht="191.25">
      <c r="A216" t="s">
        <v>70</v>
      </c>
      <c r="E216" s="37" t="s">
        <v>21461</v>
      </c>
    </row>
    <row r="217" spans="1:16" ht="25.5">
      <c r="A217" s="26" t="s">
        <v>61</v>
      </c>
      <c s="31" t="s">
        <v>217</v>
      </c>
      <c s="31" t="s">
        <v>984</v>
      </c>
      <c s="26" t="s">
        <v>63</v>
      </c>
      <c s="32" t="s">
        <v>21462</v>
      </c>
      <c s="33" t="s">
        <v>738</v>
      </c>
      <c s="34">
        <v>0.3</v>
      </c>
      <c s="35">
        <v>0</v>
      </c>
      <c s="35">
        <f>ROUND(ROUND(H217,2)*ROUND(G217,3),2)</f>
      </c>
      <c s="33"/>
      <c r="O217">
        <f>(I217*21)/100</f>
      </c>
      <c t="s">
        <v>33</v>
      </c>
    </row>
    <row r="218" spans="1:5" ht="12.75">
      <c r="A218" s="36" t="s">
        <v>67</v>
      </c>
      <c r="E218" s="37" t="s">
        <v>63</v>
      </c>
    </row>
    <row r="219" spans="1:5" ht="12.75">
      <c r="A219" s="38" t="s">
        <v>68</v>
      </c>
      <c r="E219" s="39" t="s">
        <v>21371</v>
      </c>
    </row>
    <row r="220" spans="1:5" ht="204">
      <c r="A220" t="s">
        <v>70</v>
      </c>
      <c r="E220" s="37" t="s">
        <v>21463</v>
      </c>
    </row>
    <row r="221" spans="1:16" ht="25.5">
      <c r="A221" s="26" t="s">
        <v>61</v>
      </c>
      <c s="31" t="s">
        <v>220</v>
      </c>
      <c s="31" t="s">
        <v>986</v>
      </c>
      <c s="26" t="s">
        <v>63</v>
      </c>
      <c s="32" t="s">
        <v>21464</v>
      </c>
      <c s="33" t="s">
        <v>738</v>
      </c>
      <c s="34">
        <v>0.3</v>
      </c>
      <c s="35">
        <v>0</v>
      </c>
      <c s="35">
        <f>ROUND(ROUND(H221,2)*ROUND(G221,3),2)</f>
      </c>
      <c s="33"/>
      <c r="O221">
        <f>(I221*21)/100</f>
      </c>
      <c t="s">
        <v>33</v>
      </c>
    </row>
    <row r="222" spans="1:5" ht="12.75">
      <c r="A222" s="36" t="s">
        <v>67</v>
      </c>
      <c r="E222" s="37" t="s">
        <v>63</v>
      </c>
    </row>
    <row r="223" spans="1:5" ht="12.75">
      <c r="A223" s="38" t="s">
        <v>68</v>
      </c>
      <c r="E223" s="39" t="s">
        <v>21371</v>
      </c>
    </row>
    <row r="224" spans="1:5" ht="204">
      <c r="A224" t="s">
        <v>70</v>
      </c>
      <c r="E224" s="37" t="s">
        <v>21465</v>
      </c>
    </row>
    <row r="225" spans="1:16" ht="25.5">
      <c r="A225" s="26" t="s">
        <v>61</v>
      </c>
      <c s="31" t="s">
        <v>223</v>
      </c>
      <c s="31" t="s">
        <v>749</v>
      </c>
      <c s="26" t="s">
        <v>63</v>
      </c>
      <c s="32" t="s">
        <v>21466</v>
      </c>
      <c s="33" t="s">
        <v>738</v>
      </c>
      <c s="34">
        <v>9.4</v>
      </c>
      <c s="35">
        <v>0</v>
      </c>
      <c s="35">
        <f>ROUND(ROUND(H225,2)*ROUND(G225,3),2)</f>
      </c>
      <c s="33"/>
      <c r="O225">
        <f>(I225*21)/100</f>
      </c>
      <c t="s">
        <v>33</v>
      </c>
    </row>
    <row r="226" spans="1:5" ht="12.75">
      <c r="A226" s="36" t="s">
        <v>67</v>
      </c>
      <c r="E226" s="37" t="s">
        <v>63</v>
      </c>
    </row>
    <row r="227" spans="1:5" ht="12.75">
      <c r="A227" s="38" t="s">
        <v>68</v>
      </c>
      <c r="E227" s="39" t="s">
        <v>21371</v>
      </c>
    </row>
    <row r="228" spans="1:5" ht="191.25">
      <c r="A228" t="s">
        <v>70</v>
      </c>
      <c r="E228" s="37" t="s">
        <v>21461</v>
      </c>
    </row>
    <row r="229" spans="1:16" ht="38.25">
      <c r="A229" s="26" t="s">
        <v>61</v>
      </c>
      <c s="31" t="s">
        <v>226</v>
      </c>
      <c s="31" t="s">
        <v>757</v>
      </c>
      <c s="26" t="s">
        <v>63</v>
      </c>
      <c s="32" t="s">
        <v>21467</v>
      </c>
      <c s="33" t="s">
        <v>738</v>
      </c>
      <c s="34">
        <v>0.3</v>
      </c>
      <c s="35">
        <v>0</v>
      </c>
      <c s="35">
        <f>ROUND(ROUND(H229,2)*ROUND(G229,3),2)</f>
      </c>
      <c s="33"/>
      <c r="O229">
        <f>(I229*21)/100</f>
      </c>
      <c t="s">
        <v>33</v>
      </c>
    </row>
    <row r="230" spans="1:5" ht="12.75">
      <c r="A230" s="36" t="s">
        <v>67</v>
      </c>
      <c r="E230" s="37" t="s">
        <v>63</v>
      </c>
    </row>
    <row r="231" spans="1:5" ht="12.75">
      <c r="A231" s="38" t="s">
        <v>68</v>
      </c>
      <c r="E231" s="39" t="s">
        <v>21371</v>
      </c>
    </row>
    <row r="232" spans="1:5" ht="191.25">
      <c r="A232" t="s">
        <v>70</v>
      </c>
      <c r="E232" s="37" t="s">
        <v>21461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0+O11+O44+O49+O54+O67+O72+O157+O350+O363</f>
      </c>
      <c t="s">
        <v>32</v>
      </c>
    </row>
    <row r="3" spans="1:16" ht="15" customHeight="1">
      <c r="A3" t="s">
        <v>12</v>
      </c>
      <c s="12" t="s">
        <v>14</v>
      </c>
      <c s="13" t="s">
        <v>15</v>
      </c>
      <c s="1"/>
      <c s="14" t="s">
        <v>16</v>
      </c>
      <c s="1"/>
      <c s="9"/>
      <c s="8" t="s">
        <v>21468</v>
      </c>
      <c s="40">
        <f>0+I11+I44+I49+I54+I67+I72+I157+I350+I363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21468</v>
      </c>
      <c s="6"/>
      <c s="18" t="s">
        <v>21469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0+I12+I16+I20+I24+I28+I32+I36+I40</f>
      </c>
      <c>
        <f>0+O12+O16+O20+O24+O28+O32+O36+O40</f>
      </c>
    </row>
    <row r="12" spans="1:16" ht="12.75">
      <c r="A12" s="26" t="s">
        <v>61</v>
      </c>
      <c s="31" t="s">
        <v>39</v>
      </c>
      <c s="31" t="s">
        <v>4331</v>
      </c>
      <c s="26" t="s">
        <v>63</v>
      </c>
      <c s="32" t="s">
        <v>4332</v>
      </c>
      <c s="33" t="s">
        <v>65</v>
      </c>
      <c s="34">
        <v>2.4</v>
      </c>
      <c s="35">
        <v>0</v>
      </c>
      <c s="35">
        <f>ROUND(ROUND(H12,2)*ROUND(G12,3),2)</f>
      </c>
      <c s="33" t="s">
        <v>66</v>
      </c>
      <c r="O12">
        <f>(I12*21)/100</f>
      </c>
      <c t="s">
        <v>33</v>
      </c>
    </row>
    <row r="13" spans="1:5" ht="12.75">
      <c r="A13" s="36" t="s">
        <v>67</v>
      </c>
      <c r="E13" s="37" t="s">
        <v>63</v>
      </c>
    </row>
    <row r="14" spans="1:5" ht="12.75">
      <c r="A14" s="38" t="s">
        <v>68</v>
      </c>
      <c r="E14" s="39" t="s">
        <v>21471</v>
      </c>
    </row>
    <row r="15" spans="1:5" ht="331.5">
      <c r="A15" t="s">
        <v>70</v>
      </c>
      <c r="E15" s="37" t="s">
        <v>21472</v>
      </c>
    </row>
    <row r="16" spans="1:16" ht="12.75">
      <c r="A16" s="26" t="s">
        <v>61</v>
      </c>
      <c s="31" t="s">
        <v>33</v>
      </c>
      <c s="31" t="s">
        <v>771</v>
      </c>
      <c s="26" t="s">
        <v>63</v>
      </c>
      <c s="32" t="s">
        <v>772</v>
      </c>
      <c s="33" t="s">
        <v>65</v>
      </c>
      <c s="34">
        <v>19.2</v>
      </c>
      <c s="35">
        <v>0</v>
      </c>
      <c s="35">
        <f>ROUND(ROUND(H16,2)*ROUND(G16,3),2)</f>
      </c>
      <c s="33" t="s">
        <v>66</v>
      </c>
      <c r="O16">
        <f>(I16*21)/100</f>
      </c>
      <c t="s">
        <v>33</v>
      </c>
    </row>
    <row r="17" spans="1:5" ht="12.75">
      <c r="A17" s="36" t="s">
        <v>67</v>
      </c>
      <c r="E17" s="37" t="s">
        <v>63</v>
      </c>
    </row>
    <row r="18" spans="1:5" ht="12.75">
      <c r="A18" s="38" t="s">
        <v>68</v>
      </c>
      <c r="E18" s="39" t="s">
        <v>21473</v>
      </c>
    </row>
    <row r="19" spans="1:5" ht="331.5">
      <c r="A19" t="s">
        <v>70</v>
      </c>
      <c r="E19" s="37" t="s">
        <v>21474</v>
      </c>
    </row>
    <row r="20" spans="1:16" ht="12.75">
      <c r="A20" s="26" t="s">
        <v>61</v>
      </c>
      <c s="31" t="s">
        <v>32</v>
      </c>
      <c s="31" t="s">
        <v>1100</v>
      </c>
      <c s="26" t="s">
        <v>63</v>
      </c>
      <c s="32" t="s">
        <v>21475</v>
      </c>
      <c s="33" t="s">
        <v>65</v>
      </c>
      <c s="34">
        <v>40</v>
      </c>
      <c s="35">
        <v>0</v>
      </c>
      <c s="35">
        <f>ROUND(ROUND(H20,2)*ROUND(G20,3),2)</f>
      </c>
      <c s="33" t="s">
        <v>66</v>
      </c>
      <c r="O20">
        <f>(I20*21)/100</f>
      </c>
      <c t="s">
        <v>33</v>
      </c>
    </row>
    <row r="21" spans="1:5" ht="12.75">
      <c r="A21" s="36" t="s">
        <v>67</v>
      </c>
      <c r="E21" s="37" t="s">
        <v>63</v>
      </c>
    </row>
    <row r="22" spans="1:5" ht="12.75">
      <c r="A22" s="38" t="s">
        <v>68</v>
      </c>
      <c r="E22" s="39" t="s">
        <v>21471</v>
      </c>
    </row>
    <row r="23" spans="1:5" ht="331.5">
      <c r="A23" t="s">
        <v>70</v>
      </c>
      <c r="E23" s="37" t="s">
        <v>21476</v>
      </c>
    </row>
    <row r="24" spans="1:16" ht="12.75">
      <c r="A24" s="26" t="s">
        <v>61</v>
      </c>
      <c s="31" t="s">
        <v>43</v>
      </c>
      <c s="31" t="s">
        <v>4135</v>
      </c>
      <c s="26" t="s">
        <v>63</v>
      </c>
      <c s="32" t="s">
        <v>4136</v>
      </c>
      <c s="33" t="s">
        <v>65</v>
      </c>
      <c s="34">
        <v>166.04</v>
      </c>
      <c s="35">
        <v>0</v>
      </c>
      <c s="35">
        <f>ROUND(ROUND(H24,2)*ROUND(G24,3),2)</f>
      </c>
      <c s="33" t="s">
        <v>66</v>
      </c>
      <c r="O24">
        <f>(I24*21)/100</f>
      </c>
      <c t="s">
        <v>33</v>
      </c>
    </row>
    <row r="25" spans="1:5" ht="12.75">
      <c r="A25" s="36" t="s">
        <v>67</v>
      </c>
      <c r="E25" s="37" t="s">
        <v>63</v>
      </c>
    </row>
    <row r="26" spans="1:5" ht="38.25">
      <c r="A26" s="38" t="s">
        <v>68</v>
      </c>
      <c r="E26" s="39" t="s">
        <v>21477</v>
      </c>
    </row>
    <row r="27" spans="1:5" ht="331.5">
      <c r="A27" t="s">
        <v>70</v>
      </c>
      <c r="E27" s="37" t="s">
        <v>21478</v>
      </c>
    </row>
    <row r="28" spans="1:16" ht="12.75">
      <c r="A28" s="26" t="s">
        <v>61</v>
      </c>
      <c s="31" t="s">
        <v>45</v>
      </c>
      <c s="31" t="s">
        <v>62</v>
      </c>
      <c s="26" t="s">
        <v>63</v>
      </c>
      <c s="32" t="s">
        <v>64</v>
      </c>
      <c s="33" t="s">
        <v>65</v>
      </c>
      <c s="34">
        <v>35.91</v>
      </c>
      <c s="35">
        <v>0</v>
      </c>
      <c s="35">
        <f>ROUND(ROUND(H28,2)*ROUND(G28,3),2)</f>
      </c>
      <c s="33" t="s">
        <v>66</v>
      </c>
      <c r="O28">
        <f>(I28*21)/100</f>
      </c>
      <c t="s">
        <v>33</v>
      </c>
    </row>
    <row r="29" spans="1:5" ht="12.75">
      <c r="A29" s="36" t="s">
        <v>67</v>
      </c>
      <c r="E29" s="37" t="s">
        <v>63</v>
      </c>
    </row>
    <row r="30" spans="1:5" ht="12.75">
      <c r="A30" s="38" t="s">
        <v>68</v>
      </c>
      <c r="E30" s="39" t="s">
        <v>21471</v>
      </c>
    </row>
    <row r="31" spans="1:5" ht="331.5">
      <c r="A31" t="s">
        <v>70</v>
      </c>
      <c r="E31" s="37" t="s">
        <v>21478</v>
      </c>
    </row>
    <row r="32" spans="1:16" ht="12.75">
      <c r="A32" s="26" t="s">
        <v>61</v>
      </c>
      <c s="31" t="s">
        <v>47</v>
      </c>
      <c s="31" t="s">
        <v>21369</v>
      </c>
      <c s="26" t="s">
        <v>63</v>
      </c>
      <c s="32" t="s">
        <v>21370</v>
      </c>
      <c s="33" t="s">
        <v>65</v>
      </c>
      <c s="34">
        <v>191.15</v>
      </c>
      <c s="35">
        <v>0</v>
      </c>
      <c s="35">
        <f>ROUND(ROUND(H32,2)*ROUND(G32,3),2)</f>
      </c>
      <c s="33" t="s">
        <v>66</v>
      </c>
      <c r="O32">
        <f>(I32*21)/100</f>
      </c>
      <c t="s">
        <v>33</v>
      </c>
    </row>
    <row r="33" spans="1:5" ht="12.75">
      <c r="A33" s="36" t="s">
        <v>67</v>
      </c>
      <c r="E33" s="37" t="s">
        <v>63</v>
      </c>
    </row>
    <row r="34" spans="1:5" ht="38.25">
      <c r="A34" s="38" t="s">
        <v>68</v>
      </c>
      <c r="E34" s="39" t="s">
        <v>21479</v>
      </c>
    </row>
    <row r="35" spans="1:5" ht="12.75">
      <c r="A35" t="s">
        <v>70</v>
      </c>
      <c r="E35" s="37" t="s">
        <v>2843</v>
      </c>
    </row>
    <row r="36" spans="1:16" ht="12.75">
      <c r="A36" s="26" t="s">
        <v>61</v>
      </c>
      <c s="31" t="s">
        <v>87</v>
      </c>
      <c s="31" t="s">
        <v>1107</v>
      </c>
      <c s="26" t="s">
        <v>63</v>
      </c>
      <c s="32" t="s">
        <v>1108</v>
      </c>
      <c s="33" t="s">
        <v>65</v>
      </c>
      <c s="34">
        <v>24.57</v>
      </c>
      <c s="35">
        <v>0</v>
      </c>
      <c s="35">
        <f>ROUND(ROUND(H36,2)*ROUND(G36,3),2)</f>
      </c>
      <c s="33" t="s">
        <v>66</v>
      </c>
      <c r="O36">
        <f>(I36*21)/100</f>
      </c>
      <c t="s">
        <v>33</v>
      </c>
    </row>
    <row r="37" spans="1:5" ht="12.75">
      <c r="A37" s="36" t="s">
        <v>67</v>
      </c>
      <c r="E37" s="37" t="s">
        <v>63</v>
      </c>
    </row>
    <row r="38" spans="1:5" ht="12.75">
      <c r="A38" s="38" t="s">
        <v>68</v>
      </c>
      <c r="E38" s="39" t="s">
        <v>21471</v>
      </c>
    </row>
    <row r="39" spans="1:5" ht="331.5">
      <c r="A39" t="s">
        <v>70</v>
      </c>
      <c r="E39" s="37" t="s">
        <v>21478</v>
      </c>
    </row>
    <row r="40" spans="1:16" ht="12.75">
      <c r="A40" s="26" t="s">
        <v>61</v>
      </c>
      <c s="31" t="s">
        <v>91</v>
      </c>
      <c s="31" t="s">
        <v>72</v>
      </c>
      <c s="26" t="s">
        <v>63</v>
      </c>
      <c s="32" t="s">
        <v>21480</v>
      </c>
      <c s="33" t="s">
        <v>65</v>
      </c>
      <c s="34">
        <v>2.32</v>
      </c>
      <c s="35">
        <v>0</v>
      </c>
      <c s="35">
        <f>ROUND(ROUND(H40,2)*ROUND(G40,3),2)</f>
      </c>
      <c s="33" t="s">
        <v>66</v>
      </c>
      <c r="O40">
        <f>(I40*21)/100</f>
      </c>
      <c t="s">
        <v>33</v>
      </c>
    </row>
    <row r="41" spans="1:5" ht="12.75">
      <c r="A41" s="36" t="s">
        <v>67</v>
      </c>
      <c r="E41" s="37" t="s">
        <v>63</v>
      </c>
    </row>
    <row r="42" spans="1:5" ht="12.75">
      <c r="A42" s="38" t="s">
        <v>68</v>
      </c>
      <c r="E42" s="39" t="s">
        <v>21471</v>
      </c>
    </row>
    <row r="43" spans="1:5" ht="409.5">
      <c r="A43" t="s">
        <v>70</v>
      </c>
      <c r="E43" s="37" t="s">
        <v>21481</v>
      </c>
    </row>
    <row r="44" spans="1:18" ht="12.75" customHeight="1">
      <c r="A44" s="6" t="s">
        <v>58</v>
      </c>
      <c s="6"/>
      <c s="42" t="s">
        <v>103</v>
      </c>
      <c s="6"/>
      <c s="29" t="s">
        <v>1117</v>
      </c>
      <c s="6"/>
      <c s="6"/>
      <c s="6"/>
      <c s="43">
        <f>0+Q44</f>
      </c>
      <c s="6"/>
      <c r="O44">
        <f>0+R44</f>
      </c>
      <c r="Q44">
        <f>0+I45</f>
      </c>
      <c>
        <f>0+O45</f>
      </c>
    </row>
    <row r="45" spans="1:16" ht="12.75">
      <c r="A45" s="26" t="s">
        <v>61</v>
      </c>
      <c s="31" t="s">
        <v>52</v>
      </c>
      <c s="31" t="s">
        <v>1118</v>
      </c>
      <c s="26" t="s">
        <v>63</v>
      </c>
      <c s="32" t="s">
        <v>1119</v>
      </c>
      <c s="33" t="s">
        <v>65</v>
      </c>
      <c s="34">
        <v>50.21</v>
      </c>
      <c s="35">
        <v>0</v>
      </c>
      <c s="35">
        <f>ROUND(ROUND(H45,2)*ROUND(G45,3),2)</f>
      </c>
      <c s="33" t="s">
        <v>66</v>
      </c>
      <c r="O45">
        <f>(I45*21)/100</f>
      </c>
      <c t="s">
        <v>33</v>
      </c>
    </row>
    <row r="46" spans="1:5" ht="12.75">
      <c r="A46" s="36" t="s">
        <v>67</v>
      </c>
      <c r="E46" s="37" t="s">
        <v>63</v>
      </c>
    </row>
    <row r="47" spans="1:5" ht="12.75">
      <c r="A47" s="38" t="s">
        <v>68</v>
      </c>
      <c r="E47" s="39" t="s">
        <v>2843</v>
      </c>
    </row>
    <row r="48" spans="1:5" ht="242.25">
      <c r="A48" t="s">
        <v>70</v>
      </c>
      <c r="E48" s="37" t="s">
        <v>21482</v>
      </c>
    </row>
    <row r="49" spans="1:18" ht="12.75" customHeight="1">
      <c r="A49" s="6" t="s">
        <v>58</v>
      </c>
      <c s="6"/>
      <c s="42" t="s">
        <v>107</v>
      </c>
      <c s="6"/>
      <c s="29" t="s">
        <v>1113</v>
      </c>
      <c s="6"/>
      <c s="6"/>
      <c s="6"/>
      <c s="43">
        <f>0+Q49</f>
      </c>
      <c s="6"/>
      <c r="O49">
        <f>0+R49</f>
      </c>
      <c r="Q49">
        <f>0+I50</f>
      </c>
      <c>
        <f>0+O50</f>
      </c>
    </row>
    <row r="50" spans="1:16" ht="12.75">
      <c r="A50" s="26" t="s">
        <v>61</v>
      </c>
      <c s="31" t="s">
        <v>50</v>
      </c>
      <c s="31" t="s">
        <v>1114</v>
      </c>
      <c s="26" t="s">
        <v>63</v>
      </c>
      <c s="32" t="s">
        <v>1115</v>
      </c>
      <c s="33" t="s">
        <v>81</v>
      </c>
      <c s="34">
        <v>28</v>
      </c>
      <c s="35">
        <v>0</v>
      </c>
      <c s="35">
        <f>ROUND(ROUND(H50,2)*ROUND(G50,3),2)</f>
      </c>
      <c s="33" t="s">
        <v>66</v>
      </c>
      <c r="O50">
        <f>(I50*21)/100</f>
      </c>
      <c t="s">
        <v>33</v>
      </c>
    </row>
    <row r="51" spans="1:5" ht="12.75">
      <c r="A51" s="36" t="s">
        <v>67</v>
      </c>
      <c r="E51" s="37" t="s">
        <v>63</v>
      </c>
    </row>
    <row r="52" spans="1:5" ht="12.75">
      <c r="A52" s="38" t="s">
        <v>68</v>
      </c>
      <c r="E52" s="39" t="s">
        <v>2843</v>
      </c>
    </row>
    <row r="53" spans="1:5" ht="25.5">
      <c r="A53" t="s">
        <v>70</v>
      </c>
      <c r="E53" s="37" t="s">
        <v>82</v>
      </c>
    </row>
    <row r="54" spans="1:18" ht="12.75" customHeight="1">
      <c r="A54" s="6" t="s">
        <v>58</v>
      </c>
      <c s="6"/>
      <c s="42" t="s">
        <v>111</v>
      </c>
      <c s="6"/>
      <c s="29" t="s">
        <v>1124</v>
      </c>
      <c s="6"/>
      <c s="6"/>
      <c s="6"/>
      <c s="43">
        <f>0+Q54</f>
      </c>
      <c s="6"/>
      <c r="O54">
        <f>0+R54</f>
      </c>
      <c r="Q54">
        <f>0+I55+I59+I63</f>
      </c>
      <c>
        <f>0+O55+O59+O63</f>
      </c>
    </row>
    <row r="55" spans="1:16" ht="12.75">
      <c r="A55" s="26" t="s">
        <v>61</v>
      </c>
      <c s="31" t="s">
        <v>54</v>
      </c>
      <c s="31" t="s">
        <v>4163</v>
      </c>
      <c s="26" t="s">
        <v>63</v>
      </c>
      <c s="32" t="s">
        <v>4164</v>
      </c>
      <c s="33" t="s">
        <v>1090</v>
      </c>
      <c s="34">
        <v>207.55</v>
      </c>
      <c s="35">
        <v>0</v>
      </c>
      <c s="35">
        <f>ROUND(ROUND(H55,2)*ROUND(G55,3),2)</f>
      </c>
      <c s="33" t="s">
        <v>66</v>
      </c>
      <c r="O55">
        <f>(I55*21)/100</f>
      </c>
      <c t="s">
        <v>33</v>
      </c>
    </row>
    <row r="56" spans="1:5" ht="12.75">
      <c r="A56" s="36" t="s">
        <v>67</v>
      </c>
      <c r="E56" s="37" t="s">
        <v>63</v>
      </c>
    </row>
    <row r="57" spans="1:5" ht="12.75">
      <c r="A57" s="38" t="s">
        <v>68</v>
      </c>
      <c r="E57" s="39" t="s">
        <v>2843</v>
      </c>
    </row>
    <row r="58" spans="1:5" ht="38.25">
      <c r="A58" t="s">
        <v>70</v>
      </c>
      <c r="E58" s="37" t="s">
        <v>21483</v>
      </c>
    </row>
    <row r="59" spans="1:16" ht="12.75">
      <c r="A59" s="26" t="s">
        <v>61</v>
      </c>
      <c s="31" t="s">
        <v>396</v>
      </c>
      <c s="31" t="s">
        <v>21484</v>
      </c>
      <c s="26" t="s">
        <v>63</v>
      </c>
      <c s="32" t="s">
        <v>20821</v>
      </c>
      <c s="33" t="s">
        <v>1090</v>
      </c>
      <c s="34">
        <v>45</v>
      </c>
      <c s="35">
        <v>0</v>
      </c>
      <c s="35">
        <f>ROUND(ROUND(H59,2)*ROUND(G59,3),2)</f>
      </c>
      <c s="33"/>
      <c r="O59">
        <f>(I59*21)/100</f>
      </c>
      <c t="s">
        <v>33</v>
      </c>
    </row>
    <row r="60" spans="1:5" ht="12.75">
      <c r="A60" s="36" t="s">
        <v>67</v>
      </c>
      <c r="E60" s="37" t="s">
        <v>63</v>
      </c>
    </row>
    <row r="61" spans="1:5" ht="12.75">
      <c r="A61" s="38" t="s">
        <v>68</v>
      </c>
      <c r="E61" s="39" t="s">
        <v>21471</v>
      </c>
    </row>
    <row r="62" spans="1:5" ht="38.25">
      <c r="A62" t="s">
        <v>70</v>
      </c>
      <c r="E62" s="37" t="s">
        <v>21386</v>
      </c>
    </row>
    <row r="63" spans="1:16" ht="12.75">
      <c r="A63" s="26" t="s">
        <v>61</v>
      </c>
      <c s="31" t="s">
        <v>400</v>
      </c>
      <c s="31" t="s">
        <v>21485</v>
      </c>
      <c s="26" t="s">
        <v>63</v>
      </c>
      <c s="32" t="s">
        <v>20825</v>
      </c>
      <c s="33" t="s">
        <v>1090</v>
      </c>
      <c s="34">
        <v>41</v>
      </c>
      <c s="35">
        <v>0</v>
      </c>
      <c s="35">
        <f>ROUND(ROUND(H63,2)*ROUND(G63,3),2)</f>
      </c>
      <c s="33"/>
      <c r="O63">
        <f>(I63*21)/100</f>
      </c>
      <c t="s">
        <v>33</v>
      </c>
    </row>
    <row r="64" spans="1:5" ht="12.75">
      <c r="A64" s="36" t="s">
        <v>67</v>
      </c>
      <c r="E64" s="37" t="s">
        <v>63</v>
      </c>
    </row>
    <row r="65" spans="1:5" ht="12.75">
      <c r="A65" s="38" t="s">
        <v>68</v>
      </c>
      <c r="E65" s="39" t="s">
        <v>21471</v>
      </c>
    </row>
    <row r="66" spans="1:5" ht="38.25">
      <c r="A66" t="s">
        <v>70</v>
      </c>
      <c r="E66" s="37" t="s">
        <v>21386</v>
      </c>
    </row>
    <row r="67" spans="1:18" ht="12.75" customHeight="1">
      <c r="A67" s="6" t="s">
        <v>58</v>
      </c>
      <c s="6"/>
      <c s="42" t="s">
        <v>135</v>
      </c>
      <c s="6"/>
      <c s="29" t="s">
        <v>3403</v>
      </c>
      <c s="6"/>
      <c s="6"/>
      <c s="6"/>
      <c s="43">
        <f>0+Q67</f>
      </c>
      <c s="6"/>
      <c r="O67">
        <f>0+R67</f>
      </c>
      <c r="Q67">
        <f>0+I68</f>
      </c>
      <c>
        <f>0+O68</f>
      </c>
    </row>
    <row r="68" spans="1:16" ht="38.25">
      <c r="A68" s="26" t="s">
        <v>61</v>
      </c>
      <c s="31" t="s">
        <v>392</v>
      </c>
      <c s="31" t="s">
        <v>21486</v>
      </c>
      <c s="26" t="s">
        <v>63</v>
      </c>
      <c s="32" t="s">
        <v>21487</v>
      </c>
      <c s="33" t="s">
        <v>65</v>
      </c>
      <c s="34">
        <v>2.3</v>
      </c>
      <c s="35">
        <v>0</v>
      </c>
      <c s="35">
        <f>ROUND(ROUND(H68,2)*ROUND(G68,3),2)</f>
      </c>
      <c s="33"/>
      <c r="O68">
        <f>(I68*21)/100</f>
      </c>
      <c t="s">
        <v>33</v>
      </c>
    </row>
    <row r="69" spans="1:5" ht="12.75">
      <c r="A69" s="36" t="s">
        <v>67</v>
      </c>
      <c r="E69" s="37" t="s">
        <v>63</v>
      </c>
    </row>
    <row r="70" spans="1:5" ht="25.5">
      <c r="A70" s="38" t="s">
        <v>68</v>
      </c>
      <c r="E70" s="39" t="s">
        <v>21488</v>
      </c>
    </row>
    <row r="71" spans="1:5" ht="51">
      <c r="A71" t="s">
        <v>70</v>
      </c>
      <c r="E71" s="37" t="s">
        <v>21489</v>
      </c>
    </row>
    <row r="72" spans="1:18" ht="12.75" customHeight="1">
      <c r="A72" s="6" t="s">
        <v>58</v>
      </c>
      <c s="6"/>
      <c s="42" t="s">
        <v>327</v>
      </c>
      <c s="6"/>
      <c s="29" t="s">
        <v>999</v>
      </c>
      <c s="6"/>
      <c s="6"/>
      <c s="6"/>
      <c s="43">
        <f>0+Q72</f>
      </c>
      <c s="6"/>
      <c r="O72">
        <f>0+R72</f>
      </c>
      <c r="Q72">
        <f>0+I73+I77+I81+I85+I89+I93+I97+I101+I105+I109+I113+I117+I121+I125+I129+I133+I137+I141+I145+I149+I153</f>
      </c>
      <c>
        <f>0+O73+O77+O81+O85+O89+O93+O97+O101+O105+O109+O113+O117+O121+O125+O129+O133+O137+O141+O145+O149+O153</f>
      </c>
    </row>
    <row r="73" spans="1:16" ht="25.5">
      <c r="A73" s="26" t="s">
        <v>61</v>
      </c>
      <c s="31" t="s">
        <v>103</v>
      </c>
      <c s="31" t="s">
        <v>83</v>
      </c>
      <c s="26" t="s">
        <v>63</v>
      </c>
      <c s="32" t="s">
        <v>84</v>
      </c>
      <c s="33" t="s">
        <v>85</v>
      </c>
      <c s="34">
        <v>140</v>
      </c>
      <c s="35">
        <v>0</v>
      </c>
      <c s="35">
        <f>ROUND(ROUND(H73,2)*ROUND(G73,3),2)</f>
      </c>
      <c s="33" t="s">
        <v>66</v>
      </c>
      <c r="O73">
        <f>(I73*21)/100</f>
      </c>
      <c t="s">
        <v>33</v>
      </c>
    </row>
    <row r="74" spans="1:5" ht="12.75">
      <c r="A74" s="36" t="s">
        <v>67</v>
      </c>
      <c r="E74" s="37" t="s">
        <v>63</v>
      </c>
    </row>
    <row r="75" spans="1:5" ht="12.75">
      <c r="A75" s="38" t="s">
        <v>68</v>
      </c>
      <c r="E75" s="39" t="s">
        <v>21471</v>
      </c>
    </row>
    <row r="76" spans="1:5" ht="89.25">
      <c r="A76" t="s">
        <v>70</v>
      </c>
      <c r="E76" s="37" t="s">
        <v>21490</v>
      </c>
    </row>
    <row r="77" spans="1:16" ht="25.5">
      <c r="A77" s="26" t="s">
        <v>61</v>
      </c>
      <c s="31" t="s">
        <v>107</v>
      </c>
      <c s="31" t="s">
        <v>21491</v>
      </c>
      <c s="26" t="s">
        <v>63</v>
      </c>
      <c s="32" t="s">
        <v>21492</v>
      </c>
      <c s="33" t="s">
        <v>65</v>
      </c>
      <c s="34">
        <v>3</v>
      </c>
      <c s="35">
        <v>0</v>
      </c>
      <c s="35">
        <f>ROUND(ROUND(H77,2)*ROUND(G77,3),2)</f>
      </c>
      <c s="33" t="s">
        <v>66</v>
      </c>
      <c r="O77">
        <f>(I77*21)/100</f>
      </c>
      <c t="s">
        <v>33</v>
      </c>
    </row>
    <row r="78" spans="1:5" ht="12.75">
      <c r="A78" s="36" t="s">
        <v>67</v>
      </c>
      <c r="E78" s="37" t="s">
        <v>63</v>
      </c>
    </row>
    <row r="79" spans="1:5" ht="12.75">
      <c r="A79" s="38" t="s">
        <v>68</v>
      </c>
      <c r="E79" s="39" t="s">
        <v>21471</v>
      </c>
    </row>
    <row r="80" spans="1:5" ht="76.5">
      <c r="A80" t="s">
        <v>70</v>
      </c>
      <c r="E80" s="37" t="s">
        <v>21493</v>
      </c>
    </row>
    <row r="81" spans="1:16" ht="25.5">
      <c r="A81" s="26" t="s">
        <v>61</v>
      </c>
      <c s="31" t="s">
        <v>111</v>
      </c>
      <c s="31" t="s">
        <v>21494</v>
      </c>
      <c s="26" t="s">
        <v>63</v>
      </c>
      <c s="32" t="s">
        <v>21413</v>
      </c>
      <c s="33" t="s">
        <v>81</v>
      </c>
      <c s="34">
        <v>209</v>
      </c>
      <c s="35">
        <v>0</v>
      </c>
      <c s="35">
        <f>ROUND(ROUND(H81,2)*ROUND(G81,3),2)</f>
      </c>
      <c s="33" t="s">
        <v>66</v>
      </c>
      <c r="O81">
        <f>(I81*21)/100</f>
      </c>
      <c t="s">
        <v>33</v>
      </c>
    </row>
    <row r="82" spans="1:5" ht="12.75">
      <c r="A82" s="36" t="s">
        <v>67</v>
      </c>
      <c r="E82" s="37" t="s">
        <v>63</v>
      </c>
    </row>
    <row r="83" spans="1:5" ht="25.5">
      <c r="A83" s="38" t="s">
        <v>68</v>
      </c>
      <c r="E83" s="39" t="s">
        <v>21495</v>
      </c>
    </row>
    <row r="84" spans="1:5" ht="38.25">
      <c r="A84" t="s">
        <v>70</v>
      </c>
      <c r="E84" s="37" t="s">
        <v>21496</v>
      </c>
    </row>
    <row r="85" spans="1:16" ht="12.75">
      <c r="A85" s="26" t="s">
        <v>61</v>
      </c>
      <c s="31" t="s">
        <v>115</v>
      </c>
      <c s="31" t="s">
        <v>95</v>
      </c>
      <c s="26" t="s">
        <v>63</v>
      </c>
      <c s="32" t="s">
        <v>96</v>
      </c>
      <c s="33" t="s">
        <v>81</v>
      </c>
      <c s="34">
        <v>593</v>
      </c>
      <c s="35">
        <v>0</v>
      </c>
      <c s="35">
        <f>ROUND(ROUND(H85,2)*ROUND(G85,3),2)</f>
      </c>
      <c s="33" t="s">
        <v>66</v>
      </c>
      <c r="O85">
        <f>(I85*21)/100</f>
      </c>
      <c t="s">
        <v>33</v>
      </c>
    </row>
    <row r="86" spans="1:5" ht="12.75">
      <c r="A86" s="36" t="s">
        <v>67</v>
      </c>
      <c r="E86" s="37" t="s">
        <v>63</v>
      </c>
    </row>
    <row r="87" spans="1:5" ht="12.75">
      <c r="A87" s="38" t="s">
        <v>68</v>
      </c>
      <c r="E87" s="39" t="s">
        <v>21497</v>
      </c>
    </row>
    <row r="88" spans="1:5" ht="140.25">
      <c r="A88" t="s">
        <v>70</v>
      </c>
      <c r="E88" s="37" t="s">
        <v>21498</v>
      </c>
    </row>
    <row r="89" spans="1:16" ht="12.75">
      <c r="A89" s="26" t="s">
        <v>61</v>
      </c>
      <c s="31" t="s">
        <v>119</v>
      </c>
      <c s="31" t="s">
        <v>98</v>
      </c>
      <c s="26" t="s">
        <v>63</v>
      </c>
      <c s="32" t="s">
        <v>99</v>
      </c>
      <c s="33" t="s">
        <v>81</v>
      </c>
      <c s="34">
        <v>80</v>
      </c>
      <c s="35">
        <v>0</v>
      </c>
      <c s="35">
        <f>ROUND(ROUND(H89,2)*ROUND(G89,3),2)</f>
      </c>
      <c s="33" t="s">
        <v>66</v>
      </c>
      <c r="O89">
        <f>(I89*21)/100</f>
      </c>
      <c t="s">
        <v>33</v>
      </c>
    </row>
    <row r="90" spans="1:5" ht="12.75">
      <c r="A90" s="36" t="s">
        <v>67</v>
      </c>
      <c r="E90" s="37" t="s">
        <v>63</v>
      </c>
    </row>
    <row r="91" spans="1:5" ht="12.75">
      <c r="A91" s="38" t="s">
        <v>68</v>
      </c>
      <c r="E91" s="39" t="s">
        <v>21471</v>
      </c>
    </row>
    <row r="92" spans="1:5" ht="114.75">
      <c r="A92" t="s">
        <v>70</v>
      </c>
      <c r="E92" s="37" t="s">
        <v>21400</v>
      </c>
    </row>
    <row r="93" spans="1:16" ht="12.75">
      <c r="A93" s="26" t="s">
        <v>61</v>
      </c>
      <c s="31" t="s">
        <v>123</v>
      </c>
      <c s="31" t="s">
        <v>775</v>
      </c>
      <c s="26" t="s">
        <v>63</v>
      </c>
      <c s="32" t="s">
        <v>776</v>
      </c>
      <c s="33" t="s">
        <v>81</v>
      </c>
      <c s="34">
        <v>36</v>
      </c>
      <c s="35">
        <v>0</v>
      </c>
      <c s="35">
        <f>ROUND(ROUND(H93,2)*ROUND(G93,3),2)</f>
      </c>
      <c s="33" t="s">
        <v>66</v>
      </c>
      <c r="O93">
        <f>(I93*21)/100</f>
      </c>
      <c t="s">
        <v>33</v>
      </c>
    </row>
    <row r="94" spans="1:5" ht="12.75">
      <c r="A94" s="36" t="s">
        <v>67</v>
      </c>
      <c r="E94" s="37" t="s">
        <v>63</v>
      </c>
    </row>
    <row r="95" spans="1:5" ht="12.75">
      <c r="A95" s="38" t="s">
        <v>68</v>
      </c>
      <c r="E95" s="39" t="s">
        <v>21471</v>
      </c>
    </row>
    <row r="96" spans="1:5" ht="102">
      <c r="A96" t="s">
        <v>70</v>
      </c>
      <c r="E96" s="37" t="s">
        <v>21499</v>
      </c>
    </row>
    <row r="97" spans="1:16" ht="12.75">
      <c r="A97" s="26" t="s">
        <v>61</v>
      </c>
      <c s="31" t="s">
        <v>127</v>
      </c>
      <c s="31" t="s">
        <v>20828</v>
      </c>
      <c s="26" t="s">
        <v>63</v>
      </c>
      <c s="32" t="s">
        <v>20829</v>
      </c>
      <c s="33" t="s">
        <v>81</v>
      </c>
      <c s="34">
        <v>63</v>
      </c>
      <c s="35">
        <v>0</v>
      </c>
      <c s="35">
        <f>ROUND(ROUND(H97,2)*ROUND(G97,3),2)</f>
      </c>
      <c s="33" t="s">
        <v>66</v>
      </c>
      <c r="O97">
        <f>(I97*21)/100</f>
      </c>
      <c t="s">
        <v>33</v>
      </c>
    </row>
    <row r="98" spans="1:5" ht="12.75">
      <c r="A98" s="36" t="s">
        <v>67</v>
      </c>
      <c r="E98" s="37" t="s">
        <v>63</v>
      </c>
    </row>
    <row r="99" spans="1:5" ht="12.75">
      <c r="A99" s="38" t="s">
        <v>68</v>
      </c>
      <c r="E99" s="39" t="s">
        <v>21500</v>
      </c>
    </row>
    <row r="100" spans="1:5" ht="102">
      <c r="A100" t="s">
        <v>70</v>
      </c>
      <c r="E100" s="37" t="s">
        <v>21499</v>
      </c>
    </row>
    <row r="101" spans="1:16" ht="12.75">
      <c r="A101" s="26" t="s">
        <v>61</v>
      </c>
      <c s="31" t="s">
        <v>131</v>
      </c>
      <c s="31" t="s">
        <v>1139</v>
      </c>
      <c s="26" t="s">
        <v>63</v>
      </c>
      <c s="32" t="s">
        <v>1140</v>
      </c>
      <c s="33" t="s">
        <v>81</v>
      </c>
      <c s="34">
        <v>593</v>
      </c>
      <c s="35">
        <v>0</v>
      </c>
      <c s="35">
        <f>ROUND(ROUND(H101,2)*ROUND(G101,3),2)</f>
      </c>
      <c s="33" t="s">
        <v>66</v>
      </c>
      <c r="O101">
        <f>(I101*21)/100</f>
      </c>
      <c t="s">
        <v>33</v>
      </c>
    </row>
    <row r="102" spans="1:5" ht="12.75">
      <c r="A102" s="36" t="s">
        <v>67</v>
      </c>
      <c r="E102" s="37" t="s">
        <v>63</v>
      </c>
    </row>
    <row r="103" spans="1:5" ht="12.75">
      <c r="A103" s="38" t="s">
        <v>68</v>
      </c>
      <c r="E103" s="39" t="s">
        <v>21471</v>
      </c>
    </row>
    <row r="104" spans="1:5" ht="102">
      <c r="A104" t="s">
        <v>70</v>
      </c>
      <c r="E104" s="37" t="s">
        <v>21499</v>
      </c>
    </row>
    <row r="105" spans="1:16" ht="12.75">
      <c r="A105" s="26" t="s">
        <v>61</v>
      </c>
      <c s="31" t="s">
        <v>135</v>
      </c>
      <c s="31" t="s">
        <v>1615</v>
      </c>
      <c s="26" t="s">
        <v>63</v>
      </c>
      <c s="32" t="s">
        <v>1616</v>
      </c>
      <c s="33" t="s">
        <v>81</v>
      </c>
      <c s="34">
        <v>80</v>
      </c>
      <c s="35">
        <v>0</v>
      </c>
      <c s="35">
        <f>ROUND(ROUND(H105,2)*ROUND(G105,3),2)</f>
      </c>
      <c s="33" t="s">
        <v>66</v>
      </c>
      <c r="O105">
        <f>(I105*21)/100</f>
      </c>
      <c t="s">
        <v>33</v>
      </c>
    </row>
    <row r="106" spans="1:5" ht="12.75">
      <c r="A106" s="36" t="s">
        <v>67</v>
      </c>
      <c r="E106" s="37" t="s">
        <v>63</v>
      </c>
    </row>
    <row r="107" spans="1:5" ht="12.75">
      <c r="A107" s="38" t="s">
        <v>68</v>
      </c>
      <c r="E107" s="39" t="s">
        <v>21471</v>
      </c>
    </row>
    <row r="108" spans="1:5" ht="102">
      <c r="A108" t="s">
        <v>70</v>
      </c>
      <c r="E108" s="37" t="s">
        <v>21499</v>
      </c>
    </row>
    <row r="109" spans="1:16" ht="25.5">
      <c r="A109" s="26" t="s">
        <v>61</v>
      </c>
      <c s="31" t="s">
        <v>139</v>
      </c>
      <c s="31" t="s">
        <v>1370</v>
      </c>
      <c s="26" t="s">
        <v>63</v>
      </c>
      <c s="32" t="s">
        <v>1371</v>
      </c>
      <c s="33" t="s">
        <v>81</v>
      </c>
      <c s="34">
        <v>125</v>
      </c>
      <c s="35">
        <v>0</v>
      </c>
      <c s="35">
        <f>ROUND(ROUND(H109,2)*ROUND(G109,3),2)</f>
      </c>
      <c s="33" t="s">
        <v>66</v>
      </c>
      <c r="O109">
        <f>(I109*21)/100</f>
      </c>
      <c t="s">
        <v>33</v>
      </c>
    </row>
    <row r="110" spans="1:5" ht="12.75">
      <c r="A110" s="36" t="s">
        <v>67</v>
      </c>
      <c r="E110" s="37" t="s">
        <v>63</v>
      </c>
    </row>
    <row r="111" spans="1:5" ht="25.5">
      <c r="A111" s="38" t="s">
        <v>68</v>
      </c>
      <c r="E111" s="39" t="s">
        <v>21501</v>
      </c>
    </row>
    <row r="112" spans="1:5" ht="140.25">
      <c r="A112" t="s">
        <v>70</v>
      </c>
      <c r="E112" s="37" t="s">
        <v>21502</v>
      </c>
    </row>
    <row r="113" spans="1:16" ht="25.5">
      <c r="A113" s="26" t="s">
        <v>61</v>
      </c>
      <c s="31" t="s">
        <v>143</v>
      </c>
      <c s="31" t="s">
        <v>1001</v>
      </c>
      <c s="26" t="s">
        <v>63</v>
      </c>
      <c s="32" t="s">
        <v>1002</v>
      </c>
      <c s="33" t="s">
        <v>81</v>
      </c>
      <c s="34">
        <v>40</v>
      </c>
      <c s="35">
        <v>0</v>
      </c>
      <c s="35">
        <f>ROUND(ROUND(H113,2)*ROUND(G113,3),2)</f>
      </c>
      <c s="33" t="s">
        <v>66</v>
      </c>
      <c r="O113">
        <f>(I113*21)/100</f>
      </c>
      <c t="s">
        <v>33</v>
      </c>
    </row>
    <row r="114" spans="1:5" ht="12.75">
      <c r="A114" s="36" t="s">
        <v>67</v>
      </c>
      <c r="E114" s="37" t="s">
        <v>63</v>
      </c>
    </row>
    <row r="115" spans="1:5" ht="12.75">
      <c r="A115" s="38" t="s">
        <v>68</v>
      </c>
      <c r="E115" s="39" t="s">
        <v>21471</v>
      </c>
    </row>
    <row r="116" spans="1:5" ht="127.5">
      <c r="A116" t="s">
        <v>70</v>
      </c>
      <c r="E116" s="37" t="s">
        <v>21445</v>
      </c>
    </row>
    <row r="117" spans="1:16" ht="25.5">
      <c r="A117" s="26" t="s">
        <v>61</v>
      </c>
      <c s="31" t="s">
        <v>148</v>
      </c>
      <c s="31" t="s">
        <v>21503</v>
      </c>
      <c s="26" t="s">
        <v>63</v>
      </c>
      <c s="32" t="s">
        <v>21504</v>
      </c>
      <c s="33" t="s">
        <v>81</v>
      </c>
      <c s="34">
        <v>60</v>
      </c>
      <c s="35">
        <v>0</v>
      </c>
      <c s="35">
        <f>ROUND(ROUND(H117,2)*ROUND(G117,3),2)</f>
      </c>
      <c s="33" t="s">
        <v>66</v>
      </c>
      <c r="O117">
        <f>(I117*21)/100</f>
      </c>
      <c t="s">
        <v>33</v>
      </c>
    </row>
    <row r="118" spans="1:5" ht="12.75">
      <c r="A118" s="36" t="s">
        <v>67</v>
      </c>
      <c r="E118" s="37" t="s">
        <v>63</v>
      </c>
    </row>
    <row r="119" spans="1:5" ht="12.75">
      <c r="A119" s="38" t="s">
        <v>68</v>
      </c>
      <c r="E119" s="39" t="s">
        <v>21471</v>
      </c>
    </row>
    <row r="120" spans="1:5" ht="127.5">
      <c r="A120" t="s">
        <v>70</v>
      </c>
      <c r="E120" s="37" t="s">
        <v>21445</v>
      </c>
    </row>
    <row r="121" spans="1:16" ht="25.5">
      <c r="A121" s="26" t="s">
        <v>61</v>
      </c>
      <c s="31" t="s">
        <v>151</v>
      </c>
      <c s="31" t="s">
        <v>21505</v>
      </c>
      <c s="26" t="s">
        <v>63</v>
      </c>
      <c s="32" t="s">
        <v>21506</v>
      </c>
      <c s="33" t="s">
        <v>81</v>
      </c>
      <c s="34">
        <v>25</v>
      </c>
      <c s="35">
        <v>0</v>
      </c>
      <c s="35">
        <f>ROUND(ROUND(H121,2)*ROUND(G121,3),2)</f>
      </c>
      <c s="33" t="s">
        <v>66</v>
      </c>
      <c r="O121">
        <f>(I121*21)/100</f>
      </c>
      <c t="s">
        <v>33</v>
      </c>
    </row>
    <row r="122" spans="1:5" ht="12.75">
      <c r="A122" s="36" t="s">
        <v>67</v>
      </c>
      <c r="E122" s="37" t="s">
        <v>63</v>
      </c>
    </row>
    <row r="123" spans="1:5" ht="12.75">
      <c r="A123" s="38" t="s">
        <v>68</v>
      </c>
      <c r="E123" s="39" t="s">
        <v>21471</v>
      </c>
    </row>
    <row r="124" spans="1:5" ht="127.5">
      <c r="A124" t="s">
        <v>70</v>
      </c>
      <c r="E124" s="37" t="s">
        <v>21445</v>
      </c>
    </row>
    <row r="125" spans="1:16" ht="12.75">
      <c r="A125" s="26" t="s">
        <v>61</v>
      </c>
      <c s="31" t="s">
        <v>155</v>
      </c>
      <c s="31" t="s">
        <v>3141</v>
      </c>
      <c s="26" t="s">
        <v>63</v>
      </c>
      <c s="32" t="s">
        <v>3142</v>
      </c>
      <c s="33" t="s">
        <v>1090</v>
      </c>
      <c s="34">
        <v>4.8</v>
      </c>
      <c s="35">
        <v>0</v>
      </c>
      <c s="35">
        <f>ROUND(ROUND(H125,2)*ROUND(G125,3),2)</f>
      </c>
      <c s="33" t="s">
        <v>66</v>
      </c>
      <c r="O125">
        <f>(I125*21)/100</f>
      </c>
      <c t="s">
        <v>33</v>
      </c>
    </row>
    <row r="126" spans="1:5" ht="12.75">
      <c r="A126" s="36" t="s">
        <v>67</v>
      </c>
      <c r="E126" s="37" t="s">
        <v>63</v>
      </c>
    </row>
    <row r="127" spans="1:5" ht="12.75">
      <c r="A127" s="38" t="s">
        <v>68</v>
      </c>
      <c r="E127" s="39" t="s">
        <v>21471</v>
      </c>
    </row>
    <row r="128" spans="1:5" ht="51">
      <c r="A128" t="s">
        <v>70</v>
      </c>
      <c r="E128" s="37" t="s">
        <v>21406</v>
      </c>
    </row>
    <row r="129" spans="1:16" ht="25.5">
      <c r="A129" s="26" t="s">
        <v>61</v>
      </c>
      <c s="31" t="s">
        <v>158</v>
      </c>
      <c s="31" t="s">
        <v>1143</v>
      </c>
      <c s="26" t="s">
        <v>63</v>
      </c>
      <c s="32" t="s">
        <v>1144</v>
      </c>
      <c s="33" t="s">
        <v>85</v>
      </c>
      <c s="34">
        <v>18</v>
      </c>
      <c s="35">
        <v>0</v>
      </c>
      <c s="35">
        <f>ROUND(ROUND(H129,2)*ROUND(G129,3),2)</f>
      </c>
      <c s="33" t="s">
        <v>66</v>
      </c>
      <c r="O129">
        <f>(I129*21)/100</f>
      </c>
      <c t="s">
        <v>33</v>
      </c>
    </row>
    <row r="130" spans="1:5" ht="12.75">
      <c r="A130" s="36" t="s">
        <v>67</v>
      </c>
      <c r="E130" s="37" t="s">
        <v>63</v>
      </c>
    </row>
    <row r="131" spans="1:5" ht="12.75">
      <c r="A131" s="38" t="s">
        <v>68</v>
      </c>
      <c r="E131" s="39" t="s">
        <v>21471</v>
      </c>
    </row>
    <row r="132" spans="1:5" ht="51">
      <c r="A132" t="s">
        <v>70</v>
      </c>
      <c r="E132" s="37" t="s">
        <v>21407</v>
      </c>
    </row>
    <row r="133" spans="1:16" ht="12.75">
      <c r="A133" s="26" t="s">
        <v>61</v>
      </c>
      <c s="31" t="s">
        <v>162</v>
      </c>
      <c s="31" t="s">
        <v>786</v>
      </c>
      <c s="26" t="s">
        <v>63</v>
      </c>
      <c s="32" t="s">
        <v>787</v>
      </c>
      <c s="33" t="s">
        <v>85</v>
      </c>
      <c s="34">
        <v>8</v>
      </c>
      <c s="35">
        <v>0</v>
      </c>
      <c s="35">
        <f>ROUND(ROUND(H133,2)*ROUND(G133,3),2)</f>
      </c>
      <c s="33" t="s">
        <v>66</v>
      </c>
      <c r="O133">
        <f>(I133*21)/100</f>
      </c>
      <c t="s">
        <v>33</v>
      </c>
    </row>
    <row r="134" spans="1:5" ht="12.75">
      <c r="A134" s="36" t="s">
        <v>67</v>
      </c>
      <c r="E134" s="37" t="s">
        <v>63</v>
      </c>
    </row>
    <row r="135" spans="1:5" ht="12.75">
      <c r="A135" s="38" t="s">
        <v>68</v>
      </c>
      <c r="E135" s="39" t="s">
        <v>21471</v>
      </c>
    </row>
    <row r="136" spans="1:5" ht="114.75">
      <c r="A136" t="s">
        <v>70</v>
      </c>
      <c r="E136" s="37" t="s">
        <v>21507</v>
      </c>
    </row>
    <row r="137" spans="1:16" ht="25.5">
      <c r="A137" s="26" t="s">
        <v>61</v>
      </c>
      <c s="31" t="s">
        <v>166</v>
      </c>
      <c s="31" t="s">
        <v>1146</v>
      </c>
      <c s="26" t="s">
        <v>63</v>
      </c>
      <c s="32" t="s">
        <v>1147</v>
      </c>
      <c s="33" t="s">
        <v>85</v>
      </c>
      <c s="34">
        <v>15</v>
      </c>
      <c s="35">
        <v>0</v>
      </c>
      <c s="35">
        <f>ROUND(ROUND(H137,2)*ROUND(G137,3),2)</f>
      </c>
      <c s="33" t="s">
        <v>66</v>
      </c>
      <c r="O137">
        <f>(I137*21)/100</f>
      </c>
      <c t="s">
        <v>33</v>
      </c>
    </row>
    <row r="138" spans="1:5" ht="12.75">
      <c r="A138" s="36" t="s">
        <v>67</v>
      </c>
      <c r="E138" s="37" t="s">
        <v>63</v>
      </c>
    </row>
    <row r="139" spans="1:5" ht="12.75">
      <c r="A139" s="38" t="s">
        <v>68</v>
      </c>
      <c r="E139" s="39" t="s">
        <v>21471</v>
      </c>
    </row>
    <row r="140" spans="1:5" ht="114.75">
      <c r="A140" t="s">
        <v>70</v>
      </c>
      <c r="E140" s="37" t="s">
        <v>21400</v>
      </c>
    </row>
    <row r="141" spans="1:16" ht="25.5">
      <c r="A141" s="26" t="s">
        <v>61</v>
      </c>
      <c s="31" t="s">
        <v>170</v>
      </c>
      <c s="31" t="s">
        <v>1149</v>
      </c>
      <c s="26" t="s">
        <v>63</v>
      </c>
      <c s="32" t="s">
        <v>1150</v>
      </c>
      <c s="33" t="s">
        <v>85</v>
      </c>
      <c s="34">
        <v>8</v>
      </c>
      <c s="35">
        <v>0</v>
      </c>
      <c s="35">
        <f>ROUND(ROUND(H141,2)*ROUND(G141,3),2)</f>
      </c>
      <c s="33" t="s">
        <v>66</v>
      </c>
      <c r="O141">
        <f>(I141*21)/100</f>
      </c>
      <c t="s">
        <v>33</v>
      </c>
    </row>
    <row r="142" spans="1:5" ht="12.75">
      <c r="A142" s="36" t="s">
        <v>67</v>
      </c>
      <c r="E142" s="37" t="s">
        <v>63</v>
      </c>
    </row>
    <row r="143" spans="1:5" ht="12.75">
      <c r="A143" s="38" t="s">
        <v>68</v>
      </c>
      <c r="E143" s="39" t="s">
        <v>21471</v>
      </c>
    </row>
    <row r="144" spans="1:5" ht="114.75">
      <c r="A144" t="s">
        <v>70</v>
      </c>
      <c r="E144" s="37" t="s">
        <v>21508</v>
      </c>
    </row>
    <row r="145" spans="1:16" ht="38.25">
      <c r="A145" s="26" t="s">
        <v>61</v>
      </c>
      <c s="31" t="s">
        <v>173</v>
      </c>
      <c s="31" t="s">
        <v>21509</v>
      </c>
      <c s="26" t="s">
        <v>63</v>
      </c>
      <c s="32" t="s">
        <v>21510</v>
      </c>
      <c s="33" t="s">
        <v>791</v>
      </c>
      <c s="34">
        <v>20</v>
      </c>
      <c s="35">
        <v>0</v>
      </c>
      <c s="35">
        <f>ROUND(ROUND(H145,2)*ROUND(G145,3),2)</f>
      </c>
      <c s="33" t="s">
        <v>66</v>
      </c>
      <c r="O145">
        <f>(I145*21)/100</f>
      </c>
      <c t="s">
        <v>33</v>
      </c>
    </row>
    <row r="146" spans="1:5" ht="12.75">
      <c r="A146" s="36" t="s">
        <v>67</v>
      </c>
      <c r="E146" s="37" t="s">
        <v>63</v>
      </c>
    </row>
    <row r="147" spans="1:5" ht="12.75">
      <c r="A147" s="38" t="s">
        <v>68</v>
      </c>
      <c r="E147" s="39" t="s">
        <v>21471</v>
      </c>
    </row>
    <row r="148" spans="1:5" ht="153">
      <c r="A148" t="s">
        <v>70</v>
      </c>
      <c r="E148" s="37" t="s">
        <v>21511</v>
      </c>
    </row>
    <row r="149" spans="1:16" ht="12.75">
      <c r="A149" s="26" t="s">
        <v>61</v>
      </c>
      <c s="31" t="s">
        <v>180</v>
      </c>
      <c s="31" t="s">
        <v>21512</v>
      </c>
      <c s="26" t="s">
        <v>63</v>
      </c>
      <c s="32" t="s">
        <v>21513</v>
      </c>
      <c s="33" t="s">
        <v>1090</v>
      </c>
      <c s="34">
        <v>1.47</v>
      </c>
      <c s="35">
        <v>0</v>
      </c>
      <c s="35">
        <f>ROUND(ROUND(H149,2)*ROUND(G149,3),2)</f>
      </c>
      <c s="33" t="s">
        <v>66</v>
      </c>
      <c r="O149">
        <f>(I149*21)/100</f>
      </c>
      <c t="s">
        <v>33</v>
      </c>
    </row>
    <row r="150" spans="1:5" ht="12.75">
      <c r="A150" s="36" t="s">
        <v>67</v>
      </c>
      <c r="E150" s="37" t="s">
        <v>63</v>
      </c>
    </row>
    <row r="151" spans="1:5" ht="12.75">
      <c r="A151" s="38" t="s">
        <v>68</v>
      </c>
      <c r="E151" s="39" t="s">
        <v>21471</v>
      </c>
    </row>
    <row r="152" spans="1:5" ht="51">
      <c r="A152" t="s">
        <v>70</v>
      </c>
      <c r="E152" s="37" t="s">
        <v>21514</v>
      </c>
    </row>
    <row r="153" spans="1:16" ht="12.75">
      <c r="A153" s="26" t="s">
        <v>61</v>
      </c>
      <c s="31" t="s">
        <v>357</v>
      </c>
      <c s="31" t="s">
        <v>21515</v>
      </c>
      <c s="26" t="s">
        <v>63</v>
      </c>
      <c s="32" t="s">
        <v>21516</v>
      </c>
      <c s="33" t="s">
        <v>65</v>
      </c>
      <c s="34">
        <v>0.6</v>
      </c>
      <c s="35">
        <v>0</v>
      </c>
      <c s="35">
        <f>ROUND(ROUND(H153,2)*ROUND(G153,3),2)</f>
      </c>
      <c s="33" t="s">
        <v>66</v>
      </c>
      <c r="O153">
        <f>(I153*21)/100</f>
      </c>
      <c t="s">
        <v>33</v>
      </c>
    </row>
    <row r="154" spans="1:5" ht="12.75">
      <c r="A154" s="36" t="s">
        <v>67</v>
      </c>
      <c r="E154" s="37" t="s">
        <v>63</v>
      </c>
    </row>
    <row r="155" spans="1:5" ht="12.75">
      <c r="A155" s="38" t="s">
        <v>68</v>
      </c>
      <c r="E155" s="39" t="s">
        <v>21471</v>
      </c>
    </row>
    <row r="156" spans="1:5" ht="76.5">
      <c r="A156" t="s">
        <v>70</v>
      </c>
      <c r="E156" s="37" t="s">
        <v>21517</v>
      </c>
    </row>
    <row r="157" spans="1:18" ht="12.75" customHeight="1">
      <c r="A157" s="6" t="s">
        <v>58</v>
      </c>
      <c s="6"/>
      <c s="42" t="s">
        <v>59</v>
      </c>
      <c s="6"/>
      <c s="29" t="s">
        <v>2188</v>
      </c>
      <c s="6"/>
      <c s="6"/>
      <c s="6"/>
      <c s="43">
        <f>0+Q157</f>
      </c>
      <c s="6"/>
      <c r="O157">
        <f>0+R157</f>
      </c>
      <c r="Q157">
        <f>0+I158+I162+I166+I170+I174+I178+I182+I186+I190+I194+I198+I202+I206+I210+I214+I218+I222+I226+I230+I234+I238+I242+I246+I250+I254+I258+I262+I266+I270+I274+I278+I282+I286+I290+I294+I298+I302+I306+I310+I314+I318+I322+I326+I330+I334+I338+I342+I346</f>
      </c>
      <c>
        <f>0+O158+O162+O166+O170+O174+O178+O182+O186+O190+O194+O198+O202+O206+O210+O214+O218+O222+O226+O230+O234+O238+O242+O246+O250+O254+O258+O262+O266+O270+O274+O278+O282+O286+O290+O294+O298+O302+O306+O310+O314+O318+O322+O326+O330+O334+O338+O342+O346</f>
      </c>
    </row>
    <row r="158" spans="1:16" ht="12.75">
      <c r="A158" s="26" t="s">
        <v>61</v>
      </c>
      <c s="31" t="s">
        <v>177</v>
      </c>
      <c s="31" t="s">
        <v>1153</v>
      </c>
      <c s="26" t="s">
        <v>63</v>
      </c>
      <c s="32" t="s">
        <v>1154</v>
      </c>
      <c s="33" t="s">
        <v>81</v>
      </c>
      <c s="34">
        <v>140</v>
      </c>
      <c s="35">
        <v>0</v>
      </c>
      <c s="35">
        <f>ROUND(ROUND(H158,2)*ROUND(G158,3),2)</f>
      </c>
      <c s="33" t="s">
        <v>66</v>
      </c>
      <c r="O158">
        <f>(I158*21)/100</f>
      </c>
      <c t="s">
        <v>33</v>
      </c>
    </row>
    <row r="159" spans="1:5" ht="12.75">
      <c r="A159" s="36" t="s">
        <v>67</v>
      </c>
      <c r="E159" s="37" t="s">
        <v>63</v>
      </c>
    </row>
    <row r="160" spans="1:5" ht="12.75">
      <c r="A160" s="38" t="s">
        <v>68</v>
      </c>
      <c r="E160" s="39" t="s">
        <v>21449</v>
      </c>
    </row>
    <row r="161" spans="1:5" ht="140.25">
      <c r="A161" t="s">
        <v>70</v>
      </c>
      <c r="E161" s="37" t="s">
        <v>21518</v>
      </c>
    </row>
    <row r="162" spans="1:16" ht="12.75">
      <c r="A162" s="26" t="s">
        <v>61</v>
      </c>
      <c s="31" t="s">
        <v>184</v>
      </c>
      <c s="31" t="s">
        <v>128</v>
      </c>
      <c s="26" t="s">
        <v>63</v>
      </c>
      <c s="32" t="s">
        <v>129</v>
      </c>
      <c s="33" t="s">
        <v>85</v>
      </c>
      <c s="34">
        <v>12</v>
      </c>
      <c s="35">
        <v>0</v>
      </c>
      <c s="35">
        <f>ROUND(ROUND(H162,2)*ROUND(G162,3),2)</f>
      </c>
      <c s="33" t="s">
        <v>66</v>
      </c>
      <c r="O162">
        <f>(I162*21)/100</f>
      </c>
      <c t="s">
        <v>33</v>
      </c>
    </row>
    <row r="163" spans="1:5" ht="12.75">
      <c r="A163" s="36" t="s">
        <v>67</v>
      </c>
      <c r="E163" s="37" t="s">
        <v>63</v>
      </c>
    </row>
    <row r="164" spans="1:5" ht="12.75">
      <c r="A164" s="38" t="s">
        <v>68</v>
      </c>
      <c r="E164" s="39" t="s">
        <v>21449</v>
      </c>
    </row>
    <row r="165" spans="1:5" ht="102">
      <c r="A165" t="s">
        <v>70</v>
      </c>
      <c r="E165" s="37" t="s">
        <v>21421</v>
      </c>
    </row>
    <row r="166" spans="1:16" ht="12.75">
      <c r="A166" s="26" t="s">
        <v>61</v>
      </c>
      <c s="31" t="s">
        <v>188</v>
      </c>
      <c s="31" t="s">
        <v>2184</v>
      </c>
      <c s="26" t="s">
        <v>63</v>
      </c>
      <c s="32" t="s">
        <v>2185</v>
      </c>
      <c s="33" t="s">
        <v>85</v>
      </c>
      <c s="34">
        <v>12</v>
      </c>
      <c s="35">
        <v>0</v>
      </c>
      <c s="35">
        <f>ROUND(ROUND(H166,2)*ROUND(G166,3),2)</f>
      </c>
      <c s="33" t="s">
        <v>66</v>
      </c>
      <c r="O166">
        <f>(I166*21)/100</f>
      </c>
      <c t="s">
        <v>33</v>
      </c>
    </row>
    <row r="167" spans="1:5" ht="12.75">
      <c r="A167" s="36" t="s">
        <v>67</v>
      </c>
      <c r="E167" s="37" t="s">
        <v>63</v>
      </c>
    </row>
    <row r="168" spans="1:5" ht="12.75">
      <c r="A168" s="38" t="s">
        <v>68</v>
      </c>
      <c r="E168" s="39" t="s">
        <v>21449</v>
      </c>
    </row>
    <row r="169" spans="1:5" ht="102">
      <c r="A169" t="s">
        <v>70</v>
      </c>
      <c r="E169" s="37" t="s">
        <v>21421</v>
      </c>
    </row>
    <row r="170" spans="1:16" ht="25.5">
      <c r="A170" s="26" t="s">
        <v>61</v>
      </c>
      <c s="31" t="s">
        <v>191</v>
      </c>
      <c s="31" t="s">
        <v>21519</v>
      </c>
      <c s="26" t="s">
        <v>63</v>
      </c>
      <c s="32" t="s">
        <v>21520</v>
      </c>
      <c s="33" t="s">
        <v>81</v>
      </c>
      <c s="34">
        <v>30</v>
      </c>
      <c s="35">
        <v>0</v>
      </c>
      <c s="35">
        <f>ROUND(ROUND(H170,2)*ROUND(G170,3),2)</f>
      </c>
      <c s="33" t="s">
        <v>66</v>
      </c>
      <c r="O170">
        <f>(I170*21)/100</f>
      </c>
      <c t="s">
        <v>33</v>
      </c>
    </row>
    <row r="171" spans="1:5" ht="12.75">
      <c r="A171" s="36" t="s">
        <v>67</v>
      </c>
      <c r="E171" s="37" t="s">
        <v>63</v>
      </c>
    </row>
    <row r="172" spans="1:5" ht="12.75">
      <c r="A172" s="38" t="s">
        <v>68</v>
      </c>
      <c r="E172" s="39" t="s">
        <v>21449</v>
      </c>
    </row>
    <row r="173" spans="1:5" ht="102">
      <c r="A173" t="s">
        <v>70</v>
      </c>
      <c r="E173" s="37" t="s">
        <v>21421</v>
      </c>
    </row>
    <row r="174" spans="1:16" ht="25.5">
      <c r="A174" s="26" t="s">
        <v>61</v>
      </c>
      <c s="31" t="s">
        <v>194</v>
      </c>
      <c s="31" t="s">
        <v>21521</v>
      </c>
      <c s="26" t="s">
        <v>63</v>
      </c>
      <c s="32" t="s">
        <v>21522</v>
      </c>
      <c s="33" t="s">
        <v>81</v>
      </c>
      <c s="34">
        <v>24</v>
      </c>
      <c s="35">
        <v>0</v>
      </c>
      <c s="35">
        <f>ROUND(ROUND(H174,2)*ROUND(G174,3),2)</f>
      </c>
      <c s="33" t="s">
        <v>66</v>
      </c>
      <c r="O174">
        <f>(I174*21)/100</f>
      </c>
      <c t="s">
        <v>33</v>
      </c>
    </row>
    <row r="175" spans="1:5" ht="12.75">
      <c r="A175" s="36" t="s">
        <v>67</v>
      </c>
      <c r="E175" s="37" t="s">
        <v>63</v>
      </c>
    </row>
    <row r="176" spans="1:5" ht="12.75">
      <c r="A176" s="38" t="s">
        <v>68</v>
      </c>
      <c r="E176" s="39" t="s">
        <v>21523</v>
      </c>
    </row>
    <row r="177" spans="1:5" ht="102">
      <c r="A177" t="s">
        <v>70</v>
      </c>
      <c r="E177" s="37" t="s">
        <v>21524</v>
      </c>
    </row>
    <row r="178" spans="1:16" ht="12.75">
      <c r="A178" s="26" t="s">
        <v>61</v>
      </c>
      <c s="31" t="s">
        <v>198</v>
      </c>
      <c s="31" t="s">
        <v>1636</v>
      </c>
      <c s="26" t="s">
        <v>63</v>
      </c>
      <c s="32" t="s">
        <v>1637</v>
      </c>
      <c s="33" t="s">
        <v>81</v>
      </c>
      <c s="34">
        <v>30</v>
      </c>
      <c s="35">
        <v>0</v>
      </c>
      <c s="35">
        <f>ROUND(ROUND(H178,2)*ROUND(G178,3),2)</f>
      </c>
      <c s="33" t="s">
        <v>66</v>
      </c>
      <c r="O178">
        <f>(I178*21)/100</f>
      </c>
      <c t="s">
        <v>33</v>
      </c>
    </row>
    <row r="179" spans="1:5" ht="12.75">
      <c r="A179" s="36" t="s">
        <v>67</v>
      </c>
      <c r="E179" s="37" t="s">
        <v>63</v>
      </c>
    </row>
    <row r="180" spans="1:5" ht="12.75">
      <c r="A180" s="38" t="s">
        <v>68</v>
      </c>
      <c r="E180" s="39" t="s">
        <v>21449</v>
      </c>
    </row>
    <row r="181" spans="1:5" ht="102">
      <c r="A181" t="s">
        <v>70</v>
      </c>
      <c r="E181" s="37" t="s">
        <v>21421</v>
      </c>
    </row>
    <row r="182" spans="1:16" ht="12.75">
      <c r="A182" s="26" t="s">
        <v>61</v>
      </c>
      <c s="31" t="s">
        <v>202</v>
      </c>
      <c s="31" t="s">
        <v>2822</v>
      </c>
      <c s="26" t="s">
        <v>63</v>
      </c>
      <c s="32" t="s">
        <v>2823</v>
      </c>
      <c s="33" t="s">
        <v>81</v>
      </c>
      <c s="34">
        <v>255</v>
      </c>
      <c s="35">
        <v>0</v>
      </c>
      <c s="35">
        <f>ROUND(ROUND(H182,2)*ROUND(G182,3),2)</f>
      </c>
      <c s="33" t="s">
        <v>66</v>
      </c>
      <c r="O182">
        <f>(I182*21)/100</f>
      </c>
      <c t="s">
        <v>33</v>
      </c>
    </row>
    <row r="183" spans="1:5" ht="12.75">
      <c r="A183" s="36" t="s">
        <v>67</v>
      </c>
      <c r="E183" s="37" t="s">
        <v>63</v>
      </c>
    </row>
    <row r="184" spans="1:5" ht="12.75">
      <c r="A184" s="38" t="s">
        <v>68</v>
      </c>
      <c r="E184" s="39" t="s">
        <v>21525</v>
      </c>
    </row>
    <row r="185" spans="1:5" ht="102">
      <c r="A185" t="s">
        <v>70</v>
      </c>
      <c r="E185" s="37" t="s">
        <v>21421</v>
      </c>
    </row>
    <row r="186" spans="1:16" ht="12.75">
      <c r="A186" s="26" t="s">
        <v>61</v>
      </c>
      <c s="31" t="s">
        <v>206</v>
      </c>
      <c s="31" t="s">
        <v>3246</v>
      </c>
      <c s="26" t="s">
        <v>63</v>
      </c>
      <c s="32" t="s">
        <v>3247</v>
      </c>
      <c s="33" t="s">
        <v>81</v>
      </c>
      <c s="34">
        <v>50</v>
      </c>
      <c s="35">
        <v>0</v>
      </c>
      <c s="35">
        <f>ROUND(ROUND(H186,2)*ROUND(G186,3),2)</f>
      </c>
      <c s="33" t="s">
        <v>66</v>
      </c>
      <c r="O186">
        <f>(I186*21)/100</f>
      </c>
      <c t="s">
        <v>33</v>
      </c>
    </row>
    <row r="187" spans="1:5" ht="12.75">
      <c r="A187" s="36" t="s">
        <v>67</v>
      </c>
      <c r="E187" s="37" t="s">
        <v>63</v>
      </c>
    </row>
    <row r="188" spans="1:5" ht="12.75">
      <c r="A188" s="38" t="s">
        <v>68</v>
      </c>
      <c r="E188" s="39" t="s">
        <v>21526</v>
      </c>
    </row>
    <row r="189" spans="1:5" ht="102">
      <c r="A189" t="s">
        <v>70</v>
      </c>
      <c r="E189" s="37" t="s">
        <v>21421</v>
      </c>
    </row>
    <row r="190" spans="1:16" ht="12.75">
      <c r="A190" s="26" t="s">
        <v>61</v>
      </c>
      <c s="31" t="s">
        <v>210</v>
      </c>
      <c s="31" t="s">
        <v>21527</v>
      </c>
      <c s="26" t="s">
        <v>63</v>
      </c>
      <c s="32" t="s">
        <v>21528</v>
      </c>
      <c s="33" t="s">
        <v>81</v>
      </c>
      <c s="34">
        <v>238</v>
      </c>
      <c s="35">
        <v>0</v>
      </c>
      <c s="35">
        <f>ROUND(ROUND(H190,2)*ROUND(G190,3),2)</f>
      </c>
      <c s="33" t="s">
        <v>66</v>
      </c>
      <c r="O190">
        <f>(I190*21)/100</f>
      </c>
      <c t="s">
        <v>33</v>
      </c>
    </row>
    <row r="191" spans="1:5" ht="12.75">
      <c r="A191" s="36" t="s">
        <v>67</v>
      </c>
      <c r="E191" s="37" t="s">
        <v>63</v>
      </c>
    </row>
    <row r="192" spans="1:5" ht="12.75">
      <c r="A192" s="38" t="s">
        <v>68</v>
      </c>
      <c r="E192" s="39" t="s">
        <v>21529</v>
      </c>
    </row>
    <row r="193" spans="1:5" ht="102">
      <c r="A193" t="s">
        <v>70</v>
      </c>
      <c r="E193" s="37" t="s">
        <v>21421</v>
      </c>
    </row>
    <row r="194" spans="1:16" ht="12.75">
      <c r="A194" s="26" t="s">
        <v>61</v>
      </c>
      <c s="31" t="s">
        <v>214</v>
      </c>
      <c s="31" t="s">
        <v>20755</v>
      </c>
      <c s="26" t="s">
        <v>63</v>
      </c>
      <c s="32" t="s">
        <v>20756</v>
      </c>
      <c s="33" t="s">
        <v>81</v>
      </c>
      <c s="34">
        <v>4120</v>
      </c>
      <c s="35">
        <v>0</v>
      </c>
      <c s="35">
        <f>ROUND(ROUND(H194,2)*ROUND(G194,3),2)</f>
      </c>
      <c s="33" t="s">
        <v>66</v>
      </c>
      <c r="O194">
        <f>(I194*21)/100</f>
      </c>
      <c t="s">
        <v>33</v>
      </c>
    </row>
    <row r="195" spans="1:5" ht="12.75">
      <c r="A195" s="36" t="s">
        <v>67</v>
      </c>
      <c r="E195" s="37" t="s">
        <v>63</v>
      </c>
    </row>
    <row r="196" spans="1:5" ht="12.75">
      <c r="A196" s="38" t="s">
        <v>68</v>
      </c>
      <c r="E196" s="39" t="s">
        <v>21530</v>
      </c>
    </row>
    <row r="197" spans="1:5" ht="102">
      <c r="A197" t="s">
        <v>70</v>
      </c>
      <c r="E197" s="37" t="s">
        <v>21421</v>
      </c>
    </row>
    <row r="198" spans="1:16" ht="12.75">
      <c r="A198" s="26" t="s">
        <v>61</v>
      </c>
      <c s="31" t="s">
        <v>217</v>
      </c>
      <c s="31" t="s">
        <v>3273</v>
      </c>
      <c s="26" t="s">
        <v>63</v>
      </c>
      <c s="32" t="s">
        <v>3274</v>
      </c>
      <c s="33" t="s">
        <v>81</v>
      </c>
      <c s="34">
        <v>2515</v>
      </c>
      <c s="35">
        <v>0</v>
      </c>
      <c s="35">
        <f>ROUND(ROUND(H198,2)*ROUND(G198,3),2)</f>
      </c>
      <c s="33" t="s">
        <v>66</v>
      </c>
      <c r="O198">
        <f>(I198*21)/100</f>
      </c>
      <c t="s">
        <v>33</v>
      </c>
    </row>
    <row r="199" spans="1:5" ht="12.75">
      <c r="A199" s="36" t="s">
        <v>67</v>
      </c>
      <c r="E199" s="37" t="s">
        <v>63</v>
      </c>
    </row>
    <row r="200" spans="1:5" ht="12.75">
      <c r="A200" s="38" t="s">
        <v>68</v>
      </c>
      <c r="E200" s="39" t="s">
        <v>21531</v>
      </c>
    </row>
    <row r="201" spans="1:5" ht="102">
      <c r="A201" t="s">
        <v>70</v>
      </c>
      <c r="E201" s="37" t="s">
        <v>21421</v>
      </c>
    </row>
    <row r="202" spans="1:16" ht="25.5">
      <c r="A202" s="26" t="s">
        <v>61</v>
      </c>
      <c s="31" t="s">
        <v>220</v>
      </c>
      <c s="31" t="s">
        <v>3286</v>
      </c>
      <c s="26" t="s">
        <v>63</v>
      </c>
      <c s="32" t="s">
        <v>3287</v>
      </c>
      <c s="33" t="s">
        <v>81</v>
      </c>
      <c s="34">
        <v>1080</v>
      </c>
      <c s="35">
        <v>0</v>
      </c>
      <c s="35">
        <f>ROUND(ROUND(H202,2)*ROUND(G202,3),2)</f>
      </c>
      <c s="33" t="s">
        <v>66</v>
      </c>
      <c r="O202">
        <f>(I202*21)/100</f>
      </c>
      <c t="s">
        <v>33</v>
      </c>
    </row>
    <row r="203" spans="1:5" ht="12.75">
      <c r="A203" s="36" t="s">
        <v>67</v>
      </c>
      <c r="E203" s="37" t="s">
        <v>63</v>
      </c>
    </row>
    <row r="204" spans="1:5" ht="12.75">
      <c r="A204" s="38" t="s">
        <v>68</v>
      </c>
      <c r="E204" s="39" t="s">
        <v>21532</v>
      </c>
    </row>
    <row r="205" spans="1:5" ht="102">
      <c r="A205" t="s">
        <v>70</v>
      </c>
      <c r="E205" s="37" t="s">
        <v>21421</v>
      </c>
    </row>
    <row r="206" spans="1:16" ht="12.75">
      <c r="A206" s="26" t="s">
        <v>61</v>
      </c>
      <c s="31" t="s">
        <v>223</v>
      </c>
      <c s="31" t="s">
        <v>21533</v>
      </c>
      <c s="26" t="s">
        <v>63</v>
      </c>
      <c s="32" t="s">
        <v>21534</v>
      </c>
      <c s="33" t="s">
        <v>81</v>
      </c>
      <c s="34">
        <v>2900</v>
      </c>
      <c s="35">
        <v>0</v>
      </c>
      <c s="35">
        <f>ROUND(ROUND(H206,2)*ROUND(G206,3),2)</f>
      </c>
      <c s="33" t="s">
        <v>66</v>
      </c>
      <c r="O206">
        <f>(I206*21)/100</f>
      </c>
      <c t="s">
        <v>33</v>
      </c>
    </row>
    <row r="207" spans="1:5" ht="12.75">
      <c r="A207" s="36" t="s">
        <v>67</v>
      </c>
      <c r="E207" s="37" t="s">
        <v>63</v>
      </c>
    </row>
    <row r="208" spans="1:5" ht="12.75">
      <c r="A208" s="38" t="s">
        <v>68</v>
      </c>
      <c r="E208" s="39" t="s">
        <v>21535</v>
      </c>
    </row>
    <row r="209" spans="1:5" ht="102">
      <c r="A209" t="s">
        <v>70</v>
      </c>
      <c r="E209" s="37" t="s">
        <v>21421</v>
      </c>
    </row>
    <row r="210" spans="1:16" ht="25.5">
      <c r="A210" s="26" t="s">
        <v>61</v>
      </c>
      <c s="31" t="s">
        <v>226</v>
      </c>
      <c s="31" t="s">
        <v>21536</v>
      </c>
      <c s="26" t="s">
        <v>63</v>
      </c>
      <c s="32" t="s">
        <v>21537</v>
      </c>
      <c s="33" t="s">
        <v>85</v>
      </c>
      <c s="34">
        <v>8</v>
      </c>
      <c s="35">
        <v>0</v>
      </c>
      <c s="35">
        <f>ROUND(ROUND(H210,2)*ROUND(G210,3),2)</f>
      </c>
      <c s="33" t="s">
        <v>66</v>
      </c>
      <c r="O210">
        <f>(I210*21)/100</f>
      </c>
      <c t="s">
        <v>33</v>
      </c>
    </row>
    <row r="211" spans="1:5" ht="12.75">
      <c r="A211" s="36" t="s">
        <v>67</v>
      </c>
      <c r="E211" s="37" t="s">
        <v>63</v>
      </c>
    </row>
    <row r="212" spans="1:5" ht="12.75">
      <c r="A212" s="38" t="s">
        <v>68</v>
      </c>
      <c r="E212" s="39" t="s">
        <v>21449</v>
      </c>
    </row>
    <row r="213" spans="1:5" ht="102">
      <c r="A213" t="s">
        <v>70</v>
      </c>
      <c r="E213" s="37" t="s">
        <v>21421</v>
      </c>
    </row>
    <row r="214" spans="1:16" ht="25.5">
      <c r="A214" s="26" t="s">
        <v>61</v>
      </c>
      <c s="31" t="s">
        <v>230</v>
      </c>
      <c s="31" t="s">
        <v>3149</v>
      </c>
      <c s="26" t="s">
        <v>63</v>
      </c>
      <c s="32" t="s">
        <v>3150</v>
      </c>
      <c s="33" t="s">
        <v>85</v>
      </c>
      <c s="34">
        <v>16</v>
      </c>
      <c s="35">
        <v>0</v>
      </c>
      <c s="35">
        <f>ROUND(ROUND(H214,2)*ROUND(G214,3),2)</f>
      </c>
      <c s="33" t="s">
        <v>66</v>
      </c>
      <c r="O214">
        <f>(I214*21)/100</f>
      </c>
      <c t="s">
        <v>33</v>
      </c>
    </row>
    <row r="215" spans="1:5" ht="12.75">
      <c r="A215" s="36" t="s">
        <v>67</v>
      </c>
      <c r="E215" s="37" t="s">
        <v>63</v>
      </c>
    </row>
    <row r="216" spans="1:5" ht="12.75">
      <c r="A216" s="38" t="s">
        <v>68</v>
      </c>
      <c r="E216" s="39" t="s">
        <v>21538</v>
      </c>
    </row>
    <row r="217" spans="1:5" ht="102">
      <c r="A217" t="s">
        <v>70</v>
      </c>
      <c r="E217" s="37" t="s">
        <v>21421</v>
      </c>
    </row>
    <row r="218" spans="1:16" ht="25.5">
      <c r="A218" s="26" t="s">
        <v>61</v>
      </c>
      <c s="31" t="s">
        <v>234</v>
      </c>
      <c s="31" t="s">
        <v>1028</v>
      </c>
      <c s="26" t="s">
        <v>63</v>
      </c>
      <c s="32" t="s">
        <v>1029</v>
      </c>
      <c s="33" t="s">
        <v>85</v>
      </c>
      <c s="34">
        <v>6</v>
      </c>
      <c s="35">
        <v>0</v>
      </c>
      <c s="35">
        <f>ROUND(ROUND(H218,2)*ROUND(G218,3),2)</f>
      </c>
      <c s="33" t="s">
        <v>66</v>
      </c>
      <c r="O218">
        <f>(I218*21)/100</f>
      </c>
      <c t="s">
        <v>33</v>
      </c>
    </row>
    <row r="219" spans="1:5" ht="12.75">
      <c r="A219" s="36" t="s">
        <v>67</v>
      </c>
      <c r="E219" s="37" t="s">
        <v>63</v>
      </c>
    </row>
    <row r="220" spans="1:5" ht="12.75">
      <c r="A220" s="38" t="s">
        <v>68</v>
      </c>
      <c r="E220" s="39" t="s">
        <v>21449</v>
      </c>
    </row>
    <row r="221" spans="1:5" ht="102">
      <c r="A221" t="s">
        <v>70</v>
      </c>
      <c r="E221" s="37" t="s">
        <v>21421</v>
      </c>
    </row>
    <row r="222" spans="1:16" ht="25.5">
      <c r="A222" s="26" t="s">
        <v>61</v>
      </c>
      <c s="31" t="s">
        <v>238</v>
      </c>
      <c s="31" t="s">
        <v>1030</v>
      </c>
      <c s="26" t="s">
        <v>63</v>
      </c>
      <c s="32" t="s">
        <v>1031</v>
      </c>
      <c s="33" t="s">
        <v>85</v>
      </c>
      <c s="34">
        <v>10</v>
      </c>
      <c s="35">
        <v>0</v>
      </c>
      <c s="35">
        <f>ROUND(ROUND(H222,2)*ROUND(G222,3),2)</f>
      </c>
      <c s="33" t="s">
        <v>66</v>
      </c>
      <c r="O222">
        <f>(I222*21)/100</f>
      </c>
      <c t="s">
        <v>33</v>
      </c>
    </row>
    <row r="223" spans="1:5" ht="12.75">
      <c r="A223" s="36" t="s">
        <v>67</v>
      </c>
      <c r="E223" s="37" t="s">
        <v>63</v>
      </c>
    </row>
    <row r="224" spans="1:5" ht="12.75">
      <c r="A224" s="38" t="s">
        <v>68</v>
      </c>
      <c r="E224" s="39" t="s">
        <v>21449</v>
      </c>
    </row>
    <row r="225" spans="1:5" ht="102">
      <c r="A225" t="s">
        <v>70</v>
      </c>
      <c r="E225" s="37" t="s">
        <v>21421</v>
      </c>
    </row>
    <row r="226" spans="1:16" ht="25.5">
      <c r="A226" s="26" t="s">
        <v>61</v>
      </c>
      <c s="31" t="s">
        <v>242</v>
      </c>
      <c s="31" t="s">
        <v>3288</v>
      </c>
      <c s="26" t="s">
        <v>63</v>
      </c>
      <c s="32" t="s">
        <v>3289</v>
      </c>
      <c s="33" t="s">
        <v>85</v>
      </c>
      <c s="34">
        <v>34</v>
      </c>
      <c s="35">
        <v>0</v>
      </c>
      <c s="35">
        <f>ROUND(ROUND(H226,2)*ROUND(G226,3),2)</f>
      </c>
      <c s="33" t="s">
        <v>66</v>
      </c>
      <c r="O226">
        <f>(I226*21)/100</f>
      </c>
      <c t="s">
        <v>33</v>
      </c>
    </row>
    <row r="227" spans="1:5" ht="12.75">
      <c r="A227" s="36" t="s">
        <v>67</v>
      </c>
      <c r="E227" s="37" t="s">
        <v>63</v>
      </c>
    </row>
    <row r="228" spans="1:5" ht="12.75">
      <c r="A228" s="38" t="s">
        <v>68</v>
      </c>
      <c r="E228" s="39" t="s">
        <v>21449</v>
      </c>
    </row>
    <row r="229" spans="1:5" ht="102">
      <c r="A229" t="s">
        <v>70</v>
      </c>
      <c r="E229" s="37" t="s">
        <v>21421</v>
      </c>
    </row>
    <row r="230" spans="1:16" ht="25.5">
      <c r="A230" s="26" t="s">
        <v>61</v>
      </c>
      <c s="31" t="s">
        <v>247</v>
      </c>
      <c s="31" t="s">
        <v>3258</v>
      </c>
      <c s="26" t="s">
        <v>63</v>
      </c>
      <c s="32" t="s">
        <v>3259</v>
      </c>
      <c s="33" t="s">
        <v>85</v>
      </c>
      <c s="34">
        <v>10</v>
      </c>
      <c s="35">
        <v>0</v>
      </c>
      <c s="35">
        <f>ROUND(ROUND(H230,2)*ROUND(G230,3),2)</f>
      </c>
      <c s="33" t="s">
        <v>66</v>
      </c>
      <c r="O230">
        <f>(I230*21)/100</f>
      </c>
      <c t="s">
        <v>33</v>
      </c>
    </row>
    <row r="231" spans="1:5" ht="12.75">
      <c r="A231" s="36" t="s">
        <v>67</v>
      </c>
      <c r="E231" s="37" t="s">
        <v>63</v>
      </c>
    </row>
    <row r="232" spans="1:5" ht="12.75">
      <c r="A232" s="38" t="s">
        <v>68</v>
      </c>
      <c r="E232" s="39" t="s">
        <v>21449</v>
      </c>
    </row>
    <row r="233" spans="1:5" ht="102">
      <c r="A233" t="s">
        <v>70</v>
      </c>
      <c r="E233" s="37" t="s">
        <v>21421</v>
      </c>
    </row>
    <row r="234" spans="1:16" ht="25.5">
      <c r="A234" s="26" t="s">
        <v>61</v>
      </c>
      <c s="31" t="s">
        <v>251</v>
      </c>
      <c s="31" t="s">
        <v>3090</v>
      </c>
      <c s="26" t="s">
        <v>63</v>
      </c>
      <c s="32" t="s">
        <v>3091</v>
      </c>
      <c s="33" t="s">
        <v>85</v>
      </c>
      <c s="34">
        <v>8</v>
      </c>
      <c s="35">
        <v>0</v>
      </c>
      <c s="35">
        <f>ROUND(ROUND(H234,2)*ROUND(G234,3),2)</f>
      </c>
      <c s="33" t="s">
        <v>66</v>
      </c>
      <c r="O234">
        <f>(I234*21)/100</f>
      </c>
      <c t="s">
        <v>33</v>
      </c>
    </row>
    <row r="235" spans="1:5" ht="12.75">
      <c r="A235" s="36" t="s">
        <v>67</v>
      </c>
      <c r="E235" s="37" t="s">
        <v>63</v>
      </c>
    </row>
    <row r="236" spans="1:5" ht="12.75">
      <c r="A236" s="38" t="s">
        <v>68</v>
      </c>
      <c r="E236" s="39" t="s">
        <v>21449</v>
      </c>
    </row>
    <row r="237" spans="1:5" ht="102">
      <c r="A237" t="s">
        <v>70</v>
      </c>
      <c r="E237" s="37" t="s">
        <v>21421</v>
      </c>
    </row>
    <row r="238" spans="1:16" ht="25.5">
      <c r="A238" s="26" t="s">
        <v>61</v>
      </c>
      <c s="31" t="s">
        <v>255</v>
      </c>
      <c s="31" t="s">
        <v>3292</v>
      </c>
      <c s="26" t="s">
        <v>63</v>
      </c>
      <c s="32" t="s">
        <v>3293</v>
      </c>
      <c s="33" t="s">
        <v>85</v>
      </c>
      <c s="34">
        <v>2</v>
      </c>
      <c s="35">
        <v>0</v>
      </c>
      <c s="35">
        <f>ROUND(ROUND(H238,2)*ROUND(G238,3),2)</f>
      </c>
      <c s="33" t="s">
        <v>66</v>
      </c>
      <c r="O238">
        <f>(I238*21)/100</f>
      </c>
      <c t="s">
        <v>33</v>
      </c>
    </row>
    <row r="239" spans="1:5" ht="12.75">
      <c r="A239" s="36" t="s">
        <v>67</v>
      </c>
      <c r="E239" s="37" t="s">
        <v>63</v>
      </c>
    </row>
    <row r="240" spans="1:5" ht="12.75">
      <c r="A240" s="38" t="s">
        <v>68</v>
      </c>
      <c r="E240" s="39" t="s">
        <v>21449</v>
      </c>
    </row>
    <row r="241" spans="1:5" ht="102">
      <c r="A241" t="s">
        <v>70</v>
      </c>
      <c r="E241" s="37" t="s">
        <v>21421</v>
      </c>
    </row>
    <row r="242" spans="1:16" ht="25.5">
      <c r="A242" s="26" t="s">
        <v>61</v>
      </c>
      <c s="31" t="s">
        <v>259</v>
      </c>
      <c s="31" t="s">
        <v>3294</v>
      </c>
      <c s="26" t="s">
        <v>63</v>
      </c>
      <c s="32" t="s">
        <v>3295</v>
      </c>
      <c s="33" t="s">
        <v>85</v>
      </c>
      <c s="34">
        <v>6</v>
      </c>
      <c s="35">
        <v>0</v>
      </c>
      <c s="35">
        <f>ROUND(ROUND(H242,2)*ROUND(G242,3),2)</f>
      </c>
      <c s="33" t="s">
        <v>66</v>
      </c>
      <c r="O242">
        <f>(I242*21)/100</f>
      </c>
      <c t="s">
        <v>33</v>
      </c>
    </row>
    <row r="243" spans="1:5" ht="12.75">
      <c r="A243" s="36" t="s">
        <v>67</v>
      </c>
      <c r="E243" s="37" t="s">
        <v>63</v>
      </c>
    </row>
    <row r="244" spans="1:5" ht="12.75">
      <c r="A244" s="38" t="s">
        <v>68</v>
      </c>
      <c r="E244" s="39" t="s">
        <v>21449</v>
      </c>
    </row>
    <row r="245" spans="1:5" ht="102">
      <c r="A245" t="s">
        <v>70</v>
      </c>
      <c r="E245" s="37" t="s">
        <v>21421</v>
      </c>
    </row>
    <row r="246" spans="1:16" ht="25.5">
      <c r="A246" s="26" t="s">
        <v>61</v>
      </c>
      <c s="31" t="s">
        <v>263</v>
      </c>
      <c s="31" t="s">
        <v>3296</v>
      </c>
      <c s="26" t="s">
        <v>63</v>
      </c>
      <c s="32" t="s">
        <v>3297</v>
      </c>
      <c s="33" t="s">
        <v>85</v>
      </c>
      <c s="34">
        <v>3</v>
      </c>
      <c s="35">
        <v>0</v>
      </c>
      <c s="35">
        <f>ROUND(ROUND(H246,2)*ROUND(G246,3),2)</f>
      </c>
      <c s="33" t="s">
        <v>66</v>
      </c>
      <c r="O246">
        <f>(I246*21)/100</f>
      </c>
      <c t="s">
        <v>33</v>
      </c>
    </row>
    <row r="247" spans="1:5" ht="12.75">
      <c r="A247" s="36" t="s">
        <v>67</v>
      </c>
      <c r="E247" s="37" t="s">
        <v>63</v>
      </c>
    </row>
    <row r="248" spans="1:5" ht="12.75">
      <c r="A248" s="38" t="s">
        <v>68</v>
      </c>
      <c r="E248" s="39" t="s">
        <v>21449</v>
      </c>
    </row>
    <row r="249" spans="1:5" ht="102">
      <c r="A249" t="s">
        <v>70</v>
      </c>
      <c r="E249" s="37" t="s">
        <v>21421</v>
      </c>
    </row>
    <row r="250" spans="1:16" ht="25.5">
      <c r="A250" s="26" t="s">
        <v>61</v>
      </c>
      <c s="31" t="s">
        <v>267</v>
      </c>
      <c s="31" t="s">
        <v>3298</v>
      </c>
      <c s="26" t="s">
        <v>63</v>
      </c>
      <c s="32" t="s">
        <v>3299</v>
      </c>
      <c s="33" t="s">
        <v>85</v>
      </c>
      <c s="34">
        <v>2</v>
      </c>
      <c s="35">
        <v>0</v>
      </c>
      <c s="35">
        <f>ROUND(ROUND(H250,2)*ROUND(G250,3),2)</f>
      </c>
      <c s="33" t="s">
        <v>66</v>
      </c>
      <c r="O250">
        <f>(I250*21)/100</f>
      </c>
      <c t="s">
        <v>33</v>
      </c>
    </row>
    <row r="251" spans="1:5" ht="12.75">
      <c r="A251" s="36" t="s">
        <v>67</v>
      </c>
      <c r="E251" s="37" t="s">
        <v>63</v>
      </c>
    </row>
    <row r="252" spans="1:5" ht="12.75">
      <c r="A252" s="38" t="s">
        <v>68</v>
      </c>
      <c r="E252" s="39" t="s">
        <v>21449</v>
      </c>
    </row>
    <row r="253" spans="1:5" ht="102">
      <c r="A253" t="s">
        <v>70</v>
      </c>
      <c r="E253" s="37" t="s">
        <v>21421</v>
      </c>
    </row>
    <row r="254" spans="1:16" ht="25.5">
      <c r="A254" s="26" t="s">
        <v>61</v>
      </c>
      <c s="31" t="s">
        <v>271</v>
      </c>
      <c s="31" t="s">
        <v>3092</v>
      </c>
      <c s="26" t="s">
        <v>63</v>
      </c>
      <c s="32" t="s">
        <v>3093</v>
      </c>
      <c s="33" t="s">
        <v>85</v>
      </c>
      <c s="34">
        <v>16</v>
      </c>
      <c s="35">
        <v>0</v>
      </c>
      <c s="35">
        <f>ROUND(ROUND(H254,2)*ROUND(G254,3),2)</f>
      </c>
      <c s="33" t="s">
        <v>66</v>
      </c>
      <c r="O254">
        <f>(I254*21)/100</f>
      </c>
      <c t="s">
        <v>33</v>
      </c>
    </row>
    <row r="255" spans="1:5" ht="12.75">
      <c r="A255" s="36" t="s">
        <v>67</v>
      </c>
      <c r="E255" s="37" t="s">
        <v>63</v>
      </c>
    </row>
    <row r="256" spans="1:5" ht="12.75">
      <c r="A256" s="38" t="s">
        <v>68</v>
      </c>
      <c r="E256" s="39" t="s">
        <v>21449</v>
      </c>
    </row>
    <row r="257" spans="1:5" ht="102">
      <c r="A257" t="s">
        <v>70</v>
      </c>
      <c r="E257" s="37" t="s">
        <v>21421</v>
      </c>
    </row>
    <row r="258" spans="1:16" ht="12.75">
      <c r="A258" s="26" t="s">
        <v>61</v>
      </c>
      <c s="31" t="s">
        <v>274</v>
      </c>
      <c s="31" t="s">
        <v>20764</v>
      </c>
      <c s="26" t="s">
        <v>63</v>
      </c>
      <c s="32" t="s">
        <v>20765</v>
      </c>
      <c s="33" t="s">
        <v>81</v>
      </c>
      <c s="34">
        <v>1600</v>
      </c>
      <c s="35">
        <v>0</v>
      </c>
      <c s="35">
        <f>ROUND(ROUND(H258,2)*ROUND(G258,3),2)</f>
      </c>
      <c s="33" t="s">
        <v>66</v>
      </c>
      <c r="O258">
        <f>(I258*21)/100</f>
      </c>
      <c t="s">
        <v>33</v>
      </c>
    </row>
    <row r="259" spans="1:5" ht="12.75">
      <c r="A259" s="36" t="s">
        <v>67</v>
      </c>
      <c r="E259" s="37" t="s">
        <v>63</v>
      </c>
    </row>
    <row r="260" spans="1:5" ht="12.75">
      <c r="A260" s="38" t="s">
        <v>68</v>
      </c>
      <c r="E260" s="39" t="s">
        <v>21539</v>
      </c>
    </row>
    <row r="261" spans="1:5" ht="102">
      <c r="A261" t="s">
        <v>70</v>
      </c>
      <c r="E261" s="37" t="s">
        <v>21421</v>
      </c>
    </row>
    <row r="262" spans="1:16" ht="25.5">
      <c r="A262" s="26" t="s">
        <v>61</v>
      </c>
      <c s="31" t="s">
        <v>278</v>
      </c>
      <c s="31" t="s">
        <v>21540</v>
      </c>
      <c s="26" t="s">
        <v>63</v>
      </c>
      <c s="32" t="s">
        <v>21541</v>
      </c>
      <c s="33" t="s">
        <v>85</v>
      </c>
      <c s="34">
        <v>1</v>
      </c>
      <c s="35">
        <v>0</v>
      </c>
      <c s="35">
        <f>ROUND(ROUND(H262,2)*ROUND(G262,3),2)</f>
      </c>
      <c s="33" t="s">
        <v>66</v>
      </c>
      <c r="O262">
        <f>(I262*21)/100</f>
      </c>
      <c t="s">
        <v>33</v>
      </c>
    </row>
    <row r="263" spans="1:5" ht="12.75">
      <c r="A263" s="36" t="s">
        <v>67</v>
      </c>
      <c r="E263" s="37" t="s">
        <v>63</v>
      </c>
    </row>
    <row r="264" spans="1:5" ht="12.75">
      <c r="A264" s="38" t="s">
        <v>68</v>
      </c>
      <c r="E264" s="39" t="s">
        <v>21542</v>
      </c>
    </row>
    <row r="265" spans="1:5" ht="102">
      <c r="A265" t="s">
        <v>70</v>
      </c>
      <c r="E265" s="37" t="s">
        <v>21543</v>
      </c>
    </row>
    <row r="266" spans="1:16" ht="25.5">
      <c r="A266" s="26" t="s">
        <v>61</v>
      </c>
      <c s="31" t="s">
        <v>282</v>
      </c>
      <c s="31" t="s">
        <v>21544</v>
      </c>
      <c s="26" t="s">
        <v>63</v>
      </c>
      <c s="32" t="s">
        <v>21545</v>
      </c>
      <c s="33" t="s">
        <v>85</v>
      </c>
      <c s="34">
        <v>2</v>
      </c>
      <c s="35">
        <v>0</v>
      </c>
      <c s="35">
        <f>ROUND(ROUND(H266,2)*ROUND(G266,3),2)</f>
      </c>
      <c s="33" t="s">
        <v>66</v>
      </c>
      <c r="O266">
        <f>(I266*21)/100</f>
      </c>
      <c t="s">
        <v>33</v>
      </c>
    </row>
    <row r="267" spans="1:5" ht="12.75">
      <c r="A267" s="36" t="s">
        <v>67</v>
      </c>
      <c r="E267" s="37" t="s">
        <v>63</v>
      </c>
    </row>
    <row r="268" spans="1:5" ht="12.75">
      <c r="A268" s="38" t="s">
        <v>68</v>
      </c>
      <c r="E268" s="39" t="s">
        <v>21542</v>
      </c>
    </row>
    <row r="269" spans="1:5" ht="102">
      <c r="A269" t="s">
        <v>70</v>
      </c>
      <c r="E269" s="37" t="s">
        <v>21546</v>
      </c>
    </row>
    <row r="270" spans="1:16" ht="25.5">
      <c r="A270" s="26" t="s">
        <v>61</v>
      </c>
      <c s="31" t="s">
        <v>286</v>
      </c>
      <c s="31" t="s">
        <v>21547</v>
      </c>
      <c s="26" t="s">
        <v>63</v>
      </c>
      <c s="32" t="s">
        <v>21548</v>
      </c>
      <c s="33" t="s">
        <v>85</v>
      </c>
      <c s="34">
        <v>1</v>
      </c>
      <c s="35">
        <v>0</v>
      </c>
      <c s="35">
        <f>ROUND(ROUND(H270,2)*ROUND(G270,3),2)</f>
      </c>
      <c s="33" t="s">
        <v>66</v>
      </c>
      <c r="O270">
        <f>(I270*21)/100</f>
      </c>
      <c t="s">
        <v>33</v>
      </c>
    </row>
    <row r="271" spans="1:5" ht="12.75">
      <c r="A271" s="36" t="s">
        <v>67</v>
      </c>
      <c r="E271" s="37" t="s">
        <v>63</v>
      </c>
    </row>
    <row r="272" spans="1:5" ht="12.75">
      <c r="A272" s="38" t="s">
        <v>68</v>
      </c>
      <c r="E272" s="39" t="s">
        <v>21542</v>
      </c>
    </row>
    <row r="273" spans="1:5" ht="102">
      <c r="A273" t="s">
        <v>70</v>
      </c>
      <c r="E273" s="37" t="s">
        <v>21543</v>
      </c>
    </row>
    <row r="274" spans="1:16" ht="25.5">
      <c r="A274" s="26" t="s">
        <v>61</v>
      </c>
      <c s="31" t="s">
        <v>290</v>
      </c>
      <c s="31" t="s">
        <v>21549</v>
      </c>
      <c s="26" t="s">
        <v>63</v>
      </c>
      <c s="32" t="s">
        <v>21550</v>
      </c>
      <c s="33" t="s">
        <v>85</v>
      </c>
      <c s="34">
        <v>1</v>
      </c>
      <c s="35">
        <v>0</v>
      </c>
      <c s="35">
        <f>ROUND(ROUND(H274,2)*ROUND(G274,3),2)</f>
      </c>
      <c s="33" t="s">
        <v>66</v>
      </c>
      <c r="O274">
        <f>(I274*21)/100</f>
      </c>
      <c t="s">
        <v>33</v>
      </c>
    </row>
    <row r="275" spans="1:5" ht="12.75">
      <c r="A275" s="36" t="s">
        <v>67</v>
      </c>
      <c r="E275" s="37" t="s">
        <v>63</v>
      </c>
    </row>
    <row r="276" spans="1:5" ht="12.75">
      <c r="A276" s="38" t="s">
        <v>68</v>
      </c>
      <c r="E276" s="39" t="s">
        <v>21449</v>
      </c>
    </row>
    <row r="277" spans="1:5" ht="102">
      <c r="A277" t="s">
        <v>70</v>
      </c>
      <c r="E277" s="37" t="s">
        <v>21543</v>
      </c>
    </row>
    <row r="278" spans="1:16" ht="12.75">
      <c r="A278" s="26" t="s">
        <v>61</v>
      </c>
      <c s="31" t="s">
        <v>294</v>
      </c>
      <c s="31" t="s">
        <v>21551</v>
      </c>
      <c s="26" t="s">
        <v>63</v>
      </c>
      <c s="32" t="s">
        <v>21552</v>
      </c>
      <c s="33" t="s">
        <v>85</v>
      </c>
      <c s="34">
        <v>10</v>
      </c>
      <c s="35">
        <v>0</v>
      </c>
      <c s="35">
        <f>ROUND(ROUND(H278,2)*ROUND(G278,3),2)</f>
      </c>
      <c s="33" t="s">
        <v>66</v>
      </c>
      <c r="O278">
        <f>(I278*21)/100</f>
      </c>
      <c t="s">
        <v>33</v>
      </c>
    </row>
    <row r="279" spans="1:5" ht="12.75">
      <c r="A279" s="36" t="s">
        <v>67</v>
      </c>
      <c r="E279" s="37" t="s">
        <v>63</v>
      </c>
    </row>
    <row r="280" spans="1:5" ht="12.75">
      <c r="A280" s="38" t="s">
        <v>68</v>
      </c>
      <c r="E280" s="39" t="s">
        <v>21539</v>
      </c>
    </row>
    <row r="281" spans="1:5" ht="127.5">
      <c r="A281" t="s">
        <v>70</v>
      </c>
      <c r="E281" s="37" t="s">
        <v>21553</v>
      </c>
    </row>
    <row r="282" spans="1:16" ht="12.75">
      <c r="A282" s="26" t="s">
        <v>61</v>
      </c>
      <c s="31" t="s">
        <v>298</v>
      </c>
      <c s="31" t="s">
        <v>21554</v>
      </c>
      <c s="26" t="s">
        <v>63</v>
      </c>
      <c s="32" t="s">
        <v>21555</v>
      </c>
      <c s="33" t="s">
        <v>85</v>
      </c>
      <c s="34">
        <v>4</v>
      </c>
      <c s="35">
        <v>0</v>
      </c>
      <c s="35">
        <f>ROUND(ROUND(H282,2)*ROUND(G282,3),2)</f>
      </c>
      <c s="33" t="s">
        <v>66</v>
      </c>
      <c r="O282">
        <f>(I282*21)/100</f>
      </c>
      <c t="s">
        <v>33</v>
      </c>
    </row>
    <row r="283" spans="1:5" ht="12.75">
      <c r="A283" s="36" t="s">
        <v>67</v>
      </c>
      <c r="E283" s="37" t="s">
        <v>63</v>
      </c>
    </row>
    <row r="284" spans="1:5" ht="12.75">
      <c r="A284" s="38" t="s">
        <v>68</v>
      </c>
      <c r="E284" s="39" t="s">
        <v>21471</v>
      </c>
    </row>
    <row r="285" spans="1:5" ht="127.5">
      <c r="A285" t="s">
        <v>70</v>
      </c>
      <c r="E285" s="37" t="s">
        <v>21553</v>
      </c>
    </row>
    <row r="286" spans="1:16" ht="12.75">
      <c r="A286" s="26" t="s">
        <v>61</v>
      </c>
      <c s="31" t="s">
        <v>302</v>
      </c>
      <c s="31" t="s">
        <v>20793</v>
      </c>
      <c s="26" t="s">
        <v>63</v>
      </c>
      <c s="32" t="s">
        <v>20794</v>
      </c>
      <c s="33" t="s">
        <v>85</v>
      </c>
      <c s="34">
        <v>27</v>
      </c>
      <c s="35">
        <v>0</v>
      </c>
      <c s="35">
        <f>ROUND(ROUND(H286,2)*ROUND(G286,3),2)</f>
      </c>
      <c s="33" t="s">
        <v>66</v>
      </c>
      <c r="O286">
        <f>(I286*21)/100</f>
      </c>
      <c t="s">
        <v>33</v>
      </c>
    </row>
    <row r="287" spans="1:5" ht="12.75">
      <c r="A287" s="36" t="s">
        <v>67</v>
      </c>
      <c r="E287" s="37" t="s">
        <v>63</v>
      </c>
    </row>
    <row r="288" spans="1:5" ht="12.75">
      <c r="A288" s="38" t="s">
        <v>68</v>
      </c>
      <c r="E288" s="39" t="s">
        <v>21449</v>
      </c>
    </row>
    <row r="289" spans="1:5" ht="102">
      <c r="A289" t="s">
        <v>70</v>
      </c>
      <c r="E289" s="37" t="s">
        <v>21421</v>
      </c>
    </row>
    <row r="290" spans="1:16" ht="12.75">
      <c r="A290" s="26" t="s">
        <v>61</v>
      </c>
      <c s="31" t="s">
        <v>306</v>
      </c>
      <c s="31" t="s">
        <v>21556</v>
      </c>
      <c s="26" t="s">
        <v>63</v>
      </c>
      <c s="32" t="s">
        <v>21557</v>
      </c>
      <c s="33" t="s">
        <v>85</v>
      </c>
      <c s="34">
        <v>4</v>
      </c>
      <c s="35">
        <v>0</v>
      </c>
      <c s="35">
        <f>ROUND(ROUND(H290,2)*ROUND(G290,3),2)</f>
      </c>
      <c s="33" t="s">
        <v>66</v>
      </c>
      <c r="O290">
        <f>(I290*21)/100</f>
      </c>
      <c t="s">
        <v>33</v>
      </c>
    </row>
    <row r="291" spans="1:5" ht="12.75">
      <c r="A291" s="36" t="s">
        <v>67</v>
      </c>
      <c r="E291" s="37" t="s">
        <v>63</v>
      </c>
    </row>
    <row r="292" spans="1:5" ht="12.75">
      <c r="A292" s="38" t="s">
        <v>68</v>
      </c>
      <c r="E292" s="39" t="s">
        <v>21539</v>
      </c>
    </row>
    <row r="293" spans="1:5" ht="127.5">
      <c r="A293" t="s">
        <v>70</v>
      </c>
      <c r="E293" s="37" t="s">
        <v>21553</v>
      </c>
    </row>
    <row r="294" spans="1:16" ht="12.75">
      <c r="A294" s="26" t="s">
        <v>61</v>
      </c>
      <c s="31" t="s">
        <v>310</v>
      </c>
      <c s="31" t="s">
        <v>21558</v>
      </c>
      <c s="26" t="s">
        <v>63</v>
      </c>
      <c s="32" t="s">
        <v>21559</v>
      </c>
      <c s="33" t="s">
        <v>85</v>
      </c>
      <c s="34">
        <v>1</v>
      </c>
      <c s="35">
        <v>0</v>
      </c>
      <c s="35">
        <f>ROUND(ROUND(H294,2)*ROUND(G294,3),2)</f>
      </c>
      <c s="33" t="s">
        <v>66</v>
      </c>
      <c r="O294">
        <f>(I294*21)/100</f>
      </c>
      <c t="s">
        <v>33</v>
      </c>
    </row>
    <row r="295" spans="1:5" ht="12.75">
      <c r="A295" s="36" t="s">
        <v>67</v>
      </c>
      <c r="E295" s="37" t="s">
        <v>63</v>
      </c>
    </row>
    <row r="296" spans="1:5" ht="12.75">
      <c r="A296" s="38" t="s">
        <v>68</v>
      </c>
      <c r="E296" s="39" t="s">
        <v>21539</v>
      </c>
    </row>
    <row r="297" spans="1:5" ht="127.5">
      <c r="A297" t="s">
        <v>70</v>
      </c>
      <c r="E297" s="37" t="s">
        <v>21553</v>
      </c>
    </row>
    <row r="298" spans="1:16" ht="25.5">
      <c r="A298" s="26" t="s">
        <v>61</v>
      </c>
      <c s="31" t="s">
        <v>314</v>
      </c>
      <c s="31" t="s">
        <v>1508</v>
      </c>
      <c s="26" t="s">
        <v>63</v>
      </c>
      <c s="32" t="s">
        <v>1509</v>
      </c>
      <c s="33" t="s">
        <v>85</v>
      </c>
      <c s="34">
        <v>1</v>
      </c>
      <c s="35">
        <v>0</v>
      </c>
      <c s="35">
        <f>ROUND(ROUND(H298,2)*ROUND(G298,3),2)</f>
      </c>
      <c s="33" t="s">
        <v>66</v>
      </c>
      <c r="O298">
        <f>(I298*21)/100</f>
      </c>
      <c t="s">
        <v>33</v>
      </c>
    </row>
    <row r="299" spans="1:5" ht="12.75">
      <c r="A299" s="36" t="s">
        <v>67</v>
      </c>
      <c r="E299" s="37" t="s">
        <v>63</v>
      </c>
    </row>
    <row r="300" spans="1:5" ht="12.75">
      <c r="A300" s="38" t="s">
        <v>68</v>
      </c>
      <c r="E300" s="39" t="s">
        <v>21471</v>
      </c>
    </row>
    <row r="301" spans="1:5" ht="127.5">
      <c r="A301" t="s">
        <v>70</v>
      </c>
      <c r="E301" s="37" t="s">
        <v>21445</v>
      </c>
    </row>
    <row r="302" spans="1:16" ht="38.25">
      <c r="A302" s="26" t="s">
        <v>61</v>
      </c>
      <c s="31" t="s">
        <v>318</v>
      </c>
      <c s="31" t="s">
        <v>21560</v>
      </c>
      <c s="26" t="s">
        <v>63</v>
      </c>
      <c s="32" t="s">
        <v>1511</v>
      </c>
      <c s="33" t="s">
        <v>85</v>
      </c>
      <c s="34">
        <v>5</v>
      </c>
      <c s="35">
        <v>0</v>
      </c>
      <c s="35">
        <f>ROUND(ROUND(H302,2)*ROUND(G302,3),2)</f>
      </c>
      <c s="33" t="s">
        <v>66</v>
      </c>
      <c r="O302">
        <f>(I302*21)/100</f>
      </c>
      <c t="s">
        <v>33</v>
      </c>
    </row>
    <row r="303" spans="1:5" ht="12.75">
      <c r="A303" s="36" t="s">
        <v>67</v>
      </c>
      <c r="E303" s="37" t="s">
        <v>63</v>
      </c>
    </row>
    <row r="304" spans="1:5" ht="12.75">
      <c r="A304" s="38" t="s">
        <v>68</v>
      </c>
      <c r="E304" s="39" t="s">
        <v>63</v>
      </c>
    </row>
    <row r="305" spans="1:5" ht="127.5">
      <c r="A305" t="s">
        <v>70</v>
      </c>
      <c r="E305" s="37" t="s">
        <v>21445</v>
      </c>
    </row>
    <row r="306" spans="1:16" ht="25.5">
      <c r="A306" s="26" t="s">
        <v>61</v>
      </c>
      <c s="31" t="s">
        <v>322</v>
      </c>
      <c s="31" t="s">
        <v>1646</v>
      </c>
      <c s="26" t="s">
        <v>63</v>
      </c>
      <c s="32" t="s">
        <v>1647</v>
      </c>
      <c s="33" t="s">
        <v>85</v>
      </c>
      <c s="34">
        <v>1</v>
      </c>
      <c s="35">
        <v>0</v>
      </c>
      <c s="35">
        <f>ROUND(ROUND(H306,2)*ROUND(G306,3),2)</f>
      </c>
      <c s="33" t="s">
        <v>66</v>
      </c>
      <c r="O306">
        <f>(I306*21)/100</f>
      </c>
      <c t="s">
        <v>33</v>
      </c>
    </row>
    <row r="307" spans="1:5" ht="12.75">
      <c r="A307" s="36" t="s">
        <v>67</v>
      </c>
      <c r="E307" s="37" t="s">
        <v>63</v>
      </c>
    </row>
    <row r="308" spans="1:5" ht="12.75">
      <c r="A308" s="38" t="s">
        <v>68</v>
      </c>
      <c r="E308" s="39" t="s">
        <v>63</v>
      </c>
    </row>
    <row r="309" spans="1:5" ht="127.5">
      <c r="A309" t="s">
        <v>70</v>
      </c>
      <c r="E309" s="37" t="s">
        <v>21445</v>
      </c>
    </row>
    <row r="310" spans="1:16" ht="12.75">
      <c r="A310" s="26" t="s">
        <v>61</v>
      </c>
      <c s="31" t="s">
        <v>327</v>
      </c>
      <c s="31" t="s">
        <v>1038</v>
      </c>
      <c s="26" t="s">
        <v>63</v>
      </c>
      <c s="32" t="s">
        <v>1039</v>
      </c>
      <c s="33" t="s">
        <v>663</v>
      </c>
      <c s="34">
        <v>80</v>
      </c>
      <c s="35">
        <v>0</v>
      </c>
      <c s="35">
        <f>ROUND(ROUND(H310,2)*ROUND(G310,3),2)</f>
      </c>
      <c s="33" t="s">
        <v>66</v>
      </c>
      <c r="O310">
        <f>(I310*21)/100</f>
      </c>
      <c t="s">
        <v>33</v>
      </c>
    </row>
    <row r="311" spans="1:5" ht="12.75">
      <c r="A311" s="36" t="s">
        <v>67</v>
      </c>
      <c r="E311" s="37" t="s">
        <v>63</v>
      </c>
    </row>
    <row r="312" spans="1:5" ht="12.75">
      <c r="A312" s="38" t="s">
        <v>68</v>
      </c>
      <c r="E312" s="39" t="s">
        <v>21539</v>
      </c>
    </row>
    <row r="313" spans="1:5" ht="102">
      <c r="A313" t="s">
        <v>70</v>
      </c>
      <c r="E313" s="37" t="s">
        <v>21421</v>
      </c>
    </row>
    <row r="314" spans="1:16" ht="12.75">
      <c r="A314" s="26" t="s">
        <v>61</v>
      </c>
      <c s="31" t="s">
        <v>331</v>
      </c>
      <c s="31" t="s">
        <v>21561</v>
      </c>
      <c s="26" t="s">
        <v>63</v>
      </c>
      <c s="32" t="s">
        <v>21562</v>
      </c>
      <c s="33" t="s">
        <v>663</v>
      </c>
      <c s="34">
        <v>84</v>
      </c>
      <c s="35">
        <v>0</v>
      </c>
      <c s="35">
        <f>ROUND(ROUND(H314,2)*ROUND(G314,3),2)</f>
      </c>
      <c s="33" t="s">
        <v>66</v>
      </c>
      <c r="O314">
        <f>(I314*21)/100</f>
      </c>
      <c t="s">
        <v>33</v>
      </c>
    </row>
    <row r="315" spans="1:5" ht="12.75">
      <c r="A315" s="36" t="s">
        <v>67</v>
      </c>
      <c r="E315" s="37" t="s">
        <v>63</v>
      </c>
    </row>
    <row r="316" spans="1:5" ht="12.75">
      <c r="A316" s="38" t="s">
        <v>68</v>
      </c>
      <c r="E316" s="39" t="s">
        <v>21539</v>
      </c>
    </row>
    <row r="317" spans="1:5" ht="102">
      <c r="A317" t="s">
        <v>70</v>
      </c>
      <c r="E317" s="37" t="s">
        <v>21421</v>
      </c>
    </row>
    <row r="318" spans="1:16" ht="12.75">
      <c r="A318" s="26" t="s">
        <v>61</v>
      </c>
      <c s="31" t="s">
        <v>335</v>
      </c>
      <c s="31" t="s">
        <v>1040</v>
      </c>
      <c s="26" t="s">
        <v>63</v>
      </c>
      <c s="32" t="s">
        <v>1041</v>
      </c>
      <c s="33" t="s">
        <v>663</v>
      </c>
      <c s="34">
        <v>24</v>
      </c>
      <c s="35">
        <v>0</v>
      </c>
      <c s="35">
        <f>ROUND(ROUND(H318,2)*ROUND(G318,3),2)</f>
      </c>
      <c s="33" t="s">
        <v>66</v>
      </c>
      <c r="O318">
        <f>(I318*21)/100</f>
      </c>
      <c t="s">
        <v>33</v>
      </c>
    </row>
    <row r="319" spans="1:5" ht="12.75">
      <c r="A319" s="36" t="s">
        <v>67</v>
      </c>
      <c r="E319" s="37" t="s">
        <v>63</v>
      </c>
    </row>
    <row r="320" spans="1:5" ht="12.75">
      <c r="A320" s="38" t="s">
        <v>68</v>
      </c>
      <c r="E320" s="39" t="s">
        <v>21539</v>
      </c>
    </row>
    <row r="321" spans="1:5" ht="102">
      <c r="A321" t="s">
        <v>70</v>
      </c>
      <c r="E321" s="37" t="s">
        <v>21421</v>
      </c>
    </row>
    <row r="322" spans="1:16" ht="12.75">
      <c r="A322" s="26" t="s">
        <v>61</v>
      </c>
      <c s="31" t="s">
        <v>339</v>
      </c>
      <c s="31" t="s">
        <v>1042</v>
      </c>
      <c s="26" t="s">
        <v>63</v>
      </c>
      <c s="32" t="s">
        <v>1043</v>
      </c>
      <c s="33" t="s">
        <v>663</v>
      </c>
      <c s="34">
        <v>16</v>
      </c>
      <c s="35">
        <v>0</v>
      </c>
      <c s="35">
        <f>ROUND(ROUND(H322,2)*ROUND(G322,3),2)</f>
      </c>
      <c s="33" t="s">
        <v>66</v>
      </c>
      <c r="O322">
        <f>(I322*21)/100</f>
      </c>
      <c t="s">
        <v>33</v>
      </c>
    </row>
    <row r="323" spans="1:5" ht="12.75">
      <c r="A323" s="36" t="s">
        <v>67</v>
      </c>
      <c r="E323" s="37" t="s">
        <v>63</v>
      </c>
    </row>
    <row r="324" spans="1:5" ht="12.75">
      <c r="A324" s="38" t="s">
        <v>68</v>
      </c>
      <c r="E324" s="39" t="s">
        <v>21539</v>
      </c>
    </row>
    <row r="325" spans="1:5" ht="102">
      <c r="A325" t="s">
        <v>70</v>
      </c>
      <c r="E325" s="37" t="s">
        <v>21421</v>
      </c>
    </row>
    <row r="326" spans="1:16" ht="12.75">
      <c r="A326" s="26" t="s">
        <v>61</v>
      </c>
      <c s="31" t="s">
        <v>59</v>
      </c>
      <c s="31" t="s">
        <v>1044</v>
      </c>
      <c s="26" t="s">
        <v>63</v>
      </c>
      <c s="32" t="s">
        <v>1045</v>
      </c>
      <c s="33" t="s">
        <v>663</v>
      </c>
      <c s="34">
        <v>90</v>
      </c>
      <c s="35">
        <v>0</v>
      </c>
      <c s="35">
        <f>ROUND(ROUND(H326,2)*ROUND(G326,3),2)</f>
      </c>
      <c s="33" t="s">
        <v>66</v>
      </c>
      <c r="O326">
        <f>(I326*21)/100</f>
      </c>
      <c t="s">
        <v>33</v>
      </c>
    </row>
    <row r="327" spans="1:5" ht="12.75">
      <c r="A327" s="36" t="s">
        <v>67</v>
      </c>
      <c r="E327" s="37" t="s">
        <v>63</v>
      </c>
    </row>
    <row r="328" spans="1:5" ht="12.75">
      <c r="A328" s="38" t="s">
        <v>68</v>
      </c>
      <c r="E328" s="39" t="s">
        <v>21539</v>
      </c>
    </row>
    <row r="329" spans="1:5" ht="102">
      <c r="A329" t="s">
        <v>70</v>
      </c>
      <c r="E329" s="37" t="s">
        <v>21421</v>
      </c>
    </row>
    <row r="330" spans="1:16" ht="12.75">
      <c r="A330" s="26" t="s">
        <v>61</v>
      </c>
      <c s="31" t="s">
        <v>345</v>
      </c>
      <c s="31" t="s">
        <v>3302</v>
      </c>
      <c s="26" t="s">
        <v>63</v>
      </c>
      <c s="32" t="s">
        <v>3303</v>
      </c>
      <c s="33" t="s">
        <v>663</v>
      </c>
      <c s="34">
        <v>48</v>
      </c>
      <c s="35">
        <v>0</v>
      </c>
      <c s="35">
        <f>ROUND(ROUND(H330,2)*ROUND(G330,3),2)</f>
      </c>
      <c s="33" t="s">
        <v>66</v>
      </c>
      <c r="O330">
        <f>(I330*21)/100</f>
      </c>
      <c t="s">
        <v>33</v>
      </c>
    </row>
    <row r="331" spans="1:5" ht="12.75">
      <c r="A331" s="36" t="s">
        <v>67</v>
      </c>
      <c r="E331" s="37" t="s">
        <v>63</v>
      </c>
    </row>
    <row r="332" spans="1:5" ht="12.75">
      <c r="A332" s="38" t="s">
        <v>68</v>
      </c>
      <c r="E332" s="39" t="s">
        <v>21539</v>
      </c>
    </row>
    <row r="333" spans="1:5" ht="102">
      <c r="A333" t="s">
        <v>70</v>
      </c>
      <c r="E333" s="37" t="s">
        <v>21421</v>
      </c>
    </row>
    <row r="334" spans="1:16" ht="12.75">
      <c r="A334" s="26" t="s">
        <v>61</v>
      </c>
      <c s="31" t="s">
        <v>349</v>
      </c>
      <c s="31" t="s">
        <v>3008</v>
      </c>
      <c s="26" t="s">
        <v>63</v>
      </c>
      <c s="32" t="s">
        <v>3009</v>
      </c>
      <c s="33" t="s">
        <v>85</v>
      </c>
      <c s="34">
        <v>5</v>
      </c>
      <c s="35">
        <v>0</v>
      </c>
      <c s="35">
        <f>ROUND(ROUND(H334,2)*ROUND(G334,3),2)</f>
      </c>
      <c s="33" t="s">
        <v>66</v>
      </c>
      <c r="O334">
        <f>(I334*21)/100</f>
      </c>
      <c t="s">
        <v>33</v>
      </c>
    </row>
    <row r="335" spans="1:5" ht="12.75">
      <c r="A335" s="36" t="s">
        <v>67</v>
      </c>
      <c r="E335" s="37" t="s">
        <v>63</v>
      </c>
    </row>
    <row r="336" spans="1:5" ht="12.75">
      <c r="A336" s="38" t="s">
        <v>68</v>
      </c>
      <c r="E336" s="39" t="s">
        <v>21449</v>
      </c>
    </row>
    <row r="337" spans="1:5" ht="102">
      <c r="A337" t="s">
        <v>70</v>
      </c>
      <c r="E337" s="37" t="s">
        <v>21421</v>
      </c>
    </row>
    <row r="338" spans="1:16" ht="12.75">
      <c r="A338" s="26" t="s">
        <v>61</v>
      </c>
      <c s="31" t="s">
        <v>353</v>
      </c>
      <c s="31" t="s">
        <v>21451</v>
      </c>
      <c s="26" t="s">
        <v>63</v>
      </c>
      <c s="32" t="s">
        <v>21452</v>
      </c>
      <c s="33" t="s">
        <v>85</v>
      </c>
      <c s="34">
        <v>34</v>
      </c>
      <c s="35">
        <v>0</v>
      </c>
      <c s="35">
        <f>ROUND(ROUND(H338,2)*ROUND(G338,3),2)</f>
      </c>
      <c s="33" t="s">
        <v>66</v>
      </c>
      <c r="O338">
        <f>(I338*21)/100</f>
      </c>
      <c t="s">
        <v>33</v>
      </c>
    </row>
    <row r="339" spans="1:5" ht="12.75">
      <c r="A339" s="36" t="s">
        <v>67</v>
      </c>
      <c r="E339" s="37" t="s">
        <v>63</v>
      </c>
    </row>
    <row r="340" spans="1:5" ht="12.75">
      <c r="A340" s="38" t="s">
        <v>68</v>
      </c>
      <c r="E340" s="39" t="s">
        <v>21449</v>
      </c>
    </row>
    <row r="341" spans="1:5" ht="102">
      <c r="A341" t="s">
        <v>70</v>
      </c>
      <c r="E341" s="37" t="s">
        <v>21421</v>
      </c>
    </row>
    <row r="342" spans="1:16" ht="25.5">
      <c r="A342" s="26" t="s">
        <v>61</v>
      </c>
      <c s="31" t="s">
        <v>404</v>
      </c>
      <c s="31" t="s">
        <v>21563</v>
      </c>
      <c s="26" t="s">
        <v>63</v>
      </c>
      <c s="32" t="s">
        <v>21564</v>
      </c>
      <c s="33" t="s">
        <v>85</v>
      </c>
      <c s="34">
        <v>1</v>
      </c>
      <c s="35">
        <v>0</v>
      </c>
      <c s="35">
        <f>ROUND(ROUND(H342,2)*ROUND(G342,3),2)</f>
      </c>
      <c s="33"/>
      <c r="O342">
        <f>(I342*21)/100</f>
      </c>
      <c t="s">
        <v>33</v>
      </c>
    </row>
    <row r="343" spans="1:5" ht="12.75">
      <c r="A343" s="36" t="s">
        <v>67</v>
      </c>
      <c r="E343" s="37" t="s">
        <v>63</v>
      </c>
    </row>
    <row r="344" spans="1:5" ht="12.75">
      <c r="A344" s="38" t="s">
        <v>68</v>
      </c>
      <c r="E344" s="39" t="s">
        <v>21449</v>
      </c>
    </row>
    <row r="345" spans="1:5" ht="114.75">
      <c r="A345" t="s">
        <v>70</v>
      </c>
      <c r="E345" s="37" t="s">
        <v>21565</v>
      </c>
    </row>
    <row r="346" spans="1:16" ht="25.5">
      <c r="A346" s="26" t="s">
        <v>61</v>
      </c>
      <c s="31" t="s">
        <v>408</v>
      </c>
      <c s="31" t="s">
        <v>21566</v>
      </c>
      <c s="26" t="s">
        <v>63</v>
      </c>
      <c s="32" t="s">
        <v>21567</v>
      </c>
      <c s="33" t="s">
        <v>85</v>
      </c>
      <c s="34">
        <v>8</v>
      </c>
      <c s="35">
        <v>0</v>
      </c>
      <c s="35">
        <f>ROUND(ROUND(H346,2)*ROUND(G346,3),2)</f>
      </c>
      <c s="33"/>
      <c r="O346">
        <f>(I346*21)/100</f>
      </c>
      <c t="s">
        <v>33</v>
      </c>
    </row>
    <row r="347" spans="1:5" ht="12.75">
      <c r="A347" s="36" t="s">
        <v>67</v>
      </c>
      <c r="E347" s="37" t="s">
        <v>63</v>
      </c>
    </row>
    <row r="348" spans="1:5" ht="12.75">
      <c r="A348" s="38" t="s">
        <v>68</v>
      </c>
      <c r="E348" s="39" t="s">
        <v>21568</v>
      </c>
    </row>
    <row r="349" spans="1:5" ht="102">
      <c r="A349" t="s">
        <v>70</v>
      </c>
      <c r="E349" s="37" t="s">
        <v>21546</v>
      </c>
    </row>
    <row r="350" spans="1:18" ht="12.75" customHeight="1">
      <c r="A350" s="6" t="s">
        <v>58</v>
      </c>
      <c s="6"/>
      <c s="42" t="s">
        <v>428</v>
      </c>
      <c s="6"/>
      <c s="29" t="s">
        <v>21453</v>
      </c>
      <c s="6"/>
      <c s="6"/>
      <c s="6"/>
      <c s="43">
        <f>0+Q350</f>
      </c>
      <c s="6"/>
      <c r="O350">
        <f>0+R350</f>
      </c>
      <c r="Q350">
        <f>0+I351+I355+I359</f>
      </c>
      <c>
        <f>0+O351+O355+O359</f>
      </c>
    </row>
    <row r="351" spans="1:16" ht="12.75">
      <c r="A351" s="26" t="s">
        <v>61</v>
      </c>
      <c s="31" t="s">
        <v>361</v>
      </c>
      <c s="31" t="s">
        <v>6981</v>
      </c>
      <c s="26" t="s">
        <v>63</v>
      </c>
      <c s="32" t="s">
        <v>6982</v>
      </c>
      <c s="33" t="s">
        <v>65</v>
      </c>
      <c s="34">
        <v>4.61</v>
      </c>
      <c s="35">
        <v>0</v>
      </c>
      <c s="35">
        <f>ROUND(ROUND(H351,2)*ROUND(G351,3),2)</f>
      </c>
      <c s="33" t="s">
        <v>66</v>
      </c>
      <c r="O351">
        <f>(I351*21)/100</f>
      </c>
      <c t="s">
        <v>33</v>
      </c>
    </row>
    <row r="352" spans="1:5" ht="12.75">
      <c r="A352" s="36" t="s">
        <v>67</v>
      </c>
      <c r="E352" s="37" t="s">
        <v>63</v>
      </c>
    </row>
    <row r="353" spans="1:5" ht="12.75">
      <c r="A353" s="38" t="s">
        <v>68</v>
      </c>
      <c r="E353" s="39" t="s">
        <v>2843</v>
      </c>
    </row>
    <row r="354" spans="1:5" ht="114.75">
      <c r="A354" t="s">
        <v>70</v>
      </c>
      <c r="E354" s="37" t="s">
        <v>21569</v>
      </c>
    </row>
    <row r="355" spans="1:16" ht="12.75">
      <c r="A355" s="26" t="s">
        <v>61</v>
      </c>
      <c s="31" t="s">
        <v>364</v>
      </c>
      <c s="31" t="s">
        <v>21570</v>
      </c>
      <c s="26" t="s">
        <v>63</v>
      </c>
      <c s="32" t="s">
        <v>21571</v>
      </c>
      <c s="33" t="s">
        <v>20609</v>
      </c>
      <c s="34">
        <v>115.2</v>
      </c>
      <c s="35">
        <v>0</v>
      </c>
      <c s="35">
        <f>ROUND(ROUND(H355,2)*ROUND(G355,3),2)</f>
      </c>
      <c s="33" t="s">
        <v>66</v>
      </c>
      <c r="O355">
        <f>(I355*21)/100</f>
      </c>
      <c t="s">
        <v>33</v>
      </c>
    </row>
    <row r="356" spans="1:5" ht="12.75">
      <c r="A356" s="36" t="s">
        <v>67</v>
      </c>
      <c r="E356" s="37" t="s">
        <v>63</v>
      </c>
    </row>
    <row r="357" spans="1:5" ht="25.5">
      <c r="A357" s="38" t="s">
        <v>68</v>
      </c>
      <c r="E357" s="39" t="s">
        <v>21572</v>
      </c>
    </row>
    <row r="358" spans="1:5" ht="409.5">
      <c r="A358" t="s">
        <v>70</v>
      </c>
      <c r="E358" s="37" t="s">
        <v>21573</v>
      </c>
    </row>
    <row r="359" spans="1:16" ht="12.75">
      <c r="A359" s="26" t="s">
        <v>61</v>
      </c>
      <c s="31" t="s">
        <v>368</v>
      </c>
      <c s="31" t="s">
        <v>21570</v>
      </c>
      <c s="26" t="s">
        <v>39</v>
      </c>
      <c s="32" t="s">
        <v>21571</v>
      </c>
      <c s="33" t="s">
        <v>20609</v>
      </c>
      <c s="34">
        <v>115.2</v>
      </c>
      <c s="35">
        <v>0</v>
      </c>
      <c s="35">
        <f>ROUND(ROUND(H359,2)*ROUND(G359,3),2)</f>
      </c>
      <c s="33" t="s">
        <v>66</v>
      </c>
      <c r="O359">
        <f>(I359*21)/100</f>
      </c>
      <c t="s">
        <v>33</v>
      </c>
    </row>
    <row r="360" spans="1:5" ht="12.75">
      <c r="A360" s="36" t="s">
        <v>67</v>
      </c>
      <c r="E360" s="37" t="s">
        <v>63</v>
      </c>
    </row>
    <row r="361" spans="1:5" ht="12.75">
      <c r="A361" s="38" t="s">
        <v>68</v>
      </c>
      <c r="E361" s="39" t="s">
        <v>63</v>
      </c>
    </row>
    <row r="362" spans="1:5" ht="12.75">
      <c r="A362" t="s">
        <v>70</v>
      </c>
      <c r="E362" s="37" t="s">
        <v>63</v>
      </c>
    </row>
    <row r="363" spans="1:18" ht="12.75" customHeight="1">
      <c r="A363" s="6" t="s">
        <v>58</v>
      </c>
      <c s="6"/>
      <c s="42" t="s">
        <v>3751</v>
      </c>
      <c s="6"/>
      <c s="29" t="s">
        <v>3064</v>
      </c>
      <c s="6"/>
      <c s="6"/>
      <c s="6"/>
      <c s="43">
        <f>0+Q363</f>
      </c>
      <c s="6"/>
      <c r="O363">
        <f>0+R363</f>
      </c>
      <c r="Q363">
        <f>0+I364+I368+I372+I376+I380</f>
      </c>
      <c>
        <f>0+O364+O368+O372+O376+O380</f>
      </c>
    </row>
    <row r="364" spans="1:16" ht="25.5">
      <c r="A364" s="26" t="s">
        <v>61</v>
      </c>
      <c s="31" t="s">
        <v>372</v>
      </c>
      <c s="31" t="s">
        <v>736</v>
      </c>
      <c s="26" t="s">
        <v>63</v>
      </c>
      <c s="32" t="s">
        <v>21460</v>
      </c>
      <c s="33" t="s">
        <v>738</v>
      </c>
      <c s="34">
        <v>57.43</v>
      </c>
      <c s="35">
        <v>0</v>
      </c>
      <c s="35">
        <f>ROUND(ROUND(H364,2)*ROUND(G364,3),2)</f>
      </c>
      <c s="33"/>
      <c r="O364">
        <f>(I364*21)/100</f>
      </c>
      <c t="s">
        <v>33</v>
      </c>
    </row>
    <row r="365" spans="1:5" ht="12.75">
      <c r="A365" s="36" t="s">
        <v>67</v>
      </c>
      <c r="E365" s="37" t="s">
        <v>63</v>
      </c>
    </row>
    <row r="366" spans="1:5" ht="12.75">
      <c r="A366" s="38" t="s">
        <v>68</v>
      </c>
      <c r="E366" s="39" t="s">
        <v>21471</v>
      </c>
    </row>
    <row r="367" spans="1:5" ht="191.25">
      <c r="A367" t="s">
        <v>70</v>
      </c>
      <c r="E367" s="37" t="s">
        <v>21461</v>
      </c>
    </row>
    <row r="368" spans="1:16" ht="25.5">
      <c r="A368" s="26" t="s">
        <v>61</v>
      </c>
      <c s="31" t="s">
        <v>376</v>
      </c>
      <c s="31" t="s">
        <v>21574</v>
      </c>
      <c s="26" t="s">
        <v>63</v>
      </c>
      <c s="32" t="s">
        <v>21575</v>
      </c>
      <c s="33" t="s">
        <v>738</v>
      </c>
      <c s="34">
        <v>0.28</v>
      </c>
      <c s="35">
        <v>0</v>
      </c>
      <c s="35">
        <f>ROUND(ROUND(H368,2)*ROUND(G368,3),2)</f>
      </c>
      <c s="33"/>
      <c r="O368">
        <f>(I368*21)/100</f>
      </c>
      <c t="s">
        <v>33</v>
      </c>
    </row>
    <row r="369" spans="1:5" ht="12.75">
      <c r="A369" s="36" t="s">
        <v>67</v>
      </c>
      <c r="E369" s="37" t="s">
        <v>63</v>
      </c>
    </row>
    <row r="370" spans="1:5" ht="12.75">
      <c r="A370" s="38" t="s">
        <v>68</v>
      </c>
      <c r="E370" s="39" t="s">
        <v>21471</v>
      </c>
    </row>
    <row r="371" spans="1:5" ht="191.25">
      <c r="A371" t="s">
        <v>70</v>
      </c>
      <c r="E371" s="37" t="s">
        <v>21461</v>
      </c>
    </row>
    <row r="372" spans="1:16" ht="25.5">
      <c r="A372" s="26" t="s">
        <v>61</v>
      </c>
      <c s="31" t="s">
        <v>380</v>
      </c>
      <c s="31" t="s">
        <v>986</v>
      </c>
      <c s="26" t="s">
        <v>63</v>
      </c>
      <c s="32" t="s">
        <v>21464</v>
      </c>
      <c s="33" t="s">
        <v>738</v>
      </c>
      <c s="34">
        <v>4.61</v>
      </c>
      <c s="35">
        <v>0</v>
      </c>
      <c s="35">
        <f>ROUND(ROUND(H372,2)*ROUND(G372,3),2)</f>
      </c>
      <c s="33"/>
      <c r="O372">
        <f>(I372*21)/100</f>
      </c>
      <c t="s">
        <v>33</v>
      </c>
    </row>
    <row r="373" spans="1:5" ht="12.75">
      <c r="A373" s="36" t="s">
        <v>67</v>
      </c>
      <c r="E373" s="37" t="s">
        <v>63</v>
      </c>
    </row>
    <row r="374" spans="1:5" ht="12.75">
      <c r="A374" s="38" t="s">
        <v>68</v>
      </c>
      <c r="E374" s="39" t="s">
        <v>21471</v>
      </c>
    </row>
    <row r="375" spans="1:5" ht="191.25">
      <c r="A375" t="s">
        <v>70</v>
      </c>
      <c r="E375" s="37" t="s">
        <v>21461</v>
      </c>
    </row>
    <row r="376" spans="1:16" ht="38.25">
      <c r="A376" s="26" t="s">
        <v>61</v>
      </c>
      <c s="31" t="s">
        <v>384</v>
      </c>
      <c s="31" t="s">
        <v>757</v>
      </c>
      <c s="26" t="s">
        <v>63</v>
      </c>
      <c s="32" t="s">
        <v>21576</v>
      </c>
      <c s="33" t="s">
        <v>738</v>
      </c>
      <c s="34">
        <v>0.5</v>
      </c>
      <c s="35">
        <v>0</v>
      </c>
      <c s="35">
        <f>ROUND(ROUND(H376,2)*ROUND(G376,3),2)</f>
      </c>
      <c s="33"/>
      <c r="O376">
        <f>(I376*21)/100</f>
      </c>
      <c t="s">
        <v>33</v>
      </c>
    </row>
    <row r="377" spans="1:5" ht="12.75">
      <c r="A377" s="36" t="s">
        <v>67</v>
      </c>
      <c r="E377" s="37" t="s">
        <v>63</v>
      </c>
    </row>
    <row r="378" spans="1:5" ht="12.75">
      <c r="A378" s="38" t="s">
        <v>68</v>
      </c>
      <c r="E378" s="39" t="s">
        <v>21471</v>
      </c>
    </row>
    <row r="379" spans="1:5" ht="191.25">
      <c r="A379" t="s">
        <v>70</v>
      </c>
      <c r="E379" s="37" t="s">
        <v>21461</v>
      </c>
    </row>
    <row r="380" spans="1:16" ht="25.5">
      <c r="A380" s="26" t="s">
        <v>61</v>
      </c>
      <c s="31" t="s">
        <v>389</v>
      </c>
      <c s="31" t="s">
        <v>5805</v>
      </c>
      <c s="26" t="s">
        <v>63</v>
      </c>
      <c s="32" t="s">
        <v>21577</v>
      </c>
      <c s="33" t="s">
        <v>738</v>
      </c>
      <c s="34">
        <v>0.2</v>
      </c>
      <c s="35">
        <v>0</v>
      </c>
      <c s="35">
        <f>ROUND(ROUND(H380,2)*ROUND(G380,3),2)</f>
      </c>
      <c s="33"/>
      <c r="O380">
        <f>(I380*21)/100</f>
      </c>
      <c t="s">
        <v>33</v>
      </c>
    </row>
    <row r="381" spans="1:5" ht="12.75">
      <c r="A381" s="36" t="s">
        <v>67</v>
      </c>
      <c r="E381" s="37" t="s">
        <v>63</v>
      </c>
    </row>
    <row r="382" spans="1:5" ht="12.75">
      <c r="A382" s="38" t="s">
        <v>68</v>
      </c>
      <c r="E382" s="39" t="s">
        <v>21471</v>
      </c>
    </row>
    <row r="383" spans="1:5" ht="191.25">
      <c r="A383" t="s">
        <v>70</v>
      </c>
      <c r="E383" s="37" t="s">
        <v>21461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0+O11+O48+O53+O58+O67+O120+O261+O270</f>
      </c>
      <c t="s">
        <v>32</v>
      </c>
    </row>
    <row r="3" spans="1:16" ht="15" customHeight="1">
      <c r="A3" t="s">
        <v>12</v>
      </c>
      <c s="12" t="s">
        <v>14</v>
      </c>
      <c s="13" t="s">
        <v>15</v>
      </c>
      <c s="1"/>
      <c s="14" t="s">
        <v>16</v>
      </c>
      <c s="1"/>
      <c s="9"/>
      <c s="8" t="s">
        <v>21578</v>
      </c>
      <c s="40">
        <f>0+I11+I48+I53+I58+I67+I120+I261+I270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21578</v>
      </c>
      <c s="6"/>
      <c s="18" t="s">
        <v>21579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0+I12+I16+I20+I24+I28+I32+I36+I40+I44</f>
      </c>
      <c>
        <f>0+O12+O16+O20+O24+O28+O32+O36+O40+O44</f>
      </c>
    </row>
    <row r="12" spans="1:16" ht="12.75">
      <c r="A12" s="26" t="s">
        <v>61</v>
      </c>
      <c s="31" t="s">
        <v>39</v>
      </c>
      <c s="31" t="s">
        <v>4331</v>
      </c>
      <c s="26" t="s">
        <v>63</v>
      </c>
      <c s="32" t="s">
        <v>4332</v>
      </c>
      <c s="33" t="s">
        <v>65</v>
      </c>
      <c s="34">
        <v>2.4</v>
      </c>
      <c s="35">
        <v>0</v>
      </c>
      <c s="35">
        <f>ROUND(ROUND(H12,2)*ROUND(G12,3),2)</f>
      </c>
      <c s="33" t="s">
        <v>66</v>
      </c>
      <c r="O12">
        <f>(I12*21)/100</f>
      </c>
      <c t="s">
        <v>33</v>
      </c>
    </row>
    <row r="13" spans="1:5" ht="12.75">
      <c r="A13" s="36" t="s">
        <v>67</v>
      </c>
      <c r="E13" s="37" t="s">
        <v>63</v>
      </c>
    </row>
    <row r="14" spans="1:5" ht="12.75">
      <c r="A14" s="38" t="s">
        <v>68</v>
      </c>
      <c r="E14" s="39" t="s">
        <v>21471</v>
      </c>
    </row>
    <row r="15" spans="1:5" ht="331.5">
      <c r="A15" t="s">
        <v>70</v>
      </c>
      <c r="E15" s="37" t="s">
        <v>21581</v>
      </c>
    </row>
    <row r="16" spans="1:16" ht="12.75">
      <c r="A16" s="26" t="s">
        <v>61</v>
      </c>
      <c s="31" t="s">
        <v>33</v>
      </c>
      <c s="31" t="s">
        <v>771</v>
      </c>
      <c s="26" t="s">
        <v>63</v>
      </c>
      <c s="32" t="s">
        <v>772</v>
      </c>
      <c s="33" t="s">
        <v>65</v>
      </c>
      <c s="34">
        <v>68</v>
      </c>
      <c s="35">
        <v>0</v>
      </c>
      <c s="35">
        <f>ROUND(ROUND(H16,2)*ROUND(G16,3),2)</f>
      </c>
      <c s="33" t="s">
        <v>66</v>
      </c>
      <c r="O16">
        <f>(I16*21)/100</f>
      </c>
      <c t="s">
        <v>33</v>
      </c>
    </row>
    <row r="17" spans="1:5" ht="12.75">
      <c r="A17" s="36" t="s">
        <v>67</v>
      </c>
      <c r="E17" s="37" t="s">
        <v>63</v>
      </c>
    </row>
    <row r="18" spans="1:5" ht="12.75">
      <c r="A18" s="38" t="s">
        <v>68</v>
      </c>
      <c r="E18" s="39" t="s">
        <v>21582</v>
      </c>
    </row>
    <row r="19" spans="1:5" ht="331.5">
      <c r="A19" t="s">
        <v>70</v>
      </c>
      <c r="E19" s="37" t="s">
        <v>21583</v>
      </c>
    </row>
    <row r="20" spans="1:16" ht="12.75">
      <c r="A20" s="26" t="s">
        <v>61</v>
      </c>
      <c s="31" t="s">
        <v>32</v>
      </c>
      <c s="31" t="s">
        <v>1100</v>
      </c>
      <c s="26" t="s">
        <v>63</v>
      </c>
      <c s="32" t="s">
        <v>21475</v>
      </c>
      <c s="33" t="s">
        <v>65</v>
      </c>
      <c s="34">
        <v>16</v>
      </c>
      <c s="35">
        <v>0</v>
      </c>
      <c s="35">
        <f>ROUND(ROUND(H20,2)*ROUND(G20,3),2)</f>
      </c>
      <c s="33" t="s">
        <v>66</v>
      </c>
      <c r="O20">
        <f>(I20*21)/100</f>
      </c>
      <c t="s">
        <v>33</v>
      </c>
    </row>
    <row r="21" spans="1:5" ht="12.75">
      <c r="A21" s="36" t="s">
        <v>67</v>
      </c>
      <c r="E21" s="37" t="s">
        <v>63</v>
      </c>
    </row>
    <row r="22" spans="1:5" ht="12.75">
      <c r="A22" s="38" t="s">
        <v>68</v>
      </c>
      <c r="E22" s="39" t="s">
        <v>21471</v>
      </c>
    </row>
    <row r="23" spans="1:5" ht="331.5">
      <c r="A23" t="s">
        <v>70</v>
      </c>
      <c r="E23" s="37" t="s">
        <v>21584</v>
      </c>
    </row>
    <row r="24" spans="1:16" ht="12.75">
      <c r="A24" s="26" t="s">
        <v>61</v>
      </c>
      <c s="31" t="s">
        <v>43</v>
      </c>
      <c s="31" t="s">
        <v>4135</v>
      </c>
      <c s="26" t="s">
        <v>63</v>
      </c>
      <c s="32" t="s">
        <v>4136</v>
      </c>
      <c s="33" t="s">
        <v>65</v>
      </c>
      <c s="34">
        <v>448</v>
      </c>
      <c s="35">
        <v>0</v>
      </c>
      <c s="35">
        <f>ROUND(ROUND(H24,2)*ROUND(G24,3),2)</f>
      </c>
      <c s="33" t="s">
        <v>66</v>
      </c>
      <c r="O24">
        <f>(I24*21)/100</f>
      </c>
      <c t="s">
        <v>33</v>
      </c>
    </row>
    <row r="25" spans="1:5" ht="12.75">
      <c r="A25" s="36" t="s">
        <v>67</v>
      </c>
      <c r="E25" s="37" t="s">
        <v>63</v>
      </c>
    </row>
    <row r="26" spans="1:5" ht="12.75">
      <c r="A26" s="38" t="s">
        <v>68</v>
      </c>
      <c r="E26" s="39" t="s">
        <v>21585</v>
      </c>
    </row>
    <row r="27" spans="1:5" ht="331.5">
      <c r="A27" t="s">
        <v>70</v>
      </c>
      <c r="E27" s="37" t="s">
        <v>21478</v>
      </c>
    </row>
    <row r="28" spans="1:16" ht="12.75">
      <c r="A28" s="26" t="s">
        <v>61</v>
      </c>
      <c s="31" t="s">
        <v>45</v>
      </c>
      <c s="31" t="s">
        <v>62</v>
      </c>
      <c s="26" t="s">
        <v>63</v>
      </c>
      <c s="32" t="s">
        <v>64</v>
      </c>
      <c s="33" t="s">
        <v>65</v>
      </c>
      <c s="34">
        <v>112</v>
      </c>
      <c s="35">
        <v>0</v>
      </c>
      <c s="35">
        <f>ROUND(ROUND(H28,2)*ROUND(G28,3),2)</f>
      </c>
      <c s="33" t="s">
        <v>66</v>
      </c>
      <c r="O28">
        <f>(I28*21)/100</f>
      </c>
      <c t="s">
        <v>33</v>
      </c>
    </row>
    <row r="29" spans="1:5" ht="12.75">
      <c r="A29" s="36" t="s">
        <v>67</v>
      </c>
      <c r="E29" s="37" t="s">
        <v>63</v>
      </c>
    </row>
    <row r="30" spans="1:5" ht="12.75">
      <c r="A30" s="38" t="s">
        <v>68</v>
      </c>
      <c r="E30" s="39" t="s">
        <v>21471</v>
      </c>
    </row>
    <row r="31" spans="1:5" ht="331.5">
      <c r="A31" t="s">
        <v>70</v>
      </c>
      <c r="E31" s="37" t="s">
        <v>21478</v>
      </c>
    </row>
    <row r="32" spans="1:16" ht="12.75">
      <c r="A32" s="26" t="s">
        <v>61</v>
      </c>
      <c s="31" t="s">
        <v>47</v>
      </c>
      <c s="31" t="s">
        <v>21369</v>
      </c>
      <c s="26" t="s">
        <v>63</v>
      </c>
      <c s="32" t="s">
        <v>21370</v>
      </c>
      <c s="33" t="s">
        <v>65</v>
      </c>
      <c s="34">
        <v>179.55</v>
      </c>
      <c s="35">
        <v>0</v>
      </c>
      <c s="35">
        <f>ROUND(ROUND(H32,2)*ROUND(G32,3),2)</f>
      </c>
      <c s="33" t="s">
        <v>66</v>
      </c>
      <c r="O32">
        <f>(I32*21)/100</f>
      </c>
      <c t="s">
        <v>33</v>
      </c>
    </row>
    <row r="33" spans="1:5" ht="12.75">
      <c r="A33" s="36" t="s">
        <v>67</v>
      </c>
      <c r="E33" s="37" t="s">
        <v>63</v>
      </c>
    </row>
    <row r="34" spans="1:5" ht="12.75">
      <c r="A34" s="38" t="s">
        <v>68</v>
      </c>
      <c r="E34" s="39" t="s">
        <v>21471</v>
      </c>
    </row>
    <row r="35" spans="1:5" ht="38.25">
      <c r="A35" t="s">
        <v>70</v>
      </c>
      <c r="E35" s="37" t="s">
        <v>21372</v>
      </c>
    </row>
    <row r="36" spans="1:16" ht="12.75">
      <c r="A36" s="26" t="s">
        <v>61</v>
      </c>
      <c s="31" t="s">
        <v>87</v>
      </c>
      <c s="31" t="s">
        <v>21369</v>
      </c>
      <c s="26" t="s">
        <v>39</v>
      </c>
      <c s="32" t="s">
        <v>21370</v>
      </c>
      <c s="33" t="s">
        <v>65</v>
      </c>
      <c s="34">
        <v>400</v>
      </c>
      <c s="35">
        <v>0</v>
      </c>
      <c s="35">
        <f>ROUND(ROUND(H36,2)*ROUND(G36,3),2)</f>
      </c>
      <c s="33" t="s">
        <v>66</v>
      </c>
      <c r="O36">
        <f>(I36*21)/100</f>
      </c>
      <c t="s">
        <v>33</v>
      </c>
    </row>
    <row r="37" spans="1:5" ht="12.75">
      <c r="A37" s="36" t="s">
        <v>67</v>
      </c>
      <c r="E37" s="37" t="s">
        <v>63</v>
      </c>
    </row>
    <row r="38" spans="1:5" ht="12.75">
      <c r="A38" s="38" t="s">
        <v>68</v>
      </c>
      <c r="E38" s="39" t="s">
        <v>21471</v>
      </c>
    </row>
    <row r="39" spans="1:5" ht="38.25">
      <c r="A39" t="s">
        <v>70</v>
      </c>
      <c r="E39" s="37" t="s">
        <v>21372</v>
      </c>
    </row>
    <row r="40" spans="1:16" ht="12.75">
      <c r="A40" s="26" t="s">
        <v>61</v>
      </c>
      <c s="31" t="s">
        <v>91</v>
      </c>
      <c s="31" t="s">
        <v>1107</v>
      </c>
      <c s="26" t="s">
        <v>63</v>
      </c>
      <c s="32" t="s">
        <v>1108</v>
      </c>
      <c s="33" t="s">
        <v>65</v>
      </c>
      <c s="34">
        <v>3.25</v>
      </c>
      <c s="35">
        <v>0</v>
      </c>
      <c s="35">
        <f>ROUND(ROUND(H40,2)*ROUND(G40,3),2)</f>
      </c>
      <c s="33" t="s">
        <v>66</v>
      </c>
      <c r="O40">
        <f>(I40*21)/100</f>
      </c>
      <c t="s">
        <v>33</v>
      </c>
    </row>
    <row r="41" spans="1:5" ht="12.75">
      <c r="A41" s="36" t="s">
        <v>67</v>
      </c>
      <c r="E41" s="37" t="s">
        <v>63</v>
      </c>
    </row>
    <row r="42" spans="1:5" ht="12.75">
      <c r="A42" s="38" t="s">
        <v>68</v>
      </c>
      <c r="E42" s="39" t="s">
        <v>21471</v>
      </c>
    </row>
    <row r="43" spans="1:5" ht="331.5">
      <c r="A43" t="s">
        <v>70</v>
      </c>
      <c r="E43" s="37" t="s">
        <v>21478</v>
      </c>
    </row>
    <row r="44" spans="1:16" ht="12.75">
      <c r="A44" s="26" t="s">
        <v>61</v>
      </c>
      <c s="31" t="s">
        <v>50</v>
      </c>
      <c s="31" t="s">
        <v>72</v>
      </c>
      <c s="26" t="s">
        <v>63</v>
      </c>
      <c s="32" t="s">
        <v>21480</v>
      </c>
      <c s="33" t="s">
        <v>65</v>
      </c>
      <c s="34">
        <v>80</v>
      </c>
      <c s="35">
        <v>0</v>
      </c>
      <c s="35">
        <f>ROUND(ROUND(H44,2)*ROUND(G44,3),2)</f>
      </c>
      <c s="33" t="s">
        <v>66</v>
      </c>
      <c r="O44">
        <f>(I44*21)/100</f>
      </c>
      <c t="s">
        <v>33</v>
      </c>
    </row>
    <row r="45" spans="1:5" ht="12.75">
      <c r="A45" s="36" t="s">
        <v>67</v>
      </c>
      <c r="E45" s="37" t="s">
        <v>63</v>
      </c>
    </row>
    <row r="46" spans="1:5" ht="12.75">
      <c r="A46" s="38" t="s">
        <v>68</v>
      </c>
      <c r="E46" s="39" t="s">
        <v>21471</v>
      </c>
    </row>
    <row r="47" spans="1:5" ht="409.5">
      <c r="A47" t="s">
        <v>70</v>
      </c>
      <c r="E47" s="37" t="s">
        <v>21481</v>
      </c>
    </row>
    <row r="48" spans="1:18" ht="12.75" customHeight="1">
      <c r="A48" s="6" t="s">
        <v>58</v>
      </c>
      <c s="6"/>
      <c s="42" t="s">
        <v>103</v>
      </c>
      <c s="6"/>
      <c s="29" t="s">
        <v>1117</v>
      </c>
      <c s="6"/>
      <c s="6"/>
      <c s="6"/>
      <c s="43">
        <f>0+Q48</f>
      </c>
      <c s="6"/>
      <c r="O48">
        <f>0+R48</f>
      </c>
      <c r="Q48">
        <f>0+I49</f>
      </c>
      <c>
        <f>0+O49</f>
      </c>
    </row>
    <row r="49" spans="1:16" ht="12.75">
      <c r="A49" s="26" t="s">
        <v>61</v>
      </c>
      <c s="31" t="s">
        <v>54</v>
      </c>
      <c s="31" t="s">
        <v>1118</v>
      </c>
      <c s="26" t="s">
        <v>63</v>
      </c>
      <c s="32" t="s">
        <v>1119</v>
      </c>
      <c s="33" t="s">
        <v>65</v>
      </c>
      <c s="34">
        <v>453.65</v>
      </c>
      <c s="35">
        <v>0</v>
      </c>
      <c s="35">
        <f>ROUND(ROUND(H49,2)*ROUND(G49,3),2)</f>
      </c>
      <c s="33" t="s">
        <v>66</v>
      </c>
      <c r="O49">
        <f>(I49*21)/100</f>
      </c>
      <c t="s">
        <v>33</v>
      </c>
    </row>
    <row r="50" spans="1:5" ht="12.75">
      <c r="A50" s="36" t="s">
        <v>67</v>
      </c>
      <c r="E50" s="37" t="s">
        <v>63</v>
      </c>
    </row>
    <row r="51" spans="1:5" ht="12.75">
      <c r="A51" s="38" t="s">
        <v>68</v>
      </c>
      <c r="E51" s="39" t="s">
        <v>2843</v>
      </c>
    </row>
    <row r="52" spans="1:5" ht="25.5">
      <c r="A52" t="s">
        <v>70</v>
      </c>
      <c r="E52" s="37" t="s">
        <v>21586</v>
      </c>
    </row>
    <row r="53" spans="1:18" ht="12.75" customHeight="1">
      <c r="A53" s="6" t="s">
        <v>58</v>
      </c>
      <c s="6"/>
      <c s="42" t="s">
        <v>107</v>
      </c>
      <c s="6"/>
      <c s="29" t="s">
        <v>1113</v>
      </c>
      <c s="6"/>
      <c s="6"/>
      <c s="6"/>
      <c s="43">
        <f>0+Q53</f>
      </c>
      <c s="6"/>
      <c r="O53">
        <f>0+R53</f>
      </c>
      <c r="Q53">
        <f>0+I54</f>
      </c>
      <c>
        <f>0+O54</f>
      </c>
    </row>
    <row r="54" spans="1:16" ht="12.75">
      <c r="A54" s="26" t="s">
        <v>61</v>
      </c>
      <c s="31" t="s">
        <v>52</v>
      </c>
      <c s="31" t="s">
        <v>1114</v>
      </c>
      <c s="26" t="s">
        <v>63</v>
      </c>
      <c s="32" t="s">
        <v>1115</v>
      </c>
      <c s="33" t="s">
        <v>81</v>
      </c>
      <c s="34">
        <v>164</v>
      </c>
      <c s="35">
        <v>0</v>
      </c>
      <c s="35">
        <f>ROUND(ROUND(H54,2)*ROUND(G54,3),2)</f>
      </c>
      <c s="33" t="s">
        <v>66</v>
      </c>
      <c r="O54">
        <f>(I54*21)/100</f>
      </c>
      <c t="s">
        <v>33</v>
      </c>
    </row>
    <row r="55" spans="1:5" ht="12.75">
      <c r="A55" s="36" t="s">
        <v>67</v>
      </c>
      <c r="E55" s="37" t="s">
        <v>63</v>
      </c>
    </row>
    <row r="56" spans="1:5" ht="12.75">
      <c r="A56" s="38" t="s">
        <v>68</v>
      </c>
      <c r="E56" s="39" t="s">
        <v>2843</v>
      </c>
    </row>
    <row r="57" spans="1:5" ht="25.5">
      <c r="A57" t="s">
        <v>70</v>
      </c>
      <c r="E57" s="37" t="s">
        <v>82</v>
      </c>
    </row>
    <row r="58" spans="1:18" ht="12.75" customHeight="1">
      <c r="A58" s="6" t="s">
        <v>58</v>
      </c>
      <c s="6"/>
      <c s="42" t="s">
        <v>111</v>
      </c>
      <c s="6"/>
      <c s="29" t="s">
        <v>1124</v>
      </c>
      <c s="6"/>
      <c s="6"/>
      <c s="6"/>
      <c s="43">
        <f>0+Q58</f>
      </c>
      <c s="6"/>
      <c r="O58">
        <f>0+R58</f>
      </c>
      <c r="Q58">
        <f>0+I59+I63</f>
      </c>
      <c>
        <f>0+O59+O63</f>
      </c>
    </row>
    <row r="59" spans="1:16" ht="12.75">
      <c r="A59" s="26" t="s">
        <v>61</v>
      </c>
      <c s="31" t="s">
        <v>294</v>
      </c>
      <c s="31" t="s">
        <v>21484</v>
      </c>
      <c s="26" t="s">
        <v>63</v>
      </c>
      <c s="32" t="s">
        <v>20821</v>
      </c>
      <c s="33" t="s">
        <v>1090</v>
      </c>
      <c s="34">
        <v>25</v>
      </c>
      <c s="35">
        <v>0</v>
      </c>
      <c s="35">
        <f>ROUND(ROUND(H59,2)*ROUND(G59,3),2)</f>
      </c>
      <c s="33"/>
      <c r="O59">
        <f>(I59*21)/100</f>
      </c>
      <c t="s">
        <v>33</v>
      </c>
    </row>
    <row r="60" spans="1:5" ht="12.75">
      <c r="A60" s="36" t="s">
        <v>67</v>
      </c>
      <c r="E60" s="37" t="s">
        <v>63</v>
      </c>
    </row>
    <row r="61" spans="1:5" ht="12.75">
      <c r="A61" s="38" t="s">
        <v>68</v>
      </c>
      <c r="E61" s="39" t="s">
        <v>21471</v>
      </c>
    </row>
    <row r="62" spans="1:5" ht="38.25">
      <c r="A62" t="s">
        <v>70</v>
      </c>
      <c r="E62" s="37" t="s">
        <v>21386</v>
      </c>
    </row>
    <row r="63" spans="1:16" ht="12.75">
      <c r="A63" s="26" t="s">
        <v>61</v>
      </c>
      <c s="31" t="s">
        <v>298</v>
      </c>
      <c s="31" t="s">
        <v>21485</v>
      </c>
      <c s="26" t="s">
        <v>63</v>
      </c>
      <c s="32" t="s">
        <v>20825</v>
      </c>
      <c s="33" t="s">
        <v>1090</v>
      </c>
      <c s="34">
        <v>30</v>
      </c>
      <c s="35">
        <v>0</v>
      </c>
      <c s="35">
        <f>ROUND(ROUND(H63,2)*ROUND(G63,3),2)</f>
      </c>
      <c s="33"/>
      <c r="O63">
        <f>(I63*21)/100</f>
      </c>
      <c t="s">
        <v>33</v>
      </c>
    </row>
    <row r="64" spans="1:5" ht="12.75">
      <c r="A64" s="36" t="s">
        <v>67</v>
      </c>
      <c r="E64" s="37" t="s">
        <v>63</v>
      </c>
    </row>
    <row r="65" spans="1:5" ht="12.75">
      <c r="A65" s="38" t="s">
        <v>68</v>
      </c>
      <c r="E65" s="39" t="s">
        <v>21471</v>
      </c>
    </row>
    <row r="66" spans="1:5" ht="38.25">
      <c r="A66" t="s">
        <v>70</v>
      </c>
      <c r="E66" s="37" t="s">
        <v>21386</v>
      </c>
    </row>
    <row r="67" spans="1:18" ht="12.75" customHeight="1">
      <c r="A67" s="6" t="s">
        <v>58</v>
      </c>
      <c s="6"/>
      <c s="42" t="s">
        <v>327</v>
      </c>
      <c s="6"/>
      <c s="29" t="s">
        <v>999</v>
      </c>
      <c s="6"/>
      <c s="6"/>
      <c s="6"/>
      <c s="43">
        <f>0+Q67</f>
      </c>
      <c s="6"/>
      <c r="O67">
        <f>0+R67</f>
      </c>
      <c r="Q67">
        <f>0+I68+I72+I76+I80+I84+I88+I92+I96+I100+I104+I108+I112+I116</f>
      </c>
      <c>
        <f>0+O68+O72+O76+O80+O84+O88+O92+O96+O100+O104+O108+O112+O116</f>
      </c>
    </row>
    <row r="68" spans="1:16" ht="12.75">
      <c r="A68" s="26" t="s">
        <v>61</v>
      </c>
      <c s="31" t="s">
        <v>103</v>
      </c>
      <c s="31" t="s">
        <v>95</v>
      </c>
      <c s="26" t="s">
        <v>63</v>
      </c>
      <c s="32" t="s">
        <v>96</v>
      </c>
      <c s="33" t="s">
        <v>81</v>
      </c>
      <c s="34">
        <v>140</v>
      </c>
      <c s="35">
        <v>0</v>
      </c>
      <c s="35">
        <f>ROUND(ROUND(H68,2)*ROUND(G68,3),2)</f>
      </c>
      <c s="33" t="s">
        <v>66</v>
      </c>
      <c r="O68">
        <f>(I68*21)/100</f>
      </c>
      <c t="s">
        <v>33</v>
      </c>
    </row>
    <row r="69" spans="1:5" ht="12.75">
      <c r="A69" s="36" t="s">
        <v>67</v>
      </c>
      <c r="E69" s="37" t="s">
        <v>63</v>
      </c>
    </row>
    <row r="70" spans="1:5" ht="12.75">
      <c r="A70" s="38" t="s">
        <v>68</v>
      </c>
      <c r="E70" s="39" t="s">
        <v>21471</v>
      </c>
    </row>
    <row r="71" spans="1:5" ht="140.25">
      <c r="A71" t="s">
        <v>70</v>
      </c>
      <c r="E71" s="37" t="s">
        <v>21498</v>
      </c>
    </row>
    <row r="72" spans="1:16" ht="12.75">
      <c r="A72" s="26" t="s">
        <v>61</v>
      </c>
      <c s="31" t="s">
        <v>107</v>
      </c>
      <c s="31" t="s">
        <v>98</v>
      </c>
      <c s="26" t="s">
        <v>63</v>
      </c>
      <c s="32" t="s">
        <v>99</v>
      </c>
      <c s="33" t="s">
        <v>81</v>
      </c>
      <c s="34">
        <v>40</v>
      </c>
      <c s="35">
        <v>0</v>
      </c>
      <c s="35">
        <f>ROUND(ROUND(H72,2)*ROUND(G72,3),2)</f>
      </c>
      <c s="33" t="s">
        <v>66</v>
      </c>
      <c r="O72">
        <f>(I72*21)/100</f>
      </c>
      <c t="s">
        <v>33</v>
      </c>
    </row>
    <row r="73" spans="1:5" ht="12.75">
      <c r="A73" s="36" t="s">
        <v>67</v>
      </c>
      <c r="E73" s="37" t="s">
        <v>63</v>
      </c>
    </row>
    <row r="74" spans="1:5" ht="12.75">
      <c r="A74" s="38" t="s">
        <v>68</v>
      </c>
      <c r="E74" s="39" t="s">
        <v>21471</v>
      </c>
    </row>
    <row r="75" spans="1:5" ht="114.75">
      <c r="A75" t="s">
        <v>70</v>
      </c>
      <c r="E75" s="37" t="s">
        <v>21400</v>
      </c>
    </row>
    <row r="76" spans="1:16" ht="12.75">
      <c r="A76" s="26" t="s">
        <v>61</v>
      </c>
      <c s="31" t="s">
        <v>111</v>
      </c>
      <c s="31" t="s">
        <v>21151</v>
      </c>
      <c s="26" t="s">
        <v>63</v>
      </c>
      <c s="32" t="s">
        <v>21152</v>
      </c>
      <c s="33" t="s">
        <v>81</v>
      </c>
      <c s="34">
        <v>1600</v>
      </c>
      <c s="35">
        <v>0</v>
      </c>
      <c s="35">
        <f>ROUND(ROUND(H76,2)*ROUND(G76,3),2)</f>
      </c>
      <c s="33" t="s">
        <v>66</v>
      </c>
      <c r="O76">
        <f>(I76*21)/100</f>
      </c>
      <c t="s">
        <v>33</v>
      </c>
    </row>
    <row r="77" spans="1:5" ht="12.75">
      <c r="A77" s="36" t="s">
        <v>67</v>
      </c>
      <c r="E77" s="37" t="s">
        <v>63</v>
      </c>
    </row>
    <row r="78" spans="1:5" ht="12.75">
      <c r="A78" s="38" t="s">
        <v>68</v>
      </c>
      <c r="E78" s="39" t="s">
        <v>21471</v>
      </c>
    </row>
    <row r="79" spans="1:5" ht="127.5">
      <c r="A79" t="s">
        <v>70</v>
      </c>
      <c r="E79" s="37" t="s">
        <v>21445</v>
      </c>
    </row>
    <row r="80" spans="1:16" ht="12.75">
      <c r="A80" s="26" t="s">
        <v>61</v>
      </c>
      <c s="31" t="s">
        <v>115</v>
      </c>
      <c s="31" t="s">
        <v>20828</v>
      </c>
      <c s="26" t="s">
        <v>63</v>
      </c>
      <c s="32" t="s">
        <v>20829</v>
      </c>
      <c s="33" t="s">
        <v>81</v>
      </c>
      <c s="34">
        <v>20</v>
      </c>
      <c s="35">
        <v>0</v>
      </c>
      <c s="35">
        <f>ROUND(ROUND(H80,2)*ROUND(G80,3),2)</f>
      </c>
      <c s="33" t="s">
        <v>66</v>
      </c>
      <c r="O80">
        <f>(I80*21)/100</f>
      </c>
      <c t="s">
        <v>33</v>
      </c>
    </row>
    <row r="81" spans="1:5" ht="12.75">
      <c r="A81" s="36" t="s">
        <v>67</v>
      </c>
      <c r="E81" s="37" t="s">
        <v>63</v>
      </c>
    </row>
    <row r="82" spans="1:5" ht="12.75">
      <c r="A82" s="38" t="s">
        <v>68</v>
      </c>
      <c r="E82" s="39" t="s">
        <v>21471</v>
      </c>
    </row>
    <row r="83" spans="1:5" ht="102">
      <c r="A83" t="s">
        <v>70</v>
      </c>
      <c r="E83" s="37" t="s">
        <v>21499</v>
      </c>
    </row>
    <row r="84" spans="1:16" ht="12.75">
      <c r="A84" s="26" t="s">
        <v>61</v>
      </c>
      <c s="31" t="s">
        <v>119</v>
      </c>
      <c s="31" t="s">
        <v>21587</v>
      </c>
      <c s="26" t="s">
        <v>63</v>
      </c>
      <c s="32" t="s">
        <v>21588</v>
      </c>
      <c s="33" t="s">
        <v>81</v>
      </c>
      <c s="34">
        <v>40</v>
      </c>
      <c s="35">
        <v>0</v>
      </c>
      <c s="35">
        <f>ROUND(ROUND(H84,2)*ROUND(G84,3),2)</f>
      </c>
      <c s="33" t="s">
        <v>66</v>
      </c>
      <c r="O84">
        <f>(I84*21)/100</f>
      </c>
      <c t="s">
        <v>33</v>
      </c>
    </row>
    <row r="85" spans="1:5" ht="12.75">
      <c r="A85" s="36" t="s">
        <v>67</v>
      </c>
      <c r="E85" s="37" t="s">
        <v>63</v>
      </c>
    </row>
    <row r="86" spans="1:5" ht="12.75">
      <c r="A86" s="38" t="s">
        <v>68</v>
      </c>
      <c r="E86" s="39" t="s">
        <v>21471</v>
      </c>
    </row>
    <row r="87" spans="1:5" ht="127.5">
      <c r="A87" t="s">
        <v>70</v>
      </c>
      <c r="E87" s="37" t="s">
        <v>21445</v>
      </c>
    </row>
    <row r="88" spans="1:16" ht="25.5">
      <c r="A88" s="26" t="s">
        <v>61</v>
      </c>
      <c s="31" t="s">
        <v>123</v>
      </c>
      <c s="31" t="s">
        <v>1370</v>
      </c>
      <c s="26" t="s">
        <v>63</v>
      </c>
      <c s="32" t="s">
        <v>1371</v>
      </c>
      <c s="33" t="s">
        <v>81</v>
      </c>
      <c s="34">
        <v>20</v>
      </c>
      <c s="35">
        <v>0</v>
      </c>
      <c s="35">
        <f>ROUND(ROUND(H88,2)*ROUND(G88,3),2)</f>
      </c>
      <c s="33" t="s">
        <v>66</v>
      </c>
      <c r="O88">
        <f>(I88*21)/100</f>
      </c>
      <c t="s">
        <v>33</v>
      </c>
    </row>
    <row r="89" spans="1:5" ht="12.75">
      <c r="A89" s="36" t="s">
        <v>67</v>
      </c>
      <c r="E89" s="37" t="s">
        <v>63</v>
      </c>
    </row>
    <row r="90" spans="1:5" ht="12.75">
      <c r="A90" s="38" t="s">
        <v>68</v>
      </c>
      <c r="E90" s="39" t="s">
        <v>21589</v>
      </c>
    </row>
    <row r="91" spans="1:5" ht="140.25">
      <c r="A91" t="s">
        <v>70</v>
      </c>
      <c r="E91" s="37" t="s">
        <v>21502</v>
      </c>
    </row>
    <row r="92" spans="1:16" ht="25.5">
      <c r="A92" s="26" t="s">
        <v>61</v>
      </c>
      <c s="31" t="s">
        <v>127</v>
      </c>
      <c s="31" t="s">
        <v>21503</v>
      </c>
      <c s="26" t="s">
        <v>63</v>
      </c>
      <c s="32" t="s">
        <v>21504</v>
      </c>
      <c s="33" t="s">
        <v>81</v>
      </c>
      <c s="34">
        <v>4</v>
      </c>
      <c s="35">
        <v>0</v>
      </c>
      <c s="35">
        <f>ROUND(ROUND(H92,2)*ROUND(G92,3),2)</f>
      </c>
      <c s="33" t="s">
        <v>66</v>
      </c>
      <c r="O92">
        <f>(I92*21)/100</f>
      </c>
      <c t="s">
        <v>33</v>
      </c>
    </row>
    <row r="93" spans="1:5" ht="12.75">
      <c r="A93" s="36" t="s">
        <v>67</v>
      </c>
      <c r="E93" s="37" t="s">
        <v>63</v>
      </c>
    </row>
    <row r="94" spans="1:5" ht="12.75">
      <c r="A94" s="38" t="s">
        <v>68</v>
      </c>
      <c r="E94" s="39" t="s">
        <v>21471</v>
      </c>
    </row>
    <row r="95" spans="1:5" ht="127.5">
      <c r="A95" t="s">
        <v>70</v>
      </c>
      <c r="E95" s="37" t="s">
        <v>21445</v>
      </c>
    </row>
    <row r="96" spans="1:16" ht="12.75">
      <c r="A96" s="26" t="s">
        <v>61</v>
      </c>
      <c s="31" t="s">
        <v>131</v>
      </c>
      <c s="31" t="s">
        <v>786</v>
      </c>
      <c s="26" t="s">
        <v>63</v>
      </c>
      <c s="32" t="s">
        <v>787</v>
      </c>
      <c s="33" t="s">
        <v>85</v>
      </c>
      <c s="34">
        <v>8</v>
      </c>
      <c s="35">
        <v>0</v>
      </c>
      <c s="35">
        <f>ROUND(ROUND(H96,2)*ROUND(G96,3),2)</f>
      </c>
      <c s="33" t="s">
        <v>66</v>
      </c>
      <c r="O96">
        <f>(I96*21)/100</f>
      </c>
      <c t="s">
        <v>33</v>
      </c>
    </row>
    <row r="97" spans="1:5" ht="12.75">
      <c r="A97" s="36" t="s">
        <v>67</v>
      </c>
      <c r="E97" s="37" t="s">
        <v>63</v>
      </c>
    </row>
    <row r="98" spans="1:5" ht="12.75">
      <c r="A98" s="38" t="s">
        <v>68</v>
      </c>
      <c r="E98" s="39" t="s">
        <v>21471</v>
      </c>
    </row>
    <row r="99" spans="1:5" ht="114.75">
      <c r="A99" t="s">
        <v>70</v>
      </c>
      <c r="E99" s="37" t="s">
        <v>21507</v>
      </c>
    </row>
    <row r="100" spans="1:16" ht="25.5">
      <c r="A100" s="26" t="s">
        <v>61</v>
      </c>
      <c s="31" t="s">
        <v>135</v>
      </c>
      <c s="31" t="s">
        <v>1146</v>
      </c>
      <c s="26" t="s">
        <v>63</v>
      </c>
      <c s="32" t="s">
        <v>1147</v>
      </c>
      <c s="33" t="s">
        <v>85</v>
      </c>
      <c s="34">
        <v>15</v>
      </c>
      <c s="35">
        <v>0</v>
      </c>
      <c s="35">
        <f>ROUND(ROUND(H100,2)*ROUND(G100,3),2)</f>
      </c>
      <c s="33" t="s">
        <v>66</v>
      </c>
      <c r="O100">
        <f>(I100*21)/100</f>
      </c>
      <c t="s">
        <v>33</v>
      </c>
    </row>
    <row r="101" spans="1:5" ht="12.75">
      <c r="A101" s="36" t="s">
        <v>67</v>
      </c>
      <c r="E101" s="37" t="s">
        <v>63</v>
      </c>
    </row>
    <row r="102" spans="1:5" ht="12.75">
      <c r="A102" s="38" t="s">
        <v>68</v>
      </c>
      <c r="E102" s="39" t="s">
        <v>21471</v>
      </c>
    </row>
    <row r="103" spans="1:5" ht="114.75">
      <c r="A103" t="s">
        <v>70</v>
      </c>
      <c r="E103" s="37" t="s">
        <v>21400</v>
      </c>
    </row>
    <row r="104" spans="1:16" ht="38.25">
      <c r="A104" s="26" t="s">
        <v>61</v>
      </c>
      <c s="31" t="s">
        <v>139</v>
      </c>
      <c s="31" t="s">
        <v>21509</v>
      </c>
      <c s="26" t="s">
        <v>63</v>
      </c>
      <c s="32" t="s">
        <v>21510</v>
      </c>
      <c s="33" t="s">
        <v>791</v>
      </c>
      <c s="34">
        <v>250</v>
      </c>
      <c s="35">
        <v>0</v>
      </c>
      <c s="35">
        <f>ROUND(ROUND(H104,2)*ROUND(G104,3),2)</f>
      </c>
      <c s="33" t="s">
        <v>66</v>
      </c>
      <c r="O104">
        <f>(I104*21)/100</f>
      </c>
      <c t="s">
        <v>33</v>
      </c>
    </row>
    <row r="105" spans="1:5" ht="12.75">
      <c r="A105" s="36" t="s">
        <v>67</v>
      </c>
      <c r="E105" s="37" t="s">
        <v>63</v>
      </c>
    </row>
    <row r="106" spans="1:5" ht="12.75">
      <c r="A106" s="38" t="s">
        <v>68</v>
      </c>
      <c r="E106" s="39" t="s">
        <v>21471</v>
      </c>
    </row>
    <row r="107" spans="1:5" ht="153">
      <c r="A107" t="s">
        <v>70</v>
      </c>
      <c r="E107" s="37" t="s">
        <v>21511</v>
      </c>
    </row>
    <row r="108" spans="1:16" ht="25.5">
      <c r="A108" s="26" t="s">
        <v>61</v>
      </c>
      <c s="31" t="s">
        <v>290</v>
      </c>
      <c s="31" t="s">
        <v>21590</v>
      </c>
      <c s="26" t="s">
        <v>63</v>
      </c>
      <c s="32" t="s">
        <v>21492</v>
      </c>
      <c s="33" t="s">
        <v>65</v>
      </c>
      <c s="34">
        <v>5</v>
      </c>
      <c s="35">
        <v>0</v>
      </c>
      <c s="35">
        <f>ROUND(ROUND(H108,2)*ROUND(G108,3),2)</f>
      </c>
      <c s="33"/>
      <c r="O108">
        <f>(I108*21)/100</f>
      </c>
      <c t="s">
        <v>33</v>
      </c>
    </row>
    <row r="109" spans="1:5" ht="12.75">
      <c r="A109" s="36" t="s">
        <v>67</v>
      </c>
      <c r="E109" s="37" t="s">
        <v>63</v>
      </c>
    </row>
    <row r="110" spans="1:5" ht="12.75">
      <c r="A110" s="38" t="s">
        <v>68</v>
      </c>
      <c r="E110" s="39" t="s">
        <v>21471</v>
      </c>
    </row>
    <row r="111" spans="1:5" ht="76.5">
      <c r="A111" t="s">
        <v>70</v>
      </c>
      <c r="E111" s="37" t="s">
        <v>21493</v>
      </c>
    </row>
    <row r="112" spans="1:16" ht="12.75">
      <c r="A112" s="26" t="s">
        <v>61</v>
      </c>
      <c s="31" t="s">
        <v>302</v>
      </c>
      <c s="31" t="s">
        <v>21591</v>
      </c>
      <c s="26" t="s">
        <v>63</v>
      </c>
      <c s="32" t="s">
        <v>21513</v>
      </c>
      <c s="33" t="s">
        <v>1090</v>
      </c>
      <c s="34">
        <v>1.57</v>
      </c>
      <c s="35">
        <v>0</v>
      </c>
      <c s="35">
        <f>ROUND(ROUND(H112,2)*ROUND(G112,3),2)</f>
      </c>
      <c s="33"/>
      <c r="O112">
        <f>(I112*21)/100</f>
      </c>
      <c t="s">
        <v>33</v>
      </c>
    </row>
    <row r="113" spans="1:5" ht="12.75">
      <c r="A113" s="36" t="s">
        <v>67</v>
      </c>
      <c r="E113" s="37" t="s">
        <v>63</v>
      </c>
    </row>
    <row r="114" spans="1:5" ht="12.75">
      <c r="A114" s="38" t="s">
        <v>68</v>
      </c>
      <c r="E114" s="39" t="s">
        <v>21471</v>
      </c>
    </row>
    <row r="115" spans="1:5" ht="51">
      <c r="A115" t="s">
        <v>70</v>
      </c>
      <c r="E115" s="37" t="s">
        <v>21514</v>
      </c>
    </row>
    <row r="116" spans="1:16" ht="12.75">
      <c r="A116" s="26" t="s">
        <v>61</v>
      </c>
      <c s="31" t="s">
        <v>318</v>
      </c>
      <c s="31" t="s">
        <v>21592</v>
      </c>
      <c s="26" t="s">
        <v>63</v>
      </c>
      <c s="32" t="s">
        <v>21516</v>
      </c>
      <c s="33" t="s">
        <v>65</v>
      </c>
      <c s="34">
        <v>0.7</v>
      </c>
      <c s="35">
        <v>0</v>
      </c>
      <c s="35">
        <f>ROUND(ROUND(H116,2)*ROUND(G116,3),2)</f>
      </c>
      <c s="33" t="s">
        <v>66</v>
      </c>
      <c r="O116">
        <f>(I116*21)/100</f>
      </c>
      <c t="s">
        <v>33</v>
      </c>
    </row>
    <row r="117" spans="1:5" ht="12.75">
      <c r="A117" s="36" t="s">
        <v>67</v>
      </c>
      <c r="E117" s="37" t="s">
        <v>63</v>
      </c>
    </row>
    <row r="118" spans="1:5" ht="12.75">
      <c r="A118" s="38" t="s">
        <v>68</v>
      </c>
      <c r="E118" s="39" t="s">
        <v>21471</v>
      </c>
    </row>
    <row r="119" spans="1:5" ht="76.5">
      <c r="A119" t="s">
        <v>70</v>
      </c>
      <c r="E119" s="37" t="s">
        <v>21517</v>
      </c>
    </row>
    <row r="120" spans="1:18" ht="12.75" customHeight="1">
      <c r="A120" s="6" t="s">
        <v>58</v>
      </c>
      <c s="6"/>
      <c s="42" t="s">
        <v>59</v>
      </c>
      <c s="6"/>
      <c s="29" t="s">
        <v>2188</v>
      </c>
      <c s="6"/>
      <c s="6"/>
      <c s="6"/>
      <c s="43">
        <f>0+Q120</f>
      </c>
      <c s="6"/>
      <c r="O120">
        <f>0+R120</f>
      </c>
      <c r="Q120">
        <f>0+I121+I125+I129+I133+I137+I141+I145+I149+I153+I157+I161+I165+I169+I173+I177+I181+I185+I189+I193+I197+I201+I205+I209+I213+I217+I221+I225+I229+I233+I237+I241+I245+I249+I253+I257</f>
      </c>
      <c>
        <f>0+O121+O125+O129+O133+O137+O141+O145+O149+O153+O157+O161+O165+O169+O173+O177+O181+O185+O189+O193+O197+O201+O205+O209+O213+O217+O221+O225+O229+O233+O237+O241+O245+O249+O253+O257</f>
      </c>
    </row>
    <row r="121" spans="1:16" ht="12.75">
      <c r="A121" s="26" t="s">
        <v>61</v>
      </c>
      <c s="31" t="s">
        <v>143</v>
      </c>
      <c s="31" t="s">
        <v>1153</v>
      </c>
      <c s="26" t="s">
        <v>63</v>
      </c>
      <c s="32" t="s">
        <v>1154</v>
      </c>
      <c s="33" t="s">
        <v>81</v>
      </c>
      <c s="34">
        <v>80</v>
      </c>
      <c s="35">
        <v>0</v>
      </c>
      <c s="35">
        <f>ROUND(ROUND(H121,2)*ROUND(G121,3),2)</f>
      </c>
      <c s="33" t="s">
        <v>66</v>
      </c>
      <c r="O121">
        <f>(I121*21)/100</f>
      </c>
      <c t="s">
        <v>33</v>
      </c>
    </row>
    <row r="122" spans="1:5" ht="12.75">
      <c r="A122" s="36" t="s">
        <v>67</v>
      </c>
      <c r="E122" s="37" t="s">
        <v>63</v>
      </c>
    </row>
    <row r="123" spans="1:5" ht="12.75">
      <c r="A123" s="38" t="s">
        <v>68</v>
      </c>
      <c r="E123" s="39" t="s">
        <v>21449</v>
      </c>
    </row>
    <row r="124" spans="1:5" ht="140.25">
      <c r="A124" t="s">
        <v>70</v>
      </c>
      <c r="E124" s="37" t="s">
        <v>21518</v>
      </c>
    </row>
    <row r="125" spans="1:16" ht="12.75">
      <c r="A125" s="26" t="s">
        <v>61</v>
      </c>
      <c s="31" t="s">
        <v>148</v>
      </c>
      <c s="31" t="s">
        <v>128</v>
      </c>
      <c s="26" t="s">
        <v>63</v>
      </c>
      <c s="32" t="s">
        <v>129</v>
      </c>
      <c s="33" t="s">
        <v>85</v>
      </c>
      <c s="34">
        <v>6</v>
      </c>
      <c s="35">
        <v>0</v>
      </c>
      <c s="35">
        <f>ROUND(ROUND(H125,2)*ROUND(G125,3),2)</f>
      </c>
      <c s="33" t="s">
        <v>66</v>
      </c>
      <c r="O125">
        <f>(I125*21)/100</f>
      </c>
      <c t="s">
        <v>33</v>
      </c>
    </row>
    <row r="126" spans="1:5" ht="12.75">
      <c r="A126" s="36" t="s">
        <v>67</v>
      </c>
      <c r="E126" s="37" t="s">
        <v>63</v>
      </c>
    </row>
    <row r="127" spans="1:5" ht="12.75">
      <c r="A127" s="38" t="s">
        <v>68</v>
      </c>
      <c r="E127" s="39" t="s">
        <v>21449</v>
      </c>
    </row>
    <row r="128" spans="1:5" ht="102">
      <c r="A128" t="s">
        <v>70</v>
      </c>
      <c r="E128" s="37" t="s">
        <v>21421</v>
      </c>
    </row>
    <row r="129" spans="1:16" ht="12.75">
      <c r="A129" s="26" t="s">
        <v>61</v>
      </c>
      <c s="31" t="s">
        <v>151</v>
      </c>
      <c s="31" t="s">
        <v>2184</v>
      </c>
      <c s="26" t="s">
        <v>63</v>
      </c>
      <c s="32" t="s">
        <v>2185</v>
      </c>
      <c s="33" t="s">
        <v>85</v>
      </c>
      <c s="34">
        <v>4</v>
      </c>
      <c s="35">
        <v>0</v>
      </c>
      <c s="35">
        <f>ROUND(ROUND(H129,2)*ROUND(G129,3),2)</f>
      </c>
      <c s="33" t="s">
        <v>66</v>
      </c>
      <c r="O129">
        <f>(I129*21)/100</f>
      </c>
      <c t="s">
        <v>33</v>
      </c>
    </row>
    <row r="130" spans="1:5" ht="12.75">
      <c r="A130" s="36" t="s">
        <v>67</v>
      </c>
      <c r="E130" s="37" t="s">
        <v>63</v>
      </c>
    </row>
    <row r="131" spans="1:5" ht="12.75">
      <c r="A131" s="38" t="s">
        <v>68</v>
      </c>
      <c r="E131" s="39" t="s">
        <v>21449</v>
      </c>
    </row>
    <row r="132" spans="1:5" ht="102">
      <c r="A132" t="s">
        <v>70</v>
      </c>
      <c r="E132" s="37" t="s">
        <v>21421</v>
      </c>
    </row>
    <row r="133" spans="1:16" ht="12.75">
      <c r="A133" s="26" t="s">
        <v>61</v>
      </c>
      <c s="31" t="s">
        <v>155</v>
      </c>
      <c s="31" t="s">
        <v>3246</v>
      </c>
      <c s="26" t="s">
        <v>63</v>
      </c>
      <c s="32" t="s">
        <v>3247</v>
      </c>
      <c s="33" t="s">
        <v>81</v>
      </c>
      <c s="34">
        <v>30</v>
      </c>
      <c s="35">
        <v>0</v>
      </c>
      <c s="35">
        <f>ROUND(ROUND(H133,2)*ROUND(G133,3),2)</f>
      </c>
      <c s="33" t="s">
        <v>66</v>
      </c>
      <c r="O133">
        <f>(I133*21)/100</f>
      </c>
      <c t="s">
        <v>33</v>
      </c>
    </row>
    <row r="134" spans="1:5" ht="12.75">
      <c r="A134" s="36" t="s">
        <v>67</v>
      </c>
      <c r="E134" s="37" t="s">
        <v>63</v>
      </c>
    </row>
    <row r="135" spans="1:5" ht="12.75">
      <c r="A135" s="38" t="s">
        <v>68</v>
      </c>
      <c r="E135" s="39" t="s">
        <v>21593</v>
      </c>
    </row>
    <row r="136" spans="1:5" ht="102">
      <c r="A136" t="s">
        <v>70</v>
      </c>
      <c r="E136" s="37" t="s">
        <v>21421</v>
      </c>
    </row>
    <row r="137" spans="1:16" ht="12.75">
      <c r="A137" s="26" t="s">
        <v>61</v>
      </c>
      <c s="31" t="s">
        <v>158</v>
      </c>
      <c s="31" t="s">
        <v>20755</v>
      </c>
      <c s="26" t="s">
        <v>63</v>
      </c>
      <c s="32" t="s">
        <v>20756</v>
      </c>
      <c s="33" t="s">
        <v>81</v>
      </c>
      <c s="34">
        <v>905</v>
      </c>
      <c s="35">
        <v>0</v>
      </c>
      <c s="35">
        <f>ROUND(ROUND(H137,2)*ROUND(G137,3),2)</f>
      </c>
      <c s="33" t="s">
        <v>66</v>
      </c>
      <c r="O137">
        <f>(I137*21)/100</f>
      </c>
      <c t="s">
        <v>33</v>
      </c>
    </row>
    <row r="138" spans="1:5" ht="12.75">
      <c r="A138" s="36" t="s">
        <v>67</v>
      </c>
      <c r="E138" s="37" t="s">
        <v>63</v>
      </c>
    </row>
    <row r="139" spans="1:5" ht="12.75">
      <c r="A139" s="38" t="s">
        <v>68</v>
      </c>
      <c r="E139" s="39" t="s">
        <v>21594</v>
      </c>
    </row>
    <row r="140" spans="1:5" ht="102">
      <c r="A140" t="s">
        <v>70</v>
      </c>
      <c r="E140" s="37" t="s">
        <v>21421</v>
      </c>
    </row>
    <row r="141" spans="1:16" ht="12.75">
      <c r="A141" s="26" t="s">
        <v>61</v>
      </c>
      <c s="31" t="s">
        <v>162</v>
      </c>
      <c s="31" t="s">
        <v>3273</v>
      </c>
      <c s="26" t="s">
        <v>63</v>
      </c>
      <c s="32" t="s">
        <v>3274</v>
      </c>
      <c s="33" t="s">
        <v>81</v>
      </c>
      <c s="34">
        <v>490</v>
      </c>
      <c s="35">
        <v>0</v>
      </c>
      <c s="35">
        <f>ROUND(ROUND(H141,2)*ROUND(G141,3),2)</f>
      </c>
      <c s="33" t="s">
        <v>66</v>
      </c>
      <c r="O141">
        <f>(I141*21)/100</f>
      </c>
      <c t="s">
        <v>33</v>
      </c>
    </row>
    <row r="142" spans="1:5" ht="12.75">
      <c r="A142" s="36" t="s">
        <v>67</v>
      </c>
      <c r="E142" s="37" t="s">
        <v>63</v>
      </c>
    </row>
    <row r="143" spans="1:5" ht="12.75">
      <c r="A143" s="38" t="s">
        <v>68</v>
      </c>
      <c r="E143" s="39" t="s">
        <v>21595</v>
      </c>
    </row>
    <row r="144" spans="1:5" ht="102">
      <c r="A144" t="s">
        <v>70</v>
      </c>
      <c r="E144" s="37" t="s">
        <v>21421</v>
      </c>
    </row>
    <row r="145" spans="1:16" ht="25.5">
      <c r="A145" s="26" t="s">
        <v>61</v>
      </c>
      <c s="31" t="s">
        <v>166</v>
      </c>
      <c s="31" t="s">
        <v>3286</v>
      </c>
      <c s="26" t="s">
        <v>63</v>
      </c>
      <c s="32" t="s">
        <v>3287</v>
      </c>
      <c s="33" t="s">
        <v>81</v>
      </c>
      <c s="34">
        <v>1165</v>
      </c>
      <c s="35">
        <v>0</v>
      </c>
      <c s="35">
        <f>ROUND(ROUND(H145,2)*ROUND(G145,3),2)</f>
      </c>
      <c s="33" t="s">
        <v>66</v>
      </c>
      <c r="O145">
        <f>(I145*21)/100</f>
      </c>
      <c t="s">
        <v>33</v>
      </c>
    </row>
    <row r="146" spans="1:5" ht="12.75">
      <c r="A146" s="36" t="s">
        <v>67</v>
      </c>
      <c r="E146" s="37" t="s">
        <v>63</v>
      </c>
    </row>
    <row r="147" spans="1:5" ht="12.75">
      <c r="A147" s="38" t="s">
        <v>68</v>
      </c>
      <c r="E147" s="39" t="s">
        <v>21596</v>
      </c>
    </row>
    <row r="148" spans="1:5" ht="102">
      <c r="A148" t="s">
        <v>70</v>
      </c>
      <c r="E148" s="37" t="s">
        <v>21421</v>
      </c>
    </row>
    <row r="149" spans="1:16" ht="12.75">
      <c r="A149" s="26" t="s">
        <v>61</v>
      </c>
      <c s="31" t="s">
        <v>170</v>
      </c>
      <c s="31" t="s">
        <v>2953</v>
      </c>
      <c s="26" t="s">
        <v>63</v>
      </c>
      <c s="32" t="s">
        <v>2954</v>
      </c>
      <c s="33" t="s">
        <v>81</v>
      </c>
      <c s="34">
        <v>28</v>
      </c>
      <c s="35">
        <v>0</v>
      </c>
      <c s="35">
        <f>ROUND(ROUND(H149,2)*ROUND(G149,3),2)</f>
      </c>
      <c s="33" t="s">
        <v>66</v>
      </c>
      <c r="O149">
        <f>(I149*21)/100</f>
      </c>
      <c t="s">
        <v>33</v>
      </c>
    </row>
    <row r="150" spans="1:5" ht="12.75">
      <c r="A150" s="36" t="s">
        <v>67</v>
      </c>
      <c r="E150" s="37" t="s">
        <v>63</v>
      </c>
    </row>
    <row r="151" spans="1:5" ht="12.75">
      <c r="A151" s="38" t="s">
        <v>68</v>
      </c>
      <c r="E151" s="39" t="s">
        <v>21597</v>
      </c>
    </row>
    <row r="152" spans="1:5" ht="102">
      <c r="A152" t="s">
        <v>70</v>
      </c>
      <c r="E152" s="37" t="s">
        <v>21421</v>
      </c>
    </row>
    <row r="153" spans="1:16" ht="12.75">
      <c r="A153" s="26" t="s">
        <v>61</v>
      </c>
      <c s="31" t="s">
        <v>173</v>
      </c>
      <c s="31" t="s">
        <v>20836</v>
      </c>
      <c s="26" t="s">
        <v>63</v>
      </c>
      <c s="32" t="s">
        <v>20837</v>
      </c>
      <c s="33" t="s">
        <v>81</v>
      </c>
      <c s="34">
        <v>1450</v>
      </c>
      <c s="35">
        <v>0</v>
      </c>
      <c s="35">
        <f>ROUND(ROUND(H153,2)*ROUND(G153,3),2)</f>
      </c>
      <c s="33" t="s">
        <v>66</v>
      </c>
      <c r="O153">
        <f>(I153*21)/100</f>
      </c>
      <c t="s">
        <v>33</v>
      </c>
    </row>
    <row r="154" spans="1:5" ht="12.75">
      <c r="A154" s="36" t="s">
        <v>67</v>
      </c>
      <c r="E154" s="37" t="s">
        <v>63</v>
      </c>
    </row>
    <row r="155" spans="1:5" ht="12.75">
      <c r="A155" s="38" t="s">
        <v>68</v>
      </c>
      <c r="E155" s="39" t="s">
        <v>21598</v>
      </c>
    </row>
    <row r="156" spans="1:5" ht="102">
      <c r="A156" t="s">
        <v>70</v>
      </c>
      <c r="E156" s="37" t="s">
        <v>21421</v>
      </c>
    </row>
    <row r="157" spans="1:16" ht="25.5">
      <c r="A157" s="26" t="s">
        <v>61</v>
      </c>
      <c s="31" t="s">
        <v>177</v>
      </c>
      <c s="31" t="s">
        <v>1030</v>
      </c>
      <c s="26" t="s">
        <v>63</v>
      </c>
      <c s="32" t="s">
        <v>1031</v>
      </c>
      <c s="33" t="s">
        <v>85</v>
      </c>
      <c s="34">
        <v>12</v>
      </c>
      <c s="35">
        <v>0</v>
      </c>
      <c s="35">
        <f>ROUND(ROUND(H157,2)*ROUND(G157,3),2)</f>
      </c>
      <c s="33" t="s">
        <v>66</v>
      </c>
      <c r="O157">
        <f>(I157*21)/100</f>
      </c>
      <c t="s">
        <v>33</v>
      </c>
    </row>
    <row r="158" spans="1:5" ht="12.75">
      <c r="A158" s="36" t="s">
        <v>67</v>
      </c>
      <c r="E158" s="37" t="s">
        <v>63</v>
      </c>
    </row>
    <row r="159" spans="1:5" ht="12.75">
      <c r="A159" s="38" t="s">
        <v>68</v>
      </c>
      <c r="E159" s="39" t="s">
        <v>21449</v>
      </c>
    </row>
    <row r="160" spans="1:5" ht="114.75">
      <c r="A160" t="s">
        <v>70</v>
      </c>
      <c r="E160" s="37" t="s">
        <v>21426</v>
      </c>
    </row>
    <row r="161" spans="1:16" ht="25.5">
      <c r="A161" s="26" t="s">
        <v>61</v>
      </c>
      <c s="31" t="s">
        <v>180</v>
      </c>
      <c s="31" t="s">
        <v>3288</v>
      </c>
      <c s="26" t="s">
        <v>63</v>
      </c>
      <c s="32" t="s">
        <v>3289</v>
      </c>
      <c s="33" t="s">
        <v>85</v>
      </c>
      <c s="34">
        <v>6</v>
      </c>
      <c s="35">
        <v>0</v>
      </c>
      <c s="35">
        <f>ROUND(ROUND(H161,2)*ROUND(G161,3),2)</f>
      </c>
      <c s="33" t="s">
        <v>66</v>
      </c>
      <c r="O161">
        <f>(I161*21)/100</f>
      </c>
      <c t="s">
        <v>33</v>
      </c>
    </row>
    <row r="162" spans="1:5" ht="12.75">
      <c r="A162" s="36" t="s">
        <v>67</v>
      </c>
      <c r="E162" s="37" t="s">
        <v>63</v>
      </c>
    </row>
    <row r="163" spans="1:5" ht="12.75">
      <c r="A163" s="38" t="s">
        <v>68</v>
      </c>
      <c r="E163" s="39" t="s">
        <v>21449</v>
      </c>
    </row>
    <row r="164" spans="1:5" ht="102">
      <c r="A164" t="s">
        <v>70</v>
      </c>
      <c r="E164" s="37" t="s">
        <v>21421</v>
      </c>
    </row>
    <row r="165" spans="1:16" ht="25.5">
      <c r="A165" s="26" t="s">
        <v>61</v>
      </c>
      <c s="31" t="s">
        <v>184</v>
      </c>
      <c s="31" t="s">
        <v>3258</v>
      </c>
      <c s="26" t="s">
        <v>63</v>
      </c>
      <c s="32" t="s">
        <v>3259</v>
      </c>
      <c s="33" t="s">
        <v>85</v>
      </c>
      <c s="34">
        <v>4</v>
      </c>
      <c s="35">
        <v>0</v>
      </c>
      <c s="35">
        <f>ROUND(ROUND(H165,2)*ROUND(G165,3),2)</f>
      </c>
      <c s="33" t="s">
        <v>66</v>
      </c>
      <c r="O165">
        <f>(I165*21)/100</f>
      </c>
      <c t="s">
        <v>33</v>
      </c>
    </row>
    <row r="166" spans="1:5" ht="12.75">
      <c r="A166" s="36" t="s">
        <v>67</v>
      </c>
      <c r="E166" s="37" t="s">
        <v>63</v>
      </c>
    </row>
    <row r="167" spans="1:5" ht="12.75">
      <c r="A167" s="38" t="s">
        <v>68</v>
      </c>
      <c r="E167" s="39" t="s">
        <v>21449</v>
      </c>
    </row>
    <row r="168" spans="1:5" ht="102">
      <c r="A168" t="s">
        <v>70</v>
      </c>
      <c r="E168" s="37" t="s">
        <v>21421</v>
      </c>
    </row>
    <row r="169" spans="1:16" ht="25.5">
      <c r="A169" s="26" t="s">
        <v>61</v>
      </c>
      <c s="31" t="s">
        <v>188</v>
      </c>
      <c s="31" t="s">
        <v>3090</v>
      </c>
      <c s="26" t="s">
        <v>63</v>
      </c>
      <c s="32" t="s">
        <v>3091</v>
      </c>
      <c s="33" t="s">
        <v>85</v>
      </c>
      <c s="34">
        <v>10</v>
      </c>
      <c s="35">
        <v>0</v>
      </c>
      <c s="35">
        <f>ROUND(ROUND(H169,2)*ROUND(G169,3),2)</f>
      </c>
      <c s="33" t="s">
        <v>66</v>
      </c>
      <c r="O169">
        <f>(I169*21)/100</f>
      </c>
      <c t="s">
        <v>33</v>
      </c>
    </row>
    <row r="170" spans="1:5" ht="12.75">
      <c r="A170" s="36" t="s">
        <v>67</v>
      </c>
      <c r="E170" s="37" t="s">
        <v>63</v>
      </c>
    </row>
    <row r="171" spans="1:5" ht="12.75">
      <c r="A171" s="38" t="s">
        <v>68</v>
      </c>
      <c r="E171" s="39" t="s">
        <v>21449</v>
      </c>
    </row>
    <row r="172" spans="1:5" ht="102">
      <c r="A172" t="s">
        <v>70</v>
      </c>
      <c r="E172" s="37" t="s">
        <v>21421</v>
      </c>
    </row>
    <row r="173" spans="1:16" ht="25.5">
      <c r="A173" s="26" t="s">
        <v>61</v>
      </c>
      <c s="31" t="s">
        <v>191</v>
      </c>
      <c s="31" t="s">
        <v>3292</v>
      </c>
      <c s="26" t="s">
        <v>63</v>
      </c>
      <c s="32" t="s">
        <v>3293</v>
      </c>
      <c s="33" t="s">
        <v>85</v>
      </c>
      <c s="34">
        <v>5</v>
      </c>
      <c s="35">
        <v>0</v>
      </c>
      <c s="35">
        <f>ROUND(ROUND(H173,2)*ROUND(G173,3),2)</f>
      </c>
      <c s="33" t="s">
        <v>66</v>
      </c>
      <c r="O173">
        <f>(I173*21)/100</f>
      </c>
      <c t="s">
        <v>33</v>
      </c>
    </row>
    <row r="174" spans="1:5" ht="12.75">
      <c r="A174" s="36" t="s">
        <v>67</v>
      </c>
      <c r="E174" s="37" t="s">
        <v>63</v>
      </c>
    </row>
    <row r="175" spans="1:5" ht="12.75">
      <c r="A175" s="38" t="s">
        <v>68</v>
      </c>
      <c r="E175" s="39" t="s">
        <v>21449</v>
      </c>
    </row>
    <row r="176" spans="1:5" ht="102">
      <c r="A176" t="s">
        <v>70</v>
      </c>
      <c r="E176" s="37" t="s">
        <v>21421</v>
      </c>
    </row>
    <row r="177" spans="1:16" ht="25.5">
      <c r="A177" s="26" t="s">
        <v>61</v>
      </c>
      <c s="31" t="s">
        <v>194</v>
      </c>
      <c s="31" t="s">
        <v>3294</v>
      </c>
      <c s="26" t="s">
        <v>63</v>
      </c>
      <c s="32" t="s">
        <v>3295</v>
      </c>
      <c s="33" t="s">
        <v>85</v>
      </c>
      <c s="34">
        <v>6</v>
      </c>
      <c s="35">
        <v>0</v>
      </c>
      <c s="35">
        <f>ROUND(ROUND(H177,2)*ROUND(G177,3),2)</f>
      </c>
      <c s="33" t="s">
        <v>66</v>
      </c>
      <c r="O177">
        <f>(I177*21)/100</f>
      </c>
      <c t="s">
        <v>33</v>
      </c>
    </row>
    <row r="178" spans="1:5" ht="12.75">
      <c r="A178" s="36" t="s">
        <v>67</v>
      </c>
      <c r="E178" s="37" t="s">
        <v>63</v>
      </c>
    </row>
    <row r="179" spans="1:5" ht="12.75">
      <c r="A179" s="38" t="s">
        <v>68</v>
      </c>
      <c r="E179" s="39" t="s">
        <v>21449</v>
      </c>
    </row>
    <row r="180" spans="1:5" ht="102">
      <c r="A180" t="s">
        <v>70</v>
      </c>
      <c r="E180" s="37" t="s">
        <v>21421</v>
      </c>
    </row>
    <row r="181" spans="1:16" ht="25.5">
      <c r="A181" s="26" t="s">
        <v>61</v>
      </c>
      <c s="31" t="s">
        <v>198</v>
      </c>
      <c s="31" t="s">
        <v>3296</v>
      </c>
      <c s="26" t="s">
        <v>63</v>
      </c>
      <c s="32" t="s">
        <v>3297</v>
      </c>
      <c s="33" t="s">
        <v>85</v>
      </c>
      <c s="34">
        <v>3</v>
      </c>
      <c s="35">
        <v>0</v>
      </c>
      <c s="35">
        <f>ROUND(ROUND(H181,2)*ROUND(G181,3),2)</f>
      </c>
      <c s="33" t="s">
        <v>66</v>
      </c>
      <c r="O181">
        <f>(I181*21)/100</f>
      </c>
      <c t="s">
        <v>33</v>
      </c>
    </row>
    <row r="182" spans="1:5" ht="12.75">
      <c r="A182" s="36" t="s">
        <v>67</v>
      </c>
      <c r="E182" s="37" t="s">
        <v>63</v>
      </c>
    </row>
    <row r="183" spans="1:5" ht="12.75">
      <c r="A183" s="38" t="s">
        <v>68</v>
      </c>
      <c r="E183" s="39" t="s">
        <v>21449</v>
      </c>
    </row>
    <row r="184" spans="1:5" ht="102">
      <c r="A184" t="s">
        <v>70</v>
      </c>
      <c r="E184" s="37" t="s">
        <v>21421</v>
      </c>
    </row>
    <row r="185" spans="1:16" ht="25.5">
      <c r="A185" s="26" t="s">
        <v>61</v>
      </c>
      <c s="31" t="s">
        <v>202</v>
      </c>
      <c s="31" t="s">
        <v>3298</v>
      </c>
      <c s="26" t="s">
        <v>63</v>
      </c>
      <c s="32" t="s">
        <v>3299</v>
      </c>
      <c s="33" t="s">
        <v>85</v>
      </c>
      <c s="34">
        <v>3</v>
      </c>
      <c s="35">
        <v>0</v>
      </c>
      <c s="35">
        <f>ROUND(ROUND(H185,2)*ROUND(G185,3),2)</f>
      </c>
      <c s="33" t="s">
        <v>66</v>
      </c>
      <c r="O185">
        <f>(I185*21)/100</f>
      </c>
      <c t="s">
        <v>33</v>
      </c>
    </row>
    <row r="186" spans="1:5" ht="12.75">
      <c r="A186" s="36" t="s">
        <v>67</v>
      </c>
      <c r="E186" s="37" t="s">
        <v>63</v>
      </c>
    </row>
    <row r="187" spans="1:5" ht="12.75">
      <c r="A187" s="38" t="s">
        <v>68</v>
      </c>
      <c r="E187" s="39" t="s">
        <v>21449</v>
      </c>
    </row>
    <row r="188" spans="1:5" ht="102">
      <c r="A188" t="s">
        <v>70</v>
      </c>
      <c r="E188" s="37" t="s">
        <v>21421</v>
      </c>
    </row>
    <row r="189" spans="1:16" ht="25.5">
      <c r="A189" s="26" t="s">
        <v>61</v>
      </c>
      <c s="31" t="s">
        <v>206</v>
      </c>
      <c s="31" t="s">
        <v>3092</v>
      </c>
      <c s="26" t="s">
        <v>63</v>
      </c>
      <c s="32" t="s">
        <v>3093</v>
      </c>
      <c s="33" t="s">
        <v>85</v>
      </c>
      <c s="34">
        <v>4</v>
      </c>
      <c s="35">
        <v>0</v>
      </c>
      <c s="35">
        <f>ROUND(ROUND(H189,2)*ROUND(G189,3),2)</f>
      </c>
      <c s="33" t="s">
        <v>66</v>
      </c>
      <c r="O189">
        <f>(I189*21)/100</f>
      </c>
      <c t="s">
        <v>33</v>
      </c>
    </row>
    <row r="190" spans="1:5" ht="12.75">
      <c r="A190" s="36" t="s">
        <v>67</v>
      </c>
      <c r="E190" s="37" t="s">
        <v>63</v>
      </c>
    </row>
    <row r="191" spans="1:5" ht="12.75">
      <c r="A191" s="38" t="s">
        <v>68</v>
      </c>
      <c r="E191" s="39" t="s">
        <v>21449</v>
      </c>
    </row>
    <row r="192" spans="1:5" ht="114.75">
      <c r="A192" t="s">
        <v>70</v>
      </c>
      <c r="E192" s="37" t="s">
        <v>21426</v>
      </c>
    </row>
    <row r="193" spans="1:16" ht="12.75">
      <c r="A193" s="26" t="s">
        <v>61</v>
      </c>
      <c s="31" t="s">
        <v>210</v>
      </c>
      <c s="31" t="s">
        <v>20764</v>
      </c>
      <c s="26" t="s">
        <v>63</v>
      </c>
      <c s="32" t="s">
        <v>20765</v>
      </c>
      <c s="33" t="s">
        <v>81</v>
      </c>
      <c s="34">
        <v>1600</v>
      </c>
      <c s="35">
        <v>0</v>
      </c>
      <c s="35">
        <f>ROUND(ROUND(H193,2)*ROUND(G193,3),2)</f>
      </c>
      <c s="33" t="s">
        <v>66</v>
      </c>
      <c r="O193">
        <f>(I193*21)/100</f>
      </c>
      <c t="s">
        <v>33</v>
      </c>
    </row>
    <row r="194" spans="1:5" ht="12.75">
      <c r="A194" s="36" t="s">
        <v>67</v>
      </c>
      <c r="E194" s="37" t="s">
        <v>63</v>
      </c>
    </row>
    <row r="195" spans="1:5" ht="12.75">
      <c r="A195" s="38" t="s">
        <v>68</v>
      </c>
      <c r="E195" s="39" t="s">
        <v>21539</v>
      </c>
    </row>
    <row r="196" spans="1:5" ht="102">
      <c r="A196" t="s">
        <v>70</v>
      </c>
      <c r="E196" s="37" t="s">
        <v>21421</v>
      </c>
    </row>
    <row r="197" spans="1:16" ht="25.5">
      <c r="A197" s="26" t="s">
        <v>61</v>
      </c>
      <c s="31" t="s">
        <v>214</v>
      </c>
      <c s="31" t="s">
        <v>21599</v>
      </c>
      <c s="26" t="s">
        <v>63</v>
      </c>
      <c s="32" t="s">
        <v>21600</v>
      </c>
      <c s="33" t="s">
        <v>85</v>
      </c>
      <c s="34">
        <v>1</v>
      </c>
      <c s="35">
        <v>0</v>
      </c>
      <c s="35">
        <f>ROUND(ROUND(H197,2)*ROUND(G197,3),2)</f>
      </c>
      <c s="33" t="s">
        <v>66</v>
      </c>
      <c r="O197">
        <f>(I197*21)/100</f>
      </c>
      <c t="s">
        <v>33</v>
      </c>
    </row>
    <row r="198" spans="1:5" ht="12.75">
      <c r="A198" s="36" t="s">
        <v>67</v>
      </c>
      <c r="E198" s="37" t="s">
        <v>63</v>
      </c>
    </row>
    <row r="199" spans="1:5" ht="12.75">
      <c r="A199" s="38" t="s">
        <v>68</v>
      </c>
      <c r="E199" s="39" t="s">
        <v>21601</v>
      </c>
    </row>
    <row r="200" spans="1:5" ht="102">
      <c r="A200" t="s">
        <v>70</v>
      </c>
      <c r="E200" s="37" t="s">
        <v>21602</v>
      </c>
    </row>
    <row r="201" spans="1:16" ht="25.5">
      <c r="A201" s="26" t="s">
        <v>61</v>
      </c>
      <c s="31" t="s">
        <v>217</v>
      </c>
      <c s="31" t="s">
        <v>21547</v>
      </c>
      <c s="26" t="s">
        <v>63</v>
      </c>
      <c s="32" t="s">
        <v>21548</v>
      </c>
      <c s="33" t="s">
        <v>85</v>
      </c>
      <c s="34">
        <v>4</v>
      </c>
      <c s="35">
        <v>0</v>
      </c>
      <c s="35">
        <f>ROUND(ROUND(H201,2)*ROUND(G201,3),2)</f>
      </c>
      <c s="33" t="s">
        <v>66</v>
      </c>
      <c r="O201">
        <f>(I201*21)/100</f>
      </c>
      <c t="s">
        <v>33</v>
      </c>
    </row>
    <row r="202" spans="1:5" ht="12.75">
      <c r="A202" s="36" t="s">
        <v>67</v>
      </c>
      <c r="E202" s="37" t="s">
        <v>63</v>
      </c>
    </row>
    <row r="203" spans="1:5" ht="12.75">
      <c r="A203" s="38" t="s">
        <v>68</v>
      </c>
      <c r="E203" s="39" t="s">
        <v>21603</v>
      </c>
    </row>
    <row r="204" spans="1:5" ht="102">
      <c r="A204" t="s">
        <v>70</v>
      </c>
      <c r="E204" s="37" t="s">
        <v>21543</v>
      </c>
    </row>
    <row r="205" spans="1:16" ht="12.75">
      <c r="A205" s="26" t="s">
        <v>61</v>
      </c>
      <c s="31" t="s">
        <v>220</v>
      </c>
      <c s="31" t="s">
        <v>21551</v>
      </c>
      <c s="26" t="s">
        <v>63</v>
      </c>
      <c s="32" t="s">
        <v>21552</v>
      </c>
      <c s="33" t="s">
        <v>85</v>
      </c>
      <c s="34">
        <v>12</v>
      </c>
      <c s="35">
        <v>0</v>
      </c>
      <c s="35">
        <f>ROUND(ROUND(H205,2)*ROUND(G205,3),2)</f>
      </c>
      <c s="33" t="s">
        <v>66</v>
      </c>
      <c r="O205">
        <f>(I205*21)/100</f>
      </c>
      <c t="s">
        <v>33</v>
      </c>
    </row>
    <row r="206" spans="1:5" ht="12.75">
      <c r="A206" s="36" t="s">
        <v>67</v>
      </c>
      <c r="E206" s="37" t="s">
        <v>63</v>
      </c>
    </row>
    <row r="207" spans="1:5" ht="12.75">
      <c r="A207" s="38" t="s">
        <v>68</v>
      </c>
      <c r="E207" s="39" t="s">
        <v>21539</v>
      </c>
    </row>
    <row r="208" spans="1:5" ht="127.5">
      <c r="A208" t="s">
        <v>70</v>
      </c>
      <c r="E208" s="37" t="s">
        <v>21553</v>
      </c>
    </row>
    <row r="209" spans="1:16" ht="12.75">
      <c r="A209" s="26" t="s">
        <v>61</v>
      </c>
      <c s="31" t="s">
        <v>223</v>
      </c>
      <c s="31" t="s">
        <v>20793</v>
      </c>
      <c s="26" t="s">
        <v>63</v>
      </c>
      <c s="32" t="s">
        <v>20794</v>
      </c>
      <c s="33" t="s">
        <v>85</v>
      </c>
      <c s="34">
        <v>39</v>
      </c>
      <c s="35">
        <v>0</v>
      </c>
      <c s="35">
        <f>ROUND(ROUND(H209,2)*ROUND(G209,3),2)</f>
      </c>
      <c s="33" t="s">
        <v>66</v>
      </c>
      <c r="O209">
        <f>(I209*21)/100</f>
      </c>
      <c t="s">
        <v>33</v>
      </c>
    </row>
    <row r="210" spans="1:5" ht="12.75">
      <c r="A210" s="36" t="s">
        <v>67</v>
      </c>
      <c r="E210" s="37" t="s">
        <v>63</v>
      </c>
    </row>
    <row r="211" spans="1:5" ht="12.75">
      <c r="A211" s="38" t="s">
        <v>68</v>
      </c>
      <c r="E211" s="39" t="s">
        <v>21542</v>
      </c>
    </row>
    <row r="212" spans="1:5" ht="102">
      <c r="A212" t="s">
        <v>70</v>
      </c>
      <c r="E212" s="37" t="s">
        <v>21421</v>
      </c>
    </row>
    <row r="213" spans="1:16" ht="12.75">
      <c r="A213" s="26" t="s">
        <v>61</v>
      </c>
      <c s="31" t="s">
        <v>226</v>
      </c>
      <c s="31" t="s">
        <v>21604</v>
      </c>
      <c s="26" t="s">
        <v>63</v>
      </c>
      <c s="32" t="s">
        <v>21605</v>
      </c>
      <c s="33" t="s">
        <v>85</v>
      </c>
      <c s="34">
        <v>36</v>
      </c>
      <c s="35">
        <v>0</v>
      </c>
      <c s="35">
        <f>ROUND(ROUND(H213,2)*ROUND(G213,3),2)</f>
      </c>
      <c s="33" t="s">
        <v>66</v>
      </c>
      <c r="O213">
        <f>(I213*21)/100</f>
      </c>
      <c t="s">
        <v>33</v>
      </c>
    </row>
    <row r="214" spans="1:5" ht="12.75">
      <c r="A214" s="36" t="s">
        <v>67</v>
      </c>
      <c r="E214" s="37" t="s">
        <v>63</v>
      </c>
    </row>
    <row r="215" spans="1:5" ht="12.75">
      <c r="A215" s="38" t="s">
        <v>68</v>
      </c>
      <c r="E215" s="39" t="s">
        <v>21606</v>
      </c>
    </row>
    <row r="216" spans="1:5" ht="102">
      <c r="A216" t="s">
        <v>70</v>
      </c>
      <c r="E216" s="37" t="s">
        <v>21421</v>
      </c>
    </row>
    <row r="217" spans="1:16" ht="12.75">
      <c r="A217" s="26" t="s">
        <v>61</v>
      </c>
      <c s="31" t="s">
        <v>230</v>
      </c>
      <c s="31" t="s">
        <v>21556</v>
      </c>
      <c s="26" t="s">
        <v>63</v>
      </c>
      <c s="32" t="s">
        <v>21557</v>
      </c>
      <c s="33" t="s">
        <v>85</v>
      </c>
      <c s="34">
        <v>6</v>
      </c>
      <c s="35">
        <v>0</v>
      </c>
      <c s="35">
        <f>ROUND(ROUND(H217,2)*ROUND(G217,3),2)</f>
      </c>
      <c s="33" t="s">
        <v>66</v>
      </c>
      <c r="O217">
        <f>(I217*21)/100</f>
      </c>
      <c t="s">
        <v>33</v>
      </c>
    </row>
    <row r="218" spans="1:5" ht="12.75">
      <c r="A218" s="36" t="s">
        <v>67</v>
      </c>
      <c r="E218" s="37" t="s">
        <v>63</v>
      </c>
    </row>
    <row r="219" spans="1:5" ht="12.75">
      <c r="A219" s="38" t="s">
        <v>68</v>
      </c>
      <c r="E219" s="39" t="s">
        <v>21539</v>
      </c>
    </row>
    <row r="220" spans="1:5" ht="127.5">
      <c r="A220" t="s">
        <v>70</v>
      </c>
      <c r="E220" s="37" t="s">
        <v>21553</v>
      </c>
    </row>
    <row r="221" spans="1:16" ht="25.5">
      <c r="A221" s="26" t="s">
        <v>61</v>
      </c>
      <c s="31" t="s">
        <v>234</v>
      </c>
      <c s="31" t="s">
        <v>1508</v>
      </c>
      <c s="26" t="s">
        <v>63</v>
      </c>
      <c s="32" t="s">
        <v>1509</v>
      </c>
      <c s="33" t="s">
        <v>85</v>
      </c>
      <c s="34">
        <v>1</v>
      </c>
      <c s="35">
        <v>0</v>
      </c>
      <c s="35">
        <f>ROUND(ROUND(H221,2)*ROUND(G221,3),2)</f>
      </c>
      <c s="33" t="s">
        <v>66</v>
      </c>
      <c r="O221">
        <f>(I221*21)/100</f>
      </c>
      <c t="s">
        <v>33</v>
      </c>
    </row>
    <row r="222" spans="1:5" ht="12.75">
      <c r="A222" s="36" t="s">
        <v>67</v>
      </c>
      <c r="E222" s="37" t="s">
        <v>63</v>
      </c>
    </row>
    <row r="223" spans="1:5" ht="12.75">
      <c r="A223" s="38" t="s">
        <v>68</v>
      </c>
      <c r="E223" s="39" t="s">
        <v>21471</v>
      </c>
    </row>
    <row r="224" spans="1:5" ht="127.5">
      <c r="A224" t="s">
        <v>70</v>
      </c>
      <c r="E224" s="37" t="s">
        <v>21445</v>
      </c>
    </row>
    <row r="225" spans="1:16" ht="25.5">
      <c r="A225" s="26" t="s">
        <v>61</v>
      </c>
      <c s="31" t="s">
        <v>238</v>
      </c>
      <c s="31" t="s">
        <v>1646</v>
      </c>
      <c s="26" t="s">
        <v>63</v>
      </c>
      <c s="32" t="s">
        <v>1647</v>
      </c>
      <c s="33" t="s">
        <v>85</v>
      </c>
      <c s="34">
        <v>3</v>
      </c>
      <c s="35">
        <v>0</v>
      </c>
      <c s="35">
        <f>ROUND(ROUND(H225,2)*ROUND(G225,3),2)</f>
      </c>
      <c s="33" t="s">
        <v>66</v>
      </c>
      <c r="O225">
        <f>(I225*21)/100</f>
      </c>
      <c t="s">
        <v>33</v>
      </c>
    </row>
    <row r="226" spans="1:5" ht="12.75">
      <c r="A226" s="36" t="s">
        <v>67</v>
      </c>
      <c r="E226" s="37" t="s">
        <v>63</v>
      </c>
    </row>
    <row r="227" spans="1:5" ht="12.75">
      <c r="A227" s="38" t="s">
        <v>68</v>
      </c>
      <c r="E227" s="39" t="s">
        <v>63</v>
      </c>
    </row>
    <row r="228" spans="1:5" ht="127.5">
      <c r="A228" t="s">
        <v>70</v>
      </c>
      <c r="E228" s="37" t="s">
        <v>21445</v>
      </c>
    </row>
    <row r="229" spans="1:16" ht="12.75">
      <c r="A229" s="26" t="s">
        <v>61</v>
      </c>
      <c s="31" t="s">
        <v>242</v>
      </c>
      <c s="31" t="s">
        <v>1038</v>
      </c>
      <c s="26" t="s">
        <v>63</v>
      </c>
      <c s="32" t="s">
        <v>1039</v>
      </c>
      <c s="33" t="s">
        <v>663</v>
      </c>
      <c s="34">
        <v>80</v>
      </c>
      <c s="35">
        <v>0</v>
      </c>
      <c s="35">
        <f>ROUND(ROUND(H229,2)*ROUND(G229,3),2)</f>
      </c>
      <c s="33" t="s">
        <v>66</v>
      </c>
      <c r="O229">
        <f>(I229*21)/100</f>
      </c>
      <c t="s">
        <v>33</v>
      </c>
    </row>
    <row r="230" spans="1:5" ht="12.75">
      <c r="A230" s="36" t="s">
        <v>67</v>
      </c>
      <c r="E230" s="37" t="s">
        <v>63</v>
      </c>
    </row>
    <row r="231" spans="1:5" ht="12.75">
      <c r="A231" s="38" t="s">
        <v>68</v>
      </c>
      <c r="E231" s="39" t="s">
        <v>21539</v>
      </c>
    </row>
    <row r="232" spans="1:5" ht="102">
      <c r="A232" t="s">
        <v>70</v>
      </c>
      <c r="E232" s="37" t="s">
        <v>21421</v>
      </c>
    </row>
    <row r="233" spans="1:16" ht="12.75">
      <c r="A233" s="26" t="s">
        <v>61</v>
      </c>
      <c s="31" t="s">
        <v>247</v>
      </c>
      <c s="31" t="s">
        <v>21561</v>
      </c>
      <c s="26" t="s">
        <v>63</v>
      </c>
      <c s="32" t="s">
        <v>21562</v>
      </c>
      <c s="33" t="s">
        <v>663</v>
      </c>
      <c s="34">
        <v>84</v>
      </c>
      <c s="35">
        <v>0</v>
      </c>
      <c s="35">
        <f>ROUND(ROUND(H233,2)*ROUND(G233,3),2)</f>
      </c>
      <c s="33" t="s">
        <v>66</v>
      </c>
      <c r="O233">
        <f>(I233*21)/100</f>
      </c>
      <c t="s">
        <v>33</v>
      </c>
    </row>
    <row r="234" spans="1:5" ht="12.75">
      <c r="A234" s="36" t="s">
        <v>67</v>
      </c>
      <c r="E234" s="37" t="s">
        <v>63</v>
      </c>
    </row>
    <row r="235" spans="1:5" ht="12.75">
      <c r="A235" s="38" t="s">
        <v>68</v>
      </c>
      <c r="E235" s="39" t="s">
        <v>21539</v>
      </c>
    </row>
    <row r="236" spans="1:5" ht="102">
      <c r="A236" t="s">
        <v>70</v>
      </c>
      <c r="E236" s="37" t="s">
        <v>21421</v>
      </c>
    </row>
    <row r="237" spans="1:16" ht="12.75">
      <c r="A237" s="26" t="s">
        <v>61</v>
      </c>
      <c s="31" t="s">
        <v>251</v>
      </c>
      <c s="31" t="s">
        <v>1044</v>
      </c>
      <c s="26" t="s">
        <v>63</v>
      </c>
      <c s="32" t="s">
        <v>1045</v>
      </c>
      <c s="33" t="s">
        <v>663</v>
      </c>
      <c s="34">
        <v>90</v>
      </c>
      <c s="35">
        <v>0</v>
      </c>
      <c s="35">
        <f>ROUND(ROUND(H237,2)*ROUND(G237,3),2)</f>
      </c>
      <c s="33" t="s">
        <v>66</v>
      </c>
      <c r="O237">
        <f>(I237*21)/100</f>
      </c>
      <c t="s">
        <v>33</v>
      </c>
    </row>
    <row r="238" spans="1:5" ht="12.75">
      <c r="A238" s="36" t="s">
        <v>67</v>
      </c>
      <c r="E238" s="37" t="s">
        <v>63</v>
      </c>
    </row>
    <row r="239" spans="1:5" ht="12.75">
      <c r="A239" s="38" t="s">
        <v>68</v>
      </c>
      <c r="E239" s="39" t="s">
        <v>21539</v>
      </c>
    </row>
    <row r="240" spans="1:5" ht="102">
      <c r="A240" t="s">
        <v>70</v>
      </c>
      <c r="E240" s="37" t="s">
        <v>21421</v>
      </c>
    </row>
    <row r="241" spans="1:16" ht="12.75">
      <c r="A241" s="26" t="s">
        <v>61</v>
      </c>
      <c s="31" t="s">
        <v>255</v>
      </c>
      <c s="31" t="s">
        <v>3302</v>
      </c>
      <c s="26" t="s">
        <v>63</v>
      </c>
      <c s="32" t="s">
        <v>3303</v>
      </c>
      <c s="33" t="s">
        <v>663</v>
      </c>
      <c s="34">
        <v>48</v>
      </c>
      <c s="35">
        <v>0</v>
      </c>
      <c s="35">
        <f>ROUND(ROUND(H241,2)*ROUND(G241,3),2)</f>
      </c>
      <c s="33" t="s">
        <v>66</v>
      </c>
      <c r="O241">
        <f>(I241*21)/100</f>
      </c>
      <c t="s">
        <v>33</v>
      </c>
    </row>
    <row r="242" spans="1:5" ht="12.75">
      <c r="A242" s="36" t="s">
        <v>67</v>
      </c>
      <c r="E242" s="37" t="s">
        <v>63</v>
      </c>
    </row>
    <row r="243" spans="1:5" ht="12.75">
      <c r="A243" s="38" t="s">
        <v>68</v>
      </c>
      <c r="E243" s="39" t="s">
        <v>21539</v>
      </c>
    </row>
    <row r="244" spans="1:5" ht="102">
      <c r="A244" t="s">
        <v>70</v>
      </c>
      <c r="E244" s="37" t="s">
        <v>21421</v>
      </c>
    </row>
    <row r="245" spans="1:16" ht="12.75">
      <c r="A245" s="26" t="s">
        <v>61</v>
      </c>
      <c s="31" t="s">
        <v>259</v>
      </c>
      <c s="31" t="s">
        <v>3008</v>
      </c>
      <c s="26" t="s">
        <v>63</v>
      </c>
      <c s="32" t="s">
        <v>3009</v>
      </c>
      <c s="33" t="s">
        <v>85</v>
      </c>
      <c s="34">
        <v>3</v>
      </c>
      <c s="35">
        <v>0</v>
      </c>
      <c s="35">
        <f>ROUND(ROUND(H245,2)*ROUND(G245,3),2)</f>
      </c>
      <c s="33" t="s">
        <v>66</v>
      </c>
      <c r="O245">
        <f>(I245*21)/100</f>
      </c>
      <c t="s">
        <v>33</v>
      </c>
    </row>
    <row r="246" spans="1:5" ht="12.75">
      <c r="A246" s="36" t="s">
        <v>67</v>
      </c>
      <c r="E246" s="37" t="s">
        <v>63</v>
      </c>
    </row>
    <row r="247" spans="1:5" ht="12.75">
      <c r="A247" s="38" t="s">
        <v>68</v>
      </c>
      <c r="E247" s="39" t="s">
        <v>21449</v>
      </c>
    </row>
    <row r="248" spans="1:5" ht="102">
      <c r="A248" t="s">
        <v>70</v>
      </c>
      <c r="E248" s="37" t="s">
        <v>21421</v>
      </c>
    </row>
    <row r="249" spans="1:16" ht="25.5">
      <c r="A249" s="26" t="s">
        <v>61</v>
      </c>
      <c s="31" t="s">
        <v>306</v>
      </c>
      <c s="31" t="s">
        <v>21607</v>
      </c>
      <c s="26" t="s">
        <v>63</v>
      </c>
      <c s="32" t="s">
        <v>20839</v>
      </c>
      <c s="33" t="s">
        <v>85</v>
      </c>
      <c s="34">
        <v>4</v>
      </c>
      <c s="35">
        <v>0</v>
      </c>
      <c s="35">
        <f>ROUND(ROUND(H249,2)*ROUND(G249,3),2)</f>
      </c>
      <c s="33"/>
      <c r="O249">
        <f>(I249*21)/100</f>
      </c>
      <c t="s">
        <v>33</v>
      </c>
    </row>
    <row r="250" spans="1:5" ht="12.75">
      <c r="A250" s="36" t="s">
        <v>67</v>
      </c>
      <c r="E250" s="37" t="s">
        <v>63</v>
      </c>
    </row>
    <row r="251" spans="1:5" ht="12.75">
      <c r="A251" s="38" t="s">
        <v>68</v>
      </c>
      <c r="E251" s="39" t="s">
        <v>21449</v>
      </c>
    </row>
    <row r="252" spans="1:5" ht="114.75">
      <c r="A252" t="s">
        <v>70</v>
      </c>
      <c r="E252" s="37" t="s">
        <v>21426</v>
      </c>
    </row>
    <row r="253" spans="1:16" ht="25.5">
      <c r="A253" s="26" t="s">
        <v>61</v>
      </c>
      <c s="31" t="s">
        <v>310</v>
      </c>
      <c s="31" t="s">
        <v>21608</v>
      </c>
      <c s="26" t="s">
        <v>63</v>
      </c>
      <c s="32" t="s">
        <v>21609</v>
      </c>
      <c s="33" t="s">
        <v>85</v>
      </c>
      <c s="34">
        <v>3</v>
      </c>
      <c s="35">
        <v>0</v>
      </c>
      <c s="35">
        <f>ROUND(ROUND(H253,2)*ROUND(G253,3),2)</f>
      </c>
      <c s="33"/>
      <c r="O253">
        <f>(I253*21)/100</f>
      </c>
      <c t="s">
        <v>33</v>
      </c>
    </row>
    <row r="254" spans="1:5" ht="12.75">
      <c r="A254" s="36" t="s">
        <v>67</v>
      </c>
      <c r="E254" s="37" t="s">
        <v>63</v>
      </c>
    </row>
    <row r="255" spans="1:5" ht="12.75">
      <c r="A255" s="38" t="s">
        <v>68</v>
      </c>
      <c r="E255" s="39" t="s">
        <v>21610</v>
      </c>
    </row>
    <row r="256" spans="1:5" ht="102">
      <c r="A256" t="s">
        <v>70</v>
      </c>
      <c r="E256" s="37" t="s">
        <v>21611</v>
      </c>
    </row>
    <row r="257" spans="1:16" ht="38.25">
      <c r="A257" s="26" t="s">
        <v>61</v>
      </c>
      <c s="31" t="s">
        <v>314</v>
      </c>
      <c s="31" t="s">
        <v>21612</v>
      </c>
      <c s="26" t="s">
        <v>63</v>
      </c>
      <c s="32" t="s">
        <v>1511</v>
      </c>
      <c s="33" t="s">
        <v>85</v>
      </c>
      <c s="34">
        <v>5</v>
      </c>
      <c s="35">
        <v>0</v>
      </c>
      <c s="35">
        <f>ROUND(ROUND(H257,2)*ROUND(G257,3),2)</f>
      </c>
      <c s="33"/>
      <c r="O257">
        <f>(I257*21)/100</f>
      </c>
      <c t="s">
        <v>33</v>
      </c>
    </row>
    <row r="258" spans="1:5" ht="12.75">
      <c r="A258" s="36" t="s">
        <v>67</v>
      </c>
      <c r="E258" s="37" t="s">
        <v>63</v>
      </c>
    </row>
    <row r="259" spans="1:5" ht="12.75">
      <c r="A259" s="38" t="s">
        <v>68</v>
      </c>
      <c r="E259" s="39" t="s">
        <v>63</v>
      </c>
    </row>
    <row r="260" spans="1:5" ht="127.5">
      <c r="A260" t="s">
        <v>70</v>
      </c>
      <c r="E260" s="37" t="s">
        <v>21445</v>
      </c>
    </row>
    <row r="261" spans="1:18" ht="12.75" customHeight="1">
      <c r="A261" s="6" t="s">
        <v>58</v>
      </c>
      <c s="6"/>
      <c s="42" t="s">
        <v>428</v>
      </c>
      <c s="6"/>
      <c s="29" t="s">
        <v>21453</v>
      </c>
      <c s="6"/>
      <c s="6"/>
      <c s="6"/>
      <c s="43">
        <f>0+Q261</f>
      </c>
      <c s="6"/>
      <c r="O261">
        <f>0+R261</f>
      </c>
      <c r="Q261">
        <f>0+I262+I266</f>
      </c>
      <c>
        <f>0+O262+O266</f>
      </c>
    </row>
    <row r="262" spans="1:16" ht="12.75">
      <c r="A262" s="26" t="s">
        <v>61</v>
      </c>
      <c s="31" t="s">
        <v>263</v>
      </c>
      <c s="31" t="s">
        <v>6981</v>
      </c>
      <c s="26" t="s">
        <v>63</v>
      </c>
      <c s="32" t="s">
        <v>6982</v>
      </c>
      <c s="33" t="s">
        <v>65</v>
      </c>
      <c s="34">
        <v>5.12</v>
      </c>
      <c s="35">
        <v>0</v>
      </c>
      <c s="35">
        <f>ROUND(ROUND(H262,2)*ROUND(G262,3),2)</f>
      </c>
      <c s="33" t="s">
        <v>66</v>
      </c>
      <c r="O262">
        <f>(I262*21)/100</f>
      </c>
      <c t="s">
        <v>33</v>
      </c>
    </row>
    <row r="263" spans="1:5" ht="12.75">
      <c r="A263" s="36" t="s">
        <v>67</v>
      </c>
      <c r="E263" s="37" t="s">
        <v>63</v>
      </c>
    </row>
    <row r="264" spans="1:5" ht="12.75">
      <c r="A264" s="38" t="s">
        <v>68</v>
      </c>
      <c r="E264" s="39" t="s">
        <v>2843</v>
      </c>
    </row>
    <row r="265" spans="1:5" ht="114.75">
      <c r="A265" t="s">
        <v>70</v>
      </c>
      <c r="E265" s="37" t="s">
        <v>21613</v>
      </c>
    </row>
    <row r="266" spans="1:16" ht="12.75">
      <c r="A266" s="26" t="s">
        <v>61</v>
      </c>
      <c s="31" t="s">
        <v>267</v>
      </c>
      <c s="31" t="s">
        <v>21570</v>
      </c>
      <c s="26" t="s">
        <v>63</v>
      </c>
      <c s="32" t="s">
        <v>21571</v>
      </c>
      <c s="33" t="s">
        <v>20609</v>
      </c>
      <c s="34">
        <v>128</v>
      </c>
      <c s="35">
        <v>0</v>
      </c>
      <c s="35">
        <f>ROUND(ROUND(H266,2)*ROUND(G266,3),2)</f>
      </c>
      <c s="33" t="s">
        <v>66</v>
      </c>
      <c r="O266">
        <f>(I266*21)/100</f>
      </c>
      <c t="s">
        <v>33</v>
      </c>
    </row>
    <row r="267" spans="1:5" ht="12.75">
      <c r="A267" s="36" t="s">
        <v>67</v>
      </c>
      <c r="E267" s="37" t="s">
        <v>63</v>
      </c>
    </row>
    <row r="268" spans="1:5" ht="12.75">
      <c r="A268" s="38" t="s">
        <v>68</v>
      </c>
      <c r="E268" s="39" t="s">
        <v>63</v>
      </c>
    </row>
    <row r="269" spans="1:5" ht="12.75">
      <c r="A269" t="s">
        <v>70</v>
      </c>
      <c r="E269" s="37" t="s">
        <v>63</v>
      </c>
    </row>
    <row r="270" spans="1:18" ht="12.75" customHeight="1">
      <c r="A270" s="6" t="s">
        <v>58</v>
      </c>
      <c s="6"/>
      <c s="42" t="s">
        <v>3751</v>
      </c>
      <c s="6"/>
      <c s="29" t="s">
        <v>3064</v>
      </c>
      <c s="6"/>
      <c s="6"/>
      <c s="6"/>
      <c s="43">
        <f>0+Q270</f>
      </c>
      <c s="6"/>
      <c r="O270">
        <f>0+R270</f>
      </c>
      <c r="Q270">
        <f>0+I271+I275+I279+I283+I287</f>
      </c>
      <c>
        <f>0+O271+O275+O279+O283+O287</f>
      </c>
    </row>
    <row r="271" spans="1:16" ht="25.5">
      <c r="A271" s="26" t="s">
        <v>61</v>
      </c>
      <c s="31" t="s">
        <v>271</v>
      </c>
      <c s="31" t="s">
        <v>736</v>
      </c>
      <c s="26" t="s">
        <v>63</v>
      </c>
      <c s="32" t="s">
        <v>21460</v>
      </c>
      <c s="33" t="s">
        <v>738</v>
      </c>
      <c s="34">
        <v>324</v>
      </c>
      <c s="35">
        <v>0</v>
      </c>
      <c s="35">
        <f>ROUND(ROUND(H271,2)*ROUND(G271,3),2)</f>
      </c>
      <c s="33"/>
      <c r="O271">
        <f>(I271*21)/100</f>
      </c>
      <c t="s">
        <v>33</v>
      </c>
    </row>
    <row r="272" spans="1:5" ht="12.75">
      <c r="A272" s="36" t="s">
        <v>67</v>
      </c>
      <c r="E272" s="37" t="s">
        <v>63</v>
      </c>
    </row>
    <row r="273" spans="1:5" ht="12.75">
      <c r="A273" s="38" t="s">
        <v>68</v>
      </c>
      <c r="E273" s="39" t="s">
        <v>21471</v>
      </c>
    </row>
    <row r="274" spans="1:5" ht="191.25">
      <c r="A274" t="s">
        <v>70</v>
      </c>
      <c r="E274" s="37" t="s">
        <v>21461</v>
      </c>
    </row>
    <row r="275" spans="1:16" ht="25.5">
      <c r="A275" s="26" t="s">
        <v>61</v>
      </c>
      <c s="31" t="s">
        <v>274</v>
      </c>
      <c s="31" t="s">
        <v>21574</v>
      </c>
      <c s="26" t="s">
        <v>63</v>
      </c>
      <c s="32" t="s">
        <v>21575</v>
      </c>
      <c s="33" t="s">
        <v>738</v>
      </c>
      <c s="34">
        <v>0.15</v>
      </c>
      <c s="35">
        <v>0</v>
      </c>
      <c s="35">
        <f>ROUND(ROUND(H275,2)*ROUND(G275,3),2)</f>
      </c>
      <c s="33"/>
      <c r="O275">
        <f>(I275*21)/100</f>
      </c>
      <c t="s">
        <v>33</v>
      </c>
    </row>
    <row r="276" spans="1:5" ht="12.75">
      <c r="A276" s="36" t="s">
        <v>67</v>
      </c>
      <c r="E276" s="37" t="s">
        <v>63</v>
      </c>
    </row>
    <row r="277" spans="1:5" ht="12.75">
      <c r="A277" s="38" t="s">
        <v>68</v>
      </c>
      <c r="E277" s="39" t="s">
        <v>21471</v>
      </c>
    </row>
    <row r="278" spans="1:5" ht="191.25">
      <c r="A278" t="s">
        <v>70</v>
      </c>
      <c r="E278" s="37" t="s">
        <v>21461</v>
      </c>
    </row>
    <row r="279" spans="1:16" ht="25.5">
      <c r="A279" s="26" t="s">
        <v>61</v>
      </c>
      <c s="31" t="s">
        <v>278</v>
      </c>
      <c s="31" t="s">
        <v>986</v>
      </c>
      <c s="26" t="s">
        <v>63</v>
      </c>
      <c s="32" t="s">
        <v>21464</v>
      </c>
      <c s="33" t="s">
        <v>738</v>
      </c>
      <c s="34">
        <v>5.12</v>
      </c>
      <c s="35">
        <v>0</v>
      </c>
      <c s="35">
        <f>ROUND(ROUND(H279,2)*ROUND(G279,3),2)</f>
      </c>
      <c s="33"/>
      <c r="O279">
        <f>(I279*21)/100</f>
      </c>
      <c t="s">
        <v>33</v>
      </c>
    </row>
    <row r="280" spans="1:5" ht="12.75">
      <c r="A280" s="36" t="s">
        <v>67</v>
      </c>
      <c r="E280" s="37" t="s">
        <v>63</v>
      </c>
    </row>
    <row r="281" spans="1:5" ht="12.75">
      <c r="A281" s="38" t="s">
        <v>68</v>
      </c>
      <c r="E281" s="39" t="s">
        <v>21471</v>
      </c>
    </row>
    <row r="282" spans="1:5" ht="191.25">
      <c r="A282" t="s">
        <v>70</v>
      </c>
      <c r="E282" s="37" t="s">
        <v>21461</v>
      </c>
    </row>
    <row r="283" spans="1:16" ht="38.25">
      <c r="A283" s="26" t="s">
        <v>61</v>
      </c>
      <c s="31" t="s">
        <v>282</v>
      </c>
      <c s="31" t="s">
        <v>757</v>
      </c>
      <c s="26" t="s">
        <v>63</v>
      </c>
      <c s="32" t="s">
        <v>21576</v>
      </c>
      <c s="33" t="s">
        <v>738</v>
      </c>
      <c s="34">
        <v>0.7</v>
      </c>
      <c s="35">
        <v>0</v>
      </c>
      <c s="35">
        <f>ROUND(ROUND(H283,2)*ROUND(G283,3),2)</f>
      </c>
      <c s="33"/>
      <c r="O283">
        <f>(I283*21)/100</f>
      </c>
      <c t="s">
        <v>33</v>
      </c>
    </row>
    <row r="284" spans="1:5" ht="12.75">
      <c r="A284" s="36" t="s">
        <v>67</v>
      </c>
      <c r="E284" s="37" t="s">
        <v>63</v>
      </c>
    </row>
    <row r="285" spans="1:5" ht="12.75">
      <c r="A285" s="38" t="s">
        <v>68</v>
      </c>
      <c r="E285" s="39" t="s">
        <v>21471</v>
      </c>
    </row>
    <row r="286" spans="1:5" ht="191.25">
      <c r="A286" t="s">
        <v>70</v>
      </c>
      <c r="E286" s="37" t="s">
        <v>21461</v>
      </c>
    </row>
    <row r="287" spans="1:16" ht="25.5">
      <c r="A287" s="26" t="s">
        <v>61</v>
      </c>
      <c s="31" t="s">
        <v>286</v>
      </c>
      <c s="31" t="s">
        <v>5805</v>
      </c>
      <c s="26" t="s">
        <v>63</v>
      </c>
      <c s="32" t="s">
        <v>21577</v>
      </c>
      <c s="33" t="s">
        <v>738</v>
      </c>
      <c s="34">
        <v>0.3</v>
      </c>
      <c s="35">
        <v>0</v>
      </c>
      <c s="35">
        <f>ROUND(ROUND(H287,2)*ROUND(G287,3),2)</f>
      </c>
      <c s="33"/>
      <c r="O287">
        <f>(I287*21)/100</f>
      </c>
      <c t="s">
        <v>33</v>
      </c>
    </row>
    <row r="288" spans="1:5" ht="12.75">
      <c r="A288" s="36" t="s">
        <v>67</v>
      </c>
      <c r="E288" s="37" t="s">
        <v>63</v>
      </c>
    </row>
    <row r="289" spans="1:5" ht="12.75">
      <c r="A289" s="38" t="s">
        <v>68</v>
      </c>
      <c r="E289" s="39" t="s">
        <v>21471</v>
      </c>
    </row>
    <row r="290" spans="1:5" ht="191.25">
      <c r="A290" t="s">
        <v>70</v>
      </c>
      <c r="E290" s="37" t="s">
        <v>21461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0+O11+O40+O101+O142+O255</f>
      </c>
      <c t="s">
        <v>32</v>
      </c>
    </row>
    <row r="3" spans="1:16" ht="15" customHeight="1">
      <c r="A3" t="s">
        <v>12</v>
      </c>
      <c s="12" t="s">
        <v>14</v>
      </c>
      <c s="13" t="s">
        <v>15</v>
      </c>
      <c s="1"/>
      <c s="14" t="s">
        <v>16</v>
      </c>
      <c s="1"/>
      <c s="9"/>
      <c s="8" t="s">
        <v>21614</v>
      </c>
      <c s="40">
        <f>0+I11+I40+I101+I142+I255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21614</v>
      </c>
      <c s="6"/>
      <c s="18" t="s">
        <v>21615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3063</v>
      </c>
      <c s="27"/>
      <c s="29" t="s">
        <v>3064</v>
      </c>
      <c s="27"/>
      <c s="27"/>
      <c s="27"/>
      <c s="30">
        <f>0+Q11</f>
      </c>
      <c s="27"/>
      <c r="O11">
        <f>0+R11</f>
      </c>
      <c r="Q11">
        <f>0+I12+I16+I20+I24+I28+I32+I36</f>
      </c>
      <c>
        <f>0+O12+O16+O20+O24+O28+O32+O36</f>
      </c>
    </row>
    <row r="12" spans="1:16" ht="38.25">
      <c r="A12" s="26" t="s">
        <v>61</v>
      </c>
      <c s="31" t="s">
        <v>306</v>
      </c>
      <c s="31" t="s">
        <v>736</v>
      </c>
      <c s="26" t="s">
        <v>63</v>
      </c>
      <c s="32" t="s">
        <v>21122</v>
      </c>
      <c s="33" t="s">
        <v>738</v>
      </c>
      <c s="34">
        <v>8.135</v>
      </c>
      <c s="35">
        <v>0</v>
      </c>
      <c s="35">
        <f>ROUND(ROUND(H12,2)*ROUND(G12,3),2)</f>
      </c>
      <c s="33" t="s">
        <v>1048</v>
      </c>
      <c r="O12">
        <f>(I12*21)/100</f>
      </c>
      <c t="s">
        <v>33</v>
      </c>
    </row>
    <row r="13" spans="1:5" ht="12.75">
      <c r="A13" s="36" t="s">
        <v>67</v>
      </c>
      <c r="E13" s="37" t="s">
        <v>63</v>
      </c>
    </row>
    <row r="14" spans="1:5" ht="25.5">
      <c r="A14" s="38" t="s">
        <v>68</v>
      </c>
      <c r="E14" s="39" t="s">
        <v>21617</v>
      </c>
    </row>
    <row r="15" spans="1:5" ht="153">
      <c r="A15" t="s">
        <v>70</v>
      </c>
      <c r="E15" s="37" t="s">
        <v>21124</v>
      </c>
    </row>
    <row r="16" spans="1:16" ht="38.25">
      <c r="A16" s="26" t="s">
        <v>61</v>
      </c>
      <c s="31" t="s">
        <v>310</v>
      </c>
      <c s="31" t="s">
        <v>741</v>
      </c>
      <c s="26" t="s">
        <v>63</v>
      </c>
      <c s="32" t="s">
        <v>21125</v>
      </c>
      <c s="33" t="s">
        <v>738</v>
      </c>
      <c s="34">
        <v>33.365</v>
      </c>
      <c s="35">
        <v>0</v>
      </c>
      <c s="35">
        <f>ROUND(ROUND(H16,2)*ROUND(G16,3),2)</f>
      </c>
      <c s="33" t="s">
        <v>1048</v>
      </c>
      <c r="O16">
        <f>(I16*21)/100</f>
      </c>
      <c t="s">
        <v>33</v>
      </c>
    </row>
    <row r="17" spans="1:5" ht="12.75">
      <c r="A17" s="36" t="s">
        <v>67</v>
      </c>
      <c r="E17" s="37" t="s">
        <v>63</v>
      </c>
    </row>
    <row r="18" spans="1:5" ht="76.5">
      <c r="A18" s="38" t="s">
        <v>68</v>
      </c>
      <c r="E18" s="39" t="s">
        <v>21618</v>
      </c>
    </row>
    <row r="19" spans="1:5" ht="153">
      <c r="A19" t="s">
        <v>70</v>
      </c>
      <c r="E19" s="37" t="s">
        <v>21124</v>
      </c>
    </row>
    <row r="20" spans="1:16" ht="25.5">
      <c r="A20" s="26" t="s">
        <v>61</v>
      </c>
      <c s="31" t="s">
        <v>314</v>
      </c>
      <c s="31" t="s">
        <v>986</v>
      </c>
      <c s="26" t="s">
        <v>63</v>
      </c>
      <c s="32" t="s">
        <v>21619</v>
      </c>
      <c s="33" t="s">
        <v>738</v>
      </c>
      <c s="34">
        <v>1</v>
      </c>
      <c s="35">
        <v>0</v>
      </c>
      <c s="35">
        <f>ROUND(ROUND(H20,2)*ROUND(G20,3),2)</f>
      </c>
      <c s="33" t="s">
        <v>1048</v>
      </c>
      <c r="O20">
        <f>(I20*21)/100</f>
      </c>
      <c t="s">
        <v>33</v>
      </c>
    </row>
    <row r="21" spans="1:5" ht="12.75">
      <c r="A21" s="36" t="s">
        <v>67</v>
      </c>
      <c r="E21" s="37" t="s">
        <v>63</v>
      </c>
    </row>
    <row r="22" spans="1:5" ht="12.75">
      <c r="A22" s="38" t="s">
        <v>68</v>
      </c>
      <c r="E22" s="39" t="s">
        <v>21620</v>
      </c>
    </row>
    <row r="23" spans="1:5" ht="153">
      <c r="A23" t="s">
        <v>70</v>
      </c>
      <c r="E23" s="37" t="s">
        <v>21124</v>
      </c>
    </row>
    <row r="24" spans="1:16" ht="25.5">
      <c r="A24" s="26" t="s">
        <v>61</v>
      </c>
      <c s="31" t="s">
        <v>318</v>
      </c>
      <c s="31" t="s">
        <v>749</v>
      </c>
      <c s="26" t="s">
        <v>63</v>
      </c>
      <c s="32" t="s">
        <v>21621</v>
      </c>
      <c s="33" t="s">
        <v>738</v>
      </c>
      <c s="34">
        <v>1.478</v>
      </c>
      <c s="35">
        <v>0</v>
      </c>
      <c s="35">
        <f>ROUND(ROUND(H24,2)*ROUND(G24,3),2)</f>
      </c>
      <c s="33" t="s">
        <v>1048</v>
      </c>
      <c r="O24">
        <f>(I24*21)/100</f>
      </c>
      <c t="s">
        <v>33</v>
      </c>
    </row>
    <row r="25" spans="1:5" ht="12.75">
      <c r="A25" s="36" t="s">
        <v>67</v>
      </c>
      <c r="E25" s="37" t="s">
        <v>63</v>
      </c>
    </row>
    <row r="26" spans="1:5" ht="25.5">
      <c r="A26" s="38" t="s">
        <v>68</v>
      </c>
      <c r="E26" s="39" t="s">
        <v>21622</v>
      </c>
    </row>
    <row r="27" spans="1:5" ht="153">
      <c r="A27" t="s">
        <v>70</v>
      </c>
      <c r="E27" s="37" t="s">
        <v>21124</v>
      </c>
    </row>
    <row r="28" spans="1:16" ht="25.5">
      <c r="A28" s="26" t="s">
        <v>61</v>
      </c>
      <c s="31" t="s">
        <v>322</v>
      </c>
      <c s="31" t="s">
        <v>753</v>
      </c>
      <c s="26" t="s">
        <v>63</v>
      </c>
      <c s="32" t="s">
        <v>21127</v>
      </c>
      <c s="33" t="s">
        <v>738</v>
      </c>
      <c s="34">
        <v>5</v>
      </c>
      <c s="35">
        <v>0</v>
      </c>
      <c s="35">
        <f>ROUND(ROUND(H28,2)*ROUND(G28,3),2)</f>
      </c>
      <c s="33" t="s">
        <v>1048</v>
      </c>
      <c r="O28">
        <f>(I28*21)/100</f>
      </c>
      <c t="s">
        <v>33</v>
      </c>
    </row>
    <row r="29" spans="1:5" ht="12.75">
      <c r="A29" s="36" t="s">
        <v>67</v>
      </c>
      <c r="E29" s="37" t="s">
        <v>63</v>
      </c>
    </row>
    <row r="30" spans="1:5" ht="12.75">
      <c r="A30" s="38" t="s">
        <v>68</v>
      </c>
      <c r="E30" s="39" t="s">
        <v>21623</v>
      </c>
    </row>
    <row r="31" spans="1:5" ht="153">
      <c r="A31" t="s">
        <v>70</v>
      </c>
      <c r="E31" s="37" t="s">
        <v>21124</v>
      </c>
    </row>
    <row r="32" spans="1:16" ht="38.25">
      <c r="A32" s="26" t="s">
        <v>61</v>
      </c>
      <c s="31" t="s">
        <v>327</v>
      </c>
      <c s="31" t="s">
        <v>757</v>
      </c>
      <c s="26" t="s">
        <v>63</v>
      </c>
      <c s="32" t="s">
        <v>21624</v>
      </c>
      <c s="33" t="s">
        <v>738</v>
      </c>
      <c s="34">
        <v>0.6</v>
      </c>
      <c s="35">
        <v>0</v>
      </c>
      <c s="35">
        <f>ROUND(ROUND(H32,2)*ROUND(G32,3),2)</f>
      </c>
      <c s="33" t="s">
        <v>1048</v>
      </c>
      <c r="O32">
        <f>(I32*21)/100</f>
      </c>
      <c t="s">
        <v>33</v>
      </c>
    </row>
    <row r="33" spans="1:5" ht="12.75">
      <c r="A33" s="36" t="s">
        <v>67</v>
      </c>
      <c r="E33" s="37" t="s">
        <v>63</v>
      </c>
    </row>
    <row r="34" spans="1:5" ht="38.25">
      <c r="A34" s="38" t="s">
        <v>68</v>
      </c>
      <c r="E34" s="39" t="s">
        <v>21625</v>
      </c>
    </row>
    <row r="35" spans="1:5" ht="153">
      <c r="A35" t="s">
        <v>70</v>
      </c>
      <c r="E35" s="37" t="s">
        <v>21124</v>
      </c>
    </row>
    <row r="36" spans="1:16" ht="25.5">
      <c r="A36" s="26" t="s">
        <v>61</v>
      </c>
      <c s="31" t="s">
        <v>331</v>
      </c>
      <c s="31" t="s">
        <v>763</v>
      </c>
      <c s="26" t="s">
        <v>63</v>
      </c>
      <c s="32" t="s">
        <v>21626</v>
      </c>
      <c s="33" t="s">
        <v>738</v>
      </c>
      <c s="34">
        <v>1</v>
      </c>
      <c s="35">
        <v>0</v>
      </c>
      <c s="35">
        <f>ROUND(ROUND(H36,2)*ROUND(G36,3),2)</f>
      </c>
      <c s="33" t="s">
        <v>1048</v>
      </c>
      <c r="O36">
        <f>(I36*21)/100</f>
      </c>
      <c t="s">
        <v>33</v>
      </c>
    </row>
    <row r="37" spans="1:5" ht="12.75">
      <c r="A37" s="36" t="s">
        <v>67</v>
      </c>
      <c r="E37" s="37" t="s">
        <v>63</v>
      </c>
    </row>
    <row r="38" spans="1:5" ht="12.75">
      <c r="A38" s="38" t="s">
        <v>68</v>
      </c>
      <c r="E38" s="39" t="s">
        <v>21627</v>
      </c>
    </row>
    <row r="39" spans="1:5" ht="153">
      <c r="A39" t="s">
        <v>70</v>
      </c>
      <c r="E39" s="37" t="s">
        <v>21124</v>
      </c>
    </row>
    <row r="40" spans="1:18" ht="12.75" customHeight="1">
      <c r="A40" s="6" t="s">
        <v>58</v>
      </c>
      <c s="6"/>
      <c s="42" t="s">
        <v>52</v>
      </c>
      <c s="6"/>
      <c s="29" t="s">
        <v>3391</v>
      </c>
      <c s="6"/>
      <c s="6"/>
      <c s="6"/>
      <c s="43">
        <f>0+Q40</f>
      </c>
      <c s="6"/>
      <c r="O40">
        <f>0+R40</f>
      </c>
      <c r="Q40">
        <f>0+I41+I45+I49+I53+I57+I61+I65+I69+I73+I77+I81+I85+I89+I93+I97</f>
      </c>
      <c>
        <f>0+O41+O45+O49+O53+O57+O61+O65+O69+O73+O77+O81+O85+O89+O93+O97</f>
      </c>
    </row>
    <row r="41" spans="1:16" ht="12.75">
      <c r="A41" s="26" t="s">
        <v>61</v>
      </c>
      <c s="31" t="s">
        <v>39</v>
      </c>
      <c s="31" t="s">
        <v>21129</v>
      </c>
      <c s="26" t="s">
        <v>63</v>
      </c>
      <c s="32" t="s">
        <v>21130</v>
      </c>
      <c s="33" t="s">
        <v>7549</v>
      </c>
      <c s="34">
        <v>264</v>
      </c>
      <c s="35">
        <v>0</v>
      </c>
      <c s="35">
        <f>ROUND(ROUND(H41,2)*ROUND(G41,3),2)</f>
      </c>
      <c s="33" t="s">
        <v>66</v>
      </c>
      <c r="O41">
        <f>(I41*21)/100</f>
      </c>
      <c t="s">
        <v>33</v>
      </c>
    </row>
    <row r="42" spans="1:5" ht="12.75">
      <c r="A42" s="36" t="s">
        <v>67</v>
      </c>
      <c r="E42" s="37" t="s">
        <v>63</v>
      </c>
    </row>
    <row r="43" spans="1:5" ht="12.75">
      <c r="A43" s="38" t="s">
        <v>68</v>
      </c>
      <c r="E43" s="39" t="s">
        <v>21628</v>
      </c>
    </row>
    <row r="44" spans="1:5" ht="12.75">
      <c r="A44" t="s">
        <v>70</v>
      </c>
      <c r="E44" s="37" t="s">
        <v>982</v>
      </c>
    </row>
    <row r="45" spans="1:16" ht="12.75">
      <c r="A45" s="26" t="s">
        <v>61</v>
      </c>
      <c s="31" t="s">
        <v>33</v>
      </c>
      <c s="31" t="s">
        <v>6158</v>
      </c>
      <c s="26" t="s">
        <v>63</v>
      </c>
      <c s="32" t="s">
        <v>6159</v>
      </c>
      <c s="33" t="s">
        <v>1090</v>
      </c>
      <c s="34">
        <v>211.2</v>
      </c>
      <c s="35">
        <v>0</v>
      </c>
      <c s="35">
        <f>ROUND(ROUND(H45,2)*ROUND(G45,3),2)</f>
      </c>
      <c s="33" t="s">
        <v>66</v>
      </c>
      <c r="O45">
        <f>(I45*21)/100</f>
      </c>
      <c t="s">
        <v>33</v>
      </c>
    </row>
    <row r="46" spans="1:5" ht="12.75">
      <c r="A46" s="36" t="s">
        <v>67</v>
      </c>
      <c r="E46" s="37" t="s">
        <v>63</v>
      </c>
    </row>
    <row r="47" spans="1:5" ht="12.75">
      <c r="A47" s="38" t="s">
        <v>68</v>
      </c>
      <c r="E47" s="39" t="s">
        <v>21629</v>
      </c>
    </row>
    <row r="48" spans="1:5" ht="12.75">
      <c r="A48" t="s">
        <v>70</v>
      </c>
      <c r="E48" s="37" t="s">
        <v>982</v>
      </c>
    </row>
    <row r="49" spans="1:16" ht="12.75">
      <c r="A49" s="26" t="s">
        <v>61</v>
      </c>
      <c s="31" t="s">
        <v>32</v>
      </c>
      <c s="31" t="s">
        <v>21135</v>
      </c>
      <c s="26" t="s">
        <v>63</v>
      </c>
      <c s="32" t="s">
        <v>21136</v>
      </c>
      <c s="33" t="s">
        <v>65</v>
      </c>
      <c s="34">
        <v>9.6</v>
      </c>
      <c s="35">
        <v>0</v>
      </c>
      <c s="35">
        <f>ROUND(ROUND(H49,2)*ROUND(G49,3),2)</f>
      </c>
      <c s="33" t="s">
        <v>66</v>
      </c>
      <c r="O49">
        <f>(I49*21)/100</f>
      </c>
      <c t="s">
        <v>33</v>
      </c>
    </row>
    <row r="50" spans="1:5" ht="12.75">
      <c r="A50" s="36" t="s">
        <v>67</v>
      </c>
      <c r="E50" s="37" t="s">
        <v>63</v>
      </c>
    </row>
    <row r="51" spans="1:5" ht="25.5">
      <c r="A51" s="38" t="s">
        <v>68</v>
      </c>
      <c r="E51" s="39" t="s">
        <v>21137</v>
      </c>
    </row>
    <row r="52" spans="1:5" ht="12.75">
      <c r="A52" t="s">
        <v>70</v>
      </c>
      <c r="E52" s="37" t="s">
        <v>982</v>
      </c>
    </row>
    <row r="53" spans="1:16" ht="12.75">
      <c r="A53" s="26" t="s">
        <v>61</v>
      </c>
      <c s="31" t="s">
        <v>43</v>
      </c>
      <c s="31" t="s">
        <v>4331</v>
      </c>
      <c s="26" t="s">
        <v>63</v>
      </c>
      <c s="32" t="s">
        <v>4332</v>
      </c>
      <c s="33" t="s">
        <v>65</v>
      </c>
      <c s="34">
        <v>3.874</v>
      </c>
      <c s="35">
        <v>0</v>
      </c>
      <c s="35">
        <f>ROUND(ROUND(H53,2)*ROUND(G53,3),2)</f>
      </c>
      <c s="33" t="s">
        <v>66</v>
      </c>
      <c r="O53">
        <f>(I53*21)/100</f>
      </c>
      <c t="s">
        <v>33</v>
      </c>
    </row>
    <row r="54" spans="1:5" ht="12.75">
      <c r="A54" s="36" t="s">
        <v>67</v>
      </c>
      <c r="E54" s="37" t="s">
        <v>63</v>
      </c>
    </row>
    <row r="55" spans="1:5" ht="76.5">
      <c r="A55" s="38" t="s">
        <v>68</v>
      </c>
      <c r="E55" s="39" t="s">
        <v>21630</v>
      </c>
    </row>
    <row r="56" spans="1:5" ht="12.75">
      <c r="A56" t="s">
        <v>70</v>
      </c>
      <c r="E56" s="37" t="s">
        <v>982</v>
      </c>
    </row>
    <row r="57" spans="1:16" ht="12.75">
      <c r="A57" s="26" t="s">
        <v>61</v>
      </c>
      <c s="31" t="s">
        <v>45</v>
      </c>
      <c s="31" t="s">
        <v>1100</v>
      </c>
      <c s="26" t="s">
        <v>63</v>
      </c>
      <c s="32" t="s">
        <v>1101</v>
      </c>
      <c s="33" t="s">
        <v>65</v>
      </c>
      <c s="34">
        <v>0.684</v>
      </c>
      <c s="35">
        <v>0</v>
      </c>
      <c s="35">
        <f>ROUND(ROUND(H57,2)*ROUND(G57,3),2)</f>
      </c>
      <c s="33" t="s">
        <v>66</v>
      </c>
      <c r="O57">
        <f>(I57*21)/100</f>
      </c>
      <c t="s">
        <v>33</v>
      </c>
    </row>
    <row r="58" spans="1:5" ht="12.75">
      <c r="A58" s="36" t="s">
        <v>67</v>
      </c>
      <c r="E58" s="37" t="s">
        <v>63</v>
      </c>
    </row>
    <row r="59" spans="1:5" ht="76.5">
      <c r="A59" s="38" t="s">
        <v>68</v>
      </c>
      <c r="E59" s="39" t="s">
        <v>21631</v>
      </c>
    </row>
    <row r="60" spans="1:5" ht="12.75">
      <c r="A60" t="s">
        <v>70</v>
      </c>
      <c r="E60" s="37" t="s">
        <v>982</v>
      </c>
    </row>
    <row r="61" spans="1:16" ht="12.75">
      <c r="A61" s="26" t="s">
        <v>61</v>
      </c>
      <c s="31" t="s">
        <v>47</v>
      </c>
      <c s="31" t="s">
        <v>4135</v>
      </c>
      <c s="26" t="s">
        <v>63</v>
      </c>
      <c s="32" t="s">
        <v>4136</v>
      </c>
      <c s="33" t="s">
        <v>65</v>
      </c>
      <c s="34">
        <v>74.222</v>
      </c>
      <c s="35">
        <v>0</v>
      </c>
      <c s="35">
        <f>ROUND(ROUND(H61,2)*ROUND(G61,3),2)</f>
      </c>
      <c s="33" t="s">
        <v>66</v>
      </c>
      <c r="O61">
        <f>(I61*21)/100</f>
      </c>
      <c t="s">
        <v>33</v>
      </c>
    </row>
    <row r="62" spans="1:5" ht="12.75">
      <c r="A62" s="36" t="s">
        <v>67</v>
      </c>
      <c r="E62" s="37" t="s">
        <v>63</v>
      </c>
    </row>
    <row r="63" spans="1:5" ht="51">
      <c r="A63" s="38" t="s">
        <v>68</v>
      </c>
      <c r="E63" s="39" t="s">
        <v>21632</v>
      </c>
    </row>
    <row r="64" spans="1:5" ht="12.75">
      <c r="A64" t="s">
        <v>70</v>
      </c>
      <c r="E64" s="37" t="s">
        <v>982</v>
      </c>
    </row>
    <row r="65" spans="1:16" ht="12.75">
      <c r="A65" s="26" t="s">
        <v>61</v>
      </c>
      <c s="31" t="s">
        <v>87</v>
      </c>
      <c s="31" t="s">
        <v>1107</v>
      </c>
      <c s="26" t="s">
        <v>63</v>
      </c>
      <c s="32" t="s">
        <v>1108</v>
      </c>
      <c s="33" t="s">
        <v>65</v>
      </c>
      <c s="34">
        <v>13.098</v>
      </c>
      <c s="35">
        <v>0</v>
      </c>
      <c s="35">
        <f>ROUND(ROUND(H65,2)*ROUND(G65,3),2)</f>
      </c>
      <c s="33" t="s">
        <v>66</v>
      </c>
      <c r="O65">
        <f>(I65*21)/100</f>
      </c>
      <c t="s">
        <v>33</v>
      </c>
    </row>
    <row r="66" spans="1:5" ht="12.75">
      <c r="A66" s="36" t="s">
        <v>67</v>
      </c>
      <c r="E66" s="37" t="s">
        <v>63</v>
      </c>
    </row>
    <row r="67" spans="1:5" ht="51">
      <c r="A67" s="38" t="s">
        <v>68</v>
      </c>
      <c r="E67" s="39" t="s">
        <v>21633</v>
      </c>
    </row>
    <row r="68" spans="1:5" ht="12.75">
      <c r="A68" t="s">
        <v>70</v>
      </c>
      <c r="E68" s="37" t="s">
        <v>982</v>
      </c>
    </row>
    <row r="69" spans="1:16" ht="12.75">
      <c r="A69" s="26" t="s">
        <v>61</v>
      </c>
      <c s="31" t="s">
        <v>91</v>
      </c>
      <c s="31" t="s">
        <v>4035</v>
      </c>
      <c s="26" t="s">
        <v>63</v>
      </c>
      <c s="32" t="s">
        <v>4036</v>
      </c>
      <c s="33" t="s">
        <v>65</v>
      </c>
      <c s="34">
        <v>11.934</v>
      </c>
      <c s="35">
        <v>0</v>
      </c>
      <c s="35">
        <f>ROUND(ROUND(H69,2)*ROUND(G69,3),2)</f>
      </c>
      <c s="33" t="s">
        <v>66</v>
      </c>
      <c r="O69">
        <f>(I69*21)/100</f>
      </c>
      <c t="s">
        <v>33</v>
      </c>
    </row>
    <row r="70" spans="1:5" ht="12.75">
      <c r="A70" s="36" t="s">
        <v>67</v>
      </c>
      <c r="E70" s="37" t="s">
        <v>63</v>
      </c>
    </row>
    <row r="71" spans="1:5" ht="25.5">
      <c r="A71" s="38" t="s">
        <v>68</v>
      </c>
      <c r="E71" s="39" t="s">
        <v>21634</v>
      </c>
    </row>
    <row r="72" spans="1:5" ht="12.75">
      <c r="A72" t="s">
        <v>70</v>
      </c>
      <c r="E72" s="37" t="s">
        <v>982</v>
      </c>
    </row>
    <row r="73" spans="1:16" ht="12.75">
      <c r="A73" s="26" t="s">
        <v>61</v>
      </c>
      <c s="31" t="s">
        <v>50</v>
      </c>
      <c s="31" t="s">
        <v>4141</v>
      </c>
      <c s="26" t="s">
        <v>63</v>
      </c>
      <c s="32" t="s">
        <v>4142</v>
      </c>
      <c s="33" t="s">
        <v>65</v>
      </c>
      <c s="34">
        <v>2.106</v>
      </c>
      <c s="35">
        <v>0</v>
      </c>
      <c s="35">
        <f>ROUND(ROUND(H73,2)*ROUND(G73,3),2)</f>
      </c>
      <c s="33" t="s">
        <v>66</v>
      </c>
      <c r="O73">
        <f>(I73*21)/100</f>
      </c>
      <c t="s">
        <v>33</v>
      </c>
    </row>
    <row r="74" spans="1:5" ht="12.75">
      <c r="A74" s="36" t="s">
        <v>67</v>
      </c>
      <c r="E74" s="37" t="s">
        <v>63</v>
      </c>
    </row>
    <row r="75" spans="1:5" ht="25.5">
      <c r="A75" s="38" t="s">
        <v>68</v>
      </c>
      <c r="E75" s="39" t="s">
        <v>21635</v>
      </c>
    </row>
    <row r="76" spans="1:5" ht="12.75">
      <c r="A76" t="s">
        <v>70</v>
      </c>
      <c r="E76" s="37" t="s">
        <v>982</v>
      </c>
    </row>
    <row r="77" spans="1:16" ht="12.75">
      <c r="A77" s="26" t="s">
        <v>61</v>
      </c>
      <c s="31" t="s">
        <v>52</v>
      </c>
      <c s="31" t="s">
        <v>1114</v>
      </c>
      <c s="26" t="s">
        <v>63</v>
      </c>
      <c s="32" t="s">
        <v>1115</v>
      </c>
      <c s="33" t="s">
        <v>81</v>
      </c>
      <c s="34">
        <v>18</v>
      </c>
      <c s="35">
        <v>0</v>
      </c>
      <c s="35">
        <f>ROUND(ROUND(H77,2)*ROUND(G77,3),2)</f>
      </c>
      <c s="33" t="s">
        <v>66</v>
      </c>
      <c r="O77">
        <f>(I77*21)/100</f>
      </c>
      <c t="s">
        <v>33</v>
      </c>
    </row>
    <row r="78" spans="1:5" ht="12.75">
      <c r="A78" s="36" t="s">
        <v>67</v>
      </c>
      <c r="E78" s="37" t="s">
        <v>63</v>
      </c>
    </row>
    <row r="79" spans="1:5" ht="12.75">
      <c r="A79" s="38" t="s">
        <v>68</v>
      </c>
      <c r="E79" s="39" t="s">
        <v>21636</v>
      </c>
    </row>
    <row r="80" spans="1:5" ht="12.75">
      <c r="A80" t="s">
        <v>70</v>
      </c>
      <c r="E80" s="37" t="s">
        <v>982</v>
      </c>
    </row>
    <row r="81" spans="1:16" ht="12.75">
      <c r="A81" s="26" t="s">
        <v>61</v>
      </c>
      <c s="31" t="s">
        <v>54</v>
      </c>
      <c s="31" t="s">
        <v>1118</v>
      </c>
      <c s="26" t="s">
        <v>63</v>
      </c>
      <c s="32" t="s">
        <v>1119</v>
      </c>
      <c s="33" t="s">
        <v>65</v>
      </c>
      <c s="34">
        <v>74.222</v>
      </c>
      <c s="35">
        <v>0</v>
      </c>
      <c s="35">
        <f>ROUND(ROUND(H81,2)*ROUND(G81,3),2)</f>
      </c>
      <c s="33" t="s">
        <v>66</v>
      </c>
      <c r="O81">
        <f>(I81*21)/100</f>
      </c>
      <c t="s">
        <v>33</v>
      </c>
    </row>
    <row r="82" spans="1:5" ht="12.75">
      <c r="A82" s="36" t="s">
        <v>67</v>
      </c>
      <c r="E82" s="37" t="s">
        <v>63</v>
      </c>
    </row>
    <row r="83" spans="1:5" ht="12.75">
      <c r="A83" s="38" t="s">
        <v>68</v>
      </c>
      <c r="E83" s="39" t="s">
        <v>21637</v>
      </c>
    </row>
    <row r="84" spans="1:5" ht="12.75">
      <c r="A84" t="s">
        <v>70</v>
      </c>
      <c r="E84" s="37" t="s">
        <v>982</v>
      </c>
    </row>
    <row r="85" spans="1:16" ht="12.75">
      <c r="A85" s="26" t="s">
        <v>61</v>
      </c>
      <c s="31" t="s">
        <v>103</v>
      </c>
      <c s="31" t="s">
        <v>4592</v>
      </c>
      <c s="26" t="s">
        <v>63</v>
      </c>
      <c s="32" t="s">
        <v>4593</v>
      </c>
      <c s="33" t="s">
        <v>65</v>
      </c>
      <c s="34">
        <v>13.098</v>
      </c>
      <c s="35">
        <v>0</v>
      </c>
      <c s="35">
        <f>ROUND(ROUND(H85,2)*ROUND(G85,3),2)</f>
      </c>
      <c s="33" t="s">
        <v>66</v>
      </c>
      <c r="O85">
        <f>(I85*21)/100</f>
      </c>
      <c t="s">
        <v>33</v>
      </c>
    </row>
    <row r="86" spans="1:5" ht="12.75">
      <c r="A86" s="36" t="s">
        <v>67</v>
      </c>
      <c r="E86" s="37" t="s">
        <v>63</v>
      </c>
    </row>
    <row r="87" spans="1:5" ht="12.75">
      <c r="A87" s="38" t="s">
        <v>68</v>
      </c>
      <c r="E87" s="39" t="s">
        <v>21638</v>
      </c>
    </row>
    <row r="88" spans="1:5" ht="12.75">
      <c r="A88" t="s">
        <v>70</v>
      </c>
      <c r="E88" s="37" t="s">
        <v>982</v>
      </c>
    </row>
    <row r="89" spans="1:16" ht="12.75">
      <c r="A89" s="26" t="s">
        <v>61</v>
      </c>
      <c s="31" t="s">
        <v>107</v>
      </c>
      <c s="31" t="s">
        <v>21639</v>
      </c>
      <c s="26" t="s">
        <v>63</v>
      </c>
      <c s="32" t="s">
        <v>21640</v>
      </c>
      <c s="33" t="s">
        <v>1090</v>
      </c>
      <c s="34">
        <v>528</v>
      </c>
      <c s="35">
        <v>0</v>
      </c>
      <c s="35">
        <f>ROUND(ROUND(H89,2)*ROUND(G89,3),2)</f>
      </c>
      <c s="33" t="s">
        <v>66</v>
      </c>
      <c r="O89">
        <f>(I89*21)/100</f>
      </c>
      <c t="s">
        <v>33</v>
      </c>
    </row>
    <row r="90" spans="1:5" ht="12.75">
      <c r="A90" s="36" t="s">
        <v>67</v>
      </c>
      <c r="E90" s="37" t="s">
        <v>63</v>
      </c>
    </row>
    <row r="91" spans="1:5" ht="12.75">
      <c r="A91" s="38" t="s">
        <v>68</v>
      </c>
      <c r="E91" s="39" t="s">
        <v>21641</v>
      </c>
    </row>
    <row r="92" spans="1:5" ht="12.75">
      <c r="A92" t="s">
        <v>70</v>
      </c>
      <c r="E92" s="37" t="s">
        <v>982</v>
      </c>
    </row>
    <row r="93" spans="1:16" ht="12.75">
      <c r="A93" s="26" t="s">
        <v>61</v>
      </c>
      <c s="31" t="s">
        <v>111</v>
      </c>
      <c s="31" t="s">
        <v>4338</v>
      </c>
      <c s="26" t="s">
        <v>63</v>
      </c>
      <c s="32" t="s">
        <v>4339</v>
      </c>
      <c s="33" t="s">
        <v>65</v>
      </c>
      <c s="34">
        <v>4.558</v>
      </c>
      <c s="35">
        <v>0</v>
      </c>
      <c s="35">
        <f>ROUND(ROUND(H93,2)*ROUND(G93,3),2)</f>
      </c>
      <c s="33" t="s">
        <v>66</v>
      </c>
      <c r="O93">
        <f>(I93*21)/100</f>
      </c>
      <c t="s">
        <v>33</v>
      </c>
    </row>
    <row r="94" spans="1:5" ht="12.75">
      <c r="A94" s="36" t="s">
        <v>67</v>
      </c>
      <c r="E94" s="37" t="s">
        <v>63</v>
      </c>
    </row>
    <row r="95" spans="1:5" ht="63.75">
      <c r="A95" s="38" t="s">
        <v>68</v>
      </c>
      <c r="E95" s="39" t="s">
        <v>21642</v>
      </c>
    </row>
    <row r="96" spans="1:5" ht="12.75">
      <c r="A96" t="s">
        <v>70</v>
      </c>
      <c r="E96" s="37" t="s">
        <v>982</v>
      </c>
    </row>
    <row r="97" spans="1:16" ht="12.75">
      <c r="A97" s="26" t="s">
        <v>61</v>
      </c>
      <c s="31" t="s">
        <v>115</v>
      </c>
      <c s="31" t="s">
        <v>21643</v>
      </c>
      <c s="26" t="s">
        <v>63</v>
      </c>
      <c s="32" t="s">
        <v>21644</v>
      </c>
      <c s="33" t="s">
        <v>1090</v>
      </c>
      <c s="34">
        <v>24</v>
      </c>
      <c s="35">
        <v>0</v>
      </c>
      <c s="35">
        <f>ROUND(ROUND(H97,2)*ROUND(G97,3),2)</f>
      </c>
      <c s="33" t="s">
        <v>66</v>
      </c>
      <c r="O97">
        <f>(I97*21)/100</f>
      </c>
      <c t="s">
        <v>33</v>
      </c>
    </row>
    <row r="98" spans="1:5" ht="12.75">
      <c r="A98" s="36" t="s">
        <v>67</v>
      </c>
      <c r="E98" s="37" t="s">
        <v>63</v>
      </c>
    </row>
    <row r="99" spans="1:5" ht="12.75">
      <c r="A99" s="38" t="s">
        <v>68</v>
      </c>
      <c r="E99" s="39" t="s">
        <v>21645</v>
      </c>
    </row>
    <row r="100" spans="1:5" ht="12.75">
      <c r="A100" t="s">
        <v>70</v>
      </c>
      <c r="E100" s="37" t="s">
        <v>982</v>
      </c>
    </row>
    <row r="101" spans="1:18" ht="12.75" customHeight="1">
      <c r="A101" s="6" t="s">
        <v>58</v>
      </c>
      <c s="6"/>
      <c s="42" t="s">
        <v>327</v>
      </c>
      <c s="6"/>
      <c s="29" t="s">
        <v>21149</v>
      </c>
      <c s="6"/>
      <c s="6"/>
      <c s="6"/>
      <c s="43">
        <f>0+Q101</f>
      </c>
      <c s="6"/>
      <c r="O101">
        <f>0+R101</f>
      </c>
      <c r="Q101">
        <f>0+I102+I106+I110+I114+I118+I122+I126+I130+I134+I138</f>
      </c>
      <c>
        <f>0+O102+O106+O110+O114+O118+O122+O126+O130+O134+O138</f>
      </c>
    </row>
    <row r="102" spans="1:16" ht="12.75">
      <c r="A102" s="26" t="s">
        <v>61</v>
      </c>
      <c s="31" t="s">
        <v>119</v>
      </c>
      <c s="31" t="s">
        <v>775</v>
      </c>
      <c s="26" t="s">
        <v>63</v>
      </c>
      <c s="32" t="s">
        <v>776</v>
      </c>
      <c s="33" t="s">
        <v>81</v>
      </c>
      <c s="34">
        <v>14</v>
      </c>
      <c s="35">
        <v>0</v>
      </c>
      <c s="35">
        <f>ROUND(ROUND(H102,2)*ROUND(G102,3),2)</f>
      </c>
      <c s="33" t="s">
        <v>66</v>
      </c>
      <c r="O102">
        <f>(I102*21)/100</f>
      </c>
      <c t="s">
        <v>33</v>
      </c>
    </row>
    <row r="103" spans="1:5" ht="12.75">
      <c r="A103" s="36" t="s">
        <v>67</v>
      </c>
      <c r="E103" s="37" t="s">
        <v>63</v>
      </c>
    </row>
    <row r="104" spans="1:5" ht="12.75">
      <c r="A104" s="38" t="s">
        <v>68</v>
      </c>
      <c r="E104" s="39" t="s">
        <v>21646</v>
      </c>
    </row>
    <row r="105" spans="1:5" ht="12.75">
      <c r="A105" t="s">
        <v>70</v>
      </c>
      <c r="E105" s="37" t="s">
        <v>982</v>
      </c>
    </row>
    <row r="106" spans="1:16" ht="12.75">
      <c r="A106" s="26" t="s">
        <v>61</v>
      </c>
      <c s="31" t="s">
        <v>123</v>
      </c>
      <c s="31" t="s">
        <v>20828</v>
      </c>
      <c s="26" t="s">
        <v>63</v>
      </c>
      <c s="32" t="s">
        <v>20829</v>
      </c>
      <c s="33" t="s">
        <v>81</v>
      </c>
      <c s="34">
        <v>62</v>
      </c>
      <c s="35">
        <v>0</v>
      </c>
      <c s="35">
        <f>ROUND(ROUND(H106,2)*ROUND(G106,3),2)</f>
      </c>
      <c s="33" t="s">
        <v>66</v>
      </c>
      <c r="O106">
        <f>(I106*21)/100</f>
      </c>
      <c t="s">
        <v>33</v>
      </c>
    </row>
    <row r="107" spans="1:5" ht="12.75">
      <c r="A107" s="36" t="s">
        <v>67</v>
      </c>
      <c r="E107" s="37" t="s">
        <v>63</v>
      </c>
    </row>
    <row r="108" spans="1:5" ht="38.25">
      <c r="A108" s="38" t="s">
        <v>68</v>
      </c>
      <c r="E108" s="39" t="s">
        <v>21647</v>
      </c>
    </row>
    <row r="109" spans="1:5" ht="12.75">
      <c r="A109" t="s">
        <v>70</v>
      </c>
      <c r="E109" s="37" t="s">
        <v>982</v>
      </c>
    </row>
    <row r="110" spans="1:16" ht="12.75">
      <c r="A110" s="26" t="s">
        <v>61</v>
      </c>
      <c s="31" t="s">
        <v>127</v>
      </c>
      <c s="31" t="s">
        <v>1615</v>
      </c>
      <c s="26" t="s">
        <v>63</v>
      </c>
      <c s="32" t="s">
        <v>1616</v>
      </c>
      <c s="33" t="s">
        <v>81</v>
      </c>
      <c s="34">
        <v>245</v>
      </c>
      <c s="35">
        <v>0</v>
      </c>
      <c s="35">
        <f>ROUND(ROUND(H110,2)*ROUND(G110,3),2)</f>
      </c>
      <c s="33" t="s">
        <v>66</v>
      </c>
      <c r="O110">
        <f>(I110*21)/100</f>
      </c>
      <c t="s">
        <v>33</v>
      </c>
    </row>
    <row r="111" spans="1:5" ht="12.75">
      <c r="A111" s="36" t="s">
        <v>67</v>
      </c>
      <c r="E111" s="37" t="s">
        <v>63</v>
      </c>
    </row>
    <row r="112" spans="1:5" ht="25.5">
      <c r="A112" s="38" t="s">
        <v>68</v>
      </c>
      <c r="E112" s="39" t="s">
        <v>21648</v>
      </c>
    </row>
    <row r="113" spans="1:5" ht="12.75">
      <c r="A113" t="s">
        <v>70</v>
      </c>
      <c r="E113" s="37" t="s">
        <v>982</v>
      </c>
    </row>
    <row r="114" spans="1:16" ht="25.5">
      <c r="A114" s="26" t="s">
        <v>61</v>
      </c>
      <c s="31" t="s">
        <v>131</v>
      </c>
      <c s="31" t="s">
        <v>783</v>
      </c>
      <c s="26" t="s">
        <v>63</v>
      </c>
      <c s="32" t="s">
        <v>784</v>
      </c>
      <c s="33" t="s">
        <v>81</v>
      </c>
      <c s="34">
        <v>24</v>
      </c>
      <c s="35">
        <v>0</v>
      </c>
      <c s="35">
        <f>ROUND(ROUND(H114,2)*ROUND(G114,3),2)</f>
      </c>
      <c s="33" t="s">
        <v>66</v>
      </c>
      <c r="O114">
        <f>(I114*21)/100</f>
      </c>
      <c t="s">
        <v>33</v>
      </c>
    </row>
    <row r="115" spans="1:5" ht="12.75">
      <c r="A115" s="36" t="s">
        <v>67</v>
      </c>
      <c r="E115" s="37" t="s">
        <v>63</v>
      </c>
    </row>
    <row r="116" spans="1:5" ht="12.75">
      <c r="A116" s="38" t="s">
        <v>68</v>
      </c>
      <c r="E116" s="39" t="s">
        <v>21649</v>
      </c>
    </row>
    <row r="117" spans="1:5" ht="12.75">
      <c r="A117" t="s">
        <v>70</v>
      </c>
      <c r="E117" s="37" t="s">
        <v>982</v>
      </c>
    </row>
    <row r="118" spans="1:16" ht="25.5">
      <c r="A118" s="26" t="s">
        <v>61</v>
      </c>
      <c s="31" t="s">
        <v>135</v>
      </c>
      <c s="31" t="s">
        <v>21239</v>
      </c>
      <c s="26" t="s">
        <v>63</v>
      </c>
      <c s="32" t="s">
        <v>21240</v>
      </c>
      <c s="33" t="s">
        <v>81</v>
      </c>
      <c s="34">
        <v>200</v>
      </c>
      <c s="35">
        <v>0</v>
      </c>
      <c s="35">
        <f>ROUND(ROUND(H118,2)*ROUND(G118,3),2)</f>
      </c>
      <c s="33" t="s">
        <v>66</v>
      </c>
      <c r="O118">
        <f>(I118*21)/100</f>
      </c>
      <c t="s">
        <v>33</v>
      </c>
    </row>
    <row r="119" spans="1:5" ht="12.75">
      <c r="A119" s="36" t="s">
        <v>67</v>
      </c>
      <c r="E119" s="37" t="s">
        <v>63</v>
      </c>
    </row>
    <row r="120" spans="1:5" ht="12.75">
      <c r="A120" s="38" t="s">
        <v>68</v>
      </c>
      <c r="E120" s="39" t="s">
        <v>21650</v>
      </c>
    </row>
    <row r="121" spans="1:5" ht="12.75">
      <c r="A121" t="s">
        <v>70</v>
      </c>
      <c r="E121" s="37" t="s">
        <v>982</v>
      </c>
    </row>
    <row r="122" spans="1:16" ht="25.5">
      <c r="A122" s="26" t="s">
        <v>61</v>
      </c>
      <c s="31" t="s">
        <v>139</v>
      </c>
      <c s="31" t="s">
        <v>21157</v>
      </c>
      <c s="26" t="s">
        <v>63</v>
      </c>
      <c s="32" t="s">
        <v>21158</v>
      </c>
      <c s="33" t="s">
        <v>81</v>
      </c>
      <c s="34">
        <v>400</v>
      </c>
      <c s="35">
        <v>0</v>
      </c>
      <c s="35">
        <f>ROUND(ROUND(H122,2)*ROUND(G122,3),2)</f>
      </c>
      <c s="33" t="s">
        <v>66</v>
      </c>
      <c r="O122">
        <f>(I122*21)/100</f>
      </c>
      <c t="s">
        <v>33</v>
      </c>
    </row>
    <row r="123" spans="1:5" ht="12.75">
      <c r="A123" s="36" t="s">
        <v>67</v>
      </c>
      <c r="E123" s="37" t="s">
        <v>63</v>
      </c>
    </row>
    <row r="124" spans="1:5" ht="25.5">
      <c r="A124" s="38" t="s">
        <v>68</v>
      </c>
      <c r="E124" s="39" t="s">
        <v>21651</v>
      </c>
    </row>
    <row r="125" spans="1:5" ht="12.75">
      <c r="A125" t="s">
        <v>70</v>
      </c>
      <c r="E125" s="37" t="s">
        <v>982</v>
      </c>
    </row>
    <row r="126" spans="1:16" ht="25.5">
      <c r="A126" s="26" t="s">
        <v>61</v>
      </c>
      <c s="31" t="s">
        <v>143</v>
      </c>
      <c s="31" t="s">
        <v>1143</v>
      </c>
      <c s="26" t="s">
        <v>63</v>
      </c>
      <c s="32" t="s">
        <v>1144</v>
      </c>
      <c s="33" t="s">
        <v>85</v>
      </c>
      <c s="34">
        <v>14</v>
      </c>
      <c s="35">
        <v>0</v>
      </c>
      <c s="35">
        <f>ROUND(ROUND(H126,2)*ROUND(G126,3),2)</f>
      </c>
      <c s="33" t="s">
        <v>66</v>
      </c>
      <c r="O126">
        <f>(I126*21)/100</f>
      </c>
      <c t="s">
        <v>33</v>
      </c>
    </row>
    <row r="127" spans="1:5" ht="12.75">
      <c r="A127" s="36" t="s">
        <v>67</v>
      </c>
      <c r="E127" s="37" t="s">
        <v>63</v>
      </c>
    </row>
    <row r="128" spans="1:5" ht="12.75">
      <c r="A128" s="38" t="s">
        <v>68</v>
      </c>
      <c r="E128" s="39" t="s">
        <v>21652</v>
      </c>
    </row>
    <row r="129" spans="1:5" ht="12.75">
      <c r="A129" t="s">
        <v>70</v>
      </c>
      <c r="E129" s="37" t="s">
        <v>982</v>
      </c>
    </row>
    <row r="130" spans="1:16" ht="25.5">
      <c r="A130" s="26" t="s">
        <v>61</v>
      </c>
      <c s="31" t="s">
        <v>148</v>
      </c>
      <c s="31" t="s">
        <v>9303</v>
      </c>
      <c s="26" t="s">
        <v>63</v>
      </c>
      <c s="32" t="s">
        <v>9304</v>
      </c>
      <c s="33" t="s">
        <v>85</v>
      </c>
      <c s="34">
        <v>17</v>
      </c>
      <c s="35">
        <v>0</v>
      </c>
      <c s="35">
        <f>ROUND(ROUND(H130,2)*ROUND(G130,3),2)</f>
      </c>
      <c s="33" t="s">
        <v>66</v>
      </c>
      <c r="O130">
        <f>(I130*21)/100</f>
      </c>
      <c t="s">
        <v>33</v>
      </c>
    </row>
    <row r="131" spans="1:5" ht="12.75">
      <c r="A131" s="36" t="s">
        <v>67</v>
      </c>
      <c r="E131" s="37" t="s">
        <v>63</v>
      </c>
    </row>
    <row r="132" spans="1:5" ht="51">
      <c r="A132" s="38" t="s">
        <v>68</v>
      </c>
      <c r="E132" s="39" t="s">
        <v>21653</v>
      </c>
    </row>
    <row r="133" spans="1:5" ht="12.75">
      <c r="A133" t="s">
        <v>70</v>
      </c>
      <c r="E133" s="37" t="s">
        <v>982</v>
      </c>
    </row>
    <row r="134" spans="1:16" ht="25.5">
      <c r="A134" s="26" t="s">
        <v>61</v>
      </c>
      <c s="31" t="s">
        <v>151</v>
      </c>
      <c s="31" t="s">
        <v>1146</v>
      </c>
      <c s="26" t="s">
        <v>63</v>
      </c>
      <c s="32" t="s">
        <v>1147</v>
      </c>
      <c s="33" t="s">
        <v>85</v>
      </c>
      <c s="34">
        <v>8</v>
      </c>
      <c s="35">
        <v>0</v>
      </c>
      <c s="35">
        <f>ROUND(ROUND(H134,2)*ROUND(G134,3),2)</f>
      </c>
      <c s="33" t="s">
        <v>66</v>
      </c>
      <c r="O134">
        <f>(I134*21)/100</f>
      </c>
      <c t="s">
        <v>33</v>
      </c>
    </row>
    <row r="135" spans="1:5" ht="12.75">
      <c r="A135" s="36" t="s">
        <v>67</v>
      </c>
      <c r="E135" s="37" t="s">
        <v>63</v>
      </c>
    </row>
    <row r="136" spans="1:5" ht="12.75">
      <c r="A136" s="38" t="s">
        <v>68</v>
      </c>
      <c r="E136" s="39" t="s">
        <v>21654</v>
      </c>
    </row>
    <row r="137" spans="1:5" ht="12.75">
      <c r="A137" t="s">
        <v>70</v>
      </c>
      <c r="E137" s="37" t="s">
        <v>982</v>
      </c>
    </row>
    <row r="138" spans="1:16" ht="12.75">
      <c r="A138" s="26" t="s">
        <v>61</v>
      </c>
      <c s="31" t="s">
        <v>166</v>
      </c>
      <c s="31" t="s">
        <v>21257</v>
      </c>
      <c s="26" t="s">
        <v>63</v>
      </c>
      <c s="32" t="s">
        <v>21258</v>
      </c>
      <c s="33" t="s">
        <v>85</v>
      </c>
      <c s="34">
        <v>1</v>
      </c>
      <c s="35">
        <v>0</v>
      </c>
      <c s="35">
        <f>ROUND(ROUND(H138,2)*ROUND(G138,3),2)</f>
      </c>
      <c s="33" t="s">
        <v>66</v>
      </c>
      <c r="O138">
        <f>(I138*21)/100</f>
      </c>
      <c t="s">
        <v>33</v>
      </c>
    </row>
    <row r="139" spans="1:5" ht="12.75">
      <c r="A139" s="36" t="s">
        <v>67</v>
      </c>
      <c r="E139" s="37" t="s">
        <v>63</v>
      </c>
    </row>
    <row r="140" spans="1:5" ht="12.75">
      <c r="A140" s="38" t="s">
        <v>68</v>
      </c>
      <c r="E140" s="39" t="s">
        <v>21655</v>
      </c>
    </row>
    <row r="141" spans="1:5" ht="12.75">
      <c r="A141" t="s">
        <v>70</v>
      </c>
      <c r="E141" s="37" t="s">
        <v>982</v>
      </c>
    </row>
    <row r="142" spans="1:18" ht="12.75" customHeight="1">
      <c r="A142" s="6" t="s">
        <v>58</v>
      </c>
      <c s="6"/>
      <c s="42" t="s">
        <v>59</v>
      </c>
      <c s="6"/>
      <c s="29" t="s">
        <v>1007</v>
      </c>
      <c s="6"/>
      <c s="6"/>
      <c s="6"/>
      <c s="43">
        <f>0+Q142</f>
      </c>
      <c s="6"/>
      <c r="O142">
        <f>0+R142</f>
      </c>
      <c r="Q142">
        <f>0+I143+I147+I151+I155+I159+I163+I167+I171+I175+I179+I183+I187+I191+I195+I199+I203+I207+I211+I215+I219+I223+I227+I231+I235+I239+I243+I247+I251</f>
      </c>
      <c>
        <f>0+O143+O147+O151+O155+O159+O163+O167+O171+O175+O179+O183+O187+O191+O195+O199+O203+O207+O211+O215+O219+O223+O227+O231+O235+O239+O243+O247+O251</f>
      </c>
    </row>
    <row r="143" spans="1:16" ht="25.5">
      <c r="A143" s="26" t="s">
        <v>61</v>
      </c>
      <c s="31" t="s">
        <v>155</v>
      </c>
      <c s="31" t="s">
        <v>5384</v>
      </c>
      <c s="26" t="s">
        <v>63</v>
      </c>
      <c s="32" t="s">
        <v>5385</v>
      </c>
      <c s="33" t="s">
        <v>85</v>
      </c>
      <c s="34">
        <v>20</v>
      </c>
      <c s="35">
        <v>0</v>
      </c>
      <c s="35">
        <f>ROUND(ROUND(H143,2)*ROUND(G143,3),2)</f>
      </c>
      <c s="33" t="s">
        <v>66</v>
      </c>
      <c r="O143">
        <f>(I143*21)/100</f>
      </c>
      <c t="s">
        <v>33</v>
      </c>
    </row>
    <row r="144" spans="1:5" ht="12.75">
      <c r="A144" s="36" t="s">
        <v>67</v>
      </c>
      <c r="E144" s="37" t="s">
        <v>63</v>
      </c>
    </row>
    <row r="145" spans="1:5" ht="12.75">
      <c r="A145" s="38" t="s">
        <v>68</v>
      </c>
      <c r="E145" s="39" t="s">
        <v>21656</v>
      </c>
    </row>
    <row r="146" spans="1:5" ht="12.75">
      <c r="A146" t="s">
        <v>70</v>
      </c>
      <c r="E146" s="37" t="s">
        <v>982</v>
      </c>
    </row>
    <row r="147" spans="1:16" ht="25.5">
      <c r="A147" s="26" t="s">
        <v>61</v>
      </c>
      <c s="31" t="s">
        <v>158</v>
      </c>
      <c s="31" t="s">
        <v>21254</v>
      </c>
      <c s="26" t="s">
        <v>63</v>
      </c>
      <c s="32" t="s">
        <v>21255</v>
      </c>
      <c s="33" t="s">
        <v>85</v>
      </c>
      <c s="34">
        <v>10</v>
      </c>
      <c s="35">
        <v>0</v>
      </c>
      <c s="35">
        <f>ROUND(ROUND(H147,2)*ROUND(G147,3),2)</f>
      </c>
      <c s="33" t="s">
        <v>66</v>
      </c>
      <c r="O147">
        <f>(I147*21)/100</f>
      </c>
      <c t="s">
        <v>33</v>
      </c>
    </row>
    <row r="148" spans="1:5" ht="12.75">
      <c r="A148" s="36" t="s">
        <v>67</v>
      </c>
      <c r="E148" s="37" t="s">
        <v>63</v>
      </c>
    </row>
    <row r="149" spans="1:5" ht="12.75">
      <c r="A149" s="38" t="s">
        <v>68</v>
      </c>
      <c r="E149" s="39" t="s">
        <v>21657</v>
      </c>
    </row>
    <row r="150" spans="1:5" ht="12.75">
      <c r="A150" t="s">
        <v>70</v>
      </c>
      <c r="E150" s="37" t="s">
        <v>982</v>
      </c>
    </row>
    <row r="151" spans="1:16" ht="25.5">
      <c r="A151" s="26" t="s">
        <v>61</v>
      </c>
      <c s="31" t="s">
        <v>162</v>
      </c>
      <c s="31" t="s">
        <v>1008</v>
      </c>
      <c s="26" t="s">
        <v>63</v>
      </c>
      <c s="32" t="s">
        <v>21162</v>
      </c>
      <c s="33" t="s">
        <v>85</v>
      </c>
      <c s="34">
        <v>26</v>
      </c>
      <c s="35">
        <v>0</v>
      </c>
      <c s="35">
        <f>ROUND(ROUND(H151,2)*ROUND(G151,3),2)</f>
      </c>
      <c s="33" t="s">
        <v>66</v>
      </c>
      <c r="O151">
        <f>(I151*21)/100</f>
      </c>
      <c t="s">
        <v>33</v>
      </c>
    </row>
    <row r="152" spans="1:5" ht="12.75">
      <c r="A152" s="36" t="s">
        <v>67</v>
      </c>
      <c r="E152" s="37" t="s">
        <v>63</v>
      </c>
    </row>
    <row r="153" spans="1:5" ht="12.75">
      <c r="A153" s="38" t="s">
        <v>68</v>
      </c>
      <c r="E153" s="39" t="s">
        <v>21658</v>
      </c>
    </row>
    <row r="154" spans="1:5" ht="12.75">
      <c r="A154" t="s">
        <v>70</v>
      </c>
      <c r="E154" s="37" t="s">
        <v>982</v>
      </c>
    </row>
    <row r="155" spans="1:16" ht="12.75">
      <c r="A155" s="26" t="s">
        <v>61</v>
      </c>
      <c s="31" t="s">
        <v>170</v>
      </c>
      <c s="31" t="s">
        <v>1153</v>
      </c>
      <c s="26" t="s">
        <v>63</v>
      </c>
      <c s="32" t="s">
        <v>1154</v>
      </c>
      <c s="33" t="s">
        <v>81</v>
      </c>
      <c s="34">
        <v>170</v>
      </c>
      <c s="35">
        <v>0</v>
      </c>
      <c s="35">
        <f>ROUND(ROUND(H155,2)*ROUND(G155,3),2)</f>
      </c>
      <c s="33" t="s">
        <v>66</v>
      </c>
      <c r="O155">
        <f>(I155*21)/100</f>
      </c>
      <c t="s">
        <v>33</v>
      </c>
    </row>
    <row r="156" spans="1:5" ht="12.75">
      <c r="A156" s="36" t="s">
        <v>67</v>
      </c>
      <c r="E156" s="37" t="s">
        <v>63</v>
      </c>
    </row>
    <row r="157" spans="1:5" ht="51">
      <c r="A157" s="38" t="s">
        <v>68</v>
      </c>
      <c r="E157" s="39" t="s">
        <v>21659</v>
      </c>
    </row>
    <row r="158" spans="1:5" ht="12.75">
      <c r="A158" t="s">
        <v>70</v>
      </c>
      <c r="E158" s="37" t="s">
        <v>982</v>
      </c>
    </row>
    <row r="159" spans="1:16" ht="12.75">
      <c r="A159" s="26" t="s">
        <v>61</v>
      </c>
      <c s="31" t="s">
        <v>173</v>
      </c>
      <c s="31" t="s">
        <v>21660</v>
      </c>
      <c s="26" t="s">
        <v>63</v>
      </c>
      <c s="32" t="s">
        <v>21661</v>
      </c>
      <c s="33" t="s">
        <v>85</v>
      </c>
      <c s="34">
        <v>2</v>
      </c>
      <c s="35">
        <v>0</v>
      </c>
      <c s="35">
        <f>ROUND(ROUND(H159,2)*ROUND(G159,3),2)</f>
      </c>
      <c s="33" t="s">
        <v>66</v>
      </c>
      <c r="O159">
        <f>(I159*21)/100</f>
      </c>
      <c t="s">
        <v>33</v>
      </c>
    </row>
    <row r="160" spans="1:5" ht="12.75">
      <c r="A160" s="36" t="s">
        <v>67</v>
      </c>
      <c r="E160" s="37" t="s">
        <v>63</v>
      </c>
    </row>
    <row r="161" spans="1:5" ht="12.75">
      <c r="A161" s="38" t="s">
        <v>68</v>
      </c>
      <c r="E161" s="39" t="s">
        <v>21662</v>
      </c>
    </row>
    <row r="162" spans="1:5" ht="12.75">
      <c r="A162" t="s">
        <v>70</v>
      </c>
      <c r="E162" s="37" t="s">
        <v>982</v>
      </c>
    </row>
    <row r="163" spans="1:16" ht="12.75">
      <c r="A163" s="26" t="s">
        <v>61</v>
      </c>
      <c s="31" t="s">
        <v>177</v>
      </c>
      <c s="31" t="s">
        <v>124</v>
      </c>
      <c s="26" t="s">
        <v>63</v>
      </c>
      <c s="32" t="s">
        <v>125</v>
      </c>
      <c s="33" t="s">
        <v>85</v>
      </c>
      <c s="34">
        <v>4</v>
      </c>
      <c s="35">
        <v>0</v>
      </c>
      <c s="35">
        <f>ROUND(ROUND(H163,2)*ROUND(G163,3),2)</f>
      </c>
      <c s="33" t="s">
        <v>66</v>
      </c>
      <c r="O163">
        <f>(I163*21)/100</f>
      </c>
      <c t="s">
        <v>33</v>
      </c>
    </row>
    <row r="164" spans="1:5" ht="12.75">
      <c r="A164" s="36" t="s">
        <v>67</v>
      </c>
      <c r="E164" s="37" t="s">
        <v>63</v>
      </c>
    </row>
    <row r="165" spans="1:5" ht="12.75">
      <c r="A165" s="38" t="s">
        <v>68</v>
      </c>
      <c r="E165" s="39" t="s">
        <v>21663</v>
      </c>
    </row>
    <row r="166" spans="1:5" ht="12.75">
      <c r="A166" t="s">
        <v>70</v>
      </c>
      <c r="E166" s="37" t="s">
        <v>982</v>
      </c>
    </row>
    <row r="167" spans="1:16" ht="12.75">
      <c r="A167" s="26" t="s">
        <v>61</v>
      </c>
      <c s="31" t="s">
        <v>180</v>
      </c>
      <c s="31" t="s">
        <v>2184</v>
      </c>
      <c s="26" t="s">
        <v>63</v>
      </c>
      <c s="32" t="s">
        <v>2185</v>
      </c>
      <c s="33" t="s">
        <v>85</v>
      </c>
      <c s="34">
        <v>11</v>
      </c>
      <c s="35">
        <v>0</v>
      </c>
      <c s="35">
        <f>ROUND(ROUND(H167,2)*ROUND(G167,3),2)</f>
      </c>
      <c s="33" t="s">
        <v>66</v>
      </c>
      <c r="O167">
        <f>(I167*21)/100</f>
      </c>
      <c t="s">
        <v>33</v>
      </c>
    </row>
    <row r="168" spans="1:5" ht="12.75">
      <c r="A168" s="36" t="s">
        <v>67</v>
      </c>
      <c r="E168" s="37" t="s">
        <v>63</v>
      </c>
    </row>
    <row r="169" spans="1:5" ht="25.5">
      <c r="A169" s="38" t="s">
        <v>68</v>
      </c>
      <c r="E169" s="39" t="s">
        <v>21664</v>
      </c>
    </row>
    <row r="170" spans="1:5" ht="12.75">
      <c r="A170" t="s">
        <v>70</v>
      </c>
      <c r="E170" s="37" t="s">
        <v>982</v>
      </c>
    </row>
    <row r="171" spans="1:16" ht="12.75">
      <c r="A171" s="26" t="s">
        <v>61</v>
      </c>
      <c s="31" t="s">
        <v>184</v>
      </c>
      <c s="31" t="s">
        <v>1025</v>
      </c>
      <c s="26" t="s">
        <v>63</v>
      </c>
      <c s="32" t="s">
        <v>1026</v>
      </c>
      <c s="33" t="s">
        <v>81</v>
      </c>
      <c s="34">
        <v>900</v>
      </c>
      <c s="35">
        <v>0</v>
      </c>
      <c s="35">
        <f>ROUND(ROUND(H171,2)*ROUND(G171,3),2)</f>
      </c>
      <c s="33" t="s">
        <v>66</v>
      </c>
      <c r="O171">
        <f>(I171*21)/100</f>
      </c>
      <c t="s">
        <v>33</v>
      </c>
    </row>
    <row r="172" spans="1:5" ht="12.75">
      <c r="A172" s="36" t="s">
        <v>67</v>
      </c>
      <c r="E172" s="37" t="s">
        <v>63</v>
      </c>
    </row>
    <row r="173" spans="1:5" ht="12.75">
      <c r="A173" s="38" t="s">
        <v>68</v>
      </c>
      <c r="E173" s="39" t="s">
        <v>21665</v>
      </c>
    </row>
    <row r="174" spans="1:5" ht="12.75">
      <c r="A174" t="s">
        <v>70</v>
      </c>
      <c r="E174" s="37" t="s">
        <v>982</v>
      </c>
    </row>
    <row r="175" spans="1:16" ht="12.75">
      <c r="A175" s="26" t="s">
        <v>61</v>
      </c>
      <c s="31" t="s">
        <v>188</v>
      </c>
      <c s="31" t="s">
        <v>2822</v>
      </c>
      <c s="26" t="s">
        <v>63</v>
      </c>
      <c s="32" t="s">
        <v>2823</v>
      </c>
      <c s="33" t="s">
        <v>81</v>
      </c>
      <c s="34">
        <v>130</v>
      </c>
      <c s="35">
        <v>0</v>
      </c>
      <c s="35">
        <f>ROUND(ROUND(H175,2)*ROUND(G175,3),2)</f>
      </c>
      <c s="33" t="s">
        <v>66</v>
      </c>
      <c r="O175">
        <f>(I175*21)/100</f>
      </c>
      <c t="s">
        <v>33</v>
      </c>
    </row>
    <row r="176" spans="1:5" ht="12.75">
      <c r="A176" s="36" t="s">
        <v>67</v>
      </c>
      <c r="E176" s="37" t="s">
        <v>63</v>
      </c>
    </row>
    <row r="177" spans="1:5" ht="12.75">
      <c r="A177" s="38" t="s">
        <v>68</v>
      </c>
      <c r="E177" s="39" t="s">
        <v>21666</v>
      </c>
    </row>
    <row r="178" spans="1:5" ht="12.75">
      <c r="A178" t="s">
        <v>70</v>
      </c>
      <c r="E178" s="37" t="s">
        <v>982</v>
      </c>
    </row>
    <row r="179" spans="1:16" ht="12.75">
      <c r="A179" s="26" t="s">
        <v>61</v>
      </c>
      <c s="31" t="s">
        <v>191</v>
      </c>
      <c s="31" t="s">
        <v>3246</v>
      </c>
      <c s="26" t="s">
        <v>63</v>
      </c>
      <c s="32" t="s">
        <v>3247</v>
      </c>
      <c s="33" t="s">
        <v>81</v>
      </c>
      <c s="34">
        <v>450</v>
      </c>
      <c s="35">
        <v>0</v>
      </c>
      <c s="35">
        <f>ROUND(ROUND(H179,2)*ROUND(G179,3),2)</f>
      </c>
      <c s="33" t="s">
        <v>66</v>
      </c>
      <c r="O179">
        <f>(I179*21)/100</f>
      </c>
      <c t="s">
        <v>33</v>
      </c>
    </row>
    <row r="180" spans="1:5" ht="12.75">
      <c r="A180" s="36" t="s">
        <v>67</v>
      </c>
      <c r="E180" s="37" t="s">
        <v>63</v>
      </c>
    </row>
    <row r="181" spans="1:5" ht="25.5">
      <c r="A181" s="38" t="s">
        <v>68</v>
      </c>
      <c r="E181" s="39" t="s">
        <v>21667</v>
      </c>
    </row>
    <row r="182" spans="1:5" ht="12.75">
      <c r="A182" t="s">
        <v>70</v>
      </c>
      <c r="E182" s="37" t="s">
        <v>982</v>
      </c>
    </row>
    <row r="183" spans="1:16" ht="25.5">
      <c r="A183" s="26" t="s">
        <v>61</v>
      </c>
      <c s="31" t="s">
        <v>194</v>
      </c>
      <c s="31" t="s">
        <v>1028</v>
      </c>
      <c s="26" t="s">
        <v>63</v>
      </c>
      <c s="32" t="s">
        <v>1029</v>
      </c>
      <c s="33" t="s">
        <v>85</v>
      </c>
      <c s="34">
        <v>119</v>
      </c>
      <c s="35">
        <v>0</v>
      </c>
      <c s="35">
        <f>ROUND(ROUND(H183,2)*ROUND(G183,3),2)</f>
      </c>
      <c s="33" t="s">
        <v>66</v>
      </c>
      <c r="O183">
        <f>(I183*21)/100</f>
      </c>
      <c t="s">
        <v>33</v>
      </c>
    </row>
    <row r="184" spans="1:5" ht="12.75">
      <c r="A184" s="36" t="s">
        <v>67</v>
      </c>
      <c r="E184" s="37" t="s">
        <v>63</v>
      </c>
    </row>
    <row r="185" spans="1:5" ht="51">
      <c r="A185" s="38" t="s">
        <v>68</v>
      </c>
      <c r="E185" s="39" t="s">
        <v>21668</v>
      </c>
    </row>
    <row r="186" spans="1:5" ht="12.75">
      <c r="A186" t="s">
        <v>70</v>
      </c>
      <c r="E186" s="37" t="s">
        <v>982</v>
      </c>
    </row>
    <row r="187" spans="1:16" ht="25.5">
      <c r="A187" s="26" t="s">
        <v>61</v>
      </c>
      <c s="31" t="s">
        <v>198</v>
      </c>
      <c s="31" t="s">
        <v>1030</v>
      </c>
      <c s="26" t="s">
        <v>63</v>
      </c>
      <c s="32" t="s">
        <v>1031</v>
      </c>
      <c s="33" t="s">
        <v>85</v>
      </c>
      <c s="34">
        <v>18</v>
      </c>
      <c s="35">
        <v>0</v>
      </c>
      <c s="35">
        <f>ROUND(ROUND(H187,2)*ROUND(G187,3),2)</f>
      </c>
      <c s="33" t="s">
        <v>66</v>
      </c>
      <c r="O187">
        <f>(I187*21)/100</f>
      </c>
      <c t="s">
        <v>33</v>
      </c>
    </row>
    <row r="188" spans="1:5" ht="12.75">
      <c r="A188" s="36" t="s">
        <v>67</v>
      </c>
      <c r="E188" s="37" t="s">
        <v>63</v>
      </c>
    </row>
    <row r="189" spans="1:5" ht="25.5">
      <c r="A189" s="38" t="s">
        <v>68</v>
      </c>
      <c r="E189" s="39" t="s">
        <v>21669</v>
      </c>
    </row>
    <row r="190" spans="1:5" ht="12.75">
      <c r="A190" t="s">
        <v>70</v>
      </c>
      <c r="E190" s="37" t="s">
        <v>982</v>
      </c>
    </row>
    <row r="191" spans="1:16" ht="12.75">
      <c r="A191" s="26" t="s">
        <v>61</v>
      </c>
      <c s="31" t="s">
        <v>202</v>
      </c>
      <c s="31" t="s">
        <v>1032</v>
      </c>
      <c s="26" t="s">
        <v>63</v>
      </c>
      <c s="32" t="s">
        <v>1033</v>
      </c>
      <c s="33" t="s">
        <v>81</v>
      </c>
      <c s="34">
        <v>654</v>
      </c>
      <c s="35">
        <v>0</v>
      </c>
      <c s="35">
        <f>ROUND(ROUND(H191,2)*ROUND(G191,3),2)</f>
      </c>
      <c s="33" t="s">
        <v>66</v>
      </c>
      <c r="O191">
        <f>(I191*21)/100</f>
      </c>
      <c t="s">
        <v>33</v>
      </c>
    </row>
    <row r="192" spans="1:5" ht="12.75">
      <c r="A192" s="36" t="s">
        <v>67</v>
      </c>
      <c r="E192" s="37" t="s">
        <v>63</v>
      </c>
    </row>
    <row r="193" spans="1:5" ht="12.75">
      <c r="A193" s="38" t="s">
        <v>68</v>
      </c>
      <c r="E193" s="39" t="s">
        <v>21670</v>
      </c>
    </row>
    <row r="194" spans="1:5" ht="12.75">
      <c r="A194" t="s">
        <v>70</v>
      </c>
      <c r="E194" s="37" t="s">
        <v>982</v>
      </c>
    </row>
    <row r="195" spans="1:16" ht="12.75">
      <c r="A195" s="26" t="s">
        <v>61</v>
      </c>
      <c s="31" t="s">
        <v>206</v>
      </c>
      <c s="31" t="s">
        <v>1498</v>
      </c>
      <c s="26" t="s">
        <v>63</v>
      </c>
      <c s="32" t="s">
        <v>1499</v>
      </c>
      <c s="33" t="s">
        <v>85</v>
      </c>
      <c s="34">
        <v>11</v>
      </c>
      <c s="35">
        <v>0</v>
      </c>
      <c s="35">
        <f>ROUND(ROUND(H195,2)*ROUND(G195,3),2)</f>
      </c>
      <c s="33" t="s">
        <v>66</v>
      </c>
      <c r="O195">
        <f>(I195*21)/100</f>
      </c>
      <c t="s">
        <v>33</v>
      </c>
    </row>
    <row r="196" spans="1:5" ht="12.75">
      <c r="A196" s="36" t="s">
        <v>67</v>
      </c>
      <c r="E196" s="37" t="s">
        <v>63</v>
      </c>
    </row>
    <row r="197" spans="1:5" ht="12.75">
      <c r="A197" s="38" t="s">
        <v>68</v>
      </c>
      <c r="E197" s="39" t="s">
        <v>21671</v>
      </c>
    </row>
    <row r="198" spans="1:5" ht="12.75">
      <c r="A198" t="s">
        <v>70</v>
      </c>
      <c r="E198" s="37" t="s">
        <v>982</v>
      </c>
    </row>
    <row r="199" spans="1:16" ht="12.75">
      <c r="A199" s="26" t="s">
        <v>61</v>
      </c>
      <c s="31" t="s">
        <v>210</v>
      </c>
      <c s="31" t="s">
        <v>21672</v>
      </c>
      <c s="26" t="s">
        <v>63</v>
      </c>
      <c s="32" t="s">
        <v>21673</v>
      </c>
      <c s="33" t="s">
        <v>85</v>
      </c>
      <c s="34">
        <v>2</v>
      </c>
      <c s="35">
        <v>0</v>
      </c>
      <c s="35">
        <f>ROUND(ROUND(H199,2)*ROUND(G199,3),2)</f>
      </c>
      <c s="33" t="s">
        <v>66</v>
      </c>
      <c r="O199">
        <f>(I199*21)/100</f>
      </c>
      <c t="s">
        <v>33</v>
      </c>
    </row>
    <row r="200" spans="1:5" ht="12.75">
      <c r="A200" s="36" t="s">
        <v>67</v>
      </c>
      <c r="E200" s="37" t="s">
        <v>63</v>
      </c>
    </row>
    <row r="201" spans="1:5" ht="25.5">
      <c r="A201" s="38" t="s">
        <v>68</v>
      </c>
      <c r="E201" s="39" t="s">
        <v>21674</v>
      </c>
    </row>
    <row r="202" spans="1:5" ht="12.75">
      <c r="A202" t="s">
        <v>70</v>
      </c>
      <c r="E202" s="37" t="s">
        <v>982</v>
      </c>
    </row>
    <row r="203" spans="1:16" ht="12.75">
      <c r="A203" s="26" t="s">
        <v>61</v>
      </c>
      <c s="31" t="s">
        <v>214</v>
      </c>
      <c s="31" t="s">
        <v>21063</v>
      </c>
      <c s="26" t="s">
        <v>63</v>
      </c>
      <c s="32" t="s">
        <v>21180</v>
      </c>
      <c s="33" t="s">
        <v>85</v>
      </c>
      <c s="34">
        <v>1</v>
      </c>
      <c s="35">
        <v>0</v>
      </c>
      <c s="35">
        <f>ROUND(ROUND(H203,2)*ROUND(G203,3),2)</f>
      </c>
      <c s="33" t="s">
        <v>66</v>
      </c>
      <c r="O203">
        <f>(I203*21)/100</f>
      </c>
      <c t="s">
        <v>33</v>
      </c>
    </row>
    <row r="204" spans="1:5" ht="12.75">
      <c r="A204" s="36" t="s">
        <v>67</v>
      </c>
      <c r="E204" s="37" t="s">
        <v>63</v>
      </c>
    </row>
    <row r="205" spans="1:5" ht="12.75">
      <c r="A205" s="38" t="s">
        <v>68</v>
      </c>
      <c r="E205" s="39" t="s">
        <v>21675</v>
      </c>
    </row>
    <row r="206" spans="1:5" ht="12.75">
      <c r="A206" t="s">
        <v>70</v>
      </c>
      <c r="E206" s="37" t="s">
        <v>982</v>
      </c>
    </row>
    <row r="207" spans="1:16" ht="25.5">
      <c r="A207" s="26" t="s">
        <v>61</v>
      </c>
      <c s="31" t="s">
        <v>217</v>
      </c>
      <c s="31" t="s">
        <v>21066</v>
      </c>
      <c s="26" t="s">
        <v>63</v>
      </c>
      <c s="32" t="s">
        <v>21676</v>
      </c>
      <c s="33" t="s">
        <v>85</v>
      </c>
      <c s="34">
        <v>6</v>
      </c>
      <c s="35">
        <v>0</v>
      </c>
      <c s="35">
        <f>ROUND(ROUND(H207,2)*ROUND(G207,3),2)</f>
      </c>
      <c s="33" t="s">
        <v>66</v>
      </c>
      <c r="O207">
        <f>(I207*21)/100</f>
      </c>
      <c t="s">
        <v>33</v>
      </c>
    </row>
    <row r="208" spans="1:5" ht="12.75">
      <c r="A208" s="36" t="s">
        <v>67</v>
      </c>
      <c r="E208" s="37" t="s">
        <v>63</v>
      </c>
    </row>
    <row r="209" spans="1:5" ht="12.75">
      <c r="A209" s="38" t="s">
        <v>68</v>
      </c>
      <c r="E209" s="39" t="s">
        <v>21677</v>
      </c>
    </row>
    <row r="210" spans="1:5" ht="12.75">
      <c r="A210" t="s">
        <v>70</v>
      </c>
      <c r="E210" s="37" t="s">
        <v>982</v>
      </c>
    </row>
    <row r="211" spans="1:16" ht="12.75">
      <c r="A211" s="26" t="s">
        <v>61</v>
      </c>
      <c s="31" t="s">
        <v>220</v>
      </c>
      <c s="31" t="s">
        <v>21182</v>
      </c>
      <c s="26" t="s">
        <v>63</v>
      </c>
      <c s="32" t="s">
        <v>21183</v>
      </c>
      <c s="33" t="s">
        <v>85</v>
      </c>
      <c s="34">
        <v>7</v>
      </c>
      <c s="35">
        <v>0</v>
      </c>
      <c s="35">
        <f>ROUND(ROUND(H211,2)*ROUND(G211,3),2)</f>
      </c>
      <c s="33" t="s">
        <v>66</v>
      </c>
      <c r="O211">
        <f>(I211*21)/100</f>
      </c>
      <c t="s">
        <v>33</v>
      </c>
    </row>
    <row r="212" spans="1:5" ht="12.75">
      <c r="A212" s="36" t="s">
        <v>67</v>
      </c>
      <c r="E212" s="37" t="s">
        <v>63</v>
      </c>
    </row>
    <row r="213" spans="1:5" ht="12.75">
      <c r="A213" s="38" t="s">
        <v>68</v>
      </c>
      <c r="E213" s="39" t="s">
        <v>21678</v>
      </c>
    </row>
    <row r="214" spans="1:5" ht="12.75">
      <c r="A214" t="s">
        <v>70</v>
      </c>
      <c r="E214" s="37" t="s">
        <v>982</v>
      </c>
    </row>
    <row r="215" spans="1:16" ht="12.75">
      <c r="A215" s="26" t="s">
        <v>61</v>
      </c>
      <c s="31" t="s">
        <v>223</v>
      </c>
      <c s="31" t="s">
        <v>21069</v>
      </c>
      <c s="26" t="s">
        <v>63</v>
      </c>
      <c s="32" t="s">
        <v>21188</v>
      </c>
      <c s="33" t="s">
        <v>85</v>
      </c>
      <c s="34">
        <v>1</v>
      </c>
      <c s="35">
        <v>0</v>
      </c>
      <c s="35">
        <f>ROUND(ROUND(H215,2)*ROUND(G215,3),2)</f>
      </c>
      <c s="33" t="s">
        <v>66</v>
      </c>
      <c r="O215">
        <f>(I215*21)/100</f>
      </c>
      <c t="s">
        <v>33</v>
      </c>
    </row>
    <row r="216" spans="1:5" ht="12.75">
      <c r="A216" s="36" t="s">
        <v>67</v>
      </c>
      <c r="E216" s="37" t="s">
        <v>63</v>
      </c>
    </row>
    <row r="217" spans="1:5" ht="12.75">
      <c r="A217" s="38" t="s">
        <v>68</v>
      </c>
      <c r="E217" s="39" t="s">
        <v>21679</v>
      </c>
    </row>
    <row r="218" spans="1:5" ht="12.75">
      <c r="A218" t="s">
        <v>70</v>
      </c>
      <c r="E218" s="37" t="s">
        <v>982</v>
      </c>
    </row>
    <row r="219" spans="1:16" ht="25.5">
      <c r="A219" s="26" t="s">
        <v>61</v>
      </c>
      <c s="31" t="s">
        <v>226</v>
      </c>
      <c s="31" t="s">
        <v>21195</v>
      </c>
      <c s="26" t="s">
        <v>63</v>
      </c>
      <c s="32" t="s">
        <v>21196</v>
      </c>
      <c s="33" t="s">
        <v>85</v>
      </c>
      <c s="34">
        <v>34</v>
      </c>
      <c s="35">
        <v>0</v>
      </c>
      <c s="35">
        <f>ROUND(ROUND(H219,2)*ROUND(G219,3),2)</f>
      </c>
      <c s="33" t="s">
        <v>66</v>
      </c>
      <c r="O219">
        <f>(I219*21)/100</f>
      </c>
      <c t="s">
        <v>33</v>
      </c>
    </row>
    <row r="220" spans="1:5" ht="12.75">
      <c r="A220" s="36" t="s">
        <v>67</v>
      </c>
      <c r="E220" s="37" t="s">
        <v>63</v>
      </c>
    </row>
    <row r="221" spans="1:5" ht="25.5">
      <c r="A221" s="38" t="s">
        <v>68</v>
      </c>
      <c r="E221" s="39" t="s">
        <v>21680</v>
      </c>
    </row>
    <row r="222" spans="1:5" ht="12.75">
      <c r="A222" t="s">
        <v>70</v>
      </c>
      <c r="E222" s="37" t="s">
        <v>982</v>
      </c>
    </row>
    <row r="223" spans="1:16" ht="25.5">
      <c r="A223" s="26" t="s">
        <v>61</v>
      </c>
      <c s="31" t="s">
        <v>230</v>
      </c>
      <c s="31" t="s">
        <v>21198</v>
      </c>
      <c s="26" t="s">
        <v>63</v>
      </c>
      <c s="32" t="s">
        <v>21199</v>
      </c>
      <c s="33" t="s">
        <v>85</v>
      </c>
      <c s="34">
        <v>7</v>
      </c>
      <c s="35">
        <v>0</v>
      </c>
      <c s="35">
        <f>ROUND(ROUND(H223,2)*ROUND(G223,3),2)</f>
      </c>
      <c s="33" t="s">
        <v>66</v>
      </c>
      <c r="O223">
        <f>(I223*21)/100</f>
      </c>
      <c t="s">
        <v>33</v>
      </c>
    </row>
    <row r="224" spans="1:5" ht="12.75">
      <c r="A224" s="36" t="s">
        <v>67</v>
      </c>
      <c r="E224" s="37" t="s">
        <v>63</v>
      </c>
    </row>
    <row r="225" spans="1:5" ht="12.75">
      <c r="A225" s="38" t="s">
        <v>68</v>
      </c>
      <c r="E225" s="39" t="s">
        <v>21681</v>
      </c>
    </row>
    <row r="226" spans="1:5" ht="12.75">
      <c r="A226" t="s">
        <v>70</v>
      </c>
      <c r="E226" s="37" t="s">
        <v>982</v>
      </c>
    </row>
    <row r="227" spans="1:16" ht="25.5">
      <c r="A227" s="26" t="s">
        <v>61</v>
      </c>
      <c s="31" t="s">
        <v>234</v>
      </c>
      <c s="31" t="s">
        <v>21201</v>
      </c>
      <c s="26" t="s">
        <v>63</v>
      </c>
      <c s="32" t="s">
        <v>21202</v>
      </c>
      <c s="33" t="s">
        <v>85</v>
      </c>
      <c s="34">
        <v>26</v>
      </c>
      <c s="35">
        <v>0</v>
      </c>
      <c s="35">
        <f>ROUND(ROUND(H227,2)*ROUND(G227,3),2)</f>
      </c>
      <c s="33" t="s">
        <v>66</v>
      </c>
      <c r="O227">
        <f>(I227*21)/100</f>
      </c>
      <c t="s">
        <v>33</v>
      </c>
    </row>
    <row r="228" spans="1:5" ht="12.75">
      <c r="A228" s="36" t="s">
        <v>67</v>
      </c>
      <c r="E228" s="37" t="s">
        <v>63</v>
      </c>
    </row>
    <row r="229" spans="1:5" ht="25.5">
      <c r="A229" s="38" t="s">
        <v>68</v>
      </c>
      <c r="E229" s="39" t="s">
        <v>21682</v>
      </c>
    </row>
    <row r="230" spans="1:5" ht="12.75">
      <c r="A230" t="s">
        <v>70</v>
      </c>
      <c r="E230" s="37" t="s">
        <v>982</v>
      </c>
    </row>
    <row r="231" spans="1:16" ht="25.5">
      <c r="A231" s="26" t="s">
        <v>61</v>
      </c>
      <c s="31" t="s">
        <v>238</v>
      </c>
      <c s="31" t="s">
        <v>21292</v>
      </c>
      <c s="26" t="s">
        <v>63</v>
      </c>
      <c s="32" t="s">
        <v>21293</v>
      </c>
      <c s="33" t="s">
        <v>85</v>
      </c>
      <c s="34">
        <v>8</v>
      </c>
      <c s="35">
        <v>0</v>
      </c>
      <c s="35">
        <f>ROUND(ROUND(H231,2)*ROUND(G231,3),2)</f>
      </c>
      <c s="33" t="s">
        <v>66</v>
      </c>
      <c r="O231">
        <f>(I231*21)/100</f>
      </c>
      <c t="s">
        <v>33</v>
      </c>
    </row>
    <row r="232" spans="1:5" ht="12.75">
      <c r="A232" s="36" t="s">
        <v>67</v>
      </c>
      <c r="E232" s="37" t="s">
        <v>63</v>
      </c>
    </row>
    <row r="233" spans="1:5" ht="38.25">
      <c r="A233" s="38" t="s">
        <v>68</v>
      </c>
      <c r="E233" s="39" t="s">
        <v>21683</v>
      </c>
    </row>
    <row r="234" spans="1:5" ht="12.75">
      <c r="A234" t="s">
        <v>70</v>
      </c>
      <c r="E234" s="37" t="s">
        <v>982</v>
      </c>
    </row>
    <row r="235" spans="1:16" ht="12.75">
      <c r="A235" s="26" t="s">
        <v>61</v>
      </c>
      <c s="31" t="s">
        <v>242</v>
      </c>
      <c s="31" t="s">
        <v>21684</v>
      </c>
      <c s="26" t="s">
        <v>63</v>
      </c>
      <c s="32" t="s">
        <v>21685</v>
      </c>
      <c s="33" t="s">
        <v>85</v>
      </c>
      <c s="34">
        <v>7</v>
      </c>
      <c s="35">
        <v>0</v>
      </c>
      <c s="35">
        <f>ROUND(ROUND(H235,2)*ROUND(G235,3),2)</f>
      </c>
      <c s="33" t="s">
        <v>66</v>
      </c>
      <c r="O235">
        <f>(I235*21)/100</f>
      </c>
      <c t="s">
        <v>33</v>
      </c>
    </row>
    <row r="236" spans="1:5" ht="12.75">
      <c r="A236" s="36" t="s">
        <v>67</v>
      </c>
      <c r="E236" s="37" t="s">
        <v>63</v>
      </c>
    </row>
    <row r="237" spans="1:5" ht="25.5">
      <c r="A237" s="38" t="s">
        <v>68</v>
      </c>
      <c r="E237" s="39" t="s">
        <v>21686</v>
      </c>
    </row>
    <row r="238" spans="1:5" ht="12.75">
      <c r="A238" t="s">
        <v>70</v>
      </c>
      <c r="E238" s="37" t="s">
        <v>982</v>
      </c>
    </row>
    <row r="239" spans="1:16" ht="25.5">
      <c r="A239" s="26" t="s">
        <v>61</v>
      </c>
      <c s="31" t="s">
        <v>247</v>
      </c>
      <c s="31" t="s">
        <v>21687</v>
      </c>
      <c s="26" t="s">
        <v>63</v>
      </c>
      <c s="32" t="s">
        <v>21688</v>
      </c>
      <c s="33" t="s">
        <v>85</v>
      </c>
      <c s="34">
        <v>1</v>
      </c>
      <c s="35">
        <v>0</v>
      </c>
      <c s="35">
        <f>ROUND(ROUND(H239,2)*ROUND(G239,3),2)</f>
      </c>
      <c s="33" t="s">
        <v>66</v>
      </c>
      <c r="O239">
        <f>(I239*21)/100</f>
      </c>
      <c t="s">
        <v>33</v>
      </c>
    </row>
    <row r="240" spans="1:5" ht="12.75">
      <c r="A240" s="36" t="s">
        <v>67</v>
      </c>
      <c r="E240" s="37" t="s">
        <v>63</v>
      </c>
    </row>
    <row r="241" spans="1:5" ht="12.75">
      <c r="A241" s="38" t="s">
        <v>68</v>
      </c>
      <c r="E241" s="39" t="s">
        <v>21689</v>
      </c>
    </row>
    <row r="242" spans="1:5" ht="12.75">
      <c r="A242" t="s">
        <v>70</v>
      </c>
      <c r="E242" s="37" t="s">
        <v>982</v>
      </c>
    </row>
    <row r="243" spans="1:16" ht="25.5">
      <c r="A243" s="26" t="s">
        <v>61</v>
      </c>
      <c s="31" t="s">
        <v>251</v>
      </c>
      <c s="31" t="s">
        <v>20783</v>
      </c>
      <c s="26" t="s">
        <v>63</v>
      </c>
      <c s="32" t="s">
        <v>20784</v>
      </c>
      <c s="33" t="s">
        <v>85</v>
      </c>
      <c s="34">
        <v>1</v>
      </c>
      <c s="35">
        <v>0</v>
      </c>
      <c s="35">
        <f>ROUND(ROUND(H243,2)*ROUND(G243,3),2)</f>
      </c>
      <c s="33" t="s">
        <v>66</v>
      </c>
      <c r="O243">
        <f>(I243*21)/100</f>
      </c>
      <c t="s">
        <v>33</v>
      </c>
    </row>
    <row r="244" spans="1:5" ht="12.75">
      <c r="A244" s="36" t="s">
        <v>67</v>
      </c>
      <c r="E244" s="37" t="s">
        <v>63</v>
      </c>
    </row>
    <row r="245" spans="1:5" ht="12.75">
      <c r="A245" s="38" t="s">
        <v>68</v>
      </c>
      <c r="E245" s="39" t="s">
        <v>21690</v>
      </c>
    </row>
    <row r="246" spans="1:5" ht="12.75">
      <c r="A246" t="s">
        <v>70</v>
      </c>
      <c r="E246" s="37" t="s">
        <v>982</v>
      </c>
    </row>
    <row r="247" spans="1:16" ht="12.75">
      <c r="A247" s="26" t="s">
        <v>61</v>
      </c>
      <c s="31" t="s">
        <v>255</v>
      </c>
      <c s="31" t="s">
        <v>20793</v>
      </c>
      <c s="26" t="s">
        <v>63</v>
      </c>
      <c s="32" t="s">
        <v>20794</v>
      </c>
      <c s="33" t="s">
        <v>85</v>
      </c>
      <c s="34">
        <v>3</v>
      </c>
      <c s="35">
        <v>0</v>
      </c>
      <c s="35">
        <f>ROUND(ROUND(H247,2)*ROUND(G247,3),2)</f>
      </c>
      <c s="33" t="s">
        <v>66</v>
      </c>
      <c r="O247">
        <f>(I247*21)/100</f>
      </c>
      <c t="s">
        <v>33</v>
      </c>
    </row>
    <row r="248" spans="1:5" ht="12.75">
      <c r="A248" s="36" t="s">
        <v>67</v>
      </c>
      <c r="E248" s="37" t="s">
        <v>63</v>
      </c>
    </row>
    <row r="249" spans="1:5" ht="12.75">
      <c r="A249" s="38" t="s">
        <v>68</v>
      </c>
      <c r="E249" s="39" t="s">
        <v>21691</v>
      </c>
    </row>
    <row r="250" spans="1:5" ht="12.75">
      <c r="A250" t="s">
        <v>70</v>
      </c>
      <c r="E250" s="37" t="s">
        <v>982</v>
      </c>
    </row>
    <row r="251" spans="1:16" ht="12.75">
      <c r="A251" s="26" t="s">
        <v>61</v>
      </c>
      <c s="31" t="s">
        <v>259</v>
      </c>
      <c s="31" t="s">
        <v>21692</v>
      </c>
      <c s="26" t="s">
        <v>63</v>
      </c>
      <c s="32" t="s">
        <v>21693</v>
      </c>
      <c s="33" t="s">
        <v>85</v>
      </c>
      <c s="34">
        <v>2</v>
      </c>
      <c s="35">
        <v>0</v>
      </c>
      <c s="35">
        <f>ROUND(ROUND(H251,2)*ROUND(G251,3),2)</f>
      </c>
      <c s="33" t="s">
        <v>66</v>
      </c>
      <c r="O251">
        <f>(I251*21)/100</f>
      </c>
      <c t="s">
        <v>33</v>
      </c>
    </row>
    <row r="252" spans="1:5" ht="12.75">
      <c r="A252" s="36" t="s">
        <v>67</v>
      </c>
      <c r="E252" s="37" t="s">
        <v>63</v>
      </c>
    </row>
    <row r="253" spans="1:5" ht="12.75">
      <c r="A253" s="38" t="s">
        <v>68</v>
      </c>
      <c r="E253" s="39" t="s">
        <v>63</v>
      </c>
    </row>
    <row r="254" spans="1:5" ht="12.75">
      <c r="A254" t="s">
        <v>70</v>
      </c>
      <c r="E254" s="37" t="s">
        <v>982</v>
      </c>
    </row>
    <row r="255" spans="1:18" ht="12.75" customHeight="1">
      <c r="A255" s="6" t="s">
        <v>58</v>
      </c>
      <c s="6"/>
      <c s="42" t="s">
        <v>2207</v>
      </c>
      <c s="6"/>
      <c s="29" t="s">
        <v>21208</v>
      </c>
      <c s="6"/>
      <c s="6"/>
      <c s="6"/>
      <c s="43">
        <f>0+Q255</f>
      </c>
      <c s="6"/>
      <c r="O255">
        <f>0+R255</f>
      </c>
      <c r="Q255">
        <f>0+I256+I260+I264+I268+I272+I276+I280+I284+I288+I292+I296</f>
      </c>
      <c>
        <f>0+O256+O260+O264+O268+O272+O276+O280+O284+O288+O292+O296</f>
      </c>
    </row>
    <row r="256" spans="1:16" ht="25.5">
      <c r="A256" s="26" t="s">
        <v>61</v>
      </c>
      <c s="31" t="s">
        <v>263</v>
      </c>
      <c s="31" t="s">
        <v>1508</v>
      </c>
      <c s="26" t="s">
        <v>63</v>
      </c>
      <c s="32" t="s">
        <v>21209</v>
      </c>
      <c s="33" t="s">
        <v>85</v>
      </c>
      <c s="34">
        <v>3</v>
      </c>
      <c s="35">
        <v>0</v>
      </c>
      <c s="35">
        <f>ROUND(ROUND(H256,2)*ROUND(G256,3),2)</f>
      </c>
      <c s="33" t="s">
        <v>66</v>
      </c>
      <c r="O256">
        <f>(I256*21)/100</f>
      </c>
      <c t="s">
        <v>33</v>
      </c>
    </row>
    <row r="257" spans="1:5" ht="12.75">
      <c r="A257" s="36" t="s">
        <v>67</v>
      </c>
      <c r="E257" s="37" t="s">
        <v>63</v>
      </c>
    </row>
    <row r="258" spans="1:5" ht="12.75">
      <c r="A258" s="38" t="s">
        <v>68</v>
      </c>
      <c r="E258" s="39" t="s">
        <v>63</v>
      </c>
    </row>
    <row r="259" spans="1:5" ht="12.75">
      <c r="A259" t="s">
        <v>70</v>
      </c>
      <c r="E259" s="37" t="s">
        <v>982</v>
      </c>
    </row>
    <row r="260" spans="1:16" ht="25.5">
      <c r="A260" s="26" t="s">
        <v>61</v>
      </c>
      <c s="31" t="s">
        <v>267</v>
      </c>
      <c s="31" t="s">
        <v>1646</v>
      </c>
      <c s="26" t="s">
        <v>63</v>
      </c>
      <c s="32" t="s">
        <v>1647</v>
      </c>
      <c s="33" t="s">
        <v>85</v>
      </c>
      <c s="34">
        <v>1</v>
      </c>
      <c s="35">
        <v>0</v>
      </c>
      <c s="35">
        <f>ROUND(ROUND(H260,2)*ROUND(G260,3),2)</f>
      </c>
      <c s="33" t="s">
        <v>66</v>
      </c>
      <c r="O260">
        <f>(I260*21)/100</f>
      </c>
      <c t="s">
        <v>33</v>
      </c>
    </row>
    <row r="261" spans="1:5" ht="12.75">
      <c r="A261" s="36" t="s">
        <v>67</v>
      </c>
      <c r="E261" s="37" t="s">
        <v>63</v>
      </c>
    </row>
    <row r="262" spans="1:5" ht="12.75">
      <c r="A262" s="38" t="s">
        <v>68</v>
      </c>
      <c r="E262" s="39" t="s">
        <v>21213</v>
      </c>
    </row>
    <row r="263" spans="1:5" ht="12.75">
      <c r="A263" t="s">
        <v>70</v>
      </c>
      <c r="E263" s="37" t="s">
        <v>982</v>
      </c>
    </row>
    <row r="264" spans="1:16" ht="12.75">
      <c r="A264" s="26" t="s">
        <v>61</v>
      </c>
      <c s="31" t="s">
        <v>271</v>
      </c>
      <c s="31" t="s">
        <v>20852</v>
      </c>
      <c s="26" t="s">
        <v>63</v>
      </c>
      <c s="32" t="s">
        <v>20853</v>
      </c>
      <c s="33" t="s">
        <v>85</v>
      </c>
      <c s="34">
        <v>6</v>
      </c>
      <c s="35">
        <v>0</v>
      </c>
      <c s="35">
        <f>ROUND(ROUND(H264,2)*ROUND(G264,3),2)</f>
      </c>
      <c s="33" t="s">
        <v>66</v>
      </c>
      <c r="O264">
        <f>(I264*21)/100</f>
      </c>
      <c t="s">
        <v>33</v>
      </c>
    </row>
    <row r="265" spans="1:5" ht="12.75">
      <c r="A265" s="36" t="s">
        <v>67</v>
      </c>
      <c r="E265" s="37" t="s">
        <v>63</v>
      </c>
    </row>
    <row r="266" spans="1:5" ht="51">
      <c r="A266" s="38" t="s">
        <v>68</v>
      </c>
      <c r="E266" s="39" t="s">
        <v>21694</v>
      </c>
    </row>
    <row r="267" spans="1:5" ht="12.75">
      <c r="A267" t="s">
        <v>70</v>
      </c>
      <c r="E267" s="37" t="s">
        <v>982</v>
      </c>
    </row>
    <row r="268" spans="1:16" ht="12.75">
      <c r="A268" s="26" t="s">
        <v>61</v>
      </c>
      <c s="31" t="s">
        <v>274</v>
      </c>
      <c s="31" t="s">
        <v>1036</v>
      </c>
      <c s="26" t="s">
        <v>63</v>
      </c>
      <c s="32" t="s">
        <v>1037</v>
      </c>
      <c s="33" t="s">
        <v>85</v>
      </c>
      <c s="34">
        <v>9</v>
      </c>
      <c s="35">
        <v>0</v>
      </c>
      <c s="35">
        <f>ROUND(ROUND(H268,2)*ROUND(G268,3),2)</f>
      </c>
      <c s="33" t="s">
        <v>66</v>
      </c>
      <c r="O268">
        <f>(I268*21)/100</f>
      </c>
      <c t="s">
        <v>33</v>
      </c>
    </row>
    <row r="269" spans="1:5" ht="12.75">
      <c r="A269" s="36" t="s">
        <v>67</v>
      </c>
      <c r="E269" s="37" t="s">
        <v>63</v>
      </c>
    </row>
    <row r="270" spans="1:5" ht="12.75">
      <c r="A270" s="38" t="s">
        <v>68</v>
      </c>
      <c r="E270" s="39" t="s">
        <v>21695</v>
      </c>
    </row>
    <row r="271" spans="1:5" ht="12.75">
      <c r="A271" t="s">
        <v>70</v>
      </c>
      <c r="E271" s="37" t="s">
        <v>982</v>
      </c>
    </row>
    <row r="272" spans="1:16" ht="12.75">
      <c r="A272" s="26" t="s">
        <v>61</v>
      </c>
      <c s="31" t="s">
        <v>278</v>
      </c>
      <c s="31" t="s">
        <v>21218</v>
      </c>
      <c s="26" t="s">
        <v>63</v>
      </c>
      <c s="32" t="s">
        <v>21219</v>
      </c>
      <c s="33" t="s">
        <v>85</v>
      </c>
      <c s="34">
        <v>2</v>
      </c>
      <c s="35">
        <v>0</v>
      </c>
      <c s="35">
        <f>ROUND(ROUND(H272,2)*ROUND(G272,3),2)</f>
      </c>
      <c s="33" t="s">
        <v>66</v>
      </c>
      <c r="O272">
        <f>(I272*21)/100</f>
      </c>
      <c t="s">
        <v>33</v>
      </c>
    </row>
    <row r="273" spans="1:5" ht="12.75">
      <c r="A273" s="36" t="s">
        <v>67</v>
      </c>
      <c r="E273" s="37" t="s">
        <v>63</v>
      </c>
    </row>
    <row r="274" spans="1:5" ht="25.5">
      <c r="A274" s="38" t="s">
        <v>68</v>
      </c>
      <c r="E274" s="39" t="s">
        <v>21696</v>
      </c>
    </row>
    <row r="275" spans="1:5" ht="12.75">
      <c r="A275" t="s">
        <v>70</v>
      </c>
      <c r="E275" s="37" t="s">
        <v>982</v>
      </c>
    </row>
    <row r="276" spans="1:16" ht="12.75">
      <c r="A276" s="26" t="s">
        <v>61</v>
      </c>
      <c s="31" t="s">
        <v>282</v>
      </c>
      <c s="31" t="s">
        <v>21561</v>
      </c>
      <c s="26" t="s">
        <v>63</v>
      </c>
      <c s="32" t="s">
        <v>21562</v>
      </c>
      <c s="33" t="s">
        <v>663</v>
      </c>
      <c s="34">
        <v>48</v>
      </c>
      <c s="35">
        <v>0</v>
      </c>
      <c s="35">
        <f>ROUND(ROUND(H276,2)*ROUND(G276,3),2)</f>
      </c>
      <c s="33" t="s">
        <v>66</v>
      </c>
      <c r="O276">
        <f>(I276*21)/100</f>
      </c>
      <c t="s">
        <v>33</v>
      </c>
    </row>
    <row r="277" spans="1:5" ht="12.75">
      <c r="A277" s="36" t="s">
        <v>67</v>
      </c>
      <c r="E277" s="37" t="s">
        <v>63</v>
      </c>
    </row>
    <row r="278" spans="1:5" ht="12.75">
      <c r="A278" s="38" t="s">
        <v>68</v>
      </c>
      <c r="E278" s="39" t="s">
        <v>21697</v>
      </c>
    </row>
    <row r="279" spans="1:5" ht="12.75">
      <c r="A279" t="s">
        <v>70</v>
      </c>
      <c r="E279" s="37" t="s">
        <v>982</v>
      </c>
    </row>
    <row r="280" spans="1:16" ht="12.75">
      <c r="A280" s="26" t="s">
        <v>61</v>
      </c>
      <c s="31" t="s">
        <v>286</v>
      </c>
      <c s="31" t="s">
        <v>1040</v>
      </c>
      <c s="26" t="s">
        <v>63</v>
      </c>
      <c s="32" t="s">
        <v>1041</v>
      </c>
      <c s="33" t="s">
        <v>663</v>
      </c>
      <c s="34">
        <v>24</v>
      </c>
      <c s="35">
        <v>0</v>
      </c>
      <c s="35">
        <f>ROUND(ROUND(H280,2)*ROUND(G280,3),2)</f>
      </c>
      <c s="33" t="s">
        <v>66</v>
      </c>
      <c r="O280">
        <f>(I280*21)/100</f>
      </c>
      <c t="s">
        <v>33</v>
      </c>
    </row>
    <row r="281" spans="1:5" ht="12.75">
      <c r="A281" s="36" t="s">
        <v>67</v>
      </c>
      <c r="E281" s="37" t="s">
        <v>63</v>
      </c>
    </row>
    <row r="282" spans="1:5" ht="12.75">
      <c r="A282" s="38" t="s">
        <v>68</v>
      </c>
      <c r="E282" s="39" t="s">
        <v>21698</v>
      </c>
    </row>
    <row r="283" spans="1:5" ht="12.75">
      <c r="A283" t="s">
        <v>70</v>
      </c>
      <c r="E283" s="37" t="s">
        <v>982</v>
      </c>
    </row>
    <row r="284" spans="1:16" ht="12.75">
      <c r="A284" s="26" t="s">
        <v>61</v>
      </c>
      <c s="31" t="s">
        <v>290</v>
      </c>
      <c s="31" t="s">
        <v>1042</v>
      </c>
      <c s="26" t="s">
        <v>63</v>
      </c>
      <c s="32" t="s">
        <v>1043</v>
      </c>
      <c s="33" t="s">
        <v>663</v>
      </c>
      <c s="34">
        <v>24</v>
      </c>
      <c s="35">
        <v>0</v>
      </c>
      <c s="35">
        <f>ROUND(ROUND(H284,2)*ROUND(G284,3),2)</f>
      </c>
      <c s="33" t="s">
        <v>66</v>
      </c>
      <c r="O284">
        <f>(I284*21)/100</f>
      </c>
      <c t="s">
        <v>33</v>
      </c>
    </row>
    <row r="285" spans="1:5" ht="12.75">
      <c r="A285" s="36" t="s">
        <v>67</v>
      </c>
      <c r="E285" s="37" t="s">
        <v>63</v>
      </c>
    </row>
    <row r="286" spans="1:5" ht="12.75">
      <c r="A286" s="38" t="s">
        <v>68</v>
      </c>
      <c r="E286" s="39" t="s">
        <v>21698</v>
      </c>
    </row>
    <row r="287" spans="1:5" ht="12.75">
      <c r="A287" t="s">
        <v>70</v>
      </c>
      <c r="E287" s="37" t="s">
        <v>982</v>
      </c>
    </row>
    <row r="288" spans="1:16" ht="12.75">
      <c r="A288" s="26" t="s">
        <v>61</v>
      </c>
      <c s="31" t="s">
        <v>294</v>
      </c>
      <c s="31" t="s">
        <v>1044</v>
      </c>
      <c s="26" t="s">
        <v>63</v>
      </c>
      <c s="32" t="s">
        <v>1045</v>
      </c>
      <c s="33" t="s">
        <v>663</v>
      </c>
      <c s="34">
        <v>24</v>
      </c>
      <c s="35">
        <v>0</v>
      </c>
      <c s="35">
        <f>ROUND(ROUND(H288,2)*ROUND(G288,3),2)</f>
      </c>
      <c s="33" t="s">
        <v>66</v>
      </c>
      <c r="O288">
        <f>(I288*21)/100</f>
      </c>
      <c t="s">
        <v>33</v>
      </c>
    </row>
    <row r="289" spans="1:5" ht="12.75">
      <c r="A289" s="36" t="s">
        <v>67</v>
      </c>
      <c r="E289" s="37" t="s">
        <v>63</v>
      </c>
    </row>
    <row r="290" spans="1:5" ht="12.75">
      <c r="A290" s="38" t="s">
        <v>68</v>
      </c>
      <c r="E290" s="39" t="s">
        <v>21698</v>
      </c>
    </row>
    <row r="291" spans="1:5" ht="12.75">
      <c r="A291" t="s">
        <v>70</v>
      </c>
      <c r="E291" s="37" t="s">
        <v>982</v>
      </c>
    </row>
    <row r="292" spans="1:16" ht="12.75">
      <c r="A292" s="26" t="s">
        <v>61</v>
      </c>
      <c s="31" t="s">
        <v>298</v>
      </c>
      <c s="31" t="s">
        <v>3302</v>
      </c>
      <c s="26" t="s">
        <v>63</v>
      </c>
      <c s="32" t="s">
        <v>3303</v>
      </c>
      <c s="33" t="s">
        <v>663</v>
      </c>
      <c s="34">
        <v>24</v>
      </c>
      <c s="35">
        <v>0</v>
      </c>
      <c s="35">
        <f>ROUND(ROUND(H292,2)*ROUND(G292,3),2)</f>
      </c>
      <c s="33" t="s">
        <v>66</v>
      </c>
      <c r="O292">
        <f>(I292*21)/100</f>
      </c>
      <c t="s">
        <v>33</v>
      </c>
    </row>
    <row r="293" spans="1:5" ht="12.75">
      <c r="A293" s="36" t="s">
        <v>67</v>
      </c>
      <c r="E293" s="37" t="s">
        <v>63</v>
      </c>
    </row>
    <row r="294" spans="1:5" ht="12.75">
      <c r="A294" s="38" t="s">
        <v>68</v>
      </c>
      <c r="E294" s="39" t="s">
        <v>21698</v>
      </c>
    </row>
    <row r="295" spans="1:5" ht="12.75">
      <c r="A295" t="s">
        <v>70</v>
      </c>
      <c r="E295" s="37" t="s">
        <v>982</v>
      </c>
    </row>
    <row r="296" spans="1:16" ht="12.75">
      <c r="A296" s="26" t="s">
        <v>61</v>
      </c>
      <c s="31" t="s">
        <v>302</v>
      </c>
      <c s="31" t="s">
        <v>21221</v>
      </c>
      <c s="26" t="s">
        <v>63</v>
      </c>
      <c s="32" t="s">
        <v>21222</v>
      </c>
      <c s="33" t="s">
        <v>663</v>
      </c>
      <c s="34">
        <v>24</v>
      </c>
      <c s="35">
        <v>0</v>
      </c>
      <c s="35">
        <f>ROUND(ROUND(H296,2)*ROUND(G296,3),2)</f>
      </c>
      <c s="33" t="s">
        <v>66</v>
      </c>
      <c r="O296">
        <f>(I296*21)/100</f>
      </c>
      <c t="s">
        <v>33</v>
      </c>
    </row>
    <row r="297" spans="1:5" ht="12.75">
      <c r="A297" s="36" t="s">
        <v>67</v>
      </c>
      <c r="E297" s="37" t="s">
        <v>63</v>
      </c>
    </row>
    <row r="298" spans="1:5" ht="12.75">
      <c r="A298" s="38" t="s">
        <v>68</v>
      </c>
      <c r="E298" s="39" t="s">
        <v>21698</v>
      </c>
    </row>
    <row r="299" spans="1:5" ht="12.75">
      <c r="A299" t="s">
        <v>70</v>
      </c>
      <c r="E299"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0+O11+O40+O45+O50+O63+O92+O197+O206</f>
      </c>
      <c t="s">
        <v>32</v>
      </c>
    </row>
    <row r="3" spans="1:16" ht="15" customHeight="1">
      <c r="A3" t="s">
        <v>12</v>
      </c>
      <c s="12" t="s">
        <v>14</v>
      </c>
      <c s="13" t="s">
        <v>15</v>
      </c>
      <c s="1"/>
      <c s="14" t="s">
        <v>16</v>
      </c>
      <c s="1"/>
      <c s="9"/>
      <c s="8" t="s">
        <v>21699</v>
      </c>
      <c s="40">
        <f>0+I11+I40+I45+I50+I63+I92+I197+I206</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21699</v>
      </c>
      <c s="6"/>
      <c s="18" t="s">
        <v>21700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1099</v>
      </c>
      <c s="27"/>
      <c s="27"/>
      <c s="27"/>
      <c s="30">
        <f>0+Q11</f>
      </c>
      <c s="27"/>
      <c r="O11">
        <f>0+R11</f>
      </c>
      <c r="Q11">
        <f>0+I12+I16+I20+I24+I28+I32+I36</f>
      </c>
      <c>
        <f>0+O12+O16+O20+O24+O28+O32+O36</f>
      </c>
    </row>
    <row r="12" spans="1:16" ht="12.75">
      <c r="A12" s="26" t="s">
        <v>61</v>
      </c>
      <c s="31" t="s">
        <v>39</v>
      </c>
      <c s="31" t="s">
        <v>4331</v>
      </c>
      <c s="26" t="s">
        <v>63</v>
      </c>
      <c s="32" t="s">
        <v>4332</v>
      </c>
      <c s="33" t="s">
        <v>65</v>
      </c>
      <c s="34">
        <v>21</v>
      </c>
      <c s="35">
        <v>0</v>
      </c>
      <c s="35">
        <f>ROUND(ROUND(H12,2)*ROUND(G12,3),2)</f>
      </c>
      <c s="33" t="s">
        <v>66</v>
      </c>
      <c r="O12">
        <f>(I12*21)/100</f>
      </c>
      <c t="s">
        <v>33</v>
      </c>
    </row>
    <row r="13" spans="1:5" ht="12.75">
      <c r="A13" s="36" t="s">
        <v>67</v>
      </c>
      <c r="E13" s="37" t="s">
        <v>63</v>
      </c>
    </row>
    <row r="14" spans="1:5" ht="12.75">
      <c r="A14" s="38" t="s">
        <v>68</v>
      </c>
      <c r="E14" s="39" t="s">
        <v>21395</v>
      </c>
    </row>
    <row r="15" spans="1:5" ht="331.5">
      <c r="A15" t="s">
        <v>70</v>
      </c>
      <c r="E15" s="37" t="s">
        <v>21478</v>
      </c>
    </row>
    <row r="16" spans="1:16" ht="12.75">
      <c r="A16" s="26" t="s">
        <v>61</v>
      </c>
      <c s="31" t="s">
        <v>33</v>
      </c>
      <c s="31" t="s">
        <v>771</v>
      </c>
      <c s="26" t="s">
        <v>63</v>
      </c>
      <c s="32" t="s">
        <v>772</v>
      </c>
      <c s="33" t="s">
        <v>65</v>
      </c>
      <c s="34">
        <v>12</v>
      </c>
      <c s="35">
        <v>0</v>
      </c>
      <c s="35">
        <f>ROUND(ROUND(H16,2)*ROUND(G16,3),2)</f>
      </c>
      <c s="33" t="s">
        <v>66</v>
      </c>
      <c r="O16">
        <f>(I16*21)/100</f>
      </c>
      <c t="s">
        <v>33</v>
      </c>
    </row>
    <row r="17" spans="1:5" ht="12.75">
      <c r="A17" s="36" t="s">
        <v>67</v>
      </c>
      <c r="E17" s="37" t="s">
        <v>63</v>
      </c>
    </row>
    <row r="18" spans="1:5" ht="12.75">
      <c r="A18" s="38" t="s">
        <v>68</v>
      </c>
      <c r="E18" s="39" t="s">
        <v>21702</v>
      </c>
    </row>
    <row r="19" spans="1:5" ht="331.5">
      <c r="A19" t="s">
        <v>70</v>
      </c>
      <c r="E19" s="37" t="s">
        <v>21478</v>
      </c>
    </row>
    <row r="20" spans="1:16" ht="12.75">
      <c r="A20" s="26" t="s">
        <v>61</v>
      </c>
      <c s="31" t="s">
        <v>32</v>
      </c>
      <c s="31" t="s">
        <v>1100</v>
      </c>
      <c s="26" t="s">
        <v>63</v>
      </c>
      <c s="32" t="s">
        <v>21475</v>
      </c>
      <c s="33" t="s">
        <v>65</v>
      </c>
      <c s="34">
        <v>4</v>
      </c>
      <c s="35">
        <v>0</v>
      </c>
      <c s="35">
        <f>ROUND(ROUND(H20,2)*ROUND(G20,3),2)</f>
      </c>
      <c s="33" t="s">
        <v>66</v>
      </c>
      <c r="O20">
        <f>(I20*21)/100</f>
      </c>
      <c t="s">
        <v>33</v>
      </c>
    </row>
    <row r="21" spans="1:5" ht="12.75">
      <c r="A21" s="36" t="s">
        <v>67</v>
      </c>
      <c r="E21" s="37" t="s">
        <v>63</v>
      </c>
    </row>
    <row r="22" spans="1:5" ht="12.75">
      <c r="A22" s="38" t="s">
        <v>68</v>
      </c>
      <c r="E22" s="39" t="s">
        <v>21395</v>
      </c>
    </row>
    <row r="23" spans="1:5" ht="331.5">
      <c r="A23" t="s">
        <v>70</v>
      </c>
      <c r="E23" s="37" t="s">
        <v>21478</v>
      </c>
    </row>
    <row r="24" spans="1:16" ht="12.75">
      <c r="A24" s="26" t="s">
        <v>61</v>
      </c>
      <c s="31" t="s">
        <v>43</v>
      </c>
      <c s="31" t="s">
        <v>4135</v>
      </c>
      <c s="26" t="s">
        <v>63</v>
      </c>
      <c s="32" t="s">
        <v>4136</v>
      </c>
      <c s="33" t="s">
        <v>65</v>
      </c>
      <c s="34">
        <v>2.1</v>
      </c>
      <c s="35">
        <v>0</v>
      </c>
      <c s="35">
        <f>ROUND(ROUND(H24,2)*ROUND(G24,3),2)</f>
      </c>
      <c s="33" t="s">
        <v>66</v>
      </c>
      <c r="O24">
        <f>(I24*21)/100</f>
      </c>
      <c t="s">
        <v>33</v>
      </c>
    </row>
    <row r="25" spans="1:5" ht="12.75">
      <c r="A25" s="36" t="s">
        <v>67</v>
      </c>
      <c r="E25" s="37" t="s">
        <v>63</v>
      </c>
    </row>
    <row r="26" spans="1:5" ht="12.75">
      <c r="A26" s="38" t="s">
        <v>68</v>
      </c>
      <c r="E26" s="39" t="s">
        <v>21703</v>
      </c>
    </row>
    <row r="27" spans="1:5" ht="331.5">
      <c r="A27" t="s">
        <v>70</v>
      </c>
      <c r="E27" s="37" t="s">
        <v>21478</v>
      </c>
    </row>
    <row r="28" spans="1:16" ht="12.75">
      <c r="A28" s="26" t="s">
        <v>61</v>
      </c>
      <c s="31" t="s">
        <v>45</v>
      </c>
      <c s="31" t="s">
        <v>21369</v>
      </c>
      <c s="26" t="s">
        <v>63</v>
      </c>
      <c s="32" t="s">
        <v>21370</v>
      </c>
      <c s="33" t="s">
        <v>65</v>
      </c>
      <c s="34">
        <v>29.55</v>
      </c>
      <c s="35">
        <v>0</v>
      </c>
      <c s="35">
        <f>ROUND(ROUND(H28,2)*ROUND(G28,3),2)</f>
      </c>
      <c s="33" t="s">
        <v>66</v>
      </c>
      <c r="O28">
        <f>(I28*21)/100</f>
      </c>
      <c t="s">
        <v>33</v>
      </c>
    </row>
    <row r="29" spans="1:5" ht="12.75">
      <c r="A29" s="36" t="s">
        <v>67</v>
      </c>
      <c r="E29" s="37" t="s">
        <v>63</v>
      </c>
    </row>
    <row r="30" spans="1:5" ht="12.75">
      <c r="A30" s="38" t="s">
        <v>68</v>
      </c>
      <c r="E30" s="39" t="s">
        <v>21395</v>
      </c>
    </row>
    <row r="31" spans="1:5" ht="38.25">
      <c r="A31" t="s">
        <v>70</v>
      </c>
      <c r="E31" s="37" t="s">
        <v>21372</v>
      </c>
    </row>
    <row r="32" spans="1:16" ht="12.75">
      <c r="A32" s="26" t="s">
        <v>61</v>
      </c>
      <c s="31" t="s">
        <v>47</v>
      </c>
      <c s="31" t="s">
        <v>21369</v>
      </c>
      <c s="26" t="s">
        <v>39</v>
      </c>
      <c s="32" t="s">
        <v>21370</v>
      </c>
      <c s="33" t="s">
        <v>65</v>
      </c>
      <c s="34">
        <v>60</v>
      </c>
      <c s="35">
        <v>0</v>
      </c>
      <c s="35">
        <f>ROUND(ROUND(H32,2)*ROUND(G32,3),2)</f>
      </c>
      <c s="33" t="s">
        <v>66</v>
      </c>
      <c r="O32">
        <f>(I32*21)/100</f>
      </c>
      <c t="s">
        <v>33</v>
      </c>
    </row>
    <row r="33" spans="1:5" ht="12.75">
      <c r="A33" s="36" t="s">
        <v>67</v>
      </c>
      <c r="E33" s="37" t="s">
        <v>63</v>
      </c>
    </row>
    <row r="34" spans="1:5" ht="12.75">
      <c r="A34" s="38" t="s">
        <v>68</v>
      </c>
      <c r="E34" s="39" t="s">
        <v>21395</v>
      </c>
    </row>
    <row r="35" spans="1:5" ht="38.25">
      <c r="A35" t="s">
        <v>70</v>
      </c>
      <c r="E35" s="37" t="s">
        <v>21372</v>
      </c>
    </row>
    <row r="36" spans="1:16" ht="12.75">
      <c r="A36" s="26" t="s">
        <v>61</v>
      </c>
      <c s="31" t="s">
        <v>87</v>
      </c>
      <c s="31" t="s">
        <v>1107</v>
      </c>
      <c s="26" t="s">
        <v>63</v>
      </c>
      <c s="32" t="s">
        <v>1108</v>
      </c>
      <c s="33" t="s">
        <v>65</v>
      </c>
      <c s="34">
        <v>5.91</v>
      </c>
      <c s="35">
        <v>0</v>
      </c>
      <c s="35">
        <f>ROUND(ROUND(H36,2)*ROUND(G36,3),2)</f>
      </c>
      <c s="33" t="s">
        <v>66</v>
      </c>
      <c r="O36">
        <f>(I36*21)/100</f>
      </c>
      <c t="s">
        <v>33</v>
      </c>
    </row>
    <row r="37" spans="1:5" ht="12.75">
      <c r="A37" s="36" t="s">
        <v>67</v>
      </c>
      <c r="E37" s="37" t="s">
        <v>63</v>
      </c>
    </row>
    <row r="38" spans="1:5" ht="12.75">
      <c r="A38" s="38" t="s">
        <v>68</v>
      </c>
      <c r="E38" s="39" t="s">
        <v>21704</v>
      </c>
    </row>
    <row r="39" spans="1:5" ht="331.5">
      <c r="A39" t="s">
        <v>70</v>
      </c>
      <c r="E39" s="37" t="s">
        <v>21478</v>
      </c>
    </row>
    <row r="40" spans="1:18" ht="12.75" customHeight="1">
      <c r="A40" s="6" t="s">
        <v>58</v>
      </c>
      <c s="6"/>
      <c s="42" t="s">
        <v>103</v>
      </c>
      <c s="6"/>
      <c s="29" t="s">
        <v>1117</v>
      </c>
      <c s="6"/>
      <c s="6"/>
      <c s="6"/>
      <c s="43">
        <f>0+Q40</f>
      </c>
      <c s="6"/>
      <c r="O40">
        <f>0+R40</f>
      </c>
      <c r="Q40">
        <f>0+I41</f>
      </c>
      <c>
        <f>0+O41</f>
      </c>
    </row>
    <row r="41" spans="1:16" ht="12.75">
      <c r="A41" s="26" t="s">
        <v>61</v>
      </c>
      <c s="31" t="s">
        <v>50</v>
      </c>
      <c s="31" t="s">
        <v>1118</v>
      </c>
      <c s="26" t="s">
        <v>63</v>
      </c>
      <c s="32" t="s">
        <v>1119</v>
      </c>
      <c s="33" t="s">
        <v>65</v>
      </c>
      <c s="34">
        <v>53.72</v>
      </c>
      <c s="35">
        <v>0</v>
      </c>
      <c s="35">
        <f>ROUND(ROUND(H41,2)*ROUND(G41,3),2)</f>
      </c>
      <c s="33" t="s">
        <v>66</v>
      </c>
      <c r="O41">
        <f>(I41*21)/100</f>
      </c>
      <c t="s">
        <v>33</v>
      </c>
    </row>
    <row r="42" spans="1:5" ht="12.75">
      <c r="A42" s="36" t="s">
        <v>67</v>
      </c>
      <c r="E42" s="37" t="s">
        <v>63</v>
      </c>
    </row>
    <row r="43" spans="1:5" ht="12.75">
      <c r="A43" s="38" t="s">
        <v>68</v>
      </c>
      <c r="E43" s="39" t="s">
        <v>2843</v>
      </c>
    </row>
    <row r="44" spans="1:5" ht="25.5">
      <c r="A44" t="s">
        <v>70</v>
      </c>
      <c r="E44" s="37" t="s">
        <v>21705</v>
      </c>
    </row>
    <row r="45" spans="1:18" ht="12.75" customHeight="1">
      <c r="A45" s="6" t="s">
        <v>58</v>
      </c>
      <c s="6"/>
      <c s="42" t="s">
        <v>107</v>
      </c>
      <c s="6"/>
      <c s="29" t="s">
        <v>1113</v>
      </c>
      <c s="6"/>
      <c s="6"/>
      <c s="6"/>
      <c s="43">
        <f>0+Q45</f>
      </c>
      <c s="6"/>
      <c r="O45">
        <f>0+R45</f>
      </c>
      <c r="Q45">
        <f>0+I46</f>
      </c>
      <c>
        <f>0+O46</f>
      </c>
    </row>
    <row r="46" spans="1:16" ht="12.75">
      <c r="A46" s="26" t="s">
        <v>61</v>
      </c>
      <c s="31" t="s">
        <v>91</v>
      </c>
      <c s="31" t="s">
        <v>1114</v>
      </c>
      <c s="26" t="s">
        <v>63</v>
      </c>
      <c s="32" t="s">
        <v>1115</v>
      </c>
      <c s="33" t="s">
        <v>81</v>
      </c>
      <c s="34">
        <v>204</v>
      </c>
      <c s="35">
        <v>0</v>
      </c>
      <c s="35">
        <f>ROUND(ROUND(H46,2)*ROUND(G46,3),2)</f>
      </c>
      <c s="33" t="s">
        <v>66</v>
      </c>
      <c r="O46">
        <f>(I46*21)/100</f>
      </c>
      <c t="s">
        <v>33</v>
      </c>
    </row>
    <row r="47" spans="1:5" ht="12.75">
      <c r="A47" s="36" t="s">
        <v>67</v>
      </c>
      <c r="E47" s="37" t="s">
        <v>63</v>
      </c>
    </row>
    <row r="48" spans="1:5" ht="25.5">
      <c r="A48" s="38" t="s">
        <v>68</v>
      </c>
      <c r="E48" s="39" t="s">
        <v>21706</v>
      </c>
    </row>
    <row r="49" spans="1:5" ht="25.5">
      <c r="A49" t="s">
        <v>70</v>
      </c>
      <c r="E49" s="37" t="s">
        <v>82</v>
      </c>
    </row>
    <row r="50" spans="1:18" ht="12.75" customHeight="1">
      <c r="A50" s="6" t="s">
        <v>58</v>
      </c>
      <c s="6"/>
      <c s="42" t="s">
        <v>111</v>
      </c>
      <c s="6"/>
      <c s="29" t="s">
        <v>1124</v>
      </c>
      <c s="6"/>
      <c s="6"/>
      <c s="6"/>
      <c s="43">
        <f>0+Q50</f>
      </c>
      <c s="6"/>
      <c r="O50">
        <f>0+R50</f>
      </c>
      <c r="Q50">
        <f>0+I51+I55+I59</f>
      </c>
      <c>
        <f>0+O51+O55+O59</f>
      </c>
    </row>
    <row r="51" spans="1:16" ht="12.75">
      <c r="A51" s="26" t="s">
        <v>61</v>
      </c>
      <c s="31" t="s">
        <v>52</v>
      </c>
      <c s="31" t="s">
        <v>4163</v>
      </c>
      <c s="26" t="s">
        <v>63</v>
      </c>
      <c s="32" t="s">
        <v>4164</v>
      </c>
      <c s="33" t="s">
        <v>1090</v>
      </c>
      <c s="34">
        <v>4.55</v>
      </c>
      <c s="35">
        <v>0</v>
      </c>
      <c s="35">
        <f>ROUND(ROUND(H51,2)*ROUND(G51,3),2)</f>
      </c>
      <c s="33" t="s">
        <v>66</v>
      </c>
      <c r="O51">
        <f>(I51*21)/100</f>
      </c>
      <c t="s">
        <v>33</v>
      </c>
    </row>
    <row r="52" spans="1:5" ht="12.75">
      <c r="A52" s="36" t="s">
        <v>67</v>
      </c>
      <c r="E52" s="37" t="s">
        <v>63</v>
      </c>
    </row>
    <row r="53" spans="1:5" ht="12.75">
      <c r="A53" s="38" t="s">
        <v>68</v>
      </c>
      <c r="E53" s="39" t="s">
        <v>2843</v>
      </c>
    </row>
    <row r="54" spans="1:5" ht="38.25">
      <c r="A54" t="s">
        <v>70</v>
      </c>
      <c r="E54" s="37" t="s">
        <v>21483</v>
      </c>
    </row>
    <row r="55" spans="1:16" ht="12.75">
      <c r="A55" s="26" t="s">
        <v>61</v>
      </c>
      <c s="31" t="s">
        <v>251</v>
      </c>
      <c s="31" t="s">
        <v>21484</v>
      </c>
      <c s="26" t="s">
        <v>63</v>
      </c>
      <c s="32" t="s">
        <v>20821</v>
      </c>
      <c s="33" t="s">
        <v>1090</v>
      </c>
      <c s="34">
        <v>8</v>
      </c>
      <c s="35">
        <v>0</v>
      </c>
      <c s="35">
        <f>ROUND(ROUND(H55,2)*ROUND(G55,3),2)</f>
      </c>
      <c s="33"/>
      <c r="O55">
        <f>(I55*21)/100</f>
      </c>
      <c t="s">
        <v>33</v>
      </c>
    </row>
    <row r="56" spans="1:5" ht="12.75">
      <c r="A56" s="36" t="s">
        <v>67</v>
      </c>
      <c r="E56" s="37" t="s">
        <v>63</v>
      </c>
    </row>
    <row r="57" spans="1:5" ht="12.75">
      <c r="A57" s="38" t="s">
        <v>68</v>
      </c>
      <c r="E57" s="39" t="s">
        <v>21471</v>
      </c>
    </row>
    <row r="58" spans="1:5" ht="38.25">
      <c r="A58" t="s">
        <v>70</v>
      </c>
      <c r="E58" s="37" t="s">
        <v>21386</v>
      </c>
    </row>
    <row r="59" spans="1:16" ht="12.75">
      <c r="A59" s="26" t="s">
        <v>61</v>
      </c>
      <c s="31" t="s">
        <v>255</v>
      </c>
      <c s="31" t="s">
        <v>21485</v>
      </c>
      <c s="26" t="s">
        <v>63</v>
      </c>
      <c s="32" t="s">
        <v>20825</v>
      </c>
      <c s="33" t="s">
        <v>1090</v>
      </c>
      <c s="34">
        <v>9</v>
      </c>
      <c s="35">
        <v>0</v>
      </c>
      <c s="35">
        <f>ROUND(ROUND(H59,2)*ROUND(G59,3),2)</f>
      </c>
      <c s="33"/>
      <c r="O59">
        <f>(I59*21)/100</f>
      </c>
      <c t="s">
        <v>33</v>
      </c>
    </row>
    <row r="60" spans="1:5" ht="12.75">
      <c r="A60" s="36" t="s">
        <v>67</v>
      </c>
      <c r="E60" s="37" t="s">
        <v>63</v>
      </c>
    </row>
    <row r="61" spans="1:5" ht="12.75">
      <c r="A61" s="38" t="s">
        <v>68</v>
      </c>
      <c r="E61" s="39" t="s">
        <v>21471</v>
      </c>
    </row>
    <row r="62" spans="1:5" ht="38.25">
      <c r="A62" t="s">
        <v>70</v>
      </c>
      <c r="E62" s="37" t="s">
        <v>21386</v>
      </c>
    </row>
    <row r="63" spans="1:18" ht="12.75" customHeight="1">
      <c r="A63" s="6" t="s">
        <v>58</v>
      </c>
      <c s="6"/>
      <c s="42" t="s">
        <v>327</v>
      </c>
      <c s="6"/>
      <c s="29" t="s">
        <v>999</v>
      </c>
      <c s="6"/>
      <c s="6"/>
      <c s="6"/>
      <c s="43">
        <f>0+Q63</f>
      </c>
      <c s="6"/>
      <c r="O63">
        <f>0+R63</f>
      </c>
      <c r="Q63">
        <f>0+I64+I68+I72+I76+I80+I84+I88</f>
      </c>
      <c>
        <f>0+O64+O68+O72+O76+O80+O84+O88</f>
      </c>
    </row>
    <row r="64" spans="1:16" ht="25.5">
      <c r="A64" s="26" t="s">
        <v>61</v>
      </c>
      <c s="31" t="s">
        <v>103</v>
      </c>
      <c s="31" t="s">
        <v>21491</v>
      </c>
      <c s="26" t="s">
        <v>63</v>
      </c>
      <c s="32" t="s">
        <v>21492</v>
      </c>
      <c s="33" t="s">
        <v>65</v>
      </c>
      <c s="34">
        <v>3</v>
      </c>
      <c s="35">
        <v>0</v>
      </c>
      <c s="35">
        <f>ROUND(ROUND(H64,2)*ROUND(G64,3),2)</f>
      </c>
      <c s="33" t="s">
        <v>66</v>
      </c>
      <c r="O64">
        <f>(I64*21)/100</f>
      </c>
      <c t="s">
        <v>33</v>
      </c>
    </row>
    <row r="65" spans="1:5" ht="12.75">
      <c r="A65" s="36" t="s">
        <v>67</v>
      </c>
      <c r="E65" s="37" t="s">
        <v>63</v>
      </c>
    </row>
    <row r="66" spans="1:5" ht="12.75">
      <c r="A66" s="38" t="s">
        <v>68</v>
      </c>
      <c r="E66" s="39" t="s">
        <v>21395</v>
      </c>
    </row>
    <row r="67" spans="1:5" ht="76.5">
      <c r="A67" t="s">
        <v>70</v>
      </c>
      <c r="E67" s="37" t="s">
        <v>21493</v>
      </c>
    </row>
    <row r="68" spans="1:16" ht="25.5">
      <c r="A68" s="26" t="s">
        <v>61</v>
      </c>
      <c s="31" t="s">
        <v>107</v>
      </c>
      <c s="31" t="s">
        <v>21494</v>
      </c>
      <c s="26" t="s">
        <v>63</v>
      </c>
      <c s="32" t="s">
        <v>21413</v>
      </c>
      <c s="33" t="s">
        <v>81</v>
      </c>
      <c s="34">
        <v>7</v>
      </c>
      <c s="35">
        <v>0</v>
      </c>
      <c s="35">
        <f>ROUND(ROUND(H68,2)*ROUND(G68,3),2)</f>
      </c>
      <c s="33" t="s">
        <v>66</v>
      </c>
      <c r="O68">
        <f>(I68*21)/100</f>
      </c>
      <c t="s">
        <v>33</v>
      </c>
    </row>
    <row r="69" spans="1:5" ht="12.75">
      <c r="A69" s="36" t="s">
        <v>67</v>
      </c>
      <c r="E69" s="37" t="s">
        <v>63</v>
      </c>
    </row>
    <row r="70" spans="1:5" ht="12.75">
      <c r="A70" s="38" t="s">
        <v>68</v>
      </c>
      <c r="E70" s="39" t="s">
        <v>21395</v>
      </c>
    </row>
    <row r="71" spans="1:5" ht="38.25">
      <c r="A71" t="s">
        <v>70</v>
      </c>
      <c r="E71" s="37" t="s">
        <v>21496</v>
      </c>
    </row>
    <row r="72" spans="1:16" ht="12.75">
      <c r="A72" s="26" t="s">
        <v>61</v>
      </c>
      <c s="31" t="s">
        <v>111</v>
      </c>
      <c s="31" t="s">
        <v>20828</v>
      </c>
      <c s="26" t="s">
        <v>63</v>
      </c>
      <c s="32" t="s">
        <v>20829</v>
      </c>
      <c s="33" t="s">
        <v>81</v>
      </c>
      <c s="34">
        <v>195</v>
      </c>
      <c s="35">
        <v>0</v>
      </c>
      <c s="35">
        <f>ROUND(ROUND(H72,2)*ROUND(G72,3),2)</f>
      </c>
      <c s="33" t="s">
        <v>66</v>
      </c>
      <c r="O72">
        <f>(I72*21)/100</f>
      </c>
      <c t="s">
        <v>33</v>
      </c>
    </row>
    <row r="73" spans="1:5" ht="12.75">
      <c r="A73" s="36" t="s">
        <v>67</v>
      </c>
      <c r="E73" s="37" t="s">
        <v>63</v>
      </c>
    </row>
    <row r="74" spans="1:5" ht="12.75">
      <c r="A74" s="38" t="s">
        <v>68</v>
      </c>
      <c r="E74" s="39" t="s">
        <v>21395</v>
      </c>
    </row>
    <row r="75" spans="1:5" ht="102">
      <c r="A75" t="s">
        <v>70</v>
      </c>
      <c r="E75" s="37" t="s">
        <v>21499</v>
      </c>
    </row>
    <row r="76" spans="1:16" ht="12.75">
      <c r="A76" s="26" t="s">
        <v>61</v>
      </c>
      <c s="31" t="s">
        <v>115</v>
      </c>
      <c s="31" t="s">
        <v>1615</v>
      </c>
      <c s="26" t="s">
        <v>63</v>
      </c>
      <c s="32" t="s">
        <v>1616</v>
      </c>
      <c s="33" t="s">
        <v>81</v>
      </c>
      <c s="34">
        <v>34</v>
      </c>
      <c s="35">
        <v>0</v>
      </c>
      <c s="35">
        <f>ROUND(ROUND(H76,2)*ROUND(G76,3),2)</f>
      </c>
      <c s="33" t="s">
        <v>66</v>
      </c>
      <c r="O76">
        <f>(I76*21)/100</f>
      </c>
      <c t="s">
        <v>33</v>
      </c>
    </row>
    <row r="77" spans="1:5" ht="12.75">
      <c r="A77" s="36" t="s">
        <v>67</v>
      </c>
      <c r="E77" s="37" t="s">
        <v>63</v>
      </c>
    </row>
    <row r="78" spans="1:5" ht="12.75">
      <c r="A78" s="38" t="s">
        <v>68</v>
      </c>
      <c r="E78" s="39" t="s">
        <v>21395</v>
      </c>
    </row>
    <row r="79" spans="1:5" ht="102">
      <c r="A79" t="s">
        <v>70</v>
      </c>
      <c r="E79" s="37" t="s">
        <v>21499</v>
      </c>
    </row>
    <row r="80" spans="1:16" ht="12.75">
      <c r="A80" s="26" t="s">
        <v>61</v>
      </c>
      <c s="31" t="s">
        <v>131</v>
      </c>
      <c s="31" t="s">
        <v>3141</v>
      </c>
      <c s="26" t="s">
        <v>63</v>
      </c>
      <c s="32" t="s">
        <v>3142</v>
      </c>
      <c s="33" t="s">
        <v>1090</v>
      </c>
      <c s="34">
        <v>4.8</v>
      </c>
      <c s="35">
        <v>0</v>
      </c>
      <c s="35">
        <f>ROUND(ROUND(H80,2)*ROUND(G80,3),2)</f>
      </c>
      <c s="33" t="s">
        <v>66</v>
      </c>
      <c r="O80">
        <f>(I80*21)/100</f>
      </c>
      <c t="s">
        <v>33</v>
      </c>
    </row>
    <row r="81" spans="1:5" ht="12.75">
      <c r="A81" s="36" t="s">
        <v>67</v>
      </c>
      <c r="E81" s="37" t="s">
        <v>63</v>
      </c>
    </row>
    <row r="82" spans="1:5" ht="12.75">
      <c r="A82" s="38" t="s">
        <v>68</v>
      </c>
      <c r="E82" s="39" t="s">
        <v>21395</v>
      </c>
    </row>
    <row r="83" spans="1:5" ht="51">
      <c r="A83" t="s">
        <v>70</v>
      </c>
      <c r="E83" s="37" t="s">
        <v>21406</v>
      </c>
    </row>
    <row r="84" spans="1:16" ht="25.5">
      <c r="A84" s="26" t="s">
        <v>61</v>
      </c>
      <c s="31" t="s">
        <v>135</v>
      </c>
      <c s="31" t="s">
        <v>1143</v>
      </c>
      <c s="26" t="s">
        <v>63</v>
      </c>
      <c s="32" t="s">
        <v>1144</v>
      </c>
      <c s="33" t="s">
        <v>85</v>
      </c>
      <c s="34">
        <v>6</v>
      </c>
      <c s="35">
        <v>0</v>
      </c>
      <c s="35">
        <f>ROUND(ROUND(H84,2)*ROUND(G84,3),2)</f>
      </c>
      <c s="33" t="s">
        <v>66</v>
      </c>
      <c r="O84">
        <f>(I84*21)/100</f>
      </c>
      <c t="s">
        <v>33</v>
      </c>
    </row>
    <row r="85" spans="1:5" ht="12.75">
      <c r="A85" s="36" t="s">
        <v>67</v>
      </c>
      <c r="E85" s="37" t="s">
        <v>63</v>
      </c>
    </row>
    <row r="86" spans="1:5" ht="12.75">
      <c r="A86" s="38" t="s">
        <v>68</v>
      </c>
      <c r="E86" s="39" t="s">
        <v>21395</v>
      </c>
    </row>
    <row r="87" spans="1:5" ht="51">
      <c r="A87" t="s">
        <v>70</v>
      </c>
      <c r="E87" s="37" t="s">
        <v>21407</v>
      </c>
    </row>
    <row r="88" spans="1:16" ht="12.75">
      <c r="A88" s="26" t="s">
        <v>61</v>
      </c>
      <c s="31" t="s">
        <v>139</v>
      </c>
      <c s="31" t="s">
        <v>786</v>
      </c>
      <c s="26" t="s">
        <v>63</v>
      </c>
      <c s="32" t="s">
        <v>787</v>
      </c>
      <c s="33" t="s">
        <v>85</v>
      </c>
      <c s="34">
        <v>2</v>
      </c>
      <c s="35">
        <v>0</v>
      </c>
      <c s="35">
        <f>ROUND(ROUND(H88,2)*ROUND(G88,3),2)</f>
      </c>
      <c s="33" t="s">
        <v>66</v>
      </c>
      <c r="O88">
        <f>(I88*21)/100</f>
      </c>
      <c t="s">
        <v>33</v>
      </c>
    </row>
    <row r="89" spans="1:5" ht="12.75">
      <c r="A89" s="36" t="s">
        <v>67</v>
      </c>
      <c r="E89" s="37" t="s">
        <v>63</v>
      </c>
    </row>
    <row r="90" spans="1:5" ht="12.75">
      <c r="A90" s="38" t="s">
        <v>68</v>
      </c>
      <c r="E90" s="39" t="s">
        <v>21704</v>
      </c>
    </row>
    <row r="91" spans="1:5" ht="114.75">
      <c r="A91" t="s">
        <v>70</v>
      </c>
      <c r="E91" s="37" t="s">
        <v>21507</v>
      </c>
    </row>
    <row r="92" spans="1:18" ht="12.75" customHeight="1">
      <c r="A92" s="6" t="s">
        <v>58</v>
      </c>
      <c s="6"/>
      <c s="42" t="s">
        <v>59</v>
      </c>
      <c s="6"/>
      <c s="29" t="s">
        <v>2188</v>
      </c>
      <c s="6"/>
      <c s="6"/>
      <c s="6"/>
      <c s="43">
        <f>0+Q92</f>
      </c>
      <c s="6"/>
      <c r="O92">
        <f>0+R92</f>
      </c>
      <c r="Q92">
        <f>0+I93+I97+I101+I105+I109+I113+I117+I121+I125+I129+I133+I137+I141+I145+I149+I153+I157+I161+I165+I169+I173+I177+I181+I185+I189+I193</f>
      </c>
      <c>
        <f>0+O93+O97+O101+O105+O109+O113+O117+O121+O125+O129+O133+O137+O141+O145+O149+O153+O157+O161+O165+O169+O173+O177+O181+O185+O189+O193</f>
      </c>
    </row>
    <row r="93" spans="1:16" ht="12.75">
      <c r="A93" s="26" t="s">
        <v>61</v>
      </c>
      <c s="31" t="s">
        <v>54</v>
      </c>
      <c s="31" t="s">
        <v>88</v>
      </c>
      <c s="26" t="s">
        <v>63</v>
      </c>
      <c s="32" t="s">
        <v>89</v>
      </c>
      <c s="33" t="s">
        <v>85</v>
      </c>
      <c s="34">
        <v>4</v>
      </c>
      <c s="35">
        <v>0</v>
      </c>
      <c s="35">
        <f>ROUND(ROUND(H93,2)*ROUND(G93,3),2)</f>
      </c>
      <c s="33" t="s">
        <v>66</v>
      </c>
      <c r="O93">
        <f>(I93*21)/100</f>
      </c>
      <c t="s">
        <v>33</v>
      </c>
    </row>
    <row r="94" spans="1:5" ht="12.75">
      <c r="A94" s="36" t="s">
        <v>67</v>
      </c>
      <c r="E94" s="37" t="s">
        <v>63</v>
      </c>
    </row>
    <row r="95" spans="1:5" ht="12.75">
      <c r="A95" s="38" t="s">
        <v>68</v>
      </c>
      <c r="E95" s="39" t="s">
        <v>21419</v>
      </c>
    </row>
    <row r="96" spans="1:5" ht="127.5">
      <c r="A96" t="s">
        <v>70</v>
      </c>
      <c r="E96" s="37" t="s">
        <v>21396</v>
      </c>
    </row>
    <row r="97" spans="1:16" ht="25.5">
      <c r="A97" s="26" t="s">
        <v>61</v>
      </c>
      <c s="31" t="s">
        <v>119</v>
      </c>
      <c s="31" t="s">
        <v>9298</v>
      </c>
      <c s="26" t="s">
        <v>63</v>
      </c>
      <c s="32" t="s">
        <v>21707</v>
      </c>
      <c s="33" t="s">
        <v>81</v>
      </c>
      <c s="34">
        <v>18</v>
      </c>
      <c s="35">
        <v>0</v>
      </c>
      <c s="35">
        <f>ROUND(ROUND(H97,2)*ROUND(G97,3),2)</f>
      </c>
      <c s="33" t="s">
        <v>66</v>
      </c>
      <c r="O97">
        <f>(I97*21)/100</f>
      </c>
      <c t="s">
        <v>33</v>
      </c>
    </row>
    <row r="98" spans="1:5" ht="12.75">
      <c r="A98" s="36" t="s">
        <v>67</v>
      </c>
      <c r="E98" s="37" t="s">
        <v>63</v>
      </c>
    </row>
    <row r="99" spans="1:5" ht="12.75">
      <c r="A99" s="38" t="s">
        <v>68</v>
      </c>
      <c r="E99" s="39" t="s">
        <v>21708</v>
      </c>
    </row>
    <row r="100" spans="1:5" ht="140.25">
      <c r="A100" t="s">
        <v>70</v>
      </c>
      <c r="E100" s="37" t="s">
        <v>21502</v>
      </c>
    </row>
    <row r="101" spans="1:16" ht="25.5">
      <c r="A101" s="26" t="s">
        <v>61</v>
      </c>
      <c s="31" t="s">
        <v>123</v>
      </c>
      <c s="31" t="s">
        <v>21505</v>
      </c>
      <c s="26" t="s">
        <v>63</v>
      </c>
      <c s="32" t="s">
        <v>21506</v>
      </c>
      <c s="33" t="s">
        <v>81</v>
      </c>
      <c s="34">
        <v>9</v>
      </c>
      <c s="35">
        <v>0</v>
      </c>
      <c s="35">
        <f>ROUND(ROUND(H101,2)*ROUND(G101,3),2)</f>
      </c>
      <c s="33" t="s">
        <v>66</v>
      </c>
      <c r="O101">
        <f>(I101*21)/100</f>
      </c>
      <c t="s">
        <v>33</v>
      </c>
    </row>
    <row r="102" spans="1:5" ht="12.75">
      <c r="A102" s="36" t="s">
        <v>67</v>
      </c>
      <c r="E102" s="37" t="s">
        <v>63</v>
      </c>
    </row>
    <row r="103" spans="1:5" ht="12.75">
      <c r="A103" s="38" t="s">
        <v>68</v>
      </c>
      <c r="E103" s="39" t="s">
        <v>21708</v>
      </c>
    </row>
    <row r="104" spans="1:5" ht="89.25">
      <c r="A104" t="s">
        <v>70</v>
      </c>
      <c r="E104" s="37" t="s">
        <v>21403</v>
      </c>
    </row>
    <row r="105" spans="1:16" ht="25.5">
      <c r="A105" s="26" t="s">
        <v>61</v>
      </c>
      <c s="31" t="s">
        <v>127</v>
      </c>
      <c s="31" t="s">
        <v>21709</v>
      </c>
      <c s="26" t="s">
        <v>63</v>
      </c>
      <c s="32" t="s">
        <v>21710</v>
      </c>
      <c s="33" t="s">
        <v>85</v>
      </c>
      <c s="34">
        <v>24</v>
      </c>
      <c s="35">
        <v>0</v>
      </c>
      <c s="35">
        <f>ROUND(ROUND(H105,2)*ROUND(G105,3),2)</f>
      </c>
      <c s="33" t="s">
        <v>66</v>
      </c>
      <c r="O105">
        <f>(I105*21)/100</f>
      </c>
      <c t="s">
        <v>33</v>
      </c>
    </row>
    <row r="106" spans="1:5" ht="12.75">
      <c r="A106" s="36" t="s">
        <v>67</v>
      </c>
      <c r="E106" s="37" t="s">
        <v>63</v>
      </c>
    </row>
    <row r="107" spans="1:5" ht="12.75">
      <c r="A107" s="38" t="s">
        <v>68</v>
      </c>
      <c r="E107" s="39" t="s">
        <v>21708</v>
      </c>
    </row>
    <row r="108" spans="1:5" ht="140.25">
      <c r="A108" t="s">
        <v>70</v>
      </c>
      <c r="E108" s="37" t="s">
        <v>21502</v>
      </c>
    </row>
    <row r="109" spans="1:16" ht="12.75">
      <c r="A109" s="26" t="s">
        <v>61</v>
      </c>
      <c s="31" t="s">
        <v>143</v>
      </c>
      <c s="31" t="s">
        <v>116</v>
      </c>
      <c s="26" t="s">
        <v>63</v>
      </c>
      <c s="32" t="s">
        <v>117</v>
      </c>
      <c s="33" t="s">
        <v>81</v>
      </c>
      <c s="34">
        <v>190</v>
      </c>
      <c s="35">
        <v>0</v>
      </c>
      <c s="35">
        <f>ROUND(ROUND(H109,2)*ROUND(G109,3),2)</f>
      </c>
      <c s="33" t="s">
        <v>66</v>
      </c>
      <c r="O109">
        <f>(I109*21)/100</f>
      </c>
      <c t="s">
        <v>33</v>
      </c>
    </row>
    <row r="110" spans="1:5" ht="12.75">
      <c r="A110" s="36" t="s">
        <v>67</v>
      </c>
      <c r="E110" s="37" t="s">
        <v>63</v>
      </c>
    </row>
    <row r="111" spans="1:5" ht="12.75">
      <c r="A111" s="38" t="s">
        <v>68</v>
      </c>
      <c r="E111" s="39" t="s">
        <v>21708</v>
      </c>
    </row>
    <row r="112" spans="1:5" ht="140.25">
      <c r="A112" t="s">
        <v>70</v>
      </c>
      <c r="E112" s="37" t="s">
        <v>21711</v>
      </c>
    </row>
    <row r="113" spans="1:16" ht="12.75">
      <c r="A113" s="26" t="s">
        <v>61</v>
      </c>
      <c s="31" t="s">
        <v>148</v>
      </c>
      <c s="31" t="s">
        <v>5388</v>
      </c>
      <c s="26" t="s">
        <v>63</v>
      </c>
      <c s="32" t="s">
        <v>5389</v>
      </c>
      <c s="33" t="s">
        <v>81</v>
      </c>
      <c s="34">
        <v>40</v>
      </c>
      <c s="35">
        <v>0</v>
      </c>
      <c s="35">
        <f>ROUND(ROUND(H113,2)*ROUND(G113,3),2)</f>
      </c>
      <c s="33" t="s">
        <v>66</v>
      </c>
      <c r="O113">
        <f>(I113*21)/100</f>
      </c>
      <c t="s">
        <v>33</v>
      </c>
    </row>
    <row r="114" spans="1:5" ht="12.75">
      <c r="A114" s="36" t="s">
        <v>67</v>
      </c>
      <c r="E114" s="37" t="s">
        <v>63</v>
      </c>
    </row>
    <row r="115" spans="1:5" ht="12.75">
      <c r="A115" s="38" t="s">
        <v>68</v>
      </c>
      <c r="E115" s="39" t="s">
        <v>21708</v>
      </c>
    </row>
    <row r="116" spans="1:5" ht="140.25">
      <c r="A116" t="s">
        <v>70</v>
      </c>
      <c r="E116" s="37" t="s">
        <v>21518</v>
      </c>
    </row>
    <row r="117" spans="1:16" ht="12.75">
      <c r="A117" s="26" t="s">
        <v>61</v>
      </c>
      <c s="31" t="s">
        <v>151</v>
      </c>
      <c s="31" t="s">
        <v>2184</v>
      </c>
      <c s="26" t="s">
        <v>63</v>
      </c>
      <c s="32" t="s">
        <v>2185</v>
      </c>
      <c s="33" t="s">
        <v>85</v>
      </c>
      <c s="34">
        <v>2</v>
      </c>
      <c s="35">
        <v>0</v>
      </c>
      <c s="35">
        <f>ROUND(ROUND(H117,2)*ROUND(G117,3),2)</f>
      </c>
      <c s="33" t="s">
        <v>66</v>
      </c>
      <c r="O117">
        <f>(I117*21)/100</f>
      </c>
      <c t="s">
        <v>33</v>
      </c>
    </row>
    <row r="118" spans="1:5" ht="12.75">
      <c r="A118" s="36" t="s">
        <v>67</v>
      </c>
      <c r="E118" s="37" t="s">
        <v>63</v>
      </c>
    </row>
    <row r="119" spans="1:5" ht="12.75">
      <c r="A119" s="38" t="s">
        <v>68</v>
      </c>
      <c r="E119" s="39" t="s">
        <v>21708</v>
      </c>
    </row>
    <row r="120" spans="1:5" ht="102">
      <c r="A120" t="s">
        <v>70</v>
      </c>
      <c r="E120" s="37" t="s">
        <v>21421</v>
      </c>
    </row>
    <row r="121" spans="1:16" ht="12.75">
      <c r="A121" s="26" t="s">
        <v>61</v>
      </c>
      <c s="31" t="s">
        <v>155</v>
      </c>
      <c s="31" t="s">
        <v>21712</v>
      </c>
      <c s="26" t="s">
        <v>63</v>
      </c>
      <c s="32" t="s">
        <v>21713</v>
      </c>
      <c s="33" t="s">
        <v>81</v>
      </c>
      <c s="34">
        <v>1146</v>
      </c>
      <c s="35">
        <v>0</v>
      </c>
      <c s="35">
        <f>ROUND(ROUND(H121,2)*ROUND(G121,3),2)</f>
      </c>
      <c s="33" t="s">
        <v>66</v>
      </c>
      <c r="O121">
        <f>(I121*21)/100</f>
      </c>
      <c t="s">
        <v>33</v>
      </c>
    </row>
    <row r="122" spans="1:5" ht="12.75">
      <c r="A122" s="36" t="s">
        <v>67</v>
      </c>
      <c r="E122" s="37" t="s">
        <v>63</v>
      </c>
    </row>
    <row r="123" spans="1:5" ht="12.75">
      <c r="A123" s="38" t="s">
        <v>68</v>
      </c>
      <c r="E123" s="39" t="s">
        <v>21708</v>
      </c>
    </row>
    <row r="124" spans="1:5" ht="102">
      <c r="A124" t="s">
        <v>70</v>
      </c>
      <c r="E124" s="37" t="s">
        <v>21421</v>
      </c>
    </row>
    <row r="125" spans="1:16" ht="25.5">
      <c r="A125" s="26" t="s">
        <v>61</v>
      </c>
      <c s="31" t="s">
        <v>158</v>
      </c>
      <c s="31" t="s">
        <v>21714</v>
      </c>
      <c s="26" t="s">
        <v>63</v>
      </c>
      <c s="32" t="s">
        <v>21715</v>
      </c>
      <c s="33" t="s">
        <v>5700</v>
      </c>
      <c s="34">
        <v>6</v>
      </c>
      <c s="35">
        <v>0</v>
      </c>
      <c s="35">
        <f>ROUND(ROUND(H125,2)*ROUND(G125,3),2)</f>
      </c>
      <c s="33" t="s">
        <v>66</v>
      </c>
      <c r="O125">
        <f>(I125*21)/100</f>
      </c>
      <c t="s">
        <v>33</v>
      </c>
    </row>
    <row r="126" spans="1:5" ht="12.75">
      <c r="A126" s="36" t="s">
        <v>67</v>
      </c>
      <c r="E126" s="37" t="s">
        <v>63</v>
      </c>
    </row>
    <row r="127" spans="1:5" ht="12.75">
      <c r="A127" s="38" t="s">
        <v>68</v>
      </c>
      <c r="E127" s="39" t="s">
        <v>21708</v>
      </c>
    </row>
    <row r="128" spans="1:5" ht="102">
      <c r="A128" t="s">
        <v>70</v>
      </c>
      <c r="E128" s="37" t="s">
        <v>21421</v>
      </c>
    </row>
    <row r="129" spans="1:16" ht="25.5">
      <c r="A129" s="26" t="s">
        <v>61</v>
      </c>
      <c s="31" t="s">
        <v>162</v>
      </c>
      <c s="31" t="s">
        <v>21716</v>
      </c>
      <c s="26" t="s">
        <v>63</v>
      </c>
      <c s="32" t="s">
        <v>21717</v>
      </c>
      <c s="33" t="s">
        <v>5700</v>
      </c>
      <c s="34">
        <v>6</v>
      </c>
      <c s="35">
        <v>0</v>
      </c>
      <c s="35">
        <f>ROUND(ROUND(H129,2)*ROUND(G129,3),2)</f>
      </c>
      <c s="33" t="s">
        <v>66</v>
      </c>
      <c r="O129">
        <f>(I129*21)/100</f>
      </c>
      <c t="s">
        <v>33</v>
      </c>
    </row>
    <row r="130" spans="1:5" ht="12.75">
      <c r="A130" s="36" t="s">
        <v>67</v>
      </c>
      <c r="E130" s="37" t="s">
        <v>63</v>
      </c>
    </row>
    <row r="131" spans="1:5" ht="12.75">
      <c r="A131" s="38" t="s">
        <v>68</v>
      </c>
      <c r="E131" s="39" t="s">
        <v>21443</v>
      </c>
    </row>
    <row r="132" spans="1:5" ht="102">
      <c r="A132" t="s">
        <v>70</v>
      </c>
      <c r="E132" s="37" t="s">
        <v>21421</v>
      </c>
    </row>
    <row r="133" spans="1:16" ht="12.75">
      <c r="A133" s="26" t="s">
        <v>61</v>
      </c>
      <c s="31" t="s">
        <v>166</v>
      </c>
      <c s="31" t="s">
        <v>1498</v>
      </c>
      <c s="26" t="s">
        <v>63</v>
      </c>
      <c s="32" t="s">
        <v>1499</v>
      </c>
      <c s="33" t="s">
        <v>85</v>
      </c>
      <c s="34">
        <v>12</v>
      </c>
      <c s="35">
        <v>0</v>
      </c>
      <c s="35">
        <f>ROUND(ROUND(H133,2)*ROUND(G133,3),2)</f>
      </c>
      <c s="33" t="s">
        <v>66</v>
      </c>
      <c r="O133">
        <f>(I133*21)/100</f>
      </c>
      <c t="s">
        <v>33</v>
      </c>
    </row>
    <row r="134" spans="1:5" ht="12.75">
      <c r="A134" s="36" t="s">
        <v>67</v>
      </c>
      <c r="E134" s="37" t="s">
        <v>63</v>
      </c>
    </row>
    <row r="135" spans="1:5" ht="12.75">
      <c r="A135" s="38" t="s">
        <v>68</v>
      </c>
      <c r="E135" s="39" t="s">
        <v>21708</v>
      </c>
    </row>
    <row r="136" spans="1:5" ht="102">
      <c r="A136" t="s">
        <v>70</v>
      </c>
      <c r="E136" s="37" t="s">
        <v>21718</v>
      </c>
    </row>
    <row r="137" spans="1:16" ht="12.75">
      <c r="A137" s="26" t="s">
        <v>61</v>
      </c>
      <c s="31" t="s">
        <v>170</v>
      </c>
      <c s="31" t="s">
        <v>3201</v>
      </c>
      <c s="26" t="s">
        <v>63</v>
      </c>
      <c s="32" t="s">
        <v>3202</v>
      </c>
      <c s="33" t="s">
        <v>85</v>
      </c>
      <c s="34">
        <v>300</v>
      </c>
      <c s="35">
        <v>0</v>
      </c>
      <c s="35">
        <f>ROUND(ROUND(H137,2)*ROUND(G137,3),2)</f>
      </c>
      <c s="33" t="s">
        <v>66</v>
      </c>
      <c r="O137">
        <f>(I137*21)/100</f>
      </c>
      <c t="s">
        <v>33</v>
      </c>
    </row>
    <row r="138" spans="1:5" ht="12.75">
      <c r="A138" s="36" t="s">
        <v>67</v>
      </c>
      <c r="E138" s="37" t="s">
        <v>63</v>
      </c>
    </row>
    <row r="139" spans="1:5" ht="12.75">
      <c r="A139" s="38" t="s">
        <v>68</v>
      </c>
      <c r="E139" s="39" t="s">
        <v>21708</v>
      </c>
    </row>
    <row r="140" spans="1:5" ht="102">
      <c r="A140" t="s">
        <v>70</v>
      </c>
      <c r="E140" s="37" t="s">
        <v>21718</v>
      </c>
    </row>
    <row r="141" spans="1:16" ht="25.5">
      <c r="A141" s="26" t="s">
        <v>61</v>
      </c>
      <c s="31" t="s">
        <v>173</v>
      </c>
      <c s="31" t="s">
        <v>21719</v>
      </c>
      <c s="26" t="s">
        <v>63</v>
      </c>
      <c s="32" t="s">
        <v>21720</v>
      </c>
      <c s="33" t="s">
        <v>85</v>
      </c>
      <c s="34">
        <v>1</v>
      </c>
      <c s="35">
        <v>0</v>
      </c>
      <c s="35">
        <f>ROUND(ROUND(H141,2)*ROUND(G141,3),2)</f>
      </c>
      <c s="33" t="s">
        <v>66</v>
      </c>
      <c r="O141">
        <f>(I141*21)/100</f>
      </c>
      <c t="s">
        <v>33</v>
      </c>
    </row>
    <row r="142" spans="1:5" ht="12.75">
      <c r="A142" s="36" t="s">
        <v>67</v>
      </c>
      <c r="E142" s="37" t="s">
        <v>63</v>
      </c>
    </row>
    <row r="143" spans="1:5" ht="12.75">
      <c r="A143" s="38" t="s">
        <v>68</v>
      </c>
      <c r="E143" s="39" t="s">
        <v>21721</v>
      </c>
    </row>
    <row r="144" spans="1:5" ht="127.5">
      <c r="A144" t="s">
        <v>70</v>
      </c>
      <c r="E144" s="37" t="s">
        <v>21553</v>
      </c>
    </row>
    <row r="145" spans="1:16" ht="12.75">
      <c r="A145" s="26" t="s">
        <v>61</v>
      </c>
      <c s="31" t="s">
        <v>177</v>
      </c>
      <c s="31" t="s">
        <v>21011</v>
      </c>
      <c s="26" t="s">
        <v>63</v>
      </c>
      <c s="32" t="s">
        <v>21012</v>
      </c>
      <c s="33" t="s">
        <v>81</v>
      </c>
      <c s="34">
        <v>60</v>
      </c>
      <c s="35">
        <v>0</v>
      </c>
      <c s="35">
        <f>ROUND(ROUND(H145,2)*ROUND(G145,3),2)</f>
      </c>
      <c s="33" t="s">
        <v>66</v>
      </c>
      <c r="O145">
        <f>(I145*21)/100</f>
      </c>
      <c t="s">
        <v>33</v>
      </c>
    </row>
    <row r="146" spans="1:5" ht="12.75">
      <c r="A146" s="36" t="s">
        <v>67</v>
      </c>
      <c r="E146" s="37" t="s">
        <v>63</v>
      </c>
    </row>
    <row r="147" spans="1:5" ht="12.75">
      <c r="A147" s="38" t="s">
        <v>68</v>
      </c>
      <c r="E147" s="39" t="s">
        <v>21449</v>
      </c>
    </row>
    <row r="148" spans="1:5" ht="127.5">
      <c r="A148" t="s">
        <v>70</v>
      </c>
      <c r="E148" s="37" t="s">
        <v>21722</v>
      </c>
    </row>
    <row r="149" spans="1:16" ht="25.5">
      <c r="A149" s="26" t="s">
        <v>61</v>
      </c>
      <c s="31" t="s">
        <v>180</v>
      </c>
      <c s="31" t="s">
        <v>21723</v>
      </c>
      <c s="26" t="s">
        <v>63</v>
      </c>
      <c s="32" t="s">
        <v>21724</v>
      </c>
      <c s="33" t="s">
        <v>85</v>
      </c>
      <c s="34">
        <v>1</v>
      </c>
      <c s="35">
        <v>0</v>
      </c>
      <c s="35">
        <f>ROUND(ROUND(H149,2)*ROUND(G149,3),2)</f>
      </c>
      <c s="33" t="s">
        <v>66</v>
      </c>
      <c r="O149">
        <f>(I149*21)/100</f>
      </c>
      <c t="s">
        <v>33</v>
      </c>
    </row>
    <row r="150" spans="1:5" ht="12.75">
      <c r="A150" s="36" t="s">
        <v>67</v>
      </c>
      <c r="E150" s="37" t="s">
        <v>63</v>
      </c>
    </row>
    <row r="151" spans="1:5" ht="12.75">
      <c r="A151" s="38" t="s">
        <v>68</v>
      </c>
      <c r="E151" s="39" t="s">
        <v>21708</v>
      </c>
    </row>
    <row r="152" spans="1:5" ht="127.5">
      <c r="A152" t="s">
        <v>70</v>
      </c>
      <c r="E152" s="37" t="s">
        <v>21553</v>
      </c>
    </row>
    <row r="153" spans="1:16" ht="12.75">
      <c r="A153" s="26" t="s">
        <v>61</v>
      </c>
      <c s="31" t="s">
        <v>184</v>
      </c>
      <c s="31" t="s">
        <v>3300</v>
      </c>
      <c s="26" t="s">
        <v>63</v>
      </c>
      <c s="32" t="s">
        <v>3301</v>
      </c>
      <c s="33" t="s">
        <v>85</v>
      </c>
      <c s="34">
        <v>1</v>
      </c>
      <c s="35">
        <v>0</v>
      </c>
      <c s="35">
        <f>ROUND(ROUND(H153,2)*ROUND(G153,3),2)</f>
      </c>
      <c s="33" t="s">
        <v>66</v>
      </c>
      <c r="O153">
        <f>(I153*21)/100</f>
      </c>
      <c t="s">
        <v>33</v>
      </c>
    </row>
    <row r="154" spans="1:5" ht="12.75">
      <c r="A154" s="36" t="s">
        <v>67</v>
      </c>
      <c r="E154" s="37" t="s">
        <v>63</v>
      </c>
    </row>
    <row r="155" spans="1:5" ht="12.75">
      <c r="A155" s="38" t="s">
        <v>68</v>
      </c>
      <c r="E155" s="39" t="s">
        <v>21708</v>
      </c>
    </row>
    <row r="156" spans="1:5" ht="127.5">
      <c r="A156" t="s">
        <v>70</v>
      </c>
      <c r="E156" s="37" t="s">
        <v>21553</v>
      </c>
    </row>
    <row r="157" spans="1:16" ht="12.75">
      <c r="A157" s="26" t="s">
        <v>61</v>
      </c>
      <c s="31" t="s">
        <v>188</v>
      </c>
      <c s="31" t="s">
        <v>21725</v>
      </c>
      <c s="26" t="s">
        <v>63</v>
      </c>
      <c s="32" t="s">
        <v>20608</v>
      </c>
      <c s="33" t="s">
        <v>20609</v>
      </c>
      <c s="34">
        <v>31.25</v>
      </c>
      <c s="35">
        <v>0</v>
      </c>
      <c s="35">
        <f>ROUND(ROUND(H157,2)*ROUND(G157,3),2)</f>
      </c>
      <c s="33" t="s">
        <v>66</v>
      </c>
      <c r="O157">
        <f>(I157*21)/100</f>
      </c>
      <c t="s">
        <v>33</v>
      </c>
    </row>
    <row r="158" spans="1:5" ht="12.75">
      <c r="A158" s="36" t="s">
        <v>67</v>
      </c>
      <c r="E158" s="37" t="s">
        <v>63</v>
      </c>
    </row>
    <row r="159" spans="1:5" ht="12.75">
      <c r="A159" s="38" t="s">
        <v>68</v>
      </c>
      <c r="E159" s="39" t="s">
        <v>21708</v>
      </c>
    </row>
    <row r="160" spans="1:5" ht="140.25">
      <c r="A160" t="s">
        <v>70</v>
      </c>
      <c r="E160" s="37" t="s">
        <v>21726</v>
      </c>
    </row>
    <row r="161" spans="1:16" ht="25.5">
      <c r="A161" s="26" t="s">
        <v>61</v>
      </c>
      <c s="31" t="s">
        <v>191</v>
      </c>
      <c s="31" t="s">
        <v>1508</v>
      </c>
      <c s="26" t="s">
        <v>63</v>
      </c>
      <c s="32" t="s">
        <v>1509</v>
      </c>
      <c s="33" t="s">
        <v>85</v>
      </c>
      <c s="34">
        <v>1</v>
      </c>
      <c s="35">
        <v>0</v>
      </c>
      <c s="35">
        <f>ROUND(ROUND(H161,2)*ROUND(G161,3),2)</f>
      </c>
      <c s="33" t="s">
        <v>66</v>
      </c>
      <c r="O161">
        <f>(I161*21)/100</f>
      </c>
      <c t="s">
        <v>33</v>
      </c>
    </row>
    <row r="162" spans="1:5" ht="12.75">
      <c r="A162" s="36" t="s">
        <v>67</v>
      </c>
      <c r="E162" s="37" t="s">
        <v>63</v>
      </c>
    </row>
    <row r="163" spans="1:5" ht="12.75">
      <c r="A163" s="38" t="s">
        <v>68</v>
      </c>
      <c r="E163" s="39" t="s">
        <v>21395</v>
      </c>
    </row>
    <row r="164" spans="1:5" ht="127.5">
      <c r="A164" t="s">
        <v>70</v>
      </c>
      <c r="E164" s="37" t="s">
        <v>21445</v>
      </c>
    </row>
    <row r="165" spans="1:16" ht="38.25">
      <c r="A165" s="26" t="s">
        <v>61</v>
      </c>
      <c s="31" t="s">
        <v>194</v>
      </c>
      <c s="31" t="s">
        <v>21560</v>
      </c>
      <c s="26" t="s">
        <v>63</v>
      </c>
      <c s="32" t="s">
        <v>1511</v>
      </c>
      <c s="33" t="s">
        <v>85</v>
      </c>
      <c s="34">
        <v>2</v>
      </c>
      <c s="35">
        <v>0</v>
      </c>
      <c s="35">
        <f>ROUND(ROUND(H165,2)*ROUND(G165,3),2)</f>
      </c>
      <c s="33" t="s">
        <v>66</v>
      </c>
      <c r="O165">
        <f>(I165*21)/100</f>
      </c>
      <c t="s">
        <v>33</v>
      </c>
    </row>
    <row r="166" spans="1:5" ht="12.75">
      <c r="A166" s="36" t="s">
        <v>67</v>
      </c>
      <c r="E166" s="37" t="s">
        <v>63</v>
      </c>
    </row>
    <row r="167" spans="1:5" ht="12.75">
      <c r="A167" s="38" t="s">
        <v>68</v>
      </c>
      <c r="E167" s="39" t="s">
        <v>63</v>
      </c>
    </row>
    <row r="168" spans="1:5" ht="127.5">
      <c r="A168" t="s">
        <v>70</v>
      </c>
      <c r="E168" s="37" t="s">
        <v>21445</v>
      </c>
    </row>
    <row r="169" spans="1:16" ht="25.5">
      <c r="A169" s="26" t="s">
        <v>61</v>
      </c>
      <c s="31" t="s">
        <v>198</v>
      </c>
      <c s="31" t="s">
        <v>1646</v>
      </c>
      <c s="26" t="s">
        <v>63</v>
      </c>
      <c s="32" t="s">
        <v>1647</v>
      </c>
      <c s="33" t="s">
        <v>85</v>
      </c>
      <c s="34">
        <v>1</v>
      </c>
      <c s="35">
        <v>0</v>
      </c>
      <c s="35">
        <f>ROUND(ROUND(H169,2)*ROUND(G169,3),2)</f>
      </c>
      <c s="33" t="s">
        <v>66</v>
      </c>
      <c r="O169">
        <f>(I169*21)/100</f>
      </c>
      <c t="s">
        <v>33</v>
      </c>
    </row>
    <row r="170" spans="1:5" ht="12.75">
      <c r="A170" s="36" t="s">
        <v>67</v>
      </c>
      <c r="E170" s="37" t="s">
        <v>63</v>
      </c>
    </row>
    <row r="171" spans="1:5" ht="12.75">
      <c r="A171" s="38" t="s">
        <v>68</v>
      </c>
      <c r="E171" s="39" t="s">
        <v>63</v>
      </c>
    </row>
    <row r="172" spans="1:5" ht="127.5">
      <c r="A172" t="s">
        <v>70</v>
      </c>
      <c r="E172" s="37" t="s">
        <v>21445</v>
      </c>
    </row>
    <row r="173" spans="1:16" ht="12.75">
      <c r="A173" s="26" t="s">
        <v>61</v>
      </c>
      <c s="31" t="s">
        <v>202</v>
      </c>
      <c s="31" t="s">
        <v>1038</v>
      </c>
      <c s="26" t="s">
        <v>63</v>
      </c>
      <c s="32" t="s">
        <v>1039</v>
      </c>
      <c s="33" t="s">
        <v>663</v>
      </c>
      <c s="34">
        <v>24</v>
      </c>
      <c s="35">
        <v>0</v>
      </c>
      <c s="35">
        <f>ROUND(ROUND(H173,2)*ROUND(G173,3),2)</f>
      </c>
      <c s="33" t="s">
        <v>66</v>
      </c>
      <c r="O173">
        <f>(I173*21)/100</f>
      </c>
      <c t="s">
        <v>33</v>
      </c>
    </row>
    <row r="174" spans="1:5" ht="12.75">
      <c r="A174" s="36" t="s">
        <v>67</v>
      </c>
      <c r="E174" s="37" t="s">
        <v>63</v>
      </c>
    </row>
    <row r="175" spans="1:5" ht="12.75">
      <c r="A175" s="38" t="s">
        <v>68</v>
      </c>
      <c r="E175" s="39" t="s">
        <v>21708</v>
      </c>
    </row>
    <row r="176" spans="1:5" ht="102">
      <c r="A176" t="s">
        <v>70</v>
      </c>
      <c r="E176" s="37" t="s">
        <v>21421</v>
      </c>
    </row>
    <row r="177" spans="1:16" ht="12.75">
      <c r="A177" s="26" t="s">
        <v>61</v>
      </c>
      <c s="31" t="s">
        <v>206</v>
      </c>
      <c s="31" t="s">
        <v>1040</v>
      </c>
      <c s="26" t="s">
        <v>63</v>
      </c>
      <c s="32" t="s">
        <v>1041</v>
      </c>
      <c s="33" t="s">
        <v>663</v>
      </c>
      <c s="34">
        <v>8</v>
      </c>
      <c s="35">
        <v>0</v>
      </c>
      <c s="35">
        <f>ROUND(ROUND(H177,2)*ROUND(G177,3),2)</f>
      </c>
      <c s="33" t="s">
        <v>66</v>
      </c>
      <c r="O177">
        <f>(I177*21)/100</f>
      </c>
      <c t="s">
        <v>33</v>
      </c>
    </row>
    <row r="178" spans="1:5" ht="12.75">
      <c r="A178" s="36" t="s">
        <v>67</v>
      </c>
      <c r="E178" s="37" t="s">
        <v>63</v>
      </c>
    </row>
    <row r="179" spans="1:5" ht="12.75">
      <c r="A179" s="38" t="s">
        <v>68</v>
      </c>
      <c r="E179" s="39" t="s">
        <v>21443</v>
      </c>
    </row>
    <row r="180" spans="1:5" ht="102">
      <c r="A180" t="s">
        <v>70</v>
      </c>
      <c r="E180" s="37" t="s">
        <v>21421</v>
      </c>
    </row>
    <row r="181" spans="1:16" ht="12.75">
      <c r="A181" s="26" t="s">
        <v>61</v>
      </c>
      <c s="31" t="s">
        <v>210</v>
      </c>
      <c s="31" t="s">
        <v>1042</v>
      </c>
      <c s="26" t="s">
        <v>63</v>
      </c>
      <c s="32" t="s">
        <v>1043</v>
      </c>
      <c s="33" t="s">
        <v>663</v>
      </c>
      <c s="34">
        <v>8</v>
      </c>
      <c s="35">
        <v>0</v>
      </c>
      <c s="35">
        <f>ROUND(ROUND(H181,2)*ROUND(G181,3),2)</f>
      </c>
      <c s="33" t="s">
        <v>66</v>
      </c>
      <c r="O181">
        <f>(I181*21)/100</f>
      </c>
      <c t="s">
        <v>33</v>
      </c>
    </row>
    <row r="182" spans="1:5" ht="12.75">
      <c r="A182" s="36" t="s">
        <v>67</v>
      </c>
      <c r="E182" s="37" t="s">
        <v>63</v>
      </c>
    </row>
    <row r="183" spans="1:5" ht="12.75">
      <c r="A183" s="38" t="s">
        <v>68</v>
      </c>
      <c r="E183" s="39" t="s">
        <v>21727</v>
      </c>
    </row>
    <row r="184" spans="1:5" ht="102">
      <c r="A184" t="s">
        <v>70</v>
      </c>
      <c r="E184" s="37" t="s">
        <v>21421</v>
      </c>
    </row>
    <row r="185" spans="1:16" ht="12.75">
      <c r="A185" s="26" t="s">
        <v>61</v>
      </c>
      <c s="31" t="s">
        <v>214</v>
      </c>
      <c s="31" t="s">
        <v>1044</v>
      </c>
      <c s="26" t="s">
        <v>63</v>
      </c>
      <c s="32" t="s">
        <v>1045</v>
      </c>
      <c s="33" t="s">
        <v>663</v>
      </c>
      <c s="34">
        <v>16</v>
      </c>
      <c s="35">
        <v>0</v>
      </c>
      <c s="35">
        <f>ROUND(ROUND(H185,2)*ROUND(G185,3),2)</f>
      </c>
      <c s="33" t="s">
        <v>66</v>
      </c>
      <c r="O185">
        <f>(I185*21)/100</f>
      </c>
      <c t="s">
        <v>33</v>
      </c>
    </row>
    <row r="186" spans="1:5" ht="12.75">
      <c r="A186" s="36" t="s">
        <v>67</v>
      </c>
      <c r="E186" s="37" t="s">
        <v>63</v>
      </c>
    </row>
    <row r="187" spans="1:5" ht="12.75">
      <c r="A187" s="38" t="s">
        <v>68</v>
      </c>
      <c r="E187" s="39" t="s">
        <v>21727</v>
      </c>
    </row>
    <row r="188" spans="1:5" ht="102">
      <c r="A188" t="s">
        <v>70</v>
      </c>
      <c r="E188" s="37" t="s">
        <v>21421</v>
      </c>
    </row>
    <row r="189" spans="1:16" ht="12.75">
      <c r="A189" s="26" t="s">
        <v>61</v>
      </c>
      <c s="31" t="s">
        <v>217</v>
      </c>
      <c s="31" t="s">
        <v>3008</v>
      </c>
      <c s="26" t="s">
        <v>63</v>
      </c>
      <c s="32" t="s">
        <v>3009</v>
      </c>
      <c s="33" t="s">
        <v>85</v>
      </c>
      <c s="34">
        <v>2</v>
      </c>
      <c s="35">
        <v>0</v>
      </c>
      <c s="35">
        <f>ROUND(ROUND(H189,2)*ROUND(G189,3),2)</f>
      </c>
      <c s="33" t="s">
        <v>66</v>
      </c>
      <c r="O189">
        <f>(I189*21)/100</f>
      </c>
      <c t="s">
        <v>33</v>
      </c>
    </row>
    <row r="190" spans="1:5" ht="12.75">
      <c r="A190" s="36" t="s">
        <v>67</v>
      </c>
      <c r="E190" s="37" t="s">
        <v>63</v>
      </c>
    </row>
    <row r="191" spans="1:5" ht="12.75">
      <c r="A191" s="38" t="s">
        <v>68</v>
      </c>
      <c r="E191" s="39" t="s">
        <v>21708</v>
      </c>
    </row>
    <row r="192" spans="1:5" ht="102">
      <c r="A192" t="s">
        <v>70</v>
      </c>
      <c r="E192" s="37" t="s">
        <v>21421</v>
      </c>
    </row>
    <row r="193" spans="1:16" ht="12.75">
      <c r="A193" s="26" t="s">
        <v>61</v>
      </c>
      <c s="31" t="s">
        <v>220</v>
      </c>
      <c s="31" t="s">
        <v>21451</v>
      </c>
      <c s="26" t="s">
        <v>63</v>
      </c>
      <c s="32" t="s">
        <v>21452</v>
      </c>
      <c s="33" t="s">
        <v>85</v>
      </c>
      <c s="34">
        <v>8</v>
      </c>
      <c s="35">
        <v>0</v>
      </c>
      <c s="35">
        <f>ROUND(ROUND(H193,2)*ROUND(G193,3),2)</f>
      </c>
      <c s="33" t="s">
        <v>66</v>
      </c>
      <c r="O193">
        <f>(I193*21)/100</f>
      </c>
      <c t="s">
        <v>33</v>
      </c>
    </row>
    <row r="194" spans="1:5" ht="12.75">
      <c r="A194" s="36" t="s">
        <v>67</v>
      </c>
      <c r="E194" s="37" t="s">
        <v>63</v>
      </c>
    </row>
    <row r="195" spans="1:5" ht="12.75">
      <c r="A195" s="38" t="s">
        <v>68</v>
      </c>
      <c r="E195" s="39" t="s">
        <v>21708</v>
      </c>
    </row>
    <row r="196" spans="1:5" ht="102">
      <c r="A196" t="s">
        <v>70</v>
      </c>
      <c r="E196" s="37" t="s">
        <v>21421</v>
      </c>
    </row>
    <row r="197" spans="1:18" ht="12.75" customHeight="1">
      <c r="A197" s="6" t="s">
        <v>58</v>
      </c>
      <c s="6"/>
      <c s="42" t="s">
        <v>428</v>
      </c>
      <c s="6"/>
      <c s="29" t="s">
        <v>21453</v>
      </c>
      <c s="6"/>
      <c s="6"/>
      <c s="6"/>
      <c s="43">
        <f>0+Q197</f>
      </c>
      <c s="6"/>
      <c r="O197">
        <f>0+R197</f>
      </c>
      <c r="Q197">
        <f>0+I198+I202</f>
      </c>
      <c>
        <f>0+O198+O202</f>
      </c>
    </row>
    <row r="198" spans="1:16" ht="12.75">
      <c r="A198" s="26" t="s">
        <v>61</v>
      </c>
      <c s="31" t="s">
        <v>223</v>
      </c>
      <c s="31" t="s">
        <v>6981</v>
      </c>
      <c s="26" t="s">
        <v>63</v>
      </c>
      <c s="32" t="s">
        <v>6982</v>
      </c>
      <c s="33" t="s">
        <v>65</v>
      </c>
      <c s="34">
        <v>1.2</v>
      </c>
      <c s="35">
        <v>0</v>
      </c>
      <c s="35">
        <f>ROUND(ROUND(H198,2)*ROUND(G198,3),2)</f>
      </c>
      <c s="33" t="s">
        <v>66</v>
      </c>
      <c r="O198">
        <f>(I198*21)/100</f>
      </c>
      <c t="s">
        <v>33</v>
      </c>
    </row>
    <row r="199" spans="1:5" ht="12.75">
      <c r="A199" s="36" t="s">
        <v>67</v>
      </c>
      <c r="E199" s="37" t="s">
        <v>63</v>
      </c>
    </row>
    <row r="200" spans="1:5" ht="12.75">
      <c r="A200" s="38" t="s">
        <v>68</v>
      </c>
      <c r="E200" s="39" t="s">
        <v>2843</v>
      </c>
    </row>
    <row r="201" spans="1:5" ht="114.75">
      <c r="A201" t="s">
        <v>70</v>
      </c>
      <c r="E201" s="37" t="s">
        <v>21728</v>
      </c>
    </row>
    <row r="202" spans="1:16" ht="12.75">
      <c r="A202" s="26" t="s">
        <v>61</v>
      </c>
      <c s="31" t="s">
        <v>226</v>
      </c>
      <c s="31" t="s">
        <v>21570</v>
      </c>
      <c s="26" t="s">
        <v>63</v>
      </c>
      <c s="32" t="s">
        <v>21571</v>
      </c>
      <c s="33" t="s">
        <v>20609</v>
      </c>
      <c s="34">
        <v>30</v>
      </c>
      <c s="35">
        <v>0</v>
      </c>
      <c s="35">
        <f>ROUND(ROUND(H202,2)*ROUND(G202,3),2)</f>
      </c>
      <c s="33" t="s">
        <v>66</v>
      </c>
      <c r="O202">
        <f>(I202*21)/100</f>
      </c>
      <c t="s">
        <v>33</v>
      </c>
    </row>
    <row r="203" spans="1:5" ht="12.75">
      <c r="A203" s="36" t="s">
        <v>67</v>
      </c>
      <c r="E203" s="37" t="s">
        <v>63</v>
      </c>
    </row>
    <row r="204" spans="1:5" ht="12.75">
      <c r="A204" s="38" t="s">
        <v>68</v>
      </c>
      <c r="E204" s="39" t="s">
        <v>63</v>
      </c>
    </row>
    <row r="205" spans="1:5" ht="12.75">
      <c r="A205" t="s">
        <v>70</v>
      </c>
      <c r="E205" s="37" t="s">
        <v>63</v>
      </c>
    </row>
    <row r="206" spans="1:18" ht="12.75" customHeight="1">
      <c r="A206" s="6" t="s">
        <v>58</v>
      </c>
      <c s="6"/>
      <c s="42" t="s">
        <v>3751</v>
      </c>
      <c s="6"/>
      <c s="29" t="s">
        <v>3064</v>
      </c>
      <c s="6"/>
      <c s="6"/>
      <c s="6"/>
      <c s="43">
        <f>0+Q206</f>
      </c>
      <c s="6"/>
      <c r="O206">
        <f>0+R206</f>
      </c>
      <c r="Q206">
        <f>0+I207+I211+I215+I219+I223</f>
      </c>
      <c>
        <f>0+O207+O211+O215+O219+O223</f>
      </c>
    </row>
    <row r="207" spans="1:16" ht="25.5">
      <c r="A207" s="26" t="s">
        <v>61</v>
      </c>
      <c s="31" t="s">
        <v>230</v>
      </c>
      <c s="31" t="s">
        <v>736</v>
      </c>
      <c s="26" t="s">
        <v>63</v>
      </c>
      <c s="32" t="s">
        <v>21460</v>
      </c>
      <c s="33" t="s">
        <v>738</v>
      </c>
      <c s="34">
        <v>21.6</v>
      </c>
      <c s="35">
        <v>0</v>
      </c>
      <c s="35">
        <f>ROUND(ROUND(H207,2)*ROUND(G207,3),2)</f>
      </c>
      <c s="33"/>
      <c r="O207">
        <f>(I207*21)/100</f>
      </c>
      <c t="s">
        <v>33</v>
      </c>
    </row>
    <row r="208" spans="1:5" ht="12.75">
      <c r="A208" s="36" t="s">
        <v>67</v>
      </c>
      <c r="E208" s="37" t="s">
        <v>63</v>
      </c>
    </row>
    <row r="209" spans="1:5" ht="12.75">
      <c r="A209" s="38" t="s">
        <v>68</v>
      </c>
      <c r="E209" s="39" t="s">
        <v>21471</v>
      </c>
    </row>
    <row r="210" spans="1:5" ht="191.25">
      <c r="A210" t="s">
        <v>70</v>
      </c>
      <c r="E210" s="37" t="s">
        <v>21461</v>
      </c>
    </row>
    <row r="211" spans="1:16" ht="25.5">
      <c r="A211" s="26" t="s">
        <v>61</v>
      </c>
      <c s="31" t="s">
        <v>234</v>
      </c>
      <c s="31" t="s">
        <v>986</v>
      </c>
      <c s="26" t="s">
        <v>63</v>
      </c>
      <c s="32" t="s">
        <v>21464</v>
      </c>
      <c s="33" t="s">
        <v>738</v>
      </c>
      <c s="34">
        <v>3</v>
      </c>
      <c s="35">
        <v>0</v>
      </c>
      <c s="35">
        <f>ROUND(ROUND(H211,2)*ROUND(G211,3),2)</f>
      </c>
      <c s="33"/>
      <c r="O211">
        <f>(I211*21)/100</f>
      </c>
      <c t="s">
        <v>33</v>
      </c>
    </row>
    <row r="212" spans="1:5" ht="12.75">
      <c r="A212" s="36" t="s">
        <v>67</v>
      </c>
      <c r="E212" s="37" t="s">
        <v>63</v>
      </c>
    </row>
    <row r="213" spans="1:5" ht="12.75">
      <c r="A213" s="38" t="s">
        <v>68</v>
      </c>
      <c r="E213" s="39" t="s">
        <v>21471</v>
      </c>
    </row>
    <row r="214" spans="1:5" ht="191.25">
      <c r="A214" t="s">
        <v>70</v>
      </c>
      <c r="E214" s="37" t="s">
        <v>21461</v>
      </c>
    </row>
    <row r="215" spans="1:16" ht="38.25">
      <c r="A215" s="26" t="s">
        <v>61</v>
      </c>
      <c s="31" t="s">
        <v>238</v>
      </c>
      <c s="31" t="s">
        <v>757</v>
      </c>
      <c s="26" t="s">
        <v>63</v>
      </c>
      <c s="32" t="s">
        <v>21576</v>
      </c>
      <c s="33" t="s">
        <v>738</v>
      </c>
      <c s="34">
        <v>0.4</v>
      </c>
      <c s="35">
        <v>0</v>
      </c>
      <c s="35">
        <f>ROUND(ROUND(H215,2)*ROUND(G215,3),2)</f>
      </c>
      <c s="33"/>
      <c r="O215">
        <f>(I215*21)/100</f>
      </c>
      <c t="s">
        <v>33</v>
      </c>
    </row>
    <row r="216" spans="1:5" ht="12.75">
      <c r="A216" s="36" t="s">
        <v>67</v>
      </c>
      <c r="E216" s="37" t="s">
        <v>63</v>
      </c>
    </row>
    <row r="217" spans="1:5" ht="12.75">
      <c r="A217" s="38" t="s">
        <v>68</v>
      </c>
      <c r="E217" s="39" t="s">
        <v>21471</v>
      </c>
    </row>
    <row r="218" spans="1:5" ht="191.25">
      <c r="A218" t="s">
        <v>70</v>
      </c>
      <c r="E218" s="37" t="s">
        <v>21461</v>
      </c>
    </row>
    <row r="219" spans="1:16" ht="25.5">
      <c r="A219" s="26" t="s">
        <v>61</v>
      </c>
      <c s="31" t="s">
        <v>242</v>
      </c>
      <c s="31" t="s">
        <v>5805</v>
      </c>
      <c s="26" t="s">
        <v>63</v>
      </c>
      <c s="32" t="s">
        <v>21577</v>
      </c>
      <c s="33" t="s">
        <v>738</v>
      </c>
      <c s="34">
        <v>0.2</v>
      </c>
      <c s="35">
        <v>0</v>
      </c>
      <c s="35">
        <f>ROUND(ROUND(H219,2)*ROUND(G219,3),2)</f>
      </c>
      <c s="33"/>
      <c r="O219">
        <f>(I219*21)/100</f>
      </c>
      <c t="s">
        <v>33</v>
      </c>
    </row>
    <row r="220" spans="1:5" ht="12.75">
      <c r="A220" s="36" t="s">
        <v>67</v>
      </c>
      <c r="E220" s="37" t="s">
        <v>63</v>
      </c>
    </row>
    <row r="221" spans="1:5" ht="12.75">
      <c r="A221" s="38" t="s">
        <v>68</v>
      </c>
      <c r="E221" s="39" t="s">
        <v>21471</v>
      </c>
    </row>
    <row r="222" spans="1:5" ht="191.25">
      <c r="A222" t="s">
        <v>70</v>
      </c>
      <c r="E222" s="37" t="s">
        <v>21461</v>
      </c>
    </row>
    <row r="223" spans="1:16" ht="25.5">
      <c r="A223" s="26" t="s">
        <v>61</v>
      </c>
      <c s="31" t="s">
        <v>247</v>
      </c>
      <c s="31" t="s">
        <v>21729</v>
      </c>
      <c s="26" t="s">
        <v>63</v>
      </c>
      <c s="32" t="s">
        <v>21730</v>
      </c>
      <c s="33" t="s">
        <v>738</v>
      </c>
      <c s="34">
        <v>0.5</v>
      </c>
      <c s="35">
        <v>0</v>
      </c>
      <c s="35">
        <f>ROUND(ROUND(H223,2)*ROUND(G223,3),2)</f>
      </c>
      <c s="33"/>
      <c r="O223">
        <f>(I223*21)/100</f>
      </c>
      <c t="s">
        <v>33</v>
      </c>
    </row>
    <row r="224" spans="1:5" ht="12.75">
      <c r="A224" s="36" t="s">
        <v>67</v>
      </c>
      <c r="E224" s="37" t="s">
        <v>63</v>
      </c>
    </row>
    <row r="225" spans="1:5" ht="12.75">
      <c r="A225" s="38" t="s">
        <v>68</v>
      </c>
      <c r="E225" s="39" t="s">
        <v>21471</v>
      </c>
    </row>
    <row r="226" spans="1:5" ht="191.25">
      <c r="A226" t="s">
        <v>70</v>
      </c>
      <c r="E226" s="37" t="s">
        <v>21461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0+O11+O28+O41+O50+O55+O84</f>
      </c>
      <c t="s">
        <v>32</v>
      </c>
    </row>
    <row r="3" spans="1:16" ht="15" customHeight="1">
      <c r="A3" t="s">
        <v>12</v>
      </c>
      <c s="12" t="s">
        <v>14</v>
      </c>
      <c s="13" t="s">
        <v>15</v>
      </c>
      <c s="1"/>
      <c s="14" t="s">
        <v>16</v>
      </c>
      <c s="1"/>
      <c s="9"/>
      <c s="8" t="s">
        <v>21731</v>
      </c>
      <c s="40">
        <f>0+I11+I28+I41+I50+I55+I84</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21731</v>
      </c>
      <c s="6"/>
      <c s="18" t="s">
        <v>21732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f>
      </c>
      <c>
        <f>0+O12+O16+O20+O24</f>
      </c>
    </row>
    <row r="12" spans="1:16" ht="12.75">
      <c r="A12" s="26" t="s">
        <v>61</v>
      </c>
      <c s="31" t="s">
        <v>39</v>
      </c>
      <c s="31" t="s">
        <v>1070</v>
      </c>
      <c s="26" t="s">
        <v>63</v>
      </c>
      <c s="32" t="s">
        <v>1071</v>
      </c>
      <c s="33" t="s">
        <v>7549</v>
      </c>
      <c s="34">
        <v>0.55</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12.75">
      <c r="A16" s="26" t="s">
        <v>61</v>
      </c>
      <c s="31" t="s">
        <v>33</v>
      </c>
      <c s="31" t="s">
        <v>20817</v>
      </c>
      <c s="26" t="s">
        <v>63</v>
      </c>
      <c s="32" t="s">
        <v>6713</v>
      </c>
      <c s="33" t="s">
        <v>85</v>
      </c>
      <c s="34">
        <v>2</v>
      </c>
      <c s="35">
        <v>0</v>
      </c>
      <c s="35">
        <f>ROUND(ROUND(H16,2)*ROUND(G16,3),2)</f>
      </c>
      <c s="33" t="s">
        <v>66</v>
      </c>
      <c r="O16">
        <f>(I16*21)/100</f>
      </c>
      <c t="s">
        <v>33</v>
      </c>
    </row>
    <row r="17" spans="1:5" ht="12.75">
      <c r="A17" s="36" t="s">
        <v>67</v>
      </c>
      <c r="E17" s="37" t="s">
        <v>63</v>
      </c>
    </row>
    <row r="18" spans="1:5" ht="25.5">
      <c r="A18" s="38" t="s">
        <v>68</v>
      </c>
      <c r="E18" s="39" t="s">
        <v>1000</v>
      </c>
    </row>
    <row r="19" spans="1:5" ht="12.75">
      <c r="A19" t="s">
        <v>70</v>
      </c>
      <c r="E19" s="37" t="s">
        <v>982</v>
      </c>
    </row>
    <row r="20" spans="1:16" ht="25.5">
      <c r="A20" s="26" t="s">
        <v>61</v>
      </c>
      <c s="31" t="s">
        <v>214</v>
      </c>
      <c s="31" t="s">
        <v>736</v>
      </c>
      <c s="26" t="s">
        <v>63</v>
      </c>
      <c s="32" t="s">
        <v>20631</v>
      </c>
      <c s="33" t="s">
        <v>738</v>
      </c>
      <c s="34">
        <v>13</v>
      </c>
      <c s="35">
        <v>0</v>
      </c>
      <c s="35">
        <f>ROUND(ROUND(H20,2)*ROUND(G20,3),2)</f>
      </c>
      <c s="33"/>
      <c r="O20">
        <f>(I20*21)/100</f>
      </c>
      <c t="s">
        <v>33</v>
      </c>
    </row>
    <row r="21" spans="1:5" ht="12.75">
      <c r="A21" s="36" t="s">
        <v>67</v>
      </c>
      <c r="E21" s="37" t="s">
        <v>63</v>
      </c>
    </row>
    <row r="22" spans="1:5" ht="25.5">
      <c r="A22" s="38" t="s">
        <v>68</v>
      </c>
      <c r="E22" s="39" t="s">
        <v>1000</v>
      </c>
    </row>
    <row r="23" spans="1:5" ht="191.25">
      <c r="A23" t="s">
        <v>70</v>
      </c>
      <c r="E23" s="37" t="s">
        <v>21461</v>
      </c>
    </row>
    <row r="24" spans="1:16" ht="25.5">
      <c r="A24" s="26" t="s">
        <v>61</v>
      </c>
      <c s="31" t="s">
        <v>217</v>
      </c>
      <c s="31" t="s">
        <v>753</v>
      </c>
      <c s="26" t="s">
        <v>63</v>
      </c>
      <c s="32" t="s">
        <v>21734</v>
      </c>
      <c s="33" t="s">
        <v>738</v>
      </c>
      <c s="34">
        <v>0.2</v>
      </c>
      <c s="35">
        <v>0</v>
      </c>
      <c s="35">
        <f>ROUND(ROUND(H24,2)*ROUND(G24,3),2)</f>
      </c>
      <c s="33"/>
      <c r="O24">
        <f>(I24*21)/100</f>
      </c>
      <c t="s">
        <v>33</v>
      </c>
    </row>
    <row r="25" spans="1:5" ht="12.75">
      <c r="A25" s="36" t="s">
        <v>67</v>
      </c>
      <c r="E25" s="37" t="s">
        <v>63</v>
      </c>
    </row>
    <row r="26" spans="1:5" ht="25.5">
      <c r="A26" s="38" t="s">
        <v>68</v>
      </c>
      <c r="E26" s="39" t="s">
        <v>1000</v>
      </c>
    </row>
    <row r="27" spans="1:5" ht="191.25">
      <c r="A27" t="s">
        <v>70</v>
      </c>
      <c r="E27" s="37" t="s">
        <v>21461</v>
      </c>
    </row>
    <row r="28" spans="1:18" ht="12.75" customHeight="1">
      <c r="A28" s="6" t="s">
        <v>58</v>
      </c>
      <c s="6"/>
      <c s="42" t="s">
        <v>107</v>
      </c>
      <c s="6"/>
      <c s="29" t="s">
        <v>1099</v>
      </c>
      <c s="6"/>
      <c s="6"/>
      <c s="6"/>
      <c s="43">
        <f>0+Q28</f>
      </c>
      <c s="6"/>
      <c r="O28">
        <f>0+R28</f>
      </c>
      <c r="Q28">
        <f>0+I29+I33+I37</f>
      </c>
      <c>
        <f>0+O29+O33+O37</f>
      </c>
    </row>
    <row r="29" spans="1:16" ht="12.75">
      <c r="A29" s="26" t="s">
        <v>61</v>
      </c>
      <c s="31" t="s">
        <v>32</v>
      </c>
      <c s="31" t="s">
        <v>4331</v>
      </c>
      <c s="26" t="s">
        <v>63</v>
      </c>
      <c s="32" t="s">
        <v>4332</v>
      </c>
      <c s="33" t="s">
        <v>65</v>
      </c>
      <c s="34">
        <v>0.5</v>
      </c>
      <c s="35">
        <v>0</v>
      </c>
      <c s="35">
        <f>ROUND(ROUND(H29,2)*ROUND(G29,3),2)</f>
      </c>
      <c s="33" t="s">
        <v>66</v>
      </c>
      <c r="O29">
        <f>(I29*21)/100</f>
      </c>
      <c t="s">
        <v>33</v>
      </c>
    </row>
    <row r="30" spans="1:5" ht="12.75">
      <c r="A30" s="36" t="s">
        <v>67</v>
      </c>
      <c r="E30" s="37" t="s">
        <v>63</v>
      </c>
    </row>
    <row r="31" spans="1:5" ht="12.75">
      <c r="A31" s="38" t="s">
        <v>68</v>
      </c>
      <c r="E31" s="39" t="s">
        <v>21735</v>
      </c>
    </row>
    <row r="32" spans="1:5" ht="12.75">
      <c r="A32" t="s">
        <v>70</v>
      </c>
      <c r="E32" s="37" t="s">
        <v>982</v>
      </c>
    </row>
    <row r="33" spans="1:16" ht="12.75">
      <c r="A33" s="26" t="s">
        <v>61</v>
      </c>
      <c s="31" t="s">
        <v>43</v>
      </c>
      <c s="31" t="s">
        <v>4135</v>
      </c>
      <c s="26" t="s">
        <v>63</v>
      </c>
      <c s="32" t="s">
        <v>4136</v>
      </c>
      <c s="33" t="s">
        <v>65</v>
      </c>
      <c s="34">
        <v>18.2</v>
      </c>
      <c s="35">
        <v>0</v>
      </c>
      <c s="35">
        <f>ROUND(ROUND(H33,2)*ROUND(G33,3),2)</f>
      </c>
      <c s="33" t="s">
        <v>66</v>
      </c>
      <c r="O33">
        <f>(I33*21)/100</f>
      </c>
      <c t="s">
        <v>33</v>
      </c>
    </row>
    <row r="34" spans="1:5" ht="12.75">
      <c r="A34" s="36" t="s">
        <v>67</v>
      </c>
      <c r="E34" s="37" t="s">
        <v>63</v>
      </c>
    </row>
    <row r="35" spans="1:5" ht="25.5">
      <c r="A35" s="38" t="s">
        <v>68</v>
      </c>
      <c r="E35" s="39" t="s">
        <v>21736</v>
      </c>
    </row>
    <row r="36" spans="1:5" ht="12.75">
      <c r="A36" t="s">
        <v>70</v>
      </c>
      <c r="E36" s="37" t="s">
        <v>982</v>
      </c>
    </row>
    <row r="37" spans="1:16" ht="12.75">
      <c r="A37" s="26" t="s">
        <v>61</v>
      </c>
      <c s="31" t="s">
        <v>45</v>
      </c>
      <c s="31" t="s">
        <v>20818</v>
      </c>
      <c s="26" t="s">
        <v>63</v>
      </c>
      <c s="32" t="s">
        <v>20819</v>
      </c>
      <c s="33" t="s">
        <v>1105</v>
      </c>
      <c s="34">
        <v>110</v>
      </c>
      <c s="35">
        <v>0</v>
      </c>
      <c s="35">
        <f>ROUND(ROUND(H37,2)*ROUND(G37,3),2)</f>
      </c>
      <c s="33" t="s">
        <v>66</v>
      </c>
      <c r="O37">
        <f>(I37*21)/100</f>
      </c>
      <c t="s">
        <v>33</v>
      </c>
    </row>
    <row r="38" spans="1:5" ht="12.75">
      <c r="A38" s="36" t="s">
        <v>67</v>
      </c>
      <c r="E38" s="37" t="s">
        <v>63</v>
      </c>
    </row>
    <row r="39" spans="1:5" ht="25.5">
      <c r="A39" s="38" t="s">
        <v>68</v>
      </c>
      <c r="E39" s="39" t="s">
        <v>1000</v>
      </c>
    </row>
    <row r="40" spans="1:5" ht="12.75">
      <c r="A40" t="s">
        <v>70</v>
      </c>
      <c r="E40" s="37" t="s">
        <v>982</v>
      </c>
    </row>
    <row r="41" spans="1:18" ht="12.75" customHeight="1">
      <c r="A41" s="6" t="s">
        <v>58</v>
      </c>
      <c s="6"/>
      <c s="42" t="s">
        <v>123</v>
      </c>
      <c s="6"/>
      <c s="29" t="s">
        <v>1117</v>
      </c>
      <c s="6"/>
      <c s="6"/>
      <c s="6"/>
      <c s="43">
        <f>0+Q41</f>
      </c>
      <c s="6"/>
      <c r="O41">
        <f>0+R41</f>
      </c>
      <c r="Q41">
        <f>0+I42+I46</f>
      </c>
      <c>
        <f>0+O42+O46</f>
      </c>
    </row>
    <row r="42" spans="1:16" ht="12.75">
      <c r="A42" s="26" t="s">
        <v>61</v>
      </c>
      <c s="31" t="s">
        <v>47</v>
      </c>
      <c s="31" t="s">
        <v>1118</v>
      </c>
      <c s="26" t="s">
        <v>63</v>
      </c>
      <c s="32" t="s">
        <v>1119</v>
      </c>
      <c s="33" t="s">
        <v>65</v>
      </c>
      <c s="34">
        <v>11.7</v>
      </c>
      <c s="35">
        <v>0</v>
      </c>
      <c s="35">
        <f>ROUND(ROUND(H42,2)*ROUND(G42,3),2)</f>
      </c>
      <c s="33" t="s">
        <v>66</v>
      </c>
      <c r="O42">
        <f>(I42*21)/100</f>
      </c>
      <c t="s">
        <v>33</v>
      </c>
    </row>
    <row r="43" spans="1:5" ht="12.75">
      <c r="A43" s="36" t="s">
        <v>67</v>
      </c>
      <c r="E43" s="37" t="s">
        <v>63</v>
      </c>
    </row>
    <row r="44" spans="1:5" ht="12.75">
      <c r="A44" s="38" t="s">
        <v>68</v>
      </c>
      <c r="E44" s="39" t="s">
        <v>21737</v>
      </c>
    </row>
    <row r="45" spans="1:5" ht="12.75">
      <c r="A45" t="s">
        <v>70</v>
      </c>
      <c r="E45" s="37" t="s">
        <v>982</v>
      </c>
    </row>
    <row r="46" spans="1:16" ht="12.75">
      <c r="A46" s="26" t="s">
        <v>61</v>
      </c>
      <c s="31" t="s">
        <v>87</v>
      </c>
      <c s="31" t="s">
        <v>4592</v>
      </c>
      <c s="26" t="s">
        <v>63</v>
      </c>
      <c s="32" t="s">
        <v>4593</v>
      </c>
      <c s="33" t="s">
        <v>65</v>
      </c>
      <c s="34">
        <v>7.1</v>
      </c>
      <c s="35">
        <v>0</v>
      </c>
      <c s="35">
        <f>ROUND(ROUND(H46,2)*ROUND(G46,3),2)</f>
      </c>
      <c s="33" t="s">
        <v>66</v>
      </c>
      <c r="O46">
        <f>(I46*21)/100</f>
      </c>
      <c t="s">
        <v>33</v>
      </c>
    </row>
    <row r="47" spans="1:5" ht="12.75">
      <c r="A47" s="36" t="s">
        <v>67</v>
      </c>
      <c r="E47" s="37" t="s">
        <v>63</v>
      </c>
    </row>
    <row r="48" spans="1:5" ht="25.5">
      <c r="A48" s="38" t="s">
        <v>68</v>
      </c>
      <c r="E48" s="39" t="s">
        <v>1000</v>
      </c>
    </row>
    <row r="49" spans="1:5" ht="12.75">
      <c r="A49" t="s">
        <v>70</v>
      </c>
      <c r="E49" s="37" t="s">
        <v>982</v>
      </c>
    </row>
    <row r="50" spans="1:18" ht="12.75" customHeight="1">
      <c r="A50" s="6" t="s">
        <v>58</v>
      </c>
      <c s="6"/>
      <c s="42" t="s">
        <v>127</v>
      </c>
      <c s="6"/>
      <c s="29" t="s">
        <v>1124</v>
      </c>
      <c s="6"/>
      <c s="6"/>
      <c s="6"/>
      <c s="43">
        <f>0+Q50</f>
      </c>
      <c s="6"/>
      <c r="O50">
        <f>0+R50</f>
      </c>
      <c r="Q50">
        <f>0+I51</f>
      </c>
      <c>
        <f>0+O51</f>
      </c>
    </row>
    <row r="51" spans="1:16" ht="12.75">
      <c r="A51" s="26" t="s">
        <v>61</v>
      </c>
      <c s="31" t="s">
        <v>91</v>
      </c>
      <c s="31" t="s">
        <v>4163</v>
      </c>
      <c s="26" t="s">
        <v>63</v>
      </c>
      <c s="32" t="s">
        <v>4164</v>
      </c>
      <c s="33" t="s">
        <v>1090</v>
      </c>
      <c s="34">
        <v>22.75</v>
      </c>
      <c s="35">
        <v>0</v>
      </c>
      <c s="35">
        <f>ROUND(ROUND(H51,2)*ROUND(G51,3),2)</f>
      </c>
      <c s="33" t="s">
        <v>66</v>
      </c>
      <c r="O51">
        <f>(I51*21)/100</f>
      </c>
      <c t="s">
        <v>33</v>
      </c>
    </row>
    <row r="52" spans="1:5" ht="12.75">
      <c r="A52" s="36" t="s">
        <v>67</v>
      </c>
      <c r="E52" s="37" t="s">
        <v>63</v>
      </c>
    </row>
    <row r="53" spans="1:5" ht="12.75">
      <c r="A53" s="38" t="s">
        <v>68</v>
      </c>
      <c r="E53" s="39" t="s">
        <v>21738</v>
      </c>
    </row>
    <row r="54" spans="1:5" ht="12.75">
      <c r="A54" t="s">
        <v>70</v>
      </c>
      <c r="E54" s="37" t="s">
        <v>982</v>
      </c>
    </row>
    <row r="55" spans="1:18" ht="12.75" customHeight="1">
      <c r="A55" s="6" t="s">
        <v>58</v>
      </c>
      <c s="6"/>
      <c s="42" t="s">
        <v>327</v>
      </c>
      <c s="6"/>
      <c s="29" t="s">
        <v>999</v>
      </c>
      <c s="6"/>
      <c s="6"/>
      <c s="6"/>
      <c s="43">
        <f>0+Q55</f>
      </c>
      <c s="6"/>
      <c r="O55">
        <f>0+R55</f>
      </c>
      <c r="Q55">
        <f>0+I56+I60+I64+I68+I72+I76+I80</f>
      </c>
      <c>
        <f>0+O56+O60+O64+O68+O72+O76+O80</f>
      </c>
    </row>
    <row r="56" spans="1:16" ht="25.5">
      <c r="A56" s="26" t="s">
        <v>61</v>
      </c>
      <c s="31" t="s">
        <v>50</v>
      </c>
      <c s="31" t="s">
        <v>83</v>
      </c>
      <c s="26" t="s">
        <v>63</v>
      </c>
      <c s="32" t="s">
        <v>84</v>
      </c>
      <c s="33" t="s">
        <v>85</v>
      </c>
      <c s="34">
        <v>6</v>
      </c>
      <c s="35">
        <v>0</v>
      </c>
      <c s="35">
        <f>ROUND(ROUND(H56,2)*ROUND(G56,3),2)</f>
      </c>
      <c s="33" t="s">
        <v>66</v>
      </c>
      <c r="O56">
        <f>(I56*21)/100</f>
      </c>
      <c t="s">
        <v>33</v>
      </c>
    </row>
    <row r="57" spans="1:5" ht="12.75">
      <c r="A57" s="36" t="s">
        <v>67</v>
      </c>
      <c r="E57" s="37" t="s">
        <v>63</v>
      </c>
    </row>
    <row r="58" spans="1:5" ht="25.5">
      <c r="A58" s="38" t="s">
        <v>68</v>
      </c>
      <c r="E58" s="39" t="s">
        <v>1000</v>
      </c>
    </row>
    <row r="59" spans="1:5" ht="12.75">
      <c r="A59" t="s">
        <v>70</v>
      </c>
      <c r="E59" s="37" t="s">
        <v>982</v>
      </c>
    </row>
    <row r="60" spans="1:16" ht="12.75">
      <c r="A60" s="26" t="s">
        <v>61</v>
      </c>
      <c s="31" t="s">
        <v>52</v>
      </c>
      <c s="31" t="s">
        <v>95</v>
      </c>
      <c s="26" t="s">
        <v>63</v>
      </c>
      <c s="32" t="s">
        <v>96</v>
      </c>
      <c s="33" t="s">
        <v>81</v>
      </c>
      <c s="34">
        <v>65</v>
      </c>
      <c s="35">
        <v>0</v>
      </c>
      <c s="35">
        <f>ROUND(ROUND(H60,2)*ROUND(G60,3),2)</f>
      </c>
      <c s="33" t="s">
        <v>66</v>
      </c>
      <c r="O60">
        <f>(I60*21)/100</f>
      </c>
      <c t="s">
        <v>33</v>
      </c>
    </row>
    <row r="61" spans="1:5" ht="12.75">
      <c r="A61" s="36" t="s">
        <v>67</v>
      </c>
      <c r="E61" s="37" t="s">
        <v>63</v>
      </c>
    </row>
    <row r="62" spans="1:5" ht="12.75">
      <c r="A62" s="38" t="s">
        <v>68</v>
      </c>
      <c r="E62" s="39" t="s">
        <v>63</v>
      </c>
    </row>
    <row r="63" spans="1:5" ht="12.75">
      <c r="A63" t="s">
        <v>70</v>
      </c>
      <c r="E63" s="37" t="s">
        <v>982</v>
      </c>
    </row>
    <row r="64" spans="1:16" ht="12.75">
      <c r="A64" s="26" t="s">
        <v>61</v>
      </c>
      <c s="31" t="s">
        <v>54</v>
      </c>
      <c s="31" t="s">
        <v>20828</v>
      </c>
      <c s="26" t="s">
        <v>63</v>
      </c>
      <c s="32" t="s">
        <v>20829</v>
      </c>
      <c s="33" t="s">
        <v>81</v>
      </c>
      <c s="34">
        <v>12</v>
      </c>
      <c s="35">
        <v>0</v>
      </c>
      <c s="35">
        <f>ROUND(ROUND(H64,2)*ROUND(G64,3),2)</f>
      </c>
      <c s="33" t="s">
        <v>66</v>
      </c>
      <c r="O64">
        <f>(I64*21)/100</f>
      </c>
      <c t="s">
        <v>33</v>
      </c>
    </row>
    <row r="65" spans="1:5" ht="12.75">
      <c r="A65" s="36" t="s">
        <v>67</v>
      </c>
      <c r="E65" s="37" t="s">
        <v>63</v>
      </c>
    </row>
    <row r="66" spans="1:5" ht="12.75">
      <c r="A66" s="38" t="s">
        <v>68</v>
      </c>
      <c r="E66" s="39" t="s">
        <v>21739</v>
      </c>
    </row>
    <row r="67" spans="1:5" ht="12.75">
      <c r="A67" t="s">
        <v>70</v>
      </c>
      <c r="E67" s="37" t="s">
        <v>982</v>
      </c>
    </row>
    <row r="68" spans="1:16" ht="12.75">
      <c r="A68" s="26" t="s">
        <v>61</v>
      </c>
      <c s="31" t="s">
        <v>103</v>
      </c>
      <c s="31" t="s">
        <v>1615</v>
      </c>
      <c s="26" t="s">
        <v>63</v>
      </c>
      <c s="32" t="s">
        <v>1616</v>
      </c>
      <c s="33" t="s">
        <v>81</v>
      </c>
      <c s="34">
        <v>65</v>
      </c>
      <c s="35">
        <v>0</v>
      </c>
      <c s="35">
        <f>ROUND(ROUND(H68,2)*ROUND(G68,3),2)</f>
      </c>
      <c s="33" t="s">
        <v>66</v>
      </c>
      <c r="O68">
        <f>(I68*21)/100</f>
      </c>
      <c t="s">
        <v>33</v>
      </c>
    </row>
    <row r="69" spans="1:5" ht="12.75">
      <c r="A69" s="36" t="s">
        <v>67</v>
      </c>
      <c r="E69" s="37" t="s">
        <v>63</v>
      </c>
    </row>
    <row r="70" spans="1:5" ht="25.5">
      <c r="A70" s="38" t="s">
        <v>68</v>
      </c>
      <c r="E70" s="39" t="s">
        <v>1000</v>
      </c>
    </row>
    <row r="71" spans="1:5" ht="12.75">
      <c r="A71" t="s">
        <v>70</v>
      </c>
      <c r="E71" s="37" t="s">
        <v>982</v>
      </c>
    </row>
    <row r="72" spans="1:16" ht="25.5">
      <c r="A72" s="26" t="s">
        <v>61</v>
      </c>
      <c s="31" t="s">
        <v>107</v>
      </c>
      <c s="31" t="s">
        <v>1146</v>
      </c>
      <c s="26" t="s">
        <v>63</v>
      </c>
      <c s="32" t="s">
        <v>1147</v>
      </c>
      <c s="33" t="s">
        <v>85</v>
      </c>
      <c s="34">
        <v>2</v>
      </c>
      <c s="35">
        <v>0</v>
      </c>
      <c s="35">
        <f>ROUND(ROUND(H72,2)*ROUND(G72,3),2)</f>
      </c>
      <c s="33" t="s">
        <v>66</v>
      </c>
      <c r="O72">
        <f>(I72*21)/100</f>
      </c>
      <c t="s">
        <v>33</v>
      </c>
    </row>
    <row r="73" spans="1:5" ht="12.75">
      <c r="A73" s="36" t="s">
        <v>67</v>
      </c>
      <c r="E73" s="37" t="s">
        <v>63</v>
      </c>
    </row>
    <row r="74" spans="1:5" ht="25.5">
      <c r="A74" s="38" t="s">
        <v>68</v>
      </c>
      <c r="E74" s="39" t="s">
        <v>1000</v>
      </c>
    </row>
    <row r="75" spans="1:5" ht="12.75">
      <c r="A75" t="s">
        <v>70</v>
      </c>
      <c r="E75" s="37" t="s">
        <v>982</v>
      </c>
    </row>
    <row r="76" spans="1:16" ht="12.75">
      <c r="A76" s="26" t="s">
        <v>61</v>
      </c>
      <c s="31" t="s">
        <v>111</v>
      </c>
      <c s="31" t="s">
        <v>116</v>
      </c>
      <c s="26" t="s">
        <v>63</v>
      </c>
      <c s="32" t="s">
        <v>117</v>
      </c>
      <c s="33" t="s">
        <v>81</v>
      </c>
      <c s="34">
        <v>12</v>
      </c>
      <c s="35">
        <v>0</v>
      </c>
      <c s="35">
        <f>ROUND(ROUND(H76,2)*ROUND(G76,3),2)</f>
      </c>
      <c s="33" t="s">
        <v>66</v>
      </c>
      <c r="O76">
        <f>(I76*21)/100</f>
      </c>
      <c t="s">
        <v>33</v>
      </c>
    </row>
    <row r="77" spans="1:5" ht="12.75">
      <c r="A77" s="36" t="s">
        <v>67</v>
      </c>
      <c r="E77" s="37" t="s">
        <v>63</v>
      </c>
    </row>
    <row r="78" spans="1:5" ht="25.5">
      <c r="A78" s="38" t="s">
        <v>68</v>
      </c>
      <c r="E78" s="39" t="s">
        <v>1000</v>
      </c>
    </row>
    <row r="79" spans="1:5" ht="12.75">
      <c r="A79" t="s">
        <v>70</v>
      </c>
      <c r="E79" s="37" t="s">
        <v>982</v>
      </c>
    </row>
    <row r="80" spans="1:16" ht="12.75">
      <c r="A80" s="26" t="s">
        <v>61</v>
      </c>
      <c s="31" t="s">
        <v>220</v>
      </c>
      <c s="31" t="s">
        <v>20830</v>
      </c>
      <c s="26" t="s">
        <v>63</v>
      </c>
      <c s="32" t="s">
        <v>20831</v>
      </c>
      <c s="33" t="s">
        <v>663</v>
      </c>
      <c s="34">
        <v>16</v>
      </c>
      <c s="35">
        <v>0</v>
      </c>
      <c s="35">
        <f>ROUND(ROUND(H80,2)*ROUND(G80,3),2)</f>
      </c>
      <c s="33" t="s">
        <v>1048</v>
      </c>
      <c r="O80">
        <f>(I80*21)/100</f>
      </c>
      <c t="s">
        <v>33</v>
      </c>
    </row>
    <row r="81" spans="1:5" ht="12.75">
      <c r="A81" s="36" t="s">
        <v>67</v>
      </c>
      <c r="E81" s="37" t="s">
        <v>63</v>
      </c>
    </row>
    <row r="82" spans="1:5" ht="12.75">
      <c r="A82" s="38" t="s">
        <v>68</v>
      </c>
      <c r="E82" s="39" t="s">
        <v>20832</v>
      </c>
    </row>
    <row r="83" spans="1:5" ht="153">
      <c r="A83" t="s">
        <v>70</v>
      </c>
      <c r="E83" s="37" t="s">
        <v>21740</v>
      </c>
    </row>
    <row r="84" spans="1:18" ht="12.75" customHeight="1">
      <c r="A84" s="6" t="s">
        <v>58</v>
      </c>
      <c s="6"/>
      <c s="42" t="s">
        <v>59</v>
      </c>
      <c s="6"/>
      <c s="29" t="s">
        <v>1007</v>
      </c>
      <c s="6"/>
      <c s="6"/>
      <c s="6"/>
      <c s="43">
        <f>0+Q84</f>
      </c>
      <c s="6"/>
      <c r="O84">
        <f>0+R84</f>
      </c>
      <c r="Q84">
        <f>0+I85+I89+I93+I97+I101+I105+I109+I113+I117+I121+I125+I129+I133+I137+I141+I145+I149+I153+I157+I161+I165+I169+I173+I177+I181+I185+I189</f>
      </c>
      <c>
        <f>0+O85+O89+O93+O97+O101+O105+O109+O113+O117+O121+O125+O129+O133+O137+O141+O145+O149+O153+O157+O161+O165+O169+O173+O177+O181+O185+O189</f>
      </c>
    </row>
    <row r="85" spans="1:16" ht="12.75">
      <c r="A85" s="26" t="s">
        <v>61</v>
      </c>
      <c s="31" t="s">
        <v>115</v>
      </c>
      <c s="31" t="s">
        <v>5388</v>
      </c>
      <c s="26" t="s">
        <v>63</v>
      </c>
      <c s="32" t="s">
        <v>5389</v>
      </c>
      <c s="33" t="s">
        <v>81</v>
      </c>
      <c s="34">
        <v>70</v>
      </c>
      <c s="35">
        <v>0</v>
      </c>
      <c s="35">
        <f>ROUND(ROUND(H85,2)*ROUND(G85,3),2)</f>
      </c>
      <c s="33" t="s">
        <v>66</v>
      </c>
      <c r="O85">
        <f>(I85*21)/100</f>
      </c>
      <c t="s">
        <v>33</v>
      </c>
    </row>
    <row r="86" spans="1:5" ht="12.75">
      <c r="A86" s="36" t="s">
        <v>67</v>
      </c>
      <c r="E86" s="37" t="s">
        <v>63</v>
      </c>
    </row>
    <row r="87" spans="1:5" ht="25.5">
      <c r="A87" s="38" t="s">
        <v>68</v>
      </c>
      <c r="E87" s="39" t="s">
        <v>1000</v>
      </c>
    </row>
    <row r="88" spans="1:5" ht="12.75">
      <c r="A88" t="s">
        <v>70</v>
      </c>
      <c r="E88" s="37" t="s">
        <v>982</v>
      </c>
    </row>
    <row r="89" spans="1:16" ht="12.75">
      <c r="A89" s="26" t="s">
        <v>61</v>
      </c>
      <c s="31" t="s">
        <v>119</v>
      </c>
      <c s="31" t="s">
        <v>128</v>
      </c>
      <c s="26" t="s">
        <v>63</v>
      </c>
      <c s="32" t="s">
        <v>129</v>
      </c>
      <c s="33" t="s">
        <v>85</v>
      </c>
      <c s="34">
        <v>6</v>
      </c>
      <c s="35">
        <v>0</v>
      </c>
      <c s="35">
        <f>ROUND(ROUND(H89,2)*ROUND(G89,3),2)</f>
      </c>
      <c s="33" t="s">
        <v>66</v>
      </c>
      <c r="O89">
        <f>(I89*21)/100</f>
      </c>
      <c t="s">
        <v>33</v>
      </c>
    </row>
    <row r="90" spans="1:5" ht="12.75">
      <c r="A90" s="36" t="s">
        <v>67</v>
      </c>
      <c r="E90" s="37" t="s">
        <v>63</v>
      </c>
    </row>
    <row r="91" spans="1:5" ht="25.5">
      <c r="A91" s="38" t="s">
        <v>68</v>
      </c>
      <c r="E91" s="39" t="s">
        <v>1000</v>
      </c>
    </row>
    <row r="92" spans="1:5" ht="12.75">
      <c r="A92" t="s">
        <v>70</v>
      </c>
      <c r="E92" s="37" t="s">
        <v>982</v>
      </c>
    </row>
    <row r="93" spans="1:16" ht="12.75">
      <c r="A93" s="26" t="s">
        <v>61</v>
      </c>
      <c s="31" t="s">
        <v>123</v>
      </c>
      <c s="31" t="s">
        <v>2184</v>
      </c>
      <c s="26" t="s">
        <v>63</v>
      </c>
      <c s="32" t="s">
        <v>2185</v>
      </c>
      <c s="33" t="s">
        <v>85</v>
      </c>
      <c s="34">
        <v>6</v>
      </c>
      <c s="35">
        <v>0</v>
      </c>
      <c s="35">
        <f>ROUND(ROUND(H93,2)*ROUND(G93,3),2)</f>
      </c>
      <c s="33" t="s">
        <v>66</v>
      </c>
      <c r="O93">
        <f>(I93*21)/100</f>
      </c>
      <c t="s">
        <v>33</v>
      </c>
    </row>
    <row r="94" spans="1:5" ht="12.75">
      <c r="A94" s="36" t="s">
        <v>67</v>
      </c>
      <c r="E94" s="37" t="s">
        <v>63</v>
      </c>
    </row>
    <row r="95" spans="1:5" ht="25.5">
      <c r="A95" s="38" t="s">
        <v>68</v>
      </c>
      <c r="E95" s="39" t="s">
        <v>1000</v>
      </c>
    </row>
    <row r="96" spans="1:5" ht="12.75">
      <c r="A96" t="s">
        <v>70</v>
      </c>
      <c r="E96" s="37" t="s">
        <v>982</v>
      </c>
    </row>
    <row r="97" spans="1:16" ht="12.75">
      <c r="A97" s="26" t="s">
        <v>61</v>
      </c>
      <c s="31" t="s">
        <v>127</v>
      </c>
      <c s="31" t="s">
        <v>21741</v>
      </c>
      <c s="26" t="s">
        <v>63</v>
      </c>
      <c s="32" t="s">
        <v>21742</v>
      </c>
      <c s="33" t="s">
        <v>85</v>
      </c>
      <c s="34">
        <v>1</v>
      </c>
      <c s="35">
        <v>0</v>
      </c>
      <c s="35">
        <f>ROUND(ROUND(H97,2)*ROUND(G97,3),2)</f>
      </c>
      <c s="33" t="s">
        <v>66</v>
      </c>
      <c r="O97">
        <f>(I97*21)/100</f>
      </c>
      <c t="s">
        <v>33</v>
      </c>
    </row>
    <row r="98" spans="1:5" ht="12.75">
      <c r="A98" s="36" t="s">
        <v>67</v>
      </c>
      <c r="E98" s="37" t="s">
        <v>63</v>
      </c>
    </row>
    <row r="99" spans="1:5" ht="25.5">
      <c r="A99" s="38" t="s">
        <v>68</v>
      </c>
      <c r="E99" s="39" t="s">
        <v>1000</v>
      </c>
    </row>
    <row r="100" spans="1:5" ht="12.75">
      <c r="A100" t="s">
        <v>70</v>
      </c>
      <c r="E100" s="37" t="s">
        <v>982</v>
      </c>
    </row>
    <row r="101" spans="1:16" ht="12.75">
      <c r="A101" s="26" t="s">
        <v>61</v>
      </c>
      <c s="31" t="s">
        <v>131</v>
      </c>
      <c s="31" t="s">
        <v>3246</v>
      </c>
      <c s="26" t="s">
        <v>63</v>
      </c>
      <c s="32" t="s">
        <v>3247</v>
      </c>
      <c s="33" t="s">
        <v>81</v>
      </c>
      <c s="34">
        <v>15</v>
      </c>
      <c s="35">
        <v>0</v>
      </c>
      <c s="35">
        <f>ROUND(ROUND(H101,2)*ROUND(G101,3),2)</f>
      </c>
      <c s="33" t="s">
        <v>66</v>
      </c>
      <c r="O101">
        <f>(I101*21)/100</f>
      </c>
      <c t="s">
        <v>33</v>
      </c>
    </row>
    <row r="102" spans="1:5" ht="12.75">
      <c r="A102" s="36" t="s">
        <v>67</v>
      </c>
      <c r="E102" s="37" t="s">
        <v>63</v>
      </c>
    </row>
    <row r="103" spans="1:5" ht="12.75">
      <c r="A103" s="38" t="s">
        <v>68</v>
      </c>
      <c r="E103" s="39" t="s">
        <v>21743</v>
      </c>
    </row>
    <row r="104" spans="1:5" ht="12.75">
      <c r="A104" t="s">
        <v>70</v>
      </c>
      <c r="E104" s="37" t="s">
        <v>982</v>
      </c>
    </row>
    <row r="105" spans="1:16" ht="12.75">
      <c r="A105" s="26" t="s">
        <v>61</v>
      </c>
      <c s="31" t="s">
        <v>135</v>
      </c>
      <c s="31" t="s">
        <v>20752</v>
      </c>
      <c s="26" t="s">
        <v>63</v>
      </c>
      <c s="32" t="s">
        <v>20753</v>
      </c>
      <c s="33" t="s">
        <v>81</v>
      </c>
      <c s="34">
        <v>15</v>
      </c>
      <c s="35">
        <v>0</v>
      </c>
      <c s="35">
        <f>ROUND(ROUND(H105,2)*ROUND(G105,3),2)</f>
      </c>
      <c s="33" t="s">
        <v>66</v>
      </c>
      <c r="O105">
        <f>(I105*21)/100</f>
      </c>
      <c t="s">
        <v>33</v>
      </c>
    </row>
    <row r="106" spans="1:5" ht="12.75">
      <c r="A106" s="36" t="s">
        <v>67</v>
      </c>
      <c r="E106" s="37" t="s">
        <v>63</v>
      </c>
    </row>
    <row r="107" spans="1:5" ht="12.75">
      <c r="A107" s="38" t="s">
        <v>68</v>
      </c>
      <c r="E107" s="39" t="s">
        <v>21744</v>
      </c>
    </row>
    <row r="108" spans="1:5" ht="12.75">
      <c r="A108" t="s">
        <v>70</v>
      </c>
      <c r="E108" s="37" t="s">
        <v>982</v>
      </c>
    </row>
    <row r="109" spans="1:16" ht="25.5">
      <c r="A109" s="26" t="s">
        <v>61</v>
      </c>
      <c s="31" t="s">
        <v>139</v>
      </c>
      <c s="31" t="s">
        <v>3286</v>
      </c>
      <c s="26" t="s">
        <v>63</v>
      </c>
      <c s="32" t="s">
        <v>3287</v>
      </c>
      <c s="33" t="s">
        <v>81</v>
      </c>
      <c s="34">
        <v>90</v>
      </c>
      <c s="35">
        <v>0</v>
      </c>
      <c s="35">
        <f>ROUND(ROUND(H109,2)*ROUND(G109,3),2)</f>
      </c>
      <c s="33" t="s">
        <v>66</v>
      </c>
      <c r="O109">
        <f>(I109*21)/100</f>
      </c>
      <c t="s">
        <v>33</v>
      </c>
    </row>
    <row r="110" spans="1:5" ht="12.75">
      <c r="A110" s="36" t="s">
        <v>67</v>
      </c>
      <c r="E110" s="37" t="s">
        <v>63</v>
      </c>
    </row>
    <row r="111" spans="1:5" ht="12.75">
      <c r="A111" s="38" t="s">
        <v>68</v>
      </c>
      <c r="E111" s="39" t="s">
        <v>21745</v>
      </c>
    </row>
    <row r="112" spans="1:5" ht="12.75">
      <c r="A112" t="s">
        <v>70</v>
      </c>
      <c r="E112" s="37" t="s">
        <v>982</v>
      </c>
    </row>
    <row r="113" spans="1:16" ht="25.5">
      <c r="A113" s="26" t="s">
        <v>61</v>
      </c>
      <c s="31" t="s">
        <v>143</v>
      </c>
      <c s="31" t="s">
        <v>1030</v>
      </c>
      <c s="26" t="s">
        <v>63</v>
      </c>
      <c s="32" t="s">
        <v>1031</v>
      </c>
      <c s="33" t="s">
        <v>85</v>
      </c>
      <c s="34">
        <v>2</v>
      </c>
      <c s="35">
        <v>0</v>
      </c>
      <c s="35">
        <f>ROUND(ROUND(H113,2)*ROUND(G113,3),2)</f>
      </c>
      <c s="33" t="s">
        <v>66</v>
      </c>
      <c r="O113">
        <f>(I113*21)/100</f>
      </c>
      <c t="s">
        <v>33</v>
      </c>
    </row>
    <row r="114" spans="1:5" ht="12.75">
      <c r="A114" s="36" t="s">
        <v>67</v>
      </c>
      <c r="E114" s="37" t="s">
        <v>63</v>
      </c>
    </row>
    <row r="115" spans="1:5" ht="12.75">
      <c r="A115" s="38" t="s">
        <v>68</v>
      </c>
      <c r="E115" s="39" t="s">
        <v>21746</v>
      </c>
    </row>
    <row r="116" spans="1:5" ht="12.75">
      <c r="A116" t="s">
        <v>70</v>
      </c>
      <c r="E116" s="37" t="s">
        <v>982</v>
      </c>
    </row>
    <row r="117" spans="1:16" ht="25.5">
      <c r="A117" s="26" t="s">
        <v>61</v>
      </c>
      <c s="31" t="s">
        <v>148</v>
      </c>
      <c s="31" t="s">
        <v>3288</v>
      </c>
      <c s="26" t="s">
        <v>63</v>
      </c>
      <c s="32" t="s">
        <v>3289</v>
      </c>
      <c s="33" t="s">
        <v>85</v>
      </c>
      <c s="34">
        <v>2</v>
      </c>
      <c s="35">
        <v>0</v>
      </c>
      <c s="35">
        <f>ROUND(ROUND(H117,2)*ROUND(G117,3),2)</f>
      </c>
      <c s="33" t="s">
        <v>66</v>
      </c>
      <c r="O117">
        <f>(I117*21)/100</f>
      </c>
      <c t="s">
        <v>33</v>
      </c>
    </row>
    <row r="118" spans="1:5" ht="12.75">
      <c r="A118" s="36" t="s">
        <v>67</v>
      </c>
      <c r="E118" s="37" t="s">
        <v>63</v>
      </c>
    </row>
    <row r="119" spans="1:5" ht="12.75">
      <c r="A119" s="38" t="s">
        <v>68</v>
      </c>
      <c r="E119" s="39" t="s">
        <v>21747</v>
      </c>
    </row>
    <row r="120" spans="1:5" ht="12.75">
      <c r="A120" t="s">
        <v>70</v>
      </c>
      <c r="E120" s="37" t="s">
        <v>982</v>
      </c>
    </row>
    <row r="121" spans="1:16" ht="25.5">
      <c r="A121" s="26" t="s">
        <v>61</v>
      </c>
      <c s="31" t="s">
        <v>151</v>
      </c>
      <c s="31" t="s">
        <v>3090</v>
      </c>
      <c s="26" t="s">
        <v>63</v>
      </c>
      <c s="32" t="s">
        <v>3091</v>
      </c>
      <c s="33" t="s">
        <v>85</v>
      </c>
      <c s="34">
        <v>2</v>
      </c>
      <c s="35">
        <v>0</v>
      </c>
      <c s="35">
        <f>ROUND(ROUND(H121,2)*ROUND(G121,3),2)</f>
      </c>
      <c s="33" t="s">
        <v>66</v>
      </c>
      <c r="O121">
        <f>(I121*21)/100</f>
      </c>
      <c t="s">
        <v>33</v>
      </c>
    </row>
    <row r="122" spans="1:5" ht="12.75">
      <c r="A122" s="36" t="s">
        <v>67</v>
      </c>
      <c r="E122" s="37" t="s">
        <v>63</v>
      </c>
    </row>
    <row r="123" spans="1:5" ht="12.75">
      <c r="A123" s="38" t="s">
        <v>68</v>
      </c>
      <c r="E123" s="39" t="s">
        <v>21748</v>
      </c>
    </row>
    <row r="124" spans="1:5" ht="12.75">
      <c r="A124" t="s">
        <v>70</v>
      </c>
      <c r="E124" s="37" t="s">
        <v>982</v>
      </c>
    </row>
    <row r="125" spans="1:16" ht="12.75">
      <c r="A125" s="26" t="s">
        <v>61</v>
      </c>
      <c s="31" t="s">
        <v>155</v>
      </c>
      <c s="31" t="s">
        <v>1032</v>
      </c>
      <c s="26" t="s">
        <v>63</v>
      </c>
      <c s="32" t="s">
        <v>1033</v>
      </c>
      <c s="33" t="s">
        <v>81</v>
      </c>
      <c s="34">
        <v>12</v>
      </c>
      <c s="35">
        <v>0</v>
      </c>
      <c s="35">
        <f>ROUND(ROUND(H125,2)*ROUND(G125,3),2)</f>
      </c>
      <c s="33" t="s">
        <v>66</v>
      </c>
      <c r="O125">
        <f>(I125*21)/100</f>
      </c>
      <c t="s">
        <v>33</v>
      </c>
    </row>
    <row r="126" spans="1:5" ht="12.75">
      <c r="A126" s="36" t="s">
        <v>67</v>
      </c>
      <c r="E126" s="37" t="s">
        <v>63</v>
      </c>
    </row>
    <row r="127" spans="1:5" ht="25.5">
      <c r="A127" s="38" t="s">
        <v>68</v>
      </c>
      <c r="E127" s="39" t="s">
        <v>1000</v>
      </c>
    </row>
    <row r="128" spans="1:5" ht="12.75">
      <c r="A128" t="s">
        <v>70</v>
      </c>
      <c r="E128" s="37" t="s">
        <v>982</v>
      </c>
    </row>
    <row r="129" spans="1:16" ht="12.75">
      <c r="A129" s="26" t="s">
        <v>61</v>
      </c>
      <c s="31" t="s">
        <v>158</v>
      </c>
      <c s="31" t="s">
        <v>20764</v>
      </c>
      <c s="26" t="s">
        <v>63</v>
      </c>
      <c s="32" t="s">
        <v>20765</v>
      </c>
      <c s="33" t="s">
        <v>81</v>
      </c>
      <c s="34">
        <v>70</v>
      </c>
      <c s="35">
        <v>0</v>
      </c>
      <c s="35">
        <f>ROUND(ROUND(H129,2)*ROUND(G129,3),2)</f>
      </c>
      <c s="33" t="s">
        <v>66</v>
      </c>
      <c r="O129">
        <f>(I129*21)/100</f>
      </c>
      <c t="s">
        <v>33</v>
      </c>
    </row>
    <row r="130" spans="1:5" ht="12.75">
      <c r="A130" s="36" t="s">
        <v>67</v>
      </c>
      <c r="E130" s="37" t="s">
        <v>63</v>
      </c>
    </row>
    <row r="131" spans="1:5" ht="25.5">
      <c r="A131" s="38" t="s">
        <v>68</v>
      </c>
      <c r="E131" s="39" t="s">
        <v>1000</v>
      </c>
    </row>
    <row r="132" spans="1:5" ht="12.75">
      <c r="A132" t="s">
        <v>70</v>
      </c>
      <c r="E132" s="37" t="s">
        <v>982</v>
      </c>
    </row>
    <row r="133" spans="1:16" ht="25.5">
      <c r="A133" s="26" t="s">
        <v>61</v>
      </c>
      <c s="31" t="s">
        <v>162</v>
      </c>
      <c s="31" t="s">
        <v>21749</v>
      </c>
      <c s="26" t="s">
        <v>63</v>
      </c>
      <c s="32" t="s">
        <v>21750</v>
      </c>
      <c s="33" t="s">
        <v>85</v>
      </c>
      <c s="34">
        <v>1</v>
      </c>
      <c s="35">
        <v>0</v>
      </c>
      <c s="35">
        <f>ROUND(ROUND(H133,2)*ROUND(G133,3),2)</f>
      </c>
      <c s="33" t="s">
        <v>66</v>
      </c>
      <c r="O133">
        <f>(I133*21)/100</f>
      </c>
      <c t="s">
        <v>33</v>
      </c>
    </row>
    <row r="134" spans="1:5" ht="12.75">
      <c r="A134" s="36" t="s">
        <v>67</v>
      </c>
      <c r="E134" s="37" t="s">
        <v>63</v>
      </c>
    </row>
    <row r="135" spans="1:5" ht="25.5">
      <c r="A135" s="38" t="s">
        <v>68</v>
      </c>
      <c r="E135" s="39" t="s">
        <v>1000</v>
      </c>
    </row>
    <row r="136" spans="1:5" ht="12.75">
      <c r="A136" t="s">
        <v>70</v>
      </c>
      <c r="E136" s="37" t="s">
        <v>982</v>
      </c>
    </row>
    <row r="137" spans="1:16" ht="25.5">
      <c r="A137" s="26" t="s">
        <v>61</v>
      </c>
      <c s="31" t="s">
        <v>166</v>
      </c>
      <c s="31" t="s">
        <v>21751</v>
      </c>
      <c s="26" t="s">
        <v>63</v>
      </c>
      <c s="32" t="s">
        <v>21752</v>
      </c>
      <c s="33" t="s">
        <v>85</v>
      </c>
      <c s="34">
        <v>1</v>
      </c>
      <c s="35">
        <v>0</v>
      </c>
      <c s="35">
        <f>ROUND(ROUND(H137,2)*ROUND(G137,3),2)</f>
      </c>
      <c s="33" t="s">
        <v>1048</v>
      </c>
      <c r="O137">
        <f>(I137*21)/100</f>
      </c>
      <c t="s">
        <v>33</v>
      </c>
    </row>
    <row r="138" spans="1:5" ht="12.75">
      <c r="A138" s="36" t="s">
        <v>67</v>
      </c>
      <c r="E138" s="37" t="s">
        <v>63</v>
      </c>
    </row>
    <row r="139" spans="1:5" ht="25.5">
      <c r="A139" s="38" t="s">
        <v>68</v>
      </c>
      <c r="E139" s="39" t="s">
        <v>1000</v>
      </c>
    </row>
    <row r="140" spans="1:5" ht="38.25">
      <c r="A140" t="s">
        <v>70</v>
      </c>
      <c r="E140" s="37" t="s">
        <v>21753</v>
      </c>
    </row>
    <row r="141" spans="1:16" ht="12.75">
      <c r="A141" s="26" t="s">
        <v>61</v>
      </c>
      <c s="31" t="s">
        <v>170</v>
      </c>
      <c s="31" t="s">
        <v>21754</v>
      </c>
      <c s="26" t="s">
        <v>63</v>
      </c>
      <c s="32" t="s">
        <v>21755</v>
      </c>
      <c s="33" t="s">
        <v>85</v>
      </c>
      <c s="34">
        <v>1</v>
      </c>
      <c s="35">
        <v>0</v>
      </c>
      <c s="35">
        <f>ROUND(ROUND(H141,2)*ROUND(G141,3),2)</f>
      </c>
      <c s="33" t="s">
        <v>66</v>
      </c>
      <c r="O141">
        <f>(I141*21)/100</f>
      </c>
      <c t="s">
        <v>33</v>
      </c>
    </row>
    <row r="142" spans="1:5" ht="12.75">
      <c r="A142" s="36" t="s">
        <v>67</v>
      </c>
      <c r="E142" s="37" t="s">
        <v>63</v>
      </c>
    </row>
    <row r="143" spans="1:5" ht="25.5">
      <c r="A143" s="38" t="s">
        <v>68</v>
      </c>
      <c r="E143" s="39" t="s">
        <v>1000</v>
      </c>
    </row>
    <row r="144" spans="1:5" ht="12.75">
      <c r="A144" t="s">
        <v>70</v>
      </c>
      <c r="E144" s="37" t="s">
        <v>982</v>
      </c>
    </row>
    <row r="145" spans="1:16" ht="12.75">
      <c r="A145" s="26" t="s">
        <v>61</v>
      </c>
      <c s="31" t="s">
        <v>173</v>
      </c>
      <c s="31" t="s">
        <v>20793</v>
      </c>
      <c s="26" t="s">
        <v>63</v>
      </c>
      <c s="32" t="s">
        <v>20794</v>
      </c>
      <c s="33" t="s">
        <v>85</v>
      </c>
      <c s="34">
        <v>12</v>
      </c>
      <c s="35">
        <v>0</v>
      </c>
      <c s="35">
        <f>ROUND(ROUND(H145,2)*ROUND(G145,3),2)</f>
      </c>
      <c s="33" t="s">
        <v>66</v>
      </c>
      <c r="O145">
        <f>(I145*21)/100</f>
      </c>
      <c t="s">
        <v>33</v>
      </c>
    </row>
    <row r="146" spans="1:5" ht="12.75">
      <c r="A146" s="36" t="s">
        <v>67</v>
      </c>
      <c r="E146" s="37" t="s">
        <v>63</v>
      </c>
    </row>
    <row r="147" spans="1:5" ht="25.5">
      <c r="A147" s="38" t="s">
        <v>68</v>
      </c>
      <c r="E147" s="39" t="s">
        <v>1000</v>
      </c>
    </row>
    <row r="148" spans="1:5" ht="12.75">
      <c r="A148" t="s">
        <v>70</v>
      </c>
      <c r="E148" s="37" t="s">
        <v>982</v>
      </c>
    </row>
    <row r="149" spans="1:16" ht="12.75">
      <c r="A149" s="26" t="s">
        <v>61</v>
      </c>
      <c s="31" t="s">
        <v>177</v>
      </c>
      <c s="31" t="s">
        <v>21556</v>
      </c>
      <c s="26" t="s">
        <v>63</v>
      </c>
      <c s="32" t="s">
        <v>21557</v>
      </c>
      <c s="33" t="s">
        <v>85</v>
      </c>
      <c s="34">
        <v>1</v>
      </c>
      <c s="35">
        <v>0</v>
      </c>
      <c s="35">
        <f>ROUND(ROUND(H149,2)*ROUND(G149,3),2)</f>
      </c>
      <c s="33" t="s">
        <v>66</v>
      </c>
      <c r="O149">
        <f>(I149*21)/100</f>
      </c>
      <c t="s">
        <v>33</v>
      </c>
    </row>
    <row r="150" spans="1:5" ht="12.75">
      <c r="A150" s="36" t="s">
        <v>67</v>
      </c>
      <c r="E150" s="37" t="s">
        <v>63</v>
      </c>
    </row>
    <row r="151" spans="1:5" ht="12.75">
      <c r="A151" s="38" t="s">
        <v>68</v>
      </c>
      <c r="E151" s="39" t="s">
        <v>21756</v>
      </c>
    </row>
    <row r="152" spans="1:5" ht="12.75">
      <c r="A152" t="s">
        <v>70</v>
      </c>
      <c r="E152" s="37" t="s">
        <v>982</v>
      </c>
    </row>
    <row r="153" spans="1:16" ht="25.5">
      <c r="A153" s="26" t="s">
        <v>61</v>
      </c>
      <c s="31" t="s">
        <v>180</v>
      </c>
      <c s="31" t="s">
        <v>1034</v>
      </c>
      <c s="26" t="s">
        <v>63</v>
      </c>
      <c s="32" t="s">
        <v>1035</v>
      </c>
      <c s="33" t="s">
        <v>85</v>
      </c>
      <c s="34">
        <v>1</v>
      </c>
      <c s="35">
        <v>0</v>
      </c>
      <c s="35">
        <f>ROUND(ROUND(H153,2)*ROUND(G153,3),2)</f>
      </c>
      <c s="33" t="s">
        <v>66</v>
      </c>
      <c r="O153">
        <f>(I153*21)/100</f>
      </c>
      <c t="s">
        <v>33</v>
      </c>
    </row>
    <row r="154" spans="1:5" ht="12.75">
      <c r="A154" s="36" t="s">
        <v>67</v>
      </c>
      <c r="E154" s="37" t="s">
        <v>63</v>
      </c>
    </row>
    <row r="155" spans="1:5" ht="25.5">
      <c r="A155" s="38" t="s">
        <v>68</v>
      </c>
      <c r="E155" s="39" t="s">
        <v>1000</v>
      </c>
    </row>
    <row r="156" spans="1:5" ht="12.75">
      <c r="A156" t="s">
        <v>70</v>
      </c>
      <c r="E156" s="37" t="s">
        <v>982</v>
      </c>
    </row>
    <row r="157" spans="1:16" ht="12.75">
      <c r="A157" s="26" t="s">
        <v>61</v>
      </c>
      <c s="31" t="s">
        <v>184</v>
      </c>
      <c s="31" t="s">
        <v>20852</v>
      </c>
      <c s="26" t="s">
        <v>63</v>
      </c>
      <c s="32" t="s">
        <v>20853</v>
      </c>
      <c s="33" t="s">
        <v>85</v>
      </c>
      <c s="34">
        <v>1</v>
      </c>
      <c s="35">
        <v>0</v>
      </c>
      <c s="35">
        <f>ROUND(ROUND(H157,2)*ROUND(G157,3),2)</f>
      </c>
      <c s="33" t="s">
        <v>66</v>
      </c>
      <c r="O157">
        <f>(I157*21)/100</f>
      </c>
      <c t="s">
        <v>33</v>
      </c>
    </row>
    <row r="158" spans="1:5" ht="12.75">
      <c r="A158" s="36" t="s">
        <v>67</v>
      </c>
      <c r="E158" s="37" t="s">
        <v>63</v>
      </c>
    </row>
    <row r="159" spans="1:5" ht="25.5">
      <c r="A159" s="38" t="s">
        <v>68</v>
      </c>
      <c r="E159" s="39" t="s">
        <v>1000</v>
      </c>
    </row>
    <row r="160" spans="1:5" ht="12.75">
      <c r="A160" t="s">
        <v>70</v>
      </c>
      <c r="E160" s="37" t="s">
        <v>982</v>
      </c>
    </row>
    <row r="161" spans="1:16" ht="12.75">
      <c r="A161" s="26" t="s">
        <v>61</v>
      </c>
      <c s="31" t="s">
        <v>188</v>
      </c>
      <c s="31" t="s">
        <v>1036</v>
      </c>
      <c s="26" t="s">
        <v>63</v>
      </c>
      <c s="32" t="s">
        <v>1037</v>
      </c>
      <c s="33" t="s">
        <v>85</v>
      </c>
      <c s="34">
        <v>2</v>
      </c>
      <c s="35">
        <v>0</v>
      </c>
      <c s="35">
        <f>ROUND(ROUND(H161,2)*ROUND(G161,3),2)</f>
      </c>
      <c s="33" t="s">
        <v>66</v>
      </c>
      <c r="O161">
        <f>(I161*21)/100</f>
      </c>
      <c t="s">
        <v>33</v>
      </c>
    </row>
    <row r="162" spans="1:5" ht="12.75">
      <c r="A162" s="36" t="s">
        <v>67</v>
      </c>
      <c r="E162" s="37" t="s">
        <v>63</v>
      </c>
    </row>
    <row r="163" spans="1:5" ht="25.5">
      <c r="A163" s="38" t="s">
        <v>68</v>
      </c>
      <c r="E163" s="39" t="s">
        <v>1000</v>
      </c>
    </row>
    <row r="164" spans="1:5" ht="12.75">
      <c r="A164" t="s">
        <v>70</v>
      </c>
      <c r="E164" s="37" t="s">
        <v>982</v>
      </c>
    </row>
    <row r="165" spans="1:16" ht="12.75">
      <c r="A165" s="26" t="s">
        <v>61</v>
      </c>
      <c s="31" t="s">
        <v>191</v>
      </c>
      <c s="31" t="s">
        <v>3239</v>
      </c>
      <c s="26" t="s">
        <v>63</v>
      </c>
      <c s="32" t="s">
        <v>3240</v>
      </c>
      <c s="33" t="s">
        <v>85</v>
      </c>
      <c s="34">
        <v>1</v>
      </c>
      <c s="35">
        <v>0</v>
      </c>
      <c s="35">
        <f>ROUND(ROUND(H165,2)*ROUND(G165,3),2)</f>
      </c>
      <c s="33" t="s">
        <v>66</v>
      </c>
      <c r="O165">
        <f>(I165*21)/100</f>
      </c>
      <c t="s">
        <v>33</v>
      </c>
    </row>
    <row r="166" spans="1:5" ht="12.75">
      <c r="A166" s="36" t="s">
        <v>67</v>
      </c>
      <c r="E166" s="37" t="s">
        <v>63</v>
      </c>
    </row>
    <row r="167" spans="1:5" ht="25.5">
      <c r="A167" s="38" t="s">
        <v>68</v>
      </c>
      <c r="E167" s="39" t="s">
        <v>1000</v>
      </c>
    </row>
    <row r="168" spans="1:5" ht="12.75">
      <c r="A168" t="s">
        <v>70</v>
      </c>
      <c r="E168" s="37" t="s">
        <v>982</v>
      </c>
    </row>
    <row r="169" spans="1:16" ht="12.75">
      <c r="A169" s="26" t="s">
        <v>61</v>
      </c>
      <c s="31" t="s">
        <v>194</v>
      </c>
      <c s="31" t="s">
        <v>1038</v>
      </c>
      <c s="26" t="s">
        <v>63</v>
      </c>
      <c s="32" t="s">
        <v>1039</v>
      </c>
      <c s="33" t="s">
        <v>663</v>
      </c>
      <c s="34">
        <v>8</v>
      </c>
      <c s="35">
        <v>0</v>
      </c>
      <c s="35">
        <f>ROUND(ROUND(H169,2)*ROUND(G169,3),2)</f>
      </c>
      <c s="33" t="s">
        <v>66</v>
      </c>
      <c r="O169">
        <f>(I169*21)/100</f>
      </c>
      <c t="s">
        <v>33</v>
      </c>
    </row>
    <row r="170" spans="1:5" ht="12.75">
      <c r="A170" s="36" t="s">
        <v>67</v>
      </c>
      <c r="E170" s="37" t="s">
        <v>63</v>
      </c>
    </row>
    <row r="171" spans="1:5" ht="25.5">
      <c r="A171" s="38" t="s">
        <v>68</v>
      </c>
      <c r="E171" s="39" t="s">
        <v>1000</v>
      </c>
    </row>
    <row r="172" spans="1:5" ht="12.75">
      <c r="A172" t="s">
        <v>70</v>
      </c>
      <c r="E172" s="37" t="s">
        <v>982</v>
      </c>
    </row>
    <row r="173" spans="1:16" ht="12.75">
      <c r="A173" s="26" t="s">
        <v>61</v>
      </c>
      <c s="31" t="s">
        <v>198</v>
      </c>
      <c s="31" t="s">
        <v>1040</v>
      </c>
      <c s="26" t="s">
        <v>63</v>
      </c>
      <c s="32" t="s">
        <v>1041</v>
      </c>
      <c s="33" t="s">
        <v>663</v>
      </c>
      <c s="34">
        <v>4</v>
      </c>
      <c s="35">
        <v>0</v>
      </c>
      <c s="35">
        <f>ROUND(ROUND(H173,2)*ROUND(G173,3),2)</f>
      </c>
      <c s="33" t="s">
        <v>66</v>
      </c>
      <c r="O173">
        <f>(I173*21)/100</f>
      </c>
      <c t="s">
        <v>33</v>
      </c>
    </row>
    <row r="174" spans="1:5" ht="12.75">
      <c r="A174" s="36" t="s">
        <v>67</v>
      </c>
      <c r="E174" s="37" t="s">
        <v>63</v>
      </c>
    </row>
    <row r="175" spans="1:5" ht="25.5">
      <c r="A175" s="38" t="s">
        <v>68</v>
      </c>
      <c r="E175" s="39" t="s">
        <v>1000</v>
      </c>
    </row>
    <row r="176" spans="1:5" ht="12.75">
      <c r="A176" t="s">
        <v>70</v>
      </c>
      <c r="E176" s="37" t="s">
        <v>982</v>
      </c>
    </row>
    <row r="177" spans="1:16" ht="12.75">
      <c r="A177" s="26" t="s">
        <v>61</v>
      </c>
      <c s="31" t="s">
        <v>202</v>
      </c>
      <c s="31" t="s">
        <v>1042</v>
      </c>
      <c s="26" t="s">
        <v>63</v>
      </c>
      <c s="32" t="s">
        <v>1043</v>
      </c>
      <c s="33" t="s">
        <v>663</v>
      </c>
      <c s="34">
        <v>4</v>
      </c>
      <c s="35">
        <v>0</v>
      </c>
      <c s="35">
        <f>ROUND(ROUND(H177,2)*ROUND(G177,3),2)</f>
      </c>
      <c s="33" t="s">
        <v>66</v>
      </c>
      <c r="O177">
        <f>(I177*21)/100</f>
      </c>
      <c t="s">
        <v>33</v>
      </c>
    </row>
    <row r="178" spans="1:5" ht="12.75">
      <c r="A178" s="36" t="s">
        <v>67</v>
      </c>
      <c r="E178" s="37" t="s">
        <v>63</v>
      </c>
    </row>
    <row r="179" spans="1:5" ht="25.5">
      <c r="A179" s="38" t="s">
        <v>68</v>
      </c>
      <c r="E179" s="39" t="s">
        <v>1000</v>
      </c>
    </row>
    <row r="180" spans="1:5" ht="12.75">
      <c r="A180" t="s">
        <v>70</v>
      </c>
      <c r="E180" s="37" t="s">
        <v>982</v>
      </c>
    </row>
    <row r="181" spans="1:16" ht="12.75">
      <c r="A181" s="26" t="s">
        <v>61</v>
      </c>
      <c s="31" t="s">
        <v>206</v>
      </c>
      <c s="31" t="s">
        <v>1044</v>
      </c>
      <c s="26" t="s">
        <v>63</v>
      </c>
      <c s="32" t="s">
        <v>1045</v>
      </c>
      <c s="33" t="s">
        <v>663</v>
      </c>
      <c s="34">
        <v>8</v>
      </c>
      <c s="35">
        <v>0</v>
      </c>
      <c s="35">
        <f>ROUND(ROUND(H181,2)*ROUND(G181,3),2)</f>
      </c>
      <c s="33" t="s">
        <v>66</v>
      </c>
      <c r="O181">
        <f>(I181*21)/100</f>
      </c>
      <c t="s">
        <v>33</v>
      </c>
    </row>
    <row r="182" spans="1:5" ht="12.75">
      <c r="A182" s="36" t="s">
        <v>67</v>
      </c>
      <c r="E182" s="37" t="s">
        <v>63</v>
      </c>
    </row>
    <row r="183" spans="1:5" ht="25.5">
      <c r="A183" s="38" t="s">
        <v>68</v>
      </c>
      <c r="E183" s="39" t="s">
        <v>1000</v>
      </c>
    </row>
    <row r="184" spans="1:5" ht="12.75">
      <c r="A184" t="s">
        <v>70</v>
      </c>
      <c r="E184" s="37" t="s">
        <v>982</v>
      </c>
    </row>
    <row r="185" spans="1:16" ht="12.75">
      <c r="A185" s="26" t="s">
        <v>61</v>
      </c>
      <c s="31" t="s">
        <v>210</v>
      </c>
      <c s="31" t="s">
        <v>3302</v>
      </c>
      <c s="26" t="s">
        <v>63</v>
      </c>
      <c s="32" t="s">
        <v>3303</v>
      </c>
      <c s="33" t="s">
        <v>663</v>
      </c>
      <c s="34">
        <v>8</v>
      </c>
      <c s="35">
        <v>0</v>
      </c>
      <c s="35">
        <f>ROUND(ROUND(H185,2)*ROUND(G185,3),2)</f>
      </c>
      <c s="33" t="s">
        <v>66</v>
      </c>
      <c r="O185">
        <f>(I185*21)/100</f>
      </c>
      <c t="s">
        <v>33</v>
      </c>
    </row>
    <row r="186" spans="1:5" ht="12.75">
      <c r="A186" s="36" t="s">
        <v>67</v>
      </c>
      <c r="E186" s="37" t="s">
        <v>63</v>
      </c>
    </row>
    <row r="187" spans="1:5" ht="25.5">
      <c r="A187" s="38" t="s">
        <v>68</v>
      </c>
      <c r="E187" s="39" t="s">
        <v>1000</v>
      </c>
    </row>
    <row r="188" spans="1:5" ht="12.75">
      <c r="A188" t="s">
        <v>70</v>
      </c>
      <c r="E188" s="37" t="s">
        <v>982</v>
      </c>
    </row>
    <row r="189" spans="1:16" ht="12.75">
      <c r="A189" s="26" t="s">
        <v>61</v>
      </c>
      <c s="31" t="s">
        <v>223</v>
      </c>
      <c s="31" t="s">
        <v>1046</v>
      </c>
      <c s="26" t="s">
        <v>63</v>
      </c>
      <c s="32" t="s">
        <v>1047</v>
      </c>
      <c s="33" t="s">
        <v>708</v>
      </c>
      <c s="34">
        <v>1</v>
      </c>
      <c s="35">
        <v>0</v>
      </c>
      <c s="35">
        <f>ROUND(ROUND(H189,2)*ROUND(G189,3),2)</f>
      </c>
      <c s="33" t="s">
        <v>1048</v>
      </c>
      <c r="O189">
        <f>(I189*21)/100</f>
      </c>
      <c t="s">
        <v>33</v>
      </c>
    </row>
    <row r="190" spans="1:5" ht="12.75">
      <c r="A190" s="36" t="s">
        <v>67</v>
      </c>
      <c r="E190" s="37" t="s">
        <v>63</v>
      </c>
    </row>
    <row r="191" spans="1:5" ht="25.5">
      <c r="A191" s="38" t="s">
        <v>68</v>
      </c>
      <c r="E191" s="39" t="s">
        <v>1000</v>
      </c>
    </row>
    <row r="192" spans="1:5" ht="25.5">
      <c r="A192" t="s">
        <v>70</v>
      </c>
      <c r="E192" s="37" t="s">
        <v>1049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2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0+O11+O36+O53+O62+O67+O72+O97+O270</f>
      </c>
      <c t="s">
        <v>32</v>
      </c>
    </row>
    <row r="3" spans="1:16" ht="15" customHeight="1">
      <c r="A3" t="s">
        <v>12</v>
      </c>
      <c s="12" t="s">
        <v>14</v>
      </c>
      <c s="13" t="s">
        <v>15</v>
      </c>
      <c s="1"/>
      <c s="14" t="s">
        <v>16</v>
      </c>
      <c s="1"/>
      <c s="9"/>
      <c s="8" t="s">
        <v>21757</v>
      </c>
      <c s="40">
        <f>0+I11+I36+I53+I62+I67+I72+I97+I270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21757</v>
      </c>
      <c s="6"/>
      <c s="18" t="s">
        <v>21758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0+I12+I16+I20+I24+I28+I32</f>
      </c>
      <c>
        <f>0+O12+O16+O20+O24+O28+O32</f>
      </c>
    </row>
    <row r="12" spans="1:16" ht="12.75">
      <c r="A12" s="26" t="s">
        <v>61</v>
      </c>
      <c s="31" t="s">
        <v>39</v>
      </c>
      <c s="31" t="s">
        <v>1070</v>
      </c>
      <c s="26" t="s">
        <v>63</v>
      </c>
      <c s="32" t="s">
        <v>1071</v>
      </c>
      <c s="33" t="s">
        <v>7549</v>
      </c>
      <c s="34">
        <v>7</v>
      </c>
      <c s="35">
        <v>0</v>
      </c>
      <c s="35">
        <f>ROUND(ROUND(H12,2)*ROUND(G12,3),2)</f>
      </c>
      <c s="33" t="s">
        <v>66</v>
      </c>
      <c r="O12">
        <f>(I12*21)/100</f>
      </c>
      <c t="s">
        <v>33</v>
      </c>
    </row>
    <row r="13" spans="1:5" ht="12.75">
      <c r="A13" s="36" t="s">
        <v>67</v>
      </c>
      <c r="E13" s="37" t="s">
        <v>63</v>
      </c>
    </row>
    <row r="14" spans="1:5" ht="25.5">
      <c r="A14" s="38" t="s">
        <v>68</v>
      </c>
      <c r="E14" s="39" t="s">
        <v>1000</v>
      </c>
    </row>
    <row r="15" spans="1:5" ht="25.5">
      <c r="A15" t="s">
        <v>70</v>
      </c>
      <c r="E15" s="37" t="s">
        <v>1086</v>
      </c>
    </row>
    <row r="16" spans="1:16" ht="12.75">
      <c r="A16" s="26" t="s">
        <v>61</v>
      </c>
      <c s="31" t="s">
        <v>33</v>
      </c>
      <c s="31" t="s">
        <v>20817</v>
      </c>
      <c s="26" t="s">
        <v>63</v>
      </c>
      <c s="32" t="s">
        <v>6713</v>
      </c>
      <c s="33" t="s">
        <v>85</v>
      </c>
      <c s="34">
        <v>11</v>
      </c>
      <c s="35">
        <v>0</v>
      </c>
      <c s="35">
        <f>ROUND(ROUND(H16,2)*ROUND(G16,3),2)</f>
      </c>
      <c s="33" t="s">
        <v>66</v>
      </c>
      <c r="O16">
        <f>(I16*21)/100</f>
      </c>
      <c t="s">
        <v>33</v>
      </c>
    </row>
    <row r="17" spans="1:5" ht="12.75">
      <c r="A17" s="36" t="s">
        <v>67</v>
      </c>
      <c r="E17" s="37" t="s">
        <v>63</v>
      </c>
    </row>
    <row r="18" spans="1:5" ht="25.5">
      <c r="A18" s="38" t="s">
        <v>68</v>
      </c>
      <c r="E18" s="39" t="s">
        <v>1000</v>
      </c>
    </row>
    <row r="19" spans="1:5" ht="25.5">
      <c r="A19" t="s">
        <v>70</v>
      </c>
      <c r="E19" s="37" t="s">
        <v>1086</v>
      </c>
    </row>
    <row r="20" spans="1:16" ht="25.5">
      <c r="A20" s="26" t="s">
        <v>61</v>
      </c>
      <c s="31" t="s">
        <v>274</v>
      </c>
      <c s="31" t="s">
        <v>736</v>
      </c>
      <c s="26" t="s">
        <v>63</v>
      </c>
      <c s="32" t="s">
        <v>20631</v>
      </c>
      <c s="33" t="s">
        <v>738</v>
      </c>
      <c s="34">
        <v>59.5</v>
      </c>
      <c s="35">
        <v>0</v>
      </c>
      <c s="35">
        <f>ROUND(ROUND(H20,2)*ROUND(G20,3),2)</f>
      </c>
      <c s="33"/>
      <c r="O20">
        <f>(I20*21)/100</f>
      </c>
      <c t="s">
        <v>33</v>
      </c>
    </row>
    <row r="21" spans="1:5" ht="12.75">
      <c r="A21" s="36" t="s">
        <v>67</v>
      </c>
      <c r="E21" s="37" t="s">
        <v>63</v>
      </c>
    </row>
    <row r="22" spans="1:5" ht="25.5">
      <c r="A22" s="38" t="s">
        <v>68</v>
      </c>
      <c r="E22" s="39" t="s">
        <v>1000</v>
      </c>
    </row>
    <row r="23" spans="1:5" ht="191.25">
      <c r="A23" t="s">
        <v>70</v>
      </c>
      <c r="E23" s="37" t="s">
        <v>21461</v>
      </c>
    </row>
    <row r="24" spans="1:16" ht="25.5">
      <c r="A24" s="26" t="s">
        <v>61</v>
      </c>
      <c s="31" t="s">
        <v>278</v>
      </c>
      <c s="31" t="s">
        <v>986</v>
      </c>
      <c s="26" t="s">
        <v>63</v>
      </c>
      <c s="32" t="s">
        <v>20632</v>
      </c>
      <c s="33" t="s">
        <v>738</v>
      </c>
      <c s="34">
        <v>5.3</v>
      </c>
      <c s="35">
        <v>0</v>
      </c>
      <c s="35">
        <f>ROUND(ROUND(H24,2)*ROUND(G24,3),2)</f>
      </c>
      <c s="33"/>
      <c r="O24">
        <f>(I24*21)/100</f>
      </c>
      <c t="s">
        <v>33</v>
      </c>
    </row>
    <row r="25" spans="1:5" ht="12.75">
      <c r="A25" s="36" t="s">
        <v>67</v>
      </c>
      <c r="E25" s="37" t="s">
        <v>63</v>
      </c>
    </row>
    <row r="26" spans="1:5" ht="25.5">
      <c r="A26" s="38" t="s">
        <v>68</v>
      </c>
      <c r="E26" s="39" t="s">
        <v>1000</v>
      </c>
    </row>
    <row r="27" spans="1:5" ht="191.25">
      <c r="A27" t="s">
        <v>70</v>
      </c>
      <c r="E27" s="37" t="s">
        <v>21461</v>
      </c>
    </row>
    <row r="28" spans="1:16" ht="25.5">
      <c r="A28" s="26" t="s">
        <v>61</v>
      </c>
      <c s="31" t="s">
        <v>282</v>
      </c>
      <c s="31" t="s">
        <v>753</v>
      </c>
      <c s="26" t="s">
        <v>63</v>
      </c>
      <c s="32" t="s">
        <v>21734</v>
      </c>
      <c s="33" t="s">
        <v>738</v>
      </c>
      <c s="34">
        <v>0.2</v>
      </c>
      <c s="35">
        <v>0</v>
      </c>
      <c s="35">
        <f>ROUND(ROUND(H28,2)*ROUND(G28,3),2)</f>
      </c>
      <c s="33"/>
      <c r="O28">
        <f>(I28*21)/100</f>
      </c>
      <c t="s">
        <v>33</v>
      </c>
    </row>
    <row r="29" spans="1:5" ht="12.75">
      <c r="A29" s="36" t="s">
        <v>67</v>
      </c>
      <c r="E29" s="37" t="s">
        <v>63</v>
      </c>
    </row>
    <row r="30" spans="1:5" ht="25.5">
      <c r="A30" s="38" t="s">
        <v>68</v>
      </c>
      <c r="E30" s="39" t="s">
        <v>1000</v>
      </c>
    </row>
    <row r="31" spans="1:5" ht="191.25">
      <c r="A31" t="s">
        <v>70</v>
      </c>
      <c r="E31" s="37" t="s">
        <v>21461</v>
      </c>
    </row>
    <row r="32" spans="1:16" ht="38.25">
      <c r="A32" s="26" t="s">
        <v>61</v>
      </c>
      <c s="31" t="s">
        <v>286</v>
      </c>
      <c s="31" t="s">
        <v>757</v>
      </c>
      <c s="26" t="s">
        <v>63</v>
      </c>
      <c s="32" t="s">
        <v>21760</v>
      </c>
      <c s="33" t="s">
        <v>738</v>
      </c>
      <c s="34">
        <v>0.3</v>
      </c>
      <c s="35">
        <v>0</v>
      </c>
      <c s="35">
        <f>ROUND(ROUND(H32,2)*ROUND(G32,3),2)</f>
      </c>
      <c s="33"/>
      <c r="O32">
        <f>(I32*21)/100</f>
      </c>
      <c t="s">
        <v>33</v>
      </c>
    </row>
    <row r="33" spans="1:5" ht="12.75">
      <c r="A33" s="36" t="s">
        <v>67</v>
      </c>
      <c r="E33" s="37" t="s">
        <v>63</v>
      </c>
    </row>
    <row r="34" spans="1:5" ht="25.5">
      <c r="A34" s="38" t="s">
        <v>68</v>
      </c>
      <c r="E34" s="39" t="s">
        <v>1000</v>
      </c>
    </row>
    <row r="35" spans="1:5" ht="191.25">
      <c r="A35" t="s">
        <v>70</v>
      </c>
      <c r="E35" s="37" t="s">
        <v>21461</v>
      </c>
    </row>
    <row r="36" spans="1:18" ht="12.75" customHeight="1">
      <c r="A36" s="6" t="s">
        <v>58</v>
      </c>
      <c s="6"/>
      <c s="42" t="s">
        <v>107</v>
      </c>
      <c s="6"/>
      <c s="29" t="s">
        <v>1099</v>
      </c>
      <c s="6"/>
      <c s="6"/>
      <c s="6"/>
      <c s="43">
        <f>0+Q36</f>
      </c>
      <c s="6"/>
      <c r="O36">
        <f>0+R36</f>
      </c>
      <c r="Q36">
        <f>0+I37+I41+I45+I49</f>
      </c>
      <c>
        <f>0+O37+O41+O45+O49</f>
      </c>
    </row>
    <row r="37" spans="1:16" ht="12.75">
      <c r="A37" s="26" t="s">
        <v>61</v>
      </c>
      <c s="31" t="s">
        <v>32</v>
      </c>
      <c s="31" t="s">
        <v>4331</v>
      </c>
      <c s="26" t="s">
        <v>63</v>
      </c>
      <c s="32" t="s">
        <v>4332</v>
      </c>
      <c s="33" t="s">
        <v>65</v>
      </c>
      <c s="34">
        <v>8</v>
      </c>
      <c s="35">
        <v>0</v>
      </c>
      <c s="35">
        <f>ROUND(ROUND(H37,2)*ROUND(G37,3),2)</f>
      </c>
      <c s="33" t="s">
        <v>66</v>
      </c>
      <c r="O37">
        <f>(I37*21)/100</f>
      </c>
      <c t="s">
        <v>33</v>
      </c>
    </row>
    <row r="38" spans="1:5" ht="12.75">
      <c r="A38" s="36" t="s">
        <v>67</v>
      </c>
      <c r="E38" s="37" t="s">
        <v>63</v>
      </c>
    </row>
    <row r="39" spans="1:5" ht="12.75">
      <c r="A39" s="38" t="s">
        <v>68</v>
      </c>
      <c r="E39" s="39" t="s">
        <v>21761</v>
      </c>
    </row>
    <row r="40" spans="1:5" ht="25.5">
      <c r="A40" t="s">
        <v>70</v>
      </c>
      <c r="E40" s="37" t="s">
        <v>1086</v>
      </c>
    </row>
    <row r="41" spans="1:16" ht="12.75">
      <c r="A41" s="26" t="s">
        <v>61</v>
      </c>
      <c s="31" t="s">
        <v>43</v>
      </c>
      <c s="31" t="s">
        <v>21762</v>
      </c>
      <c s="26" t="s">
        <v>63</v>
      </c>
      <c s="32" t="s">
        <v>21763</v>
      </c>
      <c s="33" t="s">
        <v>1105</v>
      </c>
      <c s="34">
        <v>187</v>
      </c>
      <c s="35">
        <v>0</v>
      </c>
      <c s="35">
        <f>ROUND(ROUND(H41,2)*ROUND(G41,3),2)</f>
      </c>
      <c s="33" t="s">
        <v>66</v>
      </c>
      <c r="O41">
        <f>(I41*21)/100</f>
      </c>
      <c t="s">
        <v>33</v>
      </c>
    </row>
    <row r="42" spans="1:5" ht="12.75">
      <c r="A42" s="36" t="s">
        <v>67</v>
      </c>
      <c r="E42" s="37" t="s">
        <v>63</v>
      </c>
    </row>
    <row r="43" spans="1:5" ht="25.5">
      <c r="A43" s="38" t="s">
        <v>68</v>
      </c>
      <c r="E43" s="39" t="s">
        <v>1000</v>
      </c>
    </row>
    <row r="44" spans="1:5" ht="25.5">
      <c r="A44" t="s">
        <v>70</v>
      </c>
      <c r="E44" s="37" t="s">
        <v>1086</v>
      </c>
    </row>
    <row r="45" spans="1:16" ht="12.75">
      <c r="A45" s="26" t="s">
        <v>61</v>
      </c>
      <c s="31" t="s">
        <v>45</v>
      </c>
      <c s="31" t="s">
        <v>4135</v>
      </c>
      <c s="26" t="s">
        <v>63</v>
      </c>
      <c s="32" t="s">
        <v>4136</v>
      </c>
      <c s="33" t="s">
        <v>65</v>
      </c>
      <c s="34">
        <v>42</v>
      </c>
      <c s="35">
        <v>0</v>
      </c>
      <c s="35">
        <f>ROUND(ROUND(H45,2)*ROUND(G45,3),2)</f>
      </c>
      <c s="33" t="s">
        <v>66</v>
      </c>
      <c r="O45">
        <f>(I45*21)/100</f>
      </c>
      <c t="s">
        <v>33</v>
      </c>
    </row>
    <row r="46" spans="1:5" ht="12.75">
      <c r="A46" s="36" t="s">
        <v>67</v>
      </c>
      <c r="E46" s="37" t="s">
        <v>63</v>
      </c>
    </row>
    <row r="47" spans="1:5" ht="25.5">
      <c r="A47" s="38" t="s">
        <v>68</v>
      </c>
      <c r="E47" s="39" t="s">
        <v>21764</v>
      </c>
    </row>
    <row r="48" spans="1:5" ht="25.5">
      <c r="A48" t="s">
        <v>70</v>
      </c>
      <c r="E48" s="37" t="s">
        <v>1086</v>
      </c>
    </row>
    <row r="49" spans="1:16" ht="12.75">
      <c r="A49" s="26" t="s">
        <v>61</v>
      </c>
      <c s="31" t="s">
        <v>47</v>
      </c>
      <c s="31" t="s">
        <v>20818</v>
      </c>
      <c s="26" t="s">
        <v>63</v>
      </c>
      <c s="32" t="s">
        <v>20819</v>
      </c>
      <c s="33" t="s">
        <v>1105</v>
      </c>
      <c s="34">
        <v>600</v>
      </c>
      <c s="35">
        <v>0</v>
      </c>
      <c s="35">
        <f>ROUND(ROUND(H49,2)*ROUND(G49,3),2)</f>
      </c>
      <c s="33" t="s">
        <v>66</v>
      </c>
      <c r="O49">
        <f>(I49*21)/100</f>
      </c>
      <c t="s">
        <v>33</v>
      </c>
    </row>
    <row r="50" spans="1:5" ht="12.75">
      <c r="A50" s="36" t="s">
        <v>67</v>
      </c>
      <c r="E50" s="37" t="s">
        <v>63</v>
      </c>
    </row>
    <row r="51" spans="1:5" ht="25.5">
      <c r="A51" s="38" t="s">
        <v>68</v>
      </c>
      <c r="E51" s="39" t="s">
        <v>1000</v>
      </c>
    </row>
    <row r="52" spans="1:5" ht="25.5">
      <c r="A52" t="s">
        <v>70</v>
      </c>
      <c r="E52" s="37" t="s">
        <v>1086</v>
      </c>
    </row>
    <row r="53" spans="1:18" ht="12.75" customHeight="1">
      <c r="A53" s="6" t="s">
        <v>58</v>
      </c>
      <c s="6"/>
      <c s="42" t="s">
        <v>123</v>
      </c>
      <c s="6"/>
      <c s="29" t="s">
        <v>1117</v>
      </c>
      <c s="6"/>
      <c s="6"/>
      <c s="6"/>
      <c s="43">
        <f>0+Q53</f>
      </c>
      <c s="6"/>
      <c r="O53">
        <f>0+R53</f>
      </c>
      <c r="Q53">
        <f>0+I54+I58</f>
      </c>
      <c>
        <f>0+O54+O58</f>
      </c>
    </row>
    <row r="54" spans="1:16" ht="12.75">
      <c r="A54" s="26" t="s">
        <v>61</v>
      </c>
      <c s="31" t="s">
        <v>87</v>
      </c>
      <c s="31" t="s">
        <v>1118</v>
      </c>
      <c s="26" t="s">
        <v>63</v>
      </c>
      <c s="32" t="s">
        <v>1119</v>
      </c>
      <c s="33" t="s">
        <v>65</v>
      </c>
      <c s="34">
        <v>20</v>
      </c>
      <c s="35">
        <v>0</v>
      </c>
      <c s="35">
        <f>ROUND(ROUND(H54,2)*ROUND(G54,3),2)</f>
      </c>
      <c s="33" t="s">
        <v>66</v>
      </c>
      <c r="O54">
        <f>(I54*21)/100</f>
      </c>
      <c t="s">
        <v>33</v>
      </c>
    </row>
    <row r="55" spans="1:5" ht="12.75">
      <c r="A55" s="36" t="s">
        <v>67</v>
      </c>
      <c r="E55" s="37" t="s">
        <v>63</v>
      </c>
    </row>
    <row r="56" spans="1:5" ht="25.5">
      <c r="A56" s="38" t="s">
        <v>68</v>
      </c>
      <c r="E56" s="39" t="s">
        <v>1000</v>
      </c>
    </row>
    <row r="57" spans="1:5" ht="25.5">
      <c r="A57" t="s">
        <v>70</v>
      </c>
      <c r="E57" s="37" t="s">
        <v>1086</v>
      </c>
    </row>
    <row r="58" spans="1:16" ht="12.75">
      <c r="A58" s="26" t="s">
        <v>61</v>
      </c>
      <c s="31" t="s">
        <v>91</v>
      </c>
      <c s="31" t="s">
        <v>4592</v>
      </c>
      <c s="26" t="s">
        <v>63</v>
      </c>
      <c s="32" t="s">
        <v>4593</v>
      </c>
      <c s="33" t="s">
        <v>65</v>
      </c>
      <c s="34">
        <v>31</v>
      </c>
      <c s="35">
        <v>0</v>
      </c>
      <c s="35">
        <f>ROUND(ROUND(H58,2)*ROUND(G58,3),2)</f>
      </c>
      <c s="33" t="s">
        <v>66</v>
      </c>
      <c r="O58">
        <f>(I58*21)/100</f>
      </c>
      <c t="s">
        <v>33</v>
      </c>
    </row>
    <row r="59" spans="1:5" ht="12.75">
      <c r="A59" s="36" t="s">
        <v>67</v>
      </c>
      <c r="E59" s="37" t="s">
        <v>63</v>
      </c>
    </row>
    <row r="60" spans="1:5" ht="25.5">
      <c r="A60" s="38" t="s">
        <v>68</v>
      </c>
      <c r="E60" s="39" t="s">
        <v>1000</v>
      </c>
    </row>
    <row r="61" spans="1:5" ht="25.5">
      <c r="A61" t="s">
        <v>70</v>
      </c>
      <c r="E61" s="37" t="s">
        <v>1086</v>
      </c>
    </row>
    <row r="62" spans="1:18" ht="12.75" customHeight="1">
      <c r="A62" s="6" t="s">
        <v>58</v>
      </c>
      <c s="6"/>
      <c s="42" t="s">
        <v>127</v>
      </c>
      <c s="6"/>
      <c s="29" t="s">
        <v>1124</v>
      </c>
      <c s="6"/>
      <c s="6"/>
      <c s="6"/>
      <c s="43">
        <f>0+Q62</f>
      </c>
      <c s="6"/>
      <c r="O62">
        <f>0+R62</f>
      </c>
      <c r="Q62">
        <f>0+I63</f>
      </c>
      <c>
        <f>0+O63</f>
      </c>
    </row>
    <row r="63" spans="1:16" ht="12.75">
      <c r="A63" s="26" t="s">
        <v>61</v>
      </c>
      <c s="31" t="s">
        <v>50</v>
      </c>
      <c s="31" t="s">
        <v>4163</v>
      </c>
      <c s="26" t="s">
        <v>63</v>
      </c>
      <c s="32" t="s">
        <v>4164</v>
      </c>
      <c s="33" t="s">
        <v>1090</v>
      </c>
      <c s="34">
        <v>84</v>
      </c>
      <c s="35">
        <v>0</v>
      </c>
      <c s="35">
        <f>ROUND(ROUND(H63,2)*ROUND(G63,3),2)</f>
      </c>
      <c s="33" t="s">
        <v>66</v>
      </c>
      <c r="O63">
        <f>(I63*21)/100</f>
      </c>
      <c t="s">
        <v>33</v>
      </c>
    </row>
    <row r="64" spans="1:5" ht="12.75">
      <c r="A64" s="36" t="s">
        <v>67</v>
      </c>
      <c r="E64" s="37" t="s">
        <v>63</v>
      </c>
    </row>
    <row r="65" spans="1:5" ht="25.5">
      <c r="A65" s="38" t="s">
        <v>68</v>
      </c>
      <c r="E65" s="39" t="s">
        <v>1000</v>
      </c>
    </row>
    <row r="66" spans="1:5" ht="25.5">
      <c r="A66" t="s">
        <v>70</v>
      </c>
      <c r="E66" s="37" t="s">
        <v>1086</v>
      </c>
    </row>
    <row r="67" spans="1:18" ht="12.75" customHeight="1">
      <c r="A67" s="6" t="s">
        <v>58</v>
      </c>
      <c s="6"/>
      <c s="42" t="s">
        <v>33</v>
      </c>
      <c s="6"/>
      <c s="29" t="s">
        <v>21765</v>
      </c>
      <c s="6"/>
      <c s="6"/>
      <c s="6"/>
      <c s="43">
        <f>0+Q67</f>
      </c>
      <c s="6"/>
      <c r="O67">
        <f>0+R67</f>
      </c>
      <c r="Q67">
        <f>0+I68</f>
      </c>
      <c>
        <f>0+O68</f>
      </c>
    </row>
    <row r="68" spans="1:16" ht="38.25">
      <c r="A68" s="26" t="s">
        <v>61</v>
      </c>
      <c s="31" t="s">
        <v>298</v>
      </c>
      <c s="31" t="s">
        <v>21766</v>
      </c>
      <c s="26" t="s">
        <v>63</v>
      </c>
      <c s="32" t="s">
        <v>21767</v>
      </c>
      <c s="33" t="s">
        <v>65</v>
      </c>
      <c s="34">
        <v>7.2</v>
      </c>
      <c s="35">
        <v>0</v>
      </c>
      <c s="35">
        <f>ROUND(ROUND(H68,2)*ROUND(G68,3),2)</f>
      </c>
      <c s="33" t="s">
        <v>1048</v>
      </c>
      <c r="O68">
        <f>(I68*21)/100</f>
      </c>
      <c t="s">
        <v>33</v>
      </c>
    </row>
    <row r="69" spans="1:5" ht="12.75">
      <c r="A69" s="36" t="s">
        <v>67</v>
      </c>
      <c r="E69" s="37" t="s">
        <v>63</v>
      </c>
    </row>
    <row r="70" spans="1:5" ht="12.75">
      <c r="A70" s="38" t="s">
        <v>68</v>
      </c>
      <c r="E70" s="39" t="s">
        <v>21768</v>
      </c>
    </row>
    <row r="71" spans="1:5" ht="63.75">
      <c r="A71" t="s">
        <v>70</v>
      </c>
      <c r="E71" s="37" t="s">
        <v>21769</v>
      </c>
    </row>
    <row r="72" spans="1:18" ht="12.75" customHeight="1">
      <c r="A72" s="6" t="s">
        <v>58</v>
      </c>
      <c s="6"/>
      <c s="42" t="s">
        <v>327</v>
      </c>
      <c s="6"/>
      <c s="29" t="s">
        <v>999</v>
      </c>
      <c s="6"/>
      <c s="6"/>
      <c s="6"/>
      <c s="43">
        <f>0+Q72</f>
      </c>
      <c s="6"/>
      <c r="O72">
        <f>0+R72</f>
      </c>
      <c r="Q72">
        <f>0+I73+I77+I81+I85+I89+I93</f>
      </c>
      <c>
        <f>0+O73+O77+O81+O85+O89+O93</f>
      </c>
    </row>
    <row r="73" spans="1:16" ht="25.5">
      <c r="A73" s="26" t="s">
        <v>61</v>
      </c>
      <c s="31" t="s">
        <v>52</v>
      </c>
      <c s="31" t="s">
        <v>83</v>
      </c>
      <c s="26" t="s">
        <v>63</v>
      </c>
      <c s="32" t="s">
        <v>84</v>
      </c>
      <c s="33" t="s">
        <v>85</v>
      </c>
      <c s="34">
        <v>38</v>
      </c>
      <c s="35">
        <v>0</v>
      </c>
      <c s="35">
        <f>ROUND(ROUND(H73,2)*ROUND(G73,3),2)</f>
      </c>
      <c s="33" t="s">
        <v>66</v>
      </c>
      <c r="O73">
        <f>(I73*21)/100</f>
      </c>
      <c t="s">
        <v>33</v>
      </c>
    </row>
    <row r="74" spans="1:5" ht="12.75">
      <c r="A74" s="36" t="s">
        <v>67</v>
      </c>
      <c r="E74" s="37" t="s">
        <v>63</v>
      </c>
    </row>
    <row r="75" spans="1:5" ht="25.5">
      <c r="A75" s="38" t="s">
        <v>68</v>
      </c>
      <c r="E75" s="39" t="s">
        <v>1000</v>
      </c>
    </row>
    <row r="76" spans="1:5" ht="25.5">
      <c r="A76" t="s">
        <v>70</v>
      </c>
      <c r="E76" s="37" t="s">
        <v>1086</v>
      </c>
    </row>
    <row r="77" spans="1:16" ht="12.75">
      <c r="A77" s="26" t="s">
        <v>61</v>
      </c>
      <c s="31" t="s">
        <v>54</v>
      </c>
      <c s="31" t="s">
        <v>95</v>
      </c>
      <c s="26" t="s">
        <v>63</v>
      </c>
      <c s="32" t="s">
        <v>96</v>
      </c>
      <c s="33" t="s">
        <v>81</v>
      </c>
      <c s="34">
        <v>240</v>
      </c>
      <c s="35">
        <v>0</v>
      </c>
      <c s="35">
        <f>ROUND(ROUND(H77,2)*ROUND(G77,3),2)</f>
      </c>
      <c s="33" t="s">
        <v>66</v>
      </c>
      <c r="O77">
        <f>(I77*21)/100</f>
      </c>
      <c t="s">
        <v>33</v>
      </c>
    </row>
    <row r="78" spans="1:5" ht="12.75">
      <c r="A78" s="36" t="s">
        <v>67</v>
      </c>
      <c r="E78" s="37" t="s">
        <v>63</v>
      </c>
    </row>
    <row r="79" spans="1:5" ht="12.75">
      <c r="A79" s="38" t="s">
        <v>68</v>
      </c>
      <c r="E79" s="39" t="s">
        <v>63</v>
      </c>
    </row>
    <row r="80" spans="1:5" ht="25.5">
      <c r="A80" t="s">
        <v>70</v>
      </c>
      <c r="E80" s="37" t="s">
        <v>1086</v>
      </c>
    </row>
    <row r="81" spans="1:16" ht="12.75">
      <c r="A81" s="26" t="s">
        <v>61</v>
      </c>
      <c s="31" t="s">
        <v>103</v>
      </c>
      <c s="31" t="s">
        <v>20828</v>
      </c>
      <c s="26" t="s">
        <v>63</v>
      </c>
      <c s="32" t="s">
        <v>20829</v>
      </c>
      <c s="33" t="s">
        <v>81</v>
      </c>
      <c s="34">
        <v>30</v>
      </c>
      <c s="35">
        <v>0</v>
      </c>
      <c s="35">
        <f>ROUND(ROUND(H81,2)*ROUND(G81,3),2)</f>
      </c>
      <c s="33" t="s">
        <v>66</v>
      </c>
      <c r="O81">
        <f>(I81*21)/100</f>
      </c>
      <c t="s">
        <v>33</v>
      </c>
    </row>
    <row r="82" spans="1:5" ht="12.75">
      <c r="A82" s="36" t="s">
        <v>67</v>
      </c>
      <c r="E82" s="37" t="s">
        <v>63</v>
      </c>
    </row>
    <row r="83" spans="1:5" ht="25.5">
      <c r="A83" s="38" t="s">
        <v>68</v>
      </c>
      <c r="E83" s="39" t="s">
        <v>1000</v>
      </c>
    </row>
    <row r="84" spans="1:5" ht="25.5">
      <c r="A84" t="s">
        <v>70</v>
      </c>
      <c r="E84" s="37" t="s">
        <v>1086</v>
      </c>
    </row>
    <row r="85" spans="1:16" ht="12.75">
      <c r="A85" s="26" t="s">
        <v>61</v>
      </c>
      <c s="31" t="s">
        <v>107</v>
      </c>
      <c s="31" t="s">
        <v>1615</v>
      </c>
      <c s="26" t="s">
        <v>63</v>
      </c>
      <c s="32" t="s">
        <v>1616</v>
      </c>
      <c s="33" t="s">
        <v>81</v>
      </c>
      <c s="34">
        <v>240</v>
      </c>
      <c s="35">
        <v>0</v>
      </c>
      <c s="35">
        <f>ROUND(ROUND(H85,2)*ROUND(G85,3),2)</f>
      </c>
      <c s="33" t="s">
        <v>66</v>
      </c>
      <c r="O85">
        <f>(I85*21)/100</f>
      </c>
      <c t="s">
        <v>33</v>
      </c>
    </row>
    <row r="86" spans="1:5" ht="12.75">
      <c r="A86" s="36" t="s">
        <v>67</v>
      </c>
      <c r="E86" s="37" t="s">
        <v>63</v>
      </c>
    </row>
    <row r="87" spans="1:5" ht="25.5">
      <c r="A87" s="38" t="s">
        <v>68</v>
      </c>
      <c r="E87" s="39" t="s">
        <v>1000</v>
      </c>
    </row>
    <row r="88" spans="1:5" ht="25.5">
      <c r="A88" t="s">
        <v>70</v>
      </c>
      <c r="E88" s="37" t="s">
        <v>1086</v>
      </c>
    </row>
    <row r="89" spans="1:16" ht="25.5">
      <c r="A89" s="26" t="s">
        <v>61</v>
      </c>
      <c s="31" t="s">
        <v>111</v>
      </c>
      <c s="31" t="s">
        <v>1146</v>
      </c>
      <c s="26" t="s">
        <v>63</v>
      </c>
      <c s="32" t="s">
        <v>1147</v>
      </c>
      <c s="33" t="s">
        <v>85</v>
      </c>
      <c s="34">
        <v>6</v>
      </c>
      <c s="35">
        <v>0</v>
      </c>
      <c s="35">
        <f>ROUND(ROUND(H89,2)*ROUND(G89,3),2)</f>
      </c>
      <c s="33" t="s">
        <v>66</v>
      </c>
      <c r="O89">
        <f>(I89*21)/100</f>
      </c>
      <c t="s">
        <v>33</v>
      </c>
    </row>
    <row r="90" spans="1:5" ht="12.75">
      <c r="A90" s="36" t="s">
        <v>67</v>
      </c>
      <c r="E90" s="37" t="s">
        <v>63</v>
      </c>
    </row>
    <row r="91" spans="1:5" ht="25.5">
      <c r="A91" s="38" t="s">
        <v>68</v>
      </c>
      <c r="E91" s="39" t="s">
        <v>1000</v>
      </c>
    </row>
    <row r="92" spans="1:5" ht="25.5">
      <c r="A92" t="s">
        <v>70</v>
      </c>
      <c r="E92" s="37" t="s">
        <v>1086</v>
      </c>
    </row>
    <row r="93" spans="1:16" ht="12.75">
      <c r="A93" s="26" t="s">
        <v>61</v>
      </c>
      <c s="31" t="s">
        <v>290</v>
      </c>
      <c s="31" t="s">
        <v>20830</v>
      </c>
      <c s="26" t="s">
        <v>63</v>
      </c>
      <c s="32" t="s">
        <v>20831</v>
      </c>
      <c s="33" t="s">
        <v>663</v>
      </c>
      <c s="34">
        <v>16</v>
      </c>
      <c s="35">
        <v>0</v>
      </c>
      <c s="35">
        <f>ROUND(ROUND(H93,2)*ROUND(G93,3),2)</f>
      </c>
      <c s="33" t="s">
        <v>1048</v>
      </c>
      <c r="O93">
        <f>(I93*21)/100</f>
      </c>
      <c t="s">
        <v>33</v>
      </c>
    </row>
    <row r="94" spans="1:5" ht="12.75">
      <c r="A94" s="36" t="s">
        <v>67</v>
      </c>
      <c r="E94" s="37" t="s">
        <v>63</v>
      </c>
    </row>
    <row r="95" spans="1:5" ht="12.75">
      <c r="A95" s="38" t="s">
        <v>68</v>
      </c>
      <c r="E95" s="39" t="s">
        <v>20832</v>
      </c>
    </row>
    <row r="96" spans="1:5" ht="153">
      <c r="A96" t="s">
        <v>70</v>
      </c>
      <c r="E96" s="37" t="s">
        <v>21740</v>
      </c>
    </row>
    <row r="97" spans="1:18" ht="12.75" customHeight="1">
      <c r="A97" s="6" t="s">
        <v>58</v>
      </c>
      <c s="6"/>
      <c s="42" t="s">
        <v>59</v>
      </c>
      <c s="6"/>
      <c s="29" t="s">
        <v>1007</v>
      </c>
      <c s="6"/>
      <c s="6"/>
      <c s="6"/>
      <c s="43">
        <f>0+Q97</f>
      </c>
      <c s="6"/>
      <c r="O97">
        <f>0+R97</f>
      </c>
      <c r="Q97">
        <f>0+I98+I102+I106+I110+I114+I118+I122+I126+I130+I134+I138+I142+I146+I150+I154+I158+I162+I166+I170+I174+I178+I182+I186+I190+I194+I198+I202+I206+I210+I214+I218+I222+I226+I230+I234+I238+I242+I246+I250+I254+I258+I262+I266</f>
      </c>
      <c>
        <f>0+O98+O102+O106+O110+O114+O118+O122+O126+O130+O134+O138+O142+O146+O150+O154+O158+O162+O166+O170+O174+O178+O182+O186+O190+O194+O198+O202+O206+O210+O214+O218+O222+O226+O230+O234+O238+O242+O246+O250+O254+O258+O262+O266</f>
      </c>
    </row>
    <row r="98" spans="1:16" ht="12.75">
      <c r="A98" s="26" t="s">
        <v>61</v>
      </c>
      <c s="31" t="s">
        <v>115</v>
      </c>
      <c s="31" t="s">
        <v>5388</v>
      </c>
      <c s="26" t="s">
        <v>63</v>
      </c>
      <c s="32" t="s">
        <v>5389</v>
      </c>
      <c s="33" t="s">
        <v>81</v>
      </c>
      <c s="34">
        <v>290</v>
      </c>
      <c s="35">
        <v>0</v>
      </c>
      <c s="35">
        <f>ROUND(ROUND(H98,2)*ROUND(G98,3),2)</f>
      </c>
      <c s="33" t="s">
        <v>66</v>
      </c>
      <c r="O98">
        <f>(I98*21)/100</f>
      </c>
      <c t="s">
        <v>33</v>
      </c>
    </row>
    <row r="99" spans="1:5" ht="12.75">
      <c r="A99" s="36" t="s">
        <v>67</v>
      </c>
      <c r="E99" s="37" t="s">
        <v>63</v>
      </c>
    </row>
    <row r="100" spans="1:5" ht="25.5">
      <c r="A100" s="38" t="s">
        <v>68</v>
      </c>
      <c r="E100" s="39" t="s">
        <v>1000</v>
      </c>
    </row>
    <row r="101" spans="1:5" ht="12.75">
      <c r="A101" t="s">
        <v>70</v>
      </c>
      <c r="E101" s="37" t="s">
        <v>982</v>
      </c>
    </row>
    <row r="102" spans="1:16" ht="12.75">
      <c r="A102" s="26" t="s">
        <v>61</v>
      </c>
      <c s="31" t="s">
        <v>119</v>
      </c>
      <c s="31" t="s">
        <v>128</v>
      </c>
      <c s="26" t="s">
        <v>63</v>
      </c>
      <c s="32" t="s">
        <v>129</v>
      </c>
      <c s="33" t="s">
        <v>85</v>
      </c>
      <c s="34">
        <v>5</v>
      </c>
      <c s="35">
        <v>0</v>
      </c>
      <c s="35">
        <f>ROUND(ROUND(H102,2)*ROUND(G102,3),2)</f>
      </c>
      <c s="33" t="s">
        <v>66</v>
      </c>
      <c r="O102">
        <f>(I102*21)/100</f>
      </c>
      <c t="s">
        <v>33</v>
      </c>
    </row>
    <row r="103" spans="1:5" ht="12.75">
      <c r="A103" s="36" t="s">
        <v>67</v>
      </c>
      <c r="E103" s="37" t="s">
        <v>63</v>
      </c>
    </row>
    <row r="104" spans="1:5" ht="25.5">
      <c r="A104" s="38" t="s">
        <v>68</v>
      </c>
      <c r="E104" s="39" t="s">
        <v>1000</v>
      </c>
    </row>
    <row r="105" spans="1:5" ht="25.5">
      <c r="A105" t="s">
        <v>70</v>
      </c>
      <c r="E105" s="37" t="s">
        <v>1086</v>
      </c>
    </row>
    <row r="106" spans="1:16" ht="12.75">
      <c r="A106" s="26" t="s">
        <v>61</v>
      </c>
      <c s="31" t="s">
        <v>123</v>
      </c>
      <c s="31" t="s">
        <v>2184</v>
      </c>
      <c s="26" t="s">
        <v>63</v>
      </c>
      <c s="32" t="s">
        <v>2185</v>
      </c>
      <c s="33" t="s">
        <v>85</v>
      </c>
      <c s="34">
        <v>11</v>
      </c>
      <c s="35">
        <v>0</v>
      </c>
      <c s="35">
        <f>ROUND(ROUND(H106,2)*ROUND(G106,3),2)</f>
      </c>
      <c s="33" t="s">
        <v>66</v>
      </c>
      <c r="O106">
        <f>(I106*21)/100</f>
      </c>
      <c t="s">
        <v>33</v>
      </c>
    </row>
    <row r="107" spans="1:5" ht="12.75">
      <c r="A107" s="36" t="s">
        <v>67</v>
      </c>
      <c r="E107" s="37" t="s">
        <v>63</v>
      </c>
    </row>
    <row r="108" spans="1:5" ht="12.75">
      <c r="A108" s="38" t="s">
        <v>68</v>
      </c>
      <c r="E108" s="39" t="s">
        <v>21770</v>
      </c>
    </row>
    <row r="109" spans="1:5" ht="25.5">
      <c r="A109" t="s">
        <v>70</v>
      </c>
      <c r="E109" s="37" t="s">
        <v>1086</v>
      </c>
    </row>
    <row r="110" spans="1:16" ht="12.75">
      <c r="A110" s="26" t="s">
        <v>61</v>
      </c>
      <c s="31" t="s">
        <v>127</v>
      </c>
      <c s="31" t="s">
        <v>1025</v>
      </c>
      <c s="26" t="s">
        <v>63</v>
      </c>
      <c s="32" t="s">
        <v>1026</v>
      </c>
      <c s="33" t="s">
        <v>81</v>
      </c>
      <c s="34">
        <v>145</v>
      </c>
      <c s="35">
        <v>0</v>
      </c>
      <c s="35">
        <f>ROUND(ROUND(H110,2)*ROUND(G110,3),2)</f>
      </c>
      <c s="33" t="s">
        <v>66</v>
      </c>
      <c r="O110">
        <f>(I110*21)/100</f>
      </c>
      <c t="s">
        <v>33</v>
      </c>
    </row>
    <row r="111" spans="1:5" ht="12.75">
      <c r="A111" s="36" t="s">
        <v>67</v>
      </c>
      <c r="E111" s="37" t="s">
        <v>63</v>
      </c>
    </row>
    <row r="112" spans="1:5" ht="12.75">
      <c r="A112" s="38" t="s">
        <v>68</v>
      </c>
      <c r="E112" s="39" t="s">
        <v>21771</v>
      </c>
    </row>
    <row r="113" spans="1:5" ht="25.5">
      <c r="A113" t="s">
        <v>70</v>
      </c>
      <c r="E113" s="37" t="s">
        <v>1086</v>
      </c>
    </row>
    <row r="114" spans="1:16" ht="12.75">
      <c r="A114" s="26" t="s">
        <v>61</v>
      </c>
      <c s="31" t="s">
        <v>131</v>
      </c>
      <c s="31" t="s">
        <v>2822</v>
      </c>
      <c s="26" t="s">
        <v>63</v>
      </c>
      <c s="32" t="s">
        <v>2823</v>
      </c>
      <c s="33" t="s">
        <v>81</v>
      </c>
      <c s="34">
        <v>35</v>
      </c>
      <c s="35">
        <v>0</v>
      </c>
      <c s="35">
        <f>ROUND(ROUND(H114,2)*ROUND(G114,3),2)</f>
      </c>
      <c s="33" t="s">
        <v>66</v>
      </c>
      <c r="O114">
        <f>(I114*21)/100</f>
      </c>
      <c t="s">
        <v>33</v>
      </c>
    </row>
    <row r="115" spans="1:5" ht="12.75">
      <c r="A115" s="36" t="s">
        <v>67</v>
      </c>
      <c r="E115" s="37" t="s">
        <v>63</v>
      </c>
    </row>
    <row r="116" spans="1:5" ht="12.75">
      <c r="A116" s="38" t="s">
        <v>68</v>
      </c>
      <c r="E116" s="39" t="s">
        <v>21772</v>
      </c>
    </row>
    <row r="117" spans="1:5" ht="25.5">
      <c r="A117" t="s">
        <v>70</v>
      </c>
      <c r="E117" s="37" t="s">
        <v>1086</v>
      </c>
    </row>
    <row r="118" spans="1:16" ht="12.75">
      <c r="A118" s="26" t="s">
        <v>61</v>
      </c>
      <c s="31" t="s">
        <v>135</v>
      </c>
      <c s="31" t="s">
        <v>3246</v>
      </c>
      <c s="26" t="s">
        <v>63</v>
      </c>
      <c s="32" t="s">
        <v>3247</v>
      </c>
      <c s="33" t="s">
        <v>81</v>
      </c>
      <c s="34">
        <v>720</v>
      </c>
      <c s="35">
        <v>0</v>
      </c>
      <c s="35">
        <f>ROUND(ROUND(H118,2)*ROUND(G118,3),2)</f>
      </c>
      <c s="33" t="s">
        <v>66</v>
      </c>
      <c r="O118">
        <f>(I118*21)/100</f>
      </c>
      <c t="s">
        <v>33</v>
      </c>
    </row>
    <row r="119" spans="1:5" ht="12.75">
      <c r="A119" s="36" t="s">
        <v>67</v>
      </c>
      <c r="E119" s="37" t="s">
        <v>63</v>
      </c>
    </row>
    <row r="120" spans="1:5" ht="12.75">
      <c r="A120" s="38" t="s">
        <v>68</v>
      </c>
      <c r="E120" s="39" t="s">
        <v>21773</v>
      </c>
    </row>
    <row r="121" spans="1:5" ht="25.5">
      <c r="A121" t="s">
        <v>70</v>
      </c>
      <c r="E121" s="37" t="s">
        <v>1086</v>
      </c>
    </row>
    <row r="122" spans="1:16" ht="25.5">
      <c r="A122" s="26" t="s">
        <v>61</v>
      </c>
      <c s="31" t="s">
        <v>139</v>
      </c>
      <c s="31" t="s">
        <v>1028</v>
      </c>
      <c s="26" t="s">
        <v>63</v>
      </c>
      <c s="32" t="s">
        <v>1029</v>
      </c>
      <c s="33" t="s">
        <v>85</v>
      </c>
      <c s="34">
        <v>12</v>
      </c>
      <c s="35">
        <v>0</v>
      </c>
      <c s="35">
        <f>ROUND(ROUND(H122,2)*ROUND(G122,3),2)</f>
      </c>
      <c s="33" t="s">
        <v>66</v>
      </c>
      <c r="O122">
        <f>(I122*21)/100</f>
      </c>
      <c t="s">
        <v>33</v>
      </c>
    </row>
    <row r="123" spans="1:5" ht="12.75">
      <c r="A123" s="36" t="s">
        <v>67</v>
      </c>
      <c r="E123" s="37" t="s">
        <v>63</v>
      </c>
    </row>
    <row r="124" spans="1:5" ht="25.5">
      <c r="A124" s="38" t="s">
        <v>68</v>
      </c>
      <c r="E124" s="39" t="s">
        <v>1000</v>
      </c>
    </row>
    <row r="125" spans="1:5" ht="25.5">
      <c r="A125" t="s">
        <v>70</v>
      </c>
      <c r="E125" s="37" t="s">
        <v>1086</v>
      </c>
    </row>
    <row r="126" spans="1:16" ht="25.5">
      <c r="A126" s="26" t="s">
        <v>61</v>
      </c>
      <c s="31" t="s">
        <v>143</v>
      </c>
      <c s="31" t="s">
        <v>1030</v>
      </c>
      <c s="26" t="s">
        <v>63</v>
      </c>
      <c s="32" t="s">
        <v>1031</v>
      </c>
      <c s="33" t="s">
        <v>85</v>
      </c>
      <c s="34">
        <v>28</v>
      </c>
      <c s="35">
        <v>0</v>
      </c>
      <c s="35">
        <f>ROUND(ROUND(H126,2)*ROUND(G126,3),2)</f>
      </c>
      <c s="33" t="s">
        <v>66</v>
      </c>
      <c r="O126">
        <f>(I126*21)/100</f>
      </c>
      <c t="s">
        <v>33</v>
      </c>
    </row>
    <row r="127" spans="1:5" ht="12.75">
      <c r="A127" s="36" t="s">
        <v>67</v>
      </c>
      <c r="E127" s="37" t="s">
        <v>63</v>
      </c>
    </row>
    <row r="128" spans="1:5" ht="25.5">
      <c r="A128" s="38" t="s">
        <v>68</v>
      </c>
      <c r="E128" s="39" t="s">
        <v>1000</v>
      </c>
    </row>
    <row r="129" spans="1:5" ht="25.5">
      <c r="A129" t="s">
        <v>70</v>
      </c>
      <c r="E129" s="37" t="s">
        <v>1086</v>
      </c>
    </row>
    <row r="130" spans="1:16" ht="12.75">
      <c r="A130" s="26" t="s">
        <v>61</v>
      </c>
      <c s="31" t="s">
        <v>148</v>
      </c>
      <c s="31" t="s">
        <v>1032</v>
      </c>
      <c s="26" t="s">
        <v>63</v>
      </c>
      <c s="32" t="s">
        <v>1033</v>
      </c>
      <c s="33" t="s">
        <v>81</v>
      </c>
      <c s="34">
        <v>30</v>
      </c>
      <c s="35">
        <v>0</v>
      </c>
      <c s="35">
        <f>ROUND(ROUND(H130,2)*ROUND(G130,3),2)</f>
      </c>
      <c s="33" t="s">
        <v>66</v>
      </c>
      <c r="O130">
        <f>(I130*21)/100</f>
      </c>
      <c t="s">
        <v>33</v>
      </c>
    </row>
    <row r="131" spans="1:5" ht="12.75">
      <c r="A131" s="36" t="s">
        <v>67</v>
      </c>
      <c r="E131" s="37" t="s">
        <v>63</v>
      </c>
    </row>
    <row r="132" spans="1:5" ht="25.5">
      <c r="A132" s="38" t="s">
        <v>68</v>
      </c>
      <c r="E132" s="39" t="s">
        <v>1000</v>
      </c>
    </row>
    <row r="133" spans="1:5" ht="25.5">
      <c r="A133" t="s">
        <v>70</v>
      </c>
      <c r="E133" s="37" t="s">
        <v>1086</v>
      </c>
    </row>
    <row r="134" spans="1:16" ht="12.75">
      <c r="A134" s="26" t="s">
        <v>61</v>
      </c>
      <c s="31" t="s">
        <v>151</v>
      </c>
      <c s="31" t="s">
        <v>20764</v>
      </c>
      <c s="26" t="s">
        <v>63</v>
      </c>
      <c s="32" t="s">
        <v>20765</v>
      </c>
      <c s="33" t="s">
        <v>81</v>
      </c>
      <c s="34">
        <v>300</v>
      </c>
      <c s="35">
        <v>0</v>
      </c>
      <c s="35">
        <f>ROUND(ROUND(H134,2)*ROUND(G134,3),2)</f>
      </c>
      <c s="33" t="s">
        <v>66</v>
      </c>
      <c r="O134">
        <f>(I134*21)/100</f>
      </c>
      <c t="s">
        <v>33</v>
      </c>
    </row>
    <row r="135" spans="1:5" ht="12.75">
      <c r="A135" s="36" t="s">
        <v>67</v>
      </c>
      <c r="E135" s="37" t="s">
        <v>63</v>
      </c>
    </row>
    <row r="136" spans="1:5" ht="25.5">
      <c r="A136" s="38" t="s">
        <v>68</v>
      </c>
      <c r="E136" s="39" t="s">
        <v>1000</v>
      </c>
    </row>
    <row r="137" spans="1:5" ht="25.5">
      <c r="A137" t="s">
        <v>70</v>
      </c>
      <c r="E137" s="37" t="s">
        <v>1086</v>
      </c>
    </row>
    <row r="138" spans="1:16" ht="25.5">
      <c r="A138" s="26" t="s">
        <v>61</v>
      </c>
      <c s="31" t="s">
        <v>155</v>
      </c>
      <c s="31" t="s">
        <v>21066</v>
      </c>
      <c s="26" t="s">
        <v>63</v>
      </c>
      <c s="32" t="s">
        <v>21067</v>
      </c>
      <c s="33" t="s">
        <v>85</v>
      </c>
      <c s="34">
        <v>8</v>
      </c>
      <c s="35">
        <v>0</v>
      </c>
      <c s="35">
        <f>ROUND(ROUND(H138,2)*ROUND(G138,3),2)</f>
      </c>
      <c s="33" t="s">
        <v>66</v>
      </c>
      <c r="O138">
        <f>(I138*21)/100</f>
      </c>
      <c t="s">
        <v>33</v>
      </c>
    </row>
    <row r="139" spans="1:5" ht="12.75">
      <c r="A139" s="36" t="s">
        <v>67</v>
      </c>
      <c r="E139" s="37" t="s">
        <v>63</v>
      </c>
    </row>
    <row r="140" spans="1:5" ht="12.75">
      <c r="A140" s="38" t="s">
        <v>68</v>
      </c>
      <c r="E140" s="39" t="s">
        <v>21774</v>
      </c>
    </row>
    <row r="141" spans="1:5" ht="25.5">
      <c r="A141" t="s">
        <v>70</v>
      </c>
      <c r="E141" s="37" t="s">
        <v>1086</v>
      </c>
    </row>
    <row r="142" spans="1:16" ht="12.75">
      <c r="A142" s="26" t="s">
        <v>61</v>
      </c>
      <c s="31" t="s">
        <v>158</v>
      </c>
      <c s="31" t="s">
        <v>21182</v>
      </c>
      <c s="26" t="s">
        <v>63</v>
      </c>
      <c s="32" t="s">
        <v>21775</v>
      </c>
      <c s="33" t="s">
        <v>85</v>
      </c>
      <c s="34">
        <v>8</v>
      </c>
      <c s="35">
        <v>0</v>
      </c>
      <c s="35">
        <f>ROUND(ROUND(H142,2)*ROUND(G142,3),2)</f>
      </c>
      <c s="33" t="s">
        <v>66</v>
      </c>
      <c r="O142">
        <f>(I142*21)/100</f>
      </c>
      <c t="s">
        <v>33</v>
      </c>
    </row>
    <row r="143" spans="1:5" ht="12.75">
      <c r="A143" s="36" t="s">
        <v>67</v>
      </c>
      <c r="E143" s="37" t="s">
        <v>63</v>
      </c>
    </row>
    <row r="144" spans="1:5" ht="25.5">
      <c r="A144" s="38" t="s">
        <v>68</v>
      </c>
      <c r="E144" s="39" t="s">
        <v>1000</v>
      </c>
    </row>
    <row r="145" spans="1:5" ht="25.5">
      <c r="A145" t="s">
        <v>70</v>
      </c>
      <c r="E145" s="37" t="s">
        <v>1086</v>
      </c>
    </row>
    <row r="146" spans="1:16" ht="12.75">
      <c r="A146" s="26" t="s">
        <v>61</v>
      </c>
      <c s="31" t="s">
        <v>162</v>
      </c>
      <c s="31" t="s">
        <v>21776</v>
      </c>
      <c s="26" t="s">
        <v>63</v>
      </c>
      <c s="32" t="s">
        <v>21777</v>
      </c>
      <c s="33" t="s">
        <v>85</v>
      </c>
      <c s="34">
        <v>8</v>
      </c>
      <c s="35">
        <v>0</v>
      </c>
      <c s="35">
        <f>ROUND(ROUND(H146,2)*ROUND(G146,3),2)</f>
      </c>
      <c s="33" t="s">
        <v>66</v>
      </c>
      <c r="O146">
        <f>(I146*21)/100</f>
      </c>
      <c t="s">
        <v>33</v>
      </c>
    </row>
    <row r="147" spans="1:5" ht="12.75">
      <c r="A147" s="36" t="s">
        <v>67</v>
      </c>
      <c r="E147" s="37" t="s">
        <v>63</v>
      </c>
    </row>
    <row r="148" spans="1:5" ht="25.5">
      <c r="A148" s="38" t="s">
        <v>68</v>
      </c>
      <c r="E148" s="39" t="s">
        <v>1000</v>
      </c>
    </row>
    <row r="149" spans="1:5" ht="25.5">
      <c r="A149" t="s">
        <v>70</v>
      </c>
      <c r="E149" s="37" t="s">
        <v>1086</v>
      </c>
    </row>
    <row r="150" spans="1:16" ht="12.75">
      <c r="A150" s="26" t="s">
        <v>61</v>
      </c>
      <c s="31" t="s">
        <v>166</v>
      </c>
      <c s="31" t="s">
        <v>21778</v>
      </c>
      <c s="26" t="s">
        <v>63</v>
      </c>
      <c s="32" t="s">
        <v>21779</v>
      </c>
      <c s="33" t="s">
        <v>85</v>
      </c>
      <c s="34">
        <v>1</v>
      </c>
      <c s="35">
        <v>0</v>
      </c>
      <c s="35">
        <f>ROUND(ROUND(H150,2)*ROUND(G150,3),2)</f>
      </c>
      <c s="33" t="s">
        <v>66</v>
      </c>
      <c r="O150">
        <f>(I150*21)/100</f>
      </c>
      <c t="s">
        <v>33</v>
      </c>
    </row>
    <row r="151" spans="1:5" ht="12.75">
      <c r="A151" s="36" t="s">
        <v>67</v>
      </c>
      <c r="E151" s="37" t="s">
        <v>63</v>
      </c>
    </row>
    <row r="152" spans="1:5" ht="25.5">
      <c r="A152" s="38" t="s">
        <v>68</v>
      </c>
      <c r="E152" s="39" t="s">
        <v>1000</v>
      </c>
    </row>
    <row r="153" spans="1:5" ht="25.5">
      <c r="A153" t="s">
        <v>70</v>
      </c>
      <c r="E153" s="37" t="s">
        <v>1086</v>
      </c>
    </row>
    <row r="154" spans="1:16" ht="12.75">
      <c r="A154" s="26" t="s">
        <v>61</v>
      </c>
      <c s="31" t="s">
        <v>170</v>
      </c>
      <c s="31" t="s">
        <v>21081</v>
      </c>
      <c s="26" t="s">
        <v>63</v>
      </c>
      <c s="32" t="s">
        <v>21082</v>
      </c>
      <c s="33" t="s">
        <v>85</v>
      </c>
      <c s="34">
        <v>8</v>
      </c>
      <c s="35">
        <v>0</v>
      </c>
      <c s="35">
        <f>ROUND(ROUND(H154,2)*ROUND(G154,3),2)</f>
      </c>
      <c s="33" t="s">
        <v>66</v>
      </c>
      <c r="O154">
        <f>(I154*21)/100</f>
      </c>
      <c t="s">
        <v>33</v>
      </c>
    </row>
    <row r="155" spans="1:5" ht="12.75">
      <c r="A155" s="36" t="s">
        <v>67</v>
      </c>
      <c r="E155" s="37" t="s">
        <v>63</v>
      </c>
    </row>
    <row r="156" spans="1:5" ht="12.75">
      <c r="A156" s="38" t="s">
        <v>68</v>
      </c>
      <c r="E156" s="39" t="s">
        <v>21780</v>
      </c>
    </row>
    <row r="157" spans="1:5" ht="25.5">
      <c r="A157" t="s">
        <v>70</v>
      </c>
      <c r="E157" s="37" t="s">
        <v>1086</v>
      </c>
    </row>
    <row r="158" spans="1:16" ht="25.5">
      <c r="A158" s="26" t="s">
        <v>61</v>
      </c>
      <c s="31" t="s">
        <v>173</v>
      </c>
      <c s="31" t="s">
        <v>21198</v>
      </c>
      <c s="26" t="s">
        <v>63</v>
      </c>
      <c s="32" t="s">
        <v>21199</v>
      </c>
      <c s="33" t="s">
        <v>85</v>
      </c>
      <c s="34">
        <v>8</v>
      </c>
      <c s="35">
        <v>0</v>
      </c>
      <c s="35">
        <f>ROUND(ROUND(H158,2)*ROUND(G158,3),2)</f>
      </c>
      <c s="33" t="s">
        <v>66</v>
      </c>
      <c r="O158">
        <f>(I158*21)/100</f>
      </c>
      <c t="s">
        <v>33</v>
      </c>
    </row>
    <row r="159" spans="1:5" ht="12.75">
      <c r="A159" s="36" t="s">
        <v>67</v>
      </c>
      <c r="E159" s="37" t="s">
        <v>63</v>
      </c>
    </row>
    <row r="160" spans="1:5" ht="25.5">
      <c r="A160" s="38" t="s">
        <v>68</v>
      </c>
      <c r="E160" s="39" t="s">
        <v>1000</v>
      </c>
    </row>
    <row r="161" spans="1:5" ht="25.5">
      <c r="A161" t="s">
        <v>70</v>
      </c>
      <c r="E161" s="37" t="s">
        <v>1086</v>
      </c>
    </row>
    <row r="162" spans="1:16" ht="25.5">
      <c r="A162" s="26" t="s">
        <v>61</v>
      </c>
      <c s="31" t="s">
        <v>177</v>
      </c>
      <c s="31" t="s">
        <v>21083</v>
      </c>
      <c s="26" t="s">
        <v>63</v>
      </c>
      <c s="32" t="s">
        <v>21084</v>
      </c>
      <c s="33" t="s">
        <v>85</v>
      </c>
      <c s="34">
        <v>1</v>
      </c>
      <c s="35">
        <v>0</v>
      </c>
      <c s="35">
        <f>ROUND(ROUND(H162,2)*ROUND(G162,3),2)</f>
      </c>
      <c s="33" t="s">
        <v>66</v>
      </c>
      <c r="O162">
        <f>(I162*21)/100</f>
      </c>
      <c t="s">
        <v>33</v>
      </c>
    </row>
    <row r="163" spans="1:5" ht="12.75">
      <c r="A163" s="36" t="s">
        <v>67</v>
      </c>
      <c r="E163" s="37" t="s">
        <v>63</v>
      </c>
    </row>
    <row r="164" spans="1:5" ht="12.75">
      <c r="A164" s="38" t="s">
        <v>68</v>
      </c>
      <c r="E164" s="39" t="s">
        <v>21781</v>
      </c>
    </row>
    <row r="165" spans="1:5" ht="25.5">
      <c r="A165" t="s">
        <v>70</v>
      </c>
      <c r="E165" s="37" t="s">
        <v>1086</v>
      </c>
    </row>
    <row r="166" spans="1:16" ht="25.5">
      <c r="A166" s="26" t="s">
        <v>61</v>
      </c>
      <c s="31" t="s">
        <v>180</v>
      </c>
      <c s="31" t="s">
        <v>21782</v>
      </c>
      <c s="26" t="s">
        <v>63</v>
      </c>
      <c s="32" t="s">
        <v>21783</v>
      </c>
      <c s="33" t="s">
        <v>85</v>
      </c>
      <c s="34">
        <v>1</v>
      </c>
      <c s="35">
        <v>0</v>
      </c>
      <c s="35">
        <f>ROUND(ROUND(H166,2)*ROUND(G166,3),2)</f>
      </c>
      <c s="33" t="s">
        <v>66</v>
      </c>
      <c r="O166">
        <f>(I166*21)/100</f>
      </c>
      <c t="s">
        <v>33</v>
      </c>
    </row>
    <row r="167" spans="1:5" ht="12.75">
      <c r="A167" s="36" t="s">
        <v>67</v>
      </c>
      <c r="E167" s="37" t="s">
        <v>63</v>
      </c>
    </row>
    <row r="168" spans="1:5" ht="25.5">
      <c r="A168" s="38" t="s">
        <v>68</v>
      </c>
      <c r="E168" s="39" t="s">
        <v>1000</v>
      </c>
    </row>
    <row r="169" spans="1:5" ht="12.75">
      <c r="A169" t="s">
        <v>70</v>
      </c>
      <c r="E169" s="37" t="s">
        <v>20835</v>
      </c>
    </row>
    <row r="170" spans="1:16" ht="25.5">
      <c r="A170" s="26" t="s">
        <v>61</v>
      </c>
      <c s="31" t="s">
        <v>184</v>
      </c>
      <c s="31" t="s">
        <v>21784</v>
      </c>
      <c s="26" t="s">
        <v>63</v>
      </c>
      <c s="32" t="s">
        <v>21785</v>
      </c>
      <c s="33" t="s">
        <v>85</v>
      </c>
      <c s="34">
        <v>1</v>
      </c>
      <c s="35">
        <v>0</v>
      </c>
      <c s="35">
        <f>ROUND(ROUND(H170,2)*ROUND(G170,3),2)</f>
      </c>
      <c s="33" t="s">
        <v>66</v>
      </c>
      <c r="O170">
        <f>(I170*21)/100</f>
      </c>
      <c t="s">
        <v>33</v>
      </c>
    </row>
    <row r="171" spans="1:5" ht="12.75">
      <c r="A171" s="36" t="s">
        <v>67</v>
      </c>
      <c r="E171" s="37" t="s">
        <v>63</v>
      </c>
    </row>
    <row r="172" spans="1:5" ht="12.75">
      <c r="A172" s="38" t="s">
        <v>68</v>
      </c>
      <c r="E172" s="39" t="s">
        <v>21781</v>
      </c>
    </row>
    <row r="173" spans="1:5" ht="25.5">
      <c r="A173" t="s">
        <v>70</v>
      </c>
      <c r="E173" s="37" t="s">
        <v>1086</v>
      </c>
    </row>
    <row r="174" spans="1:16" ht="25.5">
      <c r="A174" s="26" t="s">
        <v>61</v>
      </c>
      <c s="31" t="s">
        <v>188</v>
      </c>
      <c s="31" t="s">
        <v>21749</v>
      </c>
      <c s="26" t="s">
        <v>63</v>
      </c>
      <c s="32" t="s">
        <v>21750</v>
      </c>
      <c s="33" t="s">
        <v>85</v>
      </c>
      <c s="34">
        <v>1</v>
      </c>
      <c s="35">
        <v>0</v>
      </c>
      <c s="35">
        <f>ROUND(ROUND(H174,2)*ROUND(G174,3),2)</f>
      </c>
      <c s="33" t="s">
        <v>66</v>
      </c>
      <c r="O174">
        <f>(I174*21)/100</f>
      </c>
      <c t="s">
        <v>33</v>
      </c>
    </row>
    <row r="175" spans="1:5" ht="12.75">
      <c r="A175" s="36" t="s">
        <v>67</v>
      </c>
      <c r="E175" s="37" t="s">
        <v>63</v>
      </c>
    </row>
    <row r="176" spans="1:5" ht="12.75">
      <c r="A176" s="38" t="s">
        <v>68</v>
      </c>
      <c r="E176" s="39" t="s">
        <v>21786</v>
      </c>
    </row>
    <row r="177" spans="1:5" ht="25.5">
      <c r="A177" t="s">
        <v>70</v>
      </c>
      <c r="E177" s="37" t="s">
        <v>1086</v>
      </c>
    </row>
    <row r="178" spans="1:16" ht="12.75">
      <c r="A178" s="26" t="s">
        <v>61</v>
      </c>
      <c s="31" t="s">
        <v>191</v>
      </c>
      <c s="31" t="s">
        <v>21097</v>
      </c>
      <c s="26" t="s">
        <v>63</v>
      </c>
      <c s="32" t="s">
        <v>21098</v>
      </c>
      <c s="33" t="s">
        <v>85</v>
      </c>
      <c s="34">
        <v>5</v>
      </c>
      <c s="35">
        <v>0</v>
      </c>
      <c s="35">
        <f>ROUND(ROUND(H178,2)*ROUND(G178,3),2)</f>
      </c>
      <c s="33" t="s">
        <v>66</v>
      </c>
      <c r="O178">
        <f>(I178*21)/100</f>
      </c>
      <c t="s">
        <v>33</v>
      </c>
    </row>
    <row r="179" spans="1:5" ht="12.75">
      <c r="A179" s="36" t="s">
        <v>67</v>
      </c>
      <c r="E179" s="37" t="s">
        <v>63</v>
      </c>
    </row>
    <row r="180" spans="1:5" ht="25.5">
      <c r="A180" s="38" t="s">
        <v>68</v>
      </c>
      <c r="E180" s="39" t="s">
        <v>1000</v>
      </c>
    </row>
    <row r="181" spans="1:5" ht="25.5">
      <c r="A181" t="s">
        <v>70</v>
      </c>
      <c r="E181" s="37" t="s">
        <v>1086</v>
      </c>
    </row>
    <row r="182" spans="1:16" ht="12.75">
      <c r="A182" s="26" t="s">
        <v>61</v>
      </c>
      <c s="31" t="s">
        <v>194</v>
      </c>
      <c s="31" t="s">
        <v>21787</v>
      </c>
      <c s="26" t="s">
        <v>63</v>
      </c>
      <c s="32" t="s">
        <v>21788</v>
      </c>
      <c s="33" t="s">
        <v>85</v>
      </c>
      <c s="34">
        <v>5</v>
      </c>
      <c s="35">
        <v>0</v>
      </c>
      <c s="35">
        <f>ROUND(ROUND(H182,2)*ROUND(G182,3),2)</f>
      </c>
      <c s="33" t="s">
        <v>66</v>
      </c>
      <c r="O182">
        <f>(I182*21)/100</f>
      </c>
      <c t="s">
        <v>33</v>
      </c>
    </row>
    <row r="183" spans="1:5" ht="12.75">
      <c r="A183" s="36" t="s">
        <v>67</v>
      </c>
      <c r="E183" s="37" t="s">
        <v>63</v>
      </c>
    </row>
    <row r="184" spans="1:5" ht="25.5">
      <c r="A184" s="38" t="s">
        <v>68</v>
      </c>
      <c r="E184" s="39" t="s">
        <v>1000</v>
      </c>
    </row>
    <row r="185" spans="1:5" ht="25.5">
      <c r="A185" t="s">
        <v>70</v>
      </c>
      <c r="E185" s="37" t="s">
        <v>1086</v>
      </c>
    </row>
    <row r="186" spans="1:16" ht="12.75">
      <c r="A186" s="26" t="s">
        <v>61</v>
      </c>
      <c s="31" t="s">
        <v>198</v>
      </c>
      <c s="31" t="s">
        <v>21789</v>
      </c>
      <c s="26" t="s">
        <v>63</v>
      </c>
      <c s="32" t="s">
        <v>20608</v>
      </c>
      <c s="33" t="s">
        <v>20609</v>
      </c>
      <c s="34">
        <v>24</v>
      </c>
      <c s="35">
        <v>0</v>
      </c>
      <c s="35">
        <f>ROUND(ROUND(H186,2)*ROUND(G186,3),2)</f>
      </c>
      <c s="33" t="s">
        <v>66</v>
      </c>
      <c r="O186">
        <f>(I186*21)/100</f>
      </c>
      <c t="s">
        <v>33</v>
      </c>
    </row>
    <row r="187" spans="1:5" ht="12.75">
      <c r="A187" s="36" t="s">
        <v>67</v>
      </c>
      <c r="E187" s="37" t="s">
        <v>63</v>
      </c>
    </row>
    <row r="188" spans="1:5" ht="25.5">
      <c r="A188" s="38" t="s">
        <v>68</v>
      </c>
      <c r="E188" s="39" t="s">
        <v>1000</v>
      </c>
    </row>
    <row r="189" spans="1:5" ht="25.5">
      <c r="A189" t="s">
        <v>70</v>
      </c>
      <c r="E189" s="37" t="s">
        <v>1086</v>
      </c>
    </row>
    <row r="190" spans="1:16" ht="25.5">
      <c r="A190" s="26" t="s">
        <v>61</v>
      </c>
      <c s="31" t="s">
        <v>202</v>
      </c>
      <c s="31" t="s">
        <v>21790</v>
      </c>
      <c s="26" t="s">
        <v>63</v>
      </c>
      <c s="32" t="s">
        <v>21791</v>
      </c>
      <c s="33" t="s">
        <v>85</v>
      </c>
      <c s="34">
        <v>1</v>
      </c>
      <c s="35">
        <v>0</v>
      </c>
      <c s="35">
        <f>ROUND(ROUND(H190,2)*ROUND(G190,3),2)</f>
      </c>
      <c s="33" t="s">
        <v>66</v>
      </c>
      <c r="O190">
        <f>(I190*21)/100</f>
      </c>
      <c t="s">
        <v>33</v>
      </c>
    </row>
    <row r="191" spans="1:5" ht="12.75">
      <c r="A191" s="36" t="s">
        <v>67</v>
      </c>
      <c r="E191" s="37" t="s">
        <v>63</v>
      </c>
    </row>
    <row r="192" spans="1:5" ht="12.75">
      <c r="A192" s="38" t="s">
        <v>68</v>
      </c>
      <c r="E192" s="39" t="s">
        <v>21792</v>
      </c>
    </row>
    <row r="193" spans="1:5" ht="25.5">
      <c r="A193" t="s">
        <v>70</v>
      </c>
      <c r="E193" s="37" t="s">
        <v>1086</v>
      </c>
    </row>
    <row r="194" spans="1:16" ht="12.75">
      <c r="A194" s="26" t="s">
        <v>61</v>
      </c>
      <c s="31" t="s">
        <v>206</v>
      </c>
      <c s="31" t="s">
        <v>2765</v>
      </c>
      <c s="26" t="s">
        <v>63</v>
      </c>
      <c s="32" t="s">
        <v>2766</v>
      </c>
      <c s="33" t="s">
        <v>85</v>
      </c>
      <c s="34">
        <v>1</v>
      </c>
      <c s="35">
        <v>0</v>
      </c>
      <c s="35">
        <f>ROUND(ROUND(H194,2)*ROUND(G194,3),2)</f>
      </c>
      <c s="33" t="s">
        <v>66</v>
      </c>
      <c r="O194">
        <f>(I194*21)/100</f>
      </c>
      <c t="s">
        <v>33</v>
      </c>
    </row>
    <row r="195" spans="1:5" ht="12.75">
      <c r="A195" s="36" t="s">
        <v>67</v>
      </c>
      <c r="E195" s="37" t="s">
        <v>63</v>
      </c>
    </row>
    <row r="196" spans="1:5" ht="25.5">
      <c r="A196" s="38" t="s">
        <v>68</v>
      </c>
      <c r="E196" s="39" t="s">
        <v>1000</v>
      </c>
    </row>
    <row r="197" spans="1:5" ht="25.5">
      <c r="A197" t="s">
        <v>70</v>
      </c>
      <c r="E197" s="37" t="s">
        <v>1086</v>
      </c>
    </row>
    <row r="198" spans="1:16" ht="12.75">
      <c r="A198" s="26" t="s">
        <v>61</v>
      </c>
      <c s="31" t="s">
        <v>210</v>
      </c>
      <c s="31" t="s">
        <v>20793</v>
      </c>
      <c s="26" t="s">
        <v>63</v>
      </c>
      <c s="32" t="s">
        <v>20794</v>
      </c>
      <c s="33" t="s">
        <v>85</v>
      </c>
      <c s="34">
        <v>12</v>
      </c>
      <c s="35">
        <v>0</v>
      </c>
      <c s="35">
        <f>ROUND(ROUND(H198,2)*ROUND(G198,3),2)</f>
      </c>
      <c s="33" t="s">
        <v>66</v>
      </c>
      <c r="O198">
        <f>(I198*21)/100</f>
      </c>
      <c t="s">
        <v>33</v>
      </c>
    </row>
    <row r="199" spans="1:5" ht="12.75">
      <c r="A199" s="36" t="s">
        <v>67</v>
      </c>
      <c r="E199" s="37" t="s">
        <v>63</v>
      </c>
    </row>
    <row r="200" spans="1:5" ht="25.5">
      <c r="A200" s="38" t="s">
        <v>68</v>
      </c>
      <c r="E200" s="39" t="s">
        <v>1000</v>
      </c>
    </row>
    <row r="201" spans="1:5" ht="25.5">
      <c r="A201" t="s">
        <v>70</v>
      </c>
      <c r="E201" s="37" t="s">
        <v>1086</v>
      </c>
    </row>
    <row r="202" spans="1:16" ht="12.75">
      <c r="A202" s="26" t="s">
        <v>61</v>
      </c>
      <c s="31" t="s">
        <v>214</v>
      </c>
      <c s="31" t="s">
        <v>21793</v>
      </c>
      <c s="26" t="s">
        <v>63</v>
      </c>
      <c s="32" t="s">
        <v>21794</v>
      </c>
      <c s="33" t="s">
        <v>85</v>
      </c>
      <c s="34">
        <v>1</v>
      </c>
      <c s="35">
        <v>0</v>
      </c>
      <c s="35">
        <f>ROUND(ROUND(H202,2)*ROUND(G202,3),2)</f>
      </c>
      <c s="33" t="s">
        <v>66</v>
      </c>
      <c r="O202">
        <f>(I202*21)/100</f>
      </c>
      <c t="s">
        <v>33</v>
      </c>
    </row>
    <row r="203" spans="1:5" ht="12.75">
      <c r="A203" s="36" t="s">
        <v>67</v>
      </c>
      <c r="E203" s="37" t="s">
        <v>63</v>
      </c>
    </row>
    <row r="204" spans="1:5" ht="25.5">
      <c r="A204" s="38" t="s">
        <v>68</v>
      </c>
      <c r="E204" s="39" t="s">
        <v>1000</v>
      </c>
    </row>
    <row r="205" spans="1:5" ht="25.5">
      <c r="A205" t="s">
        <v>70</v>
      </c>
      <c r="E205" s="37" t="s">
        <v>1086</v>
      </c>
    </row>
    <row r="206" spans="1:16" ht="12.75">
      <c r="A206" s="26" t="s">
        <v>61</v>
      </c>
      <c s="31" t="s">
        <v>217</v>
      </c>
      <c s="31" t="s">
        <v>21795</v>
      </c>
      <c s="26" t="s">
        <v>63</v>
      </c>
      <c s="32" t="s">
        <v>21796</v>
      </c>
      <c s="33" t="s">
        <v>85</v>
      </c>
      <c s="34">
        <v>1</v>
      </c>
      <c s="35">
        <v>0</v>
      </c>
      <c s="35">
        <f>ROUND(ROUND(H206,2)*ROUND(G206,3),2)</f>
      </c>
      <c s="33" t="s">
        <v>66</v>
      </c>
      <c r="O206">
        <f>(I206*21)/100</f>
      </c>
      <c t="s">
        <v>33</v>
      </c>
    </row>
    <row r="207" spans="1:5" ht="12.75">
      <c r="A207" s="36" t="s">
        <v>67</v>
      </c>
      <c r="E207" s="37" t="s">
        <v>63</v>
      </c>
    </row>
    <row r="208" spans="1:5" ht="25.5">
      <c r="A208" s="38" t="s">
        <v>68</v>
      </c>
      <c r="E208" s="39" t="s">
        <v>1000</v>
      </c>
    </row>
    <row r="209" spans="1:5" ht="25.5">
      <c r="A209" t="s">
        <v>70</v>
      </c>
      <c r="E209" s="37" t="s">
        <v>1086</v>
      </c>
    </row>
    <row r="210" spans="1:16" ht="12.75">
      <c r="A210" s="26" t="s">
        <v>61</v>
      </c>
      <c s="31" t="s">
        <v>220</v>
      </c>
      <c s="31" t="s">
        <v>21314</v>
      </c>
      <c s="26" t="s">
        <v>63</v>
      </c>
      <c s="32" t="s">
        <v>21315</v>
      </c>
      <c s="33" t="s">
        <v>85</v>
      </c>
      <c s="34">
        <v>15</v>
      </c>
      <c s="35">
        <v>0</v>
      </c>
      <c s="35">
        <f>ROUND(ROUND(H210,2)*ROUND(G210,3),2)</f>
      </c>
      <c s="33" t="s">
        <v>66</v>
      </c>
      <c r="O210">
        <f>(I210*21)/100</f>
      </c>
      <c t="s">
        <v>33</v>
      </c>
    </row>
    <row r="211" spans="1:5" ht="12.75">
      <c r="A211" s="36" t="s">
        <v>67</v>
      </c>
      <c r="E211" s="37" t="s">
        <v>63</v>
      </c>
    </row>
    <row r="212" spans="1:5" ht="25.5">
      <c r="A212" s="38" t="s">
        <v>68</v>
      </c>
      <c r="E212" s="39" t="s">
        <v>1000</v>
      </c>
    </row>
    <row r="213" spans="1:5" ht="25.5">
      <c r="A213" t="s">
        <v>70</v>
      </c>
      <c r="E213" s="37" t="s">
        <v>1086</v>
      </c>
    </row>
    <row r="214" spans="1:16" ht="12.75">
      <c r="A214" s="26" t="s">
        <v>61</v>
      </c>
      <c s="31" t="s">
        <v>223</v>
      </c>
      <c s="31" t="s">
        <v>21323</v>
      </c>
      <c s="26" t="s">
        <v>63</v>
      </c>
      <c s="32" t="s">
        <v>21324</v>
      </c>
      <c s="33" t="s">
        <v>85</v>
      </c>
      <c s="34">
        <v>4</v>
      </c>
      <c s="35">
        <v>0</v>
      </c>
      <c s="35">
        <f>ROUND(ROUND(H214,2)*ROUND(G214,3),2)</f>
      </c>
      <c s="33" t="s">
        <v>66</v>
      </c>
      <c r="O214">
        <f>(I214*21)/100</f>
      </c>
      <c t="s">
        <v>33</v>
      </c>
    </row>
    <row r="215" spans="1:5" ht="12.75">
      <c r="A215" s="36" t="s">
        <v>67</v>
      </c>
      <c r="E215" s="37" t="s">
        <v>63</v>
      </c>
    </row>
    <row r="216" spans="1:5" ht="25.5">
      <c r="A216" s="38" t="s">
        <v>68</v>
      </c>
      <c r="E216" s="39" t="s">
        <v>1000</v>
      </c>
    </row>
    <row r="217" spans="1:5" ht="25.5">
      <c r="A217" t="s">
        <v>70</v>
      </c>
      <c r="E217" s="37" t="s">
        <v>1086</v>
      </c>
    </row>
    <row r="218" spans="1:16" ht="25.5">
      <c r="A218" s="26" t="s">
        <v>61</v>
      </c>
      <c s="31" t="s">
        <v>226</v>
      </c>
      <c s="31" t="s">
        <v>1508</v>
      </c>
      <c s="26" t="s">
        <v>63</v>
      </c>
      <c s="32" t="s">
        <v>1509</v>
      </c>
      <c s="33" t="s">
        <v>85</v>
      </c>
      <c s="34">
        <v>1</v>
      </c>
      <c s="35">
        <v>0</v>
      </c>
      <c s="35">
        <f>ROUND(ROUND(H218,2)*ROUND(G218,3),2)</f>
      </c>
      <c s="33" t="s">
        <v>66</v>
      </c>
      <c r="O218">
        <f>(I218*21)/100</f>
      </c>
      <c t="s">
        <v>33</v>
      </c>
    </row>
    <row r="219" spans="1:5" ht="12.75">
      <c r="A219" s="36" t="s">
        <v>67</v>
      </c>
      <c r="E219" s="37" t="s">
        <v>63</v>
      </c>
    </row>
    <row r="220" spans="1:5" ht="25.5">
      <c r="A220" s="38" t="s">
        <v>68</v>
      </c>
      <c r="E220" s="39" t="s">
        <v>1000</v>
      </c>
    </row>
    <row r="221" spans="1:5" ht="25.5">
      <c r="A221" t="s">
        <v>70</v>
      </c>
      <c r="E221" s="37" t="s">
        <v>1086</v>
      </c>
    </row>
    <row r="222" spans="1:16" ht="38.25">
      <c r="A222" s="26" t="s">
        <v>61</v>
      </c>
      <c s="31" t="s">
        <v>230</v>
      </c>
      <c s="31" t="s">
        <v>1510</v>
      </c>
      <c s="26" t="s">
        <v>63</v>
      </c>
      <c s="32" t="s">
        <v>1511</v>
      </c>
      <c s="33" t="s">
        <v>85</v>
      </c>
      <c s="34">
        <v>2</v>
      </c>
      <c s="35">
        <v>0</v>
      </c>
      <c s="35">
        <f>ROUND(ROUND(H222,2)*ROUND(G222,3),2)</f>
      </c>
      <c s="33" t="s">
        <v>66</v>
      </c>
      <c r="O222">
        <f>(I222*21)/100</f>
      </c>
      <c t="s">
        <v>33</v>
      </c>
    </row>
    <row r="223" spans="1:5" ht="12.75">
      <c r="A223" s="36" t="s">
        <v>67</v>
      </c>
      <c r="E223" s="37" t="s">
        <v>63</v>
      </c>
    </row>
    <row r="224" spans="1:5" ht="25.5">
      <c r="A224" s="38" t="s">
        <v>68</v>
      </c>
      <c r="E224" s="39" t="s">
        <v>1000</v>
      </c>
    </row>
    <row r="225" spans="1:5" ht="25.5">
      <c r="A225" t="s">
        <v>70</v>
      </c>
      <c r="E225" s="37" t="s">
        <v>1086</v>
      </c>
    </row>
    <row r="226" spans="1:16" ht="12.75">
      <c r="A226" s="26" t="s">
        <v>61</v>
      </c>
      <c s="31" t="s">
        <v>234</v>
      </c>
      <c s="31" t="s">
        <v>20852</v>
      </c>
      <c s="26" t="s">
        <v>63</v>
      </c>
      <c s="32" t="s">
        <v>20853</v>
      </c>
      <c s="33" t="s">
        <v>85</v>
      </c>
      <c s="34">
        <v>5</v>
      </c>
      <c s="35">
        <v>0</v>
      </c>
      <c s="35">
        <f>ROUND(ROUND(H226,2)*ROUND(G226,3),2)</f>
      </c>
      <c s="33" t="s">
        <v>66</v>
      </c>
      <c r="O226">
        <f>(I226*21)/100</f>
      </c>
      <c t="s">
        <v>33</v>
      </c>
    </row>
    <row r="227" spans="1:5" ht="12.75">
      <c r="A227" s="36" t="s">
        <v>67</v>
      </c>
      <c r="E227" s="37" t="s">
        <v>63</v>
      </c>
    </row>
    <row r="228" spans="1:5" ht="25.5">
      <c r="A228" s="38" t="s">
        <v>68</v>
      </c>
      <c r="E228" s="39" t="s">
        <v>1000</v>
      </c>
    </row>
    <row r="229" spans="1:5" ht="25.5">
      <c r="A229" t="s">
        <v>70</v>
      </c>
      <c r="E229" s="37" t="s">
        <v>1086</v>
      </c>
    </row>
    <row r="230" spans="1:16" ht="12.75">
      <c r="A230" s="26" t="s">
        <v>61</v>
      </c>
      <c s="31" t="s">
        <v>238</v>
      </c>
      <c s="31" t="s">
        <v>1036</v>
      </c>
      <c s="26" t="s">
        <v>63</v>
      </c>
      <c s="32" t="s">
        <v>1037</v>
      </c>
      <c s="33" t="s">
        <v>85</v>
      </c>
      <c s="34">
        <v>12</v>
      </c>
      <c s="35">
        <v>0</v>
      </c>
      <c s="35">
        <f>ROUND(ROUND(H230,2)*ROUND(G230,3),2)</f>
      </c>
      <c s="33" t="s">
        <v>66</v>
      </c>
      <c r="O230">
        <f>(I230*21)/100</f>
      </c>
      <c t="s">
        <v>33</v>
      </c>
    </row>
    <row r="231" spans="1:5" ht="12.75">
      <c r="A231" s="36" t="s">
        <v>67</v>
      </c>
      <c r="E231" s="37" t="s">
        <v>63</v>
      </c>
    </row>
    <row r="232" spans="1:5" ht="25.5">
      <c r="A232" s="38" t="s">
        <v>68</v>
      </c>
      <c r="E232" s="39" t="s">
        <v>1000</v>
      </c>
    </row>
    <row r="233" spans="1:5" ht="25.5">
      <c r="A233" t="s">
        <v>70</v>
      </c>
      <c r="E233" s="37" t="s">
        <v>1086</v>
      </c>
    </row>
    <row r="234" spans="1:16" ht="12.75">
      <c r="A234" s="26" t="s">
        <v>61</v>
      </c>
      <c s="31" t="s">
        <v>242</v>
      </c>
      <c s="31" t="s">
        <v>21218</v>
      </c>
      <c s="26" t="s">
        <v>63</v>
      </c>
      <c s="32" t="s">
        <v>21219</v>
      </c>
      <c s="33" t="s">
        <v>85</v>
      </c>
      <c s="34">
        <v>1</v>
      </c>
      <c s="35">
        <v>0</v>
      </c>
      <c s="35">
        <f>ROUND(ROUND(H234,2)*ROUND(G234,3),2)</f>
      </c>
      <c s="33" t="s">
        <v>66</v>
      </c>
      <c r="O234">
        <f>(I234*21)/100</f>
      </c>
      <c t="s">
        <v>33</v>
      </c>
    </row>
    <row r="235" spans="1:5" ht="12.75">
      <c r="A235" s="36" t="s">
        <v>67</v>
      </c>
      <c r="E235" s="37" t="s">
        <v>63</v>
      </c>
    </row>
    <row r="236" spans="1:5" ht="25.5">
      <c r="A236" s="38" t="s">
        <v>68</v>
      </c>
      <c r="E236" s="39" t="s">
        <v>1000</v>
      </c>
    </row>
    <row r="237" spans="1:5" ht="25.5">
      <c r="A237" t="s">
        <v>70</v>
      </c>
      <c r="E237" s="37" t="s">
        <v>1086</v>
      </c>
    </row>
    <row r="238" spans="1:16" ht="12.75">
      <c r="A238" s="26" t="s">
        <v>61</v>
      </c>
      <c s="31" t="s">
        <v>247</v>
      </c>
      <c s="31" t="s">
        <v>1038</v>
      </c>
      <c s="26" t="s">
        <v>63</v>
      </c>
      <c s="32" t="s">
        <v>1039</v>
      </c>
      <c s="33" t="s">
        <v>663</v>
      </c>
      <c s="34">
        <v>24</v>
      </c>
      <c s="35">
        <v>0</v>
      </c>
      <c s="35">
        <f>ROUND(ROUND(H238,2)*ROUND(G238,3),2)</f>
      </c>
      <c s="33" t="s">
        <v>66</v>
      </c>
      <c r="O238">
        <f>(I238*21)/100</f>
      </c>
      <c t="s">
        <v>33</v>
      </c>
    </row>
    <row r="239" spans="1:5" ht="12.75">
      <c r="A239" s="36" t="s">
        <v>67</v>
      </c>
      <c r="E239" s="37" t="s">
        <v>63</v>
      </c>
    </row>
    <row r="240" spans="1:5" ht="25.5">
      <c r="A240" s="38" t="s">
        <v>68</v>
      </c>
      <c r="E240" s="39" t="s">
        <v>1000</v>
      </c>
    </row>
    <row r="241" spans="1:5" ht="25.5">
      <c r="A241" t="s">
        <v>70</v>
      </c>
      <c r="E241" s="37" t="s">
        <v>1086</v>
      </c>
    </row>
    <row r="242" spans="1:16" ht="12.75">
      <c r="A242" s="26" t="s">
        <v>61</v>
      </c>
      <c s="31" t="s">
        <v>251</v>
      </c>
      <c s="31" t="s">
        <v>1040</v>
      </c>
      <c s="26" t="s">
        <v>63</v>
      </c>
      <c s="32" t="s">
        <v>1041</v>
      </c>
      <c s="33" t="s">
        <v>663</v>
      </c>
      <c s="34">
        <v>16</v>
      </c>
      <c s="35">
        <v>0</v>
      </c>
      <c s="35">
        <f>ROUND(ROUND(H242,2)*ROUND(G242,3),2)</f>
      </c>
      <c s="33" t="s">
        <v>66</v>
      </c>
      <c r="O242">
        <f>(I242*21)/100</f>
      </c>
      <c t="s">
        <v>33</v>
      </c>
    </row>
    <row r="243" spans="1:5" ht="12.75">
      <c r="A243" s="36" t="s">
        <v>67</v>
      </c>
      <c r="E243" s="37" t="s">
        <v>63</v>
      </c>
    </row>
    <row r="244" spans="1:5" ht="25.5">
      <c r="A244" s="38" t="s">
        <v>68</v>
      </c>
      <c r="E244" s="39" t="s">
        <v>1000</v>
      </c>
    </row>
    <row r="245" spans="1:5" ht="25.5">
      <c r="A245" t="s">
        <v>70</v>
      </c>
      <c r="E245" s="37" t="s">
        <v>1086</v>
      </c>
    </row>
    <row r="246" spans="1:16" ht="12.75">
      <c r="A246" s="26" t="s">
        <v>61</v>
      </c>
      <c s="31" t="s">
        <v>255</v>
      </c>
      <c s="31" t="s">
        <v>1042</v>
      </c>
      <c s="26" t="s">
        <v>63</v>
      </c>
      <c s="32" t="s">
        <v>1043</v>
      </c>
      <c s="33" t="s">
        <v>663</v>
      </c>
      <c s="34">
        <v>8</v>
      </c>
      <c s="35">
        <v>0</v>
      </c>
      <c s="35">
        <f>ROUND(ROUND(H246,2)*ROUND(G246,3),2)</f>
      </c>
      <c s="33" t="s">
        <v>66</v>
      </c>
      <c r="O246">
        <f>(I246*21)/100</f>
      </c>
      <c t="s">
        <v>33</v>
      </c>
    </row>
    <row r="247" spans="1:5" ht="12.75">
      <c r="A247" s="36" t="s">
        <v>67</v>
      </c>
      <c r="E247" s="37" t="s">
        <v>63</v>
      </c>
    </row>
    <row r="248" spans="1:5" ht="25.5">
      <c r="A248" s="38" t="s">
        <v>68</v>
      </c>
      <c r="E248" s="39" t="s">
        <v>1000</v>
      </c>
    </row>
    <row r="249" spans="1:5" ht="25.5">
      <c r="A249" t="s">
        <v>70</v>
      </c>
      <c r="E249" s="37" t="s">
        <v>1086</v>
      </c>
    </row>
    <row r="250" spans="1:16" ht="12.75">
      <c r="A250" s="26" t="s">
        <v>61</v>
      </c>
      <c s="31" t="s">
        <v>259</v>
      </c>
      <c s="31" t="s">
        <v>1044</v>
      </c>
      <c s="26" t="s">
        <v>63</v>
      </c>
      <c s="32" t="s">
        <v>1045</v>
      </c>
      <c s="33" t="s">
        <v>663</v>
      </c>
      <c s="34">
        <v>16</v>
      </c>
      <c s="35">
        <v>0</v>
      </c>
      <c s="35">
        <f>ROUND(ROUND(H250,2)*ROUND(G250,3),2)</f>
      </c>
      <c s="33" t="s">
        <v>66</v>
      </c>
      <c r="O250">
        <f>(I250*21)/100</f>
      </c>
      <c t="s">
        <v>33</v>
      </c>
    </row>
    <row r="251" spans="1:5" ht="12.75">
      <c r="A251" s="36" t="s">
        <v>67</v>
      </c>
      <c r="E251" s="37" t="s">
        <v>63</v>
      </c>
    </row>
    <row r="252" spans="1:5" ht="25.5">
      <c r="A252" s="38" t="s">
        <v>68</v>
      </c>
      <c r="E252" s="39" t="s">
        <v>1000</v>
      </c>
    </row>
    <row r="253" spans="1:5" ht="25.5">
      <c r="A253" t="s">
        <v>70</v>
      </c>
      <c r="E253" s="37" t="s">
        <v>1086</v>
      </c>
    </row>
    <row r="254" spans="1:16" ht="12.75">
      <c r="A254" s="26" t="s">
        <v>61</v>
      </c>
      <c s="31" t="s">
        <v>263</v>
      </c>
      <c s="31" t="s">
        <v>3302</v>
      </c>
      <c s="26" t="s">
        <v>63</v>
      </c>
      <c s="32" t="s">
        <v>3303</v>
      </c>
      <c s="33" t="s">
        <v>663</v>
      </c>
      <c s="34">
        <v>16</v>
      </c>
      <c s="35">
        <v>0</v>
      </c>
      <c s="35">
        <f>ROUND(ROUND(H254,2)*ROUND(G254,3),2)</f>
      </c>
      <c s="33" t="s">
        <v>66</v>
      </c>
      <c r="O254">
        <f>(I254*21)/100</f>
      </c>
      <c t="s">
        <v>33</v>
      </c>
    </row>
    <row r="255" spans="1:5" ht="12.75">
      <c r="A255" s="36" t="s">
        <v>67</v>
      </c>
      <c r="E255" s="37" t="s">
        <v>63</v>
      </c>
    </row>
    <row r="256" spans="1:5" ht="25.5">
      <c r="A256" s="38" t="s">
        <v>68</v>
      </c>
      <c r="E256" s="39" t="s">
        <v>1000</v>
      </c>
    </row>
    <row r="257" spans="1:5" ht="25.5">
      <c r="A257" t="s">
        <v>70</v>
      </c>
      <c r="E257" s="37" t="s">
        <v>1086</v>
      </c>
    </row>
    <row r="258" spans="1:16" ht="12.75">
      <c r="A258" s="26" t="s">
        <v>61</v>
      </c>
      <c s="31" t="s">
        <v>267</v>
      </c>
      <c s="31" t="s">
        <v>21451</v>
      </c>
      <c s="26" t="s">
        <v>63</v>
      </c>
      <c s="32" t="s">
        <v>21452</v>
      </c>
      <c s="33" t="s">
        <v>85</v>
      </c>
      <c s="34">
        <v>33</v>
      </c>
      <c s="35">
        <v>0</v>
      </c>
      <c s="35">
        <f>ROUND(ROUND(H258,2)*ROUND(G258,3),2)</f>
      </c>
      <c s="33" t="s">
        <v>66</v>
      </c>
      <c r="O258">
        <f>(I258*21)/100</f>
      </c>
      <c t="s">
        <v>33</v>
      </c>
    </row>
    <row r="259" spans="1:5" ht="12.75">
      <c r="A259" s="36" t="s">
        <v>67</v>
      </c>
      <c r="E259" s="37" t="s">
        <v>63</v>
      </c>
    </row>
    <row r="260" spans="1:5" ht="25.5">
      <c r="A260" s="38" t="s">
        <v>68</v>
      </c>
      <c r="E260" s="39" t="s">
        <v>1000</v>
      </c>
    </row>
    <row r="261" spans="1:5" ht="25.5">
      <c r="A261" t="s">
        <v>70</v>
      </c>
      <c r="E261" s="37" t="s">
        <v>1086</v>
      </c>
    </row>
    <row r="262" spans="1:16" ht="12.75">
      <c r="A262" s="26" t="s">
        <v>61</v>
      </c>
      <c s="31" t="s">
        <v>294</v>
      </c>
      <c s="31" t="s">
        <v>1046</v>
      </c>
      <c s="26" t="s">
        <v>63</v>
      </c>
      <c s="32" t="s">
        <v>1047</v>
      </c>
      <c s="33" t="s">
        <v>708</v>
      </c>
      <c s="34">
        <v>1</v>
      </c>
      <c s="35">
        <v>0</v>
      </c>
      <c s="35">
        <f>ROUND(ROUND(H262,2)*ROUND(G262,3),2)</f>
      </c>
      <c s="33" t="s">
        <v>1048</v>
      </c>
      <c r="O262">
        <f>(I262*21)/100</f>
      </c>
      <c t="s">
        <v>33</v>
      </c>
    </row>
    <row r="263" spans="1:5" ht="12.75">
      <c r="A263" s="36" t="s">
        <v>67</v>
      </c>
      <c r="E263" s="37" t="s">
        <v>63</v>
      </c>
    </row>
    <row r="264" spans="1:5" ht="25.5">
      <c r="A264" s="38" t="s">
        <v>68</v>
      </c>
      <c r="E264" s="39" t="s">
        <v>1000</v>
      </c>
    </row>
    <row r="265" spans="1:5" ht="25.5">
      <c r="A265" t="s">
        <v>70</v>
      </c>
      <c r="E265" s="37" t="s">
        <v>1049</v>
      </c>
    </row>
    <row r="266" spans="1:16" ht="12.75">
      <c r="A266" s="26" t="s">
        <v>61</v>
      </c>
      <c s="31" t="s">
        <v>302</v>
      </c>
      <c s="31" t="s">
        <v>21797</v>
      </c>
      <c s="26" t="s">
        <v>63</v>
      </c>
      <c s="32" t="s">
        <v>21798</v>
      </c>
      <c s="33" t="s">
        <v>85</v>
      </c>
      <c s="34">
        <v>1</v>
      </c>
      <c s="35">
        <v>0</v>
      </c>
      <c s="35">
        <f>ROUND(ROUND(H266,2)*ROUND(G266,3),2)</f>
      </c>
      <c s="33" t="s">
        <v>1048</v>
      </c>
      <c r="O266">
        <f>(I266*21)/100</f>
      </c>
      <c t="s">
        <v>33</v>
      </c>
    </row>
    <row r="267" spans="1:5" ht="12.75">
      <c r="A267" s="36" t="s">
        <v>67</v>
      </c>
      <c r="E267" s="37" t="s">
        <v>63</v>
      </c>
    </row>
    <row r="268" spans="1:5" ht="25.5">
      <c r="A268" s="38" t="s">
        <v>68</v>
      </c>
      <c r="E268" s="39" t="s">
        <v>1000</v>
      </c>
    </row>
    <row r="269" spans="1:5" ht="89.25">
      <c r="A269" t="s">
        <v>70</v>
      </c>
      <c r="E269" s="37" t="s">
        <v>21799</v>
      </c>
    </row>
    <row r="270" spans="1:18" ht="12.75" customHeight="1">
      <c r="A270" s="6" t="s">
        <v>58</v>
      </c>
      <c s="6"/>
      <c s="42" t="s">
        <v>428</v>
      </c>
      <c s="6"/>
      <c s="29" t="s">
        <v>21453</v>
      </c>
      <c s="6"/>
      <c s="6"/>
      <c s="6"/>
      <c s="43">
        <f>0+Q270</f>
      </c>
      <c s="6"/>
      <c r="O270">
        <f>0+R270</f>
      </c>
      <c r="Q270">
        <f>0+I271</f>
      </c>
      <c>
        <f>0+O271</f>
      </c>
    </row>
    <row r="271" spans="1:16" ht="12.75">
      <c r="A271" s="26" t="s">
        <v>61</v>
      </c>
      <c s="31" t="s">
        <v>271</v>
      </c>
      <c s="31" t="s">
        <v>21454</v>
      </c>
      <c s="26" t="s">
        <v>63</v>
      </c>
      <c s="32" t="s">
        <v>21455</v>
      </c>
      <c s="33" t="s">
        <v>65</v>
      </c>
      <c s="34">
        <v>3.5</v>
      </c>
      <c s="35">
        <v>0</v>
      </c>
      <c s="35">
        <f>ROUND(ROUND(H271,2)*ROUND(G271,3),2)</f>
      </c>
      <c s="33" t="s">
        <v>66</v>
      </c>
      <c r="O271">
        <f>(I271*21)/100</f>
      </c>
      <c t="s">
        <v>33</v>
      </c>
    </row>
    <row r="272" spans="1:5" ht="12.75">
      <c r="A272" s="36" t="s">
        <v>67</v>
      </c>
      <c r="E272" s="37" t="s">
        <v>63</v>
      </c>
    </row>
    <row r="273" spans="1:5" ht="25.5">
      <c r="A273" s="38" t="s">
        <v>68</v>
      </c>
      <c r="E273" s="39" t="s">
        <v>1000</v>
      </c>
    </row>
    <row r="274" spans="1:5" ht="25.5">
      <c r="A274" t="s">
        <v>70</v>
      </c>
      <c r="E274" s="37" t="s">
        <v>1086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0+O11+O24+O37+O46+O59+O88</f>
      </c>
      <c t="s">
        <v>32</v>
      </c>
    </row>
    <row r="3" spans="1:16" ht="15" customHeight="1">
      <c r="A3" t="s">
        <v>12</v>
      </c>
      <c s="12" t="s">
        <v>14</v>
      </c>
      <c s="13" t="s">
        <v>15</v>
      </c>
      <c s="1"/>
      <c s="14" t="s">
        <v>16</v>
      </c>
      <c s="1"/>
      <c s="9"/>
      <c s="8" t="s">
        <v>21800</v>
      </c>
      <c s="40">
        <f>0+I11+I24+I37+I46+I59+I88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20921</v>
      </c>
      <c s="1"/>
      <c s="14" t="s">
        <v>20922</v>
      </c>
      <c s="1"/>
      <c s="1"/>
      <c s="1"/>
      <c s="1"/>
      <c s="1"/>
    </row>
    <row r="7" spans="1:10" ht="12.75" customHeight="1">
      <c r="A7" t="s">
        <v>27</v>
      </c>
      <c s="16" t="s">
        <v>28</v>
      </c>
      <c s="17" t="s">
        <v>21800</v>
      </c>
      <c s="6"/>
      <c s="18" t="s">
        <v>21801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f>
      </c>
      <c>
        <f>0+O12+O16+O20</f>
      </c>
    </row>
    <row r="12" spans="1:16" ht="12.75">
      <c r="A12" s="26" t="s">
        <v>61</v>
      </c>
      <c s="31" t="s">
        <v>39</v>
      </c>
      <c s="31" t="s">
        <v>1070</v>
      </c>
      <c s="26" t="s">
        <v>63</v>
      </c>
      <c s="32" t="s">
        <v>1071</v>
      </c>
      <c s="33" t="s">
        <v>7549</v>
      </c>
      <c s="34">
        <v>1.32</v>
      </c>
      <c s="35">
        <v>0</v>
      </c>
      <c s="35">
        <f>ROUND(ROUND(H12,2)*ROUND(G12,3),2)</f>
      </c>
      <c s="33" t="s">
        <v>66</v>
      </c>
      <c r="O12">
        <f>(I12*21)/100</f>
      </c>
      <c t="s">
        <v>33</v>
      </c>
    </row>
    <row r="13" spans="1:5" ht="12.75">
      <c r="A13" s="36" t="s">
        <v>67</v>
      </c>
      <c r="E13" s="37" t="s">
        <v>63</v>
      </c>
    </row>
    <row r="14" spans="1:5" ht="25.5">
      <c r="A14" s="38" t="s">
        <v>68</v>
      </c>
      <c r="E14" s="39" t="s">
        <v>1000</v>
      </c>
    </row>
    <row r="15" spans="1:5" ht="12.75">
      <c r="A15" t="s">
        <v>70</v>
      </c>
      <c r="E15" s="37" t="s">
        <v>982</v>
      </c>
    </row>
    <row r="16" spans="1:16" ht="25.5">
      <c r="A16" s="26" t="s">
        <v>61</v>
      </c>
      <c s="31" t="s">
        <v>162</v>
      </c>
      <c s="31" t="s">
        <v>736</v>
      </c>
      <c s="26" t="s">
        <v>63</v>
      </c>
      <c s="32" t="s">
        <v>20631</v>
      </c>
      <c s="33" t="s">
        <v>738</v>
      </c>
      <c s="34">
        <v>25.5</v>
      </c>
      <c s="35">
        <v>0</v>
      </c>
      <c s="35">
        <f>ROUND(ROUND(H16,2)*ROUND(G16,3),2)</f>
      </c>
      <c s="33"/>
      <c r="O16">
        <f>(I16*21)/100</f>
      </c>
      <c t="s">
        <v>33</v>
      </c>
    </row>
    <row r="17" spans="1:5" ht="12.75">
      <c r="A17" s="36" t="s">
        <v>67</v>
      </c>
      <c r="E17" s="37" t="s">
        <v>63</v>
      </c>
    </row>
    <row r="18" spans="1:5" ht="25.5">
      <c r="A18" s="38" t="s">
        <v>68</v>
      </c>
      <c r="E18" s="39" t="s">
        <v>1000</v>
      </c>
    </row>
    <row r="19" spans="1:5" ht="191.25">
      <c r="A19" t="s">
        <v>70</v>
      </c>
      <c r="E19" s="37" t="s">
        <v>21461</v>
      </c>
    </row>
    <row r="20" spans="1:16" ht="25.5">
      <c r="A20" s="26" t="s">
        <v>61</v>
      </c>
      <c s="31" t="s">
        <v>166</v>
      </c>
      <c s="31" t="s">
        <v>753</v>
      </c>
      <c s="26" t="s">
        <v>63</v>
      </c>
      <c s="32" t="s">
        <v>21734</v>
      </c>
      <c s="33" t="s">
        <v>738</v>
      </c>
      <c s="34">
        <v>0.2</v>
      </c>
      <c s="35">
        <v>0</v>
      </c>
      <c s="35">
        <f>ROUND(ROUND(H20,2)*ROUND(G20,3),2)</f>
      </c>
      <c s="33"/>
      <c r="O20">
        <f>(I20*21)/100</f>
      </c>
      <c t="s">
        <v>33</v>
      </c>
    </row>
    <row r="21" spans="1:5" ht="12.75">
      <c r="A21" s="36" t="s">
        <v>67</v>
      </c>
      <c r="E21" s="37" t="s">
        <v>63</v>
      </c>
    </row>
    <row r="22" spans="1:5" ht="25.5">
      <c r="A22" s="38" t="s">
        <v>68</v>
      </c>
      <c r="E22" s="39" t="s">
        <v>1000</v>
      </c>
    </row>
    <row r="23" spans="1:5" ht="191.25">
      <c r="A23" t="s">
        <v>70</v>
      </c>
      <c r="E23" s="37" t="s">
        <v>21461</v>
      </c>
    </row>
    <row r="24" spans="1:18" ht="12.75" customHeight="1">
      <c r="A24" s="6" t="s">
        <v>58</v>
      </c>
      <c s="6"/>
      <c s="42" t="s">
        <v>107</v>
      </c>
      <c s="6"/>
      <c s="29" t="s">
        <v>1099</v>
      </c>
      <c s="6"/>
      <c s="6"/>
      <c s="6"/>
      <c s="43">
        <f>0+Q24</f>
      </c>
      <c s="6"/>
      <c r="O24">
        <f>0+R24</f>
      </c>
      <c r="Q24">
        <f>0+I25+I29+I33</f>
      </c>
      <c>
        <f>0+O25+O29+O33</f>
      </c>
    </row>
    <row r="25" spans="1:16" ht="12.75">
      <c r="A25" s="26" t="s">
        <v>61</v>
      </c>
      <c s="31" t="s">
        <v>33</v>
      </c>
      <c s="31" t="s">
        <v>4331</v>
      </c>
      <c s="26" t="s">
        <v>63</v>
      </c>
      <c s="32" t="s">
        <v>4332</v>
      </c>
      <c s="33" t="s">
        <v>65</v>
      </c>
      <c s="34">
        <v>6</v>
      </c>
      <c s="35">
        <v>0</v>
      </c>
      <c s="35">
        <f>ROUND(ROUND(H25,2)*ROUND(G25,3),2)</f>
      </c>
      <c s="33" t="s">
        <v>66</v>
      </c>
      <c r="O25">
        <f>(I25*21)/100</f>
      </c>
      <c t="s">
        <v>33</v>
      </c>
    </row>
    <row r="26" spans="1:5" ht="12.75">
      <c r="A26" s="36" t="s">
        <v>67</v>
      </c>
      <c r="E26" s="37" t="s">
        <v>63</v>
      </c>
    </row>
    <row r="27" spans="1:5" ht="12.75">
      <c r="A27" s="38" t="s">
        <v>68</v>
      </c>
      <c r="E27" s="39" t="s">
        <v>63</v>
      </c>
    </row>
    <row r="28" spans="1:5" ht="12.75">
      <c r="A28" t="s">
        <v>70</v>
      </c>
      <c r="E28" s="37" t="s">
        <v>982</v>
      </c>
    </row>
    <row r="29" spans="1:16" ht="12.75">
      <c r="A29" s="26" t="s">
        <v>61</v>
      </c>
      <c s="31" t="s">
        <v>32</v>
      </c>
      <c s="31" t="s">
        <v>4135</v>
      </c>
      <c s="26" t="s">
        <v>63</v>
      </c>
      <c s="32" t="s">
        <v>4136</v>
      </c>
      <c s="33" t="s">
        <v>65</v>
      </c>
      <c s="34">
        <v>24.5</v>
      </c>
      <c s="35">
        <v>0</v>
      </c>
      <c s="35">
        <f>ROUND(ROUND(H29,2)*ROUND(G29,3),2)</f>
      </c>
      <c s="33" t="s">
        <v>66</v>
      </c>
      <c r="O29">
        <f>(I29*21)/100</f>
      </c>
      <c t="s">
        <v>33</v>
      </c>
    </row>
    <row r="30" spans="1:5" ht="12.75">
      <c r="A30" s="36" t="s">
        <v>67</v>
      </c>
      <c r="E30" s="37" t="s">
        <v>63</v>
      </c>
    </row>
    <row r="31" spans="1:5" ht="25.5">
      <c r="A31" s="38" t="s">
        <v>68</v>
      </c>
      <c r="E31" s="39" t="s">
        <v>21803</v>
      </c>
    </row>
    <row r="32" spans="1:5" ht="12.75">
      <c r="A32" t="s">
        <v>70</v>
      </c>
      <c r="E32" s="37" t="s">
        <v>982</v>
      </c>
    </row>
    <row r="33" spans="1:16" ht="12.75">
      <c r="A33" s="26" t="s">
        <v>61</v>
      </c>
      <c s="31" t="s">
        <v>43</v>
      </c>
      <c s="31" t="s">
        <v>20818</v>
      </c>
      <c s="26" t="s">
        <v>63</v>
      </c>
      <c s="32" t="s">
        <v>20819</v>
      </c>
      <c s="33" t="s">
        <v>1105</v>
      </c>
      <c s="34">
        <v>282</v>
      </c>
      <c s="35">
        <v>0</v>
      </c>
      <c s="35">
        <f>ROUND(ROUND(H33,2)*ROUND(G33,3),2)</f>
      </c>
      <c s="33" t="s">
        <v>66</v>
      </c>
      <c r="O33">
        <f>(I33*21)/100</f>
      </c>
      <c t="s">
        <v>33</v>
      </c>
    </row>
    <row r="34" spans="1:5" ht="12.75">
      <c r="A34" s="36" t="s">
        <v>67</v>
      </c>
      <c r="E34" s="37" t="s">
        <v>63</v>
      </c>
    </row>
    <row r="35" spans="1:5" ht="25.5">
      <c r="A35" s="38" t="s">
        <v>68</v>
      </c>
      <c r="E35" s="39" t="s">
        <v>1000</v>
      </c>
    </row>
    <row r="36" spans="1:5" ht="12.75">
      <c r="A36" t="s">
        <v>70</v>
      </c>
      <c r="E36" s="37" t="s">
        <v>982</v>
      </c>
    </row>
    <row r="37" spans="1:18" ht="12.75" customHeight="1">
      <c r="A37" s="6" t="s">
        <v>58</v>
      </c>
      <c s="6"/>
      <c s="42" t="s">
        <v>123</v>
      </c>
      <c s="6"/>
      <c s="29" t="s">
        <v>1117</v>
      </c>
      <c s="6"/>
      <c s="6"/>
      <c s="6"/>
      <c s="43">
        <f>0+Q37</f>
      </c>
      <c s="6"/>
      <c r="O37">
        <f>0+R37</f>
      </c>
      <c r="Q37">
        <f>0+I38+I42</f>
      </c>
      <c>
        <f>0+O38+O42</f>
      </c>
    </row>
    <row r="38" spans="1:16" ht="12.75">
      <c r="A38" s="26" t="s">
        <v>61</v>
      </c>
      <c s="31" t="s">
        <v>45</v>
      </c>
      <c s="31" t="s">
        <v>1118</v>
      </c>
      <c s="26" t="s">
        <v>63</v>
      </c>
      <c s="32" t="s">
        <v>1119</v>
      </c>
      <c s="33" t="s">
        <v>65</v>
      </c>
      <c s="34">
        <v>16</v>
      </c>
      <c s="35">
        <v>0</v>
      </c>
      <c s="35">
        <f>ROUND(ROUND(H38,2)*ROUND(G38,3),2)</f>
      </c>
      <c s="33" t="s">
        <v>66</v>
      </c>
      <c r="O38">
        <f>(I38*21)/100</f>
      </c>
      <c t="s">
        <v>33</v>
      </c>
    </row>
    <row r="39" spans="1:5" ht="12.75">
      <c r="A39" s="36" t="s">
        <v>67</v>
      </c>
      <c r="E39" s="37" t="s">
        <v>63</v>
      </c>
    </row>
    <row r="40" spans="1:5" ht="25.5">
      <c r="A40" s="38" t="s">
        <v>68</v>
      </c>
      <c r="E40" s="39" t="s">
        <v>1000</v>
      </c>
    </row>
    <row r="41" spans="1:5" ht="12.75">
      <c r="A41" t="s">
        <v>70</v>
      </c>
      <c r="E41" s="37" t="s">
        <v>982</v>
      </c>
    </row>
    <row r="42" spans="1:16" ht="12.75">
      <c r="A42" s="26" t="s">
        <v>61</v>
      </c>
      <c s="31" t="s">
        <v>47</v>
      </c>
      <c s="31" t="s">
        <v>4592</v>
      </c>
      <c s="26" t="s">
        <v>63</v>
      </c>
      <c s="32" t="s">
        <v>4593</v>
      </c>
      <c s="33" t="s">
        <v>65</v>
      </c>
      <c s="34">
        <v>15</v>
      </c>
      <c s="35">
        <v>0</v>
      </c>
      <c s="35">
        <f>ROUND(ROUND(H42,2)*ROUND(G42,3),2)</f>
      </c>
      <c s="33" t="s">
        <v>66</v>
      </c>
      <c r="O42">
        <f>(I42*21)/100</f>
      </c>
      <c t="s">
        <v>33</v>
      </c>
    </row>
    <row r="43" spans="1:5" ht="12.75">
      <c r="A43" s="36" t="s">
        <v>67</v>
      </c>
      <c r="E43" s="37" t="s">
        <v>63</v>
      </c>
    </row>
    <row r="44" spans="1:5" ht="25.5">
      <c r="A44" s="38" t="s">
        <v>68</v>
      </c>
      <c r="E44" s="39" t="s">
        <v>1000</v>
      </c>
    </row>
    <row r="45" spans="1:5" ht="12.75">
      <c r="A45" t="s">
        <v>70</v>
      </c>
      <c r="E45" s="37" t="s">
        <v>982</v>
      </c>
    </row>
    <row r="46" spans="1:18" ht="12.75" customHeight="1">
      <c r="A46" s="6" t="s">
        <v>58</v>
      </c>
      <c s="6"/>
      <c s="42" t="s">
        <v>127</v>
      </c>
      <c s="6"/>
      <c s="29" t="s">
        <v>1124</v>
      </c>
      <c s="6"/>
      <c s="6"/>
      <c s="6"/>
      <c s="43">
        <f>0+Q46</f>
      </c>
      <c s="6"/>
      <c r="O46">
        <f>0+R46</f>
      </c>
      <c r="Q46">
        <f>0+I47+I51+I55</f>
      </c>
      <c>
        <f>0+O47+O51+O55</f>
      </c>
    </row>
    <row r="47" spans="1:16" ht="12.75">
      <c r="A47" s="26" t="s">
        <v>61</v>
      </c>
      <c s="31" t="s">
        <v>87</v>
      </c>
      <c s="31" t="s">
        <v>4163</v>
      </c>
      <c s="26" t="s">
        <v>63</v>
      </c>
      <c s="32" t="s">
        <v>4164</v>
      </c>
      <c s="33" t="s">
        <v>1090</v>
      </c>
      <c s="34">
        <v>46.2</v>
      </c>
      <c s="35">
        <v>0</v>
      </c>
      <c s="35">
        <f>ROUND(ROUND(H47,2)*ROUND(G47,3),2)</f>
      </c>
      <c s="33" t="s">
        <v>66</v>
      </c>
      <c r="O47">
        <f>(I47*21)/100</f>
      </c>
      <c t="s">
        <v>33</v>
      </c>
    </row>
    <row r="48" spans="1:5" ht="12.75">
      <c r="A48" s="36" t="s">
        <v>67</v>
      </c>
      <c r="E48" s="37" t="s">
        <v>63</v>
      </c>
    </row>
    <row r="49" spans="1:5" ht="25.5">
      <c r="A49" s="38" t="s">
        <v>68</v>
      </c>
      <c r="E49" s="39" t="s">
        <v>1000</v>
      </c>
    </row>
    <row r="50" spans="1:5" ht="12.75">
      <c r="A50" t="s">
        <v>70</v>
      </c>
      <c r="E50" s="37" t="s">
        <v>982</v>
      </c>
    </row>
    <row r="51" spans="1:16" ht="12.75">
      <c r="A51" s="26" t="s">
        <v>61</v>
      </c>
      <c s="31" t="s">
        <v>177</v>
      </c>
      <c s="31" t="s">
        <v>20820</v>
      </c>
      <c s="26" t="s">
        <v>63</v>
      </c>
      <c s="32" t="s">
        <v>20821</v>
      </c>
      <c s="33" t="s">
        <v>1090</v>
      </c>
      <c s="34">
        <v>132</v>
      </c>
      <c s="35">
        <v>0</v>
      </c>
      <c s="35">
        <f>ROUND(ROUND(H51,2)*ROUND(G51,3),2)</f>
      </c>
      <c s="33" t="s">
        <v>1048</v>
      </c>
      <c r="O51">
        <f>(I51*21)/100</f>
      </c>
      <c t="s">
        <v>33</v>
      </c>
    </row>
    <row r="52" spans="1:5" ht="12.75">
      <c r="A52" s="36" t="s">
        <v>67</v>
      </c>
      <c r="E52" s="37" t="s">
        <v>63</v>
      </c>
    </row>
    <row r="53" spans="1:5" ht="12.75">
      <c r="A53" s="38" t="s">
        <v>68</v>
      </c>
      <c r="E53" s="39" t="s">
        <v>21804</v>
      </c>
    </row>
    <row r="54" spans="1:5" ht="25.5">
      <c r="A54" t="s">
        <v>70</v>
      </c>
      <c r="E54" s="37" t="s">
        <v>20823</v>
      </c>
    </row>
    <row r="55" spans="1:16" ht="12.75">
      <c r="A55" s="26" t="s">
        <v>61</v>
      </c>
      <c s="31" t="s">
        <v>180</v>
      </c>
      <c s="31" t="s">
        <v>20824</v>
      </c>
      <c s="26" t="s">
        <v>63</v>
      </c>
      <c s="32" t="s">
        <v>20825</v>
      </c>
      <c s="33" t="s">
        <v>1090</v>
      </c>
      <c s="34">
        <v>46.2</v>
      </c>
      <c s="35">
        <v>0</v>
      </c>
      <c s="35">
        <f>ROUND(ROUND(H55,2)*ROUND(G55,3),2)</f>
      </c>
      <c s="33" t="s">
        <v>1048</v>
      </c>
      <c r="O55">
        <f>(I55*21)/100</f>
      </c>
      <c t="s">
        <v>33</v>
      </c>
    </row>
    <row r="56" spans="1:5" ht="12.75">
      <c r="A56" s="36" t="s">
        <v>67</v>
      </c>
      <c r="E56" s="37" t="s">
        <v>63</v>
      </c>
    </row>
    <row r="57" spans="1:5" ht="12.75">
      <c r="A57" s="38" t="s">
        <v>68</v>
      </c>
      <c r="E57" s="39" t="s">
        <v>21805</v>
      </c>
    </row>
    <row r="58" spans="1:5" ht="25.5">
      <c r="A58" t="s">
        <v>70</v>
      </c>
      <c r="E58" s="37" t="s">
        <v>20827</v>
      </c>
    </row>
    <row r="59" spans="1:18" ht="12.75" customHeight="1">
      <c r="A59" s="6" t="s">
        <v>58</v>
      </c>
      <c s="6"/>
      <c s="42" t="s">
        <v>327</v>
      </c>
      <c s="6"/>
      <c s="29" t="s">
        <v>999</v>
      </c>
      <c s="6"/>
      <c s="6"/>
      <c s="6"/>
      <c s="43">
        <f>0+Q59</f>
      </c>
      <c s="6"/>
      <c r="O59">
        <f>0+R59</f>
      </c>
      <c r="Q59">
        <f>0+I60+I64+I68+I72+I76+I80+I84</f>
      </c>
      <c>
        <f>0+O60+O64+O68+O72+O76+O80+O84</f>
      </c>
    </row>
    <row r="60" spans="1:16" ht="25.5">
      <c r="A60" s="26" t="s">
        <v>61</v>
      </c>
      <c s="31" t="s">
        <v>91</v>
      </c>
      <c s="31" t="s">
        <v>83</v>
      </c>
      <c s="26" t="s">
        <v>63</v>
      </c>
      <c s="32" t="s">
        <v>84</v>
      </c>
      <c s="33" t="s">
        <v>85</v>
      </c>
      <c s="34">
        <v>4</v>
      </c>
      <c s="35">
        <v>0</v>
      </c>
      <c s="35">
        <f>ROUND(ROUND(H60,2)*ROUND(G60,3),2)</f>
      </c>
      <c s="33" t="s">
        <v>66</v>
      </c>
      <c r="O60">
        <f>(I60*21)/100</f>
      </c>
      <c t="s">
        <v>33</v>
      </c>
    </row>
    <row r="61" spans="1:5" ht="12.75">
      <c r="A61" s="36" t="s">
        <v>67</v>
      </c>
      <c r="E61" s="37" t="s">
        <v>63</v>
      </c>
    </row>
    <row r="62" spans="1:5" ht="25.5">
      <c r="A62" s="38" t="s">
        <v>68</v>
      </c>
      <c r="E62" s="39" t="s">
        <v>1000</v>
      </c>
    </row>
    <row r="63" spans="1:5" ht="12.75">
      <c r="A63" t="s">
        <v>70</v>
      </c>
      <c r="E63" s="37" t="s">
        <v>982</v>
      </c>
    </row>
    <row r="64" spans="1:16" ht="12.75">
      <c r="A64" s="26" t="s">
        <v>61</v>
      </c>
      <c s="31" t="s">
        <v>50</v>
      </c>
      <c s="31" t="s">
        <v>88</v>
      </c>
      <c s="26" t="s">
        <v>63</v>
      </c>
      <c s="32" t="s">
        <v>89</v>
      </c>
      <c s="33" t="s">
        <v>85</v>
      </c>
      <c s="34">
        <v>10</v>
      </c>
      <c s="35">
        <v>0</v>
      </c>
      <c s="35">
        <f>ROUND(ROUND(H64,2)*ROUND(G64,3),2)</f>
      </c>
      <c s="33" t="s">
        <v>66</v>
      </c>
      <c r="O64">
        <f>(I64*21)/100</f>
      </c>
      <c t="s">
        <v>33</v>
      </c>
    </row>
    <row r="65" spans="1:5" ht="12.75">
      <c r="A65" s="36" t="s">
        <v>67</v>
      </c>
      <c r="E65" s="37" t="s">
        <v>63</v>
      </c>
    </row>
    <row r="66" spans="1:5" ht="12.75">
      <c r="A66" s="38" t="s">
        <v>68</v>
      </c>
      <c r="E66" s="39" t="s">
        <v>21806</v>
      </c>
    </row>
    <row r="67" spans="1:5" ht="12.75">
      <c r="A67" t="s">
        <v>70</v>
      </c>
      <c r="E67" s="37" t="s">
        <v>982</v>
      </c>
    </row>
    <row r="68" spans="1:16" ht="12.75">
      <c r="A68" s="26" t="s">
        <v>61</v>
      </c>
      <c s="31" t="s">
        <v>52</v>
      </c>
      <c s="31" t="s">
        <v>95</v>
      </c>
      <c s="26" t="s">
        <v>63</v>
      </c>
      <c s="32" t="s">
        <v>96</v>
      </c>
      <c s="33" t="s">
        <v>81</v>
      </c>
      <c s="34">
        <v>140</v>
      </c>
      <c s="35">
        <v>0</v>
      </c>
      <c s="35">
        <f>ROUND(ROUND(H68,2)*ROUND(G68,3),2)</f>
      </c>
      <c s="33" t="s">
        <v>66</v>
      </c>
      <c r="O68">
        <f>(I68*21)/100</f>
      </c>
      <c t="s">
        <v>33</v>
      </c>
    </row>
    <row r="69" spans="1:5" ht="12.75">
      <c r="A69" s="36" t="s">
        <v>67</v>
      </c>
      <c r="E69" s="37" t="s">
        <v>63</v>
      </c>
    </row>
    <row r="70" spans="1:5" ht="12.75">
      <c r="A70" s="38" t="s">
        <v>68</v>
      </c>
      <c r="E70" s="39" t="s">
        <v>21807</v>
      </c>
    </row>
    <row r="71" spans="1:5" ht="12.75">
      <c r="A71" t="s">
        <v>70</v>
      </c>
      <c r="E71" s="37" t="s">
        <v>982</v>
      </c>
    </row>
    <row r="72" spans="1:16" ht="12.75">
      <c r="A72" s="26" t="s">
        <v>61</v>
      </c>
      <c s="31" t="s">
        <v>54</v>
      </c>
      <c s="31" t="s">
        <v>20828</v>
      </c>
      <c s="26" t="s">
        <v>63</v>
      </c>
      <c s="32" t="s">
        <v>20829</v>
      </c>
      <c s="33" t="s">
        <v>81</v>
      </c>
      <c s="34">
        <v>54</v>
      </c>
      <c s="35">
        <v>0</v>
      </c>
      <c s="35">
        <f>ROUND(ROUND(H72,2)*ROUND(G72,3),2)</f>
      </c>
      <c s="33" t="s">
        <v>66</v>
      </c>
      <c r="O72">
        <f>(I72*21)/100</f>
      </c>
      <c t="s">
        <v>33</v>
      </c>
    </row>
    <row r="73" spans="1:5" ht="12.75">
      <c r="A73" s="36" t="s">
        <v>67</v>
      </c>
      <c r="E73" s="37" t="s">
        <v>63</v>
      </c>
    </row>
    <row r="74" spans="1:5" ht="25.5">
      <c r="A74" s="38" t="s">
        <v>68</v>
      </c>
      <c r="E74" s="39" t="s">
        <v>1000</v>
      </c>
    </row>
    <row r="75" spans="1:5" ht="12.75">
      <c r="A75" t="s">
        <v>70</v>
      </c>
      <c r="E75" s="37" t="s">
        <v>982</v>
      </c>
    </row>
    <row r="76" spans="1:16" ht="12.75">
      <c r="A76" s="26" t="s">
        <v>61</v>
      </c>
      <c s="31" t="s">
        <v>103</v>
      </c>
      <c s="31" t="s">
        <v>1615</v>
      </c>
      <c s="26" t="s">
        <v>63</v>
      </c>
      <c s="32" t="s">
        <v>1616</v>
      </c>
      <c s="33" t="s">
        <v>81</v>
      </c>
      <c s="34">
        <v>140</v>
      </c>
      <c s="35">
        <v>0</v>
      </c>
      <c s="35">
        <f>ROUND(ROUND(H76,2)*ROUND(G76,3),2)</f>
      </c>
      <c s="33" t="s">
        <v>66</v>
      </c>
      <c r="O76">
        <f>(I76*21)/100</f>
      </c>
      <c t="s">
        <v>33</v>
      </c>
    </row>
    <row r="77" spans="1:5" ht="12.75">
      <c r="A77" s="36" t="s">
        <v>67</v>
      </c>
      <c r="E77" s="37" t="s">
        <v>63</v>
      </c>
    </row>
    <row r="78" spans="1:5" ht="25.5">
      <c r="A78" s="38" t="s">
        <v>68</v>
      </c>
      <c r="E78" s="39" t="s">
        <v>1000</v>
      </c>
    </row>
    <row r="79" spans="1:5" ht="12.75">
      <c r="A79" t="s">
        <v>70</v>
      </c>
      <c r="E79" s="37" t="s">
        <v>982</v>
      </c>
    </row>
    <row r="80" spans="1:16" ht="25.5">
      <c r="A80" s="26" t="s">
        <v>61</v>
      </c>
      <c s="31" t="s">
        <v>107</v>
      </c>
      <c s="31" t="s">
        <v>1146</v>
      </c>
      <c s="26" t="s">
        <v>63</v>
      </c>
      <c s="32" t="s">
        <v>1147</v>
      </c>
      <c s="33" t="s">
        <v>85</v>
      </c>
      <c s="34">
        <v>4</v>
      </c>
      <c s="35">
        <v>0</v>
      </c>
      <c s="35">
        <f>ROUND(ROUND(H80,2)*ROUND(G80,3),2)</f>
      </c>
      <c s="33" t="s">
        <v>66</v>
      </c>
      <c r="O80">
        <f>(I80*21)/100</f>
      </c>
      <c t="s">
        <v>33</v>
      </c>
    </row>
    <row r="81" spans="1:5" ht="12.75">
      <c r="A81" s="36" t="s">
        <v>67</v>
      </c>
      <c r="E81" s="37" t="s">
        <v>63</v>
      </c>
    </row>
    <row r="82" spans="1:5" ht="25.5">
      <c r="A82" s="38" t="s">
        <v>68</v>
      </c>
      <c r="E82" s="39" t="s">
        <v>1000</v>
      </c>
    </row>
    <row r="83" spans="1:5" ht="12.75">
      <c r="A83" t="s">
        <v>70</v>
      </c>
      <c r="E83" s="37" t="s">
        <v>982</v>
      </c>
    </row>
    <row r="84" spans="1:16" ht="12.75">
      <c r="A84" s="26" t="s">
        <v>61</v>
      </c>
      <c s="31" t="s">
        <v>170</v>
      </c>
      <c s="31" t="s">
        <v>20830</v>
      </c>
      <c s="26" t="s">
        <v>63</v>
      </c>
      <c s="32" t="s">
        <v>20831</v>
      </c>
      <c s="33" t="s">
        <v>663</v>
      </c>
      <c s="34">
        <v>16</v>
      </c>
      <c s="35">
        <v>0</v>
      </c>
      <c s="35">
        <f>ROUND(ROUND(H84,2)*ROUND(G84,3),2)</f>
      </c>
      <c s="33" t="s">
        <v>1048</v>
      </c>
      <c r="O84">
        <f>(I84*21)/100</f>
      </c>
      <c t="s">
        <v>33</v>
      </c>
    </row>
    <row r="85" spans="1:5" ht="12.75">
      <c r="A85" s="36" t="s">
        <v>67</v>
      </c>
      <c r="E85" s="37" t="s">
        <v>63</v>
      </c>
    </row>
    <row r="86" spans="1:5" ht="12.75">
      <c r="A86" s="38" t="s">
        <v>68</v>
      </c>
      <c r="E86" s="39" t="s">
        <v>20832</v>
      </c>
    </row>
    <row r="87" spans="1:5" ht="153">
      <c r="A87" t="s">
        <v>70</v>
      </c>
      <c r="E87" s="37" t="s">
        <v>21740</v>
      </c>
    </row>
    <row r="88" spans="1:18" ht="12.75" customHeight="1">
      <c r="A88" s="6" t="s">
        <v>58</v>
      </c>
      <c s="6"/>
      <c s="42" t="s">
        <v>59</v>
      </c>
      <c s="6"/>
      <c s="29" t="s">
        <v>1007</v>
      </c>
      <c s="6"/>
      <c s="6"/>
      <c s="6"/>
      <c s="43">
        <f>0+Q88</f>
      </c>
      <c s="6"/>
      <c r="O88">
        <f>0+R88</f>
      </c>
      <c r="Q88">
        <f>0+I89+I93+I97+I101+I105+I109+I113+I117+I121+I125+I129+I133+I137+I141</f>
      </c>
      <c>
        <f>0+O89+O93+O97+O101+O105+O109+O113+O117+O121+O125+O129+O133+O137+O141</f>
      </c>
    </row>
    <row r="89" spans="1:16" ht="12.75">
      <c r="A89" s="26" t="s">
        <v>61</v>
      </c>
      <c s="31" t="s">
        <v>111</v>
      </c>
      <c s="31" t="s">
        <v>20836</v>
      </c>
      <c s="26" t="s">
        <v>63</v>
      </c>
      <c s="32" t="s">
        <v>20837</v>
      </c>
      <c s="33" t="s">
        <v>81</v>
      </c>
      <c s="34">
        <v>430</v>
      </c>
      <c s="35">
        <v>0</v>
      </c>
      <c s="35">
        <f>ROUND(ROUND(H89,2)*ROUND(G89,3),2)</f>
      </c>
      <c s="33" t="s">
        <v>66</v>
      </c>
      <c r="O89">
        <f>(I89*21)/100</f>
      </c>
      <c t="s">
        <v>33</v>
      </c>
    </row>
    <row r="90" spans="1:5" ht="12.75">
      <c r="A90" s="36" t="s">
        <v>67</v>
      </c>
      <c r="E90" s="37" t="s">
        <v>63</v>
      </c>
    </row>
    <row r="91" spans="1:5" ht="12.75">
      <c r="A91" s="38" t="s">
        <v>68</v>
      </c>
      <c r="E91" s="39" t="s">
        <v>21808</v>
      </c>
    </row>
    <row r="92" spans="1:5" ht="12.75">
      <c r="A92" t="s">
        <v>70</v>
      </c>
      <c r="E92" s="37" t="s">
        <v>982</v>
      </c>
    </row>
    <row r="93" spans="1:16" ht="25.5">
      <c r="A93" s="26" t="s">
        <v>61</v>
      </c>
      <c s="31" t="s">
        <v>115</v>
      </c>
      <c s="31" t="s">
        <v>3092</v>
      </c>
      <c s="26" t="s">
        <v>63</v>
      </c>
      <c s="32" t="s">
        <v>3093</v>
      </c>
      <c s="33" t="s">
        <v>85</v>
      </c>
      <c s="34">
        <v>2</v>
      </c>
      <c s="35">
        <v>0</v>
      </c>
      <c s="35">
        <f>ROUND(ROUND(H93,2)*ROUND(G93,3),2)</f>
      </c>
      <c s="33" t="s">
        <v>66</v>
      </c>
      <c r="O93">
        <f>(I93*21)/100</f>
      </c>
      <c t="s">
        <v>33</v>
      </c>
    </row>
    <row r="94" spans="1:5" ht="12.75">
      <c r="A94" s="36" t="s">
        <v>67</v>
      </c>
      <c r="E94" s="37" t="s">
        <v>63</v>
      </c>
    </row>
    <row r="95" spans="1:5" ht="25.5">
      <c r="A95" s="38" t="s">
        <v>68</v>
      </c>
      <c r="E95" s="39" t="s">
        <v>1000</v>
      </c>
    </row>
    <row r="96" spans="1:5" ht="12.75">
      <c r="A96" t="s">
        <v>70</v>
      </c>
      <c r="E96" s="37" t="s">
        <v>982</v>
      </c>
    </row>
    <row r="97" spans="1:16" ht="12.75">
      <c r="A97" s="26" t="s">
        <v>61</v>
      </c>
      <c s="31" t="s">
        <v>119</v>
      </c>
      <c s="31" t="s">
        <v>21428</v>
      </c>
      <c s="26" t="s">
        <v>63</v>
      </c>
      <c s="32" t="s">
        <v>21429</v>
      </c>
      <c s="33" t="s">
        <v>85</v>
      </c>
      <c s="34">
        <v>10</v>
      </c>
      <c s="35">
        <v>0</v>
      </c>
      <c s="35">
        <f>ROUND(ROUND(H97,2)*ROUND(G97,3),2)</f>
      </c>
      <c s="33" t="s">
        <v>66</v>
      </c>
      <c r="O97">
        <f>(I97*21)/100</f>
      </c>
      <c t="s">
        <v>33</v>
      </c>
    </row>
    <row r="98" spans="1:5" ht="12.75">
      <c r="A98" s="36" t="s">
        <v>67</v>
      </c>
      <c r="E98" s="37" t="s">
        <v>63</v>
      </c>
    </row>
    <row r="99" spans="1:5" ht="25.5">
      <c r="A99" s="38" t="s">
        <v>68</v>
      </c>
      <c r="E99" s="39" t="s">
        <v>1000</v>
      </c>
    </row>
    <row r="100" spans="1:5" ht="12.75">
      <c r="A100" t="s">
        <v>70</v>
      </c>
      <c r="E100" s="37" t="s">
        <v>982</v>
      </c>
    </row>
    <row r="101" spans="1:16" ht="12.75">
      <c r="A101" s="26" t="s">
        <v>61</v>
      </c>
      <c s="31" t="s">
        <v>123</v>
      </c>
      <c s="31" t="s">
        <v>1032</v>
      </c>
      <c s="26" t="s">
        <v>63</v>
      </c>
      <c s="32" t="s">
        <v>1033</v>
      </c>
      <c s="33" t="s">
        <v>81</v>
      </c>
      <c s="34">
        <v>15</v>
      </c>
      <c s="35">
        <v>0</v>
      </c>
      <c s="35">
        <f>ROUND(ROUND(H101,2)*ROUND(G101,3),2)</f>
      </c>
      <c s="33" t="s">
        <v>66</v>
      </c>
      <c r="O101">
        <f>(I101*21)/100</f>
      </c>
      <c t="s">
        <v>33</v>
      </c>
    </row>
    <row r="102" spans="1:5" ht="12.75">
      <c r="A102" s="36" t="s">
        <v>67</v>
      </c>
      <c r="E102" s="37" t="s">
        <v>63</v>
      </c>
    </row>
    <row r="103" spans="1:5" ht="25.5">
      <c r="A103" s="38" t="s">
        <v>68</v>
      </c>
      <c r="E103" s="39" t="s">
        <v>1000</v>
      </c>
    </row>
    <row r="104" spans="1:5" ht="12.75">
      <c r="A104" t="s">
        <v>70</v>
      </c>
      <c r="E104" s="37" t="s">
        <v>982</v>
      </c>
    </row>
    <row r="105" spans="1:16" ht="12.75">
      <c r="A105" s="26" t="s">
        <v>61</v>
      </c>
      <c s="31" t="s">
        <v>127</v>
      </c>
      <c s="31" t="s">
        <v>21672</v>
      </c>
      <c s="26" t="s">
        <v>63</v>
      </c>
      <c s="32" t="s">
        <v>21673</v>
      </c>
      <c s="33" t="s">
        <v>85</v>
      </c>
      <c s="34">
        <v>8</v>
      </c>
      <c s="35">
        <v>0</v>
      </c>
      <c s="35">
        <f>ROUND(ROUND(H105,2)*ROUND(G105,3),2)</f>
      </c>
      <c s="33" t="s">
        <v>66</v>
      </c>
      <c r="O105">
        <f>(I105*21)/100</f>
      </c>
      <c t="s">
        <v>33</v>
      </c>
    </row>
    <row r="106" spans="1:5" ht="12.75">
      <c r="A106" s="36" t="s">
        <v>67</v>
      </c>
      <c r="E106" s="37" t="s">
        <v>63</v>
      </c>
    </row>
    <row r="107" spans="1:5" ht="25.5">
      <c r="A107" s="38" t="s">
        <v>68</v>
      </c>
      <c r="E107" s="39" t="s">
        <v>1000</v>
      </c>
    </row>
    <row r="108" spans="1:5" ht="12.75">
      <c r="A108" t="s">
        <v>70</v>
      </c>
      <c r="E108" s="37" t="s">
        <v>982</v>
      </c>
    </row>
    <row r="109" spans="1:16" ht="12.75">
      <c r="A109" s="26" t="s">
        <v>61</v>
      </c>
      <c s="31" t="s">
        <v>131</v>
      </c>
      <c s="31" t="s">
        <v>20764</v>
      </c>
      <c s="26" t="s">
        <v>63</v>
      </c>
      <c s="32" t="s">
        <v>20765</v>
      </c>
      <c s="33" t="s">
        <v>81</v>
      </c>
      <c s="34">
        <v>315</v>
      </c>
      <c s="35">
        <v>0</v>
      </c>
      <c s="35">
        <f>ROUND(ROUND(H109,2)*ROUND(G109,3),2)</f>
      </c>
      <c s="33" t="s">
        <v>66</v>
      </c>
      <c r="O109">
        <f>(I109*21)/100</f>
      </c>
      <c t="s">
        <v>33</v>
      </c>
    </row>
    <row r="110" spans="1:5" ht="12.75">
      <c r="A110" s="36" t="s">
        <v>67</v>
      </c>
      <c r="E110" s="37" t="s">
        <v>63</v>
      </c>
    </row>
    <row r="111" spans="1:5" ht="12.75">
      <c r="A111" s="38" t="s">
        <v>68</v>
      </c>
      <c r="E111" s="39" t="s">
        <v>63</v>
      </c>
    </row>
    <row r="112" spans="1:5" ht="38.25">
      <c r="A112" t="s">
        <v>70</v>
      </c>
      <c r="E112" s="37" t="s">
        <v>1461</v>
      </c>
    </row>
    <row r="113" spans="1:16" ht="25.5">
      <c r="A113" s="26" t="s">
        <v>61</v>
      </c>
      <c s="31" t="s">
        <v>135</v>
      </c>
      <c s="31" t="s">
        <v>1034</v>
      </c>
      <c s="26" t="s">
        <v>63</v>
      </c>
      <c s="32" t="s">
        <v>1035</v>
      </c>
      <c s="33" t="s">
        <v>85</v>
      </c>
      <c s="34">
        <v>1</v>
      </c>
      <c s="35">
        <v>0</v>
      </c>
      <c s="35">
        <f>ROUND(ROUND(H113,2)*ROUND(G113,3),2)</f>
      </c>
      <c s="33" t="s">
        <v>66</v>
      </c>
      <c r="O113">
        <f>(I113*21)/100</f>
      </c>
      <c t="s">
        <v>33</v>
      </c>
    </row>
    <row r="114" spans="1:5" ht="12.75">
      <c r="A114" s="36" t="s">
        <v>67</v>
      </c>
      <c r="E114" s="37" t="s">
        <v>63</v>
      </c>
    </row>
    <row r="115" spans="1:5" ht="25.5">
      <c r="A115" s="38" t="s">
        <v>68</v>
      </c>
      <c r="E115" s="39" t="s">
        <v>1000</v>
      </c>
    </row>
    <row r="116" spans="1:5" ht="12.75">
      <c r="A116" t="s">
        <v>70</v>
      </c>
      <c r="E116" s="37" t="s">
        <v>982</v>
      </c>
    </row>
    <row r="117" spans="1:16" ht="12.75">
      <c r="A117" s="26" t="s">
        <v>61</v>
      </c>
      <c s="31" t="s">
        <v>139</v>
      </c>
      <c s="31" t="s">
        <v>3260</v>
      </c>
      <c s="26" t="s">
        <v>63</v>
      </c>
      <c s="32" t="s">
        <v>3261</v>
      </c>
      <c s="33" t="s">
        <v>85</v>
      </c>
      <c s="34">
        <v>2</v>
      </c>
      <c s="35">
        <v>0</v>
      </c>
      <c s="35">
        <f>ROUND(ROUND(H117,2)*ROUND(G117,3),2)</f>
      </c>
      <c s="33" t="s">
        <v>66</v>
      </c>
      <c r="O117">
        <f>(I117*21)/100</f>
      </c>
      <c t="s">
        <v>33</v>
      </c>
    </row>
    <row r="118" spans="1:5" ht="12.75">
      <c r="A118" s="36" t="s">
        <v>67</v>
      </c>
      <c r="E118" s="37" t="s">
        <v>63</v>
      </c>
    </row>
    <row r="119" spans="1:5" ht="25.5">
      <c r="A119" s="38" t="s">
        <v>68</v>
      </c>
      <c r="E119" s="39" t="s">
        <v>1000</v>
      </c>
    </row>
    <row r="120" spans="1:5" ht="12.75">
      <c r="A120" t="s">
        <v>70</v>
      </c>
      <c r="E120" s="37" t="s">
        <v>982</v>
      </c>
    </row>
    <row r="121" spans="1:16" ht="12.75">
      <c r="A121" s="26" t="s">
        <v>61</v>
      </c>
      <c s="31" t="s">
        <v>143</v>
      </c>
      <c s="31" t="s">
        <v>1038</v>
      </c>
      <c s="26" t="s">
        <v>63</v>
      </c>
      <c s="32" t="s">
        <v>1039</v>
      </c>
      <c s="33" t="s">
        <v>663</v>
      </c>
      <c s="34">
        <v>16</v>
      </c>
      <c s="35">
        <v>0</v>
      </c>
      <c s="35">
        <f>ROUND(ROUND(H121,2)*ROUND(G121,3),2)</f>
      </c>
      <c s="33" t="s">
        <v>66</v>
      </c>
      <c r="O121">
        <f>(I121*21)/100</f>
      </c>
      <c t="s">
        <v>33</v>
      </c>
    </row>
    <row r="122" spans="1:5" ht="12.75">
      <c r="A122" s="36" t="s">
        <v>67</v>
      </c>
      <c r="E122" s="37" t="s">
        <v>63</v>
      </c>
    </row>
    <row r="123" spans="1:5" ht="25.5">
      <c r="A123" s="38" t="s">
        <v>68</v>
      </c>
      <c r="E123" s="39" t="s">
        <v>1000</v>
      </c>
    </row>
    <row r="124" spans="1:5" ht="12.75">
      <c r="A124" t="s">
        <v>70</v>
      </c>
      <c r="E124" s="37" t="s">
        <v>982</v>
      </c>
    </row>
    <row r="125" spans="1:16" ht="12.75">
      <c r="A125" s="26" t="s">
        <v>61</v>
      </c>
      <c s="31" t="s">
        <v>148</v>
      </c>
      <c s="31" t="s">
        <v>1040</v>
      </c>
      <c s="26" t="s">
        <v>63</v>
      </c>
      <c s="32" t="s">
        <v>1041</v>
      </c>
      <c s="33" t="s">
        <v>663</v>
      </c>
      <c s="34">
        <v>8</v>
      </c>
      <c s="35">
        <v>0</v>
      </c>
      <c s="35">
        <f>ROUND(ROUND(H125,2)*ROUND(G125,3),2)</f>
      </c>
      <c s="33" t="s">
        <v>66</v>
      </c>
      <c r="O125">
        <f>(I125*21)/100</f>
      </c>
      <c t="s">
        <v>33</v>
      </c>
    </row>
    <row r="126" spans="1:5" ht="12.75">
      <c r="A126" s="36" t="s">
        <v>67</v>
      </c>
      <c r="E126" s="37" t="s">
        <v>63</v>
      </c>
    </row>
    <row r="127" spans="1:5" ht="25.5">
      <c r="A127" s="38" t="s">
        <v>68</v>
      </c>
      <c r="E127" s="39" t="s">
        <v>1000</v>
      </c>
    </row>
    <row r="128" spans="1:5" ht="12.75">
      <c r="A128" t="s">
        <v>70</v>
      </c>
      <c r="E128" s="37" t="s">
        <v>982</v>
      </c>
    </row>
    <row r="129" spans="1:16" ht="12.75">
      <c r="A129" s="26" t="s">
        <v>61</v>
      </c>
      <c s="31" t="s">
        <v>151</v>
      </c>
      <c s="31" t="s">
        <v>1042</v>
      </c>
      <c s="26" t="s">
        <v>63</v>
      </c>
      <c s="32" t="s">
        <v>1043</v>
      </c>
      <c s="33" t="s">
        <v>663</v>
      </c>
      <c s="34">
        <v>4</v>
      </c>
      <c s="35">
        <v>0</v>
      </c>
      <c s="35">
        <f>ROUND(ROUND(H129,2)*ROUND(G129,3),2)</f>
      </c>
      <c s="33" t="s">
        <v>66</v>
      </c>
      <c r="O129">
        <f>(I129*21)/100</f>
      </c>
      <c t="s">
        <v>33</v>
      </c>
    </row>
    <row r="130" spans="1:5" ht="12.75">
      <c r="A130" s="36" t="s">
        <v>67</v>
      </c>
      <c r="E130" s="37" t="s">
        <v>63</v>
      </c>
    </row>
    <row r="131" spans="1:5" ht="25.5">
      <c r="A131" s="38" t="s">
        <v>68</v>
      </c>
      <c r="E131" s="39" t="s">
        <v>1000</v>
      </c>
    </row>
    <row r="132" spans="1:5" ht="12.75">
      <c r="A132" t="s">
        <v>70</v>
      </c>
      <c r="E132" s="37" t="s">
        <v>982</v>
      </c>
    </row>
    <row r="133" spans="1:16" ht="12.75">
      <c r="A133" s="26" t="s">
        <v>61</v>
      </c>
      <c s="31" t="s">
        <v>155</v>
      </c>
      <c s="31" t="s">
        <v>1044</v>
      </c>
      <c s="26" t="s">
        <v>63</v>
      </c>
      <c s="32" t="s">
        <v>1045</v>
      </c>
      <c s="33" t="s">
        <v>663</v>
      </c>
      <c s="34">
        <v>8</v>
      </c>
      <c s="35">
        <v>0</v>
      </c>
      <c s="35">
        <f>ROUND(ROUND(H133,2)*ROUND(G133,3),2)</f>
      </c>
      <c s="33" t="s">
        <v>66</v>
      </c>
      <c r="O133">
        <f>(I133*21)/100</f>
      </c>
      <c t="s">
        <v>33</v>
      </c>
    </row>
    <row r="134" spans="1:5" ht="12.75">
      <c r="A134" s="36" t="s">
        <v>67</v>
      </c>
      <c r="E134" s="37" t="s">
        <v>63</v>
      </c>
    </row>
    <row r="135" spans="1:5" ht="25.5">
      <c r="A135" s="38" t="s">
        <v>68</v>
      </c>
      <c r="E135" s="39" t="s">
        <v>1000</v>
      </c>
    </row>
    <row r="136" spans="1:5" ht="12.75">
      <c r="A136" t="s">
        <v>70</v>
      </c>
      <c r="E136" s="37" t="s">
        <v>982</v>
      </c>
    </row>
    <row r="137" spans="1:16" ht="12.75">
      <c r="A137" s="26" t="s">
        <v>61</v>
      </c>
      <c s="31" t="s">
        <v>158</v>
      </c>
      <c s="31" t="s">
        <v>3302</v>
      </c>
      <c s="26" t="s">
        <v>63</v>
      </c>
      <c s="32" t="s">
        <v>3303</v>
      </c>
      <c s="33" t="s">
        <v>663</v>
      </c>
      <c s="34">
        <v>16</v>
      </c>
      <c s="35">
        <v>0</v>
      </c>
      <c s="35">
        <f>ROUND(ROUND(H137,2)*ROUND(G137,3),2)</f>
      </c>
      <c s="33" t="s">
        <v>66</v>
      </c>
      <c r="O137">
        <f>(I137*21)/100</f>
      </c>
      <c t="s">
        <v>33</v>
      </c>
    </row>
    <row r="138" spans="1:5" ht="12.75">
      <c r="A138" s="36" t="s">
        <v>67</v>
      </c>
      <c r="E138" s="37" t="s">
        <v>63</v>
      </c>
    </row>
    <row r="139" spans="1:5" ht="25.5">
      <c r="A139" s="38" t="s">
        <v>68</v>
      </c>
      <c r="E139" s="39" t="s">
        <v>1000</v>
      </c>
    </row>
    <row r="140" spans="1:5" ht="12.75">
      <c r="A140" t="s">
        <v>70</v>
      </c>
      <c r="E140" s="37" t="s">
        <v>982</v>
      </c>
    </row>
    <row r="141" spans="1:16" ht="12.75">
      <c r="A141" s="26" t="s">
        <v>61</v>
      </c>
      <c s="31" t="s">
        <v>173</v>
      </c>
      <c s="31" t="s">
        <v>1046</v>
      </c>
      <c s="26" t="s">
        <v>63</v>
      </c>
      <c s="32" t="s">
        <v>1047</v>
      </c>
      <c s="33" t="s">
        <v>708</v>
      </c>
      <c s="34">
        <v>1</v>
      </c>
      <c s="35">
        <v>0</v>
      </c>
      <c s="35">
        <f>ROUND(ROUND(H141,2)*ROUND(G141,3),2)</f>
      </c>
      <c s="33" t="s">
        <v>1048</v>
      </c>
      <c r="O141">
        <f>(I141*21)/100</f>
      </c>
      <c t="s">
        <v>33</v>
      </c>
    </row>
    <row r="142" spans="1:5" ht="12.75">
      <c r="A142" s="36" t="s">
        <v>67</v>
      </c>
      <c r="E142" s="37" t="s">
        <v>63</v>
      </c>
    </row>
    <row r="143" spans="1:5" ht="25.5">
      <c r="A143" s="38" t="s">
        <v>68</v>
      </c>
      <c r="E143" s="39" t="s">
        <v>1000</v>
      </c>
    </row>
    <row r="144" spans="1:5" ht="25.5">
      <c r="A144" t="s">
        <v>70</v>
      </c>
      <c r="E144" s="37" t="s">
        <v>1049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9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0+O11+O56+O61+O78</f>
      </c>
      <c t="s">
        <v>32</v>
      </c>
    </row>
    <row r="3" spans="1:16" ht="15" customHeight="1">
      <c r="A3" t="s">
        <v>12</v>
      </c>
      <c s="12" t="s">
        <v>14</v>
      </c>
      <c s="13" t="s">
        <v>15</v>
      </c>
      <c s="1"/>
      <c s="14" t="s">
        <v>16</v>
      </c>
      <c s="1"/>
      <c s="9"/>
      <c s="8" t="s">
        <v>21811</v>
      </c>
      <c s="40">
        <f>0+I11+I56+I61+I78</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21809</v>
      </c>
      <c s="1"/>
      <c s="14" t="s">
        <v>21810</v>
      </c>
      <c s="1"/>
      <c s="1"/>
      <c s="1"/>
      <c s="1"/>
      <c s="1"/>
    </row>
    <row r="7" spans="1:10" ht="12.75" customHeight="1">
      <c r="A7" t="s">
        <v>27</v>
      </c>
      <c s="16" t="s">
        <v>28</v>
      </c>
      <c s="17" t="s">
        <v>21811</v>
      </c>
      <c s="6"/>
      <c s="18" t="s">
        <v>21812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20265</v>
      </c>
      <c s="27"/>
      <c s="29" t="s">
        <v>20266</v>
      </c>
      <c s="27"/>
      <c s="27"/>
      <c s="27"/>
      <c s="30">
        <f>0+Q11</f>
      </c>
      <c s="27"/>
      <c r="O11">
        <f>0+R11</f>
      </c>
      <c r="Q11">
        <f>0+I12+I16+I20+I24+I28+I32+I36+I40+I44+I48+I52</f>
      </c>
      <c>
        <f>0+O12+O16+O20+O24+O28+O32+O36+O40+O44+O48+O52</f>
      </c>
    </row>
    <row r="12" spans="1:16" ht="25.5">
      <c r="A12" s="26" t="s">
        <v>61</v>
      </c>
      <c s="31" t="s">
        <v>39</v>
      </c>
      <c s="31" t="s">
        <v>20684</v>
      </c>
      <c s="26" t="s">
        <v>63</v>
      </c>
      <c s="32" t="s">
        <v>20685</v>
      </c>
      <c s="33" t="s">
        <v>507</v>
      </c>
      <c s="34">
        <v>8</v>
      </c>
      <c s="35">
        <v>0</v>
      </c>
      <c s="35">
        <f>ROUND(ROUND(H12,2)*ROUND(G12,3),2)</f>
      </c>
      <c s="33" t="s">
        <v>2820</v>
      </c>
      <c r="O12">
        <f>(I12*21)/100</f>
      </c>
      <c t="s">
        <v>33</v>
      </c>
    </row>
    <row r="13" spans="1:5" ht="25.5">
      <c r="A13" s="36" t="s">
        <v>67</v>
      </c>
      <c r="E13" s="37" t="s">
        <v>20685</v>
      </c>
    </row>
    <row r="14" spans="1:5" ht="25.5">
      <c r="A14" s="38" t="s">
        <v>68</v>
      </c>
      <c r="E14" s="39" t="s">
        <v>1000</v>
      </c>
    </row>
    <row r="15" spans="1:5" ht="102">
      <c r="A15" t="s">
        <v>70</v>
      </c>
      <c r="E15" s="37" t="s">
        <v>20686</v>
      </c>
    </row>
    <row r="16" spans="1:16" ht="25.5">
      <c r="A16" s="26" t="s">
        <v>61</v>
      </c>
      <c s="31" t="s">
        <v>33</v>
      </c>
      <c s="31" t="s">
        <v>21815</v>
      </c>
      <c s="26" t="s">
        <v>63</v>
      </c>
      <c s="32" t="s">
        <v>21816</v>
      </c>
      <c s="33" t="s">
        <v>507</v>
      </c>
      <c s="34">
        <v>58</v>
      </c>
      <c s="35">
        <v>0</v>
      </c>
      <c s="35">
        <f>ROUND(ROUND(H16,2)*ROUND(G16,3),2)</f>
      </c>
      <c s="33" t="s">
        <v>2820</v>
      </c>
      <c r="O16">
        <f>(I16*21)/100</f>
      </c>
      <c t="s">
        <v>33</v>
      </c>
    </row>
    <row r="17" spans="1:5" ht="25.5">
      <c r="A17" s="36" t="s">
        <v>67</v>
      </c>
      <c r="E17" s="37" t="s">
        <v>21816</v>
      </c>
    </row>
    <row r="18" spans="1:5" ht="25.5">
      <c r="A18" s="38" t="s">
        <v>68</v>
      </c>
      <c r="E18" s="39" t="s">
        <v>1000</v>
      </c>
    </row>
    <row r="19" spans="1:5" ht="114.75">
      <c r="A19" t="s">
        <v>70</v>
      </c>
      <c r="E19" s="37" t="s">
        <v>20325</v>
      </c>
    </row>
    <row r="20" spans="1:16" ht="25.5">
      <c r="A20" s="26" t="s">
        <v>61</v>
      </c>
      <c s="31" t="s">
        <v>32</v>
      </c>
      <c s="31" t="s">
        <v>21817</v>
      </c>
      <c s="26" t="s">
        <v>63</v>
      </c>
      <c s="32" t="s">
        <v>21818</v>
      </c>
      <c s="33" t="s">
        <v>507</v>
      </c>
      <c s="34">
        <v>120</v>
      </c>
      <c s="35">
        <v>0</v>
      </c>
      <c s="35">
        <f>ROUND(ROUND(H20,2)*ROUND(G20,3),2)</f>
      </c>
      <c s="33" t="s">
        <v>2820</v>
      </c>
      <c r="O20">
        <f>(I20*21)/100</f>
      </c>
      <c t="s">
        <v>33</v>
      </c>
    </row>
    <row r="21" spans="1:5" ht="25.5">
      <c r="A21" s="36" t="s">
        <v>67</v>
      </c>
      <c r="E21" s="37" t="s">
        <v>21818</v>
      </c>
    </row>
    <row r="22" spans="1:5" ht="25.5">
      <c r="A22" s="38" t="s">
        <v>68</v>
      </c>
      <c r="E22" s="39" t="s">
        <v>1000</v>
      </c>
    </row>
    <row r="23" spans="1:5" ht="114.75">
      <c r="A23" t="s">
        <v>70</v>
      </c>
      <c r="E23" s="37" t="s">
        <v>20325</v>
      </c>
    </row>
    <row r="24" spans="1:16" ht="25.5">
      <c r="A24" s="26" t="s">
        <v>61</v>
      </c>
      <c s="31" t="s">
        <v>43</v>
      </c>
      <c s="31" t="s">
        <v>21819</v>
      </c>
      <c s="26" t="s">
        <v>63</v>
      </c>
      <c s="32" t="s">
        <v>21820</v>
      </c>
      <c s="33" t="s">
        <v>507</v>
      </c>
      <c s="34">
        <v>40</v>
      </c>
      <c s="35">
        <v>0</v>
      </c>
      <c s="35">
        <f>ROUND(ROUND(H24,2)*ROUND(G24,3),2)</f>
      </c>
      <c s="33" t="s">
        <v>2820</v>
      </c>
      <c r="O24">
        <f>(I24*21)/100</f>
      </c>
      <c t="s">
        <v>33</v>
      </c>
    </row>
    <row r="25" spans="1:5" ht="25.5">
      <c r="A25" s="36" t="s">
        <v>67</v>
      </c>
      <c r="E25" s="37" t="s">
        <v>21820</v>
      </c>
    </row>
    <row r="26" spans="1:5" ht="25.5">
      <c r="A26" s="38" t="s">
        <v>68</v>
      </c>
      <c r="E26" s="39" t="s">
        <v>1000</v>
      </c>
    </row>
    <row r="27" spans="1:5" ht="114.75">
      <c r="A27" t="s">
        <v>70</v>
      </c>
      <c r="E27" s="37" t="s">
        <v>20325</v>
      </c>
    </row>
    <row r="28" spans="1:16" ht="12.75">
      <c r="A28" s="26" t="s">
        <v>61</v>
      </c>
      <c s="31" t="s">
        <v>45</v>
      </c>
      <c s="31" t="s">
        <v>21821</v>
      </c>
      <c s="26" t="s">
        <v>63</v>
      </c>
      <c s="32" t="s">
        <v>21822</v>
      </c>
      <c s="33" t="s">
        <v>507</v>
      </c>
      <c s="34">
        <v>108</v>
      </c>
      <c s="35">
        <v>0</v>
      </c>
      <c s="35">
        <f>ROUND(ROUND(H28,2)*ROUND(G28,3),2)</f>
      </c>
      <c s="33" t="s">
        <v>2820</v>
      </c>
      <c r="O28">
        <f>(I28*21)/100</f>
      </c>
      <c t="s">
        <v>33</v>
      </c>
    </row>
    <row r="29" spans="1:5" ht="12.75">
      <c r="A29" s="36" t="s">
        <v>67</v>
      </c>
      <c r="E29" s="37" t="s">
        <v>21822</v>
      </c>
    </row>
    <row r="30" spans="1:5" ht="25.5">
      <c r="A30" s="38" t="s">
        <v>68</v>
      </c>
      <c r="E30" s="39" t="s">
        <v>1000</v>
      </c>
    </row>
    <row r="31" spans="1:5" ht="114.75">
      <c r="A31" t="s">
        <v>70</v>
      </c>
      <c r="E31" s="37" t="s">
        <v>20325</v>
      </c>
    </row>
    <row r="32" spans="1:16" ht="25.5">
      <c r="A32" s="26" t="s">
        <v>61</v>
      </c>
      <c s="31" t="s">
        <v>47</v>
      </c>
      <c s="31" t="s">
        <v>21823</v>
      </c>
      <c s="26" t="s">
        <v>63</v>
      </c>
      <c s="32" t="s">
        <v>21824</v>
      </c>
      <c s="33" t="s">
        <v>507</v>
      </c>
      <c s="34">
        <v>75</v>
      </c>
      <c s="35">
        <v>0</v>
      </c>
      <c s="35">
        <f>ROUND(ROUND(H32,2)*ROUND(G32,3),2)</f>
      </c>
      <c s="33" t="s">
        <v>2820</v>
      </c>
      <c r="O32">
        <f>(I32*21)/100</f>
      </c>
      <c t="s">
        <v>33</v>
      </c>
    </row>
    <row r="33" spans="1:5" ht="25.5">
      <c r="A33" s="36" t="s">
        <v>67</v>
      </c>
      <c r="E33" s="37" t="s">
        <v>21824</v>
      </c>
    </row>
    <row r="34" spans="1:5" ht="25.5">
      <c r="A34" s="38" t="s">
        <v>68</v>
      </c>
      <c r="E34" s="39" t="s">
        <v>1000</v>
      </c>
    </row>
    <row r="35" spans="1:5" ht="76.5">
      <c r="A35" t="s">
        <v>70</v>
      </c>
      <c r="E35" s="37" t="s">
        <v>21825</v>
      </c>
    </row>
    <row r="36" spans="1:16" ht="25.5">
      <c r="A36" s="26" t="s">
        <v>61</v>
      </c>
      <c s="31" t="s">
        <v>87</v>
      </c>
      <c s="31" t="s">
        <v>21826</v>
      </c>
      <c s="26" t="s">
        <v>63</v>
      </c>
      <c s="32" t="s">
        <v>21827</v>
      </c>
      <c s="33" t="s">
        <v>507</v>
      </c>
      <c s="34">
        <v>75</v>
      </c>
      <c s="35">
        <v>0</v>
      </c>
      <c s="35">
        <f>ROUND(ROUND(H36,2)*ROUND(G36,3),2)</f>
      </c>
      <c s="33" t="s">
        <v>2820</v>
      </c>
      <c r="O36">
        <f>(I36*21)/100</f>
      </c>
      <c t="s">
        <v>33</v>
      </c>
    </row>
    <row r="37" spans="1:5" ht="25.5">
      <c r="A37" s="36" t="s">
        <v>67</v>
      </c>
      <c r="E37" s="37" t="s">
        <v>21827</v>
      </c>
    </row>
    <row r="38" spans="1:5" ht="25.5">
      <c r="A38" s="38" t="s">
        <v>68</v>
      </c>
      <c r="E38" s="39" t="s">
        <v>1000</v>
      </c>
    </row>
    <row r="39" spans="1:5" ht="89.25">
      <c r="A39" t="s">
        <v>70</v>
      </c>
      <c r="E39" s="37" t="s">
        <v>21828</v>
      </c>
    </row>
    <row r="40" spans="1:16" ht="12.75">
      <c r="A40" s="26" t="s">
        <v>61</v>
      </c>
      <c s="31" t="s">
        <v>107</v>
      </c>
      <c s="31" t="s">
        <v>21829</v>
      </c>
      <c s="26" t="s">
        <v>63</v>
      </c>
      <c s="32" t="s">
        <v>21830</v>
      </c>
      <c s="33" t="s">
        <v>6194</v>
      </c>
      <c s="34">
        <v>175</v>
      </c>
      <c s="35">
        <v>0</v>
      </c>
      <c s="35">
        <f>ROUND(ROUND(H40,2)*ROUND(G40,3),2)</f>
      </c>
      <c s="33" t="s">
        <v>5574</v>
      </c>
      <c r="O40">
        <f>(I40*21)/100</f>
      </c>
      <c t="s">
        <v>33</v>
      </c>
    </row>
    <row r="41" spans="1:5" ht="12.75">
      <c r="A41" s="36" t="s">
        <v>67</v>
      </c>
      <c r="E41" s="37" t="s">
        <v>21830</v>
      </c>
    </row>
    <row r="42" spans="1:5" ht="25.5">
      <c r="A42" s="38" t="s">
        <v>68</v>
      </c>
      <c r="E42" s="39" t="s">
        <v>1000</v>
      </c>
    </row>
    <row r="43" spans="1:5" ht="63.75">
      <c r="A43" t="s">
        <v>70</v>
      </c>
      <c r="E43" s="37" t="s">
        <v>21831</v>
      </c>
    </row>
    <row r="44" spans="1:16" ht="12.75">
      <c r="A44" s="26" t="s">
        <v>61</v>
      </c>
      <c s="31" t="s">
        <v>111</v>
      </c>
      <c s="31" t="s">
        <v>21832</v>
      </c>
      <c s="26" t="s">
        <v>63</v>
      </c>
      <c s="32" t="s">
        <v>21833</v>
      </c>
      <c s="33" t="s">
        <v>6194</v>
      </c>
      <c s="34">
        <v>69</v>
      </c>
      <c s="35">
        <v>0</v>
      </c>
      <c s="35">
        <f>ROUND(ROUND(H44,2)*ROUND(G44,3),2)</f>
      </c>
      <c s="33" t="s">
        <v>5574</v>
      </c>
      <c r="O44">
        <f>(I44*21)/100</f>
      </c>
      <c t="s">
        <v>33</v>
      </c>
    </row>
    <row r="45" spans="1:5" ht="12.75">
      <c r="A45" s="36" t="s">
        <v>67</v>
      </c>
      <c r="E45" s="37" t="s">
        <v>21833</v>
      </c>
    </row>
    <row r="46" spans="1:5" ht="25.5">
      <c r="A46" s="38" t="s">
        <v>68</v>
      </c>
      <c r="E46" s="39" t="s">
        <v>1000</v>
      </c>
    </row>
    <row r="47" spans="1:5" ht="63.75">
      <c r="A47" t="s">
        <v>70</v>
      </c>
      <c r="E47" s="37" t="s">
        <v>21831</v>
      </c>
    </row>
    <row r="48" spans="1:16" ht="12.75">
      <c r="A48" s="26" t="s">
        <v>61</v>
      </c>
      <c s="31" t="s">
        <v>115</v>
      </c>
      <c s="31" t="s">
        <v>21834</v>
      </c>
      <c s="26" t="s">
        <v>63</v>
      </c>
      <c s="32" t="s">
        <v>21835</v>
      </c>
      <c s="33" t="s">
        <v>507</v>
      </c>
      <c s="34">
        <v>10</v>
      </c>
      <c s="35">
        <v>0</v>
      </c>
      <c s="35">
        <f>ROUND(ROUND(H48,2)*ROUND(G48,3),2)</f>
      </c>
      <c s="33" t="s">
        <v>5574</v>
      </c>
      <c r="O48">
        <f>(I48*21)/100</f>
      </c>
      <c t="s">
        <v>33</v>
      </c>
    </row>
    <row r="49" spans="1:5" ht="12.75">
      <c r="A49" s="36" t="s">
        <v>67</v>
      </c>
      <c r="E49" s="37" t="s">
        <v>21835</v>
      </c>
    </row>
    <row r="50" spans="1:5" ht="25.5">
      <c r="A50" s="38" t="s">
        <v>68</v>
      </c>
      <c r="E50" s="39" t="s">
        <v>1000</v>
      </c>
    </row>
    <row r="51" spans="1:5" ht="63.75">
      <c r="A51" t="s">
        <v>70</v>
      </c>
      <c r="E51" s="37" t="s">
        <v>21836</v>
      </c>
    </row>
    <row r="52" spans="1:16" ht="12.75">
      <c r="A52" s="26" t="s">
        <v>61</v>
      </c>
      <c s="31" t="s">
        <v>119</v>
      </c>
      <c s="31" t="s">
        <v>21837</v>
      </c>
      <c s="26" t="s">
        <v>63</v>
      </c>
      <c s="32" t="s">
        <v>21838</v>
      </c>
      <c s="33" t="s">
        <v>507</v>
      </c>
      <c s="34">
        <v>8</v>
      </c>
      <c s="35">
        <v>0</v>
      </c>
      <c s="35">
        <f>ROUND(ROUND(H52,2)*ROUND(G52,3),2)</f>
      </c>
      <c s="33" t="s">
        <v>5574</v>
      </c>
      <c r="O52">
        <f>(I52*21)/100</f>
      </c>
      <c t="s">
        <v>33</v>
      </c>
    </row>
    <row r="53" spans="1:5" ht="12.75">
      <c r="A53" s="36" t="s">
        <v>67</v>
      </c>
      <c r="E53" s="37" t="s">
        <v>21838</v>
      </c>
    </row>
    <row r="54" spans="1:5" ht="25.5">
      <c r="A54" s="38" t="s">
        <v>68</v>
      </c>
      <c r="E54" s="39" t="s">
        <v>1000</v>
      </c>
    </row>
    <row r="55" spans="1:5" ht="63.75">
      <c r="A55" t="s">
        <v>70</v>
      </c>
      <c r="E55" s="37" t="s">
        <v>21836</v>
      </c>
    </row>
    <row r="56" spans="1:18" ht="12.75" customHeight="1">
      <c r="A56" s="6" t="s">
        <v>58</v>
      </c>
      <c s="6"/>
      <c s="42" t="s">
        <v>21839</v>
      </c>
      <c s="6"/>
      <c s="29" t="s">
        <v>20523</v>
      </c>
      <c s="6"/>
      <c s="6"/>
      <c s="6"/>
      <c s="43">
        <f>0+Q56</f>
      </c>
      <c s="6"/>
      <c r="O56">
        <f>0+R56</f>
      </c>
      <c r="Q56">
        <f>0+I57</f>
      </c>
      <c>
        <f>0+O57</f>
      </c>
    </row>
    <row r="57" spans="1:16" ht="25.5">
      <c r="A57" s="26" t="s">
        <v>61</v>
      </c>
      <c s="31" t="s">
        <v>103</v>
      </c>
      <c s="31" t="s">
        <v>21840</v>
      </c>
      <c s="26" t="s">
        <v>63</v>
      </c>
      <c s="32" t="s">
        <v>21841</v>
      </c>
      <c s="33" t="s">
        <v>507</v>
      </c>
      <c s="34">
        <v>95</v>
      </c>
      <c s="35">
        <v>0</v>
      </c>
      <c s="35">
        <f>ROUND(ROUND(H57,2)*ROUND(G57,3),2)</f>
      </c>
      <c s="33" t="s">
        <v>2820</v>
      </c>
      <c r="O57">
        <f>(I57*21)/100</f>
      </c>
      <c t="s">
        <v>33</v>
      </c>
    </row>
    <row r="58" spans="1:5" ht="25.5">
      <c r="A58" s="36" t="s">
        <v>67</v>
      </c>
      <c r="E58" s="37" t="s">
        <v>21841</v>
      </c>
    </row>
    <row r="59" spans="1:5" ht="25.5">
      <c r="A59" s="38" t="s">
        <v>68</v>
      </c>
      <c r="E59" s="39" t="s">
        <v>1000</v>
      </c>
    </row>
    <row r="60" spans="1:5" ht="102">
      <c r="A60" t="s">
        <v>70</v>
      </c>
      <c r="E60" s="37" t="s">
        <v>20549</v>
      </c>
    </row>
    <row r="61" spans="1:18" ht="12.75" customHeight="1">
      <c r="A61" s="6" t="s">
        <v>58</v>
      </c>
      <c s="6"/>
      <c s="42" t="s">
        <v>21842</v>
      </c>
      <c s="6"/>
      <c s="29" t="s">
        <v>21843</v>
      </c>
      <c s="6"/>
      <c s="6"/>
      <c s="6"/>
      <c s="43">
        <f>0+Q61</f>
      </c>
      <c s="6"/>
      <c r="O61">
        <f>0+R61</f>
      </c>
      <c r="Q61">
        <f>0+I62+I66+I70+I74</f>
      </c>
      <c>
        <f>0+O62+O66+O70+O74</f>
      </c>
    </row>
    <row r="62" spans="1:16" ht="12.75">
      <c r="A62" s="26" t="s">
        <v>61</v>
      </c>
      <c s="31" t="s">
        <v>127</v>
      </c>
      <c s="31" t="s">
        <v>21844</v>
      </c>
      <c s="26" t="s">
        <v>63</v>
      </c>
      <c s="32" t="s">
        <v>21845</v>
      </c>
      <c s="33" t="s">
        <v>507</v>
      </c>
      <c s="34">
        <v>2</v>
      </c>
      <c s="35">
        <v>0</v>
      </c>
      <c s="35">
        <f>ROUND(ROUND(H62,2)*ROUND(G62,3),2)</f>
      </c>
      <c s="33" t="s">
        <v>5574</v>
      </c>
      <c r="O62">
        <f>(I62*21)/100</f>
      </c>
      <c t="s">
        <v>33</v>
      </c>
    </row>
    <row r="63" spans="1:5" ht="12.75">
      <c r="A63" s="36" t="s">
        <v>67</v>
      </c>
      <c r="E63" s="37" t="s">
        <v>21845</v>
      </c>
    </row>
    <row r="64" spans="1:5" ht="25.5">
      <c r="A64" s="38" t="s">
        <v>68</v>
      </c>
      <c r="E64" s="39" t="s">
        <v>1000</v>
      </c>
    </row>
    <row r="65" spans="1:5" ht="38.25">
      <c r="A65" t="s">
        <v>70</v>
      </c>
      <c r="E65" s="37" t="s">
        <v>21846</v>
      </c>
    </row>
    <row r="66" spans="1:16" ht="12.75">
      <c r="A66" s="26" t="s">
        <v>61</v>
      </c>
      <c s="31" t="s">
        <v>131</v>
      </c>
      <c s="31" t="s">
        <v>21847</v>
      </c>
      <c s="26" t="s">
        <v>63</v>
      </c>
      <c s="32" t="s">
        <v>21848</v>
      </c>
      <c s="33" t="s">
        <v>507</v>
      </c>
      <c s="34">
        <v>4</v>
      </c>
      <c s="35">
        <v>0</v>
      </c>
      <c s="35">
        <f>ROUND(ROUND(H66,2)*ROUND(G66,3),2)</f>
      </c>
      <c s="33" t="s">
        <v>5574</v>
      </c>
      <c r="O66">
        <f>(I66*21)/100</f>
      </c>
      <c t="s">
        <v>33</v>
      </c>
    </row>
    <row r="67" spans="1:5" ht="12.75">
      <c r="A67" s="36" t="s">
        <v>67</v>
      </c>
      <c r="E67" s="37" t="s">
        <v>21848</v>
      </c>
    </row>
    <row r="68" spans="1:5" ht="25.5">
      <c r="A68" s="38" t="s">
        <v>68</v>
      </c>
      <c r="E68" s="39" t="s">
        <v>1000</v>
      </c>
    </row>
    <row r="69" spans="1:5" ht="38.25">
      <c r="A69" t="s">
        <v>70</v>
      </c>
      <c r="E69" s="37" t="s">
        <v>21849</v>
      </c>
    </row>
    <row r="70" spans="1:16" ht="12.75">
      <c r="A70" s="26" t="s">
        <v>61</v>
      </c>
      <c s="31" t="s">
        <v>135</v>
      </c>
      <c s="31" t="s">
        <v>21850</v>
      </c>
      <c s="26" t="s">
        <v>63</v>
      </c>
      <c s="32" t="s">
        <v>21851</v>
      </c>
      <c s="33" t="s">
        <v>507</v>
      </c>
      <c s="34">
        <v>2</v>
      </c>
      <c s="35">
        <v>0</v>
      </c>
      <c s="35">
        <f>ROUND(ROUND(H70,2)*ROUND(G70,3),2)</f>
      </c>
      <c s="33" t="s">
        <v>5574</v>
      </c>
      <c r="O70">
        <f>(I70*21)/100</f>
      </c>
      <c t="s">
        <v>33</v>
      </c>
    </row>
    <row r="71" spans="1:5" ht="12.75">
      <c r="A71" s="36" t="s">
        <v>67</v>
      </c>
      <c r="E71" s="37" t="s">
        <v>21851</v>
      </c>
    </row>
    <row r="72" spans="1:5" ht="25.5">
      <c r="A72" s="38" t="s">
        <v>68</v>
      </c>
      <c r="E72" s="39" t="s">
        <v>1000</v>
      </c>
    </row>
    <row r="73" spans="1:5" ht="51">
      <c r="A73" t="s">
        <v>70</v>
      </c>
      <c r="E73" s="37" t="s">
        <v>21852</v>
      </c>
    </row>
    <row r="74" spans="1:16" ht="12.75">
      <c r="A74" s="26" t="s">
        <v>61</v>
      </c>
      <c s="31" t="s">
        <v>139</v>
      </c>
      <c s="31" t="s">
        <v>21853</v>
      </c>
      <c s="26" t="s">
        <v>63</v>
      </c>
      <c s="32" t="s">
        <v>21854</v>
      </c>
      <c s="33" t="s">
        <v>507</v>
      </c>
      <c s="34">
        <v>4</v>
      </c>
      <c s="35">
        <v>0</v>
      </c>
      <c s="35">
        <f>ROUND(ROUND(H74,2)*ROUND(G74,3),2)</f>
      </c>
      <c s="33" t="s">
        <v>5574</v>
      </c>
      <c r="O74">
        <f>(I74*21)/100</f>
      </c>
      <c t="s">
        <v>33</v>
      </c>
    </row>
    <row r="75" spans="1:5" ht="12.75">
      <c r="A75" s="36" t="s">
        <v>67</v>
      </c>
      <c r="E75" s="37" t="s">
        <v>21854</v>
      </c>
    </row>
    <row r="76" spans="1:5" ht="25.5">
      <c r="A76" s="38" t="s">
        <v>68</v>
      </c>
      <c r="E76" s="39" t="s">
        <v>1000</v>
      </c>
    </row>
    <row r="77" spans="1:5" ht="76.5">
      <c r="A77" t="s">
        <v>70</v>
      </c>
      <c r="E77" s="37" t="s">
        <v>21855</v>
      </c>
    </row>
    <row r="78" spans="1:18" ht="12.75" customHeight="1">
      <c r="A78" s="6" t="s">
        <v>58</v>
      </c>
      <c s="6"/>
      <c s="42" t="s">
        <v>21856</v>
      </c>
      <c s="6"/>
      <c s="29" t="s">
        <v>21857</v>
      </c>
      <c s="6"/>
      <c s="6"/>
      <c s="6"/>
      <c s="43">
        <f>0+Q78</f>
      </c>
      <c s="6"/>
      <c r="O78">
        <f>0+R78</f>
      </c>
      <c r="Q78">
        <f>0+I79+I83+I87+I91+I95</f>
      </c>
      <c>
        <f>0+O79+O83+O87+O91+O95</f>
      </c>
    </row>
    <row r="79" spans="1:16" ht="12.75">
      <c r="A79" s="26" t="s">
        <v>61</v>
      </c>
      <c s="31" t="s">
        <v>91</v>
      </c>
      <c s="31" t="s">
        <v>20704</v>
      </c>
      <c s="26" t="s">
        <v>63</v>
      </c>
      <c s="32" t="s">
        <v>20705</v>
      </c>
      <c s="33" t="s">
        <v>507</v>
      </c>
      <c s="34">
        <v>160</v>
      </c>
      <c s="35">
        <v>0</v>
      </c>
      <c s="35">
        <f>ROUND(ROUND(H79,2)*ROUND(G79,3),2)</f>
      </c>
      <c s="33" t="s">
        <v>2820</v>
      </c>
      <c r="O79">
        <f>(I79*21)/100</f>
      </c>
      <c t="s">
        <v>33</v>
      </c>
    </row>
    <row r="80" spans="1:5" ht="12.75">
      <c r="A80" s="36" t="s">
        <v>67</v>
      </c>
      <c r="E80" s="37" t="s">
        <v>20705</v>
      </c>
    </row>
    <row r="81" spans="1:5" ht="25.5">
      <c r="A81" s="38" t="s">
        <v>68</v>
      </c>
      <c r="E81" s="39" t="s">
        <v>1000</v>
      </c>
    </row>
    <row r="82" spans="1:5" ht="89.25">
      <c r="A82" t="s">
        <v>70</v>
      </c>
      <c r="E82" s="37" t="s">
        <v>20508</v>
      </c>
    </row>
    <row r="83" spans="1:16" ht="12.75">
      <c r="A83" s="26" t="s">
        <v>61</v>
      </c>
      <c s="31" t="s">
        <v>50</v>
      </c>
      <c s="31" t="s">
        <v>20509</v>
      </c>
      <c s="26" t="s">
        <v>63</v>
      </c>
      <c s="32" t="s">
        <v>20510</v>
      </c>
      <c s="33" t="s">
        <v>507</v>
      </c>
      <c s="34">
        <v>1</v>
      </c>
      <c s="35">
        <v>0</v>
      </c>
      <c s="35">
        <f>ROUND(ROUND(H83,2)*ROUND(G83,3),2)</f>
      </c>
      <c s="33" t="s">
        <v>2820</v>
      </c>
      <c r="O83">
        <f>(I83*21)/100</f>
      </c>
      <c t="s">
        <v>33</v>
      </c>
    </row>
    <row r="84" spans="1:5" ht="12.75">
      <c r="A84" s="36" t="s">
        <v>67</v>
      </c>
      <c r="E84" s="37" t="s">
        <v>20510</v>
      </c>
    </row>
    <row r="85" spans="1:5" ht="25.5">
      <c r="A85" s="38" t="s">
        <v>68</v>
      </c>
      <c r="E85" s="39" t="s">
        <v>1000</v>
      </c>
    </row>
    <row r="86" spans="1:5" ht="89.25">
      <c r="A86" t="s">
        <v>70</v>
      </c>
      <c r="E86" s="37" t="s">
        <v>20511</v>
      </c>
    </row>
    <row r="87" spans="1:16" ht="12.75">
      <c r="A87" s="26" t="s">
        <v>61</v>
      </c>
      <c s="31" t="s">
        <v>52</v>
      </c>
      <c s="31" t="s">
        <v>20512</v>
      </c>
      <c s="26" t="s">
        <v>63</v>
      </c>
      <c s="32" t="s">
        <v>20513</v>
      </c>
      <c s="33" t="s">
        <v>507</v>
      </c>
      <c s="34">
        <v>1</v>
      </c>
      <c s="35">
        <v>0</v>
      </c>
      <c s="35">
        <f>ROUND(ROUND(H87,2)*ROUND(G87,3),2)</f>
      </c>
      <c s="33" t="s">
        <v>2820</v>
      </c>
      <c r="O87">
        <f>(I87*21)/100</f>
      </c>
      <c t="s">
        <v>33</v>
      </c>
    </row>
    <row r="88" spans="1:5" ht="12.75">
      <c r="A88" s="36" t="s">
        <v>67</v>
      </c>
      <c r="E88" s="37" t="s">
        <v>20513</v>
      </c>
    </row>
    <row r="89" spans="1:5" ht="25.5">
      <c r="A89" s="38" t="s">
        <v>68</v>
      </c>
      <c r="E89" s="39" t="s">
        <v>1000</v>
      </c>
    </row>
    <row r="90" spans="1:5" ht="89.25">
      <c r="A90" t="s">
        <v>70</v>
      </c>
      <c r="E90" s="37" t="s">
        <v>20514</v>
      </c>
    </row>
    <row r="91" spans="1:16" ht="12.75">
      <c r="A91" s="26" t="s">
        <v>61</v>
      </c>
      <c s="31" t="s">
        <v>54</v>
      </c>
      <c s="31" t="s">
        <v>2839</v>
      </c>
      <c s="26" t="s">
        <v>63</v>
      </c>
      <c s="32" t="s">
        <v>695</v>
      </c>
      <c s="33" t="s">
        <v>507</v>
      </c>
      <c s="34">
        <v>1</v>
      </c>
      <c s="35">
        <v>0</v>
      </c>
      <c s="35">
        <f>ROUND(ROUND(H91,2)*ROUND(G91,3),2)</f>
      </c>
      <c s="33" t="s">
        <v>2820</v>
      </c>
      <c r="O91">
        <f>(I91*21)/100</f>
      </c>
      <c t="s">
        <v>33</v>
      </c>
    </row>
    <row r="92" spans="1:5" ht="12.75">
      <c r="A92" s="36" t="s">
        <v>67</v>
      </c>
      <c r="E92" s="37" t="s">
        <v>695</v>
      </c>
    </row>
    <row r="93" spans="1:5" ht="25.5">
      <c r="A93" s="38" t="s">
        <v>68</v>
      </c>
      <c r="E93" s="39" t="s">
        <v>1000</v>
      </c>
    </row>
    <row r="94" spans="1:5" ht="89.25">
      <c r="A94" t="s">
        <v>70</v>
      </c>
      <c r="E94" s="37" t="s">
        <v>20515</v>
      </c>
    </row>
    <row r="95" spans="1:16" ht="12.75">
      <c r="A95" s="26" t="s">
        <v>61</v>
      </c>
      <c s="31" t="s">
        <v>123</v>
      </c>
      <c s="31" t="s">
        <v>21858</v>
      </c>
      <c s="26" t="s">
        <v>63</v>
      </c>
      <c s="32" t="s">
        <v>21859</v>
      </c>
      <c s="33" t="s">
        <v>507</v>
      </c>
      <c s="34">
        <v>0.6</v>
      </c>
      <c s="35">
        <v>0</v>
      </c>
      <c s="35">
        <f>ROUND(ROUND(H95,2)*ROUND(G95,3),2)</f>
      </c>
      <c s="33" t="s">
        <v>5574</v>
      </c>
      <c r="O95">
        <f>(I95*21)/100</f>
      </c>
      <c t="s">
        <v>33</v>
      </c>
    </row>
    <row r="96" spans="1:5" ht="12.75">
      <c r="A96" s="36" t="s">
        <v>67</v>
      </c>
      <c r="E96" s="37" t="s">
        <v>21859</v>
      </c>
    </row>
    <row r="97" spans="1:5" ht="25.5">
      <c r="A97" s="38" t="s">
        <v>68</v>
      </c>
      <c r="E97" s="39" t="s">
        <v>1000</v>
      </c>
    </row>
    <row r="98" spans="1:5" ht="38.25">
      <c r="A98" t="s">
        <v>70</v>
      </c>
      <c r="E98" s="37" t="s">
        <v>21860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0+O11+O36+O41</f>
      </c>
      <c t="s">
        <v>32</v>
      </c>
    </row>
    <row r="3" spans="1:16" ht="15" customHeight="1">
      <c r="A3" t="s">
        <v>12</v>
      </c>
      <c s="12" t="s">
        <v>14</v>
      </c>
      <c s="13" t="s">
        <v>15</v>
      </c>
      <c s="1"/>
      <c s="14" t="s">
        <v>16</v>
      </c>
      <c s="1"/>
      <c s="9"/>
      <c s="8" t="s">
        <v>21861</v>
      </c>
      <c s="40">
        <f>0+I11+I36+I41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21809</v>
      </c>
      <c s="1"/>
      <c s="14" t="s">
        <v>21810</v>
      </c>
      <c s="1"/>
      <c s="1"/>
      <c s="1"/>
      <c s="1"/>
      <c s="1"/>
    </row>
    <row r="7" spans="1:10" ht="12.75" customHeight="1">
      <c r="A7" t="s">
        <v>27</v>
      </c>
      <c s="16" t="s">
        <v>28</v>
      </c>
      <c s="17" t="s">
        <v>21861</v>
      </c>
      <c s="6"/>
      <c s="18" t="s">
        <v>21862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20265</v>
      </c>
      <c s="27"/>
      <c s="29" t="s">
        <v>20266</v>
      </c>
      <c s="27"/>
      <c s="27"/>
      <c s="27"/>
      <c s="30">
        <f>0+Q11</f>
      </c>
      <c s="27"/>
      <c r="O11">
        <f>0+R11</f>
      </c>
      <c r="Q11">
        <f>0+I12+I16+I20+I24+I28+I32</f>
      </c>
      <c>
        <f>0+O12+O16+O20+O24+O28+O32</f>
      </c>
    </row>
    <row r="12" spans="1:16" ht="25.5">
      <c r="A12" s="26" t="s">
        <v>61</v>
      </c>
      <c s="31" t="s">
        <v>39</v>
      </c>
      <c s="31" t="s">
        <v>21815</v>
      </c>
      <c s="26" t="s">
        <v>63</v>
      </c>
      <c s="32" t="s">
        <v>21816</v>
      </c>
      <c s="33" t="s">
        <v>507</v>
      </c>
      <c s="34">
        <v>9</v>
      </c>
      <c s="35">
        <v>0</v>
      </c>
      <c s="35">
        <f>ROUND(ROUND(H12,2)*ROUND(G12,3),2)</f>
      </c>
      <c s="33" t="s">
        <v>2820</v>
      </c>
      <c r="O12">
        <f>(I12*21)/100</f>
      </c>
      <c t="s">
        <v>33</v>
      </c>
    </row>
    <row r="13" spans="1:5" ht="25.5">
      <c r="A13" s="36" t="s">
        <v>67</v>
      </c>
      <c r="E13" s="37" t="s">
        <v>21816</v>
      </c>
    </row>
    <row r="14" spans="1:5" ht="25.5">
      <c r="A14" s="38" t="s">
        <v>68</v>
      </c>
      <c r="E14" s="39" t="s">
        <v>1000</v>
      </c>
    </row>
    <row r="15" spans="1:5" ht="114.75">
      <c r="A15" t="s">
        <v>70</v>
      </c>
      <c r="E15" s="37" t="s">
        <v>20325</v>
      </c>
    </row>
    <row r="16" spans="1:16" ht="25.5">
      <c r="A16" s="26" t="s">
        <v>61</v>
      </c>
      <c s="31" t="s">
        <v>33</v>
      </c>
      <c s="31" t="s">
        <v>21817</v>
      </c>
      <c s="26" t="s">
        <v>63</v>
      </c>
      <c s="32" t="s">
        <v>21818</v>
      </c>
      <c s="33" t="s">
        <v>507</v>
      </c>
      <c s="34">
        <v>39</v>
      </c>
      <c s="35">
        <v>0</v>
      </c>
      <c s="35">
        <f>ROUND(ROUND(H16,2)*ROUND(G16,3),2)</f>
      </c>
      <c s="33" t="s">
        <v>2820</v>
      </c>
      <c r="O16">
        <f>(I16*21)/100</f>
      </c>
      <c t="s">
        <v>33</v>
      </c>
    </row>
    <row r="17" spans="1:5" ht="25.5">
      <c r="A17" s="36" t="s">
        <v>67</v>
      </c>
      <c r="E17" s="37" t="s">
        <v>21818</v>
      </c>
    </row>
    <row r="18" spans="1:5" ht="25.5">
      <c r="A18" s="38" t="s">
        <v>68</v>
      </c>
      <c r="E18" s="39" t="s">
        <v>1000</v>
      </c>
    </row>
    <row r="19" spans="1:5" ht="114.75">
      <c r="A19" t="s">
        <v>70</v>
      </c>
      <c r="E19" s="37" t="s">
        <v>20325</v>
      </c>
    </row>
    <row r="20" spans="1:16" ht="12.75">
      <c r="A20" s="26" t="s">
        <v>61</v>
      </c>
      <c s="31" t="s">
        <v>32</v>
      </c>
      <c s="31" t="s">
        <v>21821</v>
      </c>
      <c s="26" t="s">
        <v>63</v>
      </c>
      <c s="32" t="s">
        <v>21822</v>
      </c>
      <c s="33" t="s">
        <v>507</v>
      </c>
      <c s="34">
        <v>92</v>
      </c>
      <c s="35">
        <v>0</v>
      </c>
      <c s="35">
        <f>ROUND(ROUND(H20,2)*ROUND(G20,3),2)</f>
      </c>
      <c s="33" t="s">
        <v>2820</v>
      </c>
      <c r="O20">
        <f>(I20*21)/100</f>
      </c>
      <c t="s">
        <v>33</v>
      </c>
    </row>
    <row r="21" spans="1:5" ht="12.75">
      <c r="A21" s="36" t="s">
        <v>67</v>
      </c>
      <c r="E21" s="37" t="s">
        <v>21822</v>
      </c>
    </row>
    <row r="22" spans="1:5" ht="25.5">
      <c r="A22" s="38" t="s">
        <v>68</v>
      </c>
      <c r="E22" s="39" t="s">
        <v>1000</v>
      </c>
    </row>
    <row r="23" spans="1:5" ht="114.75">
      <c r="A23" t="s">
        <v>70</v>
      </c>
      <c r="E23" s="37" t="s">
        <v>20325</v>
      </c>
    </row>
    <row r="24" spans="1:16" ht="25.5">
      <c r="A24" s="26" t="s">
        <v>61</v>
      </c>
      <c s="31" t="s">
        <v>43</v>
      </c>
      <c s="31" t="s">
        <v>21823</v>
      </c>
      <c s="26" t="s">
        <v>63</v>
      </c>
      <c s="32" t="s">
        <v>21824</v>
      </c>
      <c s="33" t="s">
        <v>507</v>
      </c>
      <c s="34">
        <v>18</v>
      </c>
      <c s="35">
        <v>0</v>
      </c>
      <c s="35">
        <f>ROUND(ROUND(H24,2)*ROUND(G24,3),2)</f>
      </c>
      <c s="33" t="s">
        <v>2820</v>
      </c>
      <c r="O24">
        <f>(I24*21)/100</f>
      </c>
      <c t="s">
        <v>33</v>
      </c>
    </row>
    <row r="25" spans="1:5" ht="25.5">
      <c r="A25" s="36" t="s">
        <v>67</v>
      </c>
      <c r="E25" s="37" t="s">
        <v>21824</v>
      </c>
    </row>
    <row r="26" spans="1:5" ht="25.5">
      <c r="A26" s="38" t="s">
        <v>68</v>
      </c>
      <c r="E26" s="39" t="s">
        <v>1000</v>
      </c>
    </row>
    <row r="27" spans="1:5" ht="76.5">
      <c r="A27" t="s">
        <v>70</v>
      </c>
      <c r="E27" s="37" t="s">
        <v>21825</v>
      </c>
    </row>
    <row r="28" spans="1:16" ht="25.5">
      <c r="A28" s="26" t="s">
        <v>61</v>
      </c>
      <c s="31" t="s">
        <v>45</v>
      </c>
      <c s="31" t="s">
        <v>21826</v>
      </c>
      <c s="26" t="s">
        <v>63</v>
      </c>
      <c s="32" t="s">
        <v>21827</v>
      </c>
      <c s="33" t="s">
        <v>507</v>
      </c>
      <c s="34">
        <v>18</v>
      </c>
      <c s="35">
        <v>0</v>
      </c>
      <c s="35">
        <f>ROUND(ROUND(H28,2)*ROUND(G28,3),2)</f>
      </c>
      <c s="33" t="s">
        <v>2820</v>
      </c>
      <c r="O28">
        <f>(I28*21)/100</f>
      </c>
      <c t="s">
        <v>33</v>
      </c>
    </row>
    <row r="29" spans="1:5" ht="25.5">
      <c r="A29" s="36" t="s">
        <v>67</v>
      </c>
      <c r="E29" s="37" t="s">
        <v>21827</v>
      </c>
    </row>
    <row r="30" spans="1:5" ht="25.5">
      <c r="A30" s="38" t="s">
        <v>68</v>
      </c>
      <c r="E30" s="39" t="s">
        <v>1000</v>
      </c>
    </row>
    <row r="31" spans="1:5" ht="89.25">
      <c r="A31" t="s">
        <v>70</v>
      </c>
      <c r="E31" s="37" t="s">
        <v>21828</v>
      </c>
    </row>
    <row r="32" spans="1:16" ht="12.75">
      <c r="A32" s="26" t="s">
        <v>61</v>
      </c>
      <c s="31" t="s">
        <v>54</v>
      </c>
      <c s="31" t="s">
        <v>21829</v>
      </c>
      <c s="26" t="s">
        <v>63</v>
      </c>
      <c s="32" t="s">
        <v>21830</v>
      </c>
      <c s="33" t="s">
        <v>6194</v>
      </c>
      <c s="34">
        <v>27</v>
      </c>
      <c s="35">
        <v>0</v>
      </c>
      <c s="35">
        <f>ROUND(ROUND(H32,2)*ROUND(G32,3),2)</f>
      </c>
      <c s="33" t="s">
        <v>5574</v>
      </c>
      <c r="O32">
        <f>(I32*21)/100</f>
      </c>
      <c t="s">
        <v>33</v>
      </c>
    </row>
    <row r="33" spans="1:5" ht="12.75">
      <c r="A33" s="36" t="s">
        <v>67</v>
      </c>
      <c r="E33" s="37" t="s">
        <v>21830</v>
      </c>
    </row>
    <row r="34" spans="1:5" ht="25.5">
      <c r="A34" s="38" t="s">
        <v>68</v>
      </c>
      <c r="E34" s="39" t="s">
        <v>1000</v>
      </c>
    </row>
    <row r="35" spans="1:5" ht="63.75">
      <c r="A35" t="s">
        <v>70</v>
      </c>
      <c r="E35" s="37" t="s">
        <v>21831</v>
      </c>
    </row>
    <row r="36" spans="1:18" ht="12.75" customHeight="1">
      <c r="A36" s="6" t="s">
        <v>58</v>
      </c>
      <c s="6"/>
      <c s="42" t="s">
        <v>21839</v>
      </c>
      <c s="6"/>
      <c s="29" t="s">
        <v>20523</v>
      </c>
      <c s="6"/>
      <c s="6"/>
      <c s="6"/>
      <c s="43">
        <f>0+Q36</f>
      </c>
      <c s="6"/>
      <c r="O36">
        <f>0+R36</f>
      </c>
      <c r="Q36">
        <f>0+I37</f>
      </c>
      <c>
        <f>0+O37</f>
      </c>
    </row>
    <row r="37" spans="1:16" ht="25.5">
      <c r="A37" s="26" t="s">
        <v>61</v>
      </c>
      <c s="31" t="s">
        <v>52</v>
      </c>
      <c s="31" t="s">
        <v>21840</v>
      </c>
      <c s="26" t="s">
        <v>63</v>
      </c>
      <c s="32" t="s">
        <v>21841</v>
      </c>
      <c s="33" t="s">
        <v>507</v>
      </c>
      <c s="34">
        <v>35</v>
      </c>
      <c s="35">
        <v>0</v>
      </c>
      <c s="35">
        <f>ROUND(ROUND(H37,2)*ROUND(G37,3),2)</f>
      </c>
      <c s="33" t="s">
        <v>2820</v>
      </c>
      <c r="O37">
        <f>(I37*21)/100</f>
      </c>
      <c t="s">
        <v>33</v>
      </c>
    </row>
    <row r="38" spans="1:5" ht="25.5">
      <c r="A38" s="36" t="s">
        <v>67</v>
      </c>
      <c r="E38" s="37" t="s">
        <v>21841</v>
      </c>
    </row>
    <row r="39" spans="1:5" ht="25.5">
      <c r="A39" s="38" t="s">
        <v>68</v>
      </c>
      <c r="E39" s="39" t="s">
        <v>1000</v>
      </c>
    </row>
    <row r="40" spans="1:5" ht="102">
      <c r="A40" t="s">
        <v>70</v>
      </c>
      <c r="E40" s="37" t="s">
        <v>20549</v>
      </c>
    </row>
    <row r="41" spans="1:18" ht="12.75" customHeight="1">
      <c r="A41" s="6" t="s">
        <v>58</v>
      </c>
      <c s="6"/>
      <c s="42" t="s">
        <v>21856</v>
      </c>
      <c s="6"/>
      <c s="29" t="s">
        <v>21857</v>
      </c>
      <c s="6"/>
      <c s="6"/>
      <c s="6"/>
      <c s="43">
        <f>0+Q41</f>
      </c>
      <c s="6"/>
      <c r="O41">
        <f>0+R41</f>
      </c>
      <c r="Q41">
        <f>0+I42+I46+I50+I54+I58</f>
      </c>
      <c>
        <f>0+O42+O46+O50+O54+O58</f>
      </c>
    </row>
    <row r="42" spans="1:16" ht="12.75">
      <c r="A42" s="26" t="s">
        <v>61</v>
      </c>
      <c s="31" t="s">
        <v>47</v>
      </c>
      <c s="31" t="s">
        <v>20704</v>
      </c>
      <c s="26" t="s">
        <v>63</v>
      </c>
      <c s="32" t="s">
        <v>20705</v>
      </c>
      <c s="33" t="s">
        <v>507</v>
      </c>
      <c s="34">
        <v>39</v>
      </c>
      <c s="35">
        <v>0</v>
      </c>
      <c s="35">
        <f>ROUND(ROUND(H42,2)*ROUND(G42,3),2)</f>
      </c>
      <c s="33" t="s">
        <v>2820</v>
      </c>
      <c r="O42">
        <f>(I42*21)/100</f>
      </c>
      <c t="s">
        <v>33</v>
      </c>
    </row>
    <row r="43" spans="1:5" ht="12.75">
      <c r="A43" s="36" t="s">
        <v>67</v>
      </c>
      <c r="E43" s="37" t="s">
        <v>20705</v>
      </c>
    </row>
    <row r="44" spans="1:5" ht="25.5">
      <c r="A44" s="38" t="s">
        <v>68</v>
      </c>
      <c r="E44" s="39" t="s">
        <v>1000</v>
      </c>
    </row>
    <row r="45" spans="1:5" ht="89.25">
      <c r="A45" t="s">
        <v>70</v>
      </c>
      <c r="E45" s="37" t="s">
        <v>20508</v>
      </c>
    </row>
    <row r="46" spans="1:16" ht="12.75">
      <c r="A46" s="26" t="s">
        <v>61</v>
      </c>
      <c s="31" t="s">
        <v>87</v>
      </c>
      <c s="31" t="s">
        <v>20509</v>
      </c>
      <c s="26" t="s">
        <v>63</v>
      </c>
      <c s="32" t="s">
        <v>20510</v>
      </c>
      <c s="33" t="s">
        <v>507</v>
      </c>
      <c s="34">
        <v>1</v>
      </c>
      <c s="35">
        <v>0</v>
      </c>
      <c s="35">
        <f>ROUND(ROUND(H46,2)*ROUND(G46,3),2)</f>
      </c>
      <c s="33" t="s">
        <v>2820</v>
      </c>
      <c r="O46">
        <f>(I46*21)/100</f>
      </c>
      <c t="s">
        <v>33</v>
      </c>
    </row>
    <row r="47" spans="1:5" ht="12.75">
      <c r="A47" s="36" t="s">
        <v>67</v>
      </c>
      <c r="E47" s="37" t="s">
        <v>20510</v>
      </c>
    </row>
    <row r="48" spans="1:5" ht="25.5">
      <c r="A48" s="38" t="s">
        <v>68</v>
      </c>
      <c r="E48" s="39" t="s">
        <v>1000</v>
      </c>
    </row>
    <row r="49" spans="1:5" ht="89.25">
      <c r="A49" t="s">
        <v>70</v>
      </c>
      <c r="E49" s="37" t="s">
        <v>20511</v>
      </c>
    </row>
    <row r="50" spans="1:16" ht="12.75">
      <c r="A50" s="26" t="s">
        <v>61</v>
      </c>
      <c s="31" t="s">
        <v>91</v>
      </c>
      <c s="31" t="s">
        <v>20512</v>
      </c>
      <c s="26" t="s">
        <v>63</v>
      </c>
      <c s="32" t="s">
        <v>20513</v>
      </c>
      <c s="33" t="s">
        <v>507</v>
      </c>
      <c s="34">
        <v>1</v>
      </c>
      <c s="35">
        <v>0</v>
      </c>
      <c s="35">
        <f>ROUND(ROUND(H50,2)*ROUND(G50,3),2)</f>
      </c>
      <c s="33" t="s">
        <v>2820</v>
      </c>
      <c r="O50">
        <f>(I50*21)/100</f>
      </c>
      <c t="s">
        <v>33</v>
      </c>
    </row>
    <row r="51" spans="1:5" ht="12.75">
      <c r="A51" s="36" t="s">
        <v>67</v>
      </c>
      <c r="E51" s="37" t="s">
        <v>20513</v>
      </c>
    </row>
    <row r="52" spans="1:5" ht="25.5">
      <c r="A52" s="38" t="s">
        <v>68</v>
      </c>
      <c r="E52" s="39" t="s">
        <v>1000</v>
      </c>
    </row>
    <row r="53" spans="1:5" ht="89.25">
      <c r="A53" t="s">
        <v>70</v>
      </c>
      <c r="E53" s="37" t="s">
        <v>20514</v>
      </c>
    </row>
    <row r="54" spans="1:16" ht="12.75">
      <c r="A54" s="26" t="s">
        <v>61</v>
      </c>
      <c s="31" t="s">
        <v>50</v>
      </c>
      <c s="31" t="s">
        <v>2839</v>
      </c>
      <c s="26" t="s">
        <v>63</v>
      </c>
      <c s="32" t="s">
        <v>695</v>
      </c>
      <c s="33" t="s">
        <v>507</v>
      </c>
      <c s="34">
        <v>1</v>
      </c>
      <c s="35">
        <v>0</v>
      </c>
      <c s="35">
        <f>ROUND(ROUND(H54,2)*ROUND(G54,3),2)</f>
      </c>
      <c s="33" t="s">
        <v>2820</v>
      </c>
      <c r="O54">
        <f>(I54*21)/100</f>
      </c>
      <c t="s">
        <v>33</v>
      </c>
    </row>
    <row r="55" spans="1:5" ht="12.75">
      <c r="A55" s="36" t="s">
        <v>67</v>
      </c>
      <c r="E55" s="37" t="s">
        <v>695</v>
      </c>
    </row>
    <row r="56" spans="1:5" ht="25.5">
      <c r="A56" s="38" t="s">
        <v>68</v>
      </c>
      <c r="E56" s="39" t="s">
        <v>1000</v>
      </c>
    </row>
    <row r="57" spans="1:5" ht="89.25">
      <c r="A57" t="s">
        <v>70</v>
      </c>
      <c r="E57" s="37" t="s">
        <v>20515</v>
      </c>
    </row>
    <row r="58" spans="1:16" ht="12.75">
      <c r="A58" s="26" t="s">
        <v>61</v>
      </c>
      <c s="31" t="s">
        <v>103</v>
      </c>
      <c s="31" t="s">
        <v>21858</v>
      </c>
      <c s="26" t="s">
        <v>63</v>
      </c>
      <c s="32" t="s">
        <v>21859</v>
      </c>
      <c s="33" t="s">
        <v>507</v>
      </c>
      <c s="34">
        <v>0.15</v>
      </c>
      <c s="35">
        <v>0</v>
      </c>
      <c s="35">
        <f>ROUND(ROUND(H58,2)*ROUND(G58,3),2)</f>
      </c>
      <c s="33" t="s">
        <v>5574</v>
      </c>
      <c r="O58">
        <f>(I58*21)/100</f>
      </c>
      <c t="s">
        <v>33</v>
      </c>
    </row>
    <row r="59" spans="1:5" ht="12.75">
      <c r="A59" s="36" t="s">
        <v>67</v>
      </c>
      <c r="E59" s="37" t="s">
        <v>21859</v>
      </c>
    </row>
    <row r="60" spans="1:5" ht="25.5">
      <c r="A60" s="38" t="s">
        <v>68</v>
      </c>
      <c r="E60" s="39" t="s">
        <v>1000</v>
      </c>
    </row>
    <row r="61" spans="1:5" ht="38.25">
      <c r="A61" t="s">
        <v>70</v>
      </c>
      <c r="E61" s="37" t="s">
        <v>21860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0+O11+O44+O49+O70</f>
      </c>
      <c t="s">
        <v>32</v>
      </c>
    </row>
    <row r="3" spans="1:16" ht="15" customHeight="1">
      <c r="A3" t="s">
        <v>12</v>
      </c>
      <c s="12" t="s">
        <v>14</v>
      </c>
      <c s="13" t="s">
        <v>15</v>
      </c>
      <c s="1"/>
      <c s="14" t="s">
        <v>16</v>
      </c>
      <c s="1"/>
      <c s="9"/>
      <c s="8" t="s">
        <v>21864</v>
      </c>
      <c s="40">
        <f>0+I11+I44+I49+I70</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21809</v>
      </c>
      <c s="1"/>
      <c s="14" t="s">
        <v>21810</v>
      </c>
      <c s="1"/>
      <c s="1"/>
      <c s="1"/>
      <c s="1"/>
      <c s="1"/>
    </row>
    <row r="7" spans="1:10" ht="12.75" customHeight="1">
      <c r="A7" t="s">
        <v>27</v>
      </c>
      <c s="16" t="s">
        <v>28</v>
      </c>
      <c s="17" t="s">
        <v>21864</v>
      </c>
      <c s="6"/>
      <c s="18" t="s">
        <v>21865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20265</v>
      </c>
      <c s="27"/>
      <c s="29" t="s">
        <v>20266</v>
      </c>
      <c s="27"/>
      <c s="27"/>
      <c s="27"/>
      <c s="30">
        <f>0+Q11</f>
      </c>
      <c s="27"/>
      <c r="O11">
        <f>0+R11</f>
      </c>
      <c r="Q11">
        <f>0+I12+I16+I20+I24+I28+I32+I36+I40</f>
      </c>
      <c>
        <f>0+O12+O16+O20+O24+O28+O32+O36+O40</f>
      </c>
    </row>
    <row r="12" spans="1:16" ht="25.5">
      <c r="A12" s="26" t="s">
        <v>61</v>
      </c>
      <c s="31" t="s">
        <v>39</v>
      </c>
      <c s="31" t="s">
        <v>20684</v>
      </c>
      <c s="26" t="s">
        <v>63</v>
      </c>
      <c s="32" t="s">
        <v>20685</v>
      </c>
      <c s="33" t="s">
        <v>507</v>
      </c>
      <c s="34">
        <v>3</v>
      </c>
      <c s="35">
        <v>0</v>
      </c>
      <c s="35">
        <f>ROUND(ROUND(H12,2)*ROUND(G12,3),2)</f>
      </c>
      <c s="33" t="s">
        <v>2820</v>
      </c>
      <c r="O12">
        <f>(I12*21)/100</f>
      </c>
      <c t="s">
        <v>33</v>
      </c>
    </row>
    <row r="13" spans="1:5" ht="25.5">
      <c r="A13" s="36" t="s">
        <v>67</v>
      </c>
      <c r="E13" s="37" t="s">
        <v>20685</v>
      </c>
    </row>
    <row r="14" spans="1:5" ht="25.5">
      <c r="A14" s="38" t="s">
        <v>68</v>
      </c>
      <c r="E14" s="39" t="s">
        <v>1000</v>
      </c>
    </row>
    <row r="15" spans="1:5" ht="102">
      <c r="A15" t="s">
        <v>70</v>
      </c>
      <c r="E15" s="37" t="s">
        <v>20686</v>
      </c>
    </row>
    <row r="16" spans="1:16" ht="25.5">
      <c r="A16" s="26" t="s">
        <v>61</v>
      </c>
      <c s="31" t="s">
        <v>33</v>
      </c>
      <c s="31" t="s">
        <v>21815</v>
      </c>
      <c s="26" t="s">
        <v>63</v>
      </c>
      <c s="32" t="s">
        <v>21816</v>
      </c>
      <c s="33" t="s">
        <v>507</v>
      </c>
      <c s="34">
        <v>3</v>
      </c>
      <c s="35">
        <v>0</v>
      </c>
      <c s="35">
        <f>ROUND(ROUND(H16,2)*ROUND(G16,3),2)</f>
      </c>
      <c s="33" t="s">
        <v>2820</v>
      </c>
      <c r="O16">
        <f>(I16*21)/100</f>
      </c>
      <c t="s">
        <v>33</v>
      </c>
    </row>
    <row r="17" spans="1:5" ht="25.5">
      <c r="A17" s="36" t="s">
        <v>67</v>
      </c>
      <c r="E17" s="37" t="s">
        <v>21816</v>
      </c>
    </row>
    <row r="18" spans="1:5" ht="25.5">
      <c r="A18" s="38" t="s">
        <v>68</v>
      </c>
      <c r="E18" s="39" t="s">
        <v>1000</v>
      </c>
    </row>
    <row r="19" spans="1:5" ht="114.75">
      <c r="A19" t="s">
        <v>70</v>
      </c>
      <c r="E19" s="37" t="s">
        <v>20325</v>
      </c>
    </row>
    <row r="20" spans="1:16" ht="25.5">
      <c r="A20" s="26" t="s">
        <v>61</v>
      </c>
      <c s="31" t="s">
        <v>32</v>
      </c>
      <c s="31" t="s">
        <v>21817</v>
      </c>
      <c s="26" t="s">
        <v>63</v>
      </c>
      <c s="32" t="s">
        <v>21818</v>
      </c>
      <c s="33" t="s">
        <v>507</v>
      </c>
      <c s="34">
        <v>32</v>
      </c>
      <c s="35">
        <v>0</v>
      </c>
      <c s="35">
        <f>ROUND(ROUND(H20,2)*ROUND(G20,3),2)</f>
      </c>
      <c s="33" t="s">
        <v>2820</v>
      </c>
      <c r="O20">
        <f>(I20*21)/100</f>
      </c>
      <c t="s">
        <v>33</v>
      </c>
    </row>
    <row r="21" spans="1:5" ht="25.5">
      <c r="A21" s="36" t="s">
        <v>67</v>
      </c>
      <c r="E21" s="37" t="s">
        <v>21818</v>
      </c>
    </row>
    <row r="22" spans="1:5" ht="25.5">
      <c r="A22" s="38" t="s">
        <v>68</v>
      </c>
      <c r="E22" s="39" t="s">
        <v>1000</v>
      </c>
    </row>
    <row r="23" spans="1:5" ht="114.75">
      <c r="A23" t="s">
        <v>70</v>
      </c>
      <c r="E23" s="37" t="s">
        <v>20325</v>
      </c>
    </row>
    <row r="24" spans="1:16" ht="25.5">
      <c r="A24" s="26" t="s">
        <v>61</v>
      </c>
      <c s="31" t="s">
        <v>43</v>
      </c>
      <c s="31" t="s">
        <v>21819</v>
      </c>
      <c s="26" t="s">
        <v>63</v>
      </c>
      <c s="32" t="s">
        <v>21820</v>
      </c>
      <c s="33" t="s">
        <v>507</v>
      </c>
      <c s="34">
        <v>4</v>
      </c>
      <c s="35">
        <v>0</v>
      </c>
      <c s="35">
        <f>ROUND(ROUND(H24,2)*ROUND(G24,3),2)</f>
      </c>
      <c s="33" t="s">
        <v>2820</v>
      </c>
      <c r="O24">
        <f>(I24*21)/100</f>
      </c>
      <c t="s">
        <v>33</v>
      </c>
    </row>
    <row r="25" spans="1:5" ht="25.5">
      <c r="A25" s="36" t="s">
        <v>67</v>
      </c>
      <c r="E25" s="37" t="s">
        <v>21820</v>
      </c>
    </row>
    <row r="26" spans="1:5" ht="25.5">
      <c r="A26" s="38" t="s">
        <v>68</v>
      </c>
      <c r="E26" s="39" t="s">
        <v>1000</v>
      </c>
    </row>
    <row r="27" spans="1:5" ht="114.75">
      <c r="A27" t="s">
        <v>70</v>
      </c>
      <c r="E27" s="37" t="s">
        <v>20325</v>
      </c>
    </row>
    <row r="28" spans="1:16" ht="12.75">
      <c r="A28" s="26" t="s">
        <v>61</v>
      </c>
      <c s="31" t="s">
        <v>45</v>
      </c>
      <c s="31" t="s">
        <v>21821</v>
      </c>
      <c s="26" t="s">
        <v>63</v>
      </c>
      <c s="32" t="s">
        <v>21822</v>
      </c>
      <c s="33" t="s">
        <v>507</v>
      </c>
      <c s="34">
        <v>18</v>
      </c>
      <c s="35">
        <v>0</v>
      </c>
      <c s="35">
        <f>ROUND(ROUND(H28,2)*ROUND(G28,3),2)</f>
      </c>
      <c s="33" t="s">
        <v>2820</v>
      </c>
      <c r="O28">
        <f>(I28*21)/100</f>
      </c>
      <c t="s">
        <v>33</v>
      </c>
    </row>
    <row r="29" spans="1:5" ht="12.75">
      <c r="A29" s="36" t="s">
        <v>67</v>
      </c>
      <c r="E29" s="37" t="s">
        <v>21822</v>
      </c>
    </row>
    <row r="30" spans="1:5" ht="25.5">
      <c r="A30" s="38" t="s">
        <v>68</v>
      </c>
      <c r="E30" s="39" t="s">
        <v>1000</v>
      </c>
    </row>
    <row r="31" spans="1:5" ht="114.75">
      <c r="A31" t="s">
        <v>70</v>
      </c>
      <c r="E31" s="37" t="s">
        <v>20325</v>
      </c>
    </row>
    <row r="32" spans="1:16" ht="25.5">
      <c r="A32" s="26" t="s">
        <v>61</v>
      </c>
      <c s="31" t="s">
        <v>47</v>
      </c>
      <c s="31" t="s">
        <v>21823</v>
      </c>
      <c s="26" t="s">
        <v>63</v>
      </c>
      <c s="32" t="s">
        <v>21824</v>
      </c>
      <c s="33" t="s">
        <v>507</v>
      </c>
      <c s="34">
        <v>16</v>
      </c>
      <c s="35">
        <v>0</v>
      </c>
      <c s="35">
        <f>ROUND(ROUND(H32,2)*ROUND(G32,3),2)</f>
      </c>
      <c s="33" t="s">
        <v>2820</v>
      </c>
      <c r="O32">
        <f>(I32*21)/100</f>
      </c>
      <c t="s">
        <v>33</v>
      </c>
    </row>
    <row r="33" spans="1:5" ht="25.5">
      <c r="A33" s="36" t="s">
        <v>67</v>
      </c>
      <c r="E33" s="37" t="s">
        <v>21824</v>
      </c>
    </row>
    <row r="34" spans="1:5" ht="25.5">
      <c r="A34" s="38" t="s">
        <v>68</v>
      </c>
      <c r="E34" s="39" t="s">
        <v>1000</v>
      </c>
    </row>
    <row r="35" spans="1:5" ht="76.5">
      <c r="A35" t="s">
        <v>70</v>
      </c>
      <c r="E35" s="37" t="s">
        <v>21825</v>
      </c>
    </row>
    <row r="36" spans="1:16" ht="25.5">
      <c r="A36" s="26" t="s">
        <v>61</v>
      </c>
      <c s="31" t="s">
        <v>87</v>
      </c>
      <c s="31" t="s">
        <v>21826</v>
      </c>
      <c s="26" t="s">
        <v>63</v>
      </c>
      <c s="32" t="s">
        <v>21827</v>
      </c>
      <c s="33" t="s">
        <v>507</v>
      </c>
      <c s="34">
        <v>16</v>
      </c>
      <c s="35">
        <v>0</v>
      </c>
      <c s="35">
        <f>ROUND(ROUND(H36,2)*ROUND(G36,3),2)</f>
      </c>
      <c s="33" t="s">
        <v>2820</v>
      </c>
      <c r="O36">
        <f>(I36*21)/100</f>
      </c>
      <c t="s">
        <v>33</v>
      </c>
    </row>
    <row r="37" spans="1:5" ht="25.5">
      <c r="A37" s="36" t="s">
        <v>67</v>
      </c>
      <c r="E37" s="37" t="s">
        <v>21827</v>
      </c>
    </row>
    <row r="38" spans="1:5" ht="25.5">
      <c r="A38" s="38" t="s">
        <v>68</v>
      </c>
      <c r="E38" s="39" t="s">
        <v>1000</v>
      </c>
    </row>
    <row r="39" spans="1:5" ht="89.25">
      <c r="A39" t="s">
        <v>70</v>
      </c>
      <c r="E39" s="37" t="s">
        <v>21828</v>
      </c>
    </row>
    <row r="40" spans="1:16" ht="12.75">
      <c r="A40" s="26" t="s">
        <v>61</v>
      </c>
      <c s="31" t="s">
        <v>107</v>
      </c>
      <c s="31" t="s">
        <v>21829</v>
      </c>
      <c s="26" t="s">
        <v>63</v>
      </c>
      <c s="32" t="s">
        <v>21830</v>
      </c>
      <c s="33" t="s">
        <v>6194</v>
      </c>
      <c s="34">
        <v>16</v>
      </c>
      <c s="35">
        <v>0</v>
      </c>
      <c s="35">
        <f>ROUND(ROUND(H40,2)*ROUND(G40,3),2)</f>
      </c>
      <c s="33" t="s">
        <v>5574</v>
      </c>
      <c r="O40">
        <f>(I40*21)/100</f>
      </c>
      <c t="s">
        <v>33</v>
      </c>
    </row>
    <row r="41" spans="1:5" ht="12.75">
      <c r="A41" s="36" t="s">
        <v>67</v>
      </c>
      <c r="E41" s="37" t="s">
        <v>21830</v>
      </c>
    </row>
    <row r="42" spans="1:5" ht="25.5">
      <c r="A42" s="38" t="s">
        <v>68</v>
      </c>
      <c r="E42" s="39" t="s">
        <v>1000</v>
      </c>
    </row>
    <row r="43" spans="1:5" ht="63.75">
      <c r="A43" t="s">
        <v>70</v>
      </c>
      <c r="E43" s="37" t="s">
        <v>21831</v>
      </c>
    </row>
    <row r="44" spans="1:18" ht="12.75" customHeight="1">
      <c r="A44" s="6" t="s">
        <v>58</v>
      </c>
      <c s="6"/>
      <c s="42" t="s">
        <v>21839</v>
      </c>
      <c s="6"/>
      <c s="29" t="s">
        <v>20523</v>
      </c>
      <c s="6"/>
      <c s="6"/>
      <c s="6"/>
      <c s="43">
        <f>0+Q44</f>
      </c>
      <c s="6"/>
      <c r="O44">
        <f>0+R44</f>
      </c>
      <c r="Q44">
        <f>0+I45</f>
      </c>
      <c>
        <f>0+O45</f>
      </c>
    </row>
    <row r="45" spans="1:16" ht="25.5">
      <c r="A45" s="26" t="s">
        <v>61</v>
      </c>
      <c s="31" t="s">
        <v>103</v>
      </c>
      <c s="31" t="s">
        <v>21840</v>
      </c>
      <c s="26" t="s">
        <v>63</v>
      </c>
      <c s="32" t="s">
        <v>21841</v>
      </c>
      <c s="33" t="s">
        <v>507</v>
      </c>
      <c s="34">
        <v>46</v>
      </c>
      <c s="35">
        <v>0</v>
      </c>
      <c s="35">
        <f>ROUND(ROUND(H45,2)*ROUND(G45,3),2)</f>
      </c>
      <c s="33" t="s">
        <v>2820</v>
      </c>
      <c r="O45">
        <f>(I45*21)/100</f>
      </c>
      <c t="s">
        <v>33</v>
      </c>
    </row>
    <row r="46" spans="1:5" ht="25.5">
      <c r="A46" s="36" t="s">
        <v>67</v>
      </c>
      <c r="E46" s="37" t="s">
        <v>21841</v>
      </c>
    </row>
    <row r="47" spans="1:5" ht="25.5">
      <c r="A47" s="38" t="s">
        <v>68</v>
      </c>
      <c r="E47" s="39" t="s">
        <v>1000</v>
      </c>
    </row>
    <row r="48" spans="1:5" ht="102">
      <c r="A48" t="s">
        <v>70</v>
      </c>
      <c r="E48" s="37" t="s">
        <v>20549</v>
      </c>
    </row>
    <row r="49" spans="1:18" ht="12.75" customHeight="1">
      <c r="A49" s="6" t="s">
        <v>58</v>
      </c>
      <c s="6"/>
      <c s="42" t="s">
        <v>21842</v>
      </c>
      <c s="6"/>
      <c s="29" t="s">
        <v>21843</v>
      </c>
      <c s="6"/>
      <c s="6"/>
      <c s="6"/>
      <c s="43">
        <f>0+Q49</f>
      </c>
      <c s="6"/>
      <c r="O49">
        <f>0+R49</f>
      </c>
      <c r="Q49">
        <f>0+I50+I54+I58+I62+I66</f>
      </c>
      <c>
        <f>0+O50+O54+O58+O62+O66</f>
      </c>
    </row>
    <row r="50" spans="1:16" ht="12.75">
      <c r="A50" s="26" t="s">
        <v>61</v>
      </c>
      <c s="31" t="s">
        <v>115</v>
      </c>
      <c s="31" t="s">
        <v>21844</v>
      </c>
      <c s="26" t="s">
        <v>63</v>
      </c>
      <c s="32" t="s">
        <v>21845</v>
      </c>
      <c s="33" t="s">
        <v>507</v>
      </c>
      <c s="34">
        <v>1</v>
      </c>
      <c s="35">
        <v>0</v>
      </c>
      <c s="35">
        <f>ROUND(ROUND(H50,2)*ROUND(G50,3),2)</f>
      </c>
      <c s="33" t="s">
        <v>5574</v>
      </c>
      <c r="O50">
        <f>(I50*21)/100</f>
      </c>
      <c t="s">
        <v>33</v>
      </c>
    </row>
    <row r="51" spans="1:5" ht="12.75">
      <c r="A51" s="36" t="s">
        <v>67</v>
      </c>
      <c r="E51" s="37" t="s">
        <v>21845</v>
      </c>
    </row>
    <row r="52" spans="1:5" ht="25.5">
      <c r="A52" s="38" t="s">
        <v>68</v>
      </c>
      <c r="E52" s="39" t="s">
        <v>1000</v>
      </c>
    </row>
    <row r="53" spans="1:5" ht="38.25">
      <c r="A53" t="s">
        <v>70</v>
      </c>
      <c r="E53" s="37" t="s">
        <v>21846</v>
      </c>
    </row>
    <row r="54" spans="1:16" ht="12.75">
      <c r="A54" s="26" t="s">
        <v>61</v>
      </c>
      <c s="31" t="s">
        <v>119</v>
      </c>
      <c s="31" t="s">
        <v>21867</v>
      </c>
      <c s="26" t="s">
        <v>63</v>
      </c>
      <c s="32" t="s">
        <v>21868</v>
      </c>
      <c s="33" t="s">
        <v>507</v>
      </c>
      <c s="34">
        <v>1</v>
      </c>
      <c s="35">
        <v>0</v>
      </c>
      <c s="35">
        <f>ROUND(ROUND(H54,2)*ROUND(G54,3),2)</f>
      </c>
      <c s="33" t="s">
        <v>5574</v>
      </c>
      <c r="O54">
        <f>(I54*21)/100</f>
      </c>
      <c t="s">
        <v>33</v>
      </c>
    </row>
    <row r="55" spans="1:5" ht="12.75">
      <c r="A55" s="36" t="s">
        <v>67</v>
      </c>
      <c r="E55" s="37" t="s">
        <v>21868</v>
      </c>
    </row>
    <row r="56" spans="1:5" ht="25.5">
      <c r="A56" s="38" t="s">
        <v>68</v>
      </c>
      <c r="E56" s="39" t="s">
        <v>1000</v>
      </c>
    </row>
    <row r="57" spans="1:5" ht="38.25">
      <c r="A57" t="s">
        <v>70</v>
      </c>
      <c r="E57" s="37" t="s">
        <v>21846</v>
      </c>
    </row>
    <row r="58" spans="1:16" ht="25.5">
      <c r="A58" s="26" t="s">
        <v>61</v>
      </c>
      <c s="31" t="s">
        <v>123</v>
      </c>
      <c s="31" t="s">
        <v>21869</v>
      </c>
      <c s="26" t="s">
        <v>63</v>
      </c>
      <c s="32" t="s">
        <v>21870</v>
      </c>
      <c s="33" t="s">
        <v>507</v>
      </c>
      <c s="34">
        <v>5</v>
      </c>
      <c s="35">
        <v>0</v>
      </c>
      <c s="35">
        <f>ROUND(ROUND(H58,2)*ROUND(G58,3),2)</f>
      </c>
      <c s="33" t="s">
        <v>5574</v>
      </c>
      <c r="O58">
        <f>(I58*21)/100</f>
      </c>
      <c t="s">
        <v>33</v>
      </c>
    </row>
    <row r="59" spans="1:5" ht="25.5">
      <c r="A59" s="36" t="s">
        <v>67</v>
      </c>
      <c r="E59" s="37" t="s">
        <v>21870</v>
      </c>
    </row>
    <row r="60" spans="1:5" ht="25.5">
      <c r="A60" s="38" t="s">
        <v>68</v>
      </c>
      <c r="E60" s="39" t="s">
        <v>1000</v>
      </c>
    </row>
    <row r="61" spans="1:5" ht="38.25">
      <c r="A61" t="s">
        <v>70</v>
      </c>
      <c r="E61" s="37" t="s">
        <v>21849</v>
      </c>
    </row>
    <row r="62" spans="1:16" ht="12.75">
      <c r="A62" s="26" t="s">
        <v>61</v>
      </c>
      <c s="31" t="s">
        <v>127</v>
      </c>
      <c s="31" t="s">
        <v>21871</v>
      </c>
      <c s="26" t="s">
        <v>63</v>
      </c>
      <c s="32" t="s">
        <v>21872</v>
      </c>
      <c s="33" t="s">
        <v>507</v>
      </c>
      <c s="34">
        <v>2</v>
      </c>
      <c s="35">
        <v>0</v>
      </c>
      <c s="35">
        <f>ROUND(ROUND(H62,2)*ROUND(G62,3),2)</f>
      </c>
      <c s="33" t="s">
        <v>5574</v>
      </c>
      <c r="O62">
        <f>(I62*21)/100</f>
      </c>
      <c t="s">
        <v>33</v>
      </c>
    </row>
    <row r="63" spans="1:5" ht="12.75">
      <c r="A63" s="36" t="s">
        <v>67</v>
      </c>
      <c r="E63" s="37" t="s">
        <v>21872</v>
      </c>
    </row>
    <row r="64" spans="1:5" ht="25.5">
      <c r="A64" s="38" t="s">
        <v>68</v>
      </c>
      <c r="E64" s="39" t="s">
        <v>1000</v>
      </c>
    </row>
    <row r="65" spans="1:5" ht="51">
      <c r="A65" t="s">
        <v>70</v>
      </c>
      <c r="E65" s="37" t="s">
        <v>21852</v>
      </c>
    </row>
    <row r="66" spans="1:16" ht="25.5">
      <c r="A66" s="26" t="s">
        <v>61</v>
      </c>
      <c s="31" t="s">
        <v>131</v>
      </c>
      <c s="31" t="s">
        <v>21873</v>
      </c>
      <c s="26" t="s">
        <v>63</v>
      </c>
      <c s="32" t="s">
        <v>21874</v>
      </c>
      <c s="33" t="s">
        <v>507</v>
      </c>
      <c s="34">
        <v>5</v>
      </c>
      <c s="35">
        <v>0</v>
      </c>
      <c s="35">
        <f>ROUND(ROUND(H66,2)*ROUND(G66,3),2)</f>
      </c>
      <c s="33" t="s">
        <v>5574</v>
      </c>
      <c r="O66">
        <f>(I66*21)/100</f>
      </c>
      <c t="s">
        <v>33</v>
      </c>
    </row>
    <row r="67" spans="1:5" ht="25.5">
      <c r="A67" s="36" t="s">
        <v>67</v>
      </c>
      <c r="E67" s="37" t="s">
        <v>21874</v>
      </c>
    </row>
    <row r="68" spans="1:5" ht="25.5">
      <c r="A68" s="38" t="s">
        <v>68</v>
      </c>
      <c r="E68" s="39" t="s">
        <v>1000</v>
      </c>
    </row>
    <row r="69" spans="1:5" ht="76.5">
      <c r="A69" t="s">
        <v>70</v>
      </c>
      <c r="E69" s="37" t="s">
        <v>21875</v>
      </c>
    </row>
    <row r="70" spans="1:18" ht="12.75" customHeight="1">
      <c r="A70" s="6" t="s">
        <v>58</v>
      </c>
      <c s="6"/>
      <c s="42" t="s">
        <v>21856</v>
      </c>
      <c s="6"/>
      <c s="29" t="s">
        <v>21857</v>
      </c>
      <c s="6"/>
      <c s="6"/>
      <c s="6"/>
      <c s="43">
        <f>0+Q70</f>
      </c>
      <c s="6"/>
      <c r="O70">
        <f>0+R70</f>
      </c>
      <c r="Q70">
        <f>0+I71+I75+I79+I83+I87</f>
      </c>
      <c>
        <f>0+O71+O75+O79+O83+O87</f>
      </c>
    </row>
    <row r="71" spans="1:16" ht="12.75">
      <c r="A71" s="26" t="s">
        <v>61</v>
      </c>
      <c s="31" t="s">
        <v>91</v>
      </c>
      <c s="31" t="s">
        <v>20704</v>
      </c>
      <c s="26" t="s">
        <v>63</v>
      </c>
      <c s="32" t="s">
        <v>20705</v>
      </c>
      <c s="33" t="s">
        <v>507</v>
      </c>
      <c s="34">
        <v>36</v>
      </c>
      <c s="35">
        <v>0</v>
      </c>
      <c s="35">
        <f>ROUND(ROUND(H71,2)*ROUND(G71,3),2)</f>
      </c>
      <c s="33" t="s">
        <v>2820</v>
      </c>
      <c r="O71">
        <f>(I71*21)/100</f>
      </c>
      <c t="s">
        <v>33</v>
      </c>
    </row>
    <row r="72" spans="1:5" ht="12.75">
      <c r="A72" s="36" t="s">
        <v>67</v>
      </c>
      <c r="E72" s="37" t="s">
        <v>20705</v>
      </c>
    </row>
    <row r="73" spans="1:5" ht="25.5">
      <c r="A73" s="38" t="s">
        <v>68</v>
      </c>
      <c r="E73" s="39" t="s">
        <v>1000</v>
      </c>
    </row>
    <row r="74" spans="1:5" ht="89.25">
      <c r="A74" t="s">
        <v>70</v>
      </c>
      <c r="E74" s="37" t="s">
        <v>20508</v>
      </c>
    </row>
    <row r="75" spans="1:16" ht="12.75">
      <c r="A75" s="26" t="s">
        <v>61</v>
      </c>
      <c s="31" t="s">
        <v>50</v>
      </c>
      <c s="31" t="s">
        <v>20509</v>
      </c>
      <c s="26" t="s">
        <v>63</v>
      </c>
      <c s="32" t="s">
        <v>20510</v>
      </c>
      <c s="33" t="s">
        <v>507</v>
      </c>
      <c s="34">
        <v>1</v>
      </c>
      <c s="35">
        <v>0</v>
      </c>
      <c s="35">
        <f>ROUND(ROUND(H75,2)*ROUND(G75,3),2)</f>
      </c>
      <c s="33" t="s">
        <v>2820</v>
      </c>
      <c r="O75">
        <f>(I75*21)/100</f>
      </c>
      <c t="s">
        <v>33</v>
      </c>
    </row>
    <row r="76" spans="1:5" ht="12.75">
      <c r="A76" s="36" t="s">
        <v>67</v>
      </c>
      <c r="E76" s="37" t="s">
        <v>20510</v>
      </c>
    </row>
    <row r="77" spans="1:5" ht="25.5">
      <c r="A77" s="38" t="s">
        <v>68</v>
      </c>
      <c r="E77" s="39" t="s">
        <v>1000</v>
      </c>
    </row>
    <row r="78" spans="1:5" ht="89.25">
      <c r="A78" t="s">
        <v>70</v>
      </c>
      <c r="E78" s="37" t="s">
        <v>20511</v>
      </c>
    </row>
    <row r="79" spans="1:16" ht="12.75">
      <c r="A79" s="26" t="s">
        <v>61</v>
      </c>
      <c s="31" t="s">
        <v>52</v>
      </c>
      <c s="31" t="s">
        <v>20512</v>
      </c>
      <c s="26" t="s">
        <v>63</v>
      </c>
      <c s="32" t="s">
        <v>20513</v>
      </c>
      <c s="33" t="s">
        <v>507</v>
      </c>
      <c s="34">
        <v>1</v>
      </c>
      <c s="35">
        <v>0</v>
      </c>
      <c s="35">
        <f>ROUND(ROUND(H79,2)*ROUND(G79,3),2)</f>
      </c>
      <c s="33" t="s">
        <v>2820</v>
      </c>
      <c r="O79">
        <f>(I79*21)/100</f>
      </c>
      <c t="s">
        <v>33</v>
      </c>
    </row>
    <row r="80" spans="1:5" ht="12.75">
      <c r="A80" s="36" t="s">
        <v>67</v>
      </c>
      <c r="E80" s="37" t="s">
        <v>20513</v>
      </c>
    </row>
    <row r="81" spans="1:5" ht="25.5">
      <c r="A81" s="38" t="s">
        <v>68</v>
      </c>
      <c r="E81" s="39" t="s">
        <v>1000</v>
      </c>
    </row>
    <row r="82" spans="1:5" ht="89.25">
      <c r="A82" t="s">
        <v>70</v>
      </c>
      <c r="E82" s="37" t="s">
        <v>20514</v>
      </c>
    </row>
    <row r="83" spans="1:16" ht="12.75">
      <c r="A83" s="26" t="s">
        <v>61</v>
      </c>
      <c s="31" t="s">
        <v>54</v>
      </c>
      <c s="31" t="s">
        <v>2839</v>
      </c>
      <c s="26" t="s">
        <v>63</v>
      </c>
      <c s="32" t="s">
        <v>695</v>
      </c>
      <c s="33" t="s">
        <v>507</v>
      </c>
      <c s="34">
        <v>1</v>
      </c>
      <c s="35">
        <v>0</v>
      </c>
      <c s="35">
        <f>ROUND(ROUND(H83,2)*ROUND(G83,3),2)</f>
      </c>
      <c s="33" t="s">
        <v>2820</v>
      </c>
      <c r="O83">
        <f>(I83*21)/100</f>
      </c>
      <c t="s">
        <v>33</v>
      </c>
    </row>
    <row r="84" spans="1:5" ht="12.75">
      <c r="A84" s="36" t="s">
        <v>67</v>
      </c>
      <c r="E84" s="37" t="s">
        <v>695</v>
      </c>
    </row>
    <row r="85" spans="1:5" ht="25.5">
      <c r="A85" s="38" t="s">
        <v>68</v>
      </c>
      <c r="E85" s="39" t="s">
        <v>1000</v>
      </c>
    </row>
    <row r="86" spans="1:5" ht="89.25">
      <c r="A86" t="s">
        <v>70</v>
      </c>
      <c r="E86" s="37" t="s">
        <v>20515</v>
      </c>
    </row>
    <row r="87" spans="1:16" ht="12.75">
      <c r="A87" s="26" t="s">
        <v>61</v>
      </c>
      <c s="31" t="s">
        <v>111</v>
      </c>
      <c s="31" t="s">
        <v>21858</v>
      </c>
      <c s="26" t="s">
        <v>63</v>
      </c>
      <c s="32" t="s">
        <v>21859</v>
      </c>
      <c s="33" t="s">
        <v>507</v>
      </c>
      <c s="34">
        <v>0.15</v>
      </c>
      <c s="35">
        <v>0</v>
      </c>
      <c s="35">
        <f>ROUND(ROUND(H87,2)*ROUND(G87,3),2)</f>
      </c>
      <c s="33" t="s">
        <v>5574</v>
      </c>
      <c r="O87">
        <f>(I87*21)/100</f>
      </c>
      <c t="s">
        <v>33</v>
      </c>
    </row>
    <row r="88" spans="1:5" ht="12.75">
      <c r="A88" s="36" t="s">
        <v>67</v>
      </c>
      <c r="E88" s="37" t="s">
        <v>21859</v>
      </c>
    </row>
    <row r="89" spans="1:5" ht="25.5">
      <c r="A89" s="38" t="s">
        <v>68</v>
      </c>
      <c r="E89" s="39" t="s">
        <v>1000</v>
      </c>
    </row>
    <row r="90" spans="1:5" ht="38.25">
      <c r="A90" t="s">
        <v>70</v>
      </c>
      <c r="E90" s="37" t="s">
        <v>21860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f>
      </c>
      <c t="s">
        <v>32</v>
      </c>
    </row>
    <row r="3" spans="1:16" ht="15" customHeight="1">
      <c r="A3" t="s">
        <v>12</v>
      </c>
      <c s="12" t="s">
        <v>14</v>
      </c>
      <c s="13" t="s">
        <v>15</v>
      </c>
      <c s="1"/>
      <c s="14" t="s">
        <v>16</v>
      </c>
      <c s="1"/>
      <c s="9"/>
      <c s="8" t="s">
        <v>21876</v>
      </c>
      <c s="40">
        <f>0+I11+I40+I45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21809</v>
      </c>
      <c s="1"/>
      <c s="14" t="s">
        <v>21810</v>
      </c>
      <c s="1"/>
      <c s="1"/>
      <c s="1"/>
      <c s="1"/>
      <c s="1"/>
    </row>
    <row r="7" spans="1:10" ht="12.75" customHeight="1">
      <c r="A7" t="s">
        <v>27</v>
      </c>
      <c s="16" t="s">
        <v>28</v>
      </c>
      <c s="17" t="s">
        <v>21876</v>
      </c>
      <c s="6"/>
      <c s="18" t="s">
        <v>21877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20265</v>
      </c>
      <c s="27"/>
      <c s="29" t="s">
        <v>20266</v>
      </c>
      <c s="27"/>
      <c s="27"/>
      <c s="27"/>
      <c s="30">
        <f>0+Q11</f>
      </c>
      <c s="27"/>
      <c r="O11">
        <f>0+R11</f>
      </c>
      <c r="Q11">
        <f>0+I12+I16+I20+I24+I28+I32+I36</f>
      </c>
      <c>
        <f>0+O12+O16+O20+O24+O28+O32+O36</f>
      </c>
    </row>
    <row r="12" spans="1:16" ht="25.5">
      <c r="A12" s="26" t="s">
        <v>61</v>
      </c>
      <c s="31" t="s">
        <v>39</v>
      </c>
      <c s="31" t="s">
        <v>21815</v>
      </c>
      <c s="26" t="s">
        <v>63</v>
      </c>
      <c s="32" t="s">
        <v>21816</v>
      </c>
      <c s="33" t="s">
        <v>507</v>
      </c>
      <c s="34">
        <v>4</v>
      </c>
      <c s="35">
        <v>0</v>
      </c>
      <c s="35">
        <f>ROUND(ROUND(H12,2)*ROUND(G12,3),2)</f>
      </c>
      <c s="33" t="s">
        <v>2820</v>
      </c>
      <c r="O12">
        <f>(I12*21)/100</f>
      </c>
      <c t="s">
        <v>33</v>
      </c>
    </row>
    <row r="13" spans="1:5" ht="25.5">
      <c r="A13" s="36" t="s">
        <v>67</v>
      </c>
      <c r="E13" s="37" t="s">
        <v>21816</v>
      </c>
    </row>
    <row r="14" spans="1:5" ht="25.5">
      <c r="A14" s="38" t="s">
        <v>68</v>
      </c>
      <c r="E14" s="39" t="s">
        <v>1000</v>
      </c>
    </row>
    <row r="15" spans="1:5" ht="114.75">
      <c r="A15" t="s">
        <v>70</v>
      </c>
      <c r="E15" s="37" t="s">
        <v>20325</v>
      </c>
    </row>
    <row r="16" spans="1:16" ht="25.5">
      <c r="A16" s="26" t="s">
        <v>61</v>
      </c>
      <c s="31" t="s">
        <v>33</v>
      </c>
      <c s="31" t="s">
        <v>21817</v>
      </c>
      <c s="26" t="s">
        <v>63</v>
      </c>
      <c s="32" t="s">
        <v>21818</v>
      </c>
      <c s="33" t="s">
        <v>507</v>
      </c>
      <c s="34">
        <v>25</v>
      </c>
      <c s="35">
        <v>0</v>
      </c>
      <c s="35">
        <f>ROUND(ROUND(H16,2)*ROUND(G16,3),2)</f>
      </c>
      <c s="33" t="s">
        <v>2820</v>
      </c>
      <c r="O16">
        <f>(I16*21)/100</f>
      </c>
      <c t="s">
        <v>33</v>
      </c>
    </row>
    <row r="17" spans="1:5" ht="25.5">
      <c r="A17" s="36" t="s">
        <v>67</v>
      </c>
      <c r="E17" s="37" t="s">
        <v>21818</v>
      </c>
    </row>
    <row r="18" spans="1:5" ht="25.5">
      <c r="A18" s="38" t="s">
        <v>68</v>
      </c>
      <c r="E18" s="39" t="s">
        <v>1000</v>
      </c>
    </row>
    <row r="19" spans="1:5" ht="114.75">
      <c r="A19" t="s">
        <v>70</v>
      </c>
      <c r="E19" s="37" t="s">
        <v>20325</v>
      </c>
    </row>
    <row r="20" spans="1:16" ht="25.5">
      <c r="A20" s="26" t="s">
        <v>61</v>
      </c>
      <c s="31" t="s">
        <v>32</v>
      </c>
      <c s="31" t="s">
        <v>21819</v>
      </c>
      <c s="26" t="s">
        <v>63</v>
      </c>
      <c s="32" t="s">
        <v>21820</v>
      </c>
      <c s="33" t="s">
        <v>507</v>
      </c>
      <c s="34">
        <v>2</v>
      </c>
      <c s="35">
        <v>0</v>
      </c>
      <c s="35">
        <f>ROUND(ROUND(H20,2)*ROUND(G20,3),2)</f>
      </c>
      <c s="33" t="s">
        <v>2820</v>
      </c>
      <c r="O20">
        <f>(I20*21)/100</f>
      </c>
      <c t="s">
        <v>33</v>
      </c>
    </row>
    <row r="21" spans="1:5" ht="25.5">
      <c r="A21" s="36" t="s">
        <v>67</v>
      </c>
      <c r="E21" s="37" t="s">
        <v>21820</v>
      </c>
    </row>
    <row r="22" spans="1:5" ht="25.5">
      <c r="A22" s="38" t="s">
        <v>68</v>
      </c>
      <c r="E22" s="39" t="s">
        <v>1000</v>
      </c>
    </row>
    <row r="23" spans="1:5" ht="114.75">
      <c r="A23" t="s">
        <v>70</v>
      </c>
      <c r="E23" s="37" t="s">
        <v>20325</v>
      </c>
    </row>
    <row r="24" spans="1:16" ht="12.75">
      <c r="A24" s="26" t="s">
        <v>61</v>
      </c>
      <c s="31" t="s">
        <v>43</v>
      </c>
      <c s="31" t="s">
        <v>21821</v>
      </c>
      <c s="26" t="s">
        <v>63</v>
      </c>
      <c s="32" t="s">
        <v>21822</v>
      </c>
      <c s="33" t="s">
        <v>507</v>
      </c>
      <c s="34">
        <v>77</v>
      </c>
      <c s="35">
        <v>0</v>
      </c>
      <c s="35">
        <f>ROUND(ROUND(H24,2)*ROUND(G24,3),2)</f>
      </c>
      <c s="33" t="s">
        <v>2820</v>
      </c>
      <c r="O24">
        <f>(I24*21)/100</f>
      </c>
      <c t="s">
        <v>33</v>
      </c>
    </row>
    <row r="25" spans="1:5" ht="12.75">
      <c r="A25" s="36" t="s">
        <v>67</v>
      </c>
      <c r="E25" s="37" t="s">
        <v>21822</v>
      </c>
    </row>
    <row r="26" spans="1:5" ht="25.5">
      <c r="A26" s="38" t="s">
        <v>68</v>
      </c>
      <c r="E26" s="39" t="s">
        <v>1000</v>
      </c>
    </row>
    <row r="27" spans="1:5" ht="114.75">
      <c r="A27" t="s">
        <v>70</v>
      </c>
      <c r="E27" s="37" t="s">
        <v>20325</v>
      </c>
    </row>
    <row r="28" spans="1:16" ht="25.5">
      <c r="A28" s="26" t="s">
        <v>61</v>
      </c>
      <c s="31" t="s">
        <v>45</v>
      </c>
      <c s="31" t="s">
        <v>21823</v>
      </c>
      <c s="26" t="s">
        <v>63</v>
      </c>
      <c s="32" t="s">
        <v>21824</v>
      </c>
      <c s="33" t="s">
        <v>507</v>
      </c>
      <c s="34">
        <v>18</v>
      </c>
      <c s="35">
        <v>0</v>
      </c>
      <c s="35">
        <f>ROUND(ROUND(H28,2)*ROUND(G28,3),2)</f>
      </c>
      <c s="33" t="s">
        <v>2820</v>
      </c>
      <c r="O28">
        <f>(I28*21)/100</f>
      </c>
      <c t="s">
        <v>33</v>
      </c>
    </row>
    <row r="29" spans="1:5" ht="25.5">
      <c r="A29" s="36" t="s">
        <v>67</v>
      </c>
      <c r="E29" s="37" t="s">
        <v>21824</v>
      </c>
    </row>
    <row r="30" spans="1:5" ht="25.5">
      <c r="A30" s="38" t="s">
        <v>68</v>
      </c>
      <c r="E30" s="39" t="s">
        <v>1000</v>
      </c>
    </row>
    <row r="31" spans="1:5" ht="76.5">
      <c r="A31" t="s">
        <v>70</v>
      </c>
      <c r="E31" s="37" t="s">
        <v>21825</v>
      </c>
    </row>
    <row r="32" spans="1:16" ht="25.5">
      <c r="A32" s="26" t="s">
        <v>61</v>
      </c>
      <c s="31" t="s">
        <v>47</v>
      </c>
      <c s="31" t="s">
        <v>21826</v>
      </c>
      <c s="26" t="s">
        <v>63</v>
      </c>
      <c s="32" t="s">
        <v>21827</v>
      </c>
      <c s="33" t="s">
        <v>507</v>
      </c>
      <c s="34">
        <v>18</v>
      </c>
      <c s="35">
        <v>0</v>
      </c>
      <c s="35">
        <f>ROUND(ROUND(H32,2)*ROUND(G32,3),2)</f>
      </c>
      <c s="33" t="s">
        <v>2820</v>
      </c>
      <c r="O32">
        <f>(I32*21)/100</f>
      </c>
      <c t="s">
        <v>33</v>
      </c>
    </row>
    <row r="33" spans="1:5" ht="25.5">
      <c r="A33" s="36" t="s">
        <v>67</v>
      </c>
      <c r="E33" s="37" t="s">
        <v>21827</v>
      </c>
    </row>
    <row r="34" spans="1:5" ht="25.5">
      <c r="A34" s="38" t="s">
        <v>68</v>
      </c>
      <c r="E34" s="39" t="s">
        <v>1000</v>
      </c>
    </row>
    <row r="35" spans="1:5" ht="89.25">
      <c r="A35" t="s">
        <v>70</v>
      </c>
      <c r="E35" s="37" t="s">
        <v>21828</v>
      </c>
    </row>
    <row r="36" spans="1:16" ht="12.75">
      <c r="A36" s="26" t="s">
        <v>61</v>
      </c>
      <c s="31" t="s">
        <v>103</v>
      </c>
      <c s="31" t="s">
        <v>21829</v>
      </c>
      <c s="26" t="s">
        <v>63</v>
      </c>
      <c s="32" t="s">
        <v>21833</v>
      </c>
      <c s="33" t="s">
        <v>6194</v>
      </c>
      <c s="34">
        <v>154</v>
      </c>
      <c s="35">
        <v>0</v>
      </c>
      <c s="35">
        <f>ROUND(ROUND(H36,2)*ROUND(G36,3),2)</f>
      </c>
      <c s="33" t="s">
        <v>5574</v>
      </c>
      <c r="O36">
        <f>(I36*21)/100</f>
      </c>
      <c t="s">
        <v>33</v>
      </c>
    </row>
    <row r="37" spans="1:5" ht="12.75">
      <c r="A37" s="36" t="s">
        <v>67</v>
      </c>
      <c r="E37" s="37" t="s">
        <v>21833</v>
      </c>
    </row>
    <row r="38" spans="1:5" ht="25.5">
      <c r="A38" s="38" t="s">
        <v>68</v>
      </c>
      <c r="E38" s="39" t="s">
        <v>1000</v>
      </c>
    </row>
    <row r="39" spans="1:5" ht="63.75">
      <c r="A39" t="s">
        <v>70</v>
      </c>
      <c r="E39" s="37" t="s">
        <v>21831</v>
      </c>
    </row>
    <row r="40" spans="1:18" ht="12.75" customHeight="1">
      <c r="A40" s="6" t="s">
        <v>58</v>
      </c>
      <c s="6"/>
      <c s="42" t="s">
        <v>21839</v>
      </c>
      <c s="6"/>
      <c s="29" t="s">
        <v>20523</v>
      </c>
      <c s="6"/>
      <c s="6"/>
      <c s="6"/>
      <c s="43">
        <f>0+Q40</f>
      </c>
      <c s="6"/>
      <c r="O40">
        <f>0+R40</f>
      </c>
      <c r="Q40">
        <f>0+I41</f>
      </c>
      <c>
        <f>0+O41</f>
      </c>
    </row>
    <row r="41" spans="1:16" ht="25.5">
      <c r="A41" s="26" t="s">
        <v>61</v>
      </c>
      <c s="31" t="s">
        <v>54</v>
      </c>
      <c s="31" t="s">
        <v>21840</v>
      </c>
      <c s="26" t="s">
        <v>63</v>
      </c>
      <c s="32" t="s">
        <v>21841</v>
      </c>
      <c s="33" t="s">
        <v>507</v>
      </c>
      <c s="34">
        <v>35</v>
      </c>
      <c s="35">
        <v>0</v>
      </c>
      <c s="35">
        <f>ROUND(ROUND(H41,2)*ROUND(G41,3),2)</f>
      </c>
      <c s="33" t="s">
        <v>2820</v>
      </c>
      <c r="O41">
        <f>(I41*21)/100</f>
      </c>
      <c t="s">
        <v>33</v>
      </c>
    </row>
    <row r="42" spans="1:5" ht="25.5">
      <c r="A42" s="36" t="s">
        <v>67</v>
      </c>
      <c r="E42" s="37" t="s">
        <v>21841</v>
      </c>
    </row>
    <row r="43" spans="1:5" ht="25.5">
      <c r="A43" s="38" t="s">
        <v>68</v>
      </c>
      <c r="E43" s="39" t="s">
        <v>1000</v>
      </c>
    </row>
    <row r="44" spans="1:5" ht="102">
      <c r="A44" t="s">
        <v>70</v>
      </c>
      <c r="E44" s="37" t="s">
        <v>20549</v>
      </c>
    </row>
    <row r="45" spans="1:18" ht="12.75" customHeight="1">
      <c r="A45" s="6" t="s">
        <v>58</v>
      </c>
      <c s="6"/>
      <c s="42" t="s">
        <v>21856</v>
      </c>
      <c s="6"/>
      <c s="29" t="s">
        <v>21857</v>
      </c>
      <c s="6"/>
      <c s="6"/>
      <c s="6"/>
      <c s="43">
        <f>0+Q45</f>
      </c>
      <c s="6"/>
      <c r="O45">
        <f>0+R45</f>
      </c>
      <c r="Q45">
        <f>0+I46+I50+I54+I58+I62</f>
      </c>
      <c>
        <f>0+O46+O50+O54+O58+O62</f>
      </c>
    </row>
    <row r="46" spans="1:16" ht="12.75">
      <c r="A46" s="26" t="s">
        <v>61</v>
      </c>
      <c s="31" t="s">
        <v>87</v>
      </c>
      <c s="31" t="s">
        <v>20704</v>
      </c>
      <c s="26" t="s">
        <v>63</v>
      </c>
      <c s="32" t="s">
        <v>20705</v>
      </c>
      <c s="33" t="s">
        <v>507</v>
      </c>
      <c s="34">
        <v>27</v>
      </c>
      <c s="35">
        <v>0</v>
      </c>
      <c s="35">
        <f>ROUND(ROUND(H46,2)*ROUND(G46,3),2)</f>
      </c>
      <c s="33" t="s">
        <v>2820</v>
      </c>
      <c r="O46">
        <f>(I46*21)/100</f>
      </c>
      <c t="s">
        <v>33</v>
      </c>
    </row>
    <row r="47" spans="1:5" ht="12.75">
      <c r="A47" s="36" t="s">
        <v>67</v>
      </c>
      <c r="E47" s="37" t="s">
        <v>20705</v>
      </c>
    </row>
    <row r="48" spans="1:5" ht="25.5">
      <c r="A48" s="38" t="s">
        <v>68</v>
      </c>
      <c r="E48" s="39" t="s">
        <v>1000</v>
      </c>
    </row>
    <row r="49" spans="1:5" ht="89.25">
      <c r="A49" t="s">
        <v>70</v>
      </c>
      <c r="E49" s="37" t="s">
        <v>20508</v>
      </c>
    </row>
    <row r="50" spans="1:16" ht="12.75">
      <c r="A50" s="26" t="s">
        <v>61</v>
      </c>
      <c s="31" t="s">
        <v>91</v>
      </c>
      <c s="31" t="s">
        <v>20509</v>
      </c>
      <c s="26" t="s">
        <v>63</v>
      </c>
      <c s="32" t="s">
        <v>20510</v>
      </c>
      <c s="33" t="s">
        <v>507</v>
      </c>
      <c s="34">
        <v>1</v>
      </c>
      <c s="35">
        <v>0</v>
      </c>
      <c s="35">
        <f>ROUND(ROUND(H50,2)*ROUND(G50,3),2)</f>
      </c>
      <c s="33" t="s">
        <v>2820</v>
      </c>
      <c r="O50">
        <f>(I50*21)/100</f>
      </c>
      <c t="s">
        <v>33</v>
      </c>
    </row>
    <row r="51" spans="1:5" ht="12.75">
      <c r="A51" s="36" t="s">
        <v>67</v>
      </c>
      <c r="E51" s="37" t="s">
        <v>20510</v>
      </c>
    </row>
    <row r="52" spans="1:5" ht="25.5">
      <c r="A52" s="38" t="s">
        <v>68</v>
      </c>
      <c r="E52" s="39" t="s">
        <v>1000</v>
      </c>
    </row>
    <row r="53" spans="1:5" ht="89.25">
      <c r="A53" t="s">
        <v>70</v>
      </c>
      <c r="E53" s="37" t="s">
        <v>20511</v>
      </c>
    </row>
    <row r="54" spans="1:16" ht="12.75">
      <c r="A54" s="26" t="s">
        <v>61</v>
      </c>
      <c s="31" t="s">
        <v>50</v>
      </c>
      <c s="31" t="s">
        <v>20512</v>
      </c>
      <c s="26" t="s">
        <v>63</v>
      </c>
      <c s="32" t="s">
        <v>20513</v>
      </c>
      <c s="33" t="s">
        <v>507</v>
      </c>
      <c s="34">
        <v>1</v>
      </c>
      <c s="35">
        <v>0</v>
      </c>
      <c s="35">
        <f>ROUND(ROUND(H54,2)*ROUND(G54,3),2)</f>
      </c>
      <c s="33" t="s">
        <v>2820</v>
      </c>
      <c r="O54">
        <f>(I54*21)/100</f>
      </c>
      <c t="s">
        <v>33</v>
      </c>
    </row>
    <row r="55" spans="1:5" ht="12.75">
      <c r="A55" s="36" t="s">
        <v>67</v>
      </c>
      <c r="E55" s="37" t="s">
        <v>20513</v>
      </c>
    </row>
    <row r="56" spans="1:5" ht="25.5">
      <c r="A56" s="38" t="s">
        <v>68</v>
      </c>
      <c r="E56" s="39" t="s">
        <v>1000</v>
      </c>
    </row>
    <row r="57" spans="1:5" ht="89.25">
      <c r="A57" t="s">
        <v>70</v>
      </c>
      <c r="E57" s="37" t="s">
        <v>20514</v>
      </c>
    </row>
    <row r="58" spans="1:16" ht="12.75">
      <c r="A58" s="26" t="s">
        <v>61</v>
      </c>
      <c s="31" t="s">
        <v>52</v>
      </c>
      <c s="31" t="s">
        <v>2839</v>
      </c>
      <c s="26" t="s">
        <v>63</v>
      </c>
      <c s="32" t="s">
        <v>695</v>
      </c>
      <c s="33" t="s">
        <v>507</v>
      </c>
      <c s="34">
        <v>1</v>
      </c>
      <c s="35">
        <v>0</v>
      </c>
      <c s="35">
        <f>ROUND(ROUND(H58,2)*ROUND(G58,3),2)</f>
      </c>
      <c s="33" t="s">
        <v>2820</v>
      </c>
      <c r="O58">
        <f>(I58*21)/100</f>
      </c>
      <c t="s">
        <v>33</v>
      </c>
    </row>
    <row r="59" spans="1:5" ht="12.75">
      <c r="A59" s="36" t="s">
        <v>67</v>
      </c>
      <c r="E59" s="37" t="s">
        <v>695</v>
      </c>
    </row>
    <row r="60" spans="1:5" ht="25.5">
      <c r="A60" s="38" t="s">
        <v>68</v>
      </c>
      <c r="E60" s="39" t="s">
        <v>1000</v>
      </c>
    </row>
    <row r="61" spans="1:5" ht="89.25">
      <c r="A61" t="s">
        <v>70</v>
      </c>
      <c r="E61" s="37" t="s">
        <v>20515</v>
      </c>
    </row>
    <row r="62" spans="1:16" ht="12.75">
      <c r="A62" s="26" t="s">
        <v>61</v>
      </c>
      <c s="31" t="s">
        <v>107</v>
      </c>
      <c s="31" t="s">
        <v>21858</v>
      </c>
      <c s="26" t="s">
        <v>63</v>
      </c>
      <c s="32" t="s">
        <v>21859</v>
      </c>
      <c s="33" t="s">
        <v>507</v>
      </c>
      <c s="34">
        <v>0.09</v>
      </c>
      <c s="35">
        <v>0</v>
      </c>
      <c s="35">
        <f>ROUND(ROUND(H62,2)*ROUND(G62,3),2)</f>
      </c>
      <c s="33" t="s">
        <v>5574</v>
      </c>
      <c r="O62">
        <f>(I62*21)/100</f>
      </c>
      <c t="s">
        <v>33</v>
      </c>
    </row>
    <row r="63" spans="1:5" ht="12.75">
      <c r="A63" s="36" t="s">
        <v>67</v>
      </c>
      <c r="E63" s="37" t="s">
        <v>21859</v>
      </c>
    </row>
    <row r="64" spans="1:5" ht="25.5">
      <c r="A64" s="38" t="s">
        <v>68</v>
      </c>
      <c r="E64" s="39" t="s">
        <v>1000</v>
      </c>
    </row>
    <row r="65" spans="1:5" ht="38.25">
      <c r="A65" t="s">
        <v>70</v>
      </c>
      <c r="E65" s="37" t="s">
        <v>21860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0+O11+O28+O33</f>
      </c>
      <c t="s">
        <v>32</v>
      </c>
    </row>
    <row r="3" spans="1:16" ht="15" customHeight="1">
      <c r="A3" t="s">
        <v>12</v>
      </c>
      <c s="12" t="s">
        <v>14</v>
      </c>
      <c s="13" t="s">
        <v>15</v>
      </c>
      <c s="1"/>
      <c s="14" t="s">
        <v>16</v>
      </c>
      <c s="1"/>
      <c s="9"/>
      <c s="8" t="s">
        <v>21879</v>
      </c>
      <c s="40">
        <f>0+I11+I28+I33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21809</v>
      </c>
      <c s="1"/>
      <c s="14" t="s">
        <v>21810</v>
      </c>
      <c s="1"/>
      <c s="1"/>
      <c s="1"/>
      <c s="1"/>
      <c s="1"/>
    </row>
    <row r="7" spans="1:10" ht="12.75" customHeight="1">
      <c r="A7" t="s">
        <v>27</v>
      </c>
      <c s="16" t="s">
        <v>28</v>
      </c>
      <c s="17" t="s">
        <v>21879</v>
      </c>
      <c s="6"/>
      <c s="18" t="s">
        <v>21880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20265</v>
      </c>
      <c s="27"/>
      <c s="29" t="s">
        <v>20266</v>
      </c>
      <c s="27"/>
      <c s="27"/>
      <c s="27"/>
      <c s="30">
        <f>0+Q11</f>
      </c>
      <c s="27"/>
      <c r="O11">
        <f>0+R11</f>
      </c>
      <c r="Q11">
        <f>0+I12+I16+I20+I24</f>
      </c>
      <c>
        <f>0+O12+O16+O20+O24</f>
      </c>
    </row>
    <row r="12" spans="1:16" ht="25.5">
      <c r="A12" s="26" t="s">
        <v>61</v>
      </c>
      <c s="31" t="s">
        <v>39</v>
      </c>
      <c s="31" t="s">
        <v>21817</v>
      </c>
      <c s="26" t="s">
        <v>63</v>
      </c>
      <c s="32" t="s">
        <v>21818</v>
      </c>
      <c s="33" t="s">
        <v>507</v>
      </c>
      <c s="34">
        <v>1</v>
      </c>
      <c s="35">
        <v>0</v>
      </c>
      <c s="35">
        <f>ROUND(ROUND(H12,2)*ROUND(G12,3),2)</f>
      </c>
      <c s="33" t="s">
        <v>2820</v>
      </c>
      <c r="O12">
        <f>(I12*21)/100</f>
      </c>
      <c t="s">
        <v>33</v>
      </c>
    </row>
    <row r="13" spans="1:5" ht="25.5">
      <c r="A13" s="36" t="s">
        <v>67</v>
      </c>
      <c r="E13" s="37" t="s">
        <v>21818</v>
      </c>
    </row>
    <row r="14" spans="1:5" ht="25.5">
      <c r="A14" s="38" t="s">
        <v>68</v>
      </c>
      <c r="E14" s="39" t="s">
        <v>1000</v>
      </c>
    </row>
    <row r="15" spans="1:5" ht="114.75">
      <c r="A15" t="s">
        <v>70</v>
      </c>
      <c r="E15" s="37" t="s">
        <v>20325</v>
      </c>
    </row>
    <row r="16" spans="1:16" ht="25.5">
      <c r="A16" s="26" t="s">
        <v>61</v>
      </c>
      <c s="31" t="s">
        <v>33</v>
      </c>
      <c s="31" t="s">
        <v>21819</v>
      </c>
      <c s="26" t="s">
        <v>63</v>
      </c>
      <c s="32" t="s">
        <v>21820</v>
      </c>
      <c s="33" t="s">
        <v>507</v>
      </c>
      <c s="34">
        <v>1</v>
      </c>
      <c s="35">
        <v>0</v>
      </c>
      <c s="35">
        <f>ROUND(ROUND(H16,2)*ROUND(G16,3),2)</f>
      </c>
      <c s="33" t="s">
        <v>2820</v>
      </c>
      <c r="O16">
        <f>(I16*21)/100</f>
      </c>
      <c t="s">
        <v>33</v>
      </c>
    </row>
    <row r="17" spans="1:5" ht="25.5">
      <c r="A17" s="36" t="s">
        <v>67</v>
      </c>
      <c r="E17" s="37" t="s">
        <v>21820</v>
      </c>
    </row>
    <row r="18" spans="1:5" ht="25.5">
      <c r="A18" s="38" t="s">
        <v>68</v>
      </c>
      <c r="E18" s="39" t="s">
        <v>1000</v>
      </c>
    </row>
    <row r="19" spans="1:5" ht="114.75">
      <c r="A19" t="s">
        <v>70</v>
      </c>
      <c r="E19" s="37" t="s">
        <v>20325</v>
      </c>
    </row>
    <row r="20" spans="1:16" ht="25.5">
      <c r="A20" s="26" t="s">
        <v>61</v>
      </c>
      <c s="31" t="s">
        <v>32</v>
      </c>
      <c s="31" t="s">
        <v>21823</v>
      </c>
      <c s="26" t="s">
        <v>63</v>
      </c>
      <c s="32" t="s">
        <v>21824</v>
      </c>
      <c s="33" t="s">
        <v>507</v>
      </c>
      <c s="34">
        <v>0.5</v>
      </c>
      <c s="35">
        <v>0</v>
      </c>
      <c s="35">
        <f>ROUND(ROUND(H20,2)*ROUND(G20,3),2)</f>
      </c>
      <c s="33" t="s">
        <v>2820</v>
      </c>
      <c r="O20">
        <f>(I20*21)/100</f>
      </c>
      <c t="s">
        <v>33</v>
      </c>
    </row>
    <row r="21" spans="1:5" ht="25.5">
      <c r="A21" s="36" t="s">
        <v>67</v>
      </c>
      <c r="E21" s="37" t="s">
        <v>21824</v>
      </c>
    </row>
    <row r="22" spans="1:5" ht="25.5">
      <c r="A22" s="38" t="s">
        <v>68</v>
      </c>
      <c r="E22" s="39" t="s">
        <v>1000</v>
      </c>
    </row>
    <row r="23" spans="1:5" ht="76.5">
      <c r="A23" t="s">
        <v>70</v>
      </c>
      <c r="E23" s="37" t="s">
        <v>21825</v>
      </c>
    </row>
    <row r="24" spans="1:16" ht="25.5">
      <c r="A24" s="26" t="s">
        <v>61</v>
      </c>
      <c s="31" t="s">
        <v>43</v>
      </c>
      <c s="31" t="s">
        <v>21826</v>
      </c>
      <c s="26" t="s">
        <v>63</v>
      </c>
      <c s="32" t="s">
        <v>21827</v>
      </c>
      <c s="33" t="s">
        <v>507</v>
      </c>
      <c s="34">
        <v>0.5</v>
      </c>
      <c s="35">
        <v>0</v>
      </c>
      <c s="35">
        <f>ROUND(ROUND(H24,2)*ROUND(G24,3),2)</f>
      </c>
      <c s="33" t="s">
        <v>2820</v>
      </c>
      <c r="O24">
        <f>(I24*21)/100</f>
      </c>
      <c t="s">
        <v>33</v>
      </c>
    </row>
    <row r="25" spans="1:5" ht="25.5">
      <c r="A25" s="36" t="s">
        <v>67</v>
      </c>
      <c r="E25" s="37" t="s">
        <v>21827</v>
      </c>
    </row>
    <row r="26" spans="1:5" ht="25.5">
      <c r="A26" s="38" t="s">
        <v>68</v>
      </c>
      <c r="E26" s="39" t="s">
        <v>1000</v>
      </c>
    </row>
    <row r="27" spans="1:5" ht="89.25">
      <c r="A27" t="s">
        <v>70</v>
      </c>
      <c r="E27" s="37" t="s">
        <v>21828</v>
      </c>
    </row>
    <row r="28" spans="1:18" ht="12.75" customHeight="1">
      <c r="A28" s="6" t="s">
        <v>58</v>
      </c>
      <c s="6"/>
      <c s="42" t="s">
        <v>21839</v>
      </c>
      <c s="6"/>
      <c s="29" t="s">
        <v>20523</v>
      </c>
      <c s="6"/>
      <c s="6"/>
      <c s="6"/>
      <c s="43">
        <f>0+Q28</f>
      </c>
      <c s="6"/>
      <c r="O28">
        <f>0+R28</f>
      </c>
      <c r="Q28">
        <f>0+I29</f>
      </c>
      <c>
        <f>0+O29</f>
      </c>
    </row>
    <row r="29" spans="1:16" ht="25.5">
      <c r="A29" s="26" t="s">
        <v>61</v>
      </c>
      <c s="31" t="s">
        <v>50</v>
      </c>
      <c s="31" t="s">
        <v>21840</v>
      </c>
      <c s="26" t="s">
        <v>63</v>
      </c>
      <c s="32" t="s">
        <v>21841</v>
      </c>
      <c s="33" t="s">
        <v>507</v>
      </c>
      <c s="34">
        <v>2</v>
      </c>
      <c s="35">
        <v>0</v>
      </c>
      <c s="35">
        <f>ROUND(ROUND(H29,2)*ROUND(G29,3),2)</f>
      </c>
      <c s="33" t="s">
        <v>2820</v>
      </c>
      <c r="O29">
        <f>(I29*21)/100</f>
      </c>
      <c t="s">
        <v>33</v>
      </c>
    </row>
    <row r="30" spans="1:5" ht="25.5">
      <c r="A30" s="36" t="s">
        <v>67</v>
      </c>
      <c r="E30" s="37" t="s">
        <v>21841</v>
      </c>
    </row>
    <row r="31" spans="1:5" ht="25.5">
      <c r="A31" s="38" t="s">
        <v>68</v>
      </c>
      <c r="E31" s="39" t="s">
        <v>1000</v>
      </c>
    </row>
    <row r="32" spans="1:5" ht="102">
      <c r="A32" t="s">
        <v>70</v>
      </c>
      <c r="E32" s="37" t="s">
        <v>20549</v>
      </c>
    </row>
    <row r="33" spans="1:18" ht="12.75" customHeight="1">
      <c r="A33" s="6" t="s">
        <v>58</v>
      </c>
      <c s="6"/>
      <c s="42" t="s">
        <v>21856</v>
      </c>
      <c s="6"/>
      <c s="29" t="s">
        <v>21857</v>
      </c>
      <c s="6"/>
      <c s="6"/>
      <c s="6"/>
      <c s="43">
        <f>0+Q33</f>
      </c>
      <c s="6"/>
      <c r="O33">
        <f>0+R33</f>
      </c>
      <c r="Q33">
        <f>0+I34+I38+I42+I46+I50</f>
      </c>
      <c>
        <f>0+O34+O38+O42+O46+O50</f>
      </c>
    </row>
    <row r="34" spans="1:16" ht="12.75">
      <c r="A34" s="26" t="s">
        <v>61</v>
      </c>
      <c s="31" t="s">
        <v>45</v>
      </c>
      <c s="31" t="s">
        <v>20704</v>
      </c>
      <c s="26" t="s">
        <v>63</v>
      </c>
      <c s="32" t="s">
        <v>20705</v>
      </c>
      <c s="33" t="s">
        <v>507</v>
      </c>
      <c s="34">
        <v>2</v>
      </c>
      <c s="35">
        <v>0</v>
      </c>
      <c s="35">
        <f>ROUND(ROUND(H34,2)*ROUND(G34,3),2)</f>
      </c>
      <c s="33" t="s">
        <v>2820</v>
      </c>
      <c r="O34">
        <f>(I34*21)/100</f>
      </c>
      <c t="s">
        <v>33</v>
      </c>
    </row>
    <row r="35" spans="1:5" ht="12.75">
      <c r="A35" s="36" t="s">
        <v>67</v>
      </c>
      <c r="E35" s="37" t="s">
        <v>20705</v>
      </c>
    </row>
    <row r="36" spans="1:5" ht="25.5">
      <c r="A36" s="38" t="s">
        <v>68</v>
      </c>
      <c r="E36" s="39" t="s">
        <v>1000</v>
      </c>
    </row>
    <row r="37" spans="1:5" ht="89.25">
      <c r="A37" t="s">
        <v>70</v>
      </c>
      <c r="E37" s="37" t="s">
        <v>20508</v>
      </c>
    </row>
    <row r="38" spans="1:16" ht="12.75">
      <c r="A38" s="26" t="s">
        <v>61</v>
      </c>
      <c s="31" t="s">
        <v>47</v>
      </c>
      <c s="31" t="s">
        <v>20509</v>
      </c>
      <c s="26" t="s">
        <v>63</v>
      </c>
      <c s="32" t="s">
        <v>20510</v>
      </c>
      <c s="33" t="s">
        <v>507</v>
      </c>
      <c s="34">
        <v>1</v>
      </c>
      <c s="35">
        <v>0</v>
      </c>
      <c s="35">
        <f>ROUND(ROUND(H38,2)*ROUND(G38,3),2)</f>
      </c>
      <c s="33" t="s">
        <v>2820</v>
      </c>
      <c r="O38">
        <f>(I38*21)/100</f>
      </c>
      <c t="s">
        <v>33</v>
      </c>
    </row>
    <row r="39" spans="1:5" ht="12.75">
      <c r="A39" s="36" t="s">
        <v>67</v>
      </c>
      <c r="E39" s="37" t="s">
        <v>20510</v>
      </c>
    </row>
    <row r="40" spans="1:5" ht="25.5">
      <c r="A40" s="38" t="s">
        <v>68</v>
      </c>
      <c r="E40" s="39" t="s">
        <v>1000</v>
      </c>
    </row>
    <row r="41" spans="1:5" ht="89.25">
      <c r="A41" t="s">
        <v>70</v>
      </c>
      <c r="E41" s="37" t="s">
        <v>20511</v>
      </c>
    </row>
    <row r="42" spans="1:16" ht="12.75">
      <c r="A42" s="26" t="s">
        <v>61</v>
      </c>
      <c s="31" t="s">
        <v>87</v>
      </c>
      <c s="31" t="s">
        <v>20512</v>
      </c>
      <c s="26" t="s">
        <v>63</v>
      </c>
      <c s="32" t="s">
        <v>20513</v>
      </c>
      <c s="33" t="s">
        <v>507</v>
      </c>
      <c s="34">
        <v>1</v>
      </c>
      <c s="35">
        <v>0</v>
      </c>
      <c s="35">
        <f>ROUND(ROUND(H42,2)*ROUND(G42,3),2)</f>
      </c>
      <c s="33" t="s">
        <v>2820</v>
      </c>
      <c r="O42">
        <f>(I42*21)/100</f>
      </c>
      <c t="s">
        <v>33</v>
      </c>
    </row>
    <row r="43" spans="1:5" ht="12.75">
      <c r="A43" s="36" t="s">
        <v>67</v>
      </c>
      <c r="E43" s="37" t="s">
        <v>20513</v>
      </c>
    </row>
    <row r="44" spans="1:5" ht="25.5">
      <c r="A44" s="38" t="s">
        <v>68</v>
      </c>
      <c r="E44" s="39" t="s">
        <v>1000</v>
      </c>
    </row>
    <row r="45" spans="1:5" ht="89.25">
      <c r="A45" t="s">
        <v>70</v>
      </c>
      <c r="E45" s="37" t="s">
        <v>20514</v>
      </c>
    </row>
    <row r="46" spans="1:16" ht="12.75">
      <c r="A46" s="26" t="s">
        <v>61</v>
      </c>
      <c s="31" t="s">
        <v>91</v>
      </c>
      <c s="31" t="s">
        <v>2839</v>
      </c>
      <c s="26" t="s">
        <v>63</v>
      </c>
      <c s="32" t="s">
        <v>695</v>
      </c>
      <c s="33" t="s">
        <v>507</v>
      </c>
      <c s="34">
        <v>1</v>
      </c>
      <c s="35">
        <v>0</v>
      </c>
      <c s="35">
        <f>ROUND(ROUND(H46,2)*ROUND(G46,3),2)</f>
      </c>
      <c s="33" t="s">
        <v>2820</v>
      </c>
      <c r="O46">
        <f>(I46*21)/100</f>
      </c>
      <c t="s">
        <v>33</v>
      </c>
    </row>
    <row r="47" spans="1:5" ht="12.75">
      <c r="A47" s="36" t="s">
        <v>67</v>
      </c>
      <c r="E47" s="37" t="s">
        <v>695</v>
      </c>
    </row>
    <row r="48" spans="1:5" ht="25.5">
      <c r="A48" s="38" t="s">
        <v>68</v>
      </c>
      <c r="E48" s="39" t="s">
        <v>1000</v>
      </c>
    </row>
    <row r="49" spans="1:5" ht="89.25">
      <c r="A49" t="s">
        <v>70</v>
      </c>
      <c r="E49" s="37" t="s">
        <v>20515</v>
      </c>
    </row>
    <row r="50" spans="1:16" ht="12.75">
      <c r="A50" s="26" t="s">
        <v>61</v>
      </c>
      <c s="31" t="s">
        <v>52</v>
      </c>
      <c s="31" t="s">
        <v>21858</v>
      </c>
      <c s="26" t="s">
        <v>63</v>
      </c>
      <c s="32" t="s">
        <v>21859</v>
      </c>
      <c s="33" t="s">
        <v>507</v>
      </c>
      <c s="34">
        <v>0.01</v>
      </c>
      <c s="35">
        <v>0</v>
      </c>
      <c s="35">
        <f>ROUND(ROUND(H50,2)*ROUND(G50,3),2)</f>
      </c>
      <c s="33" t="s">
        <v>5574</v>
      </c>
      <c r="O50">
        <f>(I50*21)/100</f>
      </c>
      <c t="s">
        <v>33</v>
      </c>
    </row>
    <row r="51" spans="1:5" ht="12.75">
      <c r="A51" s="36" t="s">
        <v>67</v>
      </c>
      <c r="E51" s="37" t="s">
        <v>21859</v>
      </c>
    </row>
    <row r="52" spans="1:5" ht="25.5">
      <c r="A52" s="38" t="s">
        <v>68</v>
      </c>
      <c r="E52" s="39" t="s">
        <v>1000</v>
      </c>
    </row>
    <row r="53" spans="1:5" ht="38.25">
      <c r="A53" t="s">
        <v>70</v>
      </c>
      <c r="E53" s="37" t="s">
        <v>21860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21884</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21882</v>
      </c>
      <c s="1"/>
      <c s="14" t="s">
        <v>21883</v>
      </c>
      <c s="1"/>
      <c s="1"/>
      <c s="1"/>
      <c s="1"/>
      <c s="1"/>
    </row>
    <row r="7" spans="1:10" ht="12.75" customHeight="1">
      <c r="A7" t="s">
        <v>27</v>
      </c>
      <c s="16" t="s">
        <v>28</v>
      </c>
      <c s="17" t="s">
        <v>21884</v>
      </c>
      <c s="6"/>
      <c s="18" t="s">
        <v>21885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21883</v>
      </c>
      <c s="27"/>
      <c s="27"/>
      <c s="27"/>
      <c s="30">
        <f>0+Q11</f>
      </c>
      <c s="27"/>
      <c r="O11">
        <f>0+R11</f>
      </c>
      <c r="Q11">
        <f>0+I12+I16+I20+I24+I28+I32+I36+I40+I44+I48+I52</f>
      </c>
      <c>
        <f>0+O12+O16+O20+O24+O28+O32+O36+O40+O44+O48+O52</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21888</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21889</v>
      </c>
    </row>
    <row r="19" spans="1:5" ht="12.75">
      <c r="A19" t="s">
        <v>70</v>
      </c>
      <c r="E19" s="37" t="s">
        <v>982</v>
      </c>
    </row>
    <row r="20" spans="1:16" ht="12.75">
      <c r="A20" s="26" t="s">
        <v>61</v>
      </c>
      <c s="31" t="s">
        <v>47</v>
      </c>
      <c s="31" t="s">
        <v>1153</v>
      </c>
      <c s="26" t="s">
        <v>63</v>
      </c>
      <c s="32" t="s">
        <v>1154</v>
      </c>
      <c s="33" t="s">
        <v>81</v>
      </c>
      <c s="34">
        <v>560</v>
      </c>
      <c s="35">
        <v>0</v>
      </c>
      <c s="35">
        <f>ROUND(ROUND(H20,2)*ROUND(G20,3),2)</f>
      </c>
      <c s="33" t="s">
        <v>66</v>
      </c>
      <c r="O20">
        <f>(I20*21)/100</f>
      </c>
      <c t="s">
        <v>33</v>
      </c>
    </row>
    <row r="21" spans="1:5" ht="12.75">
      <c r="A21" s="36" t="s">
        <v>67</v>
      </c>
      <c r="E21" s="37" t="s">
        <v>63</v>
      </c>
    </row>
    <row r="22" spans="1:5" ht="12.75">
      <c r="A22" s="38" t="s">
        <v>68</v>
      </c>
      <c r="E22" s="39" t="s">
        <v>21889</v>
      </c>
    </row>
    <row r="23" spans="1:5" ht="12.75">
      <c r="A23" t="s">
        <v>70</v>
      </c>
      <c r="E23" s="37" t="s">
        <v>982</v>
      </c>
    </row>
    <row r="24" spans="1:16" ht="12.75">
      <c r="A24" s="26" t="s">
        <v>61</v>
      </c>
      <c s="31" t="s">
        <v>87</v>
      </c>
      <c s="31" t="s">
        <v>21660</v>
      </c>
      <c s="26" t="s">
        <v>63</v>
      </c>
      <c s="32" t="s">
        <v>21661</v>
      </c>
      <c s="33" t="s">
        <v>85</v>
      </c>
      <c s="34">
        <v>4</v>
      </c>
      <c s="35">
        <v>0</v>
      </c>
      <c s="35">
        <f>ROUND(ROUND(H24,2)*ROUND(G24,3),2)</f>
      </c>
      <c s="33" t="s">
        <v>66</v>
      </c>
      <c r="O24">
        <f>(I24*21)/100</f>
      </c>
      <c t="s">
        <v>33</v>
      </c>
    </row>
    <row r="25" spans="1:5" ht="12.75">
      <c r="A25" s="36" t="s">
        <v>67</v>
      </c>
      <c r="E25" s="37" t="s">
        <v>63</v>
      </c>
    </row>
    <row r="26" spans="1:5" ht="12.75">
      <c r="A26" s="38" t="s">
        <v>68</v>
      </c>
      <c r="E26" s="39" t="s">
        <v>21889</v>
      </c>
    </row>
    <row r="27" spans="1:5" ht="12.75">
      <c r="A27" t="s">
        <v>70</v>
      </c>
      <c r="E27" s="37" t="s">
        <v>982</v>
      </c>
    </row>
    <row r="28" spans="1:16" ht="12.75">
      <c r="A28" s="26" t="s">
        <v>61</v>
      </c>
      <c s="31" t="s">
        <v>91</v>
      </c>
      <c s="31" t="s">
        <v>124</v>
      </c>
      <c s="26" t="s">
        <v>63</v>
      </c>
      <c s="32" t="s">
        <v>125</v>
      </c>
      <c s="33" t="s">
        <v>85</v>
      </c>
      <c s="34">
        <v>4</v>
      </c>
      <c s="35">
        <v>0</v>
      </c>
      <c s="35">
        <f>ROUND(ROUND(H28,2)*ROUND(G28,3),2)</f>
      </c>
      <c s="33" t="s">
        <v>66</v>
      </c>
      <c r="O28">
        <f>(I28*21)/100</f>
      </c>
      <c t="s">
        <v>33</v>
      </c>
    </row>
    <row r="29" spans="1:5" ht="12.75">
      <c r="A29" s="36" t="s">
        <v>67</v>
      </c>
      <c r="E29" s="37" t="s">
        <v>63</v>
      </c>
    </row>
    <row r="30" spans="1:5" ht="12.75">
      <c r="A30" s="38" t="s">
        <v>68</v>
      </c>
      <c r="E30" s="39" t="s">
        <v>21889</v>
      </c>
    </row>
    <row r="31" spans="1:5" ht="12.75">
      <c r="A31" t="s">
        <v>70</v>
      </c>
      <c r="E31" s="37" t="s">
        <v>982</v>
      </c>
    </row>
    <row r="32" spans="1:16" ht="12.75">
      <c r="A32" s="26" t="s">
        <v>61</v>
      </c>
      <c s="31" t="s">
        <v>50</v>
      </c>
      <c s="31" t="s">
        <v>3081</v>
      </c>
      <c s="26" t="s">
        <v>63</v>
      </c>
      <c s="32" t="s">
        <v>3082</v>
      </c>
      <c s="33" t="s">
        <v>85</v>
      </c>
      <c s="34">
        <v>4</v>
      </c>
      <c s="35">
        <v>0</v>
      </c>
      <c s="35">
        <f>ROUND(ROUND(H32,2)*ROUND(G32,3),2)</f>
      </c>
      <c s="33" t="s">
        <v>66</v>
      </c>
      <c r="O32">
        <f>(I32*21)/100</f>
      </c>
      <c t="s">
        <v>33</v>
      </c>
    </row>
    <row r="33" spans="1:5" ht="12.75">
      <c r="A33" s="36" t="s">
        <v>67</v>
      </c>
      <c r="E33" s="37" t="s">
        <v>63</v>
      </c>
    </row>
    <row r="34" spans="1:5" ht="12.75">
      <c r="A34" s="38" t="s">
        <v>68</v>
      </c>
      <c r="E34" s="39" t="s">
        <v>21889</v>
      </c>
    </row>
    <row r="35" spans="1:5" ht="12.75">
      <c r="A35" t="s">
        <v>70</v>
      </c>
      <c r="E35" s="37" t="s">
        <v>982</v>
      </c>
    </row>
    <row r="36" spans="1:16" ht="12.75">
      <c r="A36" s="26" t="s">
        <v>61</v>
      </c>
      <c s="31" t="s">
        <v>52</v>
      </c>
      <c s="31" t="s">
        <v>128</v>
      </c>
      <c s="26" t="s">
        <v>63</v>
      </c>
      <c s="32" t="s">
        <v>129</v>
      </c>
      <c s="33" t="s">
        <v>85</v>
      </c>
      <c s="34">
        <v>48</v>
      </c>
      <c s="35">
        <v>0</v>
      </c>
      <c s="35">
        <f>ROUND(ROUND(H36,2)*ROUND(G36,3),2)</f>
      </c>
      <c s="33" t="s">
        <v>66</v>
      </c>
      <c r="O36">
        <f>(I36*21)/100</f>
      </c>
      <c t="s">
        <v>33</v>
      </c>
    </row>
    <row r="37" spans="1:5" ht="12.75">
      <c r="A37" s="36" t="s">
        <v>67</v>
      </c>
      <c r="E37" s="37" t="s">
        <v>63</v>
      </c>
    </row>
    <row r="38" spans="1:5" ht="12.75">
      <c r="A38" s="38" t="s">
        <v>68</v>
      </c>
      <c r="E38" s="39" t="s">
        <v>21888</v>
      </c>
    </row>
    <row r="39" spans="1:5" ht="12.75">
      <c r="A39" t="s">
        <v>70</v>
      </c>
      <c r="E39" s="37" t="s">
        <v>21890</v>
      </c>
    </row>
    <row r="40" spans="1:16" ht="12.75">
      <c r="A40" s="26" t="s">
        <v>61</v>
      </c>
      <c s="31" t="s">
        <v>54</v>
      </c>
      <c s="31" t="s">
        <v>2184</v>
      </c>
      <c s="26" t="s">
        <v>63</v>
      </c>
      <c s="32" t="s">
        <v>2185</v>
      </c>
      <c s="33" t="s">
        <v>85</v>
      </c>
      <c s="34">
        <v>4</v>
      </c>
      <c s="35">
        <v>0</v>
      </c>
      <c s="35">
        <f>ROUND(ROUND(H40,2)*ROUND(G40,3),2)</f>
      </c>
      <c s="33" t="s">
        <v>66</v>
      </c>
      <c r="O40">
        <f>(I40*21)/100</f>
      </c>
      <c t="s">
        <v>33</v>
      </c>
    </row>
    <row r="41" spans="1:5" ht="12.75">
      <c r="A41" s="36" t="s">
        <v>67</v>
      </c>
      <c r="E41" s="37" t="s">
        <v>63</v>
      </c>
    </row>
    <row r="42" spans="1:5" ht="12.75">
      <c r="A42" s="38" t="s">
        <v>68</v>
      </c>
      <c r="E42" s="39" t="s">
        <v>21891</v>
      </c>
    </row>
    <row r="43" spans="1:5" ht="12.75">
      <c r="A43" t="s">
        <v>70</v>
      </c>
      <c r="E43" s="37" t="s">
        <v>982</v>
      </c>
    </row>
    <row r="44" spans="1:16" ht="25.5">
      <c r="A44" s="26" t="s">
        <v>61</v>
      </c>
      <c s="31" t="s">
        <v>103</v>
      </c>
      <c s="31" t="s">
        <v>1034</v>
      </c>
      <c s="26" t="s">
        <v>63</v>
      </c>
      <c s="32" t="s">
        <v>1035</v>
      </c>
      <c s="33" t="s">
        <v>85</v>
      </c>
      <c s="34">
        <v>1</v>
      </c>
      <c s="35">
        <v>0</v>
      </c>
      <c s="35">
        <f>ROUND(ROUND(H44,2)*ROUND(G44,3),2)</f>
      </c>
      <c s="33" t="s">
        <v>66</v>
      </c>
      <c r="O44">
        <f>(I44*21)/100</f>
      </c>
      <c t="s">
        <v>33</v>
      </c>
    </row>
    <row r="45" spans="1:5" ht="12.75">
      <c r="A45" s="36" t="s">
        <v>67</v>
      </c>
      <c r="E45" s="37" t="s">
        <v>63</v>
      </c>
    </row>
    <row r="46" spans="1:5" ht="12.75">
      <c r="A46" s="38" t="s">
        <v>68</v>
      </c>
      <c r="E46" s="39" t="s">
        <v>21888</v>
      </c>
    </row>
    <row r="47" spans="1:5" ht="12.75">
      <c r="A47" t="s">
        <v>70</v>
      </c>
      <c r="E47" s="37" t="s">
        <v>982</v>
      </c>
    </row>
    <row r="48" spans="1:16" ht="12.75">
      <c r="A48" s="26" t="s">
        <v>61</v>
      </c>
      <c s="31" t="s">
        <v>107</v>
      </c>
      <c s="31" t="s">
        <v>21892</v>
      </c>
      <c s="26" t="s">
        <v>63</v>
      </c>
      <c s="32" t="s">
        <v>21893</v>
      </c>
      <c s="33" t="s">
        <v>85</v>
      </c>
      <c s="34">
        <v>2</v>
      </c>
      <c s="35">
        <v>0</v>
      </c>
      <c s="35">
        <f>ROUND(ROUND(H48,2)*ROUND(G48,3),2)</f>
      </c>
      <c s="33" t="s">
        <v>66</v>
      </c>
      <c r="O48">
        <f>(I48*21)/100</f>
      </c>
      <c t="s">
        <v>33</v>
      </c>
    </row>
    <row r="49" spans="1:5" ht="12.75">
      <c r="A49" s="36" t="s">
        <v>67</v>
      </c>
      <c r="E49" s="37" t="s">
        <v>63</v>
      </c>
    </row>
    <row r="50" spans="1:5" ht="12.75">
      <c r="A50" s="38" t="s">
        <v>68</v>
      </c>
      <c r="E50" s="39" t="s">
        <v>21888</v>
      </c>
    </row>
    <row r="51" spans="1:5" ht="12.75">
      <c r="A51" t="s">
        <v>70</v>
      </c>
      <c r="E51" s="37" t="s">
        <v>63</v>
      </c>
    </row>
    <row r="52" spans="1:16" ht="12.75">
      <c r="A52" s="26" t="s">
        <v>61</v>
      </c>
      <c s="31" t="s">
        <v>111</v>
      </c>
      <c s="31" t="s">
        <v>21894</v>
      </c>
      <c s="26" t="s">
        <v>63</v>
      </c>
      <c s="32" t="s">
        <v>21895</v>
      </c>
      <c s="33" t="s">
        <v>85</v>
      </c>
      <c s="34">
        <v>1</v>
      </c>
      <c s="35">
        <v>0</v>
      </c>
      <c s="35">
        <f>ROUND(ROUND(H52,2)*ROUND(G52,3),2)</f>
      </c>
      <c s="33" t="s">
        <v>1048</v>
      </c>
      <c r="O52">
        <f>(I52*21)/100</f>
      </c>
      <c t="s">
        <v>33</v>
      </c>
    </row>
    <row r="53" spans="1:5" ht="12.75">
      <c r="A53" s="36" t="s">
        <v>67</v>
      </c>
      <c r="E53" s="37" t="s">
        <v>63</v>
      </c>
    </row>
    <row r="54" spans="1:5" ht="12.75">
      <c r="A54" s="38" t="s">
        <v>68</v>
      </c>
      <c r="E54" s="39" t="s">
        <v>21888</v>
      </c>
    </row>
    <row r="55" spans="1:5" ht="12.75">
      <c r="A55" t="s">
        <v>70</v>
      </c>
      <c r="E55" s="37" t="s">
        <v>21896</v>
      </c>
    </row>
    <row r="56" spans="1:18" ht="12.75" customHeight="1">
      <c r="A56" s="6" t="s">
        <v>58</v>
      </c>
      <c s="6"/>
      <c s="42" t="s">
        <v>33</v>
      </c>
      <c s="6"/>
      <c s="29" t="s">
        <v>21897</v>
      </c>
      <c s="6"/>
      <c s="6"/>
      <c s="6"/>
      <c s="43">
        <f>0+Q56</f>
      </c>
      <c s="6"/>
      <c r="O56">
        <f>0+R56</f>
      </c>
      <c r="Q56">
        <f>0+I57+I61+I65</f>
      </c>
      <c>
        <f>0+O57+O61+O65</f>
      </c>
    </row>
    <row r="57" spans="1:16" ht="12.75">
      <c r="A57" s="26" t="s">
        <v>61</v>
      </c>
      <c s="31" t="s">
        <v>33</v>
      </c>
      <c s="31" t="s">
        <v>21898</v>
      </c>
      <c s="26" t="s">
        <v>63</v>
      </c>
      <c s="32" t="s">
        <v>21899</v>
      </c>
      <c s="33" t="s">
        <v>65</v>
      </c>
      <c s="34">
        <v>134</v>
      </c>
      <c s="35">
        <v>0</v>
      </c>
      <c s="35">
        <f>ROUND(ROUND(H57,2)*ROUND(G57,3),2)</f>
      </c>
      <c s="33" t="s">
        <v>66</v>
      </c>
      <c r="O57">
        <f>(I57*21)/100</f>
      </c>
      <c t="s">
        <v>33</v>
      </c>
    </row>
    <row r="58" spans="1:5" ht="12.75">
      <c r="A58" s="36" t="s">
        <v>67</v>
      </c>
      <c r="E58" s="37" t="s">
        <v>63</v>
      </c>
    </row>
    <row r="59" spans="1:5" ht="12.75">
      <c r="A59" s="38" t="s">
        <v>68</v>
      </c>
      <c r="E59" s="39" t="s">
        <v>21891</v>
      </c>
    </row>
    <row r="60" spans="1:5" ht="12.75">
      <c r="A60" t="s">
        <v>70</v>
      </c>
      <c r="E60" s="37" t="s">
        <v>982</v>
      </c>
    </row>
    <row r="61" spans="1:16" ht="12.75">
      <c r="A61" s="26" t="s">
        <v>61</v>
      </c>
      <c s="31" t="s">
        <v>32</v>
      </c>
      <c s="31" t="s">
        <v>3166</v>
      </c>
      <c s="26" t="s">
        <v>63</v>
      </c>
      <c s="32" t="s">
        <v>3167</v>
      </c>
      <c s="33" t="s">
        <v>1090</v>
      </c>
      <c s="34">
        <v>40</v>
      </c>
      <c s="35">
        <v>0</v>
      </c>
      <c s="35">
        <f>ROUND(ROUND(H61,2)*ROUND(G61,3),2)</f>
      </c>
      <c s="33" t="s">
        <v>66</v>
      </c>
      <c r="O61">
        <f>(I61*21)/100</f>
      </c>
      <c t="s">
        <v>33</v>
      </c>
    </row>
    <row r="62" spans="1:5" ht="12.75">
      <c r="A62" s="36" t="s">
        <v>67</v>
      </c>
      <c r="E62" s="37" t="s">
        <v>63</v>
      </c>
    </row>
    <row r="63" spans="1:5" ht="12.75">
      <c r="A63" s="38" t="s">
        <v>68</v>
      </c>
      <c r="E63" s="39" t="s">
        <v>21891</v>
      </c>
    </row>
    <row r="64" spans="1:5" ht="12.75">
      <c r="A64" t="s">
        <v>70</v>
      </c>
      <c r="E64" s="37" t="s">
        <v>982</v>
      </c>
    </row>
    <row r="65" spans="1:16" ht="12.75">
      <c r="A65" s="26" t="s">
        <v>61</v>
      </c>
      <c s="31" t="s">
        <v>115</v>
      </c>
      <c s="31" t="s">
        <v>21900</v>
      </c>
      <c s="26" t="s">
        <v>63</v>
      </c>
      <c s="32" t="s">
        <v>21901</v>
      </c>
      <c s="33" t="s">
        <v>65</v>
      </c>
      <c s="34">
        <v>32</v>
      </c>
      <c s="35">
        <v>0</v>
      </c>
      <c s="35">
        <f>ROUND(ROUND(H65,2)*ROUND(G65,3),2)</f>
      </c>
      <c s="33" t="s">
        <v>1048</v>
      </c>
      <c r="O65">
        <f>(I65*21)/100</f>
      </c>
      <c t="s">
        <v>33</v>
      </c>
    </row>
    <row r="66" spans="1:5" ht="12.75">
      <c r="A66" s="36" t="s">
        <v>67</v>
      </c>
      <c r="E66" s="37" t="s">
        <v>63</v>
      </c>
    </row>
    <row r="67" spans="1:5" ht="12.75">
      <c r="A67" s="38" t="s">
        <v>68</v>
      </c>
      <c r="E67" s="39" t="s">
        <v>21891</v>
      </c>
    </row>
    <row r="68" spans="1:5" ht="12.75">
      <c r="A68" t="s">
        <v>70</v>
      </c>
      <c r="E68" s="37" t="s">
        <v>982</v>
      </c>
    </row>
    <row r="69" spans="1:18" ht="12.75" customHeight="1">
      <c r="A69" s="6" t="s">
        <v>58</v>
      </c>
      <c s="6"/>
      <c s="42" t="s">
        <v>32</v>
      </c>
      <c s="6"/>
      <c s="29" t="s">
        <v>1069</v>
      </c>
      <c s="6"/>
      <c s="6"/>
      <c s="6"/>
      <c s="43">
        <f>0+Q69</f>
      </c>
      <c s="6"/>
      <c r="O69">
        <f>0+R69</f>
      </c>
      <c r="Q69">
        <f>0+I70+I74+I78+I82+I86</f>
      </c>
      <c>
        <f>0+O70+O74+O78+O82+O86</f>
      </c>
    </row>
    <row r="70" spans="1:16" ht="12.75">
      <c r="A70" s="26" t="s">
        <v>61</v>
      </c>
      <c s="31" t="s">
        <v>39</v>
      </c>
      <c s="31" t="s">
        <v>21902</v>
      </c>
      <c s="26" t="s">
        <v>63</v>
      </c>
      <c s="32" t="s">
        <v>21903</v>
      </c>
      <c s="33" t="s">
        <v>708</v>
      </c>
      <c s="34">
        <v>1</v>
      </c>
      <c s="35">
        <v>0</v>
      </c>
      <c s="35">
        <f>ROUND(ROUND(H70,2)*ROUND(G70,3),2)</f>
      </c>
      <c s="33" t="s">
        <v>66</v>
      </c>
      <c r="O70">
        <f>(I70*21)/100</f>
      </c>
      <c t="s">
        <v>33</v>
      </c>
    </row>
    <row r="71" spans="1:5" ht="12.75">
      <c r="A71" s="36" t="s">
        <v>67</v>
      </c>
      <c r="E71" s="37" t="s">
        <v>63</v>
      </c>
    </row>
    <row r="72" spans="1:5" ht="12.75">
      <c r="A72" s="38" t="s">
        <v>68</v>
      </c>
      <c r="E72" s="39" t="s">
        <v>21904</v>
      </c>
    </row>
    <row r="73" spans="1:5" ht="12.75">
      <c r="A73" t="s">
        <v>70</v>
      </c>
      <c r="E73" s="37" t="s">
        <v>982</v>
      </c>
    </row>
    <row r="74" spans="1:16" ht="12.75">
      <c r="A74" s="26" t="s">
        <v>61</v>
      </c>
      <c s="31" t="s">
        <v>119</v>
      </c>
      <c s="31" t="s">
        <v>21905</v>
      </c>
      <c s="26" t="s">
        <v>63</v>
      </c>
      <c s="32" t="s">
        <v>21906</v>
      </c>
      <c s="33" t="s">
        <v>708</v>
      </c>
      <c s="34">
        <v>1</v>
      </c>
      <c s="35">
        <v>0</v>
      </c>
      <c s="35">
        <f>ROUND(ROUND(H74,2)*ROUND(G74,3),2)</f>
      </c>
      <c s="33" t="s">
        <v>1048</v>
      </c>
      <c r="O74">
        <f>(I74*21)/100</f>
      </c>
      <c t="s">
        <v>33</v>
      </c>
    </row>
    <row r="75" spans="1:5" ht="12.75">
      <c r="A75" s="36" t="s">
        <v>67</v>
      </c>
      <c r="E75" s="37" t="s">
        <v>63</v>
      </c>
    </row>
    <row r="76" spans="1:5" ht="12.75">
      <c r="A76" s="38" t="s">
        <v>68</v>
      </c>
      <c r="E76" s="39" t="s">
        <v>21904</v>
      </c>
    </row>
    <row r="77" spans="1:5" ht="12.75">
      <c r="A77" t="s">
        <v>70</v>
      </c>
      <c r="E77" s="37" t="s">
        <v>21907</v>
      </c>
    </row>
    <row r="78" spans="1:16" ht="25.5">
      <c r="A78" s="26" t="s">
        <v>61</v>
      </c>
      <c s="31" t="s">
        <v>123</v>
      </c>
      <c s="31" t="s">
        <v>753</v>
      </c>
      <c s="26" t="s">
        <v>63</v>
      </c>
      <c s="32" t="s">
        <v>3151</v>
      </c>
      <c s="33" t="s">
        <v>738</v>
      </c>
      <c s="34">
        <v>0.05</v>
      </c>
      <c s="35">
        <v>0</v>
      </c>
      <c s="35">
        <f>ROUND(ROUND(H78,2)*ROUND(G78,3),2)</f>
      </c>
      <c s="33"/>
      <c r="O78">
        <f>(I78*21)/100</f>
      </c>
      <c t="s">
        <v>33</v>
      </c>
    </row>
    <row r="79" spans="1:5" ht="12.75">
      <c r="A79" s="36" t="s">
        <v>67</v>
      </c>
      <c r="E79" s="37" t="s">
        <v>63</v>
      </c>
    </row>
    <row r="80" spans="1:5" ht="12.75">
      <c r="A80" s="38" t="s">
        <v>68</v>
      </c>
      <c r="E80" s="39" t="s">
        <v>21888</v>
      </c>
    </row>
    <row r="81" spans="1:5" ht="89.25">
      <c r="A81" t="s">
        <v>70</v>
      </c>
      <c r="E81" s="37" t="s">
        <v>3152</v>
      </c>
    </row>
    <row r="82" spans="1:16" ht="25.5">
      <c r="A82" s="26" t="s">
        <v>61</v>
      </c>
      <c s="31" t="s">
        <v>127</v>
      </c>
      <c s="31" t="s">
        <v>3265</v>
      </c>
      <c s="26" t="s">
        <v>63</v>
      </c>
      <c s="32" t="s">
        <v>3266</v>
      </c>
      <c s="33" t="s">
        <v>738</v>
      </c>
      <c s="34">
        <v>0.01</v>
      </c>
      <c s="35">
        <v>0</v>
      </c>
      <c s="35">
        <f>ROUND(ROUND(H82,2)*ROUND(G82,3),2)</f>
      </c>
      <c s="33"/>
      <c r="O82">
        <f>(I82*21)/100</f>
      </c>
      <c t="s">
        <v>33</v>
      </c>
    </row>
    <row r="83" spans="1:5" ht="12.75">
      <c r="A83" s="36" t="s">
        <v>67</v>
      </c>
      <c r="E83" s="37" t="s">
        <v>63</v>
      </c>
    </row>
    <row r="84" spans="1:5" ht="12.75">
      <c r="A84" s="38" t="s">
        <v>68</v>
      </c>
      <c r="E84" s="39" t="s">
        <v>21888</v>
      </c>
    </row>
    <row r="85" spans="1:5" ht="89.25">
      <c r="A85" t="s">
        <v>70</v>
      </c>
      <c r="E85" s="37" t="s">
        <v>3152</v>
      </c>
    </row>
    <row r="86" spans="1:16" ht="25.5">
      <c r="A86" s="26" t="s">
        <v>61</v>
      </c>
      <c s="31" t="s">
        <v>131</v>
      </c>
      <c s="31" t="s">
        <v>760</v>
      </c>
      <c s="26" t="s">
        <v>63</v>
      </c>
      <c s="32" t="s">
        <v>3267</v>
      </c>
      <c s="33" t="s">
        <v>738</v>
      </c>
      <c s="34">
        <v>0.01</v>
      </c>
      <c s="35">
        <v>0</v>
      </c>
      <c s="35">
        <f>ROUND(ROUND(H86,2)*ROUND(G86,3),2)</f>
      </c>
      <c s="33"/>
      <c r="O86">
        <f>(I86*21)/100</f>
      </c>
      <c t="s">
        <v>33</v>
      </c>
    </row>
    <row r="87" spans="1:5" ht="12.75">
      <c r="A87" s="36" t="s">
        <v>67</v>
      </c>
      <c r="E87" s="37" t="s">
        <v>63</v>
      </c>
    </row>
    <row r="88" spans="1:5" ht="12.75">
      <c r="A88" s="38" t="s">
        <v>68</v>
      </c>
      <c r="E88" s="39" t="s">
        <v>21888</v>
      </c>
    </row>
    <row r="89" spans="1:5" ht="89.25">
      <c r="A89" t="s">
        <v>70</v>
      </c>
      <c r="E89"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21908</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21882</v>
      </c>
      <c s="1"/>
      <c s="14" t="s">
        <v>21883</v>
      </c>
      <c s="1"/>
      <c s="1"/>
      <c s="1"/>
      <c s="1"/>
      <c s="1"/>
    </row>
    <row r="7" spans="1:10" ht="12.75" customHeight="1">
      <c r="A7" t="s">
        <v>27</v>
      </c>
      <c s="16" t="s">
        <v>28</v>
      </c>
      <c s="17" t="s">
        <v>21908</v>
      </c>
      <c s="6"/>
      <c s="18" t="s">
        <v>21909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21883</v>
      </c>
      <c s="27"/>
      <c s="27"/>
      <c s="27"/>
      <c s="30">
        <f>0+Q11</f>
      </c>
      <c s="27"/>
      <c r="O11">
        <f>0+R11</f>
      </c>
      <c r="Q11">
        <f>0+I12+I16+I20+I24+I28+I32+I36+I40+I44+I48+I52</f>
      </c>
      <c>
        <f>0+O12+O16+O20+O24+O28+O32+O36+O40+O44+O48+O52</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21888</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21889</v>
      </c>
    </row>
    <row r="19" spans="1:5" ht="12.75">
      <c r="A19" t="s">
        <v>70</v>
      </c>
      <c r="E19" s="37" t="s">
        <v>982</v>
      </c>
    </row>
    <row r="20" spans="1:16" ht="12.75">
      <c r="A20" s="26" t="s">
        <v>61</v>
      </c>
      <c s="31" t="s">
        <v>47</v>
      </c>
      <c s="31" t="s">
        <v>1153</v>
      </c>
      <c s="26" t="s">
        <v>63</v>
      </c>
      <c s="32" t="s">
        <v>1154</v>
      </c>
      <c s="33" t="s">
        <v>81</v>
      </c>
      <c s="34">
        <v>200</v>
      </c>
      <c s="35">
        <v>0</v>
      </c>
      <c s="35">
        <f>ROUND(ROUND(H20,2)*ROUND(G20,3),2)</f>
      </c>
      <c s="33" t="s">
        <v>66</v>
      </c>
      <c r="O20">
        <f>(I20*21)/100</f>
      </c>
      <c t="s">
        <v>33</v>
      </c>
    </row>
    <row r="21" spans="1:5" ht="12.75">
      <c r="A21" s="36" t="s">
        <v>67</v>
      </c>
      <c r="E21" s="37" t="s">
        <v>63</v>
      </c>
    </row>
    <row r="22" spans="1:5" ht="12.75">
      <c r="A22" s="38" t="s">
        <v>68</v>
      </c>
      <c r="E22" s="39" t="s">
        <v>21889</v>
      </c>
    </row>
    <row r="23" spans="1:5" ht="12.75">
      <c r="A23" t="s">
        <v>70</v>
      </c>
      <c r="E23" s="37" t="s">
        <v>982</v>
      </c>
    </row>
    <row r="24" spans="1:16" ht="12.75">
      <c r="A24" s="26" t="s">
        <v>61</v>
      </c>
      <c s="31" t="s">
        <v>87</v>
      </c>
      <c s="31" t="s">
        <v>21660</v>
      </c>
      <c s="26" t="s">
        <v>63</v>
      </c>
      <c s="32" t="s">
        <v>21661</v>
      </c>
      <c s="33" t="s">
        <v>85</v>
      </c>
      <c s="34">
        <v>4</v>
      </c>
      <c s="35">
        <v>0</v>
      </c>
      <c s="35">
        <f>ROUND(ROUND(H24,2)*ROUND(G24,3),2)</f>
      </c>
      <c s="33" t="s">
        <v>66</v>
      </c>
      <c r="O24">
        <f>(I24*21)/100</f>
      </c>
      <c t="s">
        <v>33</v>
      </c>
    </row>
    <row r="25" spans="1:5" ht="12.75">
      <c r="A25" s="36" t="s">
        <v>67</v>
      </c>
      <c r="E25" s="37" t="s">
        <v>63</v>
      </c>
    </row>
    <row r="26" spans="1:5" ht="12.75">
      <c r="A26" s="38" t="s">
        <v>68</v>
      </c>
      <c r="E26" s="39" t="s">
        <v>21889</v>
      </c>
    </row>
    <row r="27" spans="1:5" ht="12.75">
      <c r="A27" t="s">
        <v>70</v>
      </c>
      <c r="E27" s="37" t="s">
        <v>982</v>
      </c>
    </row>
    <row r="28" spans="1:16" ht="12.75">
      <c r="A28" s="26" t="s">
        <v>61</v>
      </c>
      <c s="31" t="s">
        <v>91</v>
      </c>
      <c s="31" t="s">
        <v>124</v>
      </c>
      <c s="26" t="s">
        <v>63</v>
      </c>
      <c s="32" t="s">
        <v>125</v>
      </c>
      <c s="33" t="s">
        <v>85</v>
      </c>
      <c s="34">
        <v>4</v>
      </c>
      <c s="35">
        <v>0</v>
      </c>
      <c s="35">
        <f>ROUND(ROUND(H28,2)*ROUND(G28,3),2)</f>
      </c>
      <c s="33" t="s">
        <v>66</v>
      </c>
      <c r="O28">
        <f>(I28*21)/100</f>
      </c>
      <c t="s">
        <v>33</v>
      </c>
    </row>
    <row r="29" spans="1:5" ht="12.75">
      <c r="A29" s="36" t="s">
        <v>67</v>
      </c>
      <c r="E29" s="37" t="s">
        <v>63</v>
      </c>
    </row>
    <row r="30" spans="1:5" ht="12.75">
      <c r="A30" s="38" t="s">
        <v>68</v>
      </c>
      <c r="E30" s="39" t="s">
        <v>21889</v>
      </c>
    </row>
    <row r="31" spans="1:5" ht="12.75">
      <c r="A31" t="s">
        <v>70</v>
      </c>
      <c r="E31" s="37" t="s">
        <v>982</v>
      </c>
    </row>
    <row r="32" spans="1:16" ht="12.75">
      <c r="A32" s="26" t="s">
        <v>61</v>
      </c>
      <c s="31" t="s">
        <v>50</v>
      </c>
      <c s="31" t="s">
        <v>3081</v>
      </c>
      <c s="26" t="s">
        <v>63</v>
      </c>
      <c s="32" t="s">
        <v>3082</v>
      </c>
      <c s="33" t="s">
        <v>85</v>
      </c>
      <c s="34">
        <v>4</v>
      </c>
      <c s="35">
        <v>0</v>
      </c>
      <c s="35">
        <f>ROUND(ROUND(H32,2)*ROUND(G32,3),2)</f>
      </c>
      <c s="33" t="s">
        <v>66</v>
      </c>
      <c r="O32">
        <f>(I32*21)/100</f>
      </c>
      <c t="s">
        <v>33</v>
      </c>
    </row>
    <row r="33" spans="1:5" ht="12.75">
      <c r="A33" s="36" t="s">
        <v>67</v>
      </c>
      <c r="E33" s="37" t="s">
        <v>63</v>
      </c>
    </row>
    <row r="34" spans="1:5" ht="12.75">
      <c r="A34" s="38" t="s">
        <v>68</v>
      </c>
      <c r="E34" s="39" t="s">
        <v>21889</v>
      </c>
    </row>
    <row r="35" spans="1:5" ht="12.75">
      <c r="A35" t="s">
        <v>70</v>
      </c>
      <c r="E35" s="37" t="s">
        <v>982</v>
      </c>
    </row>
    <row r="36" spans="1:16" ht="12.75">
      <c r="A36" s="26" t="s">
        <v>61</v>
      </c>
      <c s="31" t="s">
        <v>52</v>
      </c>
      <c s="31" t="s">
        <v>128</v>
      </c>
      <c s="26" t="s">
        <v>63</v>
      </c>
      <c s="32" t="s">
        <v>129</v>
      </c>
      <c s="33" t="s">
        <v>85</v>
      </c>
      <c s="34">
        <v>24</v>
      </c>
      <c s="35">
        <v>0</v>
      </c>
      <c s="35">
        <f>ROUND(ROUND(H36,2)*ROUND(G36,3),2)</f>
      </c>
      <c s="33" t="s">
        <v>66</v>
      </c>
      <c r="O36">
        <f>(I36*21)/100</f>
      </c>
      <c t="s">
        <v>33</v>
      </c>
    </row>
    <row r="37" spans="1:5" ht="12.75">
      <c r="A37" s="36" t="s">
        <v>67</v>
      </c>
      <c r="E37" s="37" t="s">
        <v>63</v>
      </c>
    </row>
    <row r="38" spans="1:5" ht="12.75">
      <c r="A38" s="38" t="s">
        <v>68</v>
      </c>
      <c r="E38" s="39" t="s">
        <v>21888</v>
      </c>
    </row>
    <row r="39" spans="1:5" ht="12.75">
      <c r="A39" t="s">
        <v>70</v>
      </c>
      <c r="E39" s="37" t="s">
        <v>21890</v>
      </c>
    </row>
    <row r="40" spans="1:16" ht="12.75">
      <c r="A40" s="26" t="s">
        <v>61</v>
      </c>
      <c s="31" t="s">
        <v>54</v>
      </c>
      <c s="31" t="s">
        <v>2184</v>
      </c>
      <c s="26" t="s">
        <v>63</v>
      </c>
      <c s="32" t="s">
        <v>2185</v>
      </c>
      <c s="33" t="s">
        <v>85</v>
      </c>
      <c s="34">
        <v>4</v>
      </c>
      <c s="35">
        <v>0</v>
      </c>
      <c s="35">
        <f>ROUND(ROUND(H40,2)*ROUND(G40,3),2)</f>
      </c>
      <c s="33" t="s">
        <v>66</v>
      </c>
      <c r="O40">
        <f>(I40*21)/100</f>
      </c>
      <c t="s">
        <v>33</v>
      </c>
    </row>
    <row r="41" spans="1:5" ht="12.75">
      <c r="A41" s="36" t="s">
        <v>67</v>
      </c>
      <c r="E41" s="37" t="s">
        <v>63</v>
      </c>
    </row>
    <row r="42" spans="1:5" ht="12.75">
      <c r="A42" s="38" t="s">
        <v>68</v>
      </c>
      <c r="E42" s="39" t="s">
        <v>21891</v>
      </c>
    </row>
    <row r="43" spans="1:5" ht="12.75">
      <c r="A43" t="s">
        <v>70</v>
      </c>
      <c r="E43" s="37" t="s">
        <v>982</v>
      </c>
    </row>
    <row r="44" spans="1:16" ht="25.5">
      <c r="A44" s="26" t="s">
        <v>61</v>
      </c>
      <c s="31" t="s">
        <v>103</v>
      </c>
      <c s="31" t="s">
        <v>1034</v>
      </c>
      <c s="26" t="s">
        <v>63</v>
      </c>
      <c s="32" t="s">
        <v>1035</v>
      </c>
      <c s="33" t="s">
        <v>85</v>
      </c>
      <c s="34">
        <v>1</v>
      </c>
      <c s="35">
        <v>0</v>
      </c>
      <c s="35">
        <f>ROUND(ROUND(H44,2)*ROUND(G44,3),2)</f>
      </c>
      <c s="33" t="s">
        <v>66</v>
      </c>
      <c r="O44">
        <f>(I44*21)/100</f>
      </c>
      <c t="s">
        <v>33</v>
      </c>
    </row>
    <row r="45" spans="1:5" ht="12.75">
      <c r="A45" s="36" t="s">
        <v>67</v>
      </c>
      <c r="E45" s="37" t="s">
        <v>63</v>
      </c>
    </row>
    <row r="46" spans="1:5" ht="12.75">
      <c r="A46" s="38" t="s">
        <v>68</v>
      </c>
      <c r="E46" s="39" t="s">
        <v>21888</v>
      </c>
    </row>
    <row r="47" spans="1:5" ht="12.75">
      <c r="A47" t="s">
        <v>70</v>
      </c>
      <c r="E47" s="37" t="s">
        <v>982</v>
      </c>
    </row>
    <row r="48" spans="1:16" ht="12.75">
      <c r="A48" s="26" t="s">
        <v>61</v>
      </c>
      <c s="31" t="s">
        <v>107</v>
      </c>
      <c s="31" t="s">
        <v>21892</v>
      </c>
      <c s="26" t="s">
        <v>63</v>
      </c>
      <c s="32" t="s">
        <v>21893</v>
      </c>
      <c s="33" t="s">
        <v>85</v>
      </c>
      <c s="34">
        <v>1</v>
      </c>
      <c s="35">
        <v>0</v>
      </c>
      <c s="35">
        <f>ROUND(ROUND(H48,2)*ROUND(G48,3),2)</f>
      </c>
      <c s="33" t="s">
        <v>66</v>
      </c>
      <c r="O48">
        <f>(I48*21)/100</f>
      </c>
      <c t="s">
        <v>33</v>
      </c>
    </row>
    <row r="49" spans="1:5" ht="12.75">
      <c r="A49" s="36" t="s">
        <v>67</v>
      </c>
      <c r="E49" s="37" t="s">
        <v>63</v>
      </c>
    </row>
    <row r="50" spans="1:5" ht="12.75">
      <c r="A50" s="38" t="s">
        <v>68</v>
      </c>
      <c r="E50" s="39" t="s">
        <v>21888</v>
      </c>
    </row>
    <row r="51" spans="1:5" ht="12.75">
      <c r="A51" t="s">
        <v>70</v>
      </c>
      <c r="E51" s="37" t="s">
        <v>63</v>
      </c>
    </row>
    <row r="52" spans="1:16" ht="12.75">
      <c r="A52" s="26" t="s">
        <v>61</v>
      </c>
      <c s="31" t="s">
        <v>111</v>
      </c>
      <c s="31" t="s">
        <v>21894</v>
      </c>
      <c s="26" t="s">
        <v>63</v>
      </c>
      <c s="32" t="s">
        <v>21895</v>
      </c>
      <c s="33" t="s">
        <v>85</v>
      </c>
      <c s="34">
        <v>1</v>
      </c>
      <c s="35">
        <v>0</v>
      </c>
      <c s="35">
        <f>ROUND(ROUND(H52,2)*ROUND(G52,3),2)</f>
      </c>
      <c s="33" t="s">
        <v>1048</v>
      </c>
      <c r="O52">
        <f>(I52*21)/100</f>
      </c>
      <c t="s">
        <v>33</v>
      </c>
    </row>
    <row r="53" spans="1:5" ht="12.75">
      <c r="A53" s="36" t="s">
        <v>67</v>
      </c>
      <c r="E53" s="37" t="s">
        <v>63</v>
      </c>
    </row>
    <row r="54" spans="1:5" ht="12.75">
      <c r="A54" s="38" t="s">
        <v>68</v>
      </c>
      <c r="E54" s="39" t="s">
        <v>21888</v>
      </c>
    </row>
    <row r="55" spans="1:5" ht="12.75">
      <c r="A55" t="s">
        <v>70</v>
      </c>
      <c r="E55" s="37" t="s">
        <v>21896</v>
      </c>
    </row>
    <row r="56" spans="1:18" ht="12.75" customHeight="1">
      <c r="A56" s="6" t="s">
        <v>58</v>
      </c>
      <c s="6"/>
      <c s="42" t="s">
        <v>33</v>
      </c>
      <c s="6"/>
      <c s="29" t="s">
        <v>21897</v>
      </c>
      <c s="6"/>
      <c s="6"/>
      <c s="6"/>
      <c s="43">
        <f>0+Q56</f>
      </c>
      <c s="6"/>
      <c r="O56">
        <f>0+R56</f>
      </c>
      <c r="Q56">
        <f>0+I57+I61+I65</f>
      </c>
      <c>
        <f>0+O57+O61+O65</f>
      </c>
    </row>
    <row r="57" spans="1:16" ht="12.75">
      <c r="A57" s="26" t="s">
        <v>61</v>
      </c>
      <c s="31" t="s">
        <v>33</v>
      </c>
      <c s="31" t="s">
        <v>21898</v>
      </c>
      <c s="26" t="s">
        <v>63</v>
      </c>
      <c s="32" t="s">
        <v>21899</v>
      </c>
      <c s="33" t="s">
        <v>65</v>
      </c>
      <c s="34">
        <v>38</v>
      </c>
      <c s="35">
        <v>0</v>
      </c>
      <c s="35">
        <f>ROUND(ROUND(H57,2)*ROUND(G57,3),2)</f>
      </c>
      <c s="33" t="s">
        <v>66</v>
      </c>
      <c r="O57">
        <f>(I57*21)/100</f>
      </c>
      <c t="s">
        <v>33</v>
      </c>
    </row>
    <row r="58" spans="1:5" ht="12.75">
      <c r="A58" s="36" t="s">
        <v>67</v>
      </c>
      <c r="E58" s="37" t="s">
        <v>63</v>
      </c>
    </row>
    <row r="59" spans="1:5" ht="12.75">
      <c r="A59" s="38" t="s">
        <v>68</v>
      </c>
      <c r="E59" s="39" t="s">
        <v>21891</v>
      </c>
    </row>
    <row r="60" spans="1:5" ht="12.75">
      <c r="A60" t="s">
        <v>70</v>
      </c>
      <c r="E60" s="37" t="s">
        <v>982</v>
      </c>
    </row>
    <row r="61" spans="1:16" ht="12.75">
      <c r="A61" s="26" t="s">
        <v>61</v>
      </c>
      <c s="31" t="s">
        <v>32</v>
      </c>
      <c s="31" t="s">
        <v>3166</v>
      </c>
      <c s="26" t="s">
        <v>63</v>
      </c>
      <c s="32" t="s">
        <v>3167</v>
      </c>
      <c s="33" t="s">
        <v>1090</v>
      </c>
      <c s="34">
        <v>40</v>
      </c>
      <c s="35">
        <v>0</v>
      </c>
      <c s="35">
        <f>ROUND(ROUND(H61,2)*ROUND(G61,3),2)</f>
      </c>
      <c s="33" t="s">
        <v>66</v>
      </c>
      <c r="O61">
        <f>(I61*21)/100</f>
      </c>
      <c t="s">
        <v>33</v>
      </c>
    </row>
    <row r="62" spans="1:5" ht="12.75">
      <c r="A62" s="36" t="s">
        <v>67</v>
      </c>
      <c r="E62" s="37" t="s">
        <v>63</v>
      </c>
    </row>
    <row r="63" spans="1:5" ht="12.75">
      <c r="A63" s="38" t="s">
        <v>68</v>
      </c>
      <c r="E63" s="39" t="s">
        <v>21891</v>
      </c>
    </row>
    <row r="64" spans="1:5" ht="12.75">
      <c r="A64" t="s">
        <v>70</v>
      </c>
      <c r="E64" s="37" t="s">
        <v>982</v>
      </c>
    </row>
    <row r="65" spans="1:16" ht="12.75">
      <c r="A65" s="26" t="s">
        <v>61</v>
      </c>
      <c s="31" t="s">
        <v>115</v>
      </c>
      <c s="31" t="s">
        <v>21900</v>
      </c>
      <c s="26" t="s">
        <v>63</v>
      </c>
      <c s="32" t="s">
        <v>21901</v>
      </c>
      <c s="33" t="s">
        <v>65</v>
      </c>
      <c s="34">
        <v>38</v>
      </c>
      <c s="35">
        <v>0</v>
      </c>
      <c s="35">
        <f>ROUND(ROUND(H65,2)*ROUND(G65,3),2)</f>
      </c>
      <c s="33" t="s">
        <v>1048</v>
      </c>
      <c r="O65">
        <f>(I65*21)/100</f>
      </c>
      <c t="s">
        <v>33</v>
      </c>
    </row>
    <row r="66" spans="1:5" ht="12.75">
      <c r="A66" s="36" t="s">
        <v>67</v>
      </c>
      <c r="E66" s="37" t="s">
        <v>63</v>
      </c>
    </row>
    <row r="67" spans="1:5" ht="12.75">
      <c r="A67" s="38" t="s">
        <v>68</v>
      </c>
      <c r="E67" s="39" t="s">
        <v>21891</v>
      </c>
    </row>
    <row r="68" spans="1:5" ht="12.75">
      <c r="A68" t="s">
        <v>70</v>
      </c>
      <c r="E68" s="37" t="s">
        <v>982</v>
      </c>
    </row>
    <row r="69" spans="1:18" ht="12.75" customHeight="1">
      <c r="A69" s="6" t="s">
        <v>58</v>
      </c>
      <c s="6"/>
      <c s="42" t="s">
        <v>32</v>
      </c>
      <c s="6"/>
      <c s="29" t="s">
        <v>1069</v>
      </c>
      <c s="6"/>
      <c s="6"/>
      <c s="6"/>
      <c s="43">
        <f>0+Q69</f>
      </c>
      <c s="6"/>
      <c r="O69">
        <f>0+R69</f>
      </c>
      <c r="Q69">
        <f>0+I70+I74+I78+I82+I86</f>
      </c>
      <c>
        <f>0+O70+O74+O78+O82+O86</f>
      </c>
    </row>
    <row r="70" spans="1:16" ht="12.75">
      <c r="A70" s="26" t="s">
        <v>61</v>
      </c>
      <c s="31" t="s">
        <v>39</v>
      </c>
      <c s="31" t="s">
        <v>21902</v>
      </c>
      <c s="26" t="s">
        <v>63</v>
      </c>
      <c s="32" t="s">
        <v>21903</v>
      </c>
      <c s="33" t="s">
        <v>708</v>
      </c>
      <c s="34">
        <v>1</v>
      </c>
      <c s="35">
        <v>0</v>
      </c>
      <c s="35">
        <f>ROUND(ROUND(H70,2)*ROUND(G70,3),2)</f>
      </c>
      <c s="33" t="s">
        <v>66</v>
      </c>
      <c r="O70">
        <f>(I70*21)/100</f>
      </c>
      <c t="s">
        <v>33</v>
      </c>
    </row>
    <row r="71" spans="1:5" ht="12.75">
      <c r="A71" s="36" t="s">
        <v>67</v>
      </c>
      <c r="E71" s="37" t="s">
        <v>63</v>
      </c>
    </row>
    <row r="72" spans="1:5" ht="12.75">
      <c r="A72" s="38" t="s">
        <v>68</v>
      </c>
      <c r="E72" s="39" t="s">
        <v>21904</v>
      </c>
    </row>
    <row r="73" spans="1:5" ht="12.75">
      <c r="A73" t="s">
        <v>70</v>
      </c>
      <c r="E73" s="37" t="s">
        <v>982</v>
      </c>
    </row>
    <row r="74" spans="1:16" ht="12.75">
      <c r="A74" s="26" t="s">
        <v>61</v>
      </c>
      <c s="31" t="s">
        <v>119</v>
      </c>
      <c s="31" t="s">
        <v>21905</v>
      </c>
      <c s="26" t="s">
        <v>63</v>
      </c>
      <c s="32" t="s">
        <v>21906</v>
      </c>
      <c s="33" t="s">
        <v>708</v>
      </c>
      <c s="34">
        <v>1</v>
      </c>
      <c s="35">
        <v>0</v>
      </c>
      <c s="35">
        <f>ROUND(ROUND(H74,2)*ROUND(G74,3),2)</f>
      </c>
      <c s="33" t="s">
        <v>1048</v>
      </c>
      <c r="O74">
        <f>(I74*21)/100</f>
      </c>
      <c t="s">
        <v>33</v>
      </c>
    </row>
    <row r="75" spans="1:5" ht="12.75">
      <c r="A75" s="36" t="s">
        <v>67</v>
      </c>
      <c r="E75" s="37" t="s">
        <v>63</v>
      </c>
    </row>
    <row r="76" spans="1:5" ht="12.75">
      <c r="A76" s="38" t="s">
        <v>68</v>
      </c>
      <c r="E76" s="39" t="s">
        <v>21904</v>
      </c>
    </row>
    <row r="77" spans="1:5" ht="12.75">
      <c r="A77" t="s">
        <v>70</v>
      </c>
      <c r="E77" s="37" t="s">
        <v>21907</v>
      </c>
    </row>
    <row r="78" spans="1:16" ht="25.5">
      <c r="A78" s="26" t="s">
        <v>61</v>
      </c>
      <c s="31" t="s">
        <v>123</v>
      </c>
      <c s="31" t="s">
        <v>753</v>
      </c>
      <c s="26" t="s">
        <v>63</v>
      </c>
      <c s="32" t="s">
        <v>21911</v>
      </c>
      <c s="33" t="s">
        <v>738</v>
      </c>
      <c s="34">
        <v>0.05</v>
      </c>
      <c s="35">
        <v>0</v>
      </c>
      <c s="35">
        <f>ROUND(ROUND(H78,2)*ROUND(G78,3),2)</f>
      </c>
      <c s="33"/>
      <c r="O78">
        <f>(I78*21)/100</f>
      </c>
      <c t="s">
        <v>33</v>
      </c>
    </row>
    <row r="79" spans="1:5" ht="12.75">
      <c r="A79" s="36" t="s">
        <v>67</v>
      </c>
      <c r="E79" s="37" t="s">
        <v>63</v>
      </c>
    </row>
    <row r="80" spans="1:5" ht="12.75">
      <c r="A80" s="38" t="s">
        <v>68</v>
      </c>
      <c r="E80" s="39" t="s">
        <v>21888</v>
      </c>
    </row>
    <row r="81" spans="1:5" ht="89.25">
      <c r="A81" t="s">
        <v>70</v>
      </c>
      <c r="E81" s="37" t="s">
        <v>3152</v>
      </c>
    </row>
    <row r="82" spans="1:16" ht="25.5">
      <c r="A82" s="26" t="s">
        <v>61</v>
      </c>
      <c s="31" t="s">
        <v>127</v>
      </c>
      <c s="31" t="s">
        <v>3265</v>
      </c>
      <c s="26" t="s">
        <v>63</v>
      </c>
      <c s="32" t="s">
        <v>21912</v>
      </c>
      <c s="33" t="s">
        <v>738</v>
      </c>
      <c s="34">
        <v>0.01</v>
      </c>
      <c s="35">
        <v>0</v>
      </c>
      <c s="35">
        <f>ROUND(ROUND(H82,2)*ROUND(G82,3),2)</f>
      </c>
      <c s="33"/>
      <c r="O82">
        <f>(I82*21)/100</f>
      </c>
      <c t="s">
        <v>33</v>
      </c>
    </row>
    <row r="83" spans="1:5" ht="12.75">
      <c r="A83" s="36" t="s">
        <v>67</v>
      </c>
      <c r="E83" s="37" t="s">
        <v>63</v>
      </c>
    </row>
    <row r="84" spans="1:5" ht="12.75">
      <c r="A84" s="38" t="s">
        <v>68</v>
      </c>
      <c r="E84" s="39" t="s">
        <v>21888</v>
      </c>
    </row>
    <row r="85" spans="1:5" ht="89.25">
      <c r="A85" t="s">
        <v>70</v>
      </c>
      <c r="E85" s="37" t="s">
        <v>3152</v>
      </c>
    </row>
    <row r="86" spans="1:16" ht="25.5">
      <c r="A86" s="26" t="s">
        <v>61</v>
      </c>
      <c s="31" t="s">
        <v>131</v>
      </c>
      <c s="31" t="s">
        <v>760</v>
      </c>
      <c s="26" t="s">
        <v>63</v>
      </c>
      <c s="32" t="s">
        <v>21913</v>
      </c>
      <c s="33" t="s">
        <v>738</v>
      </c>
      <c s="34">
        <v>0.01</v>
      </c>
      <c s="35">
        <v>0</v>
      </c>
      <c s="35">
        <f>ROUND(ROUND(H86,2)*ROUND(G86,3),2)</f>
      </c>
      <c s="33"/>
      <c r="O86">
        <f>(I86*21)/100</f>
      </c>
      <c t="s">
        <v>33</v>
      </c>
    </row>
    <row r="87" spans="1:5" ht="12.75">
      <c r="A87" s="36" t="s">
        <v>67</v>
      </c>
      <c r="E87" s="37" t="s">
        <v>63</v>
      </c>
    </row>
    <row r="88" spans="1:5" ht="12.75">
      <c r="A88" s="38" t="s">
        <v>68</v>
      </c>
      <c r="E88" s="39" t="s">
        <v>21888</v>
      </c>
    </row>
    <row r="89" spans="1:5" ht="89.25">
      <c r="A89" t="s">
        <v>70</v>
      </c>
      <c r="E89"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8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0+O11+O52+O73</f>
      </c>
      <c t="s">
        <v>32</v>
      </c>
    </row>
    <row r="3" spans="1:16" ht="15" customHeight="1">
      <c r="A3" t="s">
        <v>12</v>
      </c>
      <c s="12" t="s">
        <v>14</v>
      </c>
      <c s="13" t="s">
        <v>15</v>
      </c>
      <c s="1"/>
      <c s="14" t="s">
        <v>16</v>
      </c>
      <c s="1"/>
      <c s="9"/>
      <c s="8" t="s">
        <v>21914</v>
      </c>
      <c s="40">
        <f>0+I11+I52+I73</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21882</v>
      </c>
      <c s="1"/>
      <c s="14" t="s">
        <v>21883</v>
      </c>
      <c s="1"/>
      <c s="1"/>
      <c s="1"/>
      <c s="1"/>
      <c s="1"/>
    </row>
    <row r="7" spans="1:10" ht="12.75" customHeight="1">
      <c r="A7" t="s">
        <v>27</v>
      </c>
      <c s="16" t="s">
        <v>28</v>
      </c>
      <c s="17" t="s">
        <v>21914</v>
      </c>
      <c s="6"/>
      <c s="18" t="s">
        <v>21915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21883</v>
      </c>
      <c s="27"/>
      <c s="27"/>
      <c s="27"/>
      <c s="30">
        <f>0+Q11</f>
      </c>
      <c s="27"/>
      <c r="O11">
        <f>0+R11</f>
      </c>
      <c r="Q11">
        <f>0+I12+I16+I20+I24+I28+I32+I36+I40+I44+I48</f>
      </c>
      <c>
        <f>0+O12+O16+O20+O24+O28+O32+O36+O40+O44+O48</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21888</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21889</v>
      </c>
    </row>
    <row r="19" spans="1:5" ht="12.75">
      <c r="A19" t="s">
        <v>70</v>
      </c>
      <c r="E19" s="37" t="s">
        <v>982</v>
      </c>
    </row>
    <row r="20" spans="1:16" ht="12.75">
      <c r="A20" s="26" t="s">
        <v>61</v>
      </c>
      <c s="31" t="s">
        <v>47</v>
      </c>
      <c s="31" t="s">
        <v>1153</v>
      </c>
      <c s="26" t="s">
        <v>63</v>
      </c>
      <c s="32" t="s">
        <v>1154</v>
      </c>
      <c s="33" t="s">
        <v>81</v>
      </c>
      <c s="34">
        <v>350</v>
      </c>
      <c s="35">
        <v>0</v>
      </c>
      <c s="35">
        <f>ROUND(ROUND(H20,2)*ROUND(G20,3),2)</f>
      </c>
      <c s="33" t="s">
        <v>66</v>
      </c>
      <c r="O20">
        <f>(I20*21)/100</f>
      </c>
      <c t="s">
        <v>33</v>
      </c>
    </row>
    <row r="21" spans="1:5" ht="12.75">
      <c r="A21" s="36" t="s">
        <v>67</v>
      </c>
      <c r="E21" s="37" t="s">
        <v>63</v>
      </c>
    </row>
    <row r="22" spans="1:5" ht="12.75">
      <c r="A22" s="38" t="s">
        <v>68</v>
      </c>
      <c r="E22" s="39" t="s">
        <v>21889</v>
      </c>
    </row>
    <row r="23" spans="1:5" ht="12.75">
      <c r="A23" t="s">
        <v>70</v>
      </c>
      <c r="E23" s="37" t="s">
        <v>982</v>
      </c>
    </row>
    <row r="24" spans="1:16" ht="12.75">
      <c r="A24" s="26" t="s">
        <v>61</v>
      </c>
      <c s="31" t="s">
        <v>87</v>
      </c>
      <c s="31" t="s">
        <v>124</v>
      </c>
      <c s="26" t="s">
        <v>63</v>
      </c>
      <c s="32" t="s">
        <v>125</v>
      </c>
      <c s="33" t="s">
        <v>85</v>
      </c>
      <c s="34">
        <v>4</v>
      </c>
      <c s="35">
        <v>0</v>
      </c>
      <c s="35">
        <f>ROUND(ROUND(H24,2)*ROUND(G24,3),2)</f>
      </c>
      <c s="33" t="s">
        <v>66</v>
      </c>
      <c r="O24">
        <f>(I24*21)/100</f>
      </c>
      <c t="s">
        <v>33</v>
      </c>
    </row>
    <row r="25" spans="1:5" ht="12.75">
      <c r="A25" s="36" t="s">
        <v>67</v>
      </c>
      <c r="E25" s="37" t="s">
        <v>63</v>
      </c>
    </row>
    <row r="26" spans="1:5" ht="12.75">
      <c r="A26" s="38" t="s">
        <v>68</v>
      </c>
      <c r="E26" s="39" t="s">
        <v>21889</v>
      </c>
    </row>
    <row r="27" spans="1:5" ht="12.75">
      <c r="A27" t="s">
        <v>70</v>
      </c>
      <c r="E27" s="37" t="s">
        <v>982</v>
      </c>
    </row>
    <row r="28" spans="1:16" ht="12.75">
      <c r="A28" s="26" t="s">
        <v>61</v>
      </c>
      <c s="31" t="s">
        <v>91</v>
      </c>
      <c s="31" t="s">
        <v>3081</v>
      </c>
      <c s="26" t="s">
        <v>63</v>
      </c>
      <c s="32" t="s">
        <v>3082</v>
      </c>
      <c s="33" t="s">
        <v>85</v>
      </c>
      <c s="34">
        <v>4</v>
      </c>
      <c s="35">
        <v>0</v>
      </c>
      <c s="35">
        <f>ROUND(ROUND(H28,2)*ROUND(G28,3),2)</f>
      </c>
      <c s="33" t="s">
        <v>66</v>
      </c>
      <c r="O28">
        <f>(I28*21)/100</f>
      </c>
      <c t="s">
        <v>33</v>
      </c>
    </row>
    <row r="29" spans="1:5" ht="12.75">
      <c r="A29" s="36" t="s">
        <v>67</v>
      </c>
      <c r="E29" s="37" t="s">
        <v>63</v>
      </c>
    </row>
    <row r="30" spans="1:5" ht="12.75">
      <c r="A30" s="38" t="s">
        <v>68</v>
      </c>
      <c r="E30" s="39" t="s">
        <v>21889</v>
      </c>
    </row>
    <row r="31" spans="1:5" ht="12.75">
      <c r="A31" t="s">
        <v>70</v>
      </c>
      <c r="E31" s="37" t="s">
        <v>982</v>
      </c>
    </row>
    <row r="32" spans="1:16" ht="12.75">
      <c r="A32" s="26" t="s">
        <v>61</v>
      </c>
      <c s="31" t="s">
        <v>50</v>
      </c>
      <c s="31" t="s">
        <v>128</v>
      </c>
      <c s="26" t="s">
        <v>63</v>
      </c>
      <c s="32" t="s">
        <v>129</v>
      </c>
      <c s="33" t="s">
        <v>85</v>
      </c>
      <c s="34">
        <v>10</v>
      </c>
      <c s="35">
        <v>0</v>
      </c>
      <c s="35">
        <f>ROUND(ROUND(H32,2)*ROUND(G32,3),2)</f>
      </c>
      <c s="33" t="s">
        <v>66</v>
      </c>
      <c r="O32">
        <f>(I32*21)/100</f>
      </c>
      <c t="s">
        <v>33</v>
      </c>
    </row>
    <row r="33" spans="1:5" ht="12.75">
      <c r="A33" s="36" t="s">
        <v>67</v>
      </c>
      <c r="E33" s="37" t="s">
        <v>63</v>
      </c>
    </row>
    <row r="34" spans="1:5" ht="12.75">
      <c r="A34" s="38" t="s">
        <v>68</v>
      </c>
      <c r="E34" s="39" t="s">
        <v>21888</v>
      </c>
    </row>
    <row r="35" spans="1:5" ht="12.75">
      <c r="A35" t="s">
        <v>70</v>
      </c>
      <c r="E35" s="37" t="s">
        <v>21890</v>
      </c>
    </row>
    <row r="36" spans="1:16" ht="12.75">
      <c r="A36" s="26" t="s">
        <v>61</v>
      </c>
      <c s="31" t="s">
        <v>52</v>
      </c>
      <c s="31" t="s">
        <v>2184</v>
      </c>
      <c s="26" t="s">
        <v>63</v>
      </c>
      <c s="32" t="s">
        <v>2185</v>
      </c>
      <c s="33" t="s">
        <v>85</v>
      </c>
      <c s="34">
        <v>4</v>
      </c>
      <c s="35">
        <v>0</v>
      </c>
      <c s="35">
        <f>ROUND(ROUND(H36,2)*ROUND(G36,3),2)</f>
      </c>
      <c s="33" t="s">
        <v>66</v>
      </c>
      <c r="O36">
        <f>(I36*21)/100</f>
      </c>
      <c t="s">
        <v>33</v>
      </c>
    </row>
    <row r="37" spans="1:5" ht="12.75">
      <c r="A37" s="36" t="s">
        <v>67</v>
      </c>
      <c r="E37" s="37" t="s">
        <v>63</v>
      </c>
    </row>
    <row r="38" spans="1:5" ht="12.75">
      <c r="A38" s="38" t="s">
        <v>68</v>
      </c>
      <c r="E38" s="39" t="s">
        <v>21891</v>
      </c>
    </row>
    <row r="39" spans="1:5" ht="12.75">
      <c r="A39" t="s">
        <v>70</v>
      </c>
      <c r="E39" s="37" t="s">
        <v>982</v>
      </c>
    </row>
    <row r="40" spans="1:16" ht="25.5">
      <c r="A40" s="26" t="s">
        <v>61</v>
      </c>
      <c s="31" t="s">
        <v>54</v>
      </c>
      <c s="31" t="s">
        <v>1034</v>
      </c>
      <c s="26" t="s">
        <v>63</v>
      </c>
      <c s="32" t="s">
        <v>1035</v>
      </c>
      <c s="33" t="s">
        <v>85</v>
      </c>
      <c s="34">
        <v>1</v>
      </c>
      <c s="35">
        <v>0</v>
      </c>
      <c s="35">
        <f>ROUND(ROUND(H40,2)*ROUND(G40,3),2)</f>
      </c>
      <c s="33" t="s">
        <v>66</v>
      </c>
      <c r="O40">
        <f>(I40*21)/100</f>
      </c>
      <c t="s">
        <v>33</v>
      </c>
    </row>
    <row r="41" spans="1:5" ht="12.75">
      <c r="A41" s="36" t="s">
        <v>67</v>
      </c>
      <c r="E41" s="37" t="s">
        <v>63</v>
      </c>
    </row>
    <row r="42" spans="1:5" ht="12.75">
      <c r="A42" s="38" t="s">
        <v>68</v>
      </c>
      <c r="E42" s="39" t="s">
        <v>21888</v>
      </c>
    </row>
    <row r="43" spans="1:5" ht="12.75">
      <c r="A43" t="s">
        <v>70</v>
      </c>
      <c r="E43" s="37" t="s">
        <v>982</v>
      </c>
    </row>
    <row r="44" spans="1:16" ht="12.75">
      <c r="A44" s="26" t="s">
        <v>61</v>
      </c>
      <c s="31" t="s">
        <v>103</v>
      </c>
      <c s="31" t="s">
        <v>21892</v>
      </c>
      <c s="26" t="s">
        <v>63</v>
      </c>
      <c s="32" t="s">
        <v>21893</v>
      </c>
      <c s="33" t="s">
        <v>85</v>
      </c>
      <c s="34">
        <v>1</v>
      </c>
      <c s="35">
        <v>0</v>
      </c>
      <c s="35">
        <f>ROUND(ROUND(H44,2)*ROUND(G44,3),2)</f>
      </c>
      <c s="33" t="s">
        <v>66</v>
      </c>
      <c r="O44">
        <f>(I44*21)/100</f>
      </c>
      <c t="s">
        <v>33</v>
      </c>
    </row>
    <row r="45" spans="1:5" ht="12.75">
      <c r="A45" s="36" t="s">
        <v>67</v>
      </c>
      <c r="E45" s="37" t="s">
        <v>63</v>
      </c>
    </row>
    <row r="46" spans="1:5" ht="12.75">
      <c r="A46" s="38" t="s">
        <v>68</v>
      </c>
      <c r="E46" s="39" t="s">
        <v>21888</v>
      </c>
    </row>
    <row r="47" spans="1:5" ht="12.75">
      <c r="A47" t="s">
        <v>70</v>
      </c>
      <c r="E47" s="37" t="s">
        <v>63</v>
      </c>
    </row>
    <row r="48" spans="1:16" ht="12.75">
      <c r="A48" s="26" t="s">
        <v>61</v>
      </c>
      <c s="31" t="s">
        <v>107</v>
      </c>
      <c s="31" t="s">
        <v>21894</v>
      </c>
      <c s="26" t="s">
        <v>63</v>
      </c>
      <c s="32" t="s">
        <v>21895</v>
      </c>
      <c s="33" t="s">
        <v>85</v>
      </c>
      <c s="34">
        <v>1</v>
      </c>
      <c s="35">
        <v>0</v>
      </c>
      <c s="35">
        <f>ROUND(ROUND(H48,2)*ROUND(G48,3),2)</f>
      </c>
      <c s="33" t="s">
        <v>1048</v>
      </c>
      <c r="O48">
        <f>(I48*21)/100</f>
      </c>
      <c t="s">
        <v>33</v>
      </c>
    </row>
    <row r="49" spans="1:5" ht="12.75">
      <c r="A49" s="36" t="s">
        <v>67</v>
      </c>
      <c r="E49" s="37" t="s">
        <v>63</v>
      </c>
    </row>
    <row r="50" spans="1:5" ht="12.75">
      <c r="A50" s="38" t="s">
        <v>68</v>
      </c>
      <c r="E50" s="39" t="s">
        <v>21888</v>
      </c>
    </row>
    <row r="51" spans="1:5" ht="12.75">
      <c r="A51" t="s">
        <v>70</v>
      </c>
      <c r="E51" s="37" t="s">
        <v>21896</v>
      </c>
    </row>
    <row r="52" spans="1:18" ht="12.75" customHeight="1">
      <c r="A52" s="6" t="s">
        <v>58</v>
      </c>
      <c s="6"/>
      <c s="42" t="s">
        <v>32</v>
      </c>
      <c s="6"/>
      <c s="29" t="s">
        <v>1069</v>
      </c>
      <c s="6"/>
      <c s="6"/>
      <c s="6"/>
      <c s="43">
        <f>0+Q52</f>
      </c>
      <c s="6"/>
      <c r="O52">
        <f>0+R52</f>
      </c>
      <c r="Q52">
        <f>0+I53+I57+I61+I65+I69</f>
      </c>
      <c>
        <f>0+O53+O57+O61+O65+O69</f>
      </c>
    </row>
    <row r="53" spans="1:16" ht="12.75">
      <c r="A53" s="26" t="s">
        <v>61</v>
      </c>
      <c s="31" t="s">
        <v>39</v>
      </c>
      <c s="31" t="s">
        <v>21902</v>
      </c>
      <c s="26" t="s">
        <v>63</v>
      </c>
      <c s="32" t="s">
        <v>21903</v>
      </c>
      <c s="33" t="s">
        <v>708</v>
      </c>
      <c s="34">
        <v>1</v>
      </c>
      <c s="35">
        <v>0</v>
      </c>
      <c s="35">
        <f>ROUND(ROUND(H53,2)*ROUND(G53,3),2)</f>
      </c>
      <c s="33" t="s">
        <v>66</v>
      </c>
      <c r="O53">
        <f>(I53*21)/100</f>
      </c>
      <c t="s">
        <v>33</v>
      </c>
    </row>
    <row r="54" spans="1:5" ht="12.75">
      <c r="A54" s="36" t="s">
        <v>67</v>
      </c>
      <c r="E54" s="37" t="s">
        <v>63</v>
      </c>
    </row>
    <row r="55" spans="1:5" ht="12.75">
      <c r="A55" s="38" t="s">
        <v>68</v>
      </c>
      <c r="E55" s="39" t="s">
        <v>21904</v>
      </c>
    </row>
    <row r="56" spans="1:5" ht="12.75">
      <c r="A56" t="s">
        <v>70</v>
      </c>
      <c r="E56" s="37" t="s">
        <v>982</v>
      </c>
    </row>
    <row r="57" spans="1:16" ht="12.75">
      <c r="A57" s="26" t="s">
        <v>61</v>
      </c>
      <c s="31" t="s">
        <v>115</v>
      </c>
      <c s="31" t="s">
        <v>21905</v>
      </c>
      <c s="26" t="s">
        <v>63</v>
      </c>
      <c s="32" t="s">
        <v>21906</v>
      </c>
      <c s="33" t="s">
        <v>708</v>
      </c>
      <c s="34">
        <v>1</v>
      </c>
      <c s="35">
        <v>0</v>
      </c>
      <c s="35">
        <f>ROUND(ROUND(H57,2)*ROUND(G57,3),2)</f>
      </c>
      <c s="33" t="s">
        <v>1048</v>
      </c>
      <c r="O57">
        <f>(I57*21)/100</f>
      </c>
      <c t="s">
        <v>33</v>
      </c>
    </row>
    <row r="58" spans="1:5" ht="12.75">
      <c r="A58" s="36" t="s">
        <v>67</v>
      </c>
      <c r="E58" s="37" t="s">
        <v>63</v>
      </c>
    </row>
    <row r="59" spans="1:5" ht="12.75">
      <c r="A59" s="38" t="s">
        <v>68</v>
      </c>
      <c r="E59" s="39" t="s">
        <v>21904</v>
      </c>
    </row>
    <row r="60" spans="1:5" ht="12.75">
      <c r="A60" t="s">
        <v>70</v>
      </c>
      <c r="E60" s="37" t="s">
        <v>21907</v>
      </c>
    </row>
    <row r="61" spans="1:16" ht="25.5">
      <c r="A61" s="26" t="s">
        <v>61</v>
      </c>
      <c s="31" t="s">
        <v>119</v>
      </c>
      <c s="31" t="s">
        <v>753</v>
      </c>
      <c s="26" t="s">
        <v>63</v>
      </c>
      <c s="32" t="s">
        <v>3151</v>
      </c>
      <c s="33" t="s">
        <v>738</v>
      </c>
      <c s="34">
        <v>0.05</v>
      </c>
      <c s="35">
        <v>0</v>
      </c>
      <c s="35">
        <f>ROUND(ROUND(H61,2)*ROUND(G61,3),2)</f>
      </c>
      <c s="33"/>
      <c r="O61">
        <f>(I61*21)/100</f>
      </c>
      <c t="s">
        <v>33</v>
      </c>
    </row>
    <row r="62" spans="1:5" ht="12.75">
      <c r="A62" s="36" t="s">
        <v>67</v>
      </c>
      <c r="E62" s="37" t="s">
        <v>63</v>
      </c>
    </row>
    <row r="63" spans="1:5" ht="12.75">
      <c r="A63" s="38" t="s">
        <v>68</v>
      </c>
      <c r="E63" s="39" t="s">
        <v>21888</v>
      </c>
    </row>
    <row r="64" spans="1:5" ht="89.25">
      <c r="A64" t="s">
        <v>70</v>
      </c>
      <c r="E64" s="37" t="s">
        <v>3152</v>
      </c>
    </row>
    <row r="65" spans="1:16" ht="25.5">
      <c r="A65" s="26" t="s">
        <v>61</v>
      </c>
      <c s="31" t="s">
        <v>123</v>
      </c>
      <c s="31" t="s">
        <v>3265</v>
      </c>
      <c s="26" t="s">
        <v>63</v>
      </c>
      <c s="32" t="s">
        <v>3266</v>
      </c>
      <c s="33" t="s">
        <v>738</v>
      </c>
      <c s="34">
        <v>0.01</v>
      </c>
      <c s="35">
        <v>0</v>
      </c>
      <c s="35">
        <f>ROUND(ROUND(H65,2)*ROUND(G65,3),2)</f>
      </c>
      <c s="33"/>
      <c r="O65">
        <f>(I65*21)/100</f>
      </c>
      <c t="s">
        <v>33</v>
      </c>
    </row>
    <row r="66" spans="1:5" ht="12.75">
      <c r="A66" s="36" t="s">
        <v>67</v>
      </c>
      <c r="E66" s="37" t="s">
        <v>63</v>
      </c>
    </row>
    <row r="67" spans="1:5" ht="12.75">
      <c r="A67" s="38" t="s">
        <v>68</v>
      </c>
      <c r="E67" s="39" t="s">
        <v>21888</v>
      </c>
    </row>
    <row r="68" spans="1:5" ht="89.25">
      <c r="A68" t="s">
        <v>70</v>
      </c>
      <c r="E68" s="37" t="s">
        <v>3152</v>
      </c>
    </row>
    <row r="69" spans="1:16" ht="25.5">
      <c r="A69" s="26" t="s">
        <v>61</v>
      </c>
      <c s="31" t="s">
        <v>127</v>
      </c>
      <c s="31" t="s">
        <v>760</v>
      </c>
      <c s="26" t="s">
        <v>63</v>
      </c>
      <c s="32" t="s">
        <v>3267</v>
      </c>
      <c s="33" t="s">
        <v>738</v>
      </c>
      <c s="34">
        <v>0.01</v>
      </c>
      <c s="35">
        <v>0</v>
      </c>
      <c s="35">
        <f>ROUND(ROUND(H69,2)*ROUND(G69,3),2)</f>
      </c>
      <c s="33"/>
      <c r="O69">
        <f>(I69*21)/100</f>
      </c>
      <c t="s">
        <v>33</v>
      </c>
    </row>
    <row r="70" spans="1:5" ht="12.75">
      <c r="A70" s="36" t="s">
        <v>67</v>
      </c>
      <c r="E70" s="37" t="s">
        <v>63</v>
      </c>
    </row>
    <row r="71" spans="1:5" ht="12.75">
      <c r="A71" s="38" t="s">
        <v>68</v>
      </c>
      <c r="E71" s="39" t="s">
        <v>21888</v>
      </c>
    </row>
    <row r="72" spans="1:5" ht="89.25">
      <c r="A72" t="s">
        <v>70</v>
      </c>
      <c r="E72" s="37" t="s">
        <v>3152</v>
      </c>
    </row>
    <row r="73" spans="1:18" ht="12.75" customHeight="1">
      <c r="A73" s="6" t="s">
        <v>58</v>
      </c>
      <c s="6"/>
      <c s="42" t="s">
        <v>43</v>
      </c>
      <c s="6"/>
      <c s="29" t="s">
        <v>3264</v>
      </c>
      <c s="6"/>
      <c s="6"/>
      <c s="6"/>
      <c s="43">
        <f>0+Q73</f>
      </c>
      <c s="6"/>
      <c r="O73">
        <f>0+R73</f>
      </c>
      <c r="Q73">
        <f>0+I74+I78+I82</f>
      </c>
      <c>
        <f>0+O74+O78+O82</f>
      </c>
    </row>
    <row r="74" spans="1:16" ht="12.75">
      <c r="A74" s="26" t="s">
        <v>61</v>
      </c>
      <c s="31" t="s">
        <v>33</v>
      </c>
      <c s="31" t="s">
        <v>21898</v>
      </c>
      <c s="26" t="s">
        <v>63</v>
      </c>
      <c s="32" t="s">
        <v>21899</v>
      </c>
      <c s="33" t="s">
        <v>65</v>
      </c>
      <c s="34">
        <v>38</v>
      </c>
      <c s="35">
        <v>0</v>
      </c>
      <c s="35">
        <f>ROUND(ROUND(H74,2)*ROUND(G74,3),2)</f>
      </c>
      <c s="33" t="s">
        <v>66</v>
      </c>
      <c r="O74">
        <f>(I74*21)/100</f>
      </c>
      <c t="s">
        <v>33</v>
      </c>
    </row>
    <row r="75" spans="1:5" ht="12.75">
      <c r="A75" s="36" t="s">
        <v>67</v>
      </c>
      <c r="E75" s="37" t="s">
        <v>63</v>
      </c>
    </row>
    <row r="76" spans="1:5" ht="12.75">
      <c r="A76" s="38" t="s">
        <v>68</v>
      </c>
      <c r="E76" s="39" t="s">
        <v>21891</v>
      </c>
    </row>
    <row r="77" spans="1:5" ht="12.75">
      <c r="A77" t="s">
        <v>70</v>
      </c>
      <c r="E77" s="37" t="s">
        <v>982</v>
      </c>
    </row>
    <row r="78" spans="1:16" ht="12.75">
      <c r="A78" s="26" t="s">
        <v>61</v>
      </c>
      <c s="31" t="s">
        <v>32</v>
      </c>
      <c s="31" t="s">
        <v>3166</v>
      </c>
      <c s="26" t="s">
        <v>63</v>
      </c>
      <c s="32" t="s">
        <v>3167</v>
      </c>
      <c s="33" t="s">
        <v>1090</v>
      </c>
      <c s="34">
        <v>50</v>
      </c>
      <c s="35">
        <v>0</v>
      </c>
      <c s="35">
        <f>ROUND(ROUND(H78,2)*ROUND(G78,3),2)</f>
      </c>
      <c s="33" t="s">
        <v>66</v>
      </c>
      <c r="O78">
        <f>(I78*21)/100</f>
      </c>
      <c t="s">
        <v>33</v>
      </c>
    </row>
    <row r="79" spans="1:5" ht="12.75">
      <c r="A79" s="36" t="s">
        <v>67</v>
      </c>
      <c r="E79" s="37" t="s">
        <v>63</v>
      </c>
    </row>
    <row r="80" spans="1:5" ht="12.75">
      <c r="A80" s="38" t="s">
        <v>68</v>
      </c>
      <c r="E80" s="39" t="s">
        <v>982</v>
      </c>
    </row>
    <row r="81" spans="1:5" ht="12.75">
      <c r="A81" t="s">
        <v>70</v>
      </c>
      <c r="E81" s="37" t="s">
        <v>63</v>
      </c>
    </row>
    <row r="82" spans="1:16" ht="12.75">
      <c r="A82" s="26" t="s">
        <v>61</v>
      </c>
      <c s="31" t="s">
        <v>111</v>
      </c>
      <c s="31" t="s">
        <v>21900</v>
      </c>
      <c s="26" t="s">
        <v>63</v>
      </c>
      <c s="32" t="s">
        <v>21901</v>
      </c>
      <c s="33" t="s">
        <v>65</v>
      </c>
      <c s="34">
        <v>38</v>
      </c>
      <c s="35">
        <v>0</v>
      </c>
      <c s="35">
        <f>ROUND(ROUND(H82,2)*ROUND(G82,3),2)</f>
      </c>
      <c s="33" t="s">
        <v>1048</v>
      </c>
      <c r="O82">
        <f>(I82*21)/100</f>
      </c>
      <c t="s">
        <v>33</v>
      </c>
    </row>
    <row r="83" spans="1:5" ht="12.75">
      <c r="A83" s="36" t="s">
        <v>67</v>
      </c>
      <c r="E83" s="37" t="s">
        <v>63</v>
      </c>
    </row>
    <row r="84" spans="1:5" ht="12.75">
      <c r="A84" s="38" t="s">
        <v>68</v>
      </c>
      <c r="E84" s="39" t="s">
        <v>21891</v>
      </c>
    </row>
    <row r="85" spans="1:5" ht="12.75">
      <c r="A85" t="s">
        <v>70</v>
      </c>
      <c r="E85" s="37" t="s">
        <v>982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21917</v>
      </c>
      <c s="40">
        <f>0+I11+I56+I69</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21882</v>
      </c>
      <c s="1"/>
      <c s="14" t="s">
        <v>21883</v>
      </c>
      <c s="1"/>
      <c s="1"/>
      <c s="1"/>
      <c s="1"/>
      <c s="1"/>
    </row>
    <row r="7" spans="1:10" ht="12.75" customHeight="1">
      <c r="A7" t="s">
        <v>27</v>
      </c>
      <c s="16" t="s">
        <v>28</v>
      </c>
      <c s="17" t="s">
        <v>21917</v>
      </c>
      <c s="6"/>
      <c s="18" t="s">
        <v>21918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21883</v>
      </c>
      <c s="27"/>
      <c s="27"/>
      <c s="27"/>
      <c s="30">
        <f>0+Q11</f>
      </c>
      <c s="27"/>
      <c r="O11">
        <f>0+R11</f>
      </c>
      <c r="Q11">
        <f>0+I12+I16+I20+I24+I28+I32+I36+I40+I44+I48+I52</f>
      </c>
      <c>
        <f>0+O12+O16+O20+O24+O28+O32+O36+O40+O44+O48+O52</f>
      </c>
    </row>
    <row r="12" spans="1:16" ht="12.75">
      <c r="A12" s="26" t="s">
        <v>61</v>
      </c>
      <c s="31" t="s">
        <v>43</v>
      </c>
      <c s="31" t="s">
        <v>3077</v>
      </c>
      <c s="26" t="s">
        <v>63</v>
      </c>
      <c s="32" t="s">
        <v>3078</v>
      </c>
      <c s="33" t="s">
        <v>85</v>
      </c>
      <c s="34">
        <v>4</v>
      </c>
      <c s="35">
        <v>0</v>
      </c>
      <c s="35">
        <f>ROUND(ROUND(H12,2)*ROUND(G12,3),2)</f>
      </c>
      <c s="33" t="s">
        <v>66</v>
      </c>
      <c r="O12">
        <f>(I12*21)/100</f>
      </c>
      <c t="s">
        <v>33</v>
      </c>
    </row>
    <row r="13" spans="1:5" ht="12.75">
      <c r="A13" s="36" t="s">
        <v>67</v>
      </c>
      <c r="E13" s="37" t="s">
        <v>63</v>
      </c>
    </row>
    <row r="14" spans="1:5" ht="12.75">
      <c r="A14" s="38" t="s">
        <v>68</v>
      </c>
      <c r="E14" s="39" t="s">
        <v>21888</v>
      </c>
    </row>
    <row r="15" spans="1:5" ht="12.75">
      <c r="A15" t="s">
        <v>70</v>
      </c>
      <c r="E15" s="37" t="s">
        <v>982</v>
      </c>
    </row>
    <row r="16" spans="1:16" ht="12.75">
      <c r="A16" s="26" t="s">
        <v>61</v>
      </c>
      <c s="31" t="s">
        <v>45</v>
      </c>
      <c s="31" t="s">
        <v>3079</v>
      </c>
      <c s="26" t="s">
        <v>63</v>
      </c>
      <c s="32" t="s">
        <v>3080</v>
      </c>
      <c s="33" t="s">
        <v>81</v>
      </c>
      <c s="34">
        <v>12</v>
      </c>
      <c s="35">
        <v>0</v>
      </c>
      <c s="35">
        <f>ROUND(ROUND(H16,2)*ROUND(G16,3),2)</f>
      </c>
      <c s="33" t="s">
        <v>66</v>
      </c>
      <c r="O16">
        <f>(I16*21)/100</f>
      </c>
      <c t="s">
        <v>33</v>
      </c>
    </row>
    <row r="17" spans="1:5" ht="12.75">
      <c r="A17" s="36" t="s">
        <v>67</v>
      </c>
      <c r="E17" s="37" t="s">
        <v>63</v>
      </c>
    </row>
    <row r="18" spans="1:5" ht="12.75">
      <c r="A18" s="38" t="s">
        <v>68</v>
      </c>
      <c r="E18" s="39" t="s">
        <v>21889</v>
      </c>
    </row>
    <row r="19" spans="1:5" ht="12.75">
      <c r="A19" t="s">
        <v>70</v>
      </c>
      <c r="E19" s="37" t="s">
        <v>982</v>
      </c>
    </row>
    <row r="20" spans="1:16" ht="12.75">
      <c r="A20" s="26" t="s">
        <v>61</v>
      </c>
      <c s="31" t="s">
        <v>47</v>
      </c>
      <c s="31" t="s">
        <v>1153</v>
      </c>
      <c s="26" t="s">
        <v>63</v>
      </c>
      <c s="32" t="s">
        <v>1154</v>
      </c>
      <c s="33" t="s">
        <v>81</v>
      </c>
      <c s="34">
        <v>200</v>
      </c>
      <c s="35">
        <v>0</v>
      </c>
      <c s="35">
        <f>ROUND(ROUND(H20,2)*ROUND(G20,3),2)</f>
      </c>
      <c s="33" t="s">
        <v>66</v>
      </c>
      <c r="O20">
        <f>(I20*21)/100</f>
      </c>
      <c t="s">
        <v>33</v>
      </c>
    </row>
    <row r="21" spans="1:5" ht="12.75">
      <c r="A21" s="36" t="s">
        <v>67</v>
      </c>
      <c r="E21" s="37" t="s">
        <v>63</v>
      </c>
    </row>
    <row r="22" spans="1:5" ht="12.75">
      <c r="A22" s="38" t="s">
        <v>68</v>
      </c>
      <c r="E22" s="39" t="s">
        <v>21889</v>
      </c>
    </row>
    <row r="23" spans="1:5" ht="12.75">
      <c r="A23" t="s">
        <v>70</v>
      </c>
      <c r="E23" s="37" t="s">
        <v>982</v>
      </c>
    </row>
    <row r="24" spans="1:16" ht="12.75">
      <c r="A24" s="26" t="s">
        <v>61</v>
      </c>
      <c s="31" t="s">
        <v>87</v>
      </c>
      <c s="31" t="s">
        <v>21660</v>
      </c>
      <c s="26" t="s">
        <v>63</v>
      </c>
      <c s="32" t="s">
        <v>21661</v>
      </c>
      <c s="33" t="s">
        <v>85</v>
      </c>
      <c s="34">
        <v>4</v>
      </c>
      <c s="35">
        <v>0</v>
      </c>
      <c s="35">
        <f>ROUND(ROUND(H24,2)*ROUND(G24,3),2)</f>
      </c>
      <c s="33" t="s">
        <v>66</v>
      </c>
      <c r="O24">
        <f>(I24*21)/100</f>
      </c>
      <c t="s">
        <v>33</v>
      </c>
    </row>
    <row r="25" spans="1:5" ht="12.75">
      <c r="A25" s="36" t="s">
        <v>67</v>
      </c>
      <c r="E25" s="37" t="s">
        <v>63</v>
      </c>
    </row>
    <row r="26" spans="1:5" ht="12.75">
      <c r="A26" s="38" t="s">
        <v>68</v>
      </c>
      <c r="E26" s="39" t="s">
        <v>21889</v>
      </c>
    </row>
    <row r="27" spans="1:5" ht="12.75">
      <c r="A27" t="s">
        <v>70</v>
      </c>
      <c r="E27" s="37" t="s">
        <v>982</v>
      </c>
    </row>
    <row r="28" spans="1:16" ht="12.75">
      <c r="A28" s="26" t="s">
        <v>61</v>
      </c>
      <c s="31" t="s">
        <v>91</v>
      </c>
      <c s="31" t="s">
        <v>124</v>
      </c>
      <c s="26" t="s">
        <v>63</v>
      </c>
      <c s="32" t="s">
        <v>125</v>
      </c>
      <c s="33" t="s">
        <v>85</v>
      </c>
      <c s="34">
        <v>2</v>
      </c>
      <c s="35">
        <v>0</v>
      </c>
      <c s="35">
        <f>ROUND(ROUND(H28,2)*ROUND(G28,3),2)</f>
      </c>
      <c s="33" t="s">
        <v>66</v>
      </c>
      <c r="O28">
        <f>(I28*21)/100</f>
      </c>
      <c t="s">
        <v>33</v>
      </c>
    </row>
    <row r="29" spans="1:5" ht="12.75">
      <c r="A29" s="36" t="s">
        <v>67</v>
      </c>
      <c r="E29" s="37" t="s">
        <v>63</v>
      </c>
    </row>
    <row r="30" spans="1:5" ht="12.75">
      <c r="A30" s="38" t="s">
        <v>68</v>
      </c>
      <c r="E30" s="39" t="s">
        <v>21889</v>
      </c>
    </row>
    <row r="31" spans="1:5" ht="12.75">
      <c r="A31" t="s">
        <v>70</v>
      </c>
      <c r="E31" s="37" t="s">
        <v>982</v>
      </c>
    </row>
    <row r="32" spans="1:16" ht="12.75">
      <c r="A32" s="26" t="s">
        <v>61</v>
      </c>
      <c s="31" t="s">
        <v>50</v>
      </c>
      <c s="31" t="s">
        <v>3081</v>
      </c>
      <c s="26" t="s">
        <v>63</v>
      </c>
      <c s="32" t="s">
        <v>3082</v>
      </c>
      <c s="33" t="s">
        <v>85</v>
      </c>
      <c s="34">
        <v>4</v>
      </c>
      <c s="35">
        <v>0</v>
      </c>
      <c s="35">
        <f>ROUND(ROUND(H32,2)*ROUND(G32,3),2)</f>
      </c>
      <c s="33" t="s">
        <v>66</v>
      </c>
      <c r="O32">
        <f>(I32*21)/100</f>
      </c>
      <c t="s">
        <v>33</v>
      </c>
    </row>
    <row r="33" spans="1:5" ht="12.75">
      <c r="A33" s="36" t="s">
        <v>67</v>
      </c>
      <c r="E33" s="37" t="s">
        <v>63</v>
      </c>
    </row>
    <row r="34" spans="1:5" ht="12.75">
      <c r="A34" s="38" t="s">
        <v>68</v>
      </c>
      <c r="E34" s="39" t="s">
        <v>21889</v>
      </c>
    </row>
    <row r="35" spans="1:5" ht="12.75">
      <c r="A35" t="s">
        <v>70</v>
      </c>
      <c r="E35" s="37" t="s">
        <v>982</v>
      </c>
    </row>
    <row r="36" spans="1:16" ht="12.75">
      <c r="A36" s="26" t="s">
        <v>61</v>
      </c>
      <c s="31" t="s">
        <v>52</v>
      </c>
      <c s="31" t="s">
        <v>128</v>
      </c>
      <c s="26" t="s">
        <v>63</v>
      </c>
      <c s="32" t="s">
        <v>129</v>
      </c>
      <c s="33" t="s">
        <v>85</v>
      </c>
      <c s="34">
        <v>20</v>
      </c>
      <c s="35">
        <v>0</v>
      </c>
      <c s="35">
        <f>ROUND(ROUND(H36,2)*ROUND(G36,3),2)</f>
      </c>
      <c s="33" t="s">
        <v>66</v>
      </c>
      <c r="O36">
        <f>(I36*21)/100</f>
      </c>
      <c t="s">
        <v>33</v>
      </c>
    </row>
    <row r="37" spans="1:5" ht="12.75">
      <c r="A37" s="36" t="s">
        <v>67</v>
      </c>
      <c r="E37" s="37" t="s">
        <v>63</v>
      </c>
    </row>
    <row r="38" spans="1:5" ht="12.75">
      <c r="A38" s="38" t="s">
        <v>68</v>
      </c>
      <c r="E38" s="39" t="s">
        <v>21888</v>
      </c>
    </row>
    <row r="39" spans="1:5" ht="12.75">
      <c r="A39" t="s">
        <v>70</v>
      </c>
      <c r="E39" s="37" t="s">
        <v>21890</v>
      </c>
    </row>
    <row r="40" spans="1:16" ht="12.75">
      <c r="A40" s="26" t="s">
        <v>61</v>
      </c>
      <c s="31" t="s">
        <v>54</v>
      </c>
      <c s="31" t="s">
        <v>2184</v>
      </c>
      <c s="26" t="s">
        <v>63</v>
      </c>
      <c s="32" t="s">
        <v>2185</v>
      </c>
      <c s="33" t="s">
        <v>85</v>
      </c>
      <c s="34">
        <v>4</v>
      </c>
      <c s="35">
        <v>0</v>
      </c>
      <c s="35">
        <f>ROUND(ROUND(H40,2)*ROUND(G40,3),2)</f>
      </c>
      <c s="33" t="s">
        <v>66</v>
      </c>
      <c r="O40">
        <f>(I40*21)/100</f>
      </c>
      <c t="s">
        <v>33</v>
      </c>
    </row>
    <row r="41" spans="1:5" ht="12.75">
      <c r="A41" s="36" t="s">
        <v>67</v>
      </c>
      <c r="E41" s="37" t="s">
        <v>63</v>
      </c>
    </row>
    <row r="42" spans="1:5" ht="12.75">
      <c r="A42" s="38" t="s">
        <v>68</v>
      </c>
      <c r="E42" s="39" t="s">
        <v>21891</v>
      </c>
    </row>
    <row r="43" spans="1:5" ht="12.75">
      <c r="A43" t="s">
        <v>70</v>
      </c>
      <c r="E43" s="37" t="s">
        <v>982</v>
      </c>
    </row>
    <row r="44" spans="1:16" ht="25.5">
      <c r="A44" s="26" t="s">
        <v>61</v>
      </c>
      <c s="31" t="s">
        <v>103</v>
      </c>
      <c s="31" t="s">
        <v>1034</v>
      </c>
      <c s="26" t="s">
        <v>63</v>
      </c>
      <c s="32" t="s">
        <v>1035</v>
      </c>
      <c s="33" t="s">
        <v>85</v>
      </c>
      <c s="34">
        <v>1</v>
      </c>
      <c s="35">
        <v>0</v>
      </c>
      <c s="35">
        <f>ROUND(ROUND(H44,2)*ROUND(G44,3),2)</f>
      </c>
      <c s="33" t="s">
        <v>66</v>
      </c>
      <c r="O44">
        <f>(I44*21)/100</f>
      </c>
      <c t="s">
        <v>33</v>
      </c>
    </row>
    <row r="45" spans="1:5" ht="12.75">
      <c r="A45" s="36" t="s">
        <v>67</v>
      </c>
      <c r="E45" s="37" t="s">
        <v>63</v>
      </c>
    </row>
    <row r="46" spans="1:5" ht="12.75">
      <c r="A46" s="38" t="s">
        <v>68</v>
      </c>
      <c r="E46" s="39" t="s">
        <v>21888</v>
      </c>
    </row>
    <row r="47" spans="1:5" ht="12.75">
      <c r="A47" t="s">
        <v>70</v>
      </c>
      <c r="E47" s="37" t="s">
        <v>982</v>
      </c>
    </row>
    <row r="48" spans="1:16" ht="12.75">
      <c r="A48" s="26" t="s">
        <v>61</v>
      </c>
      <c s="31" t="s">
        <v>107</v>
      </c>
      <c s="31" t="s">
        <v>21892</v>
      </c>
      <c s="26" t="s">
        <v>63</v>
      </c>
      <c s="32" t="s">
        <v>21893</v>
      </c>
      <c s="33" t="s">
        <v>85</v>
      </c>
      <c s="34">
        <v>1</v>
      </c>
      <c s="35">
        <v>0</v>
      </c>
      <c s="35">
        <f>ROUND(ROUND(H48,2)*ROUND(G48,3),2)</f>
      </c>
      <c s="33" t="s">
        <v>66</v>
      </c>
      <c r="O48">
        <f>(I48*21)/100</f>
      </c>
      <c t="s">
        <v>33</v>
      </c>
    </row>
    <row r="49" spans="1:5" ht="12.75">
      <c r="A49" s="36" t="s">
        <v>67</v>
      </c>
      <c r="E49" s="37" t="s">
        <v>63</v>
      </c>
    </row>
    <row r="50" spans="1:5" ht="12.75">
      <c r="A50" s="38" t="s">
        <v>68</v>
      </c>
      <c r="E50" s="39" t="s">
        <v>21888</v>
      </c>
    </row>
    <row r="51" spans="1:5" ht="12.75">
      <c r="A51" t="s">
        <v>70</v>
      </c>
      <c r="E51" s="37" t="s">
        <v>63</v>
      </c>
    </row>
    <row r="52" spans="1:16" ht="12.75">
      <c r="A52" s="26" t="s">
        <v>61</v>
      </c>
      <c s="31" t="s">
        <v>111</v>
      </c>
      <c s="31" t="s">
        <v>21894</v>
      </c>
      <c s="26" t="s">
        <v>63</v>
      </c>
      <c s="32" t="s">
        <v>21895</v>
      </c>
      <c s="33" t="s">
        <v>85</v>
      </c>
      <c s="34">
        <v>1</v>
      </c>
      <c s="35">
        <v>0</v>
      </c>
      <c s="35">
        <f>ROUND(ROUND(H52,2)*ROUND(G52,3),2)</f>
      </c>
      <c s="33" t="s">
        <v>1048</v>
      </c>
      <c r="O52">
        <f>(I52*21)/100</f>
      </c>
      <c t="s">
        <v>33</v>
      </c>
    </row>
    <row r="53" spans="1:5" ht="12.75">
      <c r="A53" s="36" t="s">
        <v>67</v>
      </c>
      <c r="E53" s="37" t="s">
        <v>63</v>
      </c>
    </row>
    <row r="54" spans="1:5" ht="12.75">
      <c r="A54" s="38" t="s">
        <v>68</v>
      </c>
      <c r="E54" s="39" t="s">
        <v>21888</v>
      </c>
    </row>
    <row r="55" spans="1:5" ht="12.75">
      <c r="A55" t="s">
        <v>70</v>
      </c>
      <c r="E55" s="37" t="s">
        <v>21896</v>
      </c>
    </row>
    <row r="56" spans="1:18" ht="12.75" customHeight="1">
      <c r="A56" s="6" t="s">
        <v>58</v>
      </c>
      <c s="6"/>
      <c s="42" t="s">
        <v>33</v>
      </c>
      <c s="6"/>
      <c s="29" t="s">
        <v>21897</v>
      </c>
      <c s="6"/>
      <c s="6"/>
      <c s="6"/>
      <c s="43">
        <f>0+Q56</f>
      </c>
      <c s="6"/>
      <c r="O56">
        <f>0+R56</f>
      </c>
      <c r="Q56">
        <f>0+I57+I61+I65</f>
      </c>
      <c>
        <f>0+O57+O61+O65</f>
      </c>
    </row>
    <row r="57" spans="1:16" ht="12.75">
      <c r="A57" s="26" t="s">
        <v>61</v>
      </c>
      <c s="31" t="s">
        <v>33</v>
      </c>
      <c s="31" t="s">
        <v>21898</v>
      </c>
      <c s="26" t="s">
        <v>63</v>
      </c>
      <c s="32" t="s">
        <v>21899</v>
      </c>
      <c s="33" t="s">
        <v>65</v>
      </c>
      <c s="34">
        <v>38</v>
      </c>
      <c s="35">
        <v>0</v>
      </c>
      <c s="35">
        <f>ROUND(ROUND(H57,2)*ROUND(G57,3),2)</f>
      </c>
      <c s="33" t="s">
        <v>66</v>
      </c>
      <c r="O57">
        <f>(I57*21)/100</f>
      </c>
      <c t="s">
        <v>33</v>
      </c>
    </row>
    <row r="58" spans="1:5" ht="12.75">
      <c r="A58" s="36" t="s">
        <v>67</v>
      </c>
      <c r="E58" s="37" t="s">
        <v>63</v>
      </c>
    </row>
    <row r="59" spans="1:5" ht="12.75">
      <c r="A59" s="38" t="s">
        <v>68</v>
      </c>
      <c r="E59" s="39" t="s">
        <v>21891</v>
      </c>
    </row>
    <row r="60" spans="1:5" ht="12.75">
      <c r="A60" t="s">
        <v>70</v>
      </c>
      <c r="E60" s="37" t="s">
        <v>982</v>
      </c>
    </row>
    <row r="61" spans="1:16" ht="12.75">
      <c r="A61" s="26" t="s">
        <v>61</v>
      </c>
      <c s="31" t="s">
        <v>32</v>
      </c>
      <c s="31" t="s">
        <v>3166</v>
      </c>
      <c s="26" t="s">
        <v>63</v>
      </c>
      <c s="32" t="s">
        <v>3167</v>
      </c>
      <c s="33" t="s">
        <v>1090</v>
      </c>
      <c s="34">
        <v>10</v>
      </c>
      <c s="35">
        <v>0</v>
      </c>
      <c s="35">
        <f>ROUND(ROUND(H61,2)*ROUND(G61,3),2)</f>
      </c>
      <c s="33" t="s">
        <v>66</v>
      </c>
      <c r="O61">
        <f>(I61*21)/100</f>
      </c>
      <c t="s">
        <v>33</v>
      </c>
    </row>
    <row r="62" spans="1:5" ht="12.75">
      <c r="A62" s="36" t="s">
        <v>67</v>
      </c>
      <c r="E62" s="37" t="s">
        <v>63</v>
      </c>
    </row>
    <row r="63" spans="1:5" ht="12.75">
      <c r="A63" s="38" t="s">
        <v>68</v>
      </c>
      <c r="E63" s="39" t="s">
        <v>21891</v>
      </c>
    </row>
    <row r="64" spans="1:5" ht="12.75">
      <c r="A64" t="s">
        <v>70</v>
      </c>
      <c r="E64" s="37" t="s">
        <v>982</v>
      </c>
    </row>
    <row r="65" spans="1:16" ht="12.75">
      <c r="A65" s="26" t="s">
        <v>61</v>
      </c>
      <c s="31" t="s">
        <v>115</v>
      </c>
      <c s="31" t="s">
        <v>21900</v>
      </c>
      <c s="26" t="s">
        <v>63</v>
      </c>
      <c s="32" t="s">
        <v>21901</v>
      </c>
      <c s="33" t="s">
        <v>65</v>
      </c>
      <c s="34">
        <v>38</v>
      </c>
      <c s="35">
        <v>0</v>
      </c>
      <c s="35">
        <f>ROUND(ROUND(H65,2)*ROUND(G65,3),2)</f>
      </c>
      <c s="33" t="s">
        <v>1048</v>
      </c>
      <c r="O65">
        <f>(I65*21)/100</f>
      </c>
      <c t="s">
        <v>33</v>
      </c>
    </row>
    <row r="66" spans="1:5" ht="12.75">
      <c r="A66" s="36" t="s">
        <v>67</v>
      </c>
      <c r="E66" s="37" t="s">
        <v>63</v>
      </c>
    </row>
    <row r="67" spans="1:5" ht="12.75">
      <c r="A67" s="38" t="s">
        <v>68</v>
      </c>
      <c r="E67" s="39" t="s">
        <v>21891</v>
      </c>
    </row>
    <row r="68" spans="1:5" ht="12.75">
      <c r="A68" t="s">
        <v>70</v>
      </c>
      <c r="E68" s="37" t="s">
        <v>982</v>
      </c>
    </row>
    <row r="69" spans="1:18" ht="12.75" customHeight="1">
      <c r="A69" s="6" t="s">
        <v>58</v>
      </c>
      <c s="6"/>
      <c s="42" t="s">
        <v>32</v>
      </c>
      <c s="6"/>
      <c s="29" t="s">
        <v>1069</v>
      </c>
      <c s="6"/>
      <c s="6"/>
      <c s="6"/>
      <c s="43">
        <f>0+Q69</f>
      </c>
      <c s="6"/>
      <c r="O69">
        <f>0+R69</f>
      </c>
      <c r="Q69">
        <f>0+I70+I74+I78+I82+I86</f>
      </c>
      <c>
        <f>0+O70+O74+O78+O82+O86</f>
      </c>
    </row>
    <row r="70" spans="1:16" ht="12.75">
      <c r="A70" s="26" t="s">
        <v>61</v>
      </c>
      <c s="31" t="s">
        <v>39</v>
      </c>
      <c s="31" t="s">
        <v>21902</v>
      </c>
      <c s="26" t="s">
        <v>63</v>
      </c>
      <c s="32" t="s">
        <v>21903</v>
      </c>
      <c s="33" t="s">
        <v>708</v>
      </c>
      <c s="34">
        <v>1</v>
      </c>
      <c s="35">
        <v>0</v>
      </c>
      <c s="35">
        <f>ROUND(ROUND(H70,2)*ROUND(G70,3),2)</f>
      </c>
      <c s="33" t="s">
        <v>66</v>
      </c>
      <c r="O70">
        <f>(I70*21)/100</f>
      </c>
      <c t="s">
        <v>33</v>
      </c>
    </row>
    <row r="71" spans="1:5" ht="12.75">
      <c r="A71" s="36" t="s">
        <v>67</v>
      </c>
      <c r="E71" s="37" t="s">
        <v>63</v>
      </c>
    </row>
    <row r="72" spans="1:5" ht="12.75">
      <c r="A72" s="38" t="s">
        <v>68</v>
      </c>
      <c r="E72" s="39" t="s">
        <v>21904</v>
      </c>
    </row>
    <row r="73" spans="1:5" ht="12.75">
      <c r="A73" t="s">
        <v>70</v>
      </c>
      <c r="E73" s="37" t="s">
        <v>982</v>
      </c>
    </row>
    <row r="74" spans="1:16" ht="12.75">
      <c r="A74" s="26" t="s">
        <v>61</v>
      </c>
      <c s="31" t="s">
        <v>119</v>
      </c>
      <c s="31" t="s">
        <v>21905</v>
      </c>
      <c s="26" t="s">
        <v>63</v>
      </c>
      <c s="32" t="s">
        <v>21906</v>
      </c>
      <c s="33" t="s">
        <v>708</v>
      </c>
      <c s="34">
        <v>1</v>
      </c>
      <c s="35">
        <v>0</v>
      </c>
      <c s="35">
        <f>ROUND(ROUND(H74,2)*ROUND(G74,3),2)</f>
      </c>
      <c s="33" t="s">
        <v>1048</v>
      </c>
      <c r="O74">
        <f>(I74*21)/100</f>
      </c>
      <c t="s">
        <v>33</v>
      </c>
    </row>
    <row r="75" spans="1:5" ht="12.75">
      <c r="A75" s="36" t="s">
        <v>67</v>
      </c>
      <c r="E75" s="37" t="s">
        <v>63</v>
      </c>
    </row>
    <row r="76" spans="1:5" ht="12.75">
      <c r="A76" s="38" t="s">
        <v>68</v>
      </c>
      <c r="E76" s="39" t="s">
        <v>21904</v>
      </c>
    </row>
    <row r="77" spans="1:5" ht="12.75">
      <c r="A77" t="s">
        <v>70</v>
      </c>
      <c r="E77" s="37" t="s">
        <v>21907</v>
      </c>
    </row>
    <row r="78" spans="1:16" ht="25.5">
      <c r="A78" s="26" t="s">
        <v>61</v>
      </c>
      <c s="31" t="s">
        <v>123</v>
      </c>
      <c s="31" t="s">
        <v>753</v>
      </c>
      <c s="26" t="s">
        <v>63</v>
      </c>
      <c s="32" t="s">
        <v>3151</v>
      </c>
      <c s="33" t="s">
        <v>738</v>
      </c>
      <c s="34">
        <v>0.05</v>
      </c>
      <c s="35">
        <v>0</v>
      </c>
      <c s="35">
        <f>ROUND(ROUND(H78,2)*ROUND(G78,3),2)</f>
      </c>
      <c s="33"/>
      <c r="O78">
        <f>(I78*21)/100</f>
      </c>
      <c t="s">
        <v>33</v>
      </c>
    </row>
    <row r="79" spans="1:5" ht="12.75">
      <c r="A79" s="36" t="s">
        <v>67</v>
      </c>
      <c r="E79" s="37" t="s">
        <v>63</v>
      </c>
    </row>
    <row r="80" spans="1:5" ht="12.75">
      <c r="A80" s="38" t="s">
        <v>68</v>
      </c>
      <c r="E80" s="39" t="s">
        <v>21888</v>
      </c>
    </row>
    <row r="81" spans="1:5" ht="89.25">
      <c r="A81" t="s">
        <v>70</v>
      </c>
      <c r="E81" s="37" t="s">
        <v>3152</v>
      </c>
    </row>
    <row r="82" spans="1:16" ht="25.5">
      <c r="A82" s="26" t="s">
        <v>61</v>
      </c>
      <c s="31" t="s">
        <v>127</v>
      </c>
      <c s="31" t="s">
        <v>3265</v>
      </c>
      <c s="26" t="s">
        <v>63</v>
      </c>
      <c s="32" t="s">
        <v>3266</v>
      </c>
      <c s="33" t="s">
        <v>738</v>
      </c>
      <c s="34">
        <v>0.01</v>
      </c>
      <c s="35">
        <v>0</v>
      </c>
      <c s="35">
        <f>ROUND(ROUND(H82,2)*ROUND(G82,3),2)</f>
      </c>
      <c s="33"/>
      <c r="O82">
        <f>(I82*21)/100</f>
      </c>
      <c t="s">
        <v>33</v>
      </c>
    </row>
    <row r="83" spans="1:5" ht="12.75">
      <c r="A83" s="36" t="s">
        <v>67</v>
      </c>
      <c r="E83" s="37" t="s">
        <v>63</v>
      </c>
    </row>
    <row r="84" spans="1:5" ht="12.75">
      <c r="A84" s="38" t="s">
        <v>68</v>
      </c>
      <c r="E84" s="39" t="s">
        <v>21888</v>
      </c>
    </row>
    <row r="85" spans="1:5" ht="89.25">
      <c r="A85" t="s">
        <v>70</v>
      </c>
      <c r="E85" s="37" t="s">
        <v>3152</v>
      </c>
    </row>
    <row r="86" spans="1:16" ht="25.5">
      <c r="A86" s="26" t="s">
        <v>61</v>
      </c>
      <c s="31" t="s">
        <v>131</v>
      </c>
      <c s="31" t="s">
        <v>760</v>
      </c>
      <c s="26" t="s">
        <v>63</v>
      </c>
      <c s="32" t="s">
        <v>3267</v>
      </c>
      <c s="33" t="s">
        <v>738</v>
      </c>
      <c s="34">
        <v>0.01</v>
      </c>
      <c s="35">
        <v>0</v>
      </c>
      <c s="35">
        <f>ROUND(ROUND(H86,2)*ROUND(G86,3),2)</f>
      </c>
      <c s="33"/>
      <c r="O86">
        <f>(I86*21)/100</f>
      </c>
      <c t="s">
        <v>33</v>
      </c>
    </row>
    <row r="87" spans="1:5" ht="12.75">
      <c r="A87" s="36" t="s">
        <v>67</v>
      </c>
      <c r="E87" s="37" t="s">
        <v>63</v>
      </c>
    </row>
    <row r="88" spans="1:5" ht="12.75">
      <c r="A88" s="38" t="s">
        <v>68</v>
      </c>
      <c r="E88" s="39" t="s">
        <v>21888</v>
      </c>
    </row>
    <row r="89" spans="1:5" ht="89.25">
      <c r="A89" t="s">
        <v>70</v>
      </c>
      <c r="E89" s="37" t="s">
        <v>3152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0+O11+O24+O61</f>
      </c>
      <c t="s">
        <v>32</v>
      </c>
    </row>
    <row r="3" spans="1:16" ht="15" customHeight="1">
      <c r="A3" t="s">
        <v>12</v>
      </c>
      <c s="12" t="s">
        <v>14</v>
      </c>
      <c s="13" t="s">
        <v>15</v>
      </c>
      <c s="1"/>
      <c s="14" t="s">
        <v>16</v>
      </c>
      <c s="1"/>
      <c s="9"/>
      <c s="8" t="s">
        <v>21922</v>
      </c>
      <c s="40">
        <f>0+I11+I24+I61</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20154</v>
      </c>
      <c s="1"/>
      <c s="14" t="s">
        <v>20155</v>
      </c>
      <c s="1"/>
      <c s="1"/>
      <c s="1"/>
      <c s="1"/>
      <c s="1"/>
      <c r="O5" t="s">
        <v>31</v>
      </c>
      <c t="s">
        <v>33</v>
      </c>
    </row>
    <row r="6" spans="1:10" ht="12.75" customHeight="1">
      <c r="A6" t="s">
        <v>24</v>
      </c>
      <c s="12" t="s">
        <v>18</v>
      </c>
      <c s="13" t="s">
        <v>21920</v>
      </c>
      <c s="1"/>
      <c s="14" t="s">
        <v>21921</v>
      </c>
      <c s="1"/>
      <c s="1"/>
      <c s="1"/>
      <c s="1"/>
      <c s="1"/>
    </row>
    <row r="7" spans="1:10" ht="12.75" customHeight="1">
      <c r="A7" t="s">
        <v>27</v>
      </c>
      <c s="16" t="s">
        <v>28</v>
      </c>
      <c s="17" t="s">
        <v>21922</v>
      </c>
      <c s="6"/>
      <c s="18" t="s">
        <v>21923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1069</v>
      </c>
      <c s="27"/>
      <c s="27"/>
      <c s="27"/>
      <c s="30">
        <f>0+Q11</f>
      </c>
      <c s="27"/>
      <c r="O11">
        <f>0+R11</f>
      </c>
      <c r="Q11">
        <f>0+I12+I16+I20</f>
      </c>
      <c>
        <f>0+O12+O16+O20</f>
      </c>
    </row>
    <row r="12" spans="1:16" ht="25.5">
      <c r="A12" s="26" t="s">
        <v>61</v>
      </c>
      <c s="31" t="s">
        <v>162</v>
      </c>
      <c s="31" t="s">
        <v>736</v>
      </c>
      <c s="26" t="s">
        <v>63</v>
      </c>
      <c s="32" t="s">
        <v>20722</v>
      </c>
      <c s="33" t="s">
        <v>738</v>
      </c>
      <c s="34">
        <v>7.02</v>
      </c>
      <c s="35">
        <v>0</v>
      </c>
      <c s="35">
        <f>ROUND(ROUND(H12,2)*ROUND(G12,3),2)</f>
      </c>
      <c s="33" t="s">
        <v>1048</v>
      </c>
      <c r="O12">
        <f>(I12*21)/100</f>
      </c>
      <c t="s">
        <v>33</v>
      </c>
    </row>
    <row r="13" spans="1:5" ht="12.75">
      <c r="A13" s="36" t="s">
        <v>67</v>
      </c>
      <c r="E13" s="37" t="s">
        <v>63</v>
      </c>
    </row>
    <row r="14" spans="1:5" ht="12.75">
      <c r="A14" s="38" t="s">
        <v>68</v>
      </c>
      <c r="E14" s="39" t="s">
        <v>21926</v>
      </c>
    </row>
    <row r="15" spans="1:5" ht="153">
      <c r="A15" t="s">
        <v>70</v>
      </c>
      <c r="E15" s="37" t="s">
        <v>20724</v>
      </c>
    </row>
    <row r="16" spans="1:16" ht="25.5">
      <c r="A16" s="26" t="s">
        <v>61</v>
      </c>
      <c s="31" t="s">
        <v>166</v>
      </c>
      <c s="31" t="s">
        <v>986</v>
      </c>
      <c s="26" t="s">
        <v>63</v>
      </c>
      <c s="32" t="s">
        <v>20727</v>
      </c>
      <c s="33" t="s">
        <v>738</v>
      </c>
      <c s="34">
        <v>2.89</v>
      </c>
      <c s="35">
        <v>0</v>
      </c>
      <c s="35">
        <f>ROUND(ROUND(H16,2)*ROUND(G16,3),2)</f>
      </c>
      <c s="33" t="s">
        <v>1048</v>
      </c>
      <c r="O16">
        <f>(I16*21)/100</f>
      </c>
      <c t="s">
        <v>33</v>
      </c>
    </row>
    <row r="17" spans="1:5" ht="12.75">
      <c r="A17" s="36" t="s">
        <v>67</v>
      </c>
      <c r="E17" s="37" t="s">
        <v>63</v>
      </c>
    </row>
    <row r="18" spans="1:5" ht="12.75">
      <c r="A18" s="38" t="s">
        <v>68</v>
      </c>
      <c r="E18" s="39" t="s">
        <v>21927</v>
      </c>
    </row>
    <row r="19" spans="1:5" ht="153">
      <c r="A19" t="s">
        <v>70</v>
      </c>
      <c r="E19" s="37" t="s">
        <v>20724</v>
      </c>
    </row>
    <row r="20" spans="1:16" ht="38.25">
      <c r="A20" s="26" t="s">
        <v>61</v>
      </c>
      <c s="31" t="s">
        <v>170</v>
      </c>
      <c s="31" t="s">
        <v>757</v>
      </c>
      <c s="26" t="s">
        <v>63</v>
      </c>
      <c s="32" t="s">
        <v>20729</v>
      </c>
      <c s="33" t="s">
        <v>738</v>
      </c>
      <c s="34">
        <v>0.1</v>
      </c>
      <c s="35">
        <v>0</v>
      </c>
      <c s="35">
        <f>ROUND(ROUND(H20,2)*ROUND(G20,3),2)</f>
      </c>
      <c s="33" t="s">
        <v>1048</v>
      </c>
      <c r="O20">
        <f>(I20*21)/100</f>
      </c>
      <c t="s">
        <v>33</v>
      </c>
    </row>
    <row r="21" spans="1:5" ht="12.75">
      <c r="A21" s="36" t="s">
        <v>67</v>
      </c>
      <c r="E21" s="37" t="s">
        <v>63</v>
      </c>
    </row>
    <row r="22" spans="1:5" ht="12.75">
      <c r="A22" s="38" t="s">
        <v>68</v>
      </c>
      <c r="E22" s="39" t="s">
        <v>21928</v>
      </c>
    </row>
    <row r="23" spans="1:5" ht="153">
      <c r="A23" t="s">
        <v>70</v>
      </c>
      <c r="E23" s="37" t="s">
        <v>20724</v>
      </c>
    </row>
    <row r="24" spans="1:18" ht="12.75" customHeight="1">
      <c r="A24" s="6" t="s">
        <v>58</v>
      </c>
      <c s="6"/>
      <c s="42" t="s">
        <v>39</v>
      </c>
      <c s="6"/>
      <c s="29" t="s">
        <v>3391</v>
      </c>
      <c s="6"/>
      <c s="6"/>
      <c s="6"/>
      <c s="43">
        <f>0+Q24</f>
      </c>
      <c s="6"/>
      <c r="O24">
        <f>0+R24</f>
      </c>
      <c r="Q24">
        <f>0+I25+I29+I33+I37+I41+I45+I49+I53+I57</f>
      </c>
      <c>
        <f>0+O25+O29+O33+O37+O41+O45+O49+O53+O57</f>
      </c>
    </row>
    <row r="25" spans="1:16" ht="12.75">
      <c r="A25" s="26" t="s">
        <v>61</v>
      </c>
      <c s="31" t="s">
        <v>39</v>
      </c>
      <c s="31" t="s">
        <v>4331</v>
      </c>
      <c s="26" t="s">
        <v>63</v>
      </c>
      <c s="32" t="s">
        <v>4332</v>
      </c>
      <c s="33" t="s">
        <v>65</v>
      </c>
      <c s="34">
        <v>0.539</v>
      </c>
      <c s="35">
        <v>0</v>
      </c>
      <c s="35">
        <f>ROUND(ROUND(H25,2)*ROUND(G25,3),2)</f>
      </c>
      <c s="33" t="s">
        <v>66</v>
      </c>
      <c r="O25">
        <f>(I25*21)/100</f>
      </c>
      <c t="s">
        <v>33</v>
      </c>
    </row>
    <row r="26" spans="1:5" ht="12.75">
      <c r="A26" s="36" t="s">
        <v>67</v>
      </c>
      <c r="E26" s="37" t="s">
        <v>63</v>
      </c>
    </row>
    <row r="27" spans="1:5" ht="12.75">
      <c r="A27" s="38" t="s">
        <v>68</v>
      </c>
      <c r="E27" s="39" t="s">
        <v>21929</v>
      </c>
    </row>
    <row r="28" spans="1:5" ht="12.75">
      <c r="A28" t="s">
        <v>70</v>
      </c>
      <c r="E28" s="37" t="s">
        <v>2843</v>
      </c>
    </row>
    <row r="29" spans="1:16" ht="12.75">
      <c r="A29" s="26" t="s">
        <v>61</v>
      </c>
      <c s="31" t="s">
        <v>33</v>
      </c>
      <c s="31" t="s">
        <v>4135</v>
      </c>
      <c s="26" t="s">
        <v>63</v>
      </c>
      <c s="32" t="s">
        <v>4136</v>
      </c>
      <c s="33" t="s">
        <v>65</v>
      </c>
      <c s="34">
        <v>39</v>
      </c>
      <c s="35">
        <v>0</v>
      </c>
      <c s="35">
        <f>ROUND(ROUND(H29,2)*ROUND(G29,3),2)</f>
      </c>
      <c s="33" t="s">
        <v>66</v>
      </c>
      <c r="O29">
        <f>(I29*21)/100</f>
      </c>
      <c t="s">
        <v>33</v>
      </c>
    </row>
    <row r="30" spans="1:5" ht="12.75">
      <c r="A30" s="36" t="s">
        <v>67</v>
      </c>
      <c r="E30" s="37" t="s">
        <v>63</v>
      </c>
    </row>
    <row r="31" spans="1:5" ht="12.75">
      <c r="A31" s="38" t="s">
        <v>68</v>
      </c>
      <c r="E31" s="39" t="s">
        <v>21930</v>
      </c>
    </row>
    <row r="32" spans="1:5" ht="12.75">
      <c r="A32" t="s">
        <v>70</v>
      </c>
      <c r="E32" s="37" t="s">
        <v>2843</v>
      </c>
    </row>
    <row r="33" spans="1:16" ht="12.75">
      <c r="A33" s="26" t="s">
        <v>61</v>
      </c>
      <c s="31" t="s">
        <v>32</v>
      </c>
      <c s="31" t="s">
        <v>1118</v>
      </c>
      <c s="26" t="s">
        <v>63</v>
      </c>
      <c s="32" t="s">
        <v>1119</v>
      </c>
      <c s="33" t="s">
        <v>65</v>
      </c>
      <c s="34">
        <v>35.1</v>
      </c>
      <c s="35">
        <v>0</v>
      </c>
      <c s="35">
        <f>ROUND(ROUND(H33,2)*ROUND(G33,3),2)</f>
      </c>
      <c s="33" t="s">
        <v>66</v>
      </c>
      <c r="O33">
        <f>(I33*21)/100</f>
      </c>
      <c t="s">
        <v>33</v>
      </c>
    </row>
    <row r="34" spans="1:5" ht="12.75">
      <c r="A34" s="36" t="s">
        <v>67</v>
      </c>
      <c r="E34" s="37" t="s">
        <v>63</v>
      </c>
    </row>
    <row r="35" spans="1:5" ht="12.75">
      <c r="A35" s="38" t="s">
        <v>68</v>
      </c>
      <c r="E35" s="39" t="s">
        <v>21931</v>
      </c>
    </row>
    <row r="36" spans="1:5" ht="12.75">
      <c r="A36" t="s">
        <v>70</v>
      </c>
      <c r="E36" s="37" t="s">
        <v>2843</v>
      </c>
    </row>
    <row r="37" spans="1:16" ht="12.75">
      <c r="A37" s="26" t="s">
        <v>61</v>
      </c>
      <c s="31" t="s">
        <v>43</v>
      </c>
      <c s="31" t="s">
        <v>7613</v>
      </c>
      <c s="26" t="s">
        <v>63</v>
      </c>
      <c s="32" t="s">
        <v>7614</v>
      </c>
      <c s="33" t="s">
        <v>1090</v>
      </c>
      <c s="34">
        <v>105</v>
      </c>
      <c s="35">
        <v>0</v>
      </c>
      <c s="35">
        <f>ROUND(ROUND(H37,2)*ROUND(G37,3),2)</f>
      </c>
      <c s="33" t="s">
        <v>66</v>
      </c>
      <c r="O37">
        <f>(I37*21)/100</f>
      </c>
      <c t="s">
        <v>33</v>
      </c>
    </row>
    <row r="38" spans="1:5" ht="12.75">
      <c r="A38" s="36" t="s">
        <v>67</v>
      </c>
      <c r="E38" s="37" t="s">
        <v>63</v>
      </c>
    </row>
    <row r="39" spans="1:5" ht="12.75">
      <c r="A39" s="38" t="s">
        <v>68</v>
      </c>
      <c r="E39" s="39" t="s">
        <v>21932</v>
      </c>
    </row>
    <row r="40" spans="1:5" ht="12.75">
      <c r="A40" t="s">
        <v>70</v>
      </c>
      <c r="E40" s="37" t="s">
        <v>2843</v>
      </c>
    </row>
    <row r="41" spans="1:16" ht="12.75">
      <c r="A41" s="26" t="s">
        <v>61</v>
      </c>
      <c s="31" t="s">
        <v>45</v>
      </c>
      <c s="31" t="s">
        <v>4677</v>
      </c>
      <c s="26" t="s">
        <v>63</v>
      </c>
      <c s="32" t="s">
        <v>4678</v>
      </c>
      <c s="33" t="s">
        <v>65</v>
      </c>
      <c s="34">
        <v>0.539</v>
      </c>
      <c s="35">
        <v>0</v>
      </c>
      <c s="35">
        <f>ROUND(ROUND(H41,2)*ROUND(G41,3),2)</f>
      </c>
      <c s="33" t="s">
        <v>66</v>
      </c>
      <c r="O41">
        <f>(I41*21)/100</f>
      </c>
      <c t="s">
        <v>33</v>
      </c>
    </row>
    <row r="42" spans="1:5" ht="12.75">
      <c r="A42" s="36" t="s">
        <v>67</v>
      </c>
      <c r="E42" s="37" t="s">
        <v>63</v>
      </c>
    </row>
    <row r="43" spans="1:5" ht="12.75">
      <c r="A43" s="38" t="s">
        <v>68</v>
      </c>
      <c r="E43" s="39" t="s">
        <v>21933</v>
      </c>
    </row>
    <row r="44" spans="1:5" ht="12.75">
      <c r="A44" t="s">
        <v>70</v>
      </c>
      <c r="E44" s="37" t="s">
        <v>2843</v>
      </c>
    </row>
    <row r="45" spans="1:16" ht="12.75">
      <c r="A45" s="26" t="s">
        <v>61</v>
      </c>
      <c s="31" t="s">
        <v>47</v>
      </c>
      <c s="31" t="s">
        <v>95</v>
      </c>
      <c s="26" t="s">
        <v>63</v>
      </c>
      <c s="32" t="s">
        <v>96</v>
      </c>
      <c s="33" t="s">
        <v>81</v>
      </c>
      <c s="34">
        <v>105</v>
      </c>
      <c s="35">
        <v>0</v>
      </c>
      <c s="35">
        <f>ROUND(ROUND(H45,2)*ROUND(G45,3),2)</f>
      </c>
      <c s="33" t="s">
        <v>66</v>
      </c>
      <c r="O45">
        <f>(I45*21)/100</f>
      </c>
      <c t="s">
        <v>33</v>
      </c>
    </row>
    <row r="46" spans="1:5" ht="12.75">
      <c r="A46" s="36" t="s">
        <v>67</v>
      </c>
      <c r="E46" s="37" t="s">
        <v>63</v>
      </c>
    </row>
    <row r="47" spans="1:5" ht="12.75">
      <c r="A47" s="38" t="s">
        <v>68</v>
      </c>
      <c r="E47" s="39" t="s">
        <v>21934</v>
      </c>
    </row>
    <row r="48" spans="1:5" ht="12.75">
      <c r="A48" t="s">
        <v>70</v>
      </c>
      <c r="E48" s="37" t="s">
        <v>2843</v>
      </c>
    </row>
    <row r="49" spans="1:16" ht="12.75">
      <c r="A49" s="26" t="s">
        <v>61</v>
      </c>
      <c s="31" t="s">
        <v>87</v>
      </c>
      <c s="31" t="s">
        <v>100</v>
      </c>
      <c s="26" t="s">
        <v>63</v>
      </c>
      <c s="32" t="s">
        <v>101</v>
      </c>
      <c s="33" t="s">
        <v>81</v>
      </c>
      <c s="34">
        <v>13</v>
      </c>
      <c s="35">
        <v>0</v>
      </c>
      <c s="35">
        <f>ROUND(ROUND(H49,2)*ROUND(G49,3),2)</f>
      </c>
      <c s="33" t="s">
        <v>66</v>
      </c>
      <c r="O49">
        <f>(I49*21)/100</f>
      </c>
      <c t="s">
        <v>33</v>
      </c>
    </row>
    <row r="50" spans="1:5" ht="12.75">
      <c r="A50" s="36" t="s">
        <v>67</v>
      </c>
      <c r="E50" s="37" t="s">
        <v>63</v>
      </c>
    </row>
    <row r="51" spans="1:5" ht="12.75">
      <c r="A51" s="38" t="s">
        <v>68</v>
      </c>
      <c r="E51" s="39" t="s">
        <v>21935</v>
      </c>
    </row>
    <row r="52" spans="1:5" ht="12.75">
      <c r="A52" t="s">
        <v>70</v>
      </c>
      <c r="E52" s="37" t="s">
        <v>2843</v>
      </c>
    </row>
    <row r="53" spans="1:16" ht="25.5">
      <c r="A53" s="26" t="s">
        <v>61</v>
      </c>
      <c s="31" t="s">
        <v>50</v>
      </c>
      <c s="31" t="s">
        <v>1146</v>
      </c>
      <c s="26" t="s">
        <v>63</v>
      </c>
      <c s="32" t="s">
        <v>1147</v>
      </c>
      <c s="33" t="s">
        <v>85</v>
      </c>
      <c s="34">
        <v>1</v>
      </c>
      <c s="35">
        <v>0</v>
      </c>
      <c s="35">
        <f>ROUND(ROUND(H53,2)*ROUND(G53,3),2)</f>
      </c>
      <c s="33" t="s">
        <v>66</v>
      </c>
      <c r="O53">
        <f>(I53*21)/100</f>
      </c>
      <c t="s">
        <v>33</v>
      </c>
    </row>
    <row r="54" spans="1:5" ht="12.75">
      <c r="A54" s="36" t="s">
        <v>67</v>
      </c>
      <c r="E54" s="37" t="s">
        <v>63</v>
      </c>
    </row>
    <row r="55" spans="1:5" ht="25.5">
      <c r="A55" s="38" t="s">
        <v>68</v>
      </c>
      <c r="E55" s="39" t="s">
        <v>1000</v>
      </c>
    </row>
    <row r="56" spans="1:5" ht="12.75">
      <c r="A56" t="s">
        <v>70</v>
      </c>
      <c r="E56" s="37" t="s">
        <v>2843</v>
      </c>
    </row>
    <row r="57" spans="1:16" ht="12.75">
      <c r="A57" s="26" t="s">
        <v>61</v>
      </c>
      <c s="31" t="s">
        <v>158</v>
      </c>
      <c s="31" t="s">
        <v>3747</v>
      </c>
      <c s="26" t="s">
        <v>63</v>
      </c>
      <c s="32" t="s">
        <v>3748</v>
      </c>
      <c s="33" t="s">
        <v>65</v>
      </c>
      <c s="34">
        <v>1.156</v>
      </c>
      <c s="35">
        <v>0</v>
      </c>
      <c s="35">
        <f>ROUND(ROUND(H57,2)*ROUND(G57,3),2)</f>
      </c>
      <c s="33" t="s">
        <v>66</v>
      </c>
      <c r="O57">
        <f>(I57*21)/100</f>
      </c>
      <c t="s">
        <v>33</v>
      </c>
    </row>
    <row r="58" spans="1:5" ht="12.75">
      <c r="A58" s="36" t="s">
        <v>67</v>
      </c>
      <c r="E58" s="37" t="s">
        <v>63</v>
      </c>
    </row>
    <row r="59" spans="1:5" ht="12.75">
      <c r="A59" s="38" t="s">
        <v>68</v>
      </c>
      <c r="E59" s="39" t="s">
        <v>21936</v>
      </c>
    </row>
    <row r="60" spans="1:5" ht="12.75">
      <c r="A60" t="s">
        <v>70</v>
      </c>
      <c r="E60" s="37" t="s">
        <v>2843</v>
      </c>
    </row>
    <row r="61" spans="1:18" ht="12.75" customHeight="1">
      <c r="A61" s="6" t="s">
        <v>58</v>
      </c>
      <c s="6"/>
      <c s="42" t="s">
        <v>59</v>
      </c>
      <c s="6"/>
      <c s="29" t="s">
        <v>2188</v>
      </c>
      <c s="6"/>
      <c s="6"/>
      <c s="6"/>
      <c s="43">
        <f>0+Q61</f>
      </c>
      <c s="6"/>
      <c r="O61">
        <f>0+R61</f>
      </c>
      <c r="Q61">
        <f>0+I62+I66+I70+I74+I78+I82+I86+I90+I94+I98+I102+I106+I110+I114+I118+I122+I126</f>
      </c>
      <c>
        <f>0+O62+O66+O70+O74+O78+O82+O86+O90+O94+O98+O102+O106+O110+O114+O118+O122+O126</f>
      </c>
    </row>
    <row r="62" spans="1:16" ht="12.75">
      <c r="A62" s="26" t="s">
        <v>61</v>
      </c>
      <c s="31" t="s">
        <v>91</v>
      </c>
      <c s="31" t="s">
        <v>786</v>
      </c>
      <c s="26" t="s">
        <v>63</v>
      </c>
      <c s="32" t="s">
        <v>787</v>
      </c>
      <c s="33" t="s">
        <v>85</v>
      </c>
      <c s="34">
        <v>2</v>
      </c>
      <c s="35">
        <v>0</v>
      </c>
      <c s="35">
        <f>ROUND(ROUND(H62,2)*ROUND(G62,3),2)</f>
      </c>
      <c s="33" t="s">
        <v>66</v>
      </c>
      <c r="O62">
        <f>(I62*21)/100</f>
      </c>
      <c t="s">
        <v>33</v>
      </c>
    </row>
    <row r="63" spans="1:5" ht="12.75">
      <c r="A63" s="36" t="s">
        <v>67</v>
      </c>
      <c r="E63" s="37" t="s">
        <v>63</v>
      </c>
    </row>
    <row r="64" spans="1:5" ht="25.5">
      <c r="A64" s="38" t="s">
        <v>68</v>
      </c>
      <c r="E64" s="39" t="s">
        <v>1000</v>
      </c>
    </row>
    <row r="65" spans="1:5" ht="12.75">
      <c r="A65" t="s">
        <v>70</v>
      </c>
      <c r="E65" s="37" t="s">
        <v>2843</v>
      </c>
    </row>
    <row r="66" spans="1:16" ht="12.75">
      <c r="A66" s="26" t="s">
        <v>61</v>
      </c>
      <c s="31" t="s">
        <v>52</v>
      </c>
      <c s="31" t="s">
        <v>1153</v>
      </c>
      <c s="26" t="s">
        <v>63</v>
      </c>
      <c s="32" t="s">
        <v>1154</v>
      </c>
      <c s="33" t="s">
        <v>81</v>
      </c>
      <c s="34">
        <v>15</v>
      </c>
      <c s="35">
        <v>0</v>
      </c>
      <c s="35">
        <f>ROUND(ROUND(H66,2)*ROUND(G66,3),2)</f>
      </c>
      <c s="33" t="s">
        <v>66</v>
      </c>
      <c r="O66">
        <f>(I66*21)/100</f>
      </c>
      <c t="s">
        <v>33</v>
      </c>
    </row>
    <row r="67" spans="1:5" ht="12.75">
      <c r="A67" s="36" t="s">
        <v>67</v>
      </c>
      <c r="E67" s="37" t="s">
        <v>63</v>
      </c>
    </row>
    <row r="68" spans="1:5" ht="12.75">
      <c r="A68" s="38" t="s">
        <v>68</v>
      </c>
      <c r="E68" s="39" t="s">
        <v>21937</v>
      </c>
    </row>
    <row r="69" spans="1:5" ht="12.75">
      <c r="A69" t="s">
        <v>70</v>
      </c>
      <c r="E69" s="37" t="s">
        <v>2843</v>
      </c>
    </row>
    <row r="70" spans="1:16" ht="12.75">
      <c r="A70" s="26" t="s">
        <v>61</v>
      </c>
      <c s="31" t="s">
        <v>54</v>
      </c>
      <c s="31" t="s">
        <v>21527</v>
      </c>
      <c s="26" t="s">
        <v>63</v>
      </c>
      <c s="32" t="s">
        <v>21528</v>
      </c>
      <c s="33" t="s">
        <v>81</v>
      </c>
      <c s="34">
        <v>120</v>
      </c>
      <c s="35">
        <v>0</v>
      </c>
      <c s="35">
        <f>ROUND(ROUND(H70,2)*ROUND(G70,3),2)</f>
      </c>
      <c s="33" t="s">
        <v>66</v>
      </c>
      <c r="O70">
        <f>(I70*21)/100</f>
      </c>
      <c t="s">
        <v>33</v>
      </c>
    </row>
    <row r="71" spans="1:5" ht="12.75">
      <c r="A71" s="36" t="s">
        <v>67</v>
      </c>
      <c r="E71" s="37" t="s">
        <v>63</v>
      </c>
    </row>
    <row r="72" spans="1:5" ht="12.75">
      <c r="A72" s="38" t="s">
        <v>68</v>
      </c>
      <c r="E72" s="39" t="s">
        <v>21938</v>
      </c>
    </row>
    <row r="73" spans="1:5" ht="12.75">
      <c r="A73" t="s">
        <v>70</v>
      </c>
      <c r="E73" s="37" t="s">
        <v>2843</v>
      </c>
    </row>
    <row r="74" spans="1:16" ht="12.75">
      <c r="A74" s="26" t="s">
        <v>61</v>
      </c>
      <c s="31" t="s">
        <v>103</v>
      </c>
      <c s="31" t="s">
        <v>20755</v>
      </c>
      <c s="26" t="s">
        <v>63</v>
      </c>
      <c s="32" t="s">
        <v>20756</v>
      </c>
      <c s="33" t="s">
        <v>81</v>
      </c>
      <c s="34">
        <v>8</v>
      </c>
      <c s="35">
        <v>0</v>
      </c>
      <c s="35">
        <f>ROUND(ROUND(H74,2)*ROUND(G74,3),2)</f>
      </c>
      <c s="33" t="s">
        <v>66</v>
      </c>
      <c r="O74">
        <f>(I74*21)/100</f>
      </c>
      <c t="s">
        <v>33</v>
      </c>
    </row>
    <row r="75" spans="1:5" ht="12.75">
      <c r="A75" s="36" t="s">
        <v>67</v>
      </c>
      <c r="E75" s="37" t="s">
        <v>63</v>
      </c>
    </row>
    <row r="76" spans="1:5" ht="12.75">
      <c r="A76" s="38" t="s">
        <v>68</v>
      </c>
      <c r="E76" s="39" t="s">
        <v>21939</v>
      </c>
    </row>
    <row r="77" spans="1:5" ht="12.75">
      <c r="A77" t="s">
        <v>70</v>
      </c>
      <c r="E77" s="37" t="s">
        <v>2843</v>
      </c>
    </row>
    <row r="78" spans="1:16" ht="25.5">
      <c r="A78" s="26" t="s">
        <v>61</v>
      </c>
      <c s="31" t="s">
        <v>107</v>
      </c>
      <c s="31" t="s">
        <v>1030</v>
      </c>
      <c s="26" t="s">
        <v>63</v>
      </c>
      <c s="32" t="s">
        <v>1031</v>
      </c>
      <c s="33" t="s">
        <v>85</v>
      </c>
      <c s="34">
        <v>2</v>
      </c>
      <c s="35">
        <v>0</v>
      </c>
      <c s="35">
        <f>ROUND(ROUND(H78,2)*ROUND(G78,3),2)</f>
      </c>
      <c s="33" t="s">
        <v>66</v>
      </c>
      <c r="O78">
        <f>(I78*21)/100</f>
      </c>
      <c t="s">
        <v>33</v>
      </c>
    </row>
    <row r="79" spans="1:5" ht="12.75">
      <c r="A79" s="36" t="s">
        <v>67</v>
      </c>
      <c r="E79" s="37" t="s">
        <v>63</v>
      </c>
    </row>
    <row r="80" spans="1:5" ht="12.75">
      <c r="A80" s="38" t="s">
        <v>68</v>
      </c>
      <c r="E80" s="39" t="s">
        <v>21940</v>
      </c>
    </row>
    <row r="81" spans="1:5" ht="12.75">
      <c r="A81" t="s">
        <v>70</v>
      </c>
      <c r="E81" s="37" t="s">
        <v>2843</v>
      </c>
    </row>
    <row r="82" spans="1:16" ht="25.5">
      <c r="A82" s="26" t="s">
        <v>61</v>
      </c>
      <c s="31" t="s">
        <v>111</v>
      </c>
      <c s="31" t="s">
        <v>3292</v>
      </c>
      <c s="26" t="s">
        <v>63</v>
      </c>
      <c s="32" t="s">
        <v>3293</v>
      </c>
      <c s="33" t="s">
        <v>85</v>
      </c>
      <c s="34">
        <v>2</v>
      </c>
      <c s="35">
        <v>0</v>
      </c>
      <c s="35">
        <f>ROUND(ROUND(H82,2)*ROUND(G82,3),2)</f>
      </c>
      <c s="33" t="s">
        <v>66</v>
      </c>
      <c r="O82">
        <f>(I82*21)/100</f>
      </c>
      <c t="s">
        <v>33</v>
      </c>
    </row>
    <row r="83" spans="1:5" ht="12.75">
      <c r="A83" s="36" t="s">
        <v>67</v>
      </c>
      <c r="E83" s="37" t="s">
        <v>63</v>
      </c>
    </row>
    <row r="84" spans="1:5" ht="12.75">
      <c r="A84" s="38" t="s">
        <v>68</v>
      </c>
      <c r="E84" s="39" t="s">
        <v>21940</v>
      </c>
    </row>
    <row r="85" spans="1:5" ht="12.75">
      <c r="A85" t="s">
        <v>70</v>
      </c>
      <c r="E85" s="37" t="s">
        <v>2843</v>
      </c>
    </row>
    <row r="86" spans="1:16" ht="25.5">
      <c r="A86" s="26" t="s">
        <v>61</v>
      </c>
      <c s="31" t="s">
        <v>115</v>
      </c>
      <c s="31" t="s">
        <v>3294</v>
      </c>
      <c s="26" t="s">
        <v>63</v>
      </c>
      <c s="32" t="s">
        <v>3295</v>
      </c>
      <c s="33" t="s">
        <v>85</v>
      </c>
      <c s="34">
        <v>1</v>
      </c>
      <c s="35">
        <v>0</v>
      </c>
      <c s="35">
        <f>ROUND(ROUND(H86,2)*ROUND(G86,3),2)</f>
      </c>
      <c s="33" t="s">
        <v>66</v>
      </c>
      <c r="O86">
        <f>(I86*21)/100</f>
      </c>
      <c t="s">
        <v>33</v>
      </c>
    </row>
    <row r="87" spans="1:5" ht="12.75">
      <c r="A87" s="36" t="s">
        <v>67</v>
      </c>
      <c r="E87" s="37" t="s">
        <v>63</v>
      </c>
    </row>
    <row r="88" spans="1:5" ht="12.75">
      <c r="A88" s="38" t="s">
        <v>68</v>
      </c>
      <c r="E88" s="39" t="s">
        <v>21939</v>
      </c>
    </row>
    <row r="89" spans="1:5" ht="12.75">
      <c r="A89" t="s">
        <v>70</v>
      </c>
      <c r="E89" s="37" t="s">
        <v>2843</v>
      </c>
    </row>
    <row r="90" spans="1:16" ht="25.5">
      <c r="A90" s="26" t="s">
        <v>61</v>
      </c>
      <c s="31" t="s">
        <v>119</v>
      </c>
      <c s="31" t="s">
        <v>3294</v>
      </c>
      <c s="26" t="s">
        <v>39</v>
      </c>
      <c s="32" t="s">
        <v>3295</v>
      </c>
      <c s="33" t="s">
        <v>85</v>
      </c>
      <c s="34">
        <v>1</v>
      </c>
      <c s="35">
        <v>0</v>
      </c>
      <c s="35">
        <f>ROUND(ROUND(H90,2)*ROUND(G90,3),2)</f>
      </c>
      <c s="33" t="s">
        <v>66</v>
      </c>
      <c r="O90">
        <f>(I90*21)/100</f>
      </c>
      <c t="s">
        <v>33</v>
      </c>
    </row>
    <row r="91" spans="1:5" ht="12.75">
      <c r="A91" s="36" t="s">
        <v>67</v>
      </c>
      <c r="E91" s="37" t="s">
        <v>63</v>
      </c>
    </row>
    <row r="92" spans="1:5" ht="12.75">
      <c r="A92" s="38" t="s">
        <v>68</v>
      </c>
      <c r="E92" s="39" t="s">
        <v>21939</v>
      </c>
    </row>
    <row r="93" spans="1:5" ht="12.75">
      <c r="A93" t="s">
        <v>70</v>
      </c>
      <c r="E93" s="37" t="s">
        <v>2843</v>
      </c>
    </row>
    <row r="94" spans="1:16" ht="12.75">
      <c r="A94" s="26" t="s">
        <v>61</v>
      </c>
      <c s="31" t="s">
        <v>123</v>
      </c>
      <c s="31" t="s">
        <v>1032</v>
      </c>
      <c s="26" t="s">
        <v>63</v>
      </c>
      <c s="32" t="s">
        <v>1033</v>
      </c>
      <c s="33" t="s">
        <v>81</v>
      </c>
      <c s="34">
        <v>10</v>
      </c>
      <c s="35">
        <v>0</v>
      </c>
      <c s="35">
        <f>ROUND(ROUND(H94,2)*ROUND(G94,3),2)</f>
      </c>
      <c s="33" t="s">
        <v>66</v>
      </c>
      <c r="O94">
        <f>(I94*21)/100</f>
      </c>
      <c t="s">
        <v>33</v>
      </c>
    </row>
    <row r="95" spans="1:5" ht="12.75">
      <c r="A95" s="36" t="s">
        <v>67</v>
      </c>
      <c r="E95" s="37" t="s">
        <v>63</v>
      </c>
    </row>
    <row r="96" spans="1:5" ht="12.75">
      <c r="A96" s="38" t="s">
        <v>68</v>
      </c>
      <c r="E96" s="39" t="s">
        <v>20744</v>
      </c>
    </row>
    <row r="97" spans="1:5" ht="12.75">
      <c r="A97" t="s">
        <v>70</v>
      </c>
      <c r="E97" s="37" t="s">
        <v>2843</v>
      </c>
    </row>
    <row r="98" spans="1:16" ht="12.75">
      <c r="A98" s="26" t="s">
        <v>61</v>
      </c>
      <c s="31" t="s">
        <v>127</v>
      </c>
      <c s="31" t="s">
        <v>20764</v>
      </c>
      <c s="26" t="s">
        <v>63</v>
      </c>
      <c s="32" t="s">
        <v>20765</v>
      </c>
      <c s="33" t="s">
        <v>81</v>
      </c>
      <c s="34">
        <v>150</v>
      </c>
      <c s="35">
        <v>0</v>
      </c>
      <c s="35">
        <f>ROUND(ROUND(H98,2)*ROUND(G98,3),2)</f>
      </c>
      <c s="33" t="s">
        <v>66</v>
      </c>
      <c r="O98">
        <f>(I98*21)/100</f>
      </c>
      <c t="s">
        <v>33</v>
      </c>
    </row>
    <row r="99" spans="1:5" ht="12.75">
      <c r="A99" s="36" t="s">
        <v>67</v>
      </c>
      <c r="E99" s="37" t="s">
        <v>63</v>
      </c>
    </row>
    <row r="100" spans="1:5" ht="12.75">
      <c r="A100" s="38" t="s">
        <v>68</v>
      </c>
      <c r="E100" s="39" t="s">
        <v>20744</v>
      </c>
    </row>
    <row r="101" spans="1:5" ht="12.75">
      <c r="A101" t="s">
        <v>70</v>
      </c>
      <c r="E101" s="37" t="s">
        <v>2843</v>
      </c>
    </row>
    <row r="102" spans="1:16" ht="25.5">
      <c r="A102" s="26" t="s">
        <v>61</v>
      </c>
      <c s="31" t="s">
        <v>131</v>
      </c>
      <c s="31" t="s">
        <v>21941</v>
      </c>
      <c s="26" t="s">
        <v>63</v>
      </c>
      <c s="32" t="s">
        <v>21942</v>
      </c>
      <c s="33" t="s">
        <v>85</v>
      </c>
      <c s="34">
        <v>1</v>
      </c>
      <c s="35">
        <v>0</v>
      </c>
      <c s="35">
        <f>ROUND(ROUND(H102,2)*ROUND(G102,3),2)</f>
      </c>
      <c s="33" t="s">
        <v>66</v>
      </c>
      <c r="O102">
        <f>(I102*21)/100</f>
      </c>
      <c t="s">
        <v>33</v>
      </c>
    </row>
    <row r="103" spans="1:5" ht="12.75">
      <c r="A103" s="36" t="s">
        <v>67</v>
      </c>
      <c r="E103" s="37" t="s">
        <v>63</v>
      </c>
    </row>
    <row r="104" spans="1:5" ht="12.75">
      <c r="A104" s="38" t="s">
        <v>68</v>
      </c>
      <c r="E104" s="39" t="s">
        <v>21943</v>
      </c>
    </row>
    <row r="105" spans="1:5" ht="12.75">
      <c r="A105" t="s">
        <v>70</v>
      </c>
      <c r="E105" s="37" t="s">
        <v>2843</v>
      </c>
    </row>
    <row r="106" spans="1:16" ht="25.5">
      <c r="A106" s="26" t="s">
        <v>61</v>
      </c>
      <c s="31" t="s">
        <v>135</v>
      </c>
      <c s="31" t="s">
        <v>21075</v>
      </c>
      <c s="26" t="s">
        <v>63</v>
      </c>
      <c s="32" t="s">
        <v>21076</v>
      </c>
      <c s="33" t="s">
        <v>85</v>
      </c>
      <c s="34">
        <v>1</v>
      </c>
      <c s="35">
        <v>0</v>
      </c>
      <c s="35">
        <f>ROUND(ROUND(H106,2)*ROUND(G106,3),2)</f>
      </c>
      <c s="33" t="s">
        <v>66</v>
      </c>
      <c r="O106">
        <f>(I106*21)/100</f>
      </c>
      <c t="s">
        <v>33</v>
      </c>
    </row>
    <row r="107" spans="1:5" ht="12.75">
      <c r="A107" s="36" t="s">
        <v>67</v>
      </c>
      <c r="E107" s="37" t="s">
        <v>63</v>
      </c>
    </row>
    <row r="108" spans="1:5" ht="25.5">
      <c r="A108" s="38" t="s">
        <v>68</v>
      </c>
      <c r="E108" s="39" t="s">
        <v>1000</v>
      </c>
    </row>
    <row r="109" spans="1:5" ht="12.75">
      <c r="A109" t="s">
        <v>70</v>
      </c>
      <c r="E109" s="37" t="s">
        <v>2843</v>
      </c>
    </row>
    <row r="110" spans="1:16" ht="12.75">
      <c r="A110" s="26" t="s">
        <v>61</v>
      </c>
      <c s="31" t="s">
        <v>139</v>
      </c>
      <c s="31" t="s">
        <v>21944</v>
      </c>
      <c s="26" t="s">
        <v>63</v>
      </c>
      <c s="32" t="s">
        <v>21945</v>
      </c>
      <c s="33" t="s">
        <v>85</v>
      </c>
      <c s="34">
        <v>1</v>
      </c>
      <c s="35">
        <v>0</v>
      </c>
      <c s="35">
        <f>ROUND(ROUND(H110,2)*ROUND(G110,3),2)</f>
      </c>
      <c s="33" t="s">
        <v>66</v>
      </c>
      <c r="O110">
        <f>(I110*21)/100</f>
      </c>
      <c t="s">
        <v>33</v>
      </c>
    </row>
    <row r="111" spans="1:5" ht="12.75">
      <c r="A111" s="36" t="s">
        <v>67</v>
      </c>
      <c r="E111" s="37" t="s">
        <v>21946</v>
      </c>
    </row>
    <row r="112" spans="1:5" ht="25.5">
      <c r="A112" s="38" t="s">
        <v>68</v>
      </c>
      <c r="E112" s="39" t="s">
        <v>1000</v>
      </c>
    </row>
    <row r="113" spans="1:5" ht="12.75">
      <c r="A113" t="s">
        <v>70</v>
      </c>
      <c r="E113" s="37" t="s">
        <v>2843</v>
      </c>
    </row>
    <row r="114" spans="1:16" ht="12.75">
      <c r="A114" s="26" t="s">
        <v>61</v>
      </c>
      <c s="31" t="s">
        <v>143</v>
      </c>
      <c s="31" t="s">
        <v>21947</v>
      </c>
      <c s="26" t="s">
        <v>63</v>
      </c>
      <c s="32" t="s">
        <v>21948</v>
      </c>
      <c s="33" t="s">
        <v>85</v>
      </c>
      <c s="34">
        <v>1</v>
      </c>
      <c s="35">
        <v>0</v>
      </c>
      <c s="35">
        <f>ROUND(ROUND(H114,2)*ROUND(G114,3),2)</f>
      </c>
      <c s="33" t="s">
        <v>66</v>
      </c>
      <c r="O114">
        <f>(I114*21)/100</f>
      </c>
      <c t="s">
        <v>33</v>
      </c>
    </row>
    <row r="115" spans="1:5" ht="12.75">
      <c r="A115" s="36" t="s">
        <v>67</v>
      </c>
      <c r="E115" s="37" t="s">
        <v>63</v>
      </c>
    </row>
    <row r="116" spans="1:5" ht="12.75">
      <c r="A116" s="38" t="s">
        <v>68</v>
      </c>
      <c r="E116" s="39" t="s">
        <v>20744</v>
      </c>
    </row>
    <row r="117" spans="1:5" ht="12.75">
      <c r="A117" t="s">
        <v>70</v>
      </c>
      <c r="E117" s="37" t="s">
        <v>2843</v>
      </c>
    </row>
    <row r="118" spans="1:16" ht="25.5">
      <c r="A118" s="26" t="s">
        <v>61</v>
      </c>
      <c s="31" t="s">
        <v>148</v>
      </c>
      <c s="31" t="s">
        <v>1034</v>
      </c>
      <c s="26" t="s">
        <v>63</v>
      </c>
      <c s="32" t="s">
        <v>1035</v>
      </c>
      <c s="33" t="s">
        <v>85</v>
      </c>
      <c s="34">
        <v>1</v>
      </c>
      <c s="35">
        <v>0</v>
      </c>
      <c s="35">
        <f>ROUND(ROUND(H118,2)*ROUND(G118,3),2)</f>
      </c>
      <c s="33" t="s">
        <v>66</v>
      </c>
      <c r="O118">
        <f>(I118*21)/100</f>
      </c>
      <c t="s">
        <v>33</v>
      </c>
    </row>
    <row r="119" spans="1:5" ht="12.75">
      <c r="A119" s="36" t="s">
        <v>67</v>
      </c>
      <c r="E119" s="37" t="s">
        <v>63</v>
      </c>
    </row>
    <row r="120" spans="1:5" ht="25.5">
      <c r="A120" s="38" t="s">
        <v>68</v>
      </c>
      <c r="E120" s="39" t="s">
        <v>1000</v>
      </c>
    </row>
    <row r="121" spans="1:5" ht="12.75">
      <c r="A121" t="s">
        <v>70</v>
      </c>
      <c r="E121" s="37" t="s">
        <v>2843</v>
      </c>
    </row>
    <row r="122" spans="1:16" ht="12.75">
      <c r="A122" s="26" t="s">
        <v>61</v>
      </c>
      <c s="31" t="s">
        <v>151</v>
      </c>
      <c s="31" t="s">
        <v>1040</v>
      </c>
      <c s="26" t="s">
        <v>63</v>
      </c>
      <c s="32" t="s">
        <v>1041</v>
      </c>
      <c s="33" t="s">
        <v>663</v>
      </c>
      <c s="34">
        <v>8</v>
      </c>
      <c s="35">
        <v>0</v>
      </c>
      <c s="35">
        <f>ROUND(ROUND(H122,2)*ROUND(G122,3),2)</f>
      </c>
      <c s="33" t="s">
        <v>66</v>
      </c>
      <c r="O122">
        <f>(I122*21)/100</f>
      </c>
      <c t="s">
        <v>33</v>
      </c>
    </row>
    <row r="123" spans="1:5" ht="12.75">
      <c r="A123" s="36" t="s">
        <v>67</v>
      </c>
      <c r="E123" s="37" t="s">
        <v>63</v>
      </c>
    </row>
    <row r="124" spans="1:5" ht="12.75">
      <c r="A124" s="38" t="s">
        <v>68</v>
      </c>
      <c r="E124" s="39" t="s">
        <v>21949</v>
      </c>
    </row>
    <row r="125" spans="1:5" ht="12.75">
      <c r="A125" t="s">
        <v>70</v>
      </c>
      <c r="E125" s="37" t="s">
        <v>2843</v>
      </c>
    </row>
    <row r="126" spans="1:16" ht="12.75">
      <c r="A126" s="26" t="s">
        <v>61</v>
      </c>
      <c s="31" t="s">
        <v>155</v>
      </c>
      <c s="31" t="s">
        <v>1044</v>
      </c>
      <c s="26" t="s">
        <v>63</v>
      </c>
      <c s="32" t="s">
        <v>1045</v>
      </c>
      <c s="33" t="s">
        <v>663</v>
      </c>
      <c s="34">
        <v>8</v>
      </c>
      <c s="35">
        <v>0</v>
      </c>
      <c s="35">
        <f>ROUND(ROUND(H126,2)*ROUND(G126,3),2)</f>
      </c>
      <c s="33" t="s">
        <v>66</v>
      </c>
      <c r="O126">
        <f>(I126*21)/100</f>
      </c>
      <c t="s">
        <v>33</v>
      </c>
    </row>
    <row r="127" spans="1:5" ht="12.75">
      <c r="A127" s="36" t="s">
        <v>67</v>
      </c>
      <c r="E127" s="37" t="s">
        <v>63</v>
      </c>
    </row>
    <row r="128" spans="1:5" ht="12.75">
      <c r="A128" s="38" t="s">
        <v>68</v>
      </c>
      <c r="E128" s="39" t="s">
        <v>21950</v>
      </c>
    </row>
    <row r="129" spans="1:5" ht="12.75">
      <c r="A129" t="s">
        <v>70</v>
      </c>
      <c r="E129" s="37" t="s">
        <v>2843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f>
      </c>
      <c t="s">
        <v>32</v>
      </c>
    </row>
    <row r="3" spans="1:16" ht="15" customHeight="1">
      <c r="A3" t="s">
        <v>12</v>
      </c>
      <c s="12" t="s">
        <v>14</v>
      </c>
      <c s="13" t="s">
        <v>15</v>
      </c>
      <c s="1"/>
      <c s="14" t="s">
        <v>16</v>
      </c>
      <c s="1"/>
      <c s="9"/>
      <c s="8" t="s">
        <v>21953</v>
      </c>
      <c s="40">
        <f>0+I10+I35</f>
      </c>
      <c s="10"/>
      <c r="O3" t="s">
        <v>29</v>
      </c>
      <c t="s">
        <v>33</v>
      </c>
    </row>
    <row r="4" spans="1:16" ht="15" customHeight="1">
      <c r="A4" t="s">
        <v>17</v>
      </c>
      <c s="12" t="s">
        <v>18</v>
      </c>
      <c s="13" t="s">
        <v>3380</v>
      </c>
      <c s="1"/>
      <c s="14" t="s">
        <v>3381</v>
      </c>
      <c s="1"/>
      <c s="1"/>
      <c s="11"/>
      <c s="11"/>
      <c s="1"/>
      <c r="O4" t="s">
        <v>30</v>
      </c>
      <c t="s">
        <v>33</v>
      </c>
    </row>
    <row r="5" spans="1:16" ht="12.75" customHeight="1">
      <c r="A5" t="s">
        <v>21</v>
      </c>
      <c s="12" t="s">
        <v>18</v>
      </c>
      <c s="13" t="s">
        <v>21951</v>
      </c>
      <c s="1"/>
      <c s="14" t="s">
        <v>21952</v>
      </c>
      <c s="1"/>
      <c s="1"/>
      <c s="1"/>
      <c s="1"/>
      <c s="1"/>
      <c r="O5" t="s">
        <v>31</v>
      </c>
      <c t="s">
        <v>33</v>
      </c>
    </row>
    <row r="6" spans="1:10" ht="12.75" customHeight="1">
      <c r="A6" t="s">
        <v>24</v>
      </c>
      <c s="16" t="s">
        <v>28</v>
      </c>
      <c s="17" t="s">
        <v>21953</v>
      </c>
      <c s="6"/>
      <c s="18" t="s">
        <v>21954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6158</v>
      </c>
      <c s="26" t="s">
        <v>63</v>
      </c>
      <c s="32" t="s">
        <v>6159</v>
      </c>
      <c s="33" t="s">
        <v>1090</v>
      </c>
      <c s="34">
        <v>20806</v>
      </c>
      <c s="35">
        <v>0</v>
      </c>
      <c s="35">
        <f>ROUND(ROUND(H11,2)*ROUND(G11,3),2)</f>
      </c>
      <c s="33" t="s">
        <v>2110</v>
      </c>
      <c r="O11">
        <f>(I11*21)/100</f>
      </c>
      <c t="s">
        <v>33</v>
      </c>
    </row>
    <row r="12" spans="1:5" ht="12.75">
      <c r="A12" s="36" t="s">
        <v>67</v>
      </c>
      <c r="E12" s="37" t="s">
        <v>63</v>
      </c>
    </row>
    <row r="13" spans="1:5" ht="12.75">
      <c r="A13" s="38" t="s">
        <v>68</v>
      </c>
      <c r="E13" s="39" t="s">
        <v>21957</v>
      </c>
    </row>
    <row r="14" spans="1:5" ht="51">
      <c r="A14" t="s">
        <v>70</v>
      </c>
      <c r="E14" s="37" t="s">
        <v>21958</v>
      </c>
    </row>
    <row r="15" spans="1:16" ht="12.75">
      <c r="A15" s="26" t="s">
        <v>61</v>
      </c>
      <c s="31" t="s">
        <v>33</v>
      </c>
      <c s="31" t="s">
        <v>21959</v>
      </c>
      <c s="26" t="s">
        <v>63</v>
      </c>
      <c s="32" t="s">
        <v>21960</v>
      </c>
      <c s="33" t="s">
        <v>85</v>
      </c>
      <c s="34">
        <v>77</v>
      </c>
      <c s="35">
        <v>0</v>
      </c>
      <c s="35">
        <f>ROUND(ROUND(H15,2)*ROUND(G15,3),2)</f>
      </c>
      <c s="33" t="s">
        <v>2110</v>
      </c>
      <c r="O15">
        <f>(I15*21)/100</f>
      </c>
      <c t="s">
        <v>33</v>
      </c>
    </row>
    <row r="16" spans="1:5" ht="12.75">
      <c r="A16" s="36" t="s">
        <v>67</v>
      </c>
      <c r="E16" s="37" t="s">
        <v>63</v>
      </c>
    </row>
    <row r="17" spans="1:5" ht="165.75">
      <c r="A17" s="38" t="s">
        <v>68</v>
      </c>
      <c r="E17" s="39" t="s">
        <v>21961</v>
      </c>
    </row>
    <row r="18" spans="1:5" ht="12.75">
      <c r="A18" t="s">
        <v>70</v>
      </c>
      <c r="E18" s="37" t="s">
        <v>21957</v>
      </c>
    </row>
    <row r="19" spans="1:16" ht="12.75">
      <c r="A19" s="26" t="s">
        <v>61</v>
      </c>
      <c s="31" t="s">
        <v>32</v>
      </c>
      <c s="31" t="s">
        <v>21962</v>
      </c>
      <c s="26" t="s">
        <v>63</v>
      </c>
      <c s="32" t="s">
        <v>21963</v>
      </c>
      <c s="33" t="s">
        <v>85</v>
      </c>
      <c s="34">
        <v>27</v>
      </c>
      <c s="35">
        <v>0</v>
      </c>
      <c s="35">
        <f>ROUND(ROUND(H19,2)*ROUND(G19,3),2)</f>
      </c>
      <c s="33" t="s">
        <v>2110</v>
      </c>
      <c r="O19">
        <f>(I19*21)/100</f>
      </c>
      <c t="s">
        <v>33</v>
      </c>
    </row>
    <row r="20" spans="1:5" ht="12.75">
      <c r="A20" s="36" t="s">
        <v>67</v>
      </c>
      <c r="E20" s="37" t="s">
        <v>63</v>
      </c>
    </row>
    <row r="21" spans="1:5" ht="12.75">
      <c r="A21" s="38" t="s">
        <v>68</v>
      </c>
      <c r="E21" s="39" t="s">
        <v>21957</v>
      </c>
    </row>
    <row r="22" spans="1:5" ht="165.75">
      <c r="A22" t="s">
        <v>70</v>
      </c>
      <c r="E22" s="37" t="s">
        <v>21961</v>
      </c>
    </row>
    <row r="23" spans="1:16" ht="12.75">
      <c r="A23" s="26" t="s">
        <v>61</v>
      </c>
      <c s="31" t="s">
        <v>43</v>
      </c>
      <c s="31" t="s">
        <v>21964</v>
      </c>
      <c s="26" t="s">
        <v>63</v>
      </c>
      <c s="32" t="s">
        <v>21965</v>
      </c>
      <c s="33" t="s">
        <v>85</v>
      </c>
      <c s="34">
        <v>1</v>
      </c>
      <c s="35">
        <v>0</v>
      </c>
      <c s="35">
        <f>ROUND(ROUND(H23,2)*ROUND(G23,3),2)</f>
      </c>
      <c s="33" t="s">
        <v>2110</v>
      </c>
      <c r="O23">
        <f>(I23*21)/100</f>
      </c>
      <c t="s">
        <v>33</v>
      </c>
    </row>
    <row r="24" spans="1:5" ht="12.75">
      <c r="A24" s="36" t="s">
        <v>67</v>
      </c>
      <c r="E24" s="37" t="s">
        <v>63</v>
      </c>
    </row>
    <row r="25" spans="1:5" ht="12.75">
      <c r="A25" s="38" t="s">
        <v>68</v>
      </c>
      <c r="E25" s="39" t="s">
        <v>21966</v>
      </c>
    </row>
    <row r="26" spans="1:5" ht="165.75">
      <c r="A26" t="s">
        <v>70</v>
      </c>
      <c r="E26" s="37" t="s">
        <v>21961</v>
      </c>
    </row>
    <row r="27" spans="1:16" ht="12.75">
      <c r="A27" s="26" t="s">
        <v>61</v>
      </c>
      <c s="31" t="s">
        <v>45</v>
      </c>
      <c s="31" t="s">
        <v>21967</v>
      </c>
      <c s="26" t="s">
        <v>63</v>
      </c>
      <c s="32" t="s">
        <v>21968</v>
      </c>
      <c s="33" t="s">
        <v>85</v>
      </c>
      <c s="34">
        <v>1977</v>
      </c>
      <c s="35">
        <v>0</v>
      </c>
      <c s="35">
        <f>ROUND(ROUND(H27,2)*ROUND(G27,3),2)</f>
      </c>
      <c s="33" t="s">
        <v>2110</v>
      </c>
      <c r="O27">
        <f>(I27*21)/100</f>
      </c>
      <c t="s">
        <v>33</v>
      </c>
    </row>
    <row r="28" spans="1:5" ht="12.75">
      <c r="A28" s="36" t="s">
        <v>67</v>
      </c>
      <c r="E28" s="37" t="s">
        <v>63</v>
      </c>
    </row>
    <row r="29" spans="1:5" ht="12.75">
      <c r="A29" s="38" t="s">
        <v>68</v>
      </c>
      <c r="E29" s="39" t="s">
        <v>21957</v>
      </c>
    </row>
    <row r="30" spans="1:5" ht="165.75">
      <c r="A30" t="s">
        <v>70</v>
      </c>
      <c r="E30" s="37" t="s">
        <v>21961</v>
      </c>
    </row>
    <row r="31" spans="1:16" ht="12.75">
      <c r="A31" s="26" t="s">
        <v>61</v>
      </c>
      <c s="31" t="s">
        <v>123</v>
      </c>
      <c s="31" t="s">
        <v>21969</v>
      </c>
      <c s="26" t="s">
        <v>63</v>
      </c>
      <c s="32" t="s">
        <v>21970</v>
      </c>
      <c s="33" t="s">
        <v>738</v>
      </c>
      <c s="34">
        <v>1319.18</v>
      </c>
      <c s="35">
        <v>0</v>
      </c>
      <c s="35">
        <f>ROUND(ROUND(H31,2)*ROUND(G31,3),2)</f>
      </c>
      <c s="33"/>
      <c r="O31">
        <f>(I31*21)/100</f>
      </c>
      <c t="s">
        <v>33</v>
      </c>
    </row>
    <row r="32" spans="1:5" ht="12.75">
      <c r="A32" s="36" t="s">
        <v>67</v>
      </c>
      <c r="E32" s="37" t="s">
        <v>63</v>
      </c>
    </row>
    <row r="33" spans="1:5" ht="12.75">
      <c r="A33" s="38" t="s">
        <v>68</v>
      </c>
      <c r="E33" s="39" t="s">
        <v>63</v>
      </c>
    </row>
    <row r="34" spans="1:5" ht="12.75">
      <c r="A34" t="s">
        <v>70</v>
      </c>
      <c r="E34" s="37" t="s">
        <v>63</v>
      </c>
    </row>
    <row r="35" spans="1:18" ht="12.75" customHeight="1">
      <c r="A35" s="6" t="s">
        <v>58</v>
      </c>
      <c s="6"/>
      <c s="42" t="s">
        <v>131</v>
      </c>
      <c s="6"/>
      <c s="29" t="s">
        <v>21971</v>
      </c>
      <c s="6"/>
      <c s="6"/>
      <c s="6"/>
      <c s="43">
        <f>0+Q35</f>
      </c>
      <c s="6"/>
      <c r="O35">
        <f>0+R35</f>
      </c>
      <c r="Q35">
        <f>0+I36+I40+I44+I48+I52+I56+I60+I64+I68+I72+I76</f>
      </c>
      <c>
        <f>0+O36+O40+O44+O48+O52+O56+O60+O64+O68+O72+O76</f>
      </c>
    </row>
    <row r="36" spans="1:16" ht="12.75">
      <c r="A36" s="26" t="s">
        <v>61</v>
      </c>
      <c s="31" t="s">
        <v>47</v>
      </c>
      <c s="31" t="s">
        <v>21972</v>
      </c>
      <c s="26" t="s">
        <v>63</v>
      </c>
      <c s="32" t="s">
        <v>21973</v>
      </c>
      <c s="33" t="s">
        <v>65</v>
      </c>
      <c s="34">
        <v>69.8</v>
      </c>
      <c s="35">
        <v>0</v>
      </c>
      <c s="35">
        <f>ROUND(ROUND(H36,2)*ROUND(G36,3),2)</f>
      </c>
      <c s="33" t="s">
        <v>2110</v>
      </c>
      <c r="O36">
        <f>(I36*21)/100</f>
      </c>
      <c t="s">
        <v>33</v>
      </c>
    </row>
    <row r="37" spans="1:5" ht="12.75">
      <c r="A37" s="36" t="s">
        <v>67</v>
      </c>
      <c r="E37" s="37" t="s">
        <v>63</v>
      </c>
    </row>
    <row r="38" spans="1:5" ht="12.75">
      <c r="A38" s="38" t="s">
        <v>68</v>
      </c>
      <c r="E38" s="39" t="s">
        <v>21974</v>
      </c>
    </row>
    <row r="39" spans="1:5" ht="38.25">
      <c r="A39" t="s">
        <v>70</v>
      </c>
      <c r="E39" s="37" t="s">
        <v>21975</v>
      </c>
    </row>
    <row r="40" spans="1:16" ht="12.75">
      <c r="A40" s="26" t="s">
        <v>61</v>
      </c>
      <c s="31" t="s">
        <v>87</v>
      </c>
      <c s="31" t="s">
        <v>21976</v>
      </c>
      <c s="26" t="s">
        <v>63</v>
      </c>
      <c s="32" t="s">
        <v>21977</v>
      </c>
      <c s="33" t="s">
        <v>1090</v>
      </c>
      <c s="34">
        <v>11970</v>
      </c>
      <c s="35">
        <v>0</v>
      </c>
      <c s="35">
        <f>ROUND(ROUND(H40,2)*ROUND(G40,3),2)</f>
      </c>
      <c s="33" t="s">
        <v>2110</v>
      </c>
      <c r="O40">
        <f>(I40*21)/100</f>
      </c>
      <c t="s">
        <v>33</v>
      </c>
    </row>
    <row r="41" spans="1:5" ht="12.75">
      <c r="A41" s="36" t="s">
        <v>67</v>
      </c>
      <c r="E41" s="37" t="s">
        <v>63</v>
      </c>
    </row>
    <row r="42" spans="1:5" ht="25.5">
      <c r="A42" s="38" t="s">
        <v>68</v>
      </c>
      <c r="E42" s="39" t="s">
        <v>21978</v>
      </c>
    </row>
    <row r="43" spans="1:5" ht="12.75">
      <c r="A43" t="s">
        <v>70</v>
      </c>
      <c r="E43" s="37" t="s">
        <v>21979</v>
      </c>
    </row>
    <row r="44" spans="1:16" ht="12.75">
      <c r="A44" s="26" t="s">
        <v>61</v>
      </c>
      <c s="31" t="s">
        <v>91</v>
      </c>
      <c s="31" t="s">
        <v>21980</v>
      </c>
      <c s="26" t="s">
        <v>63</v>
      </c>
      <c s="32" t="s">
        <v>21981</v>
      </c>
      <c s="33" t="s">
        <v>1090</v>
      </c>
      <c s="34">
        <v>9750</v>
      </c>
      <c s="35">
        <v>0</v>
      </c>
      <c s="35">
        <f>ROUND(ROUND(H44,2)*ROUND(G44,3),2)</f>
      </c>
      <c s="33" t="s">
        <v>2110</v>
      </c>
      <c r="O44">
        <f>(I44*21)/100</f>
      </c>
      <c t="s">
        <v>33</v>
      </c>
    </row>
    <row r="45" spans="1:5" ht="12.75">
      <c r="A45" s="36" t="s">
        <v>67</v>
      </c>
      <c r="E45" s="37" t="s">
        <v>63</v>
      </c>
    </row>
    <row r="46" spans="1:5" ht="12.75">
      <c r="A46" s="38" t="s">
        <v>68</v>
      </c>
      <c r="E46" s="39" t="s">
        <v>21982</v>
      </c>
    </row>
    <row r="47" spans="1:5" ht="38.25">
      <c r="A47" t="s">
        <v>70</v>
      </c>
      <c r="E47" s="37" t="s">
        <v>21983</v>
      </c>
    </row>
    <row r="48" spans="1:16" ht="12.75">
      <c r="A48" s="26" t="s">
        <v>61</v>
      </c>
      <c s="31" t="s">
        <v>50</v>
      </c>
      <c s="31" t="s">
        <v>21984</v>
      </c>
      <c s="26" t="s">
        <v>63</v>
      </c>
      <c s="32" t="s">
        <v>21985</v>
      </c>
      <c s="33" t="s">
        <v>85</v>
      </c>
      <c s="34">
        <v>2220</v>
      </c>
      <c s="35">
        <v>0</v>
      </c>
      <c s="35">
        <f>ROUND(ROUND(H48,2)*ROUND(G48,3),2)</f>
      </c>
      <c s="33" t="s">
        <v>2110</v>
      </c>
      <c r="O48">
        <f>(I48*21)/100</f>
      </c>
      <c t="s">
        <v>33</v>
      </c>
    </row>
    <row r="49" spans="1:5" ht="12.75">
      <c r="A49" s="36" t="s">
        <v>67</v>
      </c>
      <c r="E49" s="37" t="s">
        <v>63</v>
      </c>
    </row>
    <row r="50" spans="1:5" ht="12.75">
      <c r="A50" s="38" t="s">
        <v>68</v>
      </c>
      <c r="E50" s="39" t="s">
        <v>21986</v>
      </c>
    </row>
    <row r="51" spans="1:5" ht="38.25">
      <c r="A51" t="s">
        <v>70</v>
      </c>
      <c r="E51" s="37" t="s">
        <v>21987</v>
      </c>
    </row>
    <row r="52" spans="1:16" ht="12.75">
      <c r="A52" s="26" t="s">
        <v>61</v>
      </c>
      <c s="31" t="s">
        <v>52</v>
      </c>
      <c s="31" t="s">
        <v>21988</v>
      </c>
      <c s="26" t="s">
        <v>63</v>
      </c>
      <c s="32" t="s">
        <v>21989</v>
      </c>
      <c s="33" t="s">
        <v>85</v>
      </c>
      <c s="34">
        <v>650</v>
      </c>
      <c s="35">
        <v>0</v>
      </c>
      <c s="35">
        <f>ROUND(ROUND(H52,2)*ROUND(G52,3),2)</f>
      </c>
      <c s="33" t="s">
        <v>2110</v>
      </c>
      <c r="O52">
        <f>(I52*21)/100</f>
      </c>
      <c t="s">
        <v>33</v>
      </c>
    </row>
    <row r="53" spans="1:5" ht="12.75">
      <c r="A53" s="36" t="s">
        <v>67</v>
      </c>
      <c r="E53" s="37" t="s">
        <v>63</v>
      </c>
    </row>
    <row r="54" spans="1:5" ht="12.75">
      <c r="A54" s="38" t="s">
        <v>68</v>
      </c>
      <c r="E54" s="39" t="s">
        <v>21990</v>
      </c>
    </row>
    <row r="55" spans="1:5" ht="76.5">
      <c r="A55" t="s">
        <v>70</v>
      </c>
      <c r="E55" s="37" t="s">
        <v>21991</v>
      </c>
    </row>
    <row r="56" spans="1:16" ht="25.5">
      <c r="A56" s="26" t="s">
        <v>61</v>
      </c>
      <c s="31" t="s">
        <v>54</v>
      </c>
      <c s="31" t="s">
        <v>21992</v>
      </c>
      <c s="26" t="s">
        <v>63</v>
      </c>
      <c s="32" t="s">
        <v>21993</v>
      </c>
      <c s="33" t="s">
        <v>85</v>
      </c>
      <c s="34">
        <v>5</v>
      </c>
      <c s="35">
        <v>0</v>
      </c>
      <c s="35">
        <f>ROUND(ROUND(H56,2)*ROUND(G56,3),2)</f>
      </c>
      <c s="33" t="s">
        <v>2110</v>
      </c>
      <c r="O56">
        <f>(I56*21)/100</f>
      </c>
      <c t="s">
        <v>33</v>
      </c>
    </row>
    <row r="57" spans="1:5" ht="12.75">
      <c r="A57" s="36" t="s">
        <v>67</v>
      </c>
      <c r="E57" s="37" t="s">
        <v>63</v>
      </c>
    </row>
    <row r="58" spans="1:5" ht="12.75">
      <c r="A58" s="38" t="s">
        <v>68</v>
      </c>
      <c r="E58" s="39" t="s">
        <v>21990</v>
      </c>
    </row>
    <row r="59" spans="1:5" ht="102">
      <c r="A59" t="s">
        <v>70</v>
      </c>
      <c r="E59" s="37" t="s">
        <v>21994</v>
      </c>
    </row>
    <row r="60" spans="1:16" ht="25.5">
      <c r="A60" s="26" t="s">
        <v>61</v>
      </c>
      <c s="31" t="s">
        <v>103</v>
      </c>
      <c s="31" t="s">
        <v>21995</v>
      </c>
      <c s="26" t="s">
        <v>63</v>
      </c>
      <c s="32" t="s">
        <v>21996</v>
      </c>
      <c s="33" t="s">
        <v>85</v>
      </c>
      <c s="34">
        <v>2</v>
      </c>
      <c s="35">
        <v>0</v>
      </c>
      <c s="35">
        <f>ROUND(ROUND(H60,2)*ROUND(G60,3),2)</f>
      </c>
      <c s="33" t="s">
        <v>2110</v>
      </c>
      <c r="O60">
        <f>(I60*21)/100</f>
      </c>
      <c t="s">
        <v>33</v>
      </c>
    </row>
    <row r="61" spans="1:5" ht="12.75">
      <c r="A61" s="36" t="s">
        <v>67</v>
      </c>
      <c r="E61" s="37" t="s">
        <v>63</v>
      </c>
    </row>
    <row r="62" spans="1:5" ht="12.75">
      <c r="A62" s="38" t="s">
        <v>68</v>
      </c>
      <c r="E62" s="39" t="s">
        <v>21990</v>
      </c>
    </row>
    <row r="63" spans="1:5" ht="114.75">
      <c r="A63" t="s">
        <v>70</v>
      </c>
      <c r="E63" s="37" t="s">
        <v>21997</v>
      </c>
    </row>
    <row r="64" spans="1:16" ht="25.5">
      <c r="A64" s="26" t="s">
        <v>61</v>
      </c>
      <c s="31" t="s">
        <v>107</v>
      </c>
      <c s="31" t="s">
        <v>21998</v>
      </c>
      <c s="26" t="s">
        <v>63</v>
      </c>
      <c s="32" t="s">
        <v>21999</v>
      </c>
      <c s="33" t="s">
        <v>85</v>
      </c>
      <c s="34">
        <v>66</v>
      </c>
      <c s="35">
        <v>0</v>
      </c>
      <c s="35">
        <f>ROUND(ROUND(H64,2)*ROUND(G64,3),2)</f>
      </c>
      <c s="33" t="s">
        <v>2110</v>
      </c>
      <c r="O64">
        <f>(I64*21)/100</f>
      </c>
      <c t="s">
        <v>33</v>
      </c>
    </row>
    <row r="65" spans="1:5" ht="12.75">
      <c r="A65" s="36" t="s">
        <v>67</v>
      </c>
      <c r="E65" s="37" t="s">
        <v>63</v>
      </c>
    </row>
    <row r="66" spans="1:5" ht="12.75">
      <c r="A66" s="38" t="s">
        <v>68</v>
      </c>
      <c r="E66" s="39" t="s">
        <v>21990</v>
      </c>
    </row>
    <row r="67" spans="1:5" ht="114.75">
      <c r="A67" t="s">
        <v>70</v>
      </c>
      <c r="E67" s="37" t="s">
        <v>21997</v>
      </c>
    </row>
    <row r="68" spans="1:16" ht="25.5">
      <c r="A68" s="26" t="s">
        <v>61</v>
      </c>
      <c s="31" t="s">
        <v>111</v>
      </c>
      <c s="31" t="s">
        <v>22000</v>
      </c>
      <c s="26" t="s">
        <v>63</v>
      </c>
      <c s="32" t="s">
        <v>22001</v>
      </c>
      <c s="33" t="s">
        <v>1090</v>
      </c>
      <c s="34">
        <v>60</v>
      </c>
      <c s="35">
        <v>0</v>
      </c>
      <c s="35">
        <f>ROUND(ROUND(H68,2)*ROUND(G68,3),2)</f>
      </c>
      <c s="33" t="s">
        <v>2110</v>
      </c>
      <c r="O68">
        <f>(I68*21)/100</f>
      </c>
      <c t="s">
        <v>33</v>
      </c>
    </row>
    <row r="69" spans="1:5" ht="12.75">
      <c r="A69" s="36" t="s">
        <v>67</v>
      </c>
      <c r="E69" s="37" t="s">
        <v>63</v>
      </c>
    </row>
    <row r="70" spans="1:5" ht="12.75">
      <c r="A70" s="38" t="s">
        <v>68</v>
      </c>
      <c r="E70" s="39" t="s">
        <v>21990</v>
      </c>
    </row>
    <row r="71" spans="1:5" ht="114.75">
      <c r="A71" t="s">
        <v>70</v>
      </c>
      <c r="E71" s="37" t="s">
        <v>21997</v>
      </c>
    </row>
    <row r="72" spans="1:16" ht="12.75">
      <c r="A72" s="26" t="s">
        <v>61</v>
      </c>
      <c s="31" t="s">
        <v>115</v>
      </c>
      <c s="31" t="s">
        <v>22002</v>
      </c>
      <c s="26" t="s">
        <v>63</v>
      </c>
      <c s="32" t="s">
        <v>22003</v>
      </c>
      <c s="33" t="s">
        <v>85</v>
      </c>
      <c s="34">
        <v>15</v>
      </c>
      <c s="35">
        <v>0</v>
      </c>
      <c s="35">
        <f>ROUND(ROUND(H72,2)*ROUND(G72,3),2)</f>
      </c>
      <c s="33" t="s">
        <v>2110</v>
      </c>
      <c r="O72">
        <f>(I72*21)/100</f>
      </c>
      <c t="s">
        <v>33</v>
      </c>
    </row>
    <row r="73" spans="1:5" ht="12.75">
      <c r="A73" s="36" t="s">
        <v>67</v>
      </c>
      <c r="E73" s="37" t="s">
        <v>63</v>
      </c>
    </row>
    <row r="74" spans="1:5" ht="12.75">
      <c r="A74" s="38" t="s">
        <v>68</v>
      </c>
      <c r="E74" s="39" t="s">
        <v>21990</v>
      </c>
    </row>
    <row r="75" spans="1:5" ht="102">
      <c r="A75" t="s">
        <v>70</v>
      </c>
      <c r="E75" s="37" t="s">
        <v>21994</v>
      </c>
    </row>
    <row r="76" spans="1:16" ht="12.75">
      <c r="A76" s="26" t="s">
        <v>61</v>
      </c>
      <c s="31" t="s">
        <v>119</v>
      </c>
      <c s="31" t="s">
        <v>4176</v>
      </c>
      <c s="26" t="s">
        <v>63</v>
      </c>
      <c s="32" t="s">
        <v>4177</v>
      </c>
      <c s="33" t="s">
        <v>65</v>
      </c>
      <c s="34">
        <v>1892</v>
      </c>
      <c s="35">
        <v>0</v>
      </c>
      <c s="35">
        <f>ROUND(ROUND(H76,2)*ROUND(G76,3),2)</f>
      </c>
      <c s="33" t="s">
        <v>2110</v>
      </c>
      <c r="O76">
        <f>(I76*21)/100</f>
      </c>
      <c t="s">
        <v>33</v>
      </c>
    </row>
    <row r="77" spans="1:5" ht="12.75">
      <c r="A77" s="36" t="s">
        <v>67</v>
      </c>
      <c r="E77" s="37" t="s">
        <v>63</v>
      </c>
    </row>
    <row r="78" spans="1:5" ht="25.5">
      <c r="A78" s="38" t="s">
        <v>68</v>
      </c>
      <c r="E78" s="39" t="s">
        <v>22004</v>
      </c>
    </row>
    <row r="79" spans="1:5" ht="38.25">
      <c r="A79" t="s">
        <v>70</v>
      </c>
      <c r="E79" s="37" t="s">
        <v>4179</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0+O9+O62+O67+O80+O93</f>
      </c>
      <c t="s">
        <v>32</v>
      </c>
    </row>
    <row r="3" spans="1:16" ht="15" customHeight="1">
      <c r="A3" t="s">
        <v>12</v>
      </c>
      <c s="12" t="s">
        <v>14</v>
      </c>
      <c s="13" t="s">
        <v>15</v>
      </c>
      <c s="1"/>
      <c s="14" t="s">
        <v>16</v>
      </c>
      <c s="1"/>
      <c s="9"/>
      <c s="8" t="s">
        <v>22007</v>
      </c>
      <c s="40">
        <f>0+I9+I62+I67+I80+I93</f>
      </c>
      <c s="10"/>
      <c r="O3" t="s">
        <v>29</v>
      </c>
      <c t="s">
        <v>33</v>
      </c>
    </row>
    <row r="4" spans="1:16" ht="15" customHeight="1">
      <c r="A4" t="s">
        <v>17</v>
      </c>
      <c s="12" t="s">
        <v>18</v>
      </c>
      <c s="13" t="s">
        <v>22005</v>
      </c>
      <c s="1"/>
      <c s="14" t="s">
        <v>22006</v>
      </c>
      <c s="1"/>
      <c s="1"/>
      <c s="11"/>
      <c s="11"/>
      <c s="1"/>
      <c r="O4" t="s">
        <v>30</v>
      </c>
      <c t="s">
        <v>33</v>
      </c>
    </row>
    <row r="5" spans="1:16" ht="12.75" customHeight="1">
      <c r="A5" t="s">
        <v>21</v>
      </c>
      <c s="16" t="s">
        <v>28</v>
      </c>
      <c s="17" t="s">
        <v>22007</v>
      </c>
      <c s="6"/>
      <c s="18" t="s">
        <v>22008</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f>
      </c>
      <c>
        <f>0+O10+O14+O18+O22+O26+O30+O34+O38+O42+O46+O50+O54+O58</f>
      </c>
    </row>
    <row r="10" spans="1:16" ht="12.75">
      <c r="A10" s="26" t="s">
        <v>61</v>
      </c>
      <c s="31" t="s">
        <v>39</v>
      </c>
      <c s="31" t="s">
        <v>22010</v>
      </c>
      <c s="26" t="s">
        <v>63</v>
      </c>
      <c s="32" t="s">
        <v>22011</v>
      </c>
      <c s="33" t="s">
        <v>507</v>
      </c>
      <c s="34">
        <v>1</v>
      </c>
      <c s="35">
        <v>0</v>
      </c>
      <c s="35">
        <f>ROUND(ROUND(H10,2)*ROUND(G10,3),2)</f>
      </c>
      <c s="33" t="s">
        <v>7697</v>
      </c>
      <c r="O10">
        <f>(I10*21)/100</f>
      </c>
      <c t="s">
        <v>33</v>
      </c>
    </row>
    <row r="11" spans="1:5" ht="25.5">
      <c r="A11" s="36" t="s">
        <v>67</v>
      </c>
      <c r="E11" s="37" t="s">
        <v>22012</v>
      </c>
    </row>
    <row r="12" spans="1:5" ht="25.5">
      <c r="A12" s="38" t="s">
        <v>68</v>
      </c>
      <c r="E12" s="39" t="s">
        <v>22013</v>
      </c>
    </row>
    <row r="13" spans="1:5" ht="191.25">
      <c r="A13" t="s">
        <v>70</v>
      </c>
      <c r="E13" s="37" t="s">
        <v>22014</v>
      </c>
    </row>
    <row r="14" spans="1:16" ht="25.5">
      <c r="A14" s="26" t="s">
        <v>61</v>
      </c>
      <c s="31" t="s">
        <v>33</v>
      </c>
      <c s="31" t="s">
        <v>22015</v>
      </c>
      <c s="26" t="s">
        <v>63</v>
      </c>
      <c s="32" t="s">
        <v>22016</v>
      </c>
      <c s="33" t="s">
        <v>507</v>
      </c>
      <c s="34">
        <v>1</v>
      </c>
      <c s="35">
        <v>0</v>
      </c>
      <c s="35">
        <f>ROUND(ROUND(H14,2)*ROUND(G14,3),2)</f>
      </c>
      <c s="33" t="s">
        <v>7697</v>
      </c>
      <c r="O14">
        <f>(I14*21)/100</f>
      </c>
      <c t="s">
        <v>33</v>
      </c>
    </row>
    <row r="15" spans="1:5" ht="25.5">
      <c r="A15" s="36" t="s">
        <v>67</v>
      </c>
      <c r="E15" s="37" t="s">
        <v>22017</v>
      </c>
    </row>
    <row r="16" spans="1:5" ht="25.5">
      <c r="A16" s="38" t="s">
        <v>68</v>
      </c>
      <c r="E16" s="39" t="s">
        <v>22013</v>
      </c>
    </row>
    <row r="17" spans="1:5" ht="204">
      <c r="A17" t="s">
        <v>70</v>
      </c>
      <c r="E17" s="37" t="s">
        <v>22018</v>
      </c>
    </row>
    <row r="18" spans="1:16" ht="12.75">
      <c r="A18" s="26" t="s">
        <v>61</v>
      </c>
      <c s="31" t="s">
        <v>32</v>
      </c>
      <c s="31" t="s">
        <v>22019</v>
      </c>
      <c s="26" t="s">
        <v>63</v>
      </c>
      <c s="32" t="s">
        <v>22020</v>
      </c>
      <c s="33" t="s">
        <v>1090</v>
      </c>
      <c s="34">
        <v>206</v>
      </c>
      <c s="35">
        <v>0</v>
      </c>
      <c s="35">
        <f>ROUND(ROUND(H18,2)*ROUND(G18,3),2)</f>
      </c>
      <c s="33" t="s">
        <v>7697</v>
      </c>
      <c r="O18">
        <f>(I18*21)/100</f>
      </c>
      <c t="s">
        <v>33</v>
      </c>
    </row>
    <row r="19" spans="1:5" ht="38.25">
      <c r="A19" s="36" t="s">
        <v>67</v>
      </c>
      <c r="E19" s="37" t="s">
        <v>22021</v>
      </c>
    </row>
    <row r="20" spans="1:5" ht="38.25">
      <c r="A20" s="38" t="s">
        <v>68</v>
      </c>
      <c r="E20" s="39" t="s">
        <v>22022</v>
      </c>
    </row>
    <row r="21" spans="1:5" ht="178.5">
      <c r="A21" t="s">
        <v>70</v>
      </c>
      <c r="E21" s="37" t="s">
        <v>8637</v>
      </c>
    </row>
    <row r="22" spans="1:16" ht="12.75">
      <c r="A22" s="26" t="s">
        <v>61</v>
      </c>
      <c s="31" t="s">
        <v>43</v>
      </c>
      <c s="31" t="s">
        <v>22023</v>
      </c>
      <c s="26" t="s">
        <v>63</v>
      </c>
      <c s="32" t="s">
        <v>22024</v>
      </c>
      <c s="33" t="s">
        <v>1090</v>
      </c>
      <c s="34">
        <v>335</v>
      </c>
      <c s="35">
        <v>0</v>
      </c>
      <c s="35">
        <f>ROUND(ROUND(H22,2)*ROUND(G22,3),2)</f>
      </c>
      <c s="33" t="s">
        <v>7697</v>
      </c>
      <c r="O22">
        <f>(I22*21)/100</f>
      </c>
      <c t="s">
        <v>33</v>
      </c>
    </row>
    <row r="23" spans="1:5" ht="38.25">
      <c r="A23" s="36" t="s">
        <v>67</v>
      </c>
      <c r="E23" s="37" t="s">
        <v>22025</v>
      </c>
    </row>
    <row r="24" spans="1:5" ht="38.25">
      <c r="A24" s="38" t="s">
        <v>68</v>
      </c>
      <c r="E24" s="39" t="s">
        <v>22026</v>
      </c>
    </row>
    <row r="25" spans="1:5" ht="306">
      <c r="A25" t="s">
        <v>70</v>
      </c>
      <c r="E25" s="37" t="s">
        <v>7700</v>
      </c>
    </row>
    <row r="26" spans="1:16" ht="12.75">
      <c r="A26" s="26" t="s">
        <v>61</v>
      </c>
      <c s="31" t="s">
        <v>45</v>
      </c>
      <c s="31" t="s">
        <v>22027</v>
      </c>
      <c s="26" t="s">
        <v>63</v>
      </c>
      <c s="32" t="s">
        <v>22028</v>
      </c>
      <c s="33" t="s">
        <v>1090</v>
      </c>
      <c s="34">
        <v>206</v>
      </c>
      <c s="35">
        <v>0</v>
      </c>
      <c s="35">
        <f>ROUND(ROUND(H26,2)*ROUND(G26,3),2)</f>
      </c>
      <c s="33" t="s">
        <v>7697</v>
      </c>
      <c r="O26">
        <f>(I26*21)/100</f>
      </c>
      <c t="s">
        <v>33</v>
      </c>
    </row>
    <row r="27" spans="1:5" ht="38.25">
      <c r="A27" s="36" t="s">
        <v>67</v>
      </c>
      <c r="E27" s="37" t="s">
        <v>22029</v>
      </c>
    </row>
    <row r="28" spans="1:5" ht="38.25">
      <c r="A28" s="38" t="s">
        <v>68</v>
      </c>
      <c r="E28" s="39" t="s">
        <v>22022</v>
      </c>
    </row>
    <row r="29" spans="1:5" ht="306">
      <c r="A29" t="s">
        <v>70</v>
      </c>
      <c r="E29" s="37" t="s">
        <v>7700</v>
      </c>
    </row>
    <row r="30" spans="1:16" ht="12.75">
      <c r="A30" s="26" t="s">
        <v>61</v>
      </c>
      <c s="31" t="s">
        <v>47</v>
      </c>
      <c s="31" t="s">
        <v>22030</v>
      </c>
      <c s="26" t="s">
        <v>63</v>
      </c>
      <c s="32" t="s">
        <v>22031</v>
      </c>
      <c s="33" t="s">
        <v>1090</v>
      </c>
      <c s="34">
        <v>250</v>
      </c>
      <c s="35">
        <v>0</v>
      </c>
      <c s="35">
        <f>ROUND(ROUND(H30,2)*ROUND(G30,3),2)</f>
      </c>
      <c s="33" t="s">
        <v>7697</v>
      </c>
      <c r="O30">
        <f>(I30*21)/100</f>
      </c>
      <c t="s">
        <v>33</v>
      </c>
    </row>
    <row r="31" spans="1:5" ht="38.25">
      <c r="A31" s="36" t="s">
        <v>67</v>
      </c>
      <c r="E31" s="37" t="s">
        <v>22032</v>
      </c>
    </row>
    <row r="32" spans="1:5" ht="38.25">
      <c r="A32" s="38" t="s">
        <v>68</v>
      </c>
      <c r="E32" s="39" t="s">
        <v>22033</v>
      </c>
    </row>
    <row r="33" spans="1:5" ht="306">
      <c r="A33" t="s">
        <v>70</v>
      </c>
      <c r="E33" s="37" t="s">
        <v>7700</v>
      </c>
    </row>
    <row r="34" spans="1:16" ht="12.75">
      <c r="A34" s="26" t="s">
        <v>61</v>
      </c>
      <c s="31" t="s">
        <v>87</v>
      </c>
      <c s="31" t="s">
        <v>22034</v>
      </c>
      <c s="26" t="s">
        <v>63</v>
      </c>
      <c s="32" t="s">
        <v>22035</v>
      </c>
      <c s="33" t="s">
        <v>1090</v>
      </c>
      <c s="34">
        <v>920</v>
      </c>
      <c s="35">
        <v>0</v>
      </c>
      <c s="35">
        <f>ROUND(ROUND(H34,2)*ROUND(G34,3),2)</f>
      </c>
      <c s="33" t="s">
        <v>7697</v>
      </c>
      <c r="O34">
        <f>(I34*21)/100</f>
      </c>
      <c t="s">
        <v>33</v>
      </c>
    </row>
    <row r="35" spans="1:5" ht="38.25">
      <c r="A35" s="36" t="s">
        <v>67</v>
      </c>
      <c r="E35" s="37" t="s">
        <v>22036</v>
      </c>
    </row>
    <row r="36" spans="1:5" ht="51">
      <c r="A36" s="38" t="s">
        <v>68</v>
      </c>
      <c r="E36" s="39" t="s">
        <v>22037</v>
      </c>
    </row>
    <row r="37" spans="1:5" ht="306">
      <c r="A37" t="s">
        <v>70</v>
      </c>
      <c r="E37" s="37" t="s">
        <v>7700</v>
      </c>
    </row>
    <row r="38" spans="1:16" ht="12.75">
      <c r="A38" s="26" t="s">
        <v>61</v>
      </c>
      <c s="31" t="s">
        <v>91</v>
      </c>
      <c s="31" t="s">
        <v>8579</v>
      </c>
      <c s="26" t="s">
        <v>63</v>
      </c>
      <c s="32" t="s">
        <v>22038</v>
      </c>
      <c s="33" t="s">
        <v>1090</v>
      </c>
      <c s="34">
        <v>206</v>
      </c>
      <c s="35">
        <v>0</v>
      </c>
      <c s="35">
        <f>ROUND(ROUND(H38,2)*ROUND(G38,3),2)</f>
      </c>
      <c s="33" t="s">
        <v>7697</v>
      </c>
      <c r="O38">
        <f>(I38*21)/100</f>
      </c>
      <c t="s">
        <v>33</v>
      </c>
    </row>
    <row r="39" spans="1:5" ht="38.25">
      <c r="A39" s="36" t="s">
        <v>67</v>
      </c>
      <c r="E39" s="37" t="s">
        <v>8581</v>
      </c>
    </row>
    <row r="40" spans="1:5" ht="38.25">
      <c r="A40" s="38" t="s">
        <v>68</v>
      </c>
      <c r="E40" s="39" t="s">
        <v>22022</v>
      </c>
    </row>
    <row r="41" spans="1:5" ht="306">
      <c r="A41" t="s">
        <v>70</v>
      </c>
      <c r="E41" s="37" t="s">
        <v>7700</v>
      </c>
    </row>
    <row r="42" spans="1:16" ht="12.75">
      <c r="A42" s="26" t="s">
        <v>61</v>
      </c>
      <c s="31" t="s">
        <v>50</v>
      </c>
      <c s="31" t="s">
        <v>22039</v>
      </c>
      <c s="26" t="s">
        <v>63</v>
      </c>
      <c s="32" t="s">
        <v>22040</v>
      </c>
      <c s="33" t="s">
        <v>1090</v>
      </c>
      <c s="34">
        <v>1685</v>
      </c>
      <c s="35">
        <v>0</v>
      </c>
      <c s="35">
        <f>ROUND(ROUND(H42,2)*ROUND(G42,3),2)</f>
      </c>
      <c s="33" t="s">
        <v>7697</v>
      </c>
      <c r="O42">
        <f>(I42*21)/100</f>
      </c>
      <c t="s">
        <v>33</v>
      </c>
    </row>
    <row r="43" spans="1:5" ht="38.25">
      <c r="A43" s="36" t="s">
        <v>67</v>
      </c>
      <c r="E43" s="37" t="s">
        <v>22041</v>
      </c>
    </row>
    <row r="44" spans="1:5" ht="51">
      <c r="A44" s="38" t="s">
        <v>68</v>
      </c>
      <c r="E44" s="39" t="s">
        <v>22042</v>
      </c>
    </row>
    <row r="45" spans="1:5" ht="306">
      <c r="A45" t="s">
        <v>70</v>
      </c>
      <c r="E45" s="37" t="s">
        <v>7700</v>
      </c>
    </row>
    <row r="46" spans="1:16" ht="12.75">
      <c r="A46" s="26" t="s">
        <v>61</v>
      </c>
      <c s="31" t="s">
        <v>52</v>
      </c>
      <c s="31" t="s">
        <v>8583</v>
      </c>
      <c s="26" t="s">
        <v>63</v>
      </c>
      <c s="32" t="s">
        <v>22043</v>
      </c>
      <c s="33" t="s">
        <v>1090</v>
      </c>
      <c s="34">
        <v>250</v>
      </c>
      <c s="35">
        <v>0</v>
      </c>
      <c s="35">
        <f>ROUND(ROUND(H46,2)*ROUND(G46,3),2)</f>
      </c>
      <c s="33" t="s">
        <v>7697</v>
      </c>
      <c r="O46">
        <f>(I46*21)/100</f>
      </c>
      <c t="s">
        <v>33</v>
      </c>
    </row>
    <row r="47" spans="1:5" ht="38.25">
      <c r="A47" s="36" t="s">
        <v>67</v>
      </c>
      <c r="E47" s="37" t="s">
        <v>8585</v>
      </c>
    </row>
    <row r="48" spans="1:5" ht="38.25">
      <c r="A48" s="38" t="s">
        <v>68</v>
      </c>
      <c r="E48" s="39" t="s">
        <v>22033</v>
      </c>
    </row>
    <row r="49" spans="1:5" ht="306">
      <c r="A49" t="s">
        <v>70</v>
      </c>
      <c r="E49" s="37" t="s">
        <v>7700</v>
      </c>
    </row>
    <row r="50" spans="1:16" ht="12.75">
      <c r="A50" s="26" t="s">
        <v>61</v>
      </c>
      <c s="31" t="s">
        <v>54</v>
      </c>
      <c s="31" t="s">
        <v>22044</v>
      </c>
      <c s="26" t="s">
        <v>63</v>
      </c>
      <c s="32" t="s">
        <v>22045</v>
      </c>
      <c s="33" t="s">
        <v>1090</v>
      </c>
      <c s="34">
        <v>335</v>
      </c>
      <c s="35">
        <v>0</v>
      </c>
      <c s="35">
        <f>ROUND(ROUND(H50,2)*ROUND(G50,3),2)</f>
      </c>
      <c s="33" t="s">
        <v>7697</v>
      </c>
      <c r="O50">
        <f>(I50*21)/100</f>
      </c>
      <c t="s">
        <v>33</v>
      </c>
    </row>
    <row r="51" spans="1:5" ht="38.25">
      <c r="A51" s="36" t="s">
        <v>67</v>
      </c>
      <c r="E51" s="37" t="s">
        <v>22046</v>
      </c>
    </row>
    <row r="52" spans="1:5" ht="38.25">
      <c r="A52" s="38" t="s">
        <v>68</v>
      </c>
      <c r="E52" s="39" t="s">
        <v>22026</v>
      </c>
    </row>
    <row r="53" spans="1:5" ht="306">
      <c r="A53" t="s">
        <v>70</v>
      </c>
      <c r="E53" s="37" t="s">
        <v>7700</v>
      </c>
    </row>
    <row r="54" spans="1:16" ht="12.75">
      <c r="A54" s="26" t="s">
        <v>61</v>
      </c>
      <c s="31" t="s">
        <v>103</v>
      </c>
      <c s="31" t="s">
        <v>22047</v>
      </c>
      <c s="26" t="s">
        <v>63</v>
      </c>
      <c s="32" t="s">
        <v>22048</v>
      </c>
      <c s="33" t="s">
        <v>22049</v>
      </c>
      <c s="34">
        <v>1</v>
      </c>
      <c s="35">
        <v>0</v>
      </c>
      <c s="35">
        <f>ROUND(ROUND(H54,2)*ROUND(G54,3),2)</f>
      </c>
      <c s="33" t="s">
        <v>1048</v>
      </c>
      <c r="O54">
        <f>(I54*21)/100</f>
      </c>
      <c t="s">
        <v>33</v>
      </c>
    </row>
    <row r="55" spans="1:5" ht="12.75">
      <c r="A55" s="36" t="s">
        <v>67</v>
      </c>
      <c r="E55" s="37" t="s">
        <v>22050</v>
      </c>
    </row>
    <row r="56" spans="1:5" ht="12.75">
      <c r="A56" s="38" t="s">
        <v>68</v>
      </c>
      <c r="E56" s="39" t="s">
        <v>63</v>
      </c>
    </row>
    <row r="57" spans="1:5" ht="12.75">
      <c r="A57" t="s">
        <v>70</v>
      </c>
      <c r="E57" s="37" t="s">
        <v>63</v>
      </c>
    </row>
    <row r="58" spans="1:16" ht="12.75">
      <c r="A58" s="26" t="s">
        <v>61</v>
      </c>
      <c s="31" t="s">
        <v>107</v>
      </c>
      <c s="31" t="s">
        <v>22051</v>
      </c>
      <c s="26" t="s">
        <v>63</v>
      </c>
      <c s="32" t="s">
        <v>22052</v>
      </c>
      <c s="33" t="s">
        <v>65</v>
      </c>
      <c s="34">
        <v>32.25</v>
      </c>
      <c s="35">
        <v>0</v>
      </c>
      <c s="35">
        <f>ROUND(ROUND(H58,2)*ROUND(G58,3),2)</f>
      </c>
      <c s="33" t="s">
        <v>7697</v>
      </c>
      <c r="O58">
        <f>(I58*21)/100</f>
      </c>
      <c t="s">
        <v>33</v>
      </c>
    </row>
    <row r="59" spans="1:5" ht="38.25">
      <c r="A59" s="36" t="s">
        <v>67</v>
      </c>
      <c r="E59" s="37" t="s">
        <v>22053</v>
      </c>
    </row>
    <row r="60" spans="1:5" ht="38.25">
      <c r="A60" s="38" t="s">
        <v>68</v>
      </c>
      <c r="E60" s="39" t="s">
        <v>22054</v>
      </c>
    </row>
    <row r="61" spans="1:5" ht="293.25">
      <c r="A61" t="s">
        <v>70</v>
      </c>
      <c r="E61" s="37" t="s">
        <v>13678</v>
      </c>
    </row>
    <row r="62" spans="1:18" ht="12.75" customHeight="1">
      <c r="A62" s="6" t="s">
        <v>58</v>
      </c>
      <c s="6"/>
      <c s="42" t="s">
        <v>4345</v>
      </c>
      <c s="6"/>
      <c s="29" t="s">
        <v>4346</v>
      </c>
      <c s="6"/>
      <c s="6"/>
      <c s="6"/>
      <c s="43">
        <f>0+Q62</f>
      </c>
      <c s="6"/>
      <c r="O62">
        <f>0+R62</f>
      </c>
      <c r="Q62">
        <f>0+I63</f>
      </c>
      <c>
        <f>0+O63</f>
      </c>
    </row>
    <row r="63" spans="1:16" ht="12.75">
      <c r="A63" s="26" t="s">
        <v>61</v>
      </c>
      <c s="31" t="s">
        <v>111</v>
      </c>
      <c s="31" t="s">
        <v>22055</v>
      </c>
      <c s="26" t="s">
        <v>63</v>
      </c>
      <c s="32" t="s">
        <v>22056</v>
      </c>
      <c s="33" t="s">
        <v>6231</v>
      </c>
      <c s="34">
        <v>3539.9</v>
      </c>
      <c s="35">
        <v>0</v>
      </c>
      <c s="35">
        <f>ROUND(ROUND(H63,2)*ROUND(G63,3),2)</f>
      </c>
      <c s="33" t="s">
        <v>7697</v>
      </c>
      <c r="O63">
        <f>(I63*21)/100</f>
      </c>
      <c t="s">
        <v>33</v>
      </c>
    </row>
    <row r="64" spans="1:5" ht="25.5">
      <c r="A64" s="36" t="s">
        <v>67</v>
      </c>
      <c r="E64" s="37" t="s">
        <v>22057</v>
      </c>
    </row>
    <row r="65" spans="1:5" ht="114.75">
      <c r="A65" s="38" t="s">
        <v>68</v>
      </c>
      <c r="E65" s="39" t="s">
        <v>22058</v>
      </c>
    </row>
    <row r="66" spans="1:5" ht="63.75">
      <c r="A66" t="s">
        <v>70</v>
      </c>
      <c r="E66" s="37" t="s">
        <v>16873</v>
      </c>
    </row>
    <row r="67" spans="1:18" ht="12.75" customHeight="1">
      <c r="A67" s="6" t="s">
        <v>58</v>
      </c>
      <c s="6"/>
      <c s="42" t="s">
        <v>50</v>
      </c>
      <c s="6"/>
      <c s="29" t="s">
        <v>7888</v>
      </c>
      <c s="6"/>
      <c s="6"/>
      <c s="6"/>
      <c s="43">
        <f>0+Q67</f>
      </c>
      <c s="6"/>
      <c r="O67">
        <f>0+R67</f>
      </c>
      <c r="Q67">
        <f>0+I68+I72+I76</f>
      </c>
      <c>
        <f>0+O68+O72+O76</f>
      </c>
    </row>
    <row r="68" spans="1:16" ht="12.75">
      <c r="A68" s="26" t="s">
        <v>61</v>
      </c>
      <c s="31" t="s">
        <v>115</v>
      </c>
      <c s="31" t="s">
        <v>17074</v>
      </c>
      <c s="26" t="s">
        <v>63</v>
      </c>
      <c s="32" t="s">
        <v>17075</v>
      </c>
      <c s="33" t="s">
        <v>65</v>
      </c>
      <c s="34">
        <v>35.84</v>
      </c>
      <c s="35">
        <v>0</v>
      </c>
      <c s="35">
        <f>ROUND(ROUND(H68,2)*ROUND(G68,3),2)</f>
      </c>
      <c s="33" t="s">
        <v>7697</v>
      </c>
      <c r="O68">
        <f>(I68*21)/100</f>
      </c>
      <c t="s">
        <v>33</v>
      </c>
    </row>
    <row r="69" spans="1:5" ht="12.75">
      <c r="A69" s="36" t="s">
        <v>67</v>
      </c>
      <c r="E69" s="37" t="s">
        <v>17076</v>
      </c>
    </row>
    <row r="70" spans="1:5" ht="153">
      <c r="A70" s="38" t="s">
        <v>68</v>
      </c>
      <c r="E70" s="39" t="s">
        <v>22059</v>
      </c>
    </row>
    <row r="71" spans="1:5" ht="12.75">
      <c r="A71" t="s">
        <v>70</v>
      </c>
      <c r="E71" s="37" t="s">
        <v>63</v>
      </c>
    </row>
    <row r="72" spans="1:16" ht="12.75">
      <c r="A72" s="26" t="s">
        <v>61</v>
      </c>
      <c s="31" t="s">
        <v>119</v>
      </c>
      <c s="31" t="s">
        <v>22060</v>
      </c>
      <c s="26" t="s">
        <v>63</v>
      </c>
      <c s="32" t="s">
        <v>22061</v>
      </c>
      <c s="33" t="s">
        <v>65</v>
      </c>
      <c s="34">
        <v>12.45</v>
      </c>
      <c s="35">
        <v>0</v>
      </c>
      <c s="35">
        <f>ROUND(ROUND(H72,2)*ROUND(G72,3),2)</f>
      </c>
      <c s="33" t="s">
        <v>7697</v>
      </c>
      <c r="O72">
        <f>(I72*21)/100</f>
      </c>
      <c t="s">
        <v>33</v>
      </c>
    </row>
    <row r="73" spans="1:5" ht="12.75">
      <c r="A73" s="36" t="s">
        <v>67</v>
      </c>
      <c r="E73" s="37" t="s">
        <v>22062</v>
      </c>
    </row>
    <row r="74" spans="1:5" ht="89.25">
      <c r="A74" s="38" t="s">
        <v>68</v>
      </c>
      <c r="E74" s="39" t="s">
        <v>22063</v>
      </c>
    </row>
    <row r="75" spans="1:5" ht="25.5">
      <c r="A75" t="s">
        <v>70</v>
      </c>
      <c r="E75" s="37" t="s">
        <v>20105</v>
      </c>
    </row>
    <row r="76" spans="1:16" ht="12.75">
      <c r="A76" s="26" t="s">
        <v>61</v>
      </c>
      <c s="31" t="s">
        <v>123</v>
      </c>
      <c s="31" t="s">
        <v>22064</v>
      </c>
      <c s="26" t="s">
        <v>63</v>
      </c>
      <c s="32" t="s">
        <v>22065</v>
      </c>
      <c s="33" t="s">
        <v>507</v>
      </c>
      <c s="34">
        <v>4</v>
      </c>
      <c s="35">
        <v>0</v>
      </c>
      <c s="35">
        <f>ROUND(ROUND(H76,2)*ROUND(G76,3),2)</f>
      </c>
      <c s="33" t="s">
        <v>7697</v>
      </c>
      <c r="O76">
        <f>(I76*21)/100</f>
      </c>
      <c t="s">
        <v>33</v>
      </c>
    </row>
    <row r="77" spans="1:5" ht="38.25">
      <c r="A77" s="36" t="s">
        <v>67</v>
      </c>
      <c r="E77" s="37" t="s">
        <v>22066</v>
      </c>
    </row>
    <row r="78" spans="1:5" ht="12.75">
      <c r="A78" s="38" t="s">
        <v>68</v>
      </c>
      <c r="E78" s="39" t="s">
        <v>63</v>
      </c>
    </row>
    <row r="79" spans="1:5" ht="25.5">
      <c r="A79" t="s">
        <v>70</v>
      </c>
      <c r="E79" s="37" t="s">
        <v>22067</v>
      </c>
    </row>
    <row r="80" spans="1:18" ht="12.75" customHeight="1">
      <c r="A80" s="6" t="s">
        <v>58</v>
      </c>
      <c s="6"/>
      <c s="42" t="s">
        <v>7901</v>
      </c>
      <c s="6"/>
      <c s="29" t="s">
        <v>7902</v>
      </c>
      <c s="6"/>
      <c s="6"/>
      <c s="6"/>
      <c s="43">
        <f>0+Q80</f>
      </c>
      <c s="6"/>
      <c r="O80">
        <f>0+R80</f>
      </c>
      <c r="Q80">
        <f>0+I81+I85+I89</f>
      </c>
      <c>
        <f>0+O81+O85+O89</f>
      </c>
    </row>
    <row r="81" spans="1:16" ht="12.75">
      <c r="A81" s="26" t="s">
        <v>61</v>
      </c>
      <c s="31" t="s">
        <v>127</v>
      </c>
      <c s="31" t="s">
        <v>22068</v>
      </c>
      <c s="26" t="s">
        <v>63</v>
      </c>
      <c s="32" t="s">
        <v>22069</v>
      </c>
      <c s="33" t="s">
        <v>738</v>
      </c>
      <c s="34">
        <v>2202.162</v>
      </c>
      <c s="35">
        <v>0</v>
      </c>
      <c s="35">
        <f>ROUND(ROUND(H81,2)*ROUND(G81,3),2)</f>
      </c>
      <c s="33" t="s">
        <v>7697</v>
      </c>
      <c r="O81">
        <f>(I81*21)/100</f>
      </c>
      <c t="s">
        <v>33</v>
      </c>
    </row>
    <row r="82" spans="1:5" ht="25.5">
      <c r="A82" s="36" t="s">
        <v>67</v>
      </c>
      <c r="E82" s="37" t="s">
        <v>22070</v>
      </c>
    </row>
    <row r="83" spans="1:5" ht="12.75">
      <c r="A83" s="38" t="s">
        <v>68</v>
      </c>
      <c r="E83" s="39" t="s">
        <v>63</v>
      </c>
    </row>
    <row r="84" spans="1:5" ht="12.75">
      <c r="A84" t="s">
        <v>70</v>
      </c>
      <c r="E84" s="37" t="s">
        <v>63</v>
      </c>
    </row>
    <row r="85" spans="1:16" ht="12.75">
      <c r="A85" s="26" t="s">
        <v>61</v>
      </c>
      <c s="31" t="s">
        <v>131</v>
      </c>
      <c s="31" t="s">
        <v>22071</v>
      </c>
      <c s="26" t="s">
        <v>63</v>
      </c>
      <c s="32" t="s">
        <v>22072</v>
      </c>
      <c s="33" t="s">
        <v>738</v>
      </c>
      <c s="34">
        <v>2202.162</v>
      </c>
      <c s="35">
        <v>0</v>
      </c>
      <c s="35">
        <f>ROUND(ROUND(H85,2)*ROUND(G85,3),2)</f>
      </c>
      <c s="33" t="s">
        <v>7697</v>
      </c>
      <c r="O85">
        <f>(I85*21)/100</f>
      </c>
      <c t="s">
        <v>33</v>
      </c>
    </row>
    <row r="86" spans="1:5" ht="38.25">
      <c r="A86" s="36" t="s">
        <v>67</v>
      </c>
      <c r="E86" s="37" t="s">
        <v>22073</v>
      </c>
    </row>
    <row r="87" spans="1:5" ht="12.75">
      <c r="A87" s="38" t="s">
        <v>68</v>
      </c>
      <c r="E87" s="39" t="s">
        <v>63</v>
      </c>
    </row>
    <row r="88" spans="1:5" ht="12.75">
      <c r="A88" t="s">
        <v>70</v>
      </c>
      <c r="E88" s="37" t="s">
        <v>63</v>
      </c>
    </row>
    <row r="89" spans="1:16" ht="25.5">
      <c r="A89" s="26" t="s">
        <v>61</v>
      </c>
      <c s="31" t="s">
        <v>143</v>
      </c>
      <c s="31" t="s">
        <v>22074</v>
      </c>
      <c s="26" t="s">
        <v>63</v>
      </c>
      <c s="32" t="s">
        <v>22075</v>
      </c>
      <c s="33" t="s">
        <v>738</v>
      </c>
      <c s="34">
        <v>2202.162</v>
      </c>
      <c s="35">
        <v>0</v>
      </c>
      <c s="35">
        <f>ROUND(ROUND(H89,2)*ROUND(G89,3),2)</f>
      </c>
      <c s="33" t="s">
        <v>1048</v>
      </c>
      <c r="O89">
        <f>(I89*21)/100</f>
      </c>
      <c t="s">
        <v>33</v>
      </c>
    </row>
    <row r="90" spans="1:5" ht="25.5">
      <c r="A90" s="36" t="s">
        <v>67</v>
      </c>
      <c r="E90" s="37" t="s">
        <v>22076</v>
      </c>
    </row>
    <row r="91" spans="1:5" ht="12.75">
      <c r="A91" s="38" t="s">
        <v>68</v>
      </c>
      <c r="E91" s="39" t="s">
        <v>63</v>
      </c>
    </row>
    <row r="92" spans="1:5" ht="12.75">
      <c r="A92" t="s">
        <v>70</v>
      </c>
      <c r="E92" s="37" t="s">
        <v>63</v>
      </c>
    </row>
    <row r="93" spans="1:18" ht="12.75" customHeight="1">
      <c r="A93" s="6" t="s">
        <v>58</v>
      </c>
      <c s="6"/>
      <c s="42" t="s">
        <v>22077</v>
      </c>
      <c s="6"/>
      <c s="29" t="s">
        <v>22078</v>
      </c>
      <c s="6"/>
      <c s="6"/>
      <c s="6"/>
      <c s="43">
        <f>0+Q93</f>
      </c>
      <c s="6"/>
      <c r="O93">
        <f>0+R93</f>
      </c>
      <c r="Q93">
        <f>0+I94+I98</f>
      </c>
      <c>
        <f>0+O94+O98</f>
      </c>
    </row>
    <row r="94" spans="1:16" ht="12.75">
      <c r="A94" s="26" t="s">
        <v>61</v>
      </c>
      <c s="31" t="s">
        <v>135</v>
      </c>
      <c s="31" t="s">
        <v>22079</v>
      </c>
      <c s="26" t="s">
        <v>63</v>
      </c>
      <c s="32" t="s">
        <v>22080</v>
      </c>
      <c s="33" t="s">
        <v>507</v>
      </c>
      <c s="34">
        <v>3</v>
      </c>
      <c s="35">
        <v>0</v>
      </c>
      <c s="35">
        <f>ROUND(ROUND(H94,2)*ROUND(G94,3),2)</f>
      </c>
      <c s="33" t="s">
        <v>1048</v>
      </c>
      <c r="O94">
        <f>(I94*21)/100</f>
      </c>
      <c t="s">
        <v>33</v>
      </c>
    </row>
    <row r="95" spans="1:5" ht="12.75">
      <c r="A95" s="36" t="s">
        <v>67</v>
      </c>
      <c r="E95" s="37" t="s">
        <v>63</v>
      </c>
    </row>
    <row r="96" spans="1:5" ht="25.5">
      <c r="A96" s="38" t="s">
        <v>68</v>
      </c>
      <c r="E96" s="39" t="s">
        <v>22081</v>
      </c>
    </row>
    <row r="97" spans="1:5" ht="12.75">
      <c r="A97" t="s">
        <v>70</v>
      </c>
      <c r="E97" s="37" t="s">
        <v>63</v>
      </c>
    </row>
    <row r="98" spans="1:16" ht="12.75">
      <c r="A98" s="26" t="s">
        <v>61</v>
      </c>
      <c s="31" t="s">
        <v>139</v>
      </c>
      <c s="31" t="s">
        <v>22082</v>
      </c>
      <c s="26" t="s">
        <v>63</v>
      </c>
      <c s="32" t="s">
        <v>22083</v>
      </c>
      <c s="33" t="s">
        <v>22049</v>
      </c>
      <c s="34">
        <v>1</v>
      </c>
      <c s="35">
        <v>0</v>
      </c>
      <c s="35">
        <f>ROUND(ROUND(H98,2)*ROUND(G98,3),2)</f>
      </c>
      <c s="33" t="s">
        <v>1048</v>
      </c>
      <c r="O98">
        <f>(I98*21)/100</f>
      </c>
      <c t="s">
        <v>33</v>
      </c>
    </row>
    <row r="99" spans="1:5" ht="12.75">
      <c r="A99" s="36" t="s">
        <v>67</v>
      </c>
      <c r="E99" s="37" t="s">
        <v>22080</v>
      </c>
    </row>
    <row r="100" spans="1:5" ht="25.5">
      <c r="A100" s="38" t="s">
        <v>68</v>
      </c>
      <c r="E100" s="39" t="s">
        <v>22013</v>
      </c>
    </row>
    <row r="101" spans="1:5" ht="12.75">
      <c r="A101" t="s">
        <v>70</v>
      </c>
      <c r="E10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14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0+O10+O59+O144+O225+O234+O291+O360+O445+O526+O587+O596+O633+O734+O763+O888+O917+O950+O971+O996+O1029+O1038+O1115+O1132+O1137+O1174+O1195+O1216+O1257+O1270+O1303+O1352+O1373+O1402+O1471</f>
      </c>
      <c t="s">
        <v>32</v>
      </c>
    </row>
    <row r="3" spans="1:16" ht="15" customHeight="1">
      <c r="A3" t="s">
        <v>12</v>
      </c>
      <c s="12" t="s">
        <v>14</v>
      </c>
      <c s="13" t="s">
        <v>15</v>
      </c>
      <c s="1"/>
      <c s="14" t="s">
        <v>16</v>
      </c>
      <c s="1"/>
      <c s="9"/>
      <c s="8" t="s">
        <v>22085</v>
      </c>
      <c s="40">
        <f>0+I10+I59+I144+I225+I234+I291+I360+I445+I526+I587+I596+I633+I734+I763+I888+I917+I950+I971+I996+I1029+I1038+I1115+I1132+I1137+I1174+I1195+I1216+I1257+I1270+I1303+I1352+I1373+I1402+I1471</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22085</v>
      </c>
      <c s="6"/>
      <c s="18" t="s">
        <v>22086</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f>
      </c>
      <c>
        <f>0+O11+O15+O19+O23+O27+O31+O35+O39+O43+O47+O51+O55</f>
      </c>
    </row>
    <row r="11" spans="1:16" ht="12.75">
      <c r="A11" s="26" t="s">
        <v>61</v>
      </c>
      <c s="31" t="s">
        <v>45</v>
      </c>
      <c s="31" t="s">
        <v>22089</v>
      </c>
      <c s="26" t="s">
        <v>63</v>
      </c>
      <c s="32" t="s">
        <v>22090</v>
      </c>
      <c s="33" t="s">
        <v>663</v>
      </c>
      <c s="34">
        <v>250</v>
      </c>
      <c s="35">
        <v>0</v>
      </c>
      <c s="35">
        <f>ROUND(ROUND(H11,2)*ROUND(G11,3),2)</f>
      </c>
      <c s="33" t="s">
        <v>7697</v>
      </c>
      <c r="O11">
        <f>(I11*21)/100</f>
      </c>
      <c t="s">
        <v>33</v>
      </c>
    </row>
    <row r="12" spans="1:5" ht="25.5">
      <c r="A12" s="36" t="s">
        <v>67</v>
      </c>
      <c r="E12" s="37" t="s">
        <v>22091</v>
      </c>
    </row>
    <row r="13" spans="1:5" ht="25.5">
      <c r="A13" s="38" t="s">
        <v>68</v>
      </c>
      <c r="E13" s="39" t="s">
        <v>22092</v>
      </c>
    </row>
    <row r="14" spans="1:5" ht="357">
      <c r="A14" t="s">
        <v>70</v>
      </c>
      <c r="E14" s="37" t="s">
        <v>8048</v>
      </c>
    </row>
    <row r="15" spans="1:16" ht="12.75">
      <c r="A15" s="26" t="s">
        <v>61</v>
      </c>
      <c s="31" t="s">
        <v>47</v>
      </c>
      <c s="31" t="s">
        <v>22093</v>
      </c>
      <c s="26" t="s">
        <v>63</v>
      </c>
      <c s="32" t="s">
        <v>22094</v>
      </c>
      <c s="33" t="s">
        <v>65</v>
      </c>
      <c s="34">
        <v>848.7</v>
      </c>
      <c s="35">
        <v>0</v>
      </c>
      <c s="35">
        <f>ROUND(ROUND(H15,2)*ROUND(G15,3),2)</f>
      </c>
      <c s="33" t="s">
        <v>7697</v>
      </c>
      <c r="O15">
        <f>(I15*21)/100</f>
      </c>
      <c t="s">
        <v>33</v>
      </c>
    </row>
    <row r="16" spans="1:5" ht="25.5">
      <c r="A16" s="36" t="s">
        <v>67</v>
      </c>
      <c r="E16" s="37" t="s">
        <v>22095</v>
      </c>
    </row>
    <row r="17" spans="1:5" ht="25.5">
      <c r="A17" s="38" t="s">
        <v>68</v>
      </c>
      <c r="E17" s="39" t="s">
        <v>22096</v>
      </c>
    </row>
    <row r="18" spans="1:5" ht="242.25">
      <c r="A18" t="s">
        <v>70</v>
      </c>
      <c r="E18" s="37" t="s">
        <v>13683</v>
      </c>
    </row>
    <row r="19" spans="1:16" ht="12.75">
      <c r="A19" s="26" t="s">
        <v>61</v>
      </c>
      <c s="31" t="s">
        <v>87</v>
      </c>
      <c s="31" t="s">
        <v>7740</v>
      </c>
      <c s="26" t="s">
        <v>63</v>
      </c>
      <c s="32" t="s">
        <v>7741</v>
      </c>
      <c s="33" t="s">
        <v>65</v>
      </c>
      <c s="34">
        <v>848.7</v>
      </c>
      <c s="35">
        <v>0</v>
      </c>
      <c s="35">
        <f>ROUND(ROUND(H19,2)*ROUND(G19,3),2)</f>
      </c>
      <c s="33" t="s">
        <v>7697</v>
      </c>
      <c r="O19">
        <f>(I19*21)/100</f>
      </c>
      <c t="s">
        <v>33</v>
      </c>
    </row>
    <row r="20" spans="1:5" ht="38.25">
      <c r="A20" s="36" t="s">
        <v>67</v>
      </c>
      <c r="E20" s="37" t="s">
        <v>7742</v>
      </c>
    </row>
    <row r="21" spans="1:5" ht="25.5">
      <c r="A21" s="38" t="s">
        <v>68</v>
      </c>
      <c r="E21" s="39" t="s">
        <v>22097</v>
      </c>
    </row>
    <row r="22" spans="1:5" ht="89.25">
      <c r="A22" t="s">
        <v>70</v>
      </c>
      <c r="E22" s="37" t="s">
        <v>7743</v>
      </c>
    </row>
    <row r="23" spans="1:16" ht="12.75">
      <c r="A23" s="26" t="s">
        <v>61</v>
      </c>
      <c s="31" t="s">
        <v>91</v>
      </c>
      <c s="31" t="s">
        <v>18553</v>
      </c>
      <c s="26" t="s">
        <v>63</v>
      </c>
      <c s="32" t="s">
        <v>18554</v>
      </c>
      <c s="33" t="s">
        <v>65</v>
      </c>
      <c s="34">
        <v>509.22</v>
      </c>
      <c s="35">
        <v>0</v>
      </c>
      <c s="35">
        <f>ROUND(ROUND(H23,2)*ROUND(G23,3),2)</f>
      </c>
      <c s="33" t="s">
        <v>7697</v>
      </c>
      <c r="O23">
        <f>(I23*21)/100</f>
      </c>
      <c t="s">
        <v>33</v>
      </c>
    </row>
    <row r="24" spans="1:5" ht="38.25">
      <c r="A24" s="36" t="s">
        <v>67</v>
      </c>
      <c r="E24" s="37" t="s">
        <v>18555</v>
      </c>
    </row>
    <row r="25" spans="1:5" ht="25.5">
      <c r="A25" s="38" t="s">
        <v>68</v>
      </c>
      <c r="E25" s="39" t="s">
        <v>22098</v>
      </c>
    </row>
    <row r="26" spans="1:5" ht="229.5">
      <c r="A26" t="s">
        <v>70</v>
      </c>
      <c r="E26" s="37" t="s">
        <v>7748</v>
      </c>
    </row>
    <row r="27" spans="1:16" ht="12.75">
      <c r="A27" s="26" t="s">
        <v>61</v>
      </c>
      <c s="31" t="s">
        <v>50</v>
      </c>
      <c s="31" t="s">
        <v>22099</v>
      </c>
      <c s="26" t="s">
        <v>63</v>
      </c>
      <c s="32" t="s">
        <v>22100</v>
      </c>
      <c s="33" t="s">
        <v>65</v>
      </c>
      <c s="34">
        <v>1239.2</v>
      </c>
      <c s="35">
        <v>0</v>
      </c>
      <c s="35">
        <f>ROUND(ROUND(H27,2)*ROUND(G27,3),2)</f>
      </c>
      <c s="33" t="s">
        <v>7697</v>
      </c>
      <c r="O27">
        <f>(I27*21)/100</f>
      </c>
      <c t="s">
        <v>33</v>
      </c>
    </row>
    <row r="28" spans="1:5" ht="38.25">
      <c r="A28" s="36" t="s">
        <v>67</v>
      </c>
      <c r="E28" s="37" t="s">
        <v>22101</v>
      </c>
    </row>
    <row r="29" spans="1:5" ht="63.75">
      <c r="A29" s="38" t="s">
        <v>68</v>
      </c>
      <c r="E29" s="39" t="s">
        <v>22102</v>
      </c>
    </row>
    <row r="30" spans="1:5" ht="229.5">
      <c r="A30" t="s">
        <v>70</v>
      </c>
      <c r="E30" s="37" t="s">
        <v>7748</v>
      </c>
    </row>
    <row r="31" spans="1:16" ht="12.75">
      <c r="A31" s="26" t="s">
        <v>61</v>
      </c>
      <c s="31" t="s">
        <v>52</v>
      </c>
      <c s="31" t="s">
        <v>7749</v>
      </c>
      <c s="26" t="s">
        <v>63</v>
      </c>
      <c s="32" t="s">
        <v>7750</v>
      </c>
      <c s="33" t="s">
        <v>65</v>
      </c>
      <c s="34">
        <v>1239.2</v>
      </c>
      <c s="35">
        <v>0</v>
      </c>
      <c s="35">
        <f>ROUND(ROUND(H31,2)*ROUND(G31,3),2)</f>
      </c>
      <c s="33" t="s">
        <v>7697</v>
      </c>
      <c r="O31">
        <f>(I31*21)/100</f>
      </c>
      <c t="s">
        <v>33</v>
      </c>
    </row>
    <row r="32" spans="1:5" ht="12.75">
      <c r="A32" s="36" t="s">
        <v>67</v>
      </c>
      <c r="E32" s="37" t="s">
        <v>7751</v>
      </c>
    </row>
    <row r="33" spans="1:5" ht="63.75">
      <c r="A33" s="38" t="s">
        <v>68</v>
      </c>
      <c r="E33" s="39" t="s">
        <v>22102</v>
      </c>
    </row>
    <row r="34" spans="1:5" ht="369.75">
      <c r="A34" t="s">
        <v>70</v>
      </c>
      <c r="E34" s="37" t="s">
        <v>7753</v>
      </c>
    </row>
    <row r="35" spans="1:16" ht="12.75">
      <c r="A35" s="26" t="s">
        <v>61</v>
      </c>
      <c s="31" t="s">
        <v>54</v>
      </c>
      <c s="31" t="s">
        <v>7754</v>
      </c>
      <c s="26" t="s">
        <v>63</v>
      </c>
      <c s="32" t="s">
        <v>7755</v>
      </c>
      <c s="33" t="s">
        <v>65</v>
      </c>
      <c s="34">
        <v>254.61</v>
      </c>
      <c s="35">
        <v>0</v>
      </c>
      <c s="35">
        <f>ROUND(ROUND(H35,2)*ROUND(G35,3),2)</f>
      </c>
      <c s="33" t="s">
        <v>7697</v>
      </c>
      <c r="O35">
        <f>(I35*21)/100</f>
      </c>
      <c t="s">
        <v>33</v>
      </c>
    </row>
    <row r="36" spans="1:5" ht="25.5">
      <c r="A36" s="36" t="s">
        <v>67</v>
      </c>
      <c r="E36" s="37" t="s">
        <v>7756</v>
      </c>
    </row>
    <row r="37" spans="1:5" ht="51">
      <c r="A37" s="38" t="s">
        <v>68</v>
      </c>
      <c r="E37" s="39" t="s">
        <v>22103</v>
      </c>
    </row>
    <row r="38" spans="1:5" ht="409.5">
      <c r="A38" t="s">
        <v>70</v>
      </c>
      <c r="E38" s="37" t="s">
        <v>7758</v>
      </c>
    </row>
    <row r="39" spans="1:16" ht="12.75">
      <c r="A39" s="26" t="s">
        <v>61</v>
      </c>
      <c s="31" t="s">
        <v>103</v>
      </c>
      <c s="31" t="s">
        <v>7754</v>
      </c>
      <c s="26" t="s">
        <v>39</v>
      </c>
      <c s="32" t="s">
        <v>7755</v>
      </c>
      <c s="33" t="s">
        <v>65</v>
      </c>
      <c s="34">
        <v>169.74</v>
      </c>
      <c s="35">
        <v>0</v>
      </c>
      <c s="35">
        <f>ROUND(ROUND(H39,2)*ROUND(G39,3),2)</f>
      </c>
      <c s="33" t="s">
        <v>7697</v>
      </c>
      <c r="O39">
        <f>(I39*21)/100</f>
      </c>
      <c t="s">
        <v>33</v>
      </c>
    </row>
    <row r="40" spans="1:5" ht="25.5">
      <c r="A40" s="36" t="s">
        <v>67</v>
      </c>
      <c r="E40" s="37" t="s">
        <v>7756</v>
      </c>
    </row>
    <row r="41" spans="1:5" ht="51">
      <c r="A41" s="38" t="s">
        <v>68</v>
      </c>
      <c r="E41" s="39" t="s">
        <v>22104</v>
      </c>
    </row>
    <row r="42" spans="1:5" ht="409.5">
      <c r="A42" t="s">
        <v>70</v>
      </c>
      <c r="E42" s="37" t="s">
        <v>7758</v>
      </c>
    </row>
    <row r="43" spans="1:16" ht="12.75">
      <c r="A43" s="26" t="s">
        <v>61</v>
      </c>
      <c s="31" t="s">
        <v>107</v>
      </c>
      <c s="31" t="s">
        <v>9390</v>
      </c>
      <c s="26" t="s">
        <v>63</v>
      </c>
      <c s="32" t="s">
        <v>22105</v>
      </c>
      <c s="33" t="s">
        <v>1090</v>
      </c>
      <c s="34">
        <v>2478.25</v>
      </c>
      <c s="35">
        <v>0</v>
      </c>
      <c s="35">
        <f>ROUND(ROUND(H43,2)*ROUND(G43,3),2)</f>
      </c>
      <c s="33" t="s">
        <v>7697</v>
      </c>
      <c r="O43">
        <f>(I43*21)/100</f>
      </c>
      <c t="s">
        <v>33</v>
      </c>
    </row>
    <row r="44" spans="1:5" ht="12.75">
      <c r="A44" s="36" t="s">
        <v>67</v>
      </c>
      <c r="E44" s="37" t="s">
        <v>22106</v>
      </c>
    </row>
    <row r="45" spans="1:5" ht="12.75">
      <c r="A45" s="38" t="s">
        <v>68</v>
      </c>
      <c r="E45" s="39" t="s">
        <v>63</v>
      </c>
    </row>
    <row r="46" spans="1:5" ht="178.5">
      <c r="A46" t="s">
        <v>70</v>
      </c>
      <c r="E46" s="37" t="s">
        <v>22107</v>
      </c>
    </row>
    <row r="47" spans="1:16" ht="12.75">
      <c r="A47" s="26" t="s">
        <v>61</v>
      </c>
      <c s="31" t="s">
        <v>314</v>
      </c>
      <c s="31" t="s">
        <v>22108</v>
      </c>
      <c s="26" t="s">
        <v>63</v>
      </c>
      <c s="32" t="s">
        <v>22109</v>
      </c>
      <c s="33" t="s">
        <v>65</v>
      </c>
      <c s="34">
        <v>254.61</v>
      </c>
      <c s="35">
        <v>0</v>
      </c>
      <c s="35">
        <f>ROUND(ROUND(H47,2)*ROUND(G47,3),2)</f>
      </c>
      <c s="33" t="s">
        <v>7697</v>
      </c>
      <c r="O47">
        <f>(I47*21)/100</f>
      </c>
      <c t="s">
        <v>33</v>
      </c>
    </row>
    <row r="48" spans="1:5" ht="25.5">
      <c r="A48" s="36" t="s">
        <v>67</v>
      </c>
      <c r="E48" s="37" t="s">
        <v>22110</v>
      </c>
    </row>
    <row r="49" spans="1:5" ht="12.75">
      <c r="A49" s="38" t="s">
        <v>68</v>
      </c>
      <c r="E49" s="39" t="s">
        <v>63</v>
      </c>
    </row>
    <row r="50" spans="1:5" ht="12.75">
      <c r="A50" t="s">
        <v>70</v>
      </c>
      <c r="E50" s="37" t="s">
        <v>63</v>
      </c>
    </row>
    <row r="51" spans="1:16" ht="12.75">
      <c r="A51" s="26" t="s">
        <v>61</v>
      </c>
      <c s="31" t="s">
        <v>322</v>
      </c>
      <c s="31" t="s">
        <v>22111</v>
      </c>
      <c s="26" t="s">
        <v>63</v>
      </c>
      <c s="32" t="s">
        <v>7768</v>
      </c>
      <c s="33" t="s">
        <v>738</v>
      </c>
      <c s="34">
        <v>339.48</v>
      </c>
      <c s="35">
        <v>0</v>
      </c>
      <c s="35">
        <f>ROUND(ROUND(H51,2)*ROUND(G51,3),2)</f>
      </c>
      <c s="33" t="s">
        <v>7697</v>
      </c>
      <c r="O51">
        <f>(I51*21)/100</f>
      </c>
      <c t="s">
        <v>33</v>
      </c>
    </row>
    <row r="52" spans="1:5" ht="12.75">
      <c r="A52" s="36" t="s">
        <v>67</v>
      </c>
      <c r="E52" s="37" t="s">
        <v>63</v>
      </c>
    </row>
    <row r="53" spans="1:5" ht="25.5">
      <c r="A53" s="38" t="s">
        <v>68</v>
      </c>
      <c r="E53" s="39" t="s">
        <v>22112</v>
      </c>
    </row>
    <row r="54" spans="1:5" ht="12.75">
      <c r="A54" t="s">
        <v>70</v>
      </c>
      <c r="E54" s="37" t="s">
        <v>63</v>
      </c>
    </row>
    <row r="55" spans="1:16" ht="25.5">
      <c r="A55" s="26" t="s">
        <v>61</v>
      </c>
      <c s="31" t="s">
        <v>10780</v>
      </c>
      <c s="31" t="s">
        <v>22113</v>
      </c>
      <c s="26" t="s">
        <v>63</v>
      </c>
      <c s="32" t="s">
        <v>22114</v>
      </c>
      <c s="33" t="s">
        <v>738</v>
      </c>
      <c s="34">
        <v>2230.56</v>
      </c>
      <c s="35">
        <v>0</v>
      </c>
      <c s="35">
        <f>ROUND(ROUND(H55,2)*ROUND(G55,3),2)</f>
      </c>
      <c s="33" t="s">
        <v>1048</v>
      </c>
      <c r="O55">
        <f>(I55*21)/100</f>
      </c>
      <c t="s">
        <v>33</v>
      </c>
    </row>
    <row r="56" spans="1:5" ht="12.75">
      <c r="A56" s="36" t="s">
        <v>67</v>
      </c>
      <c r="E56" s="37" t="s">
        <v>63</v>
      </c>
    </row>
    <row r="57" spans="1:5" ht="25.5">
      <c r="A57" s="38" t="s">
        <v>68</v>
      </c>
      <c r="E57" s="39" t="s">
        <v>22115</v>
      </c>
    </row>
    <row r="58" spans="1:5" ht="12.75">
      <c r="A58" t="s">
        <v>70</v>
      </c>
      <c r="E58" s="37" t="s">
        <v>63</v>
      </c>
    </row>
    <row r="59" spans="1:18" ht="12.75" customHeight="1">
      <c r="A59" s="6" t="s">
        <v>58</v>
      </c>
      <c s="6"/>
      <c s="42" t="s">
        <v>33</v>
      </c>
      <c s="6"/>
      <c s="29" t="s">
        <v>8453</v>
      </c>
      <c s="6"/>
      <c s="6"/>
      <c s="6"/>
      <c s="43">
        <f>0+Q59</f>
      </c>
      <c s="6"/>
      <c r="O59">
        <f>0+R59</f>
      </c>
      <c r="Q59">
        <f>0+I60+I64+I68+I72+I76+I80+I84+I88+I92+I96+I100+I104+I108+I112+I116+I120+I124+I128+I132+I136+I140</f>
      </c>
      <c>
        <f>0+O60+O64+O68+O72+O76+O80+O84+O88+O92+O96+O100+O104+O108+O112+O116+O120+O124+O128+O132+O136+O140</f>
      </c>
    </row>
    <row r="60" spans="1:16" ht="12.75">
      <c r="A60" s="26" t="s">
        <v>61</v>
      </c>
      <c s="31" t="s">
        <v>111</v>
      </c>
      <c s="31" t="s">
        <v>22116</v>
      </c>
      <c s="26" t="s">
        <v>63</v>
      </c>
      <c s="32" t="s">
        <v>22117</v>
      </c>
      <c s="33" t="s">
        <v>65</v>
      </c>
      <c s="34">
        <v>646.61</v>
      </c>
      <c s="35">
        <v>0</v>
      </c>
      <c s="35">
        <f>ROUND(ROUND(H60,2)*ROUND(G60,3),2)</f>
      </c>
      <c s="33" t="s">
        <v>7697</v>
      </c>
      <c r="O60">
        <f>(I60*21)/100</f>
      </c>
      <c t="s">
        <v>33</v>
      </c>
    </row>
    <row r="61" spans="1:5" ht="12.75">
      <c r="A61" s="36" t="s">
        <v>67</v>
      </c>
      <c r="E61" s="37" t="s">
        <v>22118</v>
      </c>
    </row>
    <row r="62" spans="1:5" ht="51">
      <c r="A62" s="38" t="s">
        <v>68</v>
      </c>
      <c r="E62" s="39" t="s">
        <v>22119</v>
      </c>
    </row>
    <row r="63" spans="1:5" ht="25.5">
      <c r="A63" t="s">
        <v>70</v>
      </c>
      <c r="E63" s="37" t="s">
        <v>22120</v>
      </c>
    </row>
    <row r="64" spans="1:16" ht="12.75">
      <c r="A64" s="26" t="s">
        <v>61</v>
      </c>
      <c s="31" t="s">
        <v>115</v>
      </c>
      <c s="31" t="s">
        <v>22121</v>
      </c>
      <c s="26" t="s">
        <v>63</v>
      </c>
      <c s="32" t="s">
        <v>22122</v>
      </c>
      <c s="33" t="s">
        <v>6194</v>
      </c>
      <c s="34">
        <v>580.5</v>
      </c>
      <c s="35">
        <v>0</v>
      </c>
      <c s="35">
        <f>ROUND(ROUND(H64,2)*ROUND(G64,3),2)</f>
      </c>
      <c s="33" t="s">
        <v>7697</v>
      </c>
      <c r="O64">
        <f>(I64*21)/100</f>
      </c>
      <c t="s">
        <v>33</v>
      </c>
    </row>
    <row r="65" spans="1:5" ht="25.5">
      <c r="A65" s="36" t="s">
        <v>67</v>
      </c>
      <c r="E65" s="37" t="s">
        <v>22123</v>
      </c>
    </row>
    <row r="66" spans="1:5" ht="89.25">
      <c r="A66" s="38" t="s">
        <v>68</v>
      </c>
      <c r="E66" s="39" t="s">
        <v>22124</v>
      </c>
    </row>
    <row r="67" spans="1:5" ht="12.75">
      <c r="A67" t="s">
        <v>70</v>
      </c>
      <c r="E67" s="37" t="s">
        <v>63</v>
      </c>
    </row>
    <row r="68" spans="1:16" ht="12.75">
      <c r="A68" s="26" t="s">
        <v>61</v>
      </c>
      <c s="31" t="s">
        <v>119</v>
      </c>
      <c s="31" t="s">
        <v>22125</v>
      </c>
      <c s="26" t="s">
        <v>63</v>
      </c>
      <c s="32" t="s">
        <v>22126</v>
      </c>
      <c s="33" t="s">
        <v>6194</v>
      </c>
      <c s="34">
        <v>318.2</v>
      </c>
      <c s="35">
        <v>0</v>
      </c>
      <c s="35">
        <f>ROUND(ROUND(H68,2)*ROUND(G68,3),2)</f>
      </c>
      <c s="33" t="s">
        <v>7697</v>
      </c>
      <c r="O68">
        <f>(I68*21)/100</f>
      </c>
      <c t="s">
        <v>33</v>
      </c>
    </row>
    <row r="69" spans="1:5" ht="25.5">
      <c r="A69" s="36" t="s">
        <v>67</v>
      </c>
      <c r="E69" s="37" t="s">
        <v>22127</v>
      </c>
    </row>
    <row r="70" spans="1:5" ht="76.5">
      <c r="A70" s="38" t="s">
        <v>68</v>
      </c>
      <c r="E70" s="39" t="s">
        <v>22128</v>
      </c>
    </row>
    <row r="71" spans="1:5" ht="12.75">
      <c r="A71" t="s">
        <v>70</v>
      </c>
      <c r="E71" s="37" t="s">
        <v>63</v>
      </c>
    </row>
    <row r="72" spans="1:16" ht="25.5">
      <c r="A72" s="26" t="s">
        <v>61</v>
      </c>
      <c s="31" t="s">
        <v>123</v>
      </c>
      <c s="31" t="s">
        <v>22129</v>
      </c>
      <c s="26" t="s">
        <v>63</v>
      </c>
      <c s="32" t="s">
        <v>22130</v>
      </c>
      <c s="33" t="s">
        <v>6194</v>
      </c>
      <c s="34">
        <v>50</v>
      </c>
      <c s="35">
        <v>0</v>
      </c>
      <c s="35">
        <f>ROUND(ROUND(H72,2)*ROUND(G72,3),2)</f>
      </c>
      <c s="33" t="s">
        <v>7697</v>
      </c>
      <c r="O72">
        <f>(I72*21)/100</f>
      </c>
      <c t="s">
        <v>33</v>
      </c>
    </row>
    <row r="73" spans="1:5" ht="38.25">
      <c r="A73" s="36" t="s">
        <v>67</v>
      </c>
      <c r="E73" s="37" t="s">
        <v>22131</v>
      </c>
    </row>
    <row r="74" spans="1:5" ht="38.25">
      <c r="A74" s="38" t="s">
        <v>68</v>
      </c>
      <c r="E74" s="39" t="s">
        <v>22132</v>
      </c>
    </row>
    <row r="75" spans="1:5" ht="178.5">
      <c r="A75" t="s">
        <v>70</v>
      </c>
      <c r="E75" s="37" t="s">
        <v>22133</v>
      </c>
    </row>
    <row r="76" spans="1:16" ht="25.5">
      <c r="A76" s="26" t="s">
        <v>61</v>
      </c>
      <c s="31" t="s">
        <v>127</v>
      </c>
      <c s="31" t="s">
        <v>22134</v>
      </c>
      <c s="26" t="s">
        <v>63</v>
      </c>
      <c s="32" t="s">
        <v>22135</v>
      </c>
      <c s="33" t="s">
        <v>6194</v>
      </c>
      <c s="34">
        <v>504</v>
      </c>
      <c s="35">
        <v>0</v>
      </c>
      <c s="35">
        <f>ROUND(ROUND(H76,2)*ROUND(G76,3),2)</f>
      </c>
      <c s="33" t="s">
        <v>7697</v>
      </c>
      <c r="O76">
        <f>(I76*21)/100</f>
      </c>
      <c t="s">
        <v>33</v>
      </c>
    </row>
    <row r="77" spans="1:5" ht="38.25">
      <c r="A77" s="36" t="s">
        <v>67</v>
      </c>
      <c r="E77" s="37" t="s">
        <v>22136</v>
      </c>
    </row>
    <row r="78" spans="1:5" ht="51">
      <c r="A78" s="38" t="s">
        <v>68</v>
      </c>
      <c r="E78" s="39" t="s">
        <v>22137</v>
      </c>
    </row>
    <row r="79" spans="1:5" ht="178.5">
      <c r="A79" t="s">
        <v>70</v>
      </c>
      <c r="E79" s="37" t="s">
        <v>22133</v>
      </c>
    </row>
    <row r="80" spans="1:16" ht="25.5">
      <c r="A80" s="26" t="s">
        <v>61</v>
      </c>
      <c s="31" t="s">
        <v>131</v>
      </c>
      <c s="31" t="s">
        <v>22138</v>
      </c>
      <c s="26" t="s">
        <v>63</v>
      </c>
      <c s="32" t="s">
        <v>22139</v>
      </c>
      <c s="33" t="s">
        <v>6194</v>
      </c>
      <c s="34">
        <v>208</v>
      </c>
      <c s="35">
        <v>0</v>
      </c>
      <c s="35">
        <f>ROUND(ROUND(H80,2)*ROUND(G80,3),2)</f>
      </c>
      <c s="33" t="s">
        <v>7697</v>
      </c>
      <c r="O80">
        <f>(I80*21)/100</f>
      </c>
      <c t="s">
        <v>33</v>
      </c>
    </row>
    <row r="81" spans="1:5" ht="38.25">
      <c r="A81" s="36" t="s">
        <v>67</v>
      </c>
      <c r="E81" s="37" t="s">
        <v>22140</v>
      </c>
    </row>
    <row r="82" spans="1:5" ht="38.25">
      <c r="A82" s="38" t="s">
        <v>68</v>
      </c>
      <c r="E82" s="39" t="s">
        <v>22141</v>
      </c>
    </row>
    <row r="83" spans="1:5" ht="178.5">
      <c r="A83" t="s">
        <v>70</v>
      </c>
      <c r="E83" s="37" t="s">
        <v>22133</v>
      </c>
    </row>
    <row r="84" spans="1:16" ht="12.75">
      <c r="A84" s="26" t="s">
        <v>61</v>
      </c>
      <c s="31" t="s">
        <v>135</v>
      </c>
      <c s="31" t="s">
        <v>15000</v>
      </c>
      <c s="26" t="s">
        <v>63</v>
      </c>
      <c s="32" t="s">
        <v>15001</v>
      </c>
      <c s="33" t="s">
        <v>738</v>
      </c>
      <c s="34">
        <v>34.811</v>
      </c>
      <c s="35">
        <v>0</v>
      </c>
      <c s="35">
        <f>ROUND(ROUND(H84,2)*ROUND(G84,3),2)</f>
      </c>
      <c s="33" t="s">
        <v>7697</v>
      </c>
      <c r="O84">
        <f>(I84*21)/100</f>
      </c>
      <c t="s">
        <v>33</v>
      </c>
    </row>
    <row r="85" spans="1:5" ht="12.75">
      <c r="A85" s="36" t="s">
        <v>67</v>
      </c>
      <c r="E85" s="37" t="s">
        <v>15002</v>
      </c>
    </row>
    <row r="86" spans="1:5" ht="76.5">
      <c r="A86" s="38" t="s">
        <v>68</v>
      </c>
      <c r="E86" s="39" t="s">
        <v>22142</v>
      </c>
    </row>
    <row r="87" spans="1:5" ht="51">
      <c r="A87" t="s">
        <v>70</v>
      </c>
      <c r="E87" s="37" t="s">
        <v>15004</v>
      </c>
    </row>
    <row r="88" spans="1:16" ht="12.75">
      <c r="A88" s="26" t="s">
        <v>61</v>
      </c>
      <c s="31" t="s">
        <v>139</v>
      </c>
      <c s="31" t="s">
        <v>22143</v>
      </c>
      <c s="26" t="s">
        <v>63</v>
      </c>
      <c s="32" t="s">
        <v>22144</v>
      </c>
      <c s="33" t="s">
        <v>65</v>
      </c>
      <c s="34">
        <v>3.9</v>
      </c>
      <c s="35">
        <v>0</v>
      </c>
      <c s="35">
        <f>ROUND(ROUND(H88,2)*ROUND(G88,3),2)</f>
      </c>
      <c s="33" t="s">
        <v>7697</v>
      </c>
      <c r="O88">
        <f>(I88*21)/100</f>
      </c>
      <c t="s">
        <v>33</v>
      </c>
    </row>
    <row r="89" spans="1:5" ht="25.5">
      <c r="A89" s="36" t="s">
        <v>67</v>
      </c>
      <c r="E89" s="37" t="s">
        <v>22145</v>
      </c>
    </row>
    <row r="90" spans="1:5" ht="25.5">
      <c r="A90" s="38" t="s">
        <v>68</v>
      </c>
      <c r="E90" s="39" t="s">
        <v>22146</v>
      </c>
    </row>
    <row r="91" spans="1:5" ht="89.25">
      <c r="A91" t="s">
        <v>70</v>
      </c>
      <c r="E91" s="37" t="s">
        <v>22147</v>
      </c>
    </row>
    <row r="92" spans="1:16" ht="12.75">
      <c r="A92" s="26" t="s">
        <v>61</v>
      </c>
      <c s="31" t="s">
        <v>143</v>
      </c>
      <c s="31" t="s">
        <v>11099</v>
      </c>
      <c s="26" t="s">
        <v>63</v>
      </c>
      <c s="32" t="s">
        <v>15015</v>
      </c>
      <c s="33" t="s">
        <v>1090</v>
      </c>
      <c s="34">
        <v>6.12</v>
      </c>
      <c s="35">
        <v>0</v>
      </c>
      <c s="35">
        <f>ROUND(ROUND(H92,2)*ROUND(G92,3),2)</f>
      </c>
      <c s="33" t="s">
        <v>7697</v>
      </c>
      <c r="O92">
        <f>(I92*21)/100</f>
      </c>
      <c t="s">
        <v>33</v>
      </c>
    </row>
    <row r="93" spans="1:5" ht="12.75">
      <c r="A93" s="36" t="s">
        <v>67</v>
      </c>
      <c r="E93" s="37" t="s">
        <v>11100</v>
      </c>
    </row>
    <row r="94" spans="1:5" ht="25.5">
      <c r="A94" s="38" t="s">
        <v>68</v>
      </c>
      <c r="E94" s="39" t="s">
        <v>22148</v>
      </c>
    </row>
    <row r="95" spans="1:5" ht="38.25">
      <c r="A95" t="s">
        <v>70</v>
      </c>
      <c r="E95" s="37" t="s">
        <v>15017</v>
      </c>
    </row>
    <row r="96" spans="1:16" ht="12.75">
      <c r="A96" s="26" t="s">
        <v>61</v>
      </c>
      <c s="31" t="s">
        <v>148</v>
      </c>
      <c s="31" t="s">
        <v>11102</v>
      </c>
      <c s="26" t="s">
        <v>63</v>
      </c>
      <c s="32" t="s">
        <v>15018</v>
      </c>
      <c s="33" t="s">
        <v>1090</v>
      </c>
      <c s="34">
        <v>6.12</v>
      </c>
      <c s="35">
        <v>0</v>
      </c>
      <c s="35">
        <f>ROUND(ROUND(H96,2)*ROUND(G96,3),2)</f>
      </c>
      <c s="33" t="s">
        <v>7697</v>
      </c>
      <c r="O96">
        <f>(I96*21)/100</f>
      </c>
      <c t="s">
        <v>33</v>
      </c>
    </row>
    <row r="97" spans="1:5" ht="12.75">
      <c r="A97" s="36" t="s">
        <v>67</v>
      </c>
      <c r="E97" s="37" t="s">
        <v>11103</v>
      </c>
    </row>
    <row r="98" spans="1:5" ht="12.75">
      <c r="A98" s="38" t="s">
        <v>68</v>
      </c>
      <c r="E98" s="39" t="s">
        <v>63</v>
      </c>
    </row>
    <row r="99" spans="1:5" ht="38.25">
      <c r="A99" t="s">
        <v>70</v>
      </c>
      <c r="E99" s="37" t="s">
        <v>15017</v>
      </c>
    </row>
    <row r="100" spans="1:16" ht="12.75">
      <c r="A100" s="26" t="s">
        <v>61</v>
      </c>
      <c s="31" t="s">
        <v>151</v>
      </c>
      <c s="31" t="s">
        <v>11104</v>
      </c>
      <c s="26" t="s">
        <v>63</v>
      </c>
      <c s="32" t="s">
        <v>15019</v>
      </c>
      <c s="33" t="s">
        <v>738</v>
      </c>
      <c s="34">
        <v>0.449</v>
      </c>
      <c s="35">
        <v>0</v>
      </c>
      <c s="35">
        <f>ROUND(ROUND(H100,2)*ROUND(G100,3),2)</f>
      </c>
      <c s="33" t="s">
        <v>7697</v>
      </c>
      <c r="O100">
        <f>(I100*21)/100</f>
      </c>
      <c t="s">
        <v>33</v>
      </c>
    </row>
    <row r="101" spans="1:5" ht="12.75">
      <c r="A101" s="36" t="s">
        <v>67</v>
      </c>
      <c r="E101" s="37" t="s">
        <v>11105</v>
      </c>
    </row>
    <row r="102" spans="1:5" ht="76.5">
      <c r="A102" s="38" t="s">
        <v>68</v>
      </c>
      <c r="E102" s="39" t="s">
        <v>22149</v>
      </c>
    </row>
    <row r="103" spans="1:5" ht="25.5">
      <c r="A103" t="s">
        <v>70</v>
      </c>
      <c r="E103" s="37" t="s">
        <v>15021</v>
      </c>
    </row>
    <row r="104" spans="1:16" ht="12.75">
      <c r="A104" s="26" t="s">
        <v>61</v>
      </c>
      <c s="31" t="s">
        <v>155</v>
      </c>
      <c s="31" t="s">
        <v>19443</v>
      </c>
      <c s="26" t="s">
        <v>63</v>
      </c>
      <c s="32" t="s">
        <v>19444</v>
      </c>
      <c s="33" t="s">
        <v>65</v>
      </c>
      <c s="34">
        <v>104</v>
      </c>
      <c s="35">
        <v>0</v>
      </c>
      <c s="35">
        <f>ROUND(ROUND(H104,2)*ROUND(G104,3),2)</f>
      </c>
      <c s="33" t="s">
        <v>7697</v>
      </c>
      <c r="O104">
        <f>(I104*21)/100</f>
      </c>
      <c t="s">
        <v>33</v>
      </c>
    </row>
    <row r="105" spans="1:5" ht="25.5">
      <c r="A105" s="36" t="s">
        <v>67</v>
      </c>
      <c r="E105" s="37" t="s">
        <v>19445</v>
      </c>
    </row>
    <row r="106" spans="1:5" ht="25.5">
      <c r="A106" s="38" t="s">
        <v>68</v>
      </c>
      <c r="E106" s="39" t="s">
        <v>22150</v>
      </c>
    </row>
    <row r="107" spans="1:5" ht="153">
      <c r="A107" t="s">
        <v>70</v>
      </c>
      <c r="E107" s="37" t="s">
        <v>15014</v>
      </c>
    </row>
    <row r="108" spans="1:16" ht="12.75">
      <c r="A108" s="26" t="s">
        <v>61</v>
      </c>
      <c s="31" t="s">
        <v>158</v>
      </c>
      <c s="31" t="s">
        <v>11114</v>
      </c>
      <c s="26" t="s">
        <v>63</v>
      </c>
      <c s="32" t="s">
        <v>15032</v>
      </c>
      <c s="33" t="s">
        <v>1090</v>
      </c>
      <c s="34">
        <v>392.362</v>
      </c>
      <c s="35">
        <v>0</v>
      </c>
      <c s="35">
        <f>ROUND(ROUND(H108,2)*ROUND(G108,3),2)</f>
      </c>
      <c s="33" t="s">
        <v>7697</v>
      </c>
      <c r="O108">
        <f>(I108*21)/100</f>
      </c>
      <c t="s">
        <v>33</v>
      </c>
    </row>
    <row r="109" spans="1:5" ht="12.75">
      <c r="A109" s="36" t="s">
        <v>67</v>
      </c>
      <c r="E109" s="37" t="s">
        <v>11115</v>
      </c>
    </row>
    <row r="110" spans="1:5" ht="102">
      <c r="A110" s="38" t="s">
        <v>68</v>
      </c>
      <c r="E110" s="39" t="s">
        <v>22151</v>
      </c>
    </row>
    <row r="111" spans="1:5" ht="38.25">
      <c r="A111" t="s">
        <v>70</v>
      </c>
      <c r="E111" s="37" t="s">
        <v>15017</v>
      </c>
    </row>
    <row r="112" spans="1:16" ht="12.75">
      <c r="A112" s="26" t="s">
        <v>61</v>
      </c>
      <c s="31" t="s">
        <v>162</v>
      </c>
      <c s="31" t="s">
        <v>11117</v>
      </c>
      <c s="26" t="s">
        <v>63</v>
      </c>
      <c s="32" t="s">
        <v>15034</v>
      </c>
      <c s="33" t="s">
        <v>1090</v>
      </c>
      <c s="34">
        <v>392.362</v>
      </c>
      <c s="35">
        <v>0</v>
      </c>
      <c s="35">
        <f>ROUND(ROUND(H112,2)*ROUND(G112,3),2)</f>
      </c>
      <c s="33" t="s">
        <v>7697</v>
      </c>
      <c r="O112">
        <f>(I112*21)/100</f>
      </c>
      <c t="s">
        <v>33</v>
      </c>
    </row>
    <row r="113" spans="1:5" ht="12.75">
      <c r="A113" s="36" t="s">
        <v>67</v>
      </c>
      <c r="E113" s="37" t="s">
        <v>11118</v>
      </c>
    </row>
    <row r="114" spans="1:5" ht="12.75">
      <c r="A114" s="38" t="s">
        <v>68</v>
      </c>
      <c r="E114" s="39" t="s">
        <v>63</v>
      </c>
    </row>
    <row r="115" spans="1:5" ht="38.25">
      <c r="A115" t="s">
        <v>70</v>
      </c>
      <c r="E115" s="37" t="s">
        <v>15017</v>
      </c>
    </row>
    <row r="116" spans="1:16" ht="12.75">
      <c r="A116" s="26" t="s">
        <v>61</v>
      </c>
      <c s="31" t="s">
        <v>166</v>
      </c>
      <c s="31" t="s">
        <v>11119</v>
      </c>
      <c s="26" t="s">
        <v>63</v>
      </c>
      <c s="32" t="s">
        <v>15035</v>
      </c>
      <c s="33" t="s">
        <v>738</v>
      </c>
      <c s="34">
        <v>9.724</v>
      </c>
      <c s="35">
        <v>0</v>
      </c>
      <c s="35">
        <f>ROUND(ROUND(H116,2)*ROUND(G116,3),2)</f>
      </c>
      <c s="33" t="s">
        <v>7697</v>
      </c>
      <c r="O116">
        <f>(I116*21)/100</f>
      </c>
      <c t="s">
        <v>33</v>
      </c>
    </row>
    <row r="117" spans="1:5" ht="12.75">
      <c r="A117" s="36" t="s">
        <v>67</v>
      </c>
      <c r="E117" s="37" t="s">
        <v>11120</v>
      </c>
    </row>
    <row r="118" spans="1:5" ht="76.5">
      <c r="A118" s="38" t="s">
        <v>68</v>
      </c>
      <c r="E118" s="39" t="s">
        <v>22152</v>
      </c>
    </row>
    <row r="119" spans="1:5" ht="25.5">
      <c r="A119" t="s">
        <v>70</v>
      </c>
      <c r="E119" s="37" t="s">
        <v>15021</v>
      </c>
    </row>
    <row r="120" spans="1:16" ht="12.75">
      <c r="A120" s="26" t="s">
        <v>61</v>
      </c>
      <c s="31" t="s">
        <v>170</v>
      </c>
      <c s="31" t="s">
        <v>19455</v>
      </c>
      <c s="26" t="s">
        <v>63</v>
      </c>
      <c s="32" t="s">
        <v>19456</v>
      </c>
      <c s="33" t="s">
        <v>65</v>
      </c>
      <c s="34">
        <v>80.096</v>
      </c>
      <c s="35">
        <v>0</v>
      </c>
      <c s="35">
        <f>ROUND(ROUND(H120,2)*ROUND(G120,3),2)</f>
      </c>
      <c s="33" t="s">
        <v>7697</v>
      </c>
      <c r="O120">
        <f>(I120*21)/100</f>
      </c>
      <c t="s">
        <v>33</v>
      </c>
    </row>
    <row r="121" spans="1:5" ht="25.5">
      <c r="A121" s="36" t="s">
        <v>67</v>
      </c>
      <c r="E121" s="37" t="s">
        <v>19457</v>
      </c>
    </row>
    <row r="122" spans="1:5" ht="38.25">
      <c r="A122" s="38" t="s">
        <v>68</v>
      </c>
      <c r="E122" s="39" t="s">
        <v>22153</v>
      </c>
    </row>
    <row r="123" spans="1:5" ht="153">
      <c r="A123" t="s">
        <v>70</v>
      </c>
      <c r="E123" s="37" t="s">
        <v>15014</v>
      </c>
    </row>
    <row r="124" spans="1:16" ht="12.75">
      <c r="A124" s="26" t="s">
        <v>61</v>
      </c>
      <c s="31" t="s">
        <v>173</v>
      </c>
      <c s="31" t="s">
        <v>15045</v>
      </c>
      <c s="26" t="s">
        <v>63</v>
      </c>
      <c s="32" t="s">
        <v>15046</v>
      </c>
      <c s="33" t="s">
        <v>1090</v>
      </c>
      <c s="34">
        <v>246.451</v>
      </c>
      <c s="35">
        <v>0</v>
      </c>
      <c s="35">
        <f>ROUND(ROUND(H124,2)*ROUND(G124,3),2)</f>
      </c>
      <c s="33" t="s">
        <v>7697</v>
      </c>
      <c r="O124">
        <f>(I124*21)/100</f>
      </c>
      <c t="s">
        <v>33</v>
      </c>
    </row>
    <row r="125" spans="1:5" ht="12.75">
      <c r="A125" s="36" t="s">
        <v>67</v>
      </c>
      <c r="E125" s="37" t="s">
        <v>15047</v>
      </c>
    </row>
    <row r="126" spans="1:5" ht="38.25">
      <c r="A126" s="38" t="s">
        <v>68</v>
      </c>
      <c r="E126" s="39" t="s">
        <v>22154</v>
      </c>
    </row>
    <row r="127" spans="1:5" ht="38.25">
      <c r="A127" t="s">
        <v>70</v>
      </c>
      <c r="E127" s="37" t="s">
        <v>15017</v>
      </c>
    </row>
    <row r="128" spans="1:16" ht="12.75">
      <c r="A128" s="26" t="s">
        <v>61</v>
      </c>
      <c s="31" t="s">
        <v>177</v>
      </c>
      <c s="31" t="s">
        <v>15049</v>
      </c>
      <c s="26" t="s">
        <v>63</v>
      </c>
      <c s="32" t="s">
        <v>15050</v>
      </c>
      <c s="33" t="s">
        <v>1090</v>
      </c>
      <c s="34">
        <v>246.451</v>
      </c>
      <c s="35">
        <v>0</v>
      </c>
      <c s="35">
        <f>ROUND(ROUND(H128,2)*ROUND(G128,3),2)</f>
      </c>
      <c s="33" t="s">
        <v>7697</v>
      </c>
      <c r="O128">
        <f>(I128*21)/100</f>
      </c>
      <c t="s">
        <v>33</v>
      </c>
    </row>
    <row r="129" spans="1:5" ht="12.75">
      <c r="A129" s="36" t="s">
        <v>67</v>
      </c>
      <c r="E129" s="37" t="s">
        <v>15051</v>
      </c>
    </row>
    <row r="130" spans="1:5" ht="12.75">
      <c r="A130" s="38" t="s">
        <v>68</v>
      </c>
      <c r="E130" s="39" t="s">
        <v>63</v>
      </c>
    </row>
    <row r="131" spans="1:5" ht="38.25">
      <c r="A131" t="s">
        <v>70</v>
      </c>
      <c r="E131" s="37" t="s">
        <v>15017</v>
      </c>
    </row>
    <row r="132" spans="1:16" ht="12.75">
      <c r="A132" s="26" t="s">
        <v>61</v>
      </c>
      <c s="31" t="s">
        <v>180</v>
      </c>
      <c s="31" t="s">
        <v>22155</v>
      </c>
      <c s="26" t="s">
        <v>63</v>
      </c>
      <c s="32" t="s">
        <v>22156</v>
      </c>
      <c s="33" t="s">
        <v>507</v>
      </c>
      <c s="34">
        <v>46</v>
      </c>
      <c s="35">
        <v>0</v>
      </c>
      <c s="35">
        <f>ROUND(ROUND(H132,2)*ROUND(G132,3),2)</f>
      </c>
      <c s="33" t="s">
        <v>7697</v>
      </c>
      <c r="O132">
        <f>(I132*21)/100</f>
      </c>
      <c t="s">
        <v>33</v>
      </c>
    </row>
    <row r="133" spans="1:5" ht="38.25">
      <c r="A133" s="36" t="s">
        <v>67</v>
      </c>
      <c r="E133" s="37" t="s">
        <v>22157</v>
      </c>
    </row>
    <row r="134" spans="1:5" ht="38.25">
      <c r="A134" s="38" t="s">
        <v>68</v>
      </c>
      <c r="E134" s="39" t="s">
        <v>22158</v>
      </c>
    </row>
    <row r="135" spans="1:5" ht="102">
      <c r="A135" t="s">
        <v>70</v>
      </c>
      <c r="E135" s="37" t="s">
        <v>22159</v>
      </c>
    </row>
    <row r="136" spans="1:16" ht="12.75">
      <c r="A136" s="26" t="s">
        <v>61</v>
      </c>
      <c s="31" t="s">
        <v>184</v>
      </c>
      <c s="31" t="s">
        <v>15052</v>
      </c>
      <c s="26" t="s">
        <v>63</v>
      </c>
      <c s="32" t="s">
        <v>15053</v>
      </c>
      <c s="33" t="s">
        <v>738</v>
      </c>
      <c s="34">
        <v>4.224</v>
      </c>
      <c s="35">
        <v>0</v>
      </c>
      <c s="35">
        <f>ROUND(ROUND(H136,2)*ROUND(G136,3),2)</f>
      </c>
      <c s="33" t="s">
        <v>7697</v>
      </c>
      <c r="O136">
        <f>(I136*21)/100</f>
      </c>
      <c t="s">
        <v>33</v>
      </c>
    </row>
    <row r="137" spans="1:5" ht="12.75">
      <c r="A137" s="36" t="s">
        <v>67</v>
      </c>
      <c r="E137" s="37" t="s">
        <v>15054</v>
      </c>
    </row>
    <row r="138" spans="1:5" ht="76.5">
      <c r="A138" s="38" t="s">
        <v>68</v>
      </c>
      <c r="E138" s="39" t="s">
        <v>22160</v>
      </c>
    </row>
    <row r="139" spans="1:5" ht="25.5">
      <c r="A139" t="s">
        <v>70</v>
      </c>
      <c r="E139" s="37" t="s">
        <v>15021</v>
      </c>
    </row>
    <row r="140" spans="1:16" ht="12.75">
      <c r="A140" s="26" t="s">
        <v>61</v>
      </c>
      <c s="31" t="s">
        <v>327</v>
      </c>
      <c s="31" t="s">
        <v>22161</v>
      </c>
      <c s="26" t="s">
        <v>63</v>
      </c>
      <c s="32" t="s">
        <v>22162</v>
      </c>
      <c s="33" t="s">
        <v>65</v>
      </c>
      <c s="34">
        <v>629.365</v>
      </c>
      <c s="35">
        <v>0</v>
      </c>
      <c s="35">
        <f>ROUND(ROUND(H140,2)*ROUND(G140,3),2)</f>
      </c>
      <c s="33" t="s">
        <v>7697</v>
      </c>
      <c r="O140">
        <f>(I140*21)/100</f>
      </c>
      <c t="s">
        <v>33</v>
      </c>
    </row>
    <row r="141" spans="1:5" ht="12.75">
      <c r="A141" s="36" t="s">
        <v>67</v>
      </c>
      <c r="E141" s="37" t="s">
        <v>63</v>
      </c>
    </row>
    <row r="142" spans="1:5" ht="63.75">
      <c r="A142" s="38" t="s">
        <v>68</v>
      </c>
      <c r="E142" s="39" t="s">
        <v>22163</v>
      </c>
    </row>
    <row r="143" spans="1:5" ht="12.75">
      <c r="A143" t="s">
        <v>70</v>
      </c>
      <c r="E143" s="37" t="s">
        <v>63</v>
      </c>
    </row>
    <row r="144" spans="1:18" ht="12.75" customHeight="1">
      <c r="A144" s="6" t="s">
        <v>58</v>
      </c>
      <c s="6"/>
      <c s="42" t="s">
        <v>32</v>
      </c>
      <c s="6"/>
      <c s="29" t="s">
        <v>7997</v>
      </c>
      <c s="6"/>
      <c s="6"/>
      <c s="6"/>
      <c s="43">
        <f>0+Q144</f>
      </c>
      <c s="6"/>
      <c r="O144">
        <f>0+R144</f>
      </c>
      <c r="Q144">
        <f>0+I145+I149+I153+I157+I161+I165+I169+I173+I177+I181+I185+I189+I193+I197+I201+I205+I209+I213+I217+I221</f>
      </c>
      <c>
        <f>0+O145+O149+O153+O157+O161+O165+O169+O173+O177+O181+O185+O189+O193+O197+O201+O205+O209+O213+O217+O221</f>
      </c>
    </row>
    <row r="145" spans="1:16" ht="25.5">
      <c r="A145" s="26" t="s">
        <v>61</v>
      </c>
      <c s="31" t="s">
        <v>217</v>
      </c>
      <c s="31" t="s">
        <v>22164</v>
      </c>
      <c s="26" t="s">
        <v>63</v>
      </c>
      <c s="32" t="s">
        <v>22165</v>
      </c>
      <c s="33" t="s">
        <v>1090</v>
      </c>
      <c s="34">
        <v>378.662</v>
      </c>
      <c s="35">
        <v>0</v>
      </c>
      <c s="35">
        <f>ROUND(ROUND(H145,2)*ROUND(G145,3),2)</f>
      </c>
      <c s="33" t="s">
        <v>7697</v>
      </c>
      <c r="O145">
        <f>(I145*21)/100</f>
      </c>
      <c t="s">
        <v>33</v>
      </c>
    </row>
    <row r="146" spans="1:5" ht="25.5">
      <c r="A146" s="36" t="s">
        <v>67</v>
      </c>
      <c r="E146" s="37" t="s">
        <v>22166</v>
      </c>
    </row>
    <row r="147" spans="1:5" ht="38.25">
      <c r="A147" s="38" t="s">
        <v>68</v>
      </c>
      <c r="E147" s="39" t="s">
        <v>22167</v>
      </c>
    </row>
    <row r="148" spans="1:5" ht="76.5">
      <c r="A148" t="s">
        <v>70</v>
      </c>
      <c r="E148" s="37" t="s">
        <v>22168</v>
      </c>
    </row>
    <row r="149" spans="1:16" ht="25.5">
      <c r="A149" s="26" t="s">
        <v>61</v>
      </c>
      <c s="31" t="s">
        <v>220</v>
      </c>
      <c s="31" t="s">
        <v>22169</v>
      </c>
      <c s="26" t="s">
        <v>63</v>
      </c>
      <c s="32" t="s">
        <v>22170</v>
      </c>
      <c s="33" t="s">
        <v>1090</v>
      </c>
      <c s="34">
        <v>117.76</v>
      </c>
      <c s="35">
        <v>0</v>
      </c>
      <c s="35">
        <f>ROUND(ROUND(H149,2)*ROUND(G149,3),2)</f>
      </c>
      <c s="33" t="s">
        <v>7697</v>
      </c>
      <c r="O149">
        <f>(I149*21)/100</f>
      </c>
      <c t="s">
        <v>33</v>
      </c>
    </row>
    <row r="150" spans="1:5" ht="25.5">
      <c r="A150" s="36" t="s">
        <v>67</v>
      </c>
      <c r="E150" s="37" t="s">
        <v>22171</v>
      </c>
    </row>
    <row r="151" spans="1:5" ht="38.25">
      <c r="A151" s="38" t="s">
        <v>68</v>
      </c>
      <c r="E151" s="39" t="s">
        <v>22172</v>
      </c>
    </row>
    <row r="152" spans="1:5" ht="76.5">
      <c r="A152" t="s">
        <v>70</v>
      </c>
      <c r="E152" s="37" t="s">
        <v>22168</v>
      </c>
    </row>
    <row r="153" spans="1:16" ht="25.5">
      <c r="A153" s="26" t="s">
        <v>61</v>
      </c>
      <c s="31" t="s">
        <v>223</v>
      </c>
      <c s="31" t="s">
        <v>22173</v>
      </c>
      <c s="26" t="s">
        <v>63</v>
      </c>
      <c s="32" t="s">
        <v>22174</v>
      </c>
      <c s="33" t="s">
        <v>1090</v>
      </c>
      <c s="34">
        <v>66.64</v>
      </c>
      <c s="35">
        <v>0</v>
      </c>
      <c s="35">
        <f>ROUND(ROUND(H153,2)*ROUND(G153,3),2)</f>
      </c>
      <c s="33" t="s">
        <v>7697</v>
      </c>
      <c r="O153">
        <f>(I153*21)/100</f>
      </c>
      <c t="s">
        <v>33</v>
      </c>
    </row>
    <row r="154" spans="1:5" ht="25.5">
      <c r="A154" s="36" t="s">
        <v>67</v>
      </c>
      <c r="E154" s="37" t="s">
        <v>22175</v>
      </c>
    </row>
    <row r="155" spans="1:5" ht="25.5">
      <c r="A155" s="38" t="s">
        <v>68</v>
      </c>
      <c r="E155" s="39" t="s">
        <v>22176</v>
      </c>
    </row>
    <row r="156" spans="1:5" ht="12.75">
      <c r="A156" t="s">
        <v>70</v>
      </c>
      <c r="E156" s="37" t="s">
        <v>63</v>
      </c>
    </row>
    <row r="157" spans="1:16" ht="25.5">
      <c r="A157" s="26" t="s">
        <v>61</v>
      </c>
      <c s="31" t="s">
        <v>226</v>
      </c>
      <c s="31" t="s">
        <v>22177</v>
      </c>
      <c s="26" t="s">
        <v>63</v>
      </c>
      <c s="32" t="s">
        <v>22178</v>
      </c>
      <c s="33" t="s">
        <v>507</v>
      </c>
      <c s="34">
        <v>4</v>
      </c>
      <c s="35">
        <v>0</v>
      </c>
      <c s="35">
        <f>ROUND(ROUND(H157,2)*ROUND(G157,3),2)</f>
      </c>
      <c s="33" t="s">
        <v>7697</v>
      </c>
      <c r="O157">
        <f>(I157*21)/100</f>
      </c>
      <c t="s">
        <v>33</v>
      </c>
    </row>
    <row r="158" spans="1:5" ht="25.5">
      <c r="A158" s="36" t="s">
        <v>67</v>
      </c>
      <c r="E158" s="37" t="s">
        <v>22179</v>
      </c>
    </row>
    <row r="159" spans="1:5" ht="12.75">
      <c r="A159" s="38" t="s">
        <v>68</v>
      </c>
      <c r="E159" s="39" t="s">
        <v>63</v>
      </c>
    </row>
    <row r="160" spans="1:5" ht="25.5">
      <c r="A160" t="s">
        <v>70</v>
      </c>
      <c r="E160" s="37" t="s">
        <v>22180</v>
      </c>
    </row>
    <row r="161" spans="1:16" ht="12.75">
      <c r="A161" s="26" t="s">
        <v>61</v>
      </c>
      <c s="31" t="s">
        <v>230</v>
      </c>
      <c s="31" t="s">
        <v>22181</v>
      </c>
      <c s="26" t="s">
        <v>63</v>
      </c>
      <c s="32" t="s">
        <v>22182</v>
      </c>
      <c s="33" t="s">
        <v>507</v>
      </c>
      <c s="34">
        <v>1</v>
      </c>
      <c s="35">
        <v>0</v>
      </c>
      <c s="35">
        <f>ROUND(ROUND(H161,2)*ROUND(G161,3),2)</f>
      </c>
      <c s="33" t="s">
        <v>7697</v>
      </c>
      <c r="O161">
        <f>(I161*21)/100</f>
      </c>
      <c t="s">
        <v>33</v>
      </c>
    </row>
    <row r="162" spans="1:5" ht="25.5">
      <c r="A162" s="36" t="s">
        <v>67</v>
      </c>
      <c r="E162" s="37" t="s">
        <v>22183</v>
      </c>
    </row>
    <row r="163" spans="1:5" ht="12.75">
      <c r="A163" s="38" t="s">
        <v>68</v>
      </c>
      <c r="E163" s="39" t="s">
        <v>63</v>
      </c>
    </row>
    <row r="164" spans="1:5" ht="25.5">
      <c r="A164" t="s">
        <v>70</v>
      </c>
      <c r="E164" s="37" t="s">
        <v>22184</v>
      </c>
    </row>
    <row r="165" spans="1:16" ht="12.75">
      <c r="A165" s="26" t="s">
        <v>61</v>
      </c>
      <c s="31" t="s">
        <v>234</v>
      </c>
      <c s="31" t="s">
        <v>22185</v>
      </c>
      <c s="26" t="s">
        <v>63</v>
      </c>
      <c s="32" t="s">
        <v>22186</v>
      </c>
      <c s="33" t="s">
        <v>507</v>
      </c>
      <c s="34">
        <v>1</v>
      </c>
      <c s="35">
        <v>0</v>
      </c>
      <c s="35">
        <f>ROUND(ROUND(H165,2)*ROUND(G165,3),2)</f>
      </c>
      <c s="33" t="s">
        <v>7697</v>
      </c>
      <c r="O165">
        <f>(I165*21)/100</f>
      </c>
      <c t="s">
        <v>33</v>
      </c>
    </row>
    <row r="166" spans="1:5" ht="25.5">
      <c r="A166" s="36" t="s">
        <v>67</v>
      </c>
      <c r="E166" s="37" t="s">
        <v>22187</v>
      </c>
    </row>
    <row r="167" spans="1:5" ht="12.75">
      <c r="A167" s="38" t="s">
        <v>68</v>
      </c>
      <c r="E167" s="39" t="s">
        <v>63</v>
      </c>
    </row>
    <row r="168" spans="1:5" ht="25.5">
      <c r="A168" t="s">
        <v>70</v>
      </c>
      <c r="E168" s="37" t="s">
        <v>22184</v>
      </c>
    </row>
    <row r="169" spans="1:16" ht="12.75">
      <c r="A169" s="26" t="s">
        <v>61</v>
      </c>
      <c s="31" t="s">
        <v>238</v>
      </c>
      <c s="31" t="s">
        <v>22188</v>
      </c>
      <c s="26" t="s">
        <v>63</v>
      </c>
      <c s="32" t="s">
        <v>22189</v>
      </c>
      <c s="33" t="s">
        <v>507</v>
      </c>
      <c s="34">
        <v>1</v>
      </c>
      <c s="35">
        <v>0</v>
      </c>
      <c s="35">
        <f>ROUND(ROUND(H169,2)*ROUND(G169,3),2)</f>
      </c>
      <c s="33" t="s">
        <v>7697</v>
      </c>
      <c r="O169">
        <f>(I169*21)/100</f>
      </c>
      <c t="s">
        <v>33</v>
      </c>
    </row>
    <row r="170" spans="1:5" ht="25.5">
      <c r="A170" s="36" t="s">
        <v>67</v>
      </c>
      <c r="E170" s="37" t="s">
        <v>22190</v>
      </c>
    </row>
    <row r="171" spans="1:5" ht="12.75">
      <c r="A171" s="38" t="s">
        <v>68</v>
      </c>
      <c r="E171" s="39" t="s">
        <v>63</v>
      </c>
    </row>
    <row r="172" spans="1:5" ht="25.5">
      <c r="A172" t="s">
        <v>70</v>
      </c>
      <c r="E172" s="37" t="s">
        <v>22184</v>
      </c>
    </row>
    <row r="173" spans="1:16" ht="25.5">
      <c r="A173" s="26" t="s">
        <v>61</v>
      </c>
      <c s="31" t="s">
        <v>242</v>
      </c>
      <c s="31" t="s">
        <v>22191</v>
      </c>
      <c s="26" t="s">
        <v>63</v>
      </c>
      <c s="32" t="s">
        <v>22192</v>
      </c>
      <c s="33" t="s">
        <v>6194</v>
      </c>
      <c s="34">
        <v>17.5</v>
      </c>
      <c s="35">
        <v>0</v>
      </c>
      <c s="35">
        <f>ROUND(ROUND(H173,2)*ROUND(G173,3),2)</f>
      </c>
      <c s="33" t="s">
        <v>7697</v>
      </c>
      <c r="O173">
        <f>(I173*21)/100</f>
      </c>
      <c t="s">
        <v>33</v>
      </c>
    </row>
    <row r="174" spans="1:5" ht="38.25">
      <c r="A174" s="36" t="s">
        <v>67</v>
      </c>
      <c r="E174" s="37" t="s">
        <v>22193</v>
      </c>
    </row>
    <row r="175" spans="1:5" ht="38.25">
      <c r="A175" s="38" t="s">
        <v>68</v>
      </c>
      <c r="E175" s="39" t="s">
        <v>22194</v>
      </c>
    </row>
    <row r="176" spans="1:5" ht="89.25">
      <c r="A176" t="s">
        <v>70</v>
      </c>
      <c r="E176" s="37" t="s">
        <v>22195</v>
      </c>
    </row>
    <row r="177" spans="1:16" ht="12.75">
      <c r="A177" s="26" t="s">
        <v>61</v>
      </c>
      <c s="31" t="s">
        <v>247</v>
      </c>
      <c s="31" t="s">
        <v>22196</v>
      </c>
      <c s="26" t="s">
        <v>63</v>
      </c>
      <c s="32" t="s">
        <v>22197</v>
      </c>
      <c s="33" t="s">
        <v>65</v>
      </c>
      <c s="34">
        <v>6.1</v>
      </c>
      <c s="35">
        <v>0</v>
      </c>
      <c s="35">
        <f>ROUND(ROUND(H177,2)*ROUND(G177,3),2)</f>
      </c>
      <c s="33" t="s">
        <v>7697</v>
      </c>
      <c r="O177">
        <f>(I177*21)/100</f>
      </c>
      <c t="s">
        <v>33</v>
      </c>
    </row>
    <row r="178" spans="1:5" ht="12.75">
      <c r="A178" s="36" t="s">
        <v>67</v>
      </c>
      <c r="E178" s="37" t="s">
        <v>22198</v>
      </c>
    </row>
    <row r="179" spans="1:5" ht="25.5">
      <c r="A179" s="38" t="s">
        <v>68</v>
      </c>
      <c r="E179" s="39" t="s">
        <v>22199</v>
      </c>
    </row>
    <row r="180" spans="1:5" ht="12.75">
      <c r="A180" t="s">
        <v>70</v>
      </c>
      <c r="E180" s="37" t="s">
        <v>63</v>
      </c>
    </row>
    <row r="181" spans="1:16" ht="12.75">
      <c r="A181" s="26" t="s">
        <v>61</v>
      </c>
      <c s="31" t="s">
        <v>251</v>
      </c>
      <c s="31" t="s">
        <v>22200</v>
      </c>
      <c s="26" t="s">
        <v>63</v>
      </c>
      <c s="32" t="s">
        <v>22201</v>
      </c>
      <c s="33" t="s">
        <v>65</v>
      </c>
      <c s="34">
        <v>504.5</v>
      </c>
      <c s="35">
        <v>0</v>
      </c>
      <c s="35">
        <f>ROUND(ROUND(H181,2)*ROUND(G181,3),2)</f>
      </c>
      <c s="33" t="s">
        <v>7697</v>
      </c>
      <c r="O181">
        <f>(I181*21)/100</f>
      </c>
      <c t="s">
        <v>33</v>
      </c>
    </row>
    <row r="182" spans="1:5" ht="12.75">
      <c r="A182" s="36" t="s">
        <v>67</v>
      </c>
      <c r="E182" s="37" t="s">
        <v>22202</v>
      </c>
    </row>
    <row r="183" spans="1:5" ht="114.75">
      <c r="A183" s="38" t="s">
        <v>68</v>
      </c>
      <c r="E183" s="39" t="s">
        <v>22203</v>
      </c>
    </row>
    <row r="184" spans="1:5" ht="12.75">
      <c r="A184" t="s">
        <v>70</v>
      </c>
      <c r="E184" s="37" t="s">
        <v>63</v>
      </c>
    </row>
    <row r="185" spans="1:16" ht="12.75">
      <c r="A185" s="26" t="s">
        <v>61</v>
      </c>
      <c s="31" t="s">
        <v>255</v>
      </c>
      <c s="31" t="s">
        <v>22204</v>
      </c>
      <c s="26" t="s">
        <v>63</v>
      </c>
      <c s="32" t="s">
        <v>22205</v>
      </c>
      <c s="33" t="s">
        <v>1090</v>
      </c>
      <c s="34">
        <v>4801</v>
      </c>
      <c s="35">
        <v>0</v>
      </c>
      <c s="35">
        <f>ROUND(ROUND(H185,2)*ROUND(G185,3),2)</f>
      </c>
      <c s="33" t="s">
        <v>7697</v>
      </c>
      <c r="O185">
        <f>(I185*21)/100</f>
      </c>
      <c t="s">
        <v>33</v>
      </c>
    </row>
    <row r="186" spans="1:5" ht="12.75">
      <c r="A186" s="36" t="s">
        <v>67</v>
      </c>
      <c r="E186" s="37" t="s">
        <v>22206</v>
      </c>
    </row>
    <row r="187" spans="1:5" ht="127.5">
      <c r="A187" s="38" t="s">
        <v>68</v>
      </c>
      <c r="E187" s="39" t="s">
        <v>22207</v>
      </c>
    </row>
    <row r="188" spans="1:5" ht="114.75">
      <c r="A188" t="s">
        <v>70</v>
      </c>
      <c r="E188" s="37" t="s">
        <v>13775</v>
      </c>
    </row>
    <row r="189" spans="1:16" ht="12.75">
      <c r="A189" s="26" t="s">
        <v>61</v>
      </c>
      <c s="31" t="s">
        <v>259</v>
      </c>
      <c s="31" t="s">
        <v>22208</v>
      </c>
      <c s="26" t="s">
        <v>63</v>
      </c>
      <c s="32" t="s">
        <v>22209</v>
      </c>
      <c s="33" t="s">
        <v>1090</v>
      </c>
      <c s="34">
        <v>4801</v>
      </c>
      <c s="35">
        <v>0</v>
      </c>
      <c s="35">
        <f>ROUND(ROUND(H189,2)*ROUND(G189,3),2)</f>
      </c>
      <c s="33" t="s">
        <v>7697</v>
      </c>
      <c r="O189">
        <f>(I189*21)/100</f>
      </c>
      <c t="s">
        <v>33</v>
      </c>
    </row>
    <row r="190" spans="1:5" ht="12.75">
      <c r="A190" s="36" t="s">
        <v>67</v>
      </c>
      <c r="E190" s="37" t="s">
        <v>22210</v>
      </c>
    </row>
    <row r="191" spans="1:5" ht="12.75">
      <c r="A191" s="38" t="s">
        <v>68</v>
      </c>
      <c r="E191" s="39" t="s">
        <v>63</v>
      </c>
    </row>
    <row r="192" spans="1:5" ht="114.75">
      <c r="A192" t="s">
        <v>70</v>
      </c>
      <c r="E192" s="37" t="s">
        <v>13775</v>
      </c>
    </row>
    <row r="193" spans="1:16" ht="12.75">
      <c r="A193" s="26" t="s">
        <v>61</v>
      </c>
      <c s="31" t="s">
        <v>263</v>
      </c>
      <c s="31" t="s">
        <v>22211</v>
      </c>
      <c s="26" t="s">
        <v>63</v>
      </c>
      <c s="32" t="s">
        <v>22212</v>
      </c>
      <c s="33" t="s">
        <v>1090</v>
      </c>
      <c s="34">
        <v>4801</v>
      </c>
      <c s="35">
        <v>0</v>
      </c>
      <c s="35">
        <f>ROUND(ROUND(H193,2)*ROUND(G193,3),2)</f>
      </c>
      <c s="33" t="s">
        <v>7697</v>
      </c>
      <c r="O193">
        <f>(I193*21)/100</f>
      </c>
      <c t="s">
        <v>33</v>
      </c>
    </row>
    <row r="194" spans="1:5" ht="12.75">
      <c r="A194" s="36" t="s">
        <v>67</v>
      </c>
      <c r="E194" s="37" t="s">
        <v>22213</v>
      </c>
    </row>
    <row r="195" spans="1:5" ht="127.5">
      <c r="A195" s="38" t="s">
        <v>68</v>
      </c>
      <c r="E195" s="39" t="s">
        <v>22207</v>
      </c>
    </row>
    <row r="196" spans="1:5" ht="114.75">
      <c r="A196" t="s">
        <v>70</v>
      </c>
      <c r="E196" s="37" t="s">
        <v>13775</v>
      </c>
    </row>
    <row r="197" spans="1:16" ht="12.75">
      <c r="A197" s="26" t="s">
        <v>61</v>
      </c>
      <c s="31" t="s">
        <v>267</v>
      </c>
      <c s="31" t="s">
        <v>22214</v>
      </c>
      <c s="26" t="s">
        <v>63</v>
      </c>
      <c s="32" t="s">
        <v>22215</v>
      </c>
      <c s="33" t="s">
        <v>738</v>
      </c>
      <c s="34">
        <v>64.042</v>
      </c>
      <c s="35">
        <v>0</v>
      </c>
      <c s="35">
        <f>ROUND(ROUND(H197,2)*ROUND(G197,3),2)</f>
      </c>
      <c s="33" t="s">
        <v>7697</v>
      </c>
      <c r="O197">
        <f>(I197*21)/100</f>
      </c>
      <c t="s">
        <v>33</v>
      </c>
    </row>
    <row r="198" spans="1:5" ht="25.5">
      <c r="A198" s="36" t="s">
        <v>67</v>
      </c>
      <c r="E198" s="37" t="s">
        <v>22216</v>
      </c>
    </row>
    <row r="199" spans="1:5" ht="76.5">
      <c r="A199" s="38" t="s">
        <v>68</v>
      </c>
      <c r="E199" s="39" t="s">
        <v>22217</v>
      </c>
    </row>
    <row r="200" spans="1:5" ht="12.75">
      <c r="A200" t="s">
        <v>70</v>
      </c>
      <c r="E200" s="37" t="s">
        <v>63</v>
      </c>
    </row>
    <row r="201" spans="1:16" ht="12.75">
      <c r="A201" s="26" t="s">
        <v>61</v>
      </c>
      <c s="31" t="s">
        <v>271</v>
      </c>
      <c s="31" t="s">
        <v>22218</v>
      </c>
      <c s="26" t="s">
        <v>63</v>
      </c>
      <c s="32" t="s">
        <v>22219</v>
      </c>
      <c s="33" t="s">
        <v>1090</v>
      </c>
      <c s="34">
        <v>39.55</v>
      </c>
      <c s="35">
        <v>0</v>
      </c>
      <c s="35">
        <f>ROUND(ROUND(H201,2)*ROUND(G201,3),2)</f>
      </c>
      <c s="33" t="s">
        <v>7697</v>
      </c>
      <c r="O201">
        <f>(I201*21)/100</f>
      </c>
      <c t="s">
        <v>33</v>
      </c>
    </row>
    <row r="202" spans="1:5" ht="25.5">
      <c r="A202" s="36" t="s">
        <v>67</v>
      </c>
      <c r="E202" s="37" t="s">
        <v>22220</v>
      </c>
    </row>
    <row r="203" spans="1:5" ht="25.5">
      <c r="A203" s="38" t="s">
        <v>68</v>
      </c>
      <c r="E203" s="39" t="s">
        <v>22221</v>
      </c>
    </row>
    <row r="204" spans="1:5" ht="12.75">
      <c r="A204" t="s">
        <v>70</v>
      </c>
      <c r="E204" s="37" t="s">
        <v>63</v>
      </c>
    </row>
    <row r="205" spans="1:16" ht="12.75">
      <c r="A205" s="26" t="s">
        <v>61</v>
      </c>
      <c s="31" t="s">
        <v>274</v>
      </c>
      <c s="31" t="s">
        <v>9504</v>
      </c>
      <c s="26" t="s">
        <v>63</v>
      </c>
      <c s="32" t="s">
        <v>22222</v>
      </c>
      <c s="33" t="s">
        <v>6194</v>
      </c>
      <c s="34">
        <v>210.4</v>
      </c>
      <c s="35">
        <v>0</v>
      </c>
      <c s="35">
        <f>ROUND(ROUND(H205,2)*ROUND(G205,3),2)</f>
      </c>
      <c s="33" t="s">
        <v>7697</v>
      </c>
      <c r="O205">
        <f>(I205*21)/100</f>
      </c>
      <c t="s">
        <v>33</v>
      </c>
    </row>
    <row r="206" spans="1:5" ht="12.75">
      <c r="A206" s="36" t="s">
        <v>67</v>
      </c>
      <c r="E206" s="37" t="s">
        <v>22223</v>
      </c>
    </row>
    <row r="207" spans="1:5" ht="25.5">
      <c r="A207" s="38" t="s">
        <v>68</v>
      </c>
      <c r="E207" s="39" t="s">
        <v>22224</v>
      </c>
    </row>
    <row r="208" spans="1:5" ht="51">
      <c r="A208" t="s">
        <v>70</v>
      </c>
      <c r="E208" s="37" t="s">
        <v>22225</v>
      </c>
    </row>
    <row r="209" spans="1:16" ht="38.25">
      <c r="A209" s="26" t="s">
        <v>61</v>
      </c>
      <c s="31" t="s">
        <v>10837</v>
      </c>
      <c s="31" t="s">
        <v>22226</v>
      </c>
      <c s="26" t="s">
        <v>63</v>
      </c>
      <c s="32" t="s">
        <v>22227</v>
      </c>
      <c s="33" t="s">
        <v>65</v>
      </c>
      <c s="34">
        <v>225</v>
      </c>
      <c s="35">
        <v>0</v>
      </c>
      <c s="35">
        <f>ROUND(ROUND(H209,2)*ROUND(G209,3),2)</f>
      </c>
      <c s="33" t="s">
        <v>1048</v>
      </c>
      <c r="O209">
        <f>(I209*21)/100</f>
      </c>
      <c t="s">
        <v>33</v>
      </c>
    </row>
    <row r="210" spans="1:5" ht="12.75">
      <c r="A210" s="36" t="s">
        <v>67</v>
      </c>
      <c r="E210" s="37" t="s">
        <v>63</v>
      </c>
    </row>
    <row r="211" spans="1:5" ht="140.25">
      <c r="A211" s="38" t="s">
        <v>68</v>
      </c>
      <c r="E211" s="39" t="s">
        <v>22228</v>
      </c>
    </row>
    <row r="212" spans="1:5" ht="12.75">
      <c r="A212" t="s">
        <v>70</v>
      </c>
      <c r="E212" s="37" t="s">
        <v>63</v>
      </c>
    </row>
    <row r="213" spans="1:16" ht="38.25">
      <c r="A213" s="26" t="s">
        <v>61</v>
      </c>
      <c s="31" t="s">
        <v>10840</v>
      </c>
      <c s="31" t="s">
        <v>22229</v>
      </c>
      <c s="26" t="s">
        <v>63</v>
      </c>
      <c s="32" t="s">
        <v>22230</v>
      </c>
      <c s="33" t="s">
        <v>65</v>
      </c>
      <c s="34">
        <v>20.5</v>
      </c>
      <c s="35">
        <v>0</v>
      </c>
      <c s="35">
        <f>ROUND(ROUND(H213,2)*ROUND(G213,3),2)</f>
      </c>
      <c s="33" t="s">
        <v>1048</v>
      </c>
      <c r="O213">
        <f>(I213*21)/100</f>
      </c>
      <c t="s">
        <v>33</v>
      </c>
    </row>
    <row r="214" spans="1:5" ht="12.75">
      <c r="A214" s="36" t="s">
        <v>67</v>
      </c>
      <c r="E214" s="37" t="s">
        <v>63</v>
      </c>
    </row>
    <row r="215" spans="1:5" ht="114.75">
      <c r="A215" s="38" t="s">
        <v>68</v>
      </c>
      <c r="E215" s="39" t="s">
        <v>22231</v>
      </c>
    </row>
    <row r="216" spans="1:5" ht="12.75">
      <c r="A216" t="s">
        <v>70</v>
      </c>
      <c r="E216" s="37" t="s">
        <v>63</v>
      </c>
    </row>
    <row r="217" spans="1:16" ht="12.75">
      <c r="A217" s="26" t="s">
        <v>61</v>
      </c>
      <c s="31" t="s">
        <v>10851</v>
      </c>
      <c s="31" t="s">
        <v>22232</v>
      </c>
      <c s="26" t="s">
        <v>63</v>
      </c>
      <c s="32" t="s">
        <v>22233</v>
      </c>
      <c s="33" t="s">
        <v>1090</v>
      </c>
      <c s="34">
        <v>4567</v>
      </c>
      <c s="35">
        <v>0</v>
      </c>
      <c s="35">
        <f>ROUND(ROUND(H217,2)*ROUND(G217,3),2)</f>
      </c>
      <c s="33" t="s">
        <v>1048</v>
      </c>
      <c r="O217">
        <f>(I217*21)/100</f>
      </c>
      <c t="s">
        <v>33</v>
      </c>
    </row>
    <row r="218" spans="1:5" ht="12.75">
      <c r="A218" s="36" t="s">
        <v>67</v>
      </c>
      <c r="E218" s="37" t="s">
        <v>63</v>
      </c>
    </row>
    <row r="219" spans="1:5" ht="25.5">
      <c r="A219" s="38" t="s">
        <v>68</v>
      </c>
      <c r="E219" s="39" t="s">
        <v>22234</v>
      </c>
    </row>
    <row r="220" spans="1:5" ht="12.75">
      <c r="A220" t="s">
        <v>70</v>
      </c>
      <c r="E220" s="37" t="s">
        <v>63</v>
      </c>
    </row>
    <row r="221" spans="1:16" ht="12.75">
      <c r="A221" s="26" t="s">
        <v>61</v>
      </c>
      <c s="31" t="s">
        <v>10855</v>
      </c>
      <c s="31" t="s">
        <v>22235</v>
      </c>
      <c s="26" t="s">
        <v>63</v>
      </c>
      <c s="32" t="s">
        <v>22236</v>
      </c>
      <c s="33" t="s">
        <v>1090</v>
      </c>
      <c s="34">
        <v>4567</v>
      </c>
      <c s="35">
        <v>0</v>
      </c>
      <c s="35">
        <f>ROUND(ROUND(H221,2)*ROUND(G221,3),2)</f>
      </c>
      <c s="33" t="s">
        <v>1048</v>
      </c>
      <c r="O221">
        <f>(I221*21)/100</f>
      </c>
      <c t="s">
        <v>33</v>
      </c>
    </row>
    <row r="222" spans="1:5" ht="12.75">
      <c r="A222" s="36" t="s">
        <v>67</v>
      </c>
      <c r="E222" s="37" t="s">
        <v>63</v>
      </c>
    </row>
    <row r="223" spans="1:5" ht="12.75">
      <c r="A223" s="38" t="s">
        <v>68</v>
      </c>
      <c r="E223" s="39" t="s">
        <v>63</v>
      </c>
    </row>
    <row r="224" spans="1:5" ht="12.75">
      <c r="A224" t="s">
        <v>70</v>
      </c>
      <c r="E224" s="37" t="s">
        <v>63</v>
      </c>
    </row>
    <row r="225" spans="1:18" ht="12.75" customHeight="1">
      <c r="A225" s="6" t="s">
        <v>58</v>
      </c>
      <c s="6"/>
      <c s="42" t="s">
        <v>22237</v>
      </c>
      <c s="6"/>
      <c s="29" t="s">
        <v>22238</v>
      </c>
      <c s="6"/>
      <c s="6"/>
      <c s="6"/>
      <c s="43">
        <f>0+Q225</f>
      </c>
      <c s="6"/>
      <c r="O225">
        <f>0+R225</f>
      </c>
      <c r="Q225">
        <f>0+I226+I230</f>
      </c>
      <c>
        <f>0+O226+O230</f>
      </c>
    </row>
    <row r="226" spans="1:16" ht="38.25">
      <c r="A226" s="26" t="s">
        <v>61</v>
      </c>
      <c s="31" t="s">
        <v>10844</v>
      </c>
      <c s="31" t="s">
        <v>22239</v>
      </c>
      <c s="26" t="s">
        <v>63</v>
      </c>
      <c s="32" t="s">
        <v>22240</v>
      </c>
      <c s="33" t="s">
        <v>22049</v>
      </c>
      <c s="34">
        <v>1</v>
      </c>
      <c s="35">
        <v>0</v>
      </c>
      <c s="35">
        <f>ROUND(ROUND(H226,2)*ROUND(G226,3),2)</f>
      </c>
      <c s="33" t="s">
        <v>1048</v>
      </c>
      <c r="O226">
        <f>(I226*21)/100</f>
      </c>
      <c t="s">
        <v>33</v>
      </c>
    </row>
    <row r="227" spans="1:5" ht="12.75">
      <c r="A227" s="36" t="s">
        <v>67</v>
      </c>
      <c r="E227" s="37" t="s">
        <v>63</v>
      </c>
    </row>
    <row r="228" spans="1:5" ht="12.75">
      <c r="A228" s="38" t="s">
        <v>68</v>
      </c>
      <c r="E228" s="39" t="s">
        <v>63</v>
      </c>
    </row>
    <row r="229" spans="1:5" ht="12.75">
      <c r="A229" t="s">
        <v>70</v>
      </c>
      <c r="E229" s="37" t="s">
        <v>63</v>
      </c>
    </row>
    <row r="230" spans="1:16" ht="38.25">
      <c r="A230" s="26" t="s">
        <v>61</v>
      </c>
      <c s="31" t="s">
        <v>10848</v>
      </c>
      <c s="31" t="s">
        <v>22241</v>
      </c>
      <c s="26" t="s">
        <v>63</v>
      </c>
      <c s="32" t="s">
        <v>22242</v>
      </c>
      <c s="33" t="s">
        <v>22049</v>
      </c>
      <c s="34">
        <v>1</v>
      </c>
      <c s="35">
        <v>0</v>
      </c>
      <c s="35">
        <f>ROUND(ROUND(H230,2)*ROUND(G230,3),2)</f>
      </c>
      <c s="33" t="s">
        <v>1048</v>
      </c>
      <c r="O230">
        <f>(I230*21)/100</f>
      </c>
      <c t="s">
        <v>33</v>
      </c>
    </row>
    <row r="231" spans="1:5" ht="12.75">
      <c r="A231" s="36" t="s">
        <v>67</v>
      </c>
      <c r="E231" s="37" t="s">
        <v>63</v>
      </c>
    </row>
    <row r="232" spans="1:5" ht="12.75">
      <c r="A232" s="38" t="s">
        <v>68</v>
      </c>
      <c r="E232" s="39" t="s">
        <v>63</v>
      </c>
    </row>
    <row r="233" spans="1:5" ht="12.75">
      <c r="A233" t="s">
        <v>70</v>
      </c>
      <c r="E233" s="37" t="s">
        <v>63</v>
      </c>
    </row>
    <row r="234" spans="1:18" ht="12.75" customHeight="1">
      <c r="A234" s="6" t="s">
        <v>58</v>
      </c>
      <c s="6"/>
      <c s="42" t="s">
        <v>43</v>
      </c>
      <c s="6"/>
      <c s="29" t="s">
        <v>4209</v>
      </c>
      <c s="6"/>
      <c s="6"/>
      <c s="6"/>
      <c s="43">
        <f>0+Q234</f>
      </c>
      <c s="6"/>
      <c r="O234">
        <f>0+R234</f>
      </c>
      <c r="Q234">
        <f>0+I235+I239+I243+I247+I251+I255+I259+I263+I267+I271+I275+I279+I283+I287</f>
      </c>
      <c>
        <f>0+O235+O239+O243+O247+O251+O255+O259+O263+O267+O271+O275+O279+O283+O287</f>
      </c>
    </row>
    <row r="235" spans="1:16" ht="12.75">
      <c r="A235" s="26" t="s">
        <v>61</v>
      </c>
      <c s="31" t="s">
        <v>278</v>
      </c>
      <c s="31" t="s">
        <v>22243</v>
      </c>
      <c s="26" t="s">
        <v>63</v>
      </c>
      <c s="32" t="s">
        <v>22244</v>
      </c>
      <c s="33" t="s">
        <v>65</v>
      </c>
      <c s="34">
        <v>1332</v>
      </c>
      <c s="35">
        <v>0</v>
      </c>
      <c s="35">
        <f>ROUND(ROUND(H235,2)*ROUND(G235,3),2)</f>
      </c>
      <c s="33" t="s">
        <v>7697</v>
      </c>
      <c r="O235">
        <f>(I235*21)/100</f>
      </c>
      <c t="s">
        <v>33</v>
      </c>
    </row>
    <row r="236" spans="1:5" ht="38.25">
      <c r="A236" s="36" t="s">
        <v>67</v>
      </c>
      <c r="E236" s="37" t="s">
        <v>22245</v>
      </c>
    </row>
    <row r="237" spans="1:5" ht="89.25">
      <c r="A237" s="38" t="s">
        <v>68</v>
      </c>
      <c r="E237" s="39" t="s">
        <v>22246</v>
      </c>
    </row>
    <row r="238" spans="1:5" ht="38.25">
      <c r="A238" t="s">
        <v>70</v>
      </c>
      <c r="E238" s="37" t="s">
        <v>11215</v>
      </c>
    </row>
    <row r="239" spans="1:16" ht="12.75">
      <c r="A239" s="26" t="s">
        <v>61</v>
      </c>
      <c s="31" t="s">
        <v>282</v>
      </c>
      <c s="31" t="s">
        <v>11216</v>
      </c>
      <c s="26" t="s">
        <v>63</v>
      </c>
      <c s="32" t="s">
        <v>22247</v>
      </c>
      <c s="33" t="s">
        <v>65</v>
      </c>
      <c s="34">
        <v>698</v>
      </c>
      <c s="35">
        <v>0</v>
      </c>
      <c s="35">
        <f>ROUND(ROUND(H239,2)*ROUND(G239,3),2)</f>
      </c>
      <c s="33" t="s">
        <v>7697</v>
      </c>
      <c r="O239">
        <f>(I239*21)/100</f>
      </c>
      <c t="s">
        <v>33</v>
      </c>
    </row>
    <row r="240" spans="1:5" ht="38.25">
      <c r="A240" s="36" t="s">
        <v>67</v>
      </c>
      <c r="E240" s="37" t="s">
        <v>22248</v>
      </c>
    </row>
    <row r="241" spans="1:5" ht="102">
      <c r="A241" s="38" t="s">
        <v>68</v>
      </c>
      <c r="E241" s="39" t="s">
        <v>22249</v>
      </c>
    </row>
    <row r="242" spans="1:5" ht="38.25">
      <c r="A242" t="s">
        <v>70</v>
      </c>
      <c r="E242" s="37" t="s">
        <v>11215</v>
      </c>
    </row>
    <row r="243" spans="1:16" ht="12.75">
      <c r="A243" s="26" t="s">
        <v>61</v>
      </c>
      <c s="31" t="s">
        <v>286</v>
      </c>
      <c s="31" t="s">
        <v>22250</v>
      </c>
      <c s="26" t="s">
        <v>63</v>
      </c>
      <c s="32" t="s">
        <v>22251</v>
      </c>
      <c s="33" t="s">
        <v>1090</v>
      </c>
      <c s="34">
        <v>3183.4</v>
      </c>
      <c s="35">
        <v>0</v>
      </c>
      <c s="35">
        <f>ROUND(ROUND(H243,2)*ROUND(G243,3),2)</f>
      </c>
      <c s="33" t="s">
        <v>7697</v>
      </c>
      <c r="O243">
        <f>(I243*21)/100</f>
      </c>
      <c t="s">
        <v>33</v>
      </c>
    </row>
    <row r="244" spans="1:5" ht="25.5">
      <c r="A244" s="36" t="s">
        <v>67</v>
      </c>
      <c r="E244" s="37" t="s">
        <v>22252</v>
      </c>
    </row>
    <row r="245" spans="1:5" ht="140.25">
      <c r="A245" s="38" t="s">
        <v>68</v>
      </c>
      <c r="E245" s="39" t="s">
        <v>22253</v>
      </c>
    </row>
    <row r="246" spans="1:5" ht="229.5">
      <c r="A246" t="s">
        <v>70</v>
      </c>
      <c r="E246" s="37" t="s">
        <v>13807</v>
      </c>
    </row>
    <row r="247" spans="1:16" ht="12.75">
      <c r="A247" s="26" t="s">
        <v>61</v>
      </c>
      <c s="31" t="s">
        <v>290</v>
      </c>
      <c s="31" t="s">
        <v>22254</v>
      </c>
      <c s="26" t="s">
        <v>63</v>
      </c>
      <c s="32" t="s">
        <v>22255</v>
      </c>
      <c s="33" t="s">
        <v>1090</v>
      </c>
      <c s="34">
        <v>3183.4</v>
      </c>
      <c s="35">
        <v>0</v>
      </c>
      <c s="35">
        <f>ROUND(ROUND(H247,2)*ROUND(G247,3),2)</f>
      </c>
      <c s="33" t="s">
        <v>7697</v>
      </c>
      <c r="O247">
        <f>(I247*21)/100</f>
      </c>
      <c t="s">
        <v>33</v>
      </c>
    </row>
    <row r="248" spans="1:5" ht="25.5">
      <c r="A248" s="36" t="s">
        <v>67</v>
      </c>
      <c r="E248" s="37" t="s">
        <v>22256</v>
      </c>
    </row>
    <row r="249" spans="1:5" ht="12.75">
      <c r="A249" s="38" t="s">
        <v>68</v>
      </c>
      <c r="E249" s="39" t="s">
        <v>63</v>
      </c>
    </row>
    <row r="250" spans="1:5" ht="229.5">
      <c r="A250" t="s">
        <v>70</v>
      </c>
      <c r="E250" s="37" t="s">
        <v>13807</v>
      </c>
    </row>
    <row r="251" spans="1:16" ht="12.75">
      <c r="A251" s="26" t="s">
        <v>61</v>
      </c>
      <c s="31" t="s">
        <v>294</v>
      </c>
      <c s="31" t="s">
        <v>22257</v>
      </c>
      <c s="26" t="s">
        <v>63</v>
      </c>
      <c s="32" t="s">
        <v>22258</v>
      </c>
      <c s="33" t="s">
        <v>1090</v>
      </c>
      <c s="34">
        <v>9554</v>
      </c>
      <c s="35">
        <v>0</v>
      </c>
      <c s="35">
        <f>ROUND(ROUND(H251,2)*ROUND(G251,3),2)</f>
      </c>
      <c s="33" t="s">
        <v>7697</v>
      </c>
      <c r="O251">
        <f>(I251*21)/100</f>
      </c>
      <c t="s">
        <v>33</v>
      </c>
    </row>
    <row r="252" spans="1:5" ht="25.5">
      <c r="A252" s="36" t="s">
        <v>67</v>
      </c>
      <c r="E252" s="37" t="s">
        <v>22259</v>
      </c>
    </row>
    <row r="253" spans="1:5" ht="229.5">
      <c r="A253" s="38" t="s">
        <v>68</v>
      </c>
      <c r="E253" s="39" t="s">
        <v>22260</v>
      </c>
    </row>
    <row r="254" spans="1:5" ht="12.75">
      <c r="A254" t="s">
        <v>70</v>
      </c>
      <c r="E254" s="37" t="s">
        <v>11229</v>
      </c>
    </row>
    <row r="255" spans="1:16" ht="12.75">
      <c r="A255" s="26" t="s">
        <v>61</v>
      </c>
      <c s="31" t="s">
        <v>298</v>
      </c>
      <c s="31" t="s">
        <v>22261</v>
      </c>
      <c s="26" t="s">
        <v>63</v>
      </c>
      <c s="32" t="s">
        <v>22262</v>
      </c>
      <c s="33" t="s">
        <v>1090</v>
      </c>
      <c s="34">
        <v>9554</v>
      </c>
      <c s="35">
        <v>0</v>
      </c>
      <c s="35">
        <f>ROUND(ROUND(H255,2)*ROUND(G255,3),2)</f>
      </c>
      <c s="33" t="s">
        <v>7697</v>
      </c>
      <c r="O255">
        <f>(I255*21)/100</f>
      </c>
      <c t="s">
        <v>33</v>
      </c>
    </row>
    <row r="256" spans="1:5" ht="25.5">
      <c r="A256" s="36" t="s">
        <v>67</v>
      </c>
      <c r="E256" s="37" t="s">
        <v>22263</v>
      </c>
    </row>
    <row r="257" spans="1:5" ht="12.75">
      <c r="A257" s="38" t="s">
        <v>68</v>
      </c>
      <c r="E257" s="39" t="s">
        <v>63</v>
      </c>
    </row>
    <row r="258" spans="1:5" ht="12.75">
      <c r="A258" t="s">
        <v>70</v>
      </c>
      <c r="E258" s="37" t="s">
        <v>11229</v>
      </c>
    </row>
    <row r="259" spans="1:16" ht="12.75">
      <c r="A259" s="26" t="s">
        <v>61</v>
      </c>
      <c s="31" t="s">
        <v>302</v>
      </c>
      <c s="31" t="s">
        <v>22264</v>
      </c>
      <c s="26" t="s">
        <v>63</v>
      </c>
      <c s="32" t="s">
        <v>22265</v>
      </c>
      <c s="33" t="s">
        <v>1090</v>
      </c>
      <c s="34">
        <v>3183.4</v>
      </c>
      <c s="35">
        <v>0</v>
      </c>
      <c s="35">
        <f>ROUND(ROUND(H259,2)*ROUND(G259,3),2)</f>
      </c>
      <c s="33" t="s">
        <v>7697</v>
      </c>
      <c r="O259">
        <f>(I259*21)/100</f>
      </c>
      <c t="s">
        <v>33</v>
      </c>
    </row>
    <row r="260" spans="1:5" ht="25.5">
      <c r="A260" s="36" t="s">
        <v>67</v>
      </c>
      <c r="E260" s="37" t="s">
        <v>22266</v>
      </c>
    </row>
    <row r="261" spans="1:5" ht="140.25">
      <c r="A261" s="38" t="s">
        <v>68</v>
      </c>
      <c r="E261" s="39" t="s">
        <v>22253</v>
      </c>
    </row>
    <row r="262" spans="1:5" ht="229.5">
      <c r="A262" t="s">
        <v>70</v>
      </c>
      <c r="E262" s="37" t="s">
        <v>13807</v>
      </c>
    </row>
    <row r="263" spans="1:16" ht="12.75">
      <c r="A263" s="26" t="s">
        <v>61</v>
      </c>
      <c s="31" t="s">
        <v>306</v>
      </c>
      <c s="31" t="s">
        <v>11237</v>
      </c>
      <c s="26" t="s">
        <v>63</v>
      </c>
      <c s="32" t="s">
        <v>13812</v>
      </c>
      <c s="33" t="s">
        <v>738</v>
      </c>
      <c s="34">
        <v>240.557</v>
      </c>
      <c s="35">
        <v>0</v>
      </c>
      <c s="35">
        <f>ROUND(ROUND(H263,2)*ROUND(G263,3),2)</f>
      </c>
      <c s="33" t="s">
        <v>7697</v>
      </c>
      <c r="O263">
        <f>(I263*21)/100</f>
      </c>
      <c t="s">
        <v>33</v>
      </c>
    </row>
    <row r="264" spans="1:5" ht="51">
      <c r="A264" s="36" t="s">
        <v>67</v>
      </c>
      <c r="E264" s="37" t="s">
        <v>13813</v>
      </c>
    </row>
    <row r="265" spans="1:5" ht="89.25">
      <c r="A265" s="38" t="s">
        <v>68</v>
      </c>
      <c r="E265" s="39" t="s">
        <v>22267</v>
      </c>
    </row>
    <row r="266" spans="1:5" ht="12.75">
      <c r="A266" t="s">
        <v>70</v>
      </c>
      <c r="E266" s="37" t="s">
        <v>63</v>
      </c>
    </row>
    <row r="267" spans="1:16" ht="12.75">
      <c r="A267" s="26" t="s">
        <v>61</v>
      </c>
      <c s="31" t="s">
        <v>310</v>
      </c>
      <c s="31" t="s">
        <v>22268</v>
      </c>
      <c s="26" t="s">
        <v>63</v>
      </c>
      <c s="32" t="s">
        <v>22269</v>
      </c>
      <c s="33" t="s">
        <v>1090</v>
      </c>
      <c s="34">
        <v>2169.92</v>
      </c>
      <c s="35">
        <v>0</v>
      </c>
      <c s="35">
        <f>ROUND(ROUND(H267,2)*ROUND(G267,3),2)</f>
      </c>
      <c s="33" t="s">
        <v>7697</v>
      </c>
      <c r="O267">
        <f>(I267*21)/100</f>
      </c>
      <c t="s">
        <v>33</v>
      </c>
    </row>
    <row r="268" spans="1:5" ht="25.5">
      <c r="A268" s="36" t="s">
        <v>67</v>
      </c>
      <c r="E268" s="37" t="s">
        <v>22270</v>
      </c>
    </row>
    <row r="269" spans="1:5" ht="38.25">
      <c r="A269" s="38" t="s">
        <v>68</v>
      </c>
      <c r="E269" s="39" t="s">
        <v>22271</v>
      </c>
    </row>
    <row r="270" spans="1:5" ht="178.5">
      <c r="A270" t="s">
        <v>70</v>
      </c>
      <c r="E270" s="37" t="s">
        <v>22272</v>
      </c>
    </row>
    <row r="271" spans="1:16" ht="38.25">
      <c r="A271" s="26" t="s">
        <v>61</v>
      </c>
      <c s="31" t="s">
        <v>10859</v>
      </c>
      <c s="31" t="s">
        <v>22273</v>
      </c>
      <c s="26" t="s">
        <v>63</v>
      </c>
      <c s="32" t="s">
        <v>22274</v>
      </c>
      <c s="33" t="s">
        <v>65</v>
      </c>
      <c s="34">
        <v>277</v>
      </c>
      <c s="35">
        <v>0</v>
      </c>
      <c s="35">
        <f>ROUND(ROUND(H271,2)*ROUND(G271,3),2)</f>
      </c>
      <c s="33" t="s">
        <v>1048</v>
      </c>
      <c r="O271">
        <f>(I271*21)/100</f>
      </c>
      <c t="s">
        <v>33</v>
      </c>
    </row>
    <row r="272" spans="1:5" ht="12.75">
      <c r="A272" s="36" t="s">
        <v>67</v>
      </c>
      <c r="E272" s="37" t="s">
        <v>63</v>
      </c>
    </row>
    <row r="273" spans="1:5" ht="114.75">
      <c r="A273" s="38" t="s">
        <v>68</v>
      </c>
      <c r="E273" s="39" t="s">
        <v>22275</v>
      </c>
    </row>
    <row r="274" spans="1:5" ht="12.75">
      <c r="A274" t="s">
        <v>70</v>
      </c>
      <c r="E274" s="37" t="s">
        <v>63</v>
      </c>
    </row>
    <row r="275" spans="1:16" ht="38.25">
      <c r="A275" s="26" t="s">
        <v>61</v>
      </c>
      <c s="31" t="s">
        <v>10863</v>
      </c>
      <c s="31" t="s">
        <v>22276</v>
      </c>
      <c s="26" t="s">
        <v>63</v>
      </c>
      <c s="32" t="s">
        <v>22277</v>
      </c>
      <c s="33" t="s">
        <v>65</v>
      </c>
      <c s="34">
        <v>275</v>
      </c>
      <c s="35">
        <v>0</v>
      </c>
      <c s="35">
        <f>ROUND(ROUND(H275,2)*ROUND(G275,3),2)</f>
      </c>
      <c s="33" t="s">
        <v>1048</v>
      </c>
      <c r="O275">
        <f>(I275*21)/100</f>
      </c>
      <c t="s">
        <v>33</v>
      </c>
    </row>
    <row r="276" spans="1:5" ht="12.75">
      <c r="A276" s="36" t="s">
        <v>67</v>
      </c>
      <c r="E276" s="37" t="s">
        <v>63</v>
      </c>
    </row>
    <row r="277" spans="1:5" ht="114.75">
      <c r="A277" s="38" t="s">
        <v>68</v>
      </c>
      <c r="E277" s="39" t="s">
        <v>22278</v>
      </c>
    </row>
    <row r="278" spans="1:5" ht="12.75">
      <c r="A278" t="s">
        <v>70</v>
      </c>
      <c r="E278" s="37" t="s">
        <v>63</v>
      </c>
    </row>
    <row r="279" spans="1:16" ht="38.25">
      <c r="A279" s="26" t="s">
        <v>61</v>
      </c>
      <c s="31" t="s">
        <v>10867</v>
      </c>
      <c s="31" t="s">
        <v>22279</v>
      </c>
      <c s="26" t="s">
        <v>63</v>
      </c>
      <c s="32" t="s">
        <v>22280</v>
      </c>
      <c s="33" t="s">
        <v>65</v>
      </c>
      <c s="34">
        <v>392</v>
      </c>
      <c s="35">
        <v>0</v>
      </c>
      <c s="35">
        <f>ROUND(ROUND(H279,2)*ROUND(G279,3),2)</f>
      </c>
      <c s="33" t="s">
        <v>1048</v>
      </c>
      <c r="O279">
        <f>(I279*21)/100</f>
      </c>
      <c t="s">
        <v>33</v>
      </c>
    </row>
    <row r="280" spans="1:5" ht="12.75">
      <c r="A280" s="36" t="s">
        <v>67</v>
      </c>
      <c r="E280" s="37" t="s">
        <v>63</v>
      </c>
    </row>
    <row r="281" spans="1:5" ht="114.75">
      <c r="A281" s="38" t="s">
        <v>68</v>
      </c>
      <c r="E281" s="39" t="s">
        <v>22281</v>
      </c>
    </row>
    <row r="282" spans="1:5" ht="12.75">
      <c r="A282" t="s">
        <v>70</v>
      </c>
      <c r="E282" s="37" t="s">
        <v>63</v>
      </c>
    </row>
    <row r="283" spans="1:16" ht="38.25">
      <c r="A283" s="26" t="s">
        <v>61</v>
      </c>
      <c s="31" t="s">
        <v>10875</v>
      </c>
      <c s="31" t="s">
        <v>22282</v>
      </c>
      <c s="26" t="s">
        <v>63</v>
      </c>
      <c s="32" t="s">
        <v>22283</v>
      </c>
      <c s="33" t="s">
        <v>65</v>
      </c>
      <c s="34">
        <v>22.4</v>
      </c>
      <c s="35">
        <v>0</v>
      </c>
      <c s="35">
        <f>ROUND(ROUND(H283,2)*ROUND(G283,3),2)</f>
      </c>
      <c s="33" t="s">
        <v>1048</v>
      </c>
      <c r="O283">
        <f>(I283*21)/100</f>
      </c>
      <c t="s">
        <v>33</v>
      </c>
    </row>
    <row r="284" spans="1:5" ht="12.75">
      <c r="A284" s="36" t="s">
        <v>67</v>
      </c>
      <c r="E284" s="37" t="s">
        <v>63</v>
      </c>
    </row>
    <row r="285" spans="1:5" ht="102">
      <c r="A285" s="38" t="s">
        <v>68</v>
      </c>
      <c r="E285" s="39" t="s">
        <v>22284</v>
      </c>
    </row>
    <row r="286" spans="1:5" ht="12.75">
      <c r="A286" t="s">
        <v>70</v>
      </c>
      <c r="E286" s="37" t="s">
        <v>63</v>
      </c>
    </row>
    <row r="287" spans="1:16" ht="12.75">
      <c r="A287" s="26" t="s">
        <v>61</v>
      </c>
      <c s="31" t="s">
        <v>10879</v>
      </c>
      <c s="31" t="s">
        <v>22285</v>
      </c>
      <c s="26" t="s">
        <v>63</v>
      </c>
      <c s="32" t="s">
        <v>22286</v>
      </c>
      <c s="33" t="s">
        <v>65</v>
      </c>
      <c s="34">
        <v>2.066</v>
      </c>
      <c s="35">
        <v>0</v>
      </c>
      <c s="35">
        <f>ROUND(ROUND(H287,2)*ROUND(G287,3),2)</f>
      </c>
      <c s="33" t="s">
        <v>1048</v>
      </c>
      <c r="O287">
        <f>(I287*21)/100</f>
      </c>
      <c t="s">
        <v>33</v>
      </c>
    </row>
    <row r="288" spans="1:5" ht="12.75">
      <c r="A288" s="36" t="s">
        <v>67</v>
      </c>
      <c r="E288" s="37" t="s">
        <v>63</v>
      </c>
    </row>
    <row r="289" spans="1:5" ht="25.5">
      <c r="A289" s="38" t="s">
        <v>68</v>
      </c>
      <c r="E289" s="39" t="s">
        <v>22287</v>
      </c>
    </row>
    <row r="290" spans="1:5" ht="12.75">
      <c r="A290" t="s">
        <v>70</v>
      </c>
      <c r="E290" s="37" t="s">
        <v>63</v>
      </c>
    </row>
    <row r="291" spans="1:18" ht="12.75" customHeight="1">
      <c r="A291" s="6" t="s">
        <v>58</v>
      </c>
      <c s="6"/>
      <c s="42" t="s">
        <v>47</v>
      </c>
      <c s="6"/>
      <c s="29" t="s">
        <v>13830</v>
      </c>
      <c s="6"/>
      <c s="6"/>
      <c s="6"/>
      <c s="43">
        <f>0+Q291</f>
      </c>
      <c s="6"/>
      <c r="O291">
        <f>0+R291</f>
      </c>
      <c r="Q291">
        <f>0+I292+I296+I300+I304+I308+I312+I316+I320+I324+I328+I332+I336+I340+I344+I348+I352+I356</f>
      </c>
      <c>
        <f>0+O292+O296+O300+O304+O308+O312+O316+O320+O324+O328+O332+O336+O340+O344+O348+O352+O356</f>
      </c>
    </row>
    <row r="292" spans="1:16" ht="12.75">
      <c r="A292" s="26" t="s">
        <v>61</v>
      </c>
      <c s="31" t="s">
        <v>331</v>
      </c>
      <c s="31" t="s">
        <v>16582</v>
      </c>
      <c s="26" t="s">
        <v>63</v>
      </c>
      <c s="32" t="s">
        <v>16583</v>
      </c>
      <c s="33" t="s">
        <v>1090</v>
      </c>
      <c s="34">
        <v>2702.513</v>
      </c>
      <c s="35">
        <v>0</v>
      </c>
      <c s="35">
        <f>ROUND(ROUND(H292,2)*ROUND(G292,3),2)</f>
      </c>
      <c s="33" t="s">
        <v>7697</v>
      </c>
      <c r="O292">
        <f>(I292*21)/100</f>
      </c>
      <c t="s">
        <v>33</v>
      </c>
    </row>
    <row r="293" spans="1:5" ht="25.5">
      <c r="A293" s="36" t="s">
        <v>67</v>
      </c>
      <c r="E293" s="37" t="s">
        <v>16584</v>
      </c>
    </row>
    <row r="294" spans="1:5" ht="76.5">
      <c r="A294" s="38" t="s">
        <v>68</v>
      </c>
      <c r="E294" s="39" t="s">
        <v>22288</v>
      </c>
    </row>
    <row r="295" spans="1:5" ht="12.75">
      <c r="A295" t="s">
        <v>70</v>
      </c>
      <c r="E295" s="37" t="s">
        <v>63</v>
      </c>
    </row>
    <row r="296" spans="1:16" ht="12.75">
      <c r="A296" s="26" t="s">
        <v>61</v>
      </c>
      <c s="31" t="s">
        <v>335</v>
      </c>
      <c s="31" t="s">
        <v>22289</v>
      </c>
      <c s="26" t="s">
        <v>63</v>
      </c>
      <c s="32" t="s">
        <v>22290</v>
      </c>
      <c s="33" t="s">
        <v>1090</v>
      </c>
      <c s="34">
        <v>1205.224</v>
      </c>
      <c s="35">
        <v>0</v>
      </c>
      <c s="35">
        <f>ROUND(ROUND(H296,2)*ROUND(G296,3),2)</f>
      </c>
      <c s="33" t="s">
        <v>7697</v>
      </c>
      <c r="O296">
        <f>(I296*21)/100</f>
      </c>
      <c t="s">
        <v>33</v>
      </c>
    </row>
    <row r="297" spans="1:5" ht="25.5">
      <c r="A297" s="36" t="s">
        <v>67</v>
      </c>
      <c r="E297" s="37" t="s">
        <v>22291</v>
      </c>
    </row>
    <row r="298" spans="1:5" ht="51">
      <c r="A298" s="38" t="s">
        <v>68</v>
      </c>
      <c r="E298" s="39" t="s">
        <v>22292</v>
      </c>
    </row>
    <row r="299" spans="1:5" ht="153">
      <c r="A299" t="s">
        <v>70</v>
      </c>
      <c r="E299" s="37" t="s">
        <v>22293</v>
      </c>
    </row>
    <row r="300" spans="1:16" ht="12.75">
      <c r="A300" s="26" t="s">
        <v>61</v>
      </c>
      <c s="31" t="s">
        <v>339</v>
      </c>
      <c s="31" t="s">
        <v>22294</v>
      </c>
      <c s="26" t="s">
        <v>63</v>
      </c>
      <c s="32" t="s">
        <v>22295</v>
      </c>
      <c s="33" t="s">
        <v>1090</v>
      </c>
      <c s="34">
        <v>3615.672</v>
      </c>
      <c s="35">
        <v>0</v>
      </c>
      <c s="35">
        <f>ROUND(ROUND(H300,2)*ROUND(G300,3),2)</f>
      </c>
      <c s="33" t="s">
        <v>7697</v>
      </c>
      <c r="O300">
        <f>(I300*21)/100</f>
      </c>
      <c t="s">
        <v>33</v>
      </c>
    </row>
    <row r="301" spans="1:5" ht="25.5">
      <c r="A301" s="36" t="s">
        <v>67</v>
      </c>
      <c r="E301" s="37" t="s">
        <v>22296</v>
      </c>
    </row>
    <row r="302" spans="1:5" ht="25.5">
      <c r="A302" s="38" t="s">
        <v>68</v>
      </c>
      <c r="E302" s="39" t="s">
        <v>22297</v>
      </c>
    </row>
    <row r="303" spans="1:5" ht="153">
      <c r="A303" t="s">
        <v>70</v>
      </c>
      <c r="E303" s="37" t="s">
        <v>22293</v>
      </c>
    </row>
    <row r="304" spans="1:16" ht="12.75">
      <c r="A304" s="26" t="s">
        <v>61</v>
      </c>
      <c s="31" t="s">
        <v>59</v>
      </c>
      <c s="31" t="s">
        <v>9532</v>
      </c>
      <c s="26" t="s">
        <v>63</v>
      </c>
      <c s="32" t="s">
        <v>22298</v>
      </c>
      <c s="33" t="s">
        <v>1090</v>
      </c>
      <c s="34">
        <v>1497.289</v>
      </c>
      <c s="35">
        <v>0</v>
      </c>
      <c s="35">
        <f>ROUND(ROUND(H304,2)*ROUND(G304,3),2)</f>
      </c>
      <c s="33" t="s">
        <v>7697</v>
      </c>
      <c r="O304">
        <f>(I304*21)/100</f>
      </c>
      <c t="s">
        <v>33</v>
      </c>
    </row>
    <row r="305" spans="1:5" ht="25.5">
      <c r="A305" s="36" t="s">
        <v>67</v>
      </c>
      <c r="E305" s="37" t="s">
        <v>22299</v>
      </c>
    </row>
    <row r="306" spans="1:5" ht="76.5">
      <c r="A306" s="38" t="s">
        <v>68</v>
      </c>
      <c r="E306" s="39" t="s">
        <v>22300</v>
      </c>
    </row>
    <row r="307" spans="1:5" ht="12.75">
      <c r="A307" t="s">
        <v>70</v>
      </c>
      <c r="E307" s="37" t="s">
        <v>13871</v>
      </c>
    </row>
    <row r="308" spans="1:16" ht="12.75">
      <c r="A308" s="26" t="s">
        <v>61</v>
      </c>
      <c s="31" t="s">
        <v>345</v>
      </c>
      <c s="31" t="s">
        <v>16585</v>
      </c>
      <c s="26" t="s">
        <v>63</v>
      </c>
      <c s="32" t="s">
        <v>16586</v>
      </c>
      <c s="33" t="s">
        <v>1090</v>
      </c>
      <c s="34">
        <v>145.74</v>
      </c>
      <c s="35">
        <v>0</v>
      </c>
      <c s="35">
        <f>ROUND(ROUND(H308,2)*ROUND(G308,3),2)</f>
      </c>
      <c s="33" t="s">
        <v>7697</v>
      </c>
      <c r="O308">
        <f>(I308*21)/100</f>
      </c>
      <c t="s">
        <v>33</v>
      </c>
    </row>
    <row r="309" spans="1:5" ht="12.75">
      <c r="A309" s="36" t="s">
        <v>67</v>
      </c>
      <c r="E309" s="37" t="s">
        <v>16587</v>
      </c>
    </row>
    <row r="310" spans="1:5" ht="25.5">
      <c r="A310" s="38" t="s">
        <v>68</v>
      </c>
      <c r="E310" s="39" t="s">
        <v>22301</v>
      </c>
    </row>
    <row r="311" spans="1:5" ht="12.75">
      <c r="A311" t="s">
        <v>70</v>
      </c>
      <c r="E311" s="37" t="s">
        <v>63</v>
      </c>
    </row>
    <row r="312" spans="1:16" ht="12.75">
      <c r="A312" s="26" t="s">
        <v>61</v>
      </c>
      <c s="31" t="s">
        <v>349</v>
      </c>
      <c s="31" t="s">
        <v>9563</v>
      </c>
      <c s="26" t="s">
        <v>63</v>
      </c>
      <c s="32" t="s">
        <v>13869</v>
      </c>
      <c s="33" t="s">
        <v>1090</v>
      </c>
      <c s="34">
        <v>236.88</v>
      </c>
      <c s="35">
        <v>0</v>
      </c>
      <c s="35">
        <f>ROUND(ROUND(H312,2)*ROUND(G312,3),2)</f>
      </c>
      <c s="33" t="s">
        <v>7697</v>
      </c>
      <c r="O312">
        <f>(I312*21)/100</f>
      </c>
      <c t="s">
        <v>33</v>
      </c>
    </row>
    <row r="313" spans="1:5" ht="25.5">
      <c r="A313" s="36" t="s">
        <v>67</v>
      </c>
      <c r="E313" s="37" t="s">
        <v>13870</v>
      </c>
    </row>
    <row r="314" spans="1:5" ht="25.5">
      <c r="A314" s="38" t="s">
        <v>68</v>
      </c>
      <c r="E314" s="39" t="s">
        <v>22302</v>
      </c>
    </row>
    <row r="315" spans="1:5" ht="12.75">
      <c r="A315" t="s">
        <v>70</v>
      </c>
      <c r="E315" s="37" t="s">
        <v>13871</v>
      </c>
    </row>
    <row r="316" spans="1:16" ht="25.5">
      <c r="A316" s="26" t="s">
        <v>61</v>
      </c>
      <c s="31" t="s">
        <v>353</v>
      </c>
      <c s="31" t="s">
        <v>9585</v>
      </c>
      <c s="26" t="s">
        <v>63</v>
      </c>
      <c s="32" t="s">
        <v>22303</v>
      </c>
      <c s="33" t="s">
        <v>1090</v>
      </c>
      <c s="34">
        <v>1351.549</v>
      </c>
      <c s="35">
        <v>0</v>
      </c>
      <c s="35">
        <f>ROUND(ROUND(H316,2)*ROUND(G316,3),2)</f>
      </c>
      <c s="33" t="s">
        <v>7697</v>
      </c>
      <c r="O316">
        <f>(I316*21)/100</f>
      </c>
      <c t="s">
        <v>33</v>
      </c>
    </row>
    <row r="317" spans="1:5" ht="38.25">
      <c r="A317" s="36" t="s">
        <v>67</v>
      </c>
      <c r="E317" s="37" t="s">
        <v>22304</v>
      </c>
    </row>
    <row r="318" spans="1:5" ht="63.75">
      <c r="A318" s="38" t="s">
        <v>68</v>
      </c>
      <c r="E318" s="39" t="s">
        <v>22305</v>
      </c>
    </row>
    <row r="319" spans="1:5" ht="12.75">
      <c r="A319" t="s">
        <v>70</v>
      </c>
      <c r="E319" s="37" t="s">
        <v>63</v>
      </c>
    </row>
    <row r="320" spans="1:16" ht="25.5">
      <c r="A320" s="26" t="s">
        <v>61</v>
      </c>
      <c s="31" t="s">
        <v>364</v>
      </c>
      <c s="31" t="s">
        <v>16635</v>
      </c>
      <c s="26" t="s">
        <v>63</v>
      </c>
      <c s="32" t="s">
        <v>16636</v>
      </c>
      <c s="33" t="s">
        <v>65</v>
      </c>
      <c s="34">
        <v>378.432</v>
      </c>
      <c s="35">
        <v>0</v>
      </c>
      <c s="35">
        <f>ROUND(ROUND(H320,2)*ROUND(G320,3),2)</f>
      </c>
      <c s="33" t="s">
        <v>7697</v>
      </c>
      <c r="O320">
        <f>(I320*21)/100</f>
      </c>
      <c t="s">
        <v>33</v>
      </c>
    </row>
    <row r="321" spans="1:5" ht="25.5">
      <c r="A321" s="36" t="s">
        <v>67</v>
      </c>
      <c r="E321" s="37" t="s">
        <v>16637</v>
      </c>
    </row>
    <row r="322" spans="1:5" ht="25.5">
      <c r="A322" s="38" t="s">
        <v>68</v>
      </c>
      <c r="E322" s="39" t="s">
        <v>22306</v>
      </c>
    </row>
    <row r="323" spans="1:5" ht="229.5">
      <c r="A323" t="s">
        <v>70</v>
      </c>
      <c r="E323" s="37" t="s">
        <v>13897</v>
      </c>
    </row>
    <row r="324" spans="1:16" ht="25.5">
      <c r="A324" s="26" t="s">
        <v>61</v>
      </c>
      <c s="31" t="s">
        <v>368</v>
      </c>
      <c s="31" t="s">
        <v>22307</v>
      </c>
      <c s="26" t="s">
        <v>63</v>
      </c>
      <c s="32" t="s">
        <v>22308</v>
      </c>
      <c s="33" t="s">
        <v>65</v>
      </c>
      <c s="34">
        <v>378.432</v>
      </c>
      <c s="35">
        <v>0</v>
      </c>
      <c s="35">
        <f>ROUND(ROUND(H324,2)*ROUND(G324,3),2)</f>
      </c>
      <c s="33" t="s">
        <v>7697</v>
      </c>
      <c r="O324">
        <f>(I324*21)/100</f>
      </c>
      <c t="s">
        <v>33</v>
      </c>
    </row>
    <row r="325" spans="1:5" ht="25.5">
      <c r="A325" s="36" t="s">
        <v>67</v>
      </c>
      <c r="E325" s="37" t="s">
        <v>22309</v>
      </c>
    </row>
    <row r="326" spans="1:5" ht="12.75">
      <c r="A326" s="38" t="s">
        <v>68</v>
      </c>
      <c r="E326" s="39" t="s">
        <v>63</v>
      </c>
    </row>
    <row r="327" spans="1:5" ht="12.75">
      <c r="A327" t="s">
        <v>70</v>
      </c>
      <c r="E327" s="37" t="s">
        <v>63</v>
      </c>
    </row>
    <row r="328" spans="1:16" ht="12.75">
      <c r="A328" s="26" t="s">
        <v>61</v>
      </c>
      <c s="31" t="s">
        <v>372</v>
      </c>
      <c s="31" t="s">
        <v>10977</v>
      </c>
      <c s="26" t="s">
        <v>63</v>
      </c>
      <c s="32" t="s">
        <v>13925</v>
      </c>
      <c s="33" t="s">
        <v>738</v>
      </c>
      <c s="34">
        <v>2.426</v>
      </c>
      <c s="35">
        <v>0</v>
      </c>
      <c s="35">
        <f>ROUND(ROUND(H328,2)*ROUND(G328,3),2)</f>
      </c>
      <c s="33" t="s">
        <v>7697</v>
      </c>
      <c r="O328">
        <f>(I328*21)/100</f>
      </c>
      <c t="s">
        <v>33</v>
      </c>
    </row>
    <row r="329" spans="1:5" ht="12.75">
      <c r="A329" s="36" t="s">
        <v>67</v>
      </c>
      <c r="E329" s="37" t="s">
        <v>13926</v>
      </c>
    </row>
    <row r="330" spans="1:5" ht="102">
      <c r="A330" s="38" t="s">
        <v>68</v>
      </c>
      <c r="E330" s="39" t="s">
        <v>22310</v>
      </c>
    </row>
    <row r="331" spans="1:5" ht="12.75">
      <c r="A331" t="s">
        <v>70</v>
      </c>
      <c r="E331" s="37" t="s">
        <v>63</v>
      </c>
    </row>
    <row r="332" spans="1:16" ht="12.75">
      <c r="A332" s="26" t="s">
        <v>61</v>
      </c>
      <c s="31" t="s">
        <v>380</v>
      </c>
      <c s="31" t="s">
        <v>22311</v>
      </c>
      <c s="26" t="s">
        <v>63</v>
      </c>
      <c s="32" t="s">
        <v>22312</v>
      </c>
      <c s="33" t="s">
        <v>1090</v>
      </c>
      <c s="34">
        <v>31.97</v>
      </c>
      <c s="35">
        <v>0</v>
      </c>
      <c s="35">
        <f>ROUND(ROUND(H332,2)*ROUND(G332,3),2)</f>
      </c>
      <c s="33" t="s">
        <v>7697</v>
      </c>
      <c r="O332">
        <f>(I332*21)/100</f>
      </c>
      <c t="s">
        <v>33</v>
      </c>
    </row>
    <row r="333" spans="1:5" ht="12.75">
      <c r="A333" s="36" t="s">
        <v>67</v>
      </c>
      <c r="E333" s="37" t="s">
        <v>22313</v>
      </c>
    </row>
    <row r="334" spans="1:5" ht="51">
      <c r="A334" s="38" t="s">
        <v>68</v>
      </c>
      <c r="E334" s="39" t="s">
        <v>22314</v>
      </c>
    </row>
    <row r="335" spans="1:5" ht="12.75">
      <c r="A335" t="s">
        <v>70</v>
      </c>
      <c r="E335" s="37" t="s">
        <v>63</v>
      </c>
    </row>
    <row r="336" spans="1:16" ht="25.5">
      <c r="A336" s="26" t="s">
        <v>61</v>
      </c>
      <c s="31" t="s">
        <v>384</v>
      </c>
      <c s="31" t="s">
        <v>22315</v>
      </c>
      <c s="26" t="s">
        <v>63</v>
      </c>
      <c s="32" t="s">
        <v>22316</v>
      </c>
      <c s="33" t="s">
        <v>1090</v>
      </c>
      <c s="34">
        <v>7024</v>
      </c>
      <c s="35">
        <v>0</v>
      </c>
      <c s="35">
        <f>ROUND(ROUND(H336,2)*ROUND(G336,3),2)</f>
      </c>
      <c s="33" t="s">
        <v>7697</v>
      </c>
      <c r="O336">
        <f>(I336*21)/100</f>
      </c>
      <c t="s">
        <v>33</v>
      </c>
    </row>
    <row r="337" spans="1:5" ht="25.5">
      <c r="A337" s="36" t="s">
        <v>67</v>
      </c>
      <c r="E337" s="37" t="s">
        <v>22317</v>
      </c>
    </row>
    <row r="338" spans="1:5" ht="63.75">
      <c r="A338" s="38" t="s">
        <v>68</v>
      </c>
      <c r="E338" s="39" t="s">
        <v>22318</v>
      </c>
    </row>
    <row r="339" spans="1:5" ht="38.25">
      <c r="A339" t="s">
        <v>70</v>
      </c>
      <c r="E339" s="37" t="s">
        <v>15245</v>
      </c>
    </row>
    <row r="340" spans="1:16" ht="12.75">
      <c r="A340" s="26" t="s">
        <v>61</v>
      </c>
      <c s="31" t="s">
        <v>389</v>
      </c>
      <c s="31" t="s">
        <v>15254</v>
      </c>
      <c s="26" t="s">
        <v>63</v>
      </c>
      <c s="32" t="s">
        <v>15255</v>
      </c>
      <c s="33" t="s">
        <v>65</v>
      </c>
      <c s="34">
        <v>107.768</v>
      </c>
      <c s="35">
        <v>0</v>
      </c>
      <c s="35">
        <f>ROUND(ROUND(H340,2)*ROUND(G340,3),2)</f>
      </c>
      <c s="33" t="s">
        <v>7697</v>
      </c>
      <c r="O340">
        <f>(I340*21)/100</f>
      </c>
      <c t="s">
        <v>33</v>
      </c>
    </row>
    <row r="341" spans="1:5" ht="25.5">
      <c r="A341" s="36" t="s">
        <v>67</v>
      </c>
      <c r="E341" s="37" t="s">
        <v>15256</v>
      </c>
    </row>
    <row r="342" spans="1:5" ht="25.5">
      <c r="A342" s="38" t="s">
        <v>68</v>
      </c>
      <c r="E342" s="39" t="s">
        <v>22319</v>
      </c>
    </row>
    <row r="343" spans="1:5" ht="25.5">
      <c r="A343" t="s">
        <v>70</v>
      </c>
      <c r="E343" s="37" t="s">
        <v>13932</v>
      </c>
    </row>
    <row r="344" spans="1:16" ht="12.75">
      <c r="A344" s="26" t="s">
        <v>61</v>
      </c>
      <c s="31" t="s">
        <v>392</v>
      </c>
      <c s="31" t="s">
        <v>22320</v>
      </c>
      <c s="26" t="s">
        <v>63</v>
      </c>
      <c s="32" t="s">
        <v>22321</v>
      </c>
      <c s="33" t="s">
        <v>65</v>
      </c>
      <c s="34">
        <v>0.961</v>
      </c>
      <c s="35">
        <v>0</v>
      </c>
      <c s="35">
        <f>ROUND(ROUND(H344,2)*ROUND(G344,3),2)</f>
      </c>
      <c s="33" t="s">
        <v>7697</v>
      </c>
      <c r="O344">
        <f>(I344*21)/100</f>
      </c>
      <c t="s">
        <v>33</v>
      </c>
    </row>
    <row r="345" spans="1:5" ht="25.5">
      <c r="A345" s="36" t="s">
        <v>67</v>
      </c>
      <c r="E345" s="37" t="s">
        <v>22322</v>
      </c>
    </row>
    <row r="346" spans="1:5" ht="25.5">
      <c r="A346" s="38" t="s">
        <v>68</v>
      </c>
      <c r="E346" s="39" t="s">
        <v>22323</v>
      </c>
    </row>
    <row r="347" spans="1:5" ht="25.5">
      <c r="A347" t="s">
        <v>70</v>
      </c>
      <c r="E347" s="37" t="s">
        <v>13932</v>
      </c>
    </row>
    <row r="348" spans="1:16" ht="12.75">
      <c r="A348" s="26" t="s">
        <v>61</v>
      </c>
      <c s="31" t="s">
        <v>396</v>
      </c>
      <c s="31" t="s">
        <v>15258</v>
      </c>
      <c s="26" t="s">
        <v>63</v>
      </c>
      <c s="32" t="s">
        <v>15259</v>
      </c>
      <c s="33" t="s">
        <v>65</v>
      </c>
      <c s="34">
        <v>4.805</v>
      </c>
      <c s="35">
        <v>0</v>
      </c>
      <c s="35">
        <f>ROUND(ROUND(H348,2)*ROUND(G348,3),2)</f>
      </c>
      <c s="33" t="s">
        <v>7697</v>
      </c>
      <c r="O348">
        <f>(I348*21)/100</f>
      </c>
      <c t="s">
        <v>33</v>
      </c>
    </row>
    <row r="349" spans="1:5" ht="25.5">
      <c r="A349" s="36" t="s">
        <v>67</v>
      </c>
      <c r="E349" s="37" t="s">
        <v>15260</v>
      </c>
    </row>
    <row r="350" spans="1:5" ht="25.5">
      <c r="A350" s="38" t="s">
        <v>68</v>
      </c>
      <c r="E350" s="39" t="s">
        <v>22324</v>
      </c>
    </row>
    <row r="351" spans="1:5" ht="25.5">
      <c r="A351" t="s">
        <v>70</v>
      </c>
      <c r="E351" s="37" t="s">
        <v>13932</v>
      </c>
    </row>
    <row r="352" spans="1:16" ht="25.5">
      <c r="A352" s="26" t="s">
        <v>61</v>
      </c>
      <c s="31" t="s">
        <v>10905</v>
      </c>
      <c s="31" t="s">
        <v>22325</v>
      </c>
      <c s="26" t="s">
        <v>63</v>
      </c>
      <c s="32" t="s">
        <v>22326</v>
      </c>
      <c s="33" t="s">
        <v>1090</v>
      </c>
      <c s="34">
        <v>1205.224</v>
      </c>
      <c s="35">
        <v>0</v>
      </c>
      <c s="35">
        <f>ROUND(ROUND(H352,2)*ROUND(G352,3),2)</f>
      </c>
      <c s="33" t="s">
        <v>1048</v>
      </c>
      <c r="O352">
        <f>(I352*21)/100</f>
      </c>
      <c t="s">
        <v>33</v>
      </c>
    </row>
    <row r="353" spans="1:5" ht="12.75">
      <c r="A353" s="36" t="s">
        <v>67</v>
      </c>
      <c r="E353" s="37" t="s">
        <v>63</v>
      </c>
    </row>
    <row r="354" spans="1:5" ht="51">
      <c r="A354" s="38" t="s">
        <v>68</v>
      </c>
      <c r="E354" s="39" t="s">
        <v>22327</v>
      </c>
    </row>
    <row r="355" spans="1:5" ht="12.75">
      <c r="A355" t="s">
        <v>70</v>
      </c>
      <c r="E355" s="37" t="s">
        <v>63</v>
      </c>
    </row>
    <row r="356" spans="1:16" ht="12.75">
      <c r="A356" s="26" t="s">
        <v>61</v>
      </c>
      <c s="31" t="s">
        <v>10910</v>
      </c>
      <c s="31" t="s">
        <v>22328</v>
      </c>
      <c s="26" t="s">
        <v>63</v>
      </c>
      <c s="32" t="s">
        <v>22329</v>
      </c>
      <c s="33" t="s">
        <v>1090</v>
      </c>
      <c s="34">
        <v>1892.16</v>
      </c>
      <c s="35">
        <v>0</v>
      </c>
      <c s="35">
        <f>ROUND(ROUND(H356,2)*ROUND(G356,3),2)</f>
      </c>
      <c s="33" t="s">
        <v>1048</v>
      </c>
      <c r="O356">
        <f>(I356*21)/100</f>
      </c>
      <c t="s">
        <v>33</v>
      </c>
    </row>
    <row r="357" spans="1:5" ht="12.75">
      <c r="A357" s="36" t="s">
        <v>67</v>
      </c>
      <c r="E357" s="37" t="s">
        <v>63</v>
      </c>
    </row>
    <row r="358" spans="1:5" ht="89.25">
      <c r="A358" s="38" t="s">
        <v>68</v>
      </c>
      <c r="E358" s="39" t="s">
        <v>22330</v>
      </c>
    </row>
    <row r="359" spans="1:5" ht="12.75">
      <c r="A359" t="s">
        <v>70</v>
      </c>
      <c r="E359" s="37" t="s">
        <v>63</v>
      </c>
    </row>
    <row r="360" spans="1:18" ht="12.75" customHeight="1">
      <c r="A360" s="6" t="s">
        <v>58</v>
      </c>
      <c s="6"/>
      <c s="42" t="s">
        <v>4241</v>
      </c>
      <c s="6"/>
      <c s="29" t="s">
        <v>9821</v>
      </c>
      <c s="6"/>
      <c s="6"/>
      <c s="6"/>
      <c s="43">
        <f>0+Q360</f>
      </c>
      <c s="6"/>
      <c r="O360">
        <f>0+R360</f>
      </c>
      <c r="Q360">
        <f>0+I361+I365+I369+I373+I377+I381+I385+I389+I393+I397+I401+I405+I409+I413+I417+I421+I425+I429+I433+I437+I441</f>
      </c>
      <c>
        <f>0+O361+O365+O369+O373+O377+O381+O385+O389+O393+O397+O401+O405+O409+O413+O417+O421+O425+O429+O433+O437+O441</f>
      </c>
    </row>
    <row r="361" spans="1:16" ht="12.75">
      <c r="A361" s="26" t="s">
        <v>61</v>
      </c>
      <c s="31" t="s">
        <v>33</v>
      </c>
      <c s="31" t="s">
        <v>9864</v>
      </c>
      <c s="26" t="s">
        <v>63</v>
      </c>
      <c s="32" t="s">
        <v>9865</v>
      </c>
      <c s="33" t="s">
        <v>738</v>
      </c>
      <c s="34">
        <v>1.399</v>
      </c>
      <c s="35">
        <v>0</v>
      </c>
      <c s="35">
        <f>ROUND(ROUND(H361,2)*ROUND(G361,3),2)</f>
      </c>
      <c s="33" t="s">
        <v>7697</v>
      </c>
      <c r="O361">
        <f>(I361*21)/100</f>
      </c>
      <c t="s">
        <v>33</v>
      </c>
    </row>
    <row r="362" spans="1:5" ht="12.75">
      <c r="A362" s="36" t="s">
        <v>67</v>
      </c>
      <c r="E362" s="37" t="s">
        <v>63</v>
      </c>
    </row>
    <row r="363" spans="1:5" ht="25.5">
      <c r="A363" s="38" t="s">
        <v>68</v>
      </c>
      <c r="E363" s="39" t="s">
        <v>22331</v>
      </c>
    </row>
    <row r="364" spans="1:5" ht="12.75">
      <c r="A364" t="s">
        <v>70</v>
      </c>
      <c r="E364" s="37" t="s">
        <v>63</v>
      </c>
    </row>
    <row r="365" spans="1:16" ht="12.75">
      <c r="A365" s="26" t="s">
        <v>61</v>
      </c>
      <c s="31" t="s">
        <v>43</v>
      </c>
      <c s="31" t="s">
        <v>22332</v>
      </c>
      <c s="26" t="s">
        <v>63</v>
      </c>
      <c s="32" t="s">
        <v>22333</v>
      </c>
      <c s="33" t="s">
        <v>738</v>
      </c>
      <c s="34">
        <v>0.249</v>
      </c>
      <c s="35">
        <v>0</v>
      </c>
      <c s="35">
        <f>ROUND(ROUND(H365,2)*ROUND(G365,3),2)</f>
      </c>
      <c s="33" t="s">
        <v>7697</v>
      </c>
      <c r="O365">
        <f>(I365*21)/100</f>
      </c>
      <c t="s">
        <v>33</v>
      </c>
    </row>
    <row r="366" spans="1:5" ht="12.75">
      <c r="A366" s="36" t="s">
        <v>67</v>
      </c>
      <c r="E366" s="37" t="s">
        <v>63</v>
      </c>
    </row>
    <row r="367" spans="1:5" ht="25.5">
      <c r="A367" s="38" t="s">
        <v>68</v>
      </c>
      <c r="E367" s="39" t="s">
        <v>22334</v>
      </c>
    </row>
    <row r="368" spans="1:5" ht="12.75">
      <c r="A368" t="s">
        <v>70</v>
      </c>
      <c r="E368" s="37" t="s">
        <v>63</v>
      </c>
    </row>
    <row r="369" spans="1:16" ht="12.75">
      <c r="A369" s="26" t="s">
        <v>61</v>
      </c>
      <c s="31" t="s">
        <v>400</v>
      </c>
      <c s="31" t="s">
        <v>19288</v>
      </c>
      <c s="26" t="s">
        <v>63</v>
      </c>
      <c s="32" t="s">
        <v>19289</v>
      </c>
      <c s="33" t="s">
        <v>1090</v>
      </c>
      <c s="34">
        <v>2263.128</v>
      </c>
      <c s="35">
        <v>0</v>
      </c>
      <c s="35">
        <f>ROUND(ROUND(H369,2)*ROUND(G369,3),2)</f>
      </c>
      <c s="33" t="s">
        <v>7697</v>
      </c>
      <c r="O369">
        <f>(I369*21)/100</f>
      </c>
      <c t="s">
        <v>33</v>
      </c>
    </row>
    <row r="370" spans="1:5" ht="12.75">
      <c r="A370" s="36" t="s">
        <v>67</v>
      </c>
      <c r="E370" s="37" t="s">
        <v>63</v>
      </c>
    </row>
    <row r="371" spans="1:5" ht="25.5">
      <c r="A371" s="38" t="s">
        <v>68</v>
      </c>
      <c r="E371" s="39" t="s">
        <v>22335</v>
      </c>
    </row>
    <row r="372" spans="1:5" ht="12.75">
      <c r="A372" t="s">
        <v>70</v>
      </c>
      <c r="E372" s="37" t="s">
        <v>63</v>
      </c>
    </row>
    <row r="373" spans="1:16" ht="12.75">
      <c r="A373" s="26" t="s">
        <v>61</v>
      </c>
      <c s="31" t="s">
        <v>404</v>
      </c>
      <c s="31" t="s">
        <v>19288</v>
      </c>
      <c s="26" t="s">
        <v>39</v>
      </c>
      <c s="32" t="s">
        <v>19289</v>
      </c>
      <c s="33" t="s">
        <v>1090</v>
      </c>
      <c s="34">
        <v>2263.128</v>
      </c>
      <c s="35">
        <v>0</v>
      </c>
      <c s="35">
        <f>ROUND(ROUND(H373,2)*ROUND(G373,3),2)</f>
      </c>
      <c s="33" t="s">
        <v>7697</v>
      </c>
      <c r="O373">
        <f>(I373*21)/100</f>
      </c>
      <c t="s">
        <v>33</v>
      </c>
    </row>
    <row r="374" spans="1:5" ht="12.75">
      <c r="A374" s="36" t="s">
        <v>67</v>
      </c>
      <c r="E374" s="37" t="s">
        <v>63</v>
      </c>
    </row>
    <row r="375" spans="1:5" ht="25.5">
      <c r="A375" s="38" t="s">
        <v>68</v>
      </c>
      <c r="E375" s="39" t="s">
        <v>22335</v>
      </c>
    </row>
    <row r="376" spans="1:5" ht="12.75">
      <c r="A376" t="s">
        <v>70</v>
      </c>
      <c r="E376" s="37" t="s">
        <v>63</v>
      </c>
    </row>
    <row r="377" spans="1:16" ht="12.75">
      <c r="A377" s="26" t="s">
        <v>61</v>
      </c>
      <c s="31" t="s">
        <v>408</v>
      </c>
      <c s="31" t="s">
        <v>19288</v>
      </c>
      <c s="26" t="s">
        <v>33</v>
      </c>
      <c s="32" t="s">
        <v>19289</v>
      </c>
      <c s="33" t="s">
        <v>1090</v>
      </c>
      <c s="34">
        <v>27.5</v>
      </c>
      <c s="35">
        <v>0</v>
      </c>
      <c s="35">
        <f>ROUND(ROUND(H377,2)*ROUND(G377,3),2)</f>
      </c>
      <c s="33" t="s">
        <v>7697</v>
      </c>
      <c r="O377">
        <f>(I377*21)/100</f>
      </c>
      <c t="s">
        <v>33</v>
      </c>
    </row>
    <row r="378" spans="1:5" ht="12.75">
      <c r="A378" s="36" t="s">
        <v>67</v>
      </c>
      <c r="E378" s="37" t="s">
        <v>63</v>
      </c>
    </row>
    <row r="379" spans="1:5" ht="25.5">
      <c r="A379" s="38" t="s">
        <v>68</v>
      </c>
      <c r="E379" s="39" t="s">
        <v>22336</v>
      </c>
    </row>
    <row r="380" spans="1:5" ht="12.75">
      <c r="A380" t="s">
        <v>70</v>
      </c>
      <c r="E380" s="37" t="s">
        <v>63</v>
      </c>
    </row>
    <row r="381" spans="1:16" ht="12.75">
      <c r="A381" s="26" t="s">
        <v>61</v>
      </c>
      <c s="31" t="s">
        <v>412</v>
      </c>
      <c s="31" t="s">
        <v>19288</v>
      </c>
      <c s="26" t="s">
        <v>32</v>
      </c>
      <c s="32" t="s">
        <v>19289</v>
      </c>
      <c s="33" t="s">
        <v>1090</v>
      </c>
      <c s="34">
        <v>27.5</v>
      </c>
      <c s="35">
        <v>0</v>
      </c>
      <c s="35">
        <f>ROUND(ROUND(H381,2)*ROUND(G381,3),2)</f>
      </c>
      <c s="33" t="s">
        <v>7697</v>
      </c>
      <c r="O381">
        <f>(I381*21)/100</f>
      </c>
      <c t="s">
        <v>33</v>
      </c>
    </row>
    <row r="382" spans="1:5" ht="12.75">
      <c r="A382" s="36" t="s">
        <v>67</v>
      </c>
      <c r="E382" s="37" t="s">
        <v>63</v>
      </c>
    </row>
    <row r="383" spans="1:5" ht="25.5">
      <c r="A383" s="38" t="s">
        <v>68</v>
      </c>
      <c r="E383" s="39" t="s">
        <v>22336</v>
      </c>
    </row>
    <row r="384" spans="1:5" ht="12.75">
      <c r="A384" t="s">
        <v>70</v>
      </c>
      <c r="E384" s="37" t="s">
        <v>63</v>
      </c>
    </row>
    <row r="385" spans="1:16" ht="12.75">
      <c r="A385" s="26" t="s">
        <v>61</v>
      </c>
      <c s="31" t="s">
        <v>416</v>
      </c>
      <c s="31" t="s">
        <v>22337</v>
      </c>
      <c s="26" t="s">
        <v>63</v>
      </c>
      <c s="32" t="s">
        <v>22338</v>
      </c>
      <c s="33" t="s">
        <v>1090</v>
      </c>
      <c s="34">
        <v>3998.16</v>
      </c>
      <c s="35">
        <v>0</v>
      </c>
      <c s="35">
        <f>ROUND(ROUND(H385,2)*ROUND(G385,3),2)</f>
      </c>
      <c s="33" t="s">
        <v>7697</v>
      </c>
      <c r="O385">
        <f>(I385*21)/100</f>
      </c>
      <c t="s">
        <v>33</v>
      </c>
    </row>
    <row r="386" spans="1:5" ht="25.5">
      <c r="A386" s="36" t="s">
        <v>67</v>
      </c>
      <c r="E386" s="37" t="s">
        <v>22339</v>
      </c>
    </row>
    <row r="387" spans="1:5" ht="127.5">
      <c r="A387" s="38" t="s">
        <v>68</v>
      </c>
      <c r="E387" s="39" t="s">
        <v>22340</v>
      </c>
    </row>
    <row r="388" spans="1:5" ht="25.5">
      <c r="A388" t="s">
        <v>70</v>
      </c>
      <c r="E388" s="37" t="s">
        <v>22341</v>
      </c>
    </row>
    <row r="389" spans="1:16" ht="12.75">
      <c r="A389" s="26" t="s">
        <v>61</v>
      </c>
      <c s="31" t="s">
        <v>420</v>
      </c>
      <c s="31" t="s">
        <v>22342</v>
      </c>
      <c s="26" t="s">
        <v>63</v>
      </c>
      <c s="32" t="s">
        <v>22343</v>
      </c>
      <c s="33" t="s">
        <v>1090</v>
      </c>
      <c s="34">
        <v>710.64</v>
      </c>
      <c s="35">
        <v>0</v>
      </c>
      <c s="35">
        <f>ROUND(ROUND(H389,2)*ROUND(G389,3),2)</f>
      </c>
      <c s="33" t="s">
        <v>7697</v>
      </c>
      <c r="O389">
        <f>(I389*21)/100</f>
      </c>
      <c t="s">
        <v>33</v>
      </c>
    </row>
    <row r="390" spans="1:5" ht="25.5">
      <c r="A390" s="36" t="s">
        <v>67</v>
      </c>
      <c r="E390" s="37" t="s">
        <v>22344</v>
      </c>
    </row>
    <row r="391" spans="1:5" ht="25.5">
      <c r="A391" s="38" t="s">
        <v>68</v>
      </c>
      <c r="E391" s="39" t="s">
        <v>22345</v>
      </c>
    </row>
    <row r="392" spans="1:5" ht="25.5">
      <c r="A392" t="s">
        <v>70</v>
      </c>
      <c r="E392" s="37" t="s">
        <v>22341</v>
      </c>
    </row>
    <row r="393" spans="1:16" ht="25.5">
      <c r="A393" s="26" t="s">
        <v>61</v>
      </c>
      <c s="31" t="s">
        <v>424</v>
      </c>
      <c s="31" t="s">
        <v>22346</v>
      </c>
      <c s="26" t="s">
        <v>63</v>
      </c>
      <c s="32" t="s">
        <v>22347</v>
      </c>
      <c s="33" t="s">
        <v>1090</v>
      </c>
      <c s="34">
        <v>2155.36</v>
      </c>
      <c s="35">
        <v>0</v>
      </c>
      <c s="35">
        <f>ROUND(ROUND(H393,2)*ROUND(G393,3),2)</f>
      </c>
      <c s="33" t="s">
        <v>7697</v>
      </c>
      <c r="O393">
        <f>(I393*21)/100</f>
      </c>
      <c t="s">
        <v>33</v>
      </c>
    </row>
    <row r="394" spans="1:5" ht="25.5">
      <c r="A394" s="36" t="s">
        <v>67</v>
      </c>
      <c r="E394" s="37" t="s">
        <v>22348</v>
      </c>
    </row>
    <row r="395" spans="1:5" ht="25.5">
      <c r="A395" s="38" t="s">
        <v>68</v>
      </c>
      <c r="E395" s="39" t="s">
        <v>22349</v>
      </c>
    </row>
    <row r="396" spans="1:5" ht="38.25">
      <c r="A396" t="s">
        <v>70</v>
      </c>
      <c r="E396" s="37" t="s">
        <v>22350</v>
      </c>
    </row>
    <row r="397" spans="1:16" ht="25.5">
      <c r="A397" s="26" t="s">
        <v>61</v>
      </c>
      <c s="31" t="s">
        <v>428</v>
      </c>
      <c s="31" t="s">
        <v>22351</v>
      </c>
      <c s="26" t="s">
        <v>63</v>
      </c>
      <c s="32" t="s">
        <v>22352</v>
      </c>
      <c s="33" t="s">
        <v>1090</v>
      </c>
      <c s="34">
        <v>25</v>
      </c>
      <c s="35">
        <v>0</v>
      </c>
      <c s="35">
        <f>ROUND(ROUND(H397,2)*ROUND(G397,3),2)</f>
      </c>
      <c s="33" t="s">
        <v>7697</v>
      </c>
      <c r="O397">
        <f>(I397*21)/100</f>
      </c>
      <c t="s">
        <v>33</v>
      </c>
    </row>
    <row r="398" spans="1:5" ht="25.5">
      <c r="A398" s="36" t="s">
        <v>67</v>
      </c>
      <c r="E398" s="37" t="s">
        <v>22353</v>
      </c>
    </row>
    <row r="399" spans="1:5" ht="25.5">
      <c r="A399" s="38" t="s">
        <v>68</v>
      </c>
      <c r="E399" s="39" t="s">
        <v>22354</v>
      </c>
    </row>
    <row r="400" spans="1:5" ht="38.25">
      <c r="A400" t="s">
        <v>70</v>
      </c>
      <c r="E400" s="37" t="s">
        <v>22350</v>
      </c>
    </row>
    <row r="401" spans="1:16" ht="12.75">
      <c r="A401" s="26" t="s">
        <v>61</v>
      </c>
      <c s="31" t="s">
        <v>432</v>
      </c>
      <c s="31" t="s">
        <v>9835</v>
      </c>
      <c s="26" t="s">
        <v>63</v>
      </c>
      <c s="32" t="s">
        <v>15285</v>
      </c>
      <c s="33" t="s">
        <v>1090</v>
      </c>
      <c s="34">
        <v>2155.36</v>
      </c>
      <c s="35">
        <v>0</v>
      </c>
      <c s="35">
        <f>ROUND(ROUND(H401,2)*ROUND(G401,3),2)</f>
      </c>
      <c s="33" t="s">
        <v>7697</v>
      </c>
      <c r="O401">
        <f>(I401*21)/100</f>
      </c>
      <c t="s">
        <v>33</v>
      </c>
    </row>
    <row r="402" spans="1:5" ht="25.5">
      <c r="A402" s="36" t="s">
        <v>67</v>
      </c>
      <c r="E402" s="37" t="s">
        <v>15286</v>
      </c>
    </row>
    <row r="403" spans="1:5" ht="25.5">
      <c r="A403" s="38" t="s">
        <v>68</v>
      </c>
      <c r="E403" s="39" t="s">
        <v>22349</v>
      </c>
    </row>
    <row r="404" spans="1:5" ht="76.5">
      <c r="A404" t="s">
        <v>70</v>
      </c>
      <c r="E404" s="37" t="s">
        <v>15287</v>
      </c>
    </row>
    <row r="405" spans="1:16" ht="12.75">
      <c r="A405" s="26" t="s">
        <v>61</v>
      </c>
      <c s="31" t="s">
        <v>437</v>
      </c>
      <c s="31" t="s">
        <v>9839</v>
      </c>
      <c s="26" t="s">
        <v>63</v>
      </c>
      <c s="32" t="s">
        <v>15288</v>
      </c>
      <c s="33" t="s">
        <v>1090</v>
      </c>
      <c s="34">
        <v>2155.36</v>
      </c>
      <c s="35">
        <v>0</v>
      </c>
      <c s="35">
        <f>ROUND(ROUND(H405,2)*ROUND(G405,3),2)</f>
      </c>
      <c s="33" t="s">
        <v>7697</v>
      </c>
      <c r="O405">
        <f>(I405*21)/100</f>
      </c>
      <c t="s">
        <v>33</v>
      </c>
    </row>
    <row r="406" spans="1:5" ht="25.5">
      <c r="A406" s="36" t="s">
        <v>67</v>
      </c>
      <c r="E406" s="37" t="s">
        <v>15289</v>
      </c>
    </row>
    <row r="407" spans="1:5" ht="25.5">
      <c r="A407" s="38" t="s">
        <v>68</v>
      </c>
      <c r="E407" s="39" t="s">
        <v>22349</v>
      </c>
    </row>
    <row r="408" spans="1:5" ht="76.5">
      <c r="A408" t="s">
        <v>70</v>
      </c>
      <c r="E408" s="37" t="s">
        <v>15287</v>
      </c>
    </row>
    <row r="409" spans="1:16" ht="12.75">
      <c r="A409" s="26" t="s">
        <v>61</v>
      </c>
      <c s="31" t="s">
        <v>441</v>
      </c>
      <c s="31" t="s">
        <v>9841</v>
      </c>
      <c s="26" t="s">
        <v>63</v>
      </c>
      <c s="32" t="s">
        <v>15290</v>
      </c>
      <c s="33" t="s">
        <v>1090</v>
      </c>
      <c s="34">
        <v>25</v>
      </c>
      <c s="35">
        <v>0</v>
      </c>
      <c s="35">
        <f>ROUND(ROUND(H409,2)*ROUND(G409,3),2)</f>
      </c>
      <c s="33" t="s">
        <v>7697</v>
      </c>
      <c r="O409">
        <f>(I409*21)/100</f>
      </c>
      <c t="s">
        <v>33</v>
      </c>
    </row>
    <row r="410" spans="1:5" ht="25.5">
      <c r="A410" s="36" t="s">
        <v>67</v>
      </c>
      <c r="E410" s="37" t="s">
        <v>15291</v>
      </c>
    </row>
    <row r="411" spans="1:5" ht="25.5">
      <c r="A411" s="38" t="s">
        <v>68</v>
      </c>
      <c r="E411" s="39" t="s">
        <v>22354</v>
      </c>
    </row>
    <row r="412" spans="1:5" ht="76.5">
      <c r="A412" t="s">
        <v>70</v>
      </c>
      <c r="E412" s="37" t="s">
        <v>15287</v>
      </c>
    </row>
    <row r="413" spans="1:16" ht="12.75">
      <c r="A413" s="26" t="s">
        <v>61</v>
      </c>
      <c s="31" t="s">
        <v>445</v>
      </c>
      <c s="31" t="s">
        <v>9844</v>
      </c>
      <c s="26" t="s">
        <v>63</v>
      </c>
      <c s="32" t="s">
        <v>15292</v>
      </c>
      <c s="33" t="s">
        <v>1090</v>
      </c>
      <c s="34">
        <v>25</v>
      </c>
      <c s="35">
        <v>0</v>
      </c>
      <c s="35">
        <f>ROUND(ROUND(H413,2)*ROUND(G413,3),2)</f>
      </c>
      <c s="33" t="s">
        <v>7697</v>
      </c>
      <c r="O413">
        <f>(I413*21)/100</f>
      </c>
      <c t="s">
        <v>33</v>
      </c>
    </row>
    <row r="414" spans="1:5" ht="25.5">
      <c r="A414" s="36" t="s">
        <v>67</v>
      </c>
      <c r="E414" s="37" t="s">
        <v>15293</v>
      </c>
    </row>
    <row r="415" spans="1:5" ht="25.5">
      <c r="A415" s="38" t="s">
        <v>68</v>
      </c>
      <c r="E415" s="39" t="s">
        <v>22354</v>
      </c>
    </row>
    <row r="416" spans="1:5" ht="76.5">
      <c r="A416" t="s">
        <v>70</v>
      </c>
      <c r="E416" s="37" t="s">
        <v>15287</v>
      </c>
    </row>
    <row r="417" spans="1:16" ht="25.5">
      <c r="A417" s="26" t="s">
        <v>61</v>
      </c>
      <c s="31" t="s">
        <v>448</v>
      </c>
      <c s="31" t="s">
        <v>22355</v>
      </c>
      <c s="26" t="s">
        <v>63</v>
      </c>
      <c s="32" t="s">
        <v>22356</v>
      </c>
      <c s="33" t="s">
        <v>1090</v>
      </c>
      <c s="34">
        <v>8.99</v>
      </c>
      <c s="35">
        <v>0</v>
      </c>
      <c s="35">
        <f>ROUND(ROUND(H417,2)*ROUND(G417,3),2)</f>
      </c>
      <c s="33" t="s">
        <v>7697</v>
      </c>
      <c r="O417">
        <f>(I417*21)/100</f>
      </c>
      <c t="s">
        <v>33</v>
      </c>
    </row>
    <row r="418" spans="1:5" ht="25.5">
      <c r="A418" s="36" t="s">
        <v>67</v>
      </c>
      <c r="E418" s="37" t="s">
        <v>22357</v>
      </c>
    </row>
    <row r="419" spans="1:5" ht="25.5">
      <c r="A419" s="38" t="s">
        <v>68</v>
      </c>
      <c r="E419" s="39" t="s">
        <v>22358</v>
      </c>
    </row>
    <row r="420" spans="1:5" ht="12.75">
      <c r="A420" t="s">
        <v>70</v>
      </c>
      <c r="E420" s="37" t="s">
        <v>63</v>
      </c>
    </row>
    <row r="421" spans="1:16" ht="25.5">
      <c r="A421" s="26" t="s">
        <v>61</v>
      </c>
      <c s="31" t="s">
        <v>452</v>
      </c>
      <c s="31" t="s">
        <v>22359</v>
      </c>
      <c s="26" t="s">
        <v>63</v>
      </c>
      <c s="32" t="s">
        <v>22360</v>
      </c>
      <c s="33" t="s">
        <v>1090</v>
      </c>
      <c s="34">
        <v>51.72</v>
      </c>
      <c s="35">
        <v>0</v>
      </c>
      <c s="35">
        <f>ROUND(ROUND(H421,2)*ROUND(G421,3),2)</f>
      </c>
      <c s="33" t="s">
        <v>7697</v>
      </c>
      <c r="O421">
        <f>(I421*21)/100</f>
      </c>
      <c t="s">
        <v>33</v>
      </c>
    </row>
    <row r="422" spans="1:5" ht="25.5">
      <c r="A422" s="36" t="s">
        <v>67</v>
      </c>
      <c r="E422" s="37" t="s">
        <v>22361</v>
      </c>
    </row>
    <row r="423" spans="1:5" ht="25.5">
      <c r="A423" s="38" t="s">
        <v>68</v>
      </c>
      <c r="E423" s="39" t="s">
        <v>22362</v>
      </c>
    </row>
    <row r="424" spans="1:5" ht="12.75">
      <c r="A424" t="s">
        <v>70</v>
      </c>
      <c r="E424" s="37" t="s">
        <v>63</v>
      </c>
    </row>
    <row r="425" spans="1:16" ht="12.75">
      <c r="A425" s="26" t="s">
        <v>61</v>
      </c>
      <c s="31" t="s">
        <v>456</v>
      </c>
      <c s="31" t="s">
        <v>22363</v>
      </c>
      <c s="26" t="s">
        <v>63</v>
      </c>
      <c s="32" t="s">
        <v>22364</v>
      </c>
      <c s="33" t="s">
        <v>6194</v>
      </c>
      <c s="34">
        <v>258.8</v>
      </c>
      <c s="35">
        <v>0</v>
      </c>
      <c s="35">
        <f>ROUND(ROUND(H425,2)*ROUND(G425,3),2)</f>
      </c>
      <c s="33" t="s">
        <v>7697</v>
      </c>
      <c r="O425">
        <f>(I425*21)/100</f>
      </c>
      <c t="s">
        <v>33</v>
      </c>
    </row>
    <row r="426" spans="1:5" ht="12.75">
      <c r="A426" s="36" t="s">
        <v>67</v>
      </c>
      <c r="E426" s="37" t="s">
        <v>22365</v>
      </c>
    </row>
    <row r="427" spans="1:5" ht="25.5">
      <c r="A427" s="38" t="s">
        <v>68</v>
      </c>
      <c r="E427" s="39" t="s">
        <v>22366</v>
      </c>
    </row>
    <row r="428" spans="1:5" ht="12.75">
      <c r="A428" t="s">
        <v>70</v>
      </c>
      <c r="E428" s="37" t="s">
        <v>63</v>
      </c>
    </row>
    <row r="429" spans="1:16" ht="25.5">
      <c r="A429" s="26" t="s">
        <v>61</v>
      </c>
      <c s="31" t="s">
        <v>722</v>
      </c>
      <c s="31" t="s">
        <v>22367</v>
      </c>
      <c s="26" t="s">
        <v>63</v>
      </c>
      <c s="32" t="s">
        <v>22368</v>
      </c>
      <c s="33" t="s">
        <v>738</v>
      </c>
      <c s="34">
        <v>7.179</v>
      </c>
      <c s="35">
        <v>0</v>
      </c>
      <c s="35">
        <f>ROUND(ROUND(H429,2)*ROUND(G429,3),2)</f>
      </c>
      <c s="33" t="s">
        <v>7697</v>
      </c>
      <c r="O429">
        <f>(I429*21)/100</f>
      </c>
      <c t="s">
        <v>33</v>
      </c>
    </row>
    <row r="430" spans="1:5" ht="38.25">
      <c r="A430" s="36" t="s">
        <v>67</v>
      </c>
      <c r="E430" s="37" t="s">
        <v>22369</v>
      </c>
    </row>
    <row r="431" spans="1:5" ht="12.75">
      <c r="A431" s="38" t="s">
        <v>68</v>
      </c>
      <c r="E431" s="39" t="s">
        <v>63</v>
      </c>
    </row>
    <row r="432" spans="1:5" ht="114.75">
      <c r="A432" t="s">
        <v>70</v>
      </c>
      <c r="E432" s="37" t="s">
        <v>8114</v>
      </c>
    </row>
    <row r="433" spans="1:16" ht="12.75">
      <c r="A433" s="26" t="s">
        <v>61</v>
      </c>
      <c s="31" t="s">
        <v>10784</v>
      </c>
      <c s="31" t="s">
        <v>22370</v>
      </c>
      <c s="26" t="s">
        <v>63</v>
      </c>
      <c s="32" t="s">
        <v>22371</v>
      </c>
      <c s="33" t="s">
        <v>1090</v>
      </c>
      <c s="34">
        <v>64.7</v>
      </c>
      <c s="35">
        <v>0</v>
      </c>
      <c s="35">
        <f>ROUND(ROUND(H433,2)*ROUND(G433,3),2)</f>
      </c>
      <c s="33" t="s">
        <v>1048</v>
      </c>
      <c r="O433">
        <f>(I433*21)/100</f>
      </c>
      <c t="s">
        <v>33</v>
      </c>
    </row>
    <row r="434" spans="1:5" ht="12.75">
      <c r="A434" s="36" t="s">
        <v>67</v>
      </c>
      <c r="E434" s="37" t="s">
        <v>63</v>
      </c>
    </row>
    <row r="435" spans="1:5" ht="25.5">
      <c r="A435" s="38" t="s">
        <v>68</v>
      </c>
      <c r="E435" s="39" t="s">
        <v>22372</v>
      </c>
    </row>
    <row r="436" spans="1:5" ht="12.75">
      <c r="A436" t="s">
        <v>70</v>
      </c>
      <c r="E436" s="37" t="s">
        <v>63</v>
      </c>
    </row>
    <row r="437" spans="1:16" ht="12.75">
      <c r="A437" s="26" t="s">
        <v>61</v>
      </c>
      <c s="31" t="s">
        <v>10788</v>
      </c>
      <c s="31" t="s">
        <v>22370</v>
      </c>
      <c s="26" t="s">
        <v>39</v>
      </c>
      <c s="32" t="s">
        <v>22371</v>
      </c>
      <c s="33" t="s">
        <v>1090</v>
      </c>
      <c s="34">
        <v>2478.664</v>
      </c>
      <c s="35">
        <v>0</v>
      </c>
      <c s="35">
        <f>ROUND(ROUND(H437,2)*ROUND(G437,3),2)</f>
      </c>
      <c s="33" t="s">
        <v>1048</v>
      </c>
      <c r="O437">
        <f>(I437*21)/100</f>
      </c>
      <c t="s">
        <v>33</v>
      </c>
    </row>
    <row r="438" spans="1:5" ht="12.75">
      <c r="A438" s="36" t="s">
        <v>67</v>
      </c>
      <c r="E438" s="37" t="s">
        <v>63</v>
      </c>
    </row>
    <row r="439" spans="1:5" ht="25.5">
      <c r="A439" s="38" t="s">
        <v>68</v>
      </c>
      <c r="E439" s="39" t="s">
        <v>22373</v>
      </c>
    </row>
    <row r="440" spans="1:5" ht="12.75">
      <c r="A440" t="s">
        <v>70</v>
      </c>
      <c r="E440" s="37" t="s">
        <v>63</v>
      </c>
    </row>
    <row r="441" spans="1:16" ht="12.75">
      <c r="A441" s="26" t="s">
        <v>61</v>
      </c>
      <c s="31" t="s">
        <v>10792</v>
      </c>
      <c s="31" t="s">
        <v>22370</v>
      </c>
      <c s="26" t="s">
        <v>33</v>
      </c>
      <c s="32" t="s">
        <v>22371</v>
      </c>
      <c s="33" t="s">
        <v>1090</v>
      </c>
      <c s="34">
        <v>28.75</v>
      </c>
      <c s="35">
        <v>0</v>
      </c>
      <c s="35">
        <f>ROUND(ROUND(H441,2)*ROUND(G441,3),2)</f>
      </c>
      <c s="33" t="s">
        <v>1048</v>
      </c>
      <c r="O441">
        <f>(I441*21)/100</f>
      </c>
      <c t="s">
        <v>33</v>
      </c>
    </row>
    <row r="442" spans="1:5" ht="12.75">
      <c r="A442" s="36" t="s">
        <v>67</v>
      </c>
      <c r="E442" s="37" t="s">
        <v>63</v>
      </c>
    </row>
    <row r="443" spans="1:5" ht="25.5">
      <c r="A443" s="38" t="s">
        <v>68</v>
      </c>
      <c r="E443" s="39" t="s">
        <v>22374</v>
      </c>
    </row>
    <row r="444" spans="1:5" ht="12.75">
      <c r="A444" t="s">
        <v>70</v>
      </c>
      <c r="E444" s="37" t="s">
        <v>63</v>
      </c>
    </row>
    <row r="445" spans="1:18" ht="12.75" customHeight="1">
      <c r="A445" s="6" t="s">
        <v>58</v>
      </c>
      <c s="6"/>
      <c s="42" t="s">
        <v>9862</v>
      </c>
      <c s="6"/>
      <c s="29" t="s">
        <v>9863</v>
      </c>
      <c s="6"/>
      <c s="6"/>
      <c s="6"/>
      <c s="43">
        <f>0+Q445</f>
      </c>
      <c s="6"/>
      <c r="O445">
        <f>0+R445</f>
      </c>
      <c r="Q445">
        <f>0+I446+I450+I454+I458+I462+I466+I470+I474+I478+I482+I486+I490+I494+I498+I502+I506+I510+I514+I518+I522</f>
      </c>
      <c>
        <f>0+O446+O450+O454+O458+O462+O466+O470+O474+O478+O482+O486+O490+O494+O498+O502+O506+O510+O514+O518+O522</f>
      </c>
    </row>
    <row r="446" spans="1:16" ht="12.75">
      <c r="A446" s="26" t="s">
        <v>61</v>
      </c>
      <c s="31" t="s">
        <v>39</v>
      </c>
      <c s="31" t="s">
        <v>22375</v>
      </c>
      <c s="26" t="s">
        <v>63</v>
      </c>
      <c s="32" t="s">
        <v>22376</v>
      </c>
      <c s="33" t="s">
        <v>65</v>
      </c>
      <c s="34">
        <v>189.672</v>
      </c>
      <c s="35">
        <v>0</v>
      </c>
      <c s="35">
        <f>ROUND(ROUND(H446,2)*ROUND(G446,3),2)</f>
      </c>
      <c s="33" t="s">
        <v>7697</v>
      </c>
      <c r="O446">
        <f>(I446*21)/100</f>
      </c>
      <c t="s">
        <v>33</v>
      </c>
    </row>
    <row r="447" spans="1:5" ht="12.75">
      <c r="A447" s="36" t="s">
        <v>67</v>
      </c>
      <c r="E447" s="37" t="s">
        <v>63</v>
      </c>
    </row>
    <row r="448" spans="1:5" ht="25.5">
      <c r="A448" s="38" t="s">
        <v>68</v>
      </c>
      <c r="E448" s="39" t="s">
        <v>22377</v>
      </c>
    </row>
    <row r="449" spans="1:5" ht="12.75">
      <c r="A449" t="s">
        <v>70</v>
      </c>
      <c r="E449" s="37" t="s">
        <v>63</v>
      </c>
    </row>
    <row r="450" spans="1:16" ht="12.75">
      <c r="A450" s="26" t="s">
        <v>61</v>
      </c>
      <c s="31" t="s">
        <v>33</v>
      </c>
      <c s="31" t="s">
        <v>9864</v>
      </c>
      <c s="26" t="s">
        <v>63</v>
      </c>
      <c s="32" t="s">
        <v>9865</v>
      </c>
      <c s="33" t="s">
        <v>738</v>
      </c>
      <c s="34">
        <v>0.068</v>
      </c>
      <c s="35">
        <v>0</v>
      </c>
      <c s="35">
        <f>ROUND(ROUND(H450,2)*ROUND(G450,3),2)</f>
      </c>
      <c s="33" t="s">
        <v>7697</v>
      </c>
      <c r="O450">
        <f>(I450*21)/100</f>
      </c>
      <c t="s">
        <v>33</v>
      </c>
    </row>
    <row r="451" spans="1:5" ht="12.75">
      <c r="A451" s="36" t="s">
        <v>67</v>
      </c>
      <c r="E451" s="37" t="s">
        <v>63</v>
      </c>
    </row>
    <row r="452" spans="1:5" ht="25.5">
      <c r="A452" s="38" t="s">
        <v>68</v>
      </c>
      <c r="E452" s="39" t="s">
        <v>22378</v>
      </c>
    </row>
    <row r="453" spans="1:5" ht="12.75">
      <c r="A453" t="s">
        <v>70</v>
      </c>
      <c r="E453" s="37" t="s">
        <v>63</v>
      </c>
    </row>
    <row r="454" spans="1:16" ht="12.75">
      <c r="A454" s="26" t="s">
        <v>61</v>
      </c>
      <c s="31" t="s">
        <v>32</v>
      </c>
      <c s="31" t="s">
        <v>9864</v>
      </c>
      <c s="26" t="s">
        <v>39</v>
      </c>
      <c s="32" t="s">
        <v>9865</v>
      </c>
      <c s="33" t="s">
        <v>738</v>
      </c>
      <c s="34">
        <v>0.65</v>
      </c>
      <c s="35">
        <v>0</v>
      </c>
      <c s="35">
        <f>ROUND(ROUND(H454,2)*ROUND(G454,3),2)</f>
      </c>
      <c s="33" t="s">
        <v>7697</v>
      </c>
      <c r="O454">
        <f>(I454*21)/100</f>
      </c>
      <c t="s">
        <v>33</v>
      </c>
    </row>
    <row r="455" spans="1:5" ht="12.75">
      <c r="A455" s="36" t="s">
        <v>67</v>
      </c>
      <c r="E455" s="37" t="s">
        <v>63</v>
      </c>
    </row>
    <row r="456" spans="1:5" ht="25.5">
      <c r="A456" s="38" t="s">
        <v>68</v>
      </c>
      <c r="E456" s="39" t="s">
        <v>22379</v>
      </c>
    </row>
    <row r="457" spans="1:5" ht="12.75">
      <c r="A457" t="s">
        <v>70</v>
      </c>
      <c r="E457" s="37" t="s">
        <v>63</v>
      </c>
    </row>
    <row r="458" spans="1:16" ht="12.75">
      <c r="A458" s="26" t="s">
        <v>61</v>
      </c>
      <c s="31" t="s">
        <v>188</v>
      </c>
      <c s="31" t="s">
        <v>22380</v>
      </c>
      <c s="26" t="s">
        <v>63</v>
      </c>
      <c s="32" t="s">
        <v>22381</v>
      </c>
      <c s="33" t="s">
        <v>1090</v>
      </c>
      <c s="34">
        <v>2650.996</v>
      </c>
      <c s="35">
        <v>0</v>
      </c>
      <c s="35">
        <f>ROUND(ROUND(H458,2)*ROUND(G458,3),2)</f>
      </c>
      <c s="33" t="s">
        <v>7697</v>
      </c>
      <c r="O458">
        <f>(I458*21)/100</f>
      </c>
      <c t="s">
        <v>33</v>
      </c>
    </row>
    <row r="459" spans="1:5" ht="12.75">
      <c r="A459" s="36" t="s">
        <v>67</v>
      </c>
      <c r="E459" s="37" t="s">
        <v>63</v>
      </c>
    </row>
    <row r="460" spans="1:5" ht="25.5">
      <c r="A460" s="38" t="s">
        <v>68</v>
      </c>
      <c r="E460" s="39" t="s">
        <v>22382</v>
      </c>
    </row>
    <row r="461" spans="1:5" ht="12.75">
      <c r="A461" t="s">
        <v>70</v>
      </c>
      <c r="E461" s="37" t="s">
        <v>63</v>
      </c>
    </row>
    <row r="462" spans="1:16" ht="12.75">
      <c r="A462" s="26" t="s">
        <v>61</v>
      </c>
      <c s="31" t="s">
        <v>318</v>
      </c>
      <c s="31" t="s">
        <v>9869</v>
      </c>
      <c s="26" t="s">
        <v>63</v>
      </c>
      <c s="32" t="s">
        <v>9870</v>
      </c>
      <c s="33" t="s">
        <v>738</v>
      </c>
      <c s="34">
        <v>56.72</v>
      </c>
      <c s="35">
        <v>0</v>
      </c>
      <c s="35">
        <f>ROUND(ROUND(H462,2)*ROUND(G462,3),2)</f>
      </c>
      <c s="33" t="s">
        <v>7697</v>
      </c>
      <c r="O462">
        <f>(I462*21)/100</f>
      </c>
      <c t="s">
        <v>33</v>
      </c>
    </row>
    <row r="463" spans="1:5" ht="12.75">
      <c r="A463" s="36" t="s">
        <v>67</v>
      </c>
      <c r="E463" s="37" t="s">
        <v>63</v>
      </c>
    </row>
    <row r="464" spans="1:5" ht="25.5">
      <c r="A464" s="38" t="s">
        <v>68</v>
      </c>
      <c r="E464" s="39" t="s">
        <v>22383</v>
      </c>
    </row>
    <row r="465" spans="1:5" ht="12.75">
      <c r="A465" t="s">
        <v>70</v>
      </c>
      <c r="E465" s="37" t="s">
        <v>63</v>
      </c>
    </row>
    <row r="466" spans="1:16" ht="38.25">
      <c r="A466" s="26" t="s">
        <v>61</v>
      </c>
      <c s="31" t="s">
        <v>357</v>
      </c>
      <c s="31" t="s">
        <v>22384</v>
      </c>
      <c s="26" t="s">
        <v>63</v>
      </c>
      <c s="32" t="s">
        <v>22385</v>
      </c>
      <c s="33" t="s">
        <v>1090</v>
      </c>
      <c s="34">
        <v>2490.985</v>
      </c>
      <c s="35">
        <v>0</v>
      </c>
      <c s="35">
        <f>ROUND(ROUND(H466,2)*ROUND(G466,3),2)</f>
      </c>
      <c s="33" t="s">
        <v>7697</v>
      </c>
      <c r="O466">
        <f>(I466*21)/100</f>
      </c>
      <c t="s">
        <v>33</v>
      </c>
    </row>
    <row r="467" spans="1:5" ht="12.75">
      <c r="A467" s="36" t="s">
        <v>67</v>
      </c>
      <c r="E467" s="37" t="s">
        <v>63</v>
      </c>
    </row>
    <row r="468" spans="1:5" ht="25.5">
      <c r="A468" s="38" t="s">
        <v>68</v>
      </c>
      <c r="E468" s="39" t="s">
        <v>22386</v>
      </c>
    </row>
    <row r="469" spans="1:5" ht="12.75">
      <c r="A469" t="s">
        <v>70</v>
      </c>
      <c r="E469" s="37" t="s">
        <v>63</v>
      </c>
    </row>
    <row r="470" spans="1:16" ht="38.25">
      <c r="A470" s="26" t="s">
        <v>61</v>
      </c>
      <c s="31" t="s">
        <v>361</v>
      </c>
      <c s="31" t="s">
        <v>22384</v>
      </c>
      <c s="26" t="s">
        <v>39</v>
      </c>
      <c s="32" t="s">
        <v>22385</v>
      </c>
      <c s="33" t="s">
        <v>1090</v>
      </c>
      <c s="34">
        <v>233.755</v>
      </c>
      <c s="35">
        <v>0</v>
      </c>
      <c s="35">
        <f>ROUND(ROUND(H470,2)*ROUND(G470,3),2)</f>
      </c>
      <c s="33" t="s">
        <v>7697</v>
      </c>
      <c r="O470">
        <f>(I470*21)/100</f>
      </c>
      <c t="s">
        <v>33</v>
      </c>
    </row>
    <row r="471" spans="1:5" ht="12.75">
      <c r="A471" s="36" t="s">
        <v>67</v>
      </c>
      <c r="E471" s="37" t="s">
        <v>63</v>
      </c>
    </row>
    <row r="472" spans="1:5" ht="25.5">
      <c r="A472" s="38" t="s">
        <v>68</v>
      </c>
      <c r="E472" s="39" t="s">
        <v>22387</v>
      </c>
    </row>
    <row r="473" spans="1:5" ht="12.75">
      <c r="A473" t="s">
        <v>70</v>
      </c>
      <c r="E473" s="37" t="s">
        <v>63</v>
      </c>
    </row>
    <row r="474" spans="1:16" ht="12.75">
      <c r="A474" s="26" t="s">
        <v>61</v>
      </c>
      <c s="31" t="s">
        <v>400</v>
      </c>
      <c s="31" t="s">
        <v>19288</v>
      </c>
      <c s="26" t="s">
        <v>63</v>
      </c>
      <c s="32" t="s">
        <v>19289</v>
      </c>
      <c s="33" t="s">
        <v>1090</v>
      </c>
      <c s="34">
        <v>2650.996</v>
      </c>
      <c s="35">
        <v>0</v>
      </c>
      <c s="35">
        <f>ROUND(ROUND(H474,2)*ROUND(G474,3),2)</f>
      </c>
      <c s="33" t="s">
        <v>7697</v>
      </c>
      <c r="O474">
        <f>(I474*21)/100</f>
      </c>
      <c t="s">
        <v>33</v>
      </c>
    </row>
    <row r="475" spans="1:5" ht="12.75">
      <c r="A475" s="36" t="s">
        <v>67</v>
      </c>
      <c r="E475" s="37" t="s">
        <v>63</v>
      </c>
    </row>
    <row r="476" spans="1:5" ht="25.5">
      <c r="A476" s="38" t="s">
        <v>68</v>
      </c>
      <c r="E476" s="39" t="s">
        <v>22382</v>
      </c>
    </row>
    <row r="477" spans="1:5" ht="12.75">
      <c r="A477" t="s">
        <v>70</v>
      </c>
      <c r="E477" s="37" t="s">
        <v>63</v>
      </c>
    </row>
    <row r="478" spans="1:16" ht="12.75">
      <c r="A478" s="26" t="s">
        <v>61</v>
      </c>
      <c s="31" t="s">
        <v>404</v>
      </c>
      <c s="31" t="s">
        <v>19288</v>
      </c>
      <c s="26" t="s">
        <v>39</v>
      </c>
      <c s="32" t="s">
        <v>19289</v>
      </c>
      <c s="33" t="s">
        <v>1090</v>
      </c>
      <c s="34">
        <v>2478.664</v>
      </c>
      <c s="35">
        <v>0</v>
      </c>
      <c s="35">
        <f>ROUND(ROUND(H478,2)*ROUND(G478,3),2)</f>
      </c>
      <c s="33" t="s">
        <v>7697</v>
      </c>
      <c r="O478">
        <f>(I478*21)/100</f>
      </c>
      <c t="s">
        <v>33</v>
      </c>
    </row>
    <row r="479" spans="1:5" ht="12.75">
      <c r="A479" s="36" t="s">
        <v>67</v>
      </c>
      <c r="E479" s="37" t="s">
        <v>63</v>
      </c>
    </row>
    <row r="480" spans="1:5" ht="25.5">
      <c r="A480" s="38" t="s">
        <v>68</v>
      </c>
      <c r="E480" s="39" t="s">
        <v>22373</v>
      </c>
    </row>
    <row r="481" spans="1:5" ht="12.75">
      <c r="A481" t="s">
        <v>70</v>
      </c>
      <c r="E481" s="37" t="s">
        <v>63</v>
      </c>
    </row>
    <row r="482" spans="1:16" ht="25.5">
      <c r="A482" s="26" t="s">
        <v>61</v>
      </c>
      <c s="31" t="s">
        <v>460</v>
      </c>
      <c s="31" t="s">
        <v>9886</v>
      </c>
      <c s="26" t="s">
        <v>63</v>
      </c>
      <c s="32" t="s">
        <v>13987</v>
      </c>
      <c s="33" t="s">
        <v>1090</v>
      </c>
      <c s="34">
        <v>2166.074</v>
      </c>
      <c s="35">
        <v>0</v>
      </c>
      <c s="35">
        <f>ROUND(ROUND(H482,2)*ROUND(G482,3),2)</f>
      </c>
      <c s="33" t="s">
        <v>7697</v>
      </c>
      <c r="O482">
        <f>(I482*21)/100</f>
      </c>
      <c t="s">
        <v>33</v>
      </c>
    </row>
    <row r="483" spans="1:5" ht="25.5">
      <c r="A483" s="36" t="s">
        <v>67</v>
      </c>
      <c r="E483" s="37" t="s">
        <v>13988</v>
      </c>
    </row>
    <row r="484" spans="1:5" ht="38.25">
      <c r="A484" s="38" t="s">
        <v>68</v>
      </c>
      <c r="E484" s="39" t="s">
        <v>22388</v>
      </c>
    </row>
    <row r="485" spans="1:5" ht="25.5">
      <c r="A485" t="s">
        <v>70</v>
      </c>
      <c r="E485" s="37" t="s">
        <v>9889</v>
      </c>
    </row>
    <row r="486" spans="1:16" ht="25.5">
      <c r="A486" s="26" t="s">
        <v>61</v>
      </c>
      <c s="31" t="s">
        <v>464</v>
      </c>
      <c s="31" t="s">
        <v>22389</v>
      </c>
      <c s="26" t="s">
        <v>63</v>
      </c>
      <c s="32" t="s">
        <v>22390</v>
      </c>
      <c s="33" t="s">
        <v>1090</v>
      </c>
      <c s="34">
        <v>2155.36</v>
      </c>
      <c s="35">
        <v>0</v>
      </c>
      <c s="35">
        <f>ROUND(ROUND(H486,2)*ROUND(G486,3),2)</f>
      </c>
      <c s="33" t="s">
        <v>7697</v>
      </c>
      <c r="O486">
        <f>(I486*21)/100</f>
      </c>
      <c t="s">
        <v>33</v>
      </c>
    </row>
    <row r="487" spans="1:5" ht="38.25">
      <c r="A487" s="36" t="s">
        <v>67</v>
      </c>
      <c r="E487" s="37" t="s">
        <v>22391</v>
      </c>
    </row>
    <row r="488" spans="1:5" ht="25.5">
      <c r="A488" s="38" t="s">
        <v>68</v>
      </c>
      <c r="E488" s="39" t="s">
        <v>22392</v>
      </c>
    </row>
    <row r="489" spans="1:5" ht="12.75">
      <c r="A489" t="s">
        <v>70</v>
      </c>
      <c r="E489" s="37" t="s">
        <v>63</v>
      </c>
    </row>
    <row r="490" spans="1:16" ht="12.75">
      <c r="A490" s="26" t="s">
        <v>61</v>
      </c>
      <c s="31" t="s">
        <v>468</v>
      </c>
      <c s="31" t="s">
        <v>13989</v>
      </c>
      <c s="26" t="s">
        <v>63</v>
      </c>
      <c s="32" t="s">
        <v>13990</v>
      </c>
      <c s="33" t="s">
        <v>1090</v>
      </c>
      <c s="34">
        <v>2166.074</v>
      </c>
      <c s="35">
        <v>0</v>
      </c>
      <c s="35">
        <f>ROUND(ROUND(H490,2)*ROUND(G490,3),2)</f>
      </c>
      <c s="33" t="s">
        <v>7697</v>
      </c>
      <c r="O490">
        <f>(I490*21)/100</f>
      </c>
      <c t="s">
        <v>33</v>
      </c>
    </row>
    <row r="491" spans="1:5" ht="25.5">
      <c r="A491" s="36" t="s">
        <v>67</v>
      </c>
      <c r="E491" s="37" t="s">
        <v>13991</v>
      </c>
    </row>
    <row r="492" spans="1:5" ht="38.25">
      <c r="A492" s="38" t="s">
        <v>68</v>
      </c>
      <c r="E492" s="39" t="s">
        <v>22388</v>
      </c>
    </row>
    <row r="493" spans="1:5" ht="25.5">
      <c r="A493" t="s">
        <v>70</v>
      </c>
      <c r="E493" s="37" t="s">
        <v>9893</v>
      </c>
    </row>
    <row r="494" spans="1:16" ht="25.5">
      <c r="A494" s="26" t="s">
        <v>61</v>
      </c>
      <c s="31" t="s">
        <v>472</v>
      </c>
      <c s="31" t="s">
        <v>22393</v>
      </c>
      <c s="26" t="s">
        <v>63</v>
      </c>
      <c s="32" t="s">
        <v>22394</v>
      </c>
      <c s="33" t="s">
        <v>1090</v>
      </c>
      <c s="34">
        <v>2305.214</v>
      </c>
      <c s="35">
        <v>0</v>
      </c>
      <c s="35">
        <f>ROUND(ROUND(H494,2)*ROUND(G494,3),2)</f>
      </c>
      <c s="33" t="s">
        <v>7697</v>
      </c>
      <c r="O494">
        <f>(I494*21)/100</f>
      </c>
      <c t="s">
        <v>33</v>
      </c>
    </row>
    <row r="495" spans="1:5" ht="38.25">
      <c r="A495" s="36" t="s">
        <v>67</v>
      </c>
      <c r="E495" s="37" t="s">
        <v>22395</v>
      </c>
    </row>
    <row r="496" spans="1:5" ht="51">
      <c r="A496" s="38" t="s">
        <v>68</v>
      </c>
      <c r="E496" s="39" t="s">
        <v>22396</v>
      </c>
    </row>
    <row r="497" spans="1:5" ht="89.25">
      <c r="A497" t="s">
        <v>70</v>
      </c>
      <c r="E497" s="37" t="s">
        <v>22397</v>
      </c>
    </row>
    <row r="498" spans="1:16" ht="12.75">
      <c r="A498" s="26" t="s">
        <v>61</v>
      </c>
      <c s="31" t="s">
        <v>476</v>
      </c>
      <c s="31" t="s">
        <v>22398</v>
      </c>
      <c s="26" t="s">
        <v>63</v>
      </c>
      <c s="32" t="s">
        <v>22399</v>
      </c>
      <c s="33" t="s">
        <v>1090</v>
      </c>
      <c s="34">
        <v>2305.214</v>
      </c>
      <c s="35">
        <v>0</v>
      </c>
      <c s="35">
        <f>ROUND(ROUND(H498,2)*ROUND(G498,3),2)</f>
      </c>
      <c s="33" t="s">
        <v>7697</v>
      </c>
      <c r="O498">
        <f>(I498*21)/100</f>
      </c>
      <c t="s">
        <v>33</v>
      </c>
    </row>
    <row r="499" spans="1:5" ht="25.5">
      <c r="A499" s="36" t="s">
        <v>67</v>
      </c>
      <c r="E499" s="37" t="s">
        <v>22400</v>
      </c>
    </row>
    <row r="500" spans="1:5" ht="51">
      <c r="A500" s="38" t="s">
        <v>68</v>
      </c>
      <c r="E500" s="39" t="s">
        <v>22396</v>
      </c>
    </row>
    <row r="501" spans="1:5" ht="38.25">
      <c r="A501" t="s">
        <v>70</v>
      </c>
      <c r="E501" s="37" t="s">
        <v>13999</v>
      </c>
    </row>
    <row r="502" spans="1:16" ht="12.75">
      <c r="A502" s="26" t="s">
        <v>61</v>
      </c>
      <c s="31" t="s">
        <v>480</v>
      </c>
      <c s="31" t="s">
        <v>13996</v>
      </c>
      <c s="26" t="s">
        <v>63</v>
      </c>
      <c s="32" t="s">
        <v>13997</v>
      </c>
      <c s="33" t="s">
        <v>1090</v>
      </c>
      <c s="34">
        <v>2155.36</v>
      </c>
      <c s="35">
        <v>0</v>
      </c>
      <c s="35">
        <f>ROUND(ROUND(H502,2)*ROUND(G502,3),2)</f>
      </c>
      <c s="33" t="s">
        <v>7697</v>
      </c>
      <c r="O502">
        <f>(I502*21)/100</f>
      </c>
      <c t="s">
        <v>33</v>
      </c>
    </row>
    <row r="503" spans="1:5" ht="25.5">
      <c r="A503" s="36" t="s">
        <v>67</v>
      </c>
      <c r="E503" s="37" t="s">
        <v>13998</v>
      </c>
    </row>
    <row r="504" spans="1:5" ht="25.5">
      <c r="A504" s="38" t="s">
        <v>68</v>
      </c>
      <c r="E504" s="39" t="s">
        <v>22392</v>
      </c>
    </row>
    <row r="505" spans="1:5" ht="38.25">
      <c r="A505" t="s">
        <v>70</v>
      </c>
      <c r="E505" s="37" t="s">
        <v>13999</v>
      </c>
    </row>
    <row r="506" spans="1:16" ht="25.5">
      <c r="A506" s="26" t="s">
        <v>61</v>
      </c>
      <c s="31" t="s">
        <v>484</v>
      </c>
      <c s="31" t="s">
        <v>22401</v>
      </c>
      <c s="26" t="s">
        <v>63</v>
      </c>
      <c s="32" t="s">
        <v>22402</v>
      </c>
      <c s="33" t="s">
        <v>1090</v>
      </c>
      <c s="34">
        <v>283.6</v>
      </c>
      <c s="35">
        <v>0</v>
      </c>
      <c s="35">
        <f>ROUND(ROUND(H506,2)*ROUND(G506,3),2)</f>
      </c>
      <c s="33" t="s">
        <v>7697</v>
      </c>
      <c r="O506">
        <f>(I506*21)/100</f>
      </c>
      <c t="s">
        <v>33</v>
      </c>
    </row>
    <row r="507" spans="1:5" ht="25.5">
      <c r="A507" s="36" t="s">
        <v>67</v>
      </c>
      <c r="E507" s="37" t="s">
        <v>22403</v>
      </c>
    </row>
    <row r="508" spans="1:5" ht="25.5">
      <c r="A508" s="38" t="s">
        <v>68</v>
      </c>
      <c r="E508" s="39" t="s">
        <v>22404</v>
      </c>
    </row>
    <row r="509" spans="1:5" ht="12.75">
      <c r="A509" t="s">
        <v>70</v>
      </c>
      <c r="E509" s="37" t="s">
        <v>63</v>
      </c>
    </row>
    <row r="510" spans="1:16" ht="25.5">
      <c r="A510" s="26" t="s">
        <v>61</v>
      </c>
      <c s="31" t="s">
        <v>488</v>
      </c>
      <c s="31" t="s">
        <v>9918</v>
      </c>
      <c s="26" t="s">
        <v>63</v>
      </c>
      <c s="32" t="s">
        <v>22405</v>
      </c>
      <c s="33" t="s">
        <v>1090</v>
      </c>
      <c s="34">
        <v>2155.36</v>
      </c>
      <c s="35">
        <v>0</v>
      </c>
      <c s="35">
        <f>ROUND(ROUND(H510,2)*ROUND(G510,3),2)</f>
      </c>
      <c s="33" t="s">
        <v>7697</v>
      </c>
      <c r="O510">
        <f>(I510*21)/100</f>
      </c>
      <c t="s">
        <v>33</v>
      </c>
    </row>
    <row r="511" spans="1:5" ht="25.5">
      <c r="A511" s="36" t="s">
        <v>67</v>
      </c>
      <c r="E511" s="37" t="s">
        <v>9919</v>
      </c>
    </row>
    <row r="512" spans="1:5" ht="25.5">
      <c r="A512" s="38" t="s">
        <v>68</v>
      </c>
      <c r="E512" s="39" t="s">
        <v>22392</v>
      </c>
    </row>
    <row r="513" spans="1:5" ht="12.75">
      <c r="A513" t="s">
        <v>70</v>
      </c>
      <c r="E513" s="37" t="s">
        <v>63</v>
      </c>
    </row>
    <row r="514" spans="1:16" ht="25.5">
      <c r="A514" s="26" t="s">
        <v>61</v>
      </c>
      <c s="31" t="s">
        <v>492</v>
      </c>
      <c s="31" t="s">
        <v>9930</v>
      </c>
      <c s="26" t="s">
        <v>63</v>
      </c>
      <c s="32" t="s">
        <v>18669</v>
      </c>
      <c s="33" t="s">
        <v>1090</v>
      </c>
      <c s="34">
        <v>194.796</v>
      </c>
      <c s="35">
        <v>0</v>
      </c>
      <c s="35">
        <f>ROUND(ROUND(H514,2)*ROUND(G514,3),2)</f>
      </c>
      <c s="33" t="s">
        <v>7697</v>
      </c>
      <c r="O514">
        <f>(I514*21)/100</f>
      </c>
      <c t="s">
        <v>33</v>
      </c>
    </row>
    <row r="515" spans="1:5" ht="25.5">
      <c r="A515" s="36" t="s">
        <v>67</v>
      </c>
      <c r="E515" s="37" t="s">
        <v>18670</v>
      </c>
    </row>
    <row r="516" spans="1:5" ht="25.5">
      <c r="A516" s="38" t="s">
        <v>68</v>
      </c>
      <c r="E516" s="39" t="s">
        <v>22406</v>
      </c>
    </row>
    <row r="517" spans="1:5" ht="12.75">
      <c r="A517" t="s">
        <v>70</v>
      </c>
      <c r="E517" s="37" t="s">
        <v>63</v>
      </c>
    </row>
    <row r="518" spans="1:16" ht="12.75">
      <c r="A518" s="26" t="s">
        <v>61</v>
      </c>
      <c s="31" t="s">
        <v>496</v>
      </c>
      <c s="31" t="s">
        <v>9933</v>
      </c>
      <c s="26" t="s">
        <v>63</v>
      </c>
      <c s="32" t="s">
        <v>22407</v>
      </c>
      <c s="33" t="s">
        <v>1090</v>
      </c>
      <c s="34">
        <v>194.796</v>
      </c>
      <c s="35">
        <v>0</v>
      </c>
      <c s="35">
        <f>ROUND(ROUND(H518,2)*ROUND(G518,3),2)</f>
      </c>
      <c s="33" t="s">
        <v>7697</v>
      </c>
      <c r="O518">
        <f>(I518*21)/100</f>
      </c>
      <c t="s">
        <v>33</v>
      </c>
    </row>
    <row r="519" spans="1:5" ht="25.5">
      <c r="A519" s="36" t="s">
        <v>67</v>
      </c>
      <c r="E519" s="37" t="s">
        <v>22408</v>
      </c>
    </row>
    <row r="520" spans="1:5" ht="25.5">
      <c r="A520" s="38" t="s">
        <v>68</v>
      </c>
      <c r="E520" s="39" t="s">
        <v>22406</v>
      </c>
    </row>
    <row r="521" spans="1:5" ht="12.75">
      <c r="A521" t="s">
        <v>70</v>
      </c>
      <c r="E521" s="37" t="s">
        <v>63</v>
      </c>
    </row>
    <row r="522" spans="1:16" ht="12.75">
      <c r="A522" s="26" t="s">
        <v>61</v>
      </c>
      <c s="31" t="s">
        <v>726</v>
      </c>
      <c s="31" t="s">
        <v>22409</v>
      </c>
      <c s="26" t="s">
        <v>63</v>
      </c>
      <c s="32" t="s">
        <v>22410</v>
      </c>
      <c s="33" t="s">
        <v>738</v>
      </c>
      <c s="34">
        <v>215.768</v>
      </c>
      <c s="35">
        <v>0</v>
      </c>
      <c s="35">
        <f>ROUND(ROUND(H522,2)*ROUND(G522,3),2)</f>
      </c>
      <c s="33" t="s">
        <v>7697</v>
      </c>
      <c r="O522">
        <f>(I522*21)/100</f>
      </c>
      <c t="s">
        <v>33</v>
      </c>
    </row>
    <row r="523" spans="1:5" ht="25.5">
      <c r="A523" s="36" t="s">
        <v>67</v>
      </c>
      <c r="E523" s="37" t="s">
        <v>22411</v>
      </c>
    </row>
    <row r="524" spans="1:5" ht="12.75">
      <c r="A524" s="38" t="s">
        <v>68</v>
      </c>
      <c r="E524" s="39" t="s">
        <v>63</v>
      </c>
    </row>
    <row r="525" spans="1:5" ht="114.75">
      <c r="A525" t="s">
        <v>70</v>
      </c>
      <c r="E525" s="37" t="s">
        <v>8878</v>
      </c>
    </row>
    <row r="526" spans="1:18" ht="12.75" customHeight="1">
      <c r="A526" s="6" t="s">
        <v>58</v>
      </c>
      <c s="6"/>
      <c s="42" t="s">
        <v>5171</v>
      </c>
      <c s="6"/>
      <c s="29" t="s">
        <v>5172</v>
      </c>
      <c s="6"/>
      <c s="6"/>
      <c s="6"/>
      <c s="43">
        <f>0+Q526</f>
      </c>
      <c s="6"/>
      <c r="O526">
        <f>0+R526</f>
      </c>
      <c r="Q526">
        <f>0+I527+I531+I535+I539+I543+I547+I551+I555+I559+I563+I567+I571+I575+I579+I583</f>
      </c>
      <c>
        <f>0+O527+O531+O535+O539+O543+O547+O551+O555+O559+O563+O567+O571+O575+O579+O583</f>
      </c>
    </row>
    <row r="527" spans="1:16" ht="12.75">
      <c r="A527" s="26" t="s">
        <v>61</v>
      </c>
      <c s="31" t="s">
        <v>194</v>
      </c>
      <c s="31" t="s">
        <v>22412</v>
      </c>
      <c s="26" t="s">
        <v>63</v>
      </c>
      <c s="32" t="s">
        <v>22413</v>
      </c>
      <c s="33" t="s">
        <v>1090</v>
      </c>
      <c s="34">
        <v>214.276</v>
      </c>
      <c s="35">
        <v>0</v>
      </c>
      <c s="35">
        <f>ROUND(ROUND(H527,2)*ROUND(G527,3),2)</f>
      </c>
      <c s="33" t="s">
        <v>7697</v>
      </c>
      <c r="O527">
        <f>(I527*21)/100</f>
      </c>
      <c t="s">
        <v>33</v>
      </c>
    </row>
    <row r="528" spans="1:5" ht="12.75">
      <c r="A528" s="36" t="s">
        <v>67</v>
      </c>
      <c r="E528" s="37" t="s">
        <v>63</v>
      </c>
    </row>
    <row r="529" spans="1:5" ht="25.5">
      <c r="A529" s="38" t="s">
        <v>68</v>
      </c>
      <c r="E529" s="39" t="s">
        <v>22414</v>
      </c>
    </row>
    <row r="530" spans="1:5" ht="12.75">
      <c r="A530" t="s">
        <v>70</v>
      </c>
      <c r="E530" s="37" t="s">
        <v>63</v>
      </c>
    </row>
    <row r="531" spans="1:16" ht="12.75">
      <c r="A531" s="26" t="s">
        <v>61</v>
      </c>
      <c s="31" t="s">
        <v>198</v>
      </c>
      <c s="31" t="s">
        <v>22415</v>
      </c>
      <c s="26" t="s">
        <v>63</v>
      </c>
      <c s="32" t="s">
        <v>22416</v>
      </c>
      <c s="33" t="s">
        <v>1090</v>
      </c>
      <c s="34">
        <v>16.784</v>
      </c>
      <c s="35">
        <v>0</v>
      </c>
      <c s="35">
        <f>ROUND(ROUND(H531,2)*ROUND(G531,3),2)</f>
      </c>
      <c s="33" t="s">
        <v>7697</v>
      </c>
      <c r="O531">
        <f>(I531*21)/100</f>
      </c>
      <c t="s">
        <v>33</v>
      </c>
    </row>
    <row r="532" spans="1:5" ht="12.75">
      <c r="A532" s="36" t="s">
        <v>67</v>
      </c>
      <c r="E532" s="37" t="s">
        <v>63</v>
      </c>
    </row>
    <row r="533" spans="1:5" ht="25.5">
      <c r="A533" s="38" t="s">
        <v>68</v>
      </c>
      <c r="E533" s="39" t="s">
        <v>22417</v>
      </c>
    </row>
    <row r="534" spans="1:5" ht="12.75">
      <c r="A534" t="s">
        <v>70</v>
      </c>
      <c r="E534" s="37" t="s">
        <v>63</v>
      </c>
    </row>
    <row r="535" spans="1:16" ht="12.75">
      <c r="A535" s="26" t="s">
        <v>61</v>
      </c>
      <c s="31" t="s">
        <v>202</v>
      </c>
      <c s="31" t="s">
        <v>22418</v>
      </c>
      <c s="26" t="s">
        <v>63</v>
      </c>
      <c s="32" t="s">
        <v>22419</v>
      </c>
      <c s="33" t="s">
        <v>1090</v>
      </c>
      <c s="34">
        <v>16.784</v>
      </c>
      <c s="35">
        <v>0</v>
      </c>
      <c s="35">
        <f>ROUND(ROUND(H535,2)*ROUND(G535,3),2)</f>
      </c>
      <c s="33" t="s">
        <v>7697</v>
      </c>
      <c r="O535">
        <f>(I535*21)/100</f>
      </c>
      <c t="s">
        <v>33</v>
      </c>
    </row>
    <row r="536" spans="1:5" ht="12.75">
      <c r="A536" s="36" t="s">
        <v>67</v>
      </c>
      <c r="E536" s="37" t="s">
        <v>63</v>
      </c>
    </row>
    <row r="537" spans="1:5" ht="25.5">
      <c r="A537" s="38" t="s">
        <v>68</v>
      </c>
      <c r="E537" s="39" t="s">
        <v>22417</v>
      </c>
    </row>
    <row r="538" spans="1:5" ht="12.75">
      <c r="A538" t="s">
        <v>70</v>
      </c>
      <c r="E538" s="37" t="s">
        <v>63</v>
      </c>
    </row>
    <row r="539" spans="1:16" ht="12.75">
      <c r="A539" s="26" t="s">
        <v>61</v>
      </c>
      <c s="31" t="s">
        <v>206</v>
      </c>
      <c s="31" t="s">
        <v>22420</v>
      </c>
      <c s="26" t="s">
        <v>63</v>
      </c>
      <c s="32" t="s">
        <v>22421</v>
      </c>
      <c s="33" t="s">
        <v>65</v>
      </c>
      <c s="34">
        <v>385</v>
      </c>
      <c s="35">
        <v>0</v>
      </c>
      <c s="35">
        <f>ROUND(ROUND(H539,2)*ROUND(G539,3),2)</f>
      </c>
      <c s="33" t="s">
        <v>7697</v>
      </c>
      <c r="O539">
        <f>(I539*21)/100</f>
      </c>
      <c t="s">
        <v>33</v>
      </c>
    </row>
    <row r="540" spans="1:5" ht="12.75">
      <c r="A540" s="36" t="s">
        <v>67</v>
      </c>
      <c r="E540" s="37" t="s">
        <v>63</v>
      </c>
    </row>
    <row r="541" spans="1:5" ht="12.75">
      <c r="A541" s="38" t="s">
        <v>68</v>
      </c>
      <c r="E541" s="39" t="s">
        <v>63</v>
      </c>
    </row>
    <row r="542" spans="1:5" ht="12.75">
      <c r="A542" t="s">
        <v>70</v>
      </c>
      <c r="E542" s="37" t="s">
        <v>63</v>
      </c>
    </row>
    <row r="543" spans="1:16" ht="12.75">
      <c r="A543" s="26" t="s">
        <v>61</v>
      </c>
      <c s="31" t="s">
        <v>210</v>
      </c>
      <c s="31" t="s">
        <v>22420</v>
      </c>
      <c s="26" t="s">
        <v>39</v>
      </c>
      <c s="32" t="s">
        <v>22421</v>
      </c>
      <c s="33" t="s">
        <v>65</v>
      </c>
      <c s="34">
        <v>0.589</v>
      </c>
      <c s="35">
        <v>0</v>
      </c>
      <c s="35">
        <f>ROUND(ROUND(H543,2)*ROUND(G543,3),2)</f>
      </c>
      <c s="33" t="s">
        <v>7697</v>
      </c>
      <c r="O543">
        <f>(I543*21)/100</f>
      </c>
      <c t="s">
        <v>33</v>
      </c>
    </row>
    <row r="544" spans="1:5" ht="12.75">
      <c r="A544" s="36" t="s">
        <v>67</v>
      </c>
      <c r="E544" s="37" t="s">
        <v>63</v>
      </c>
    </row>
    <row r="545" spans="1:5" ht="25.5">
      <c r="A545" s="38" t="s">
        <v>68</v>
      </c>
      <c r="E545" s="39" t="s">
        <v>22422</v>
      </c>
    </row>
    <row r="546" spans="1:5" ht="12.75">
      <c r="A546" t="s">
        <v>70</v>
      </c>
      <c r="E546" s="37" t="s">
        <v>63</v>
      </c>
    </row>
    <row r="547" spans="1:16" ht="12.75">
      <c r="A547" s="26" t="s">
        <v>61</v>
      </c>
      <c s="31" t="s">
        <v>214</v>
      </c>
      <c s="31" t="s">
        <v>22423</v>
      </c>
      <c s="26" t="s">
        <v>63</v>
      </c>
      <c s="32" t="s">
        <v>22424</v>
      </c>
      <c s="33" t="s">
        <v>1090</v>
      </c>
      <c s="34">
        <v>27.5</v>
      </c>
      <c s="35">
        <v>0</v>
      </c>
      <c s="35">
        <f>ROUND(ROUND(H547,2)*ROUND(G547,3),2)</f>
      </c>
      <c s="33" t="s">
        <v>7697</v>
      </c>
      <c r="O547">
        <f>(I547*21)/100</f>
      </c>
      <c t="s">
        <v>33</v>
      </c>
    </row>
    <row r="548" spans="1:5" ht="12.75">
      <c r="A548" s="36" t="s">
        <v>67</v>
      </c>
      <c r="E548" s="37" t="s">
        <v>63</v>
      </c>
    </row>
    <row r="549" spans="1:5" ht="25.5">
      <c r="A549" s="38" t="s">
        <v>68</v>
      </c>
      <c r="E549" s="39" t="s">
        <v>22336</v>
      </c>
    </row>
    <row r="550" spans="1:5" ht="12.75">
      <c r="A550" t="s">
        <v>70</v>
      </c>
      <c r="E550" s="37" t="s">
        <v>63</v>
      </c>
    </row>
    <row r="551" spans="1:16" ht="12.75">
      <c r="A551" s="26" t="s">
        <v>61</v>
      </c>
      <c s="31" t="s">
        <v>376</v>
      </c>
      <c s="31" t="s">
        <v>22425</v>
      </c>
      <c s="26" t="s">
        <v>63</v>
      </c>
      <c s="32" t="s">
        <v>22426</v>
      </c>
      <c s="33" t="s">
        <v>6194</v>
      </c>
      <c s="34">
        <v>292.194</v>
      </c>
      <c s="35">
        <v>0</v>
      </c>
      <c s="35">
        <f>ROUND(ROUND(H551,2)*ROUND(G551,3),2)</f>
      </c>
      <c s="33" t="s">
        <v>7697</v>
      </c>
      <c r="O551">
        <f>(I551*21)/100</f>
      </c>
      <c t="s">
        <v>33</v>
      </c>
    </row>
    <row r="552" spans="1:5" ht="12.75">
      <c r="A552" s="36" t="s">
        <v>67</v>
      </c>
      <c r="E552" s="37" t="s">
        <v>63</v>
      </c>
    </row>
    <row r="553" spans="1:5" ht="25.5">
      <c r="A553" s="38" t="s">
        <v>68</v>
      </c>
      <c r="E553" s="39" t="s">
        <v>22427</v>
      </c>
    </row>
    <row r="554" spans="1:5" ht="12.75">
      <c r="A554" t="s">
        <v>70</v>
      </c>
      <c r="E554" s="37" t="s">
        <v>63</v>
      </c>
    </row>
    <row r="555" spans="1:16" ht="25.5">
      <c r="A555" s="26" t="s">
        <v>61</v>
      </c>
      <c s="31" t="s">
        <v>500</v>
      </c>
      <c s="31" t="s">
        <v>22428</v>
      </c>
      <c s="26" t="s">
        <v>63</v>
      </c>
      <c s="32" t="s">
        <v>22429</v>
      </c>
      <c s="33" t="s">
        <v>1090</v>
      </c>
      <c s="34">
        <v>31.97</v>
      </c>
      <c s="35">
        <v>0</v>
      </c>
      <c s="35">
        <f>ROUND(ROUND(H555,2)*ROUND(G555,3),2)</f>
      </c>
      <c s="33" t="s">
        <v>7697</v>
      </c>
      <c r="O555">
        <f>(I555*21)/100</f>
      </c>
      <c t="s">
        <v>33</v>
      </c>
    </row>
    <row r="556" spans="1:5" ht="25.5">
      <c r="A556" s="36" t="s">
        <v>67</v>
      </c>
      <c r="E556" s="37" t="s">
        <v>22430</v>
      </c>
    </row>
    <row r="557" spans="1:5" ht="51">
      <c r="A557" s="38" t="s">
        <v>68</v>
      </c>
      <c r="E557" s="39" t="s">
        <v>22314</v>
      </c>
    </row>
    <row r="558" spans="1:5" ht="25.5">
      <c r="A558" t="s">
        <v>70</v>
      </c>
      <c r="E558" s="37" t="s">
        <v>10014</v>
      </c>
    </row>
    <row r="559" spans="1:16" ht="25.5">
      <c r="A559" s="26" t="s">
        <v>61</v>
      </c>
      <c s="31" t="s">
        <v>514</v>
      </c>
      <c s="31" t="s">
        <v>10018</v>
      </c>
      <c s="26" t="s">
        <v>63</v>
      </c>
      <c s="32" t="s">
        <v>14019</v>
      </c>
      <c s="33" t="s">
        <v>1090</v>
      </c>
      <c s="34">
        <v>194.796</v>
      </c>
      <c s="35">
        <v>0</v>
      </c>
      <c s="35">
        <f>ROUND(ROUND(H559,2)*ROUND(G559,3),2)</f>
      </c>
      <c s="33" t="s">
        <v>7697</v>
      </c>
      <c r="O559">
        <f>(I559*21)/100</f>
      </c>
      <c t="s">
        <v>33</v>
      </c>
    </row>
    <row r="560" spans="1:5" ht="25.5">
      <c r="A560" s="36" t="s">
        <v>67</v>
      </c>
      <c r="E560" s="37" t="s">
        <v>10019</v>
      </c>
    </row>
    <row r="561" spans="1:5" ht="25.5">
      <c r="A561" s="38" t="s">
        <v>68</v>
      </c>
      <c r="E561" s="39" t="s">
        <v>22406</v>
      </c>
    </row>
    <row r="562" spans="1:5" ht="76.5">
      <c r="A562" t="s">
        <v>70</v>
      </c>
      <c r="E562" s="37" t="s">
        <v>14021</v>
      </c>
    </row>
    <row r="563" spans="1:16" ht="25.5">
      <c r="A563" s="26" t="s">
        <v>61</v>
      </c>
      <c s="31" t="s">
        <v>518</v>
      </c>
      <c s="31" t="s">
        <v>10018</v>
      </c>
      <c s="26" t="s">
        <v>39</v>
      </c>
      <c s="32" t="s">
        <v>14019</v>
      </c>
      <c s="33" t="s">
        <v>1090</v>
      </c>
      <c s="34">
        <v>25</v>
      </c>
      <c s="35">
        <v>0</v>
      </c>
      <c s="35">
        <f>ROUND(ROUND(H563,2)*ROUND(G563,3),2)</f>
      </c>
      <c s="33" t="s">
        <v>7697</v>
      </c>
      <c r="O563">
        <f>(I563*21)/100</f>
      </c>
      <c t="s">
        <v>33</v>
      </c>
    </row>
    <row r="564" spans="1:5" ht="25.5">
      <c r="A564" s="36" t="s">
        <v>67</v>
      </c>
      <c r="E564" s="37" t="s">
        <v>10019</v>
      </c>
    </row>
    <row r="565" spans="1:5" ht="25.5">
      <c r="A565" s="38" t="s">
        <v>68</v>
      </c>
      <c r="E565" s="39" t="s">
        <v>22354</v>
      </c>
    </row>
    <row r="566" spans="1:5" ht="76.5">
      <c r="A566" t="s">
        <v>70</v>
      </c>
      <c r="E566" s="37" t="s">
        <v>14021</v>
      </c>
    </row>
    <row r="567" spans="1:16" ht="12.75">
      <c r="A567" s="26" t="s">
        <v>61</v>
      </c>
      <c s="31" t="s">
        <v>522</v>
      </c>
      <c s="31" t="s">
        <v>10026</v>
      </c>
      <c s="26" t="s">
        <v>63</v>
      </c>
      <c s="32" t="s">
        <v>22431</v>
      </c>
      <c s="33" t="s">
        <v>6194</v>
      </c>
      <c s="34">
        <v>278.28</v>
      </c>
      <c s="35">
        <v>0</v>
      </c>
      <c s="35">
        <f>ROUND(ROUND(H567,2)*ROUND(G567,3),2)</f>
      </c>
      <c s="33" t="s">
        <v>7697</v>
      </c>
      <c r="O567">
        <f>(I567*21)/100</f>
      </c>
      <c t="s">
        <v>33</v>
      </c>
    </row>
    <row r="568" spans="1:5" ht="12.75">
      <c r="A568" s="36" t="s">
        <v>67</v>
      </c>
      <c r="E568" s="37" t="s">
        <v>10027</v>
      </c>
    </row>
    <row r="569" spans="1:5" ht="25.5">
      <c r="A569" s="38" t="s">
        <v>68</v>
      </c>
      <c r="E569" s="39" t="s">
        <v>22432</v>
      </c>
    </row>
    <row r="570" spans="1:5" ht="140.25">
      <c r="A570" t="s">
        <v>70</v>
      </c>
      <c r="E570" s="37" t="s">
        <v>14026</v>
      </c>
    </row>
    <row r="571" spans="1:16" ht="12.75">
      <c r="A571" s="26" t="s">
        <v>61</v>
      </c>
      <c s="31" t="s">
        <v>526</v>
      </c>
      <c s="31" t="s">
        <v>22433</v>
      </c>
      <c s="26" t="s">
        <v>63</v>
      </c>
      <c s="32" t="s">
        <v>22434</v>
      </c>
      <c s="33" t="s">
        <v>1090</v>
      </c>
      <c s="34">
        <v>10.714</v>
      </c>
      <c s="35">
        <v>0</v>
      </c>
      <c s="35">
        <f>ROUND(ROUND(H571,2)*ROUND(G571,3),2)</f>
      </c>
      <c s="33" t="s">
        <v>7697</v>
      </c>
      <c r="O571">
        <f>(I571*21)/100</f>
      </c>
      <c t="s">
        <v>33</v>
      </c>
    </row>
    <row r="572" spans="1:5" ht="25.5">
      <c r="A572" s="36" t="s">
        <v>67</v>
      </c>
      <c r="E572" s="37" t="s">
        <v>22435</v>
      </c>
    </row>
    <row r="573" spans="1:5" ht="25.5">
      <c r="A573" s="38" t="s">
        <v>68</v>
      </c>
      <c r="E573" s="39" t="s">
        <v>22436</v>
      </c>
    </row>
    <row r="574" spans="1:5" ht="140.25">
      <c r="A574" t="s">
        <v>70</v>
      </c>
      <c r="E574" s="37" t="s">
        <v>14026</v>
      </c>
    </row>
    <row r="575" spans="1:16" ht="12.75">
      <c r="A575" s="26" t="s">
        <v>61</v>
      </c>
      <c s="31" t="s">
        <v>530</v>
      </c>
      <c s="31" t="s">
        <v>22433</v>
      </c>
      <c s="26" t="s">
        <v>39</v>
      </c>
      <c s="32" t="s">
        <v>22434</v>
      </c>
      <c s="33" t="s">
        <v>1090</v>
      </c>
      <c s="34">
        <v>2155.36</v>
      </c>
      <c s="35">
        <v>0</v>
      </c>
      <c s="35">
        <f>ROUND(ROUND(H575,2)*ROUND(G575,3),2)</f>
      </c>
      <c s="33" t="s">
        <v>7697</v>
      </c>
      <c r="O575">
        <f>(I575*21)/100</f>
      </c>
      <c t="s">
        <v>33</v>
      </c>
    </row>
    <row r="576" spans="1:5" ht="25.5">
      <c r="A576" s="36" t="s">
        <v>67</v>
      </c>
      <c r="E576" s="37" t="s">
        <v>22435</v>
      </c>
    </row>
    <row r="577" spans="1:5" ht="25.5">
      <c r="A577" s="38" t="s">
        <v>68</v>
      </c>
      <c r="E577" s="39" t="s">
        <v>22392</v>
      </c>
    </row>
    <row r="578" spans="1:5" ht="140.25">
      <c r="A578" t="s">
        <v>70</v>
      </c>
      <c r="E578" s="37" t="s">
        <v>14026</v>
      </c>
    </row>
    <row r="579" spans="1:16" ht="12.75">
      <c r="A579" s="26" t="s">
        <v>61</v>
      </c>
      <c s="31" t="s">
        <v>731</v>
      </c>
      <c s="31" t="s">
        <v>16757</v>
      </c>
      <c s="26" t="s">
        <v>63</v>
      </c>
      <c s="32" t="s">
        <v>16758</v>
      </c>
      <c s="33" t="s">
        <v>738</v>
      </c>
      <c s="34">
        <v>12.797</v>
      </c>
      <c s="35">
        <v>0</v>
      </c>
      <c s="35">
        <f>ROUND(ROUND(H579,2)*ROUND(G579,3),2)</f>
      </c>
      <c s="33" t="s">
        <v>7697</v>
      </c>
      <c r="O579">
        <f>(I579*21)/100</f>
      </c>
      <c t="s">
        <v>33</v>
      </c>
    </row>
    <row r="580" spans="1:5" ht="25.5">
      <c r="A580" s="36" t="s">
        <v>67</v>
      </c>
      <c r="E580" s="37" t="s">
        <v>16759</v>
      </c>
    </row>
    <row r="581" spans="1:5" ht="12.75">
      <c r="A581" s="38" t="s">
        <v>68</v>
      </c>
      <c r="E581" s="39" t="s">
        <v>63</v>
      </c>
    </row>
    <row r="582" spans="1:5" ht="114.75">
      <c r="A582" t="s">
        <v>70</v>
      </c>
      <c r="E582" s="37" t="s">
        <v>7868</v>
      </c>
    </row>
    <row r="583" spans="1:16" ht="25.5">
      <c r="A583" s="26" t="s">
        <v>61</v>
      </c>
      <c s="31" t="s">
        <v>10913</v>
      </c>
      <c s="31" t="s">
        <v>22437</v>
      </c>
      <c s="26" t="s">
        <v>63</v>
      </c>
      <c s="32" t="s">
        <v>22438</v>
      </c>
      <c s="33" t="s">
        <v>1090</v>
      </c>
      <c s="34">
        <v>36.767</v>
      </c>
      <c s="35">
        <v>0</v>
      </c>
      <c s="35">
        <f>ROUND(ROUND(H583,2)*ROUND(G583,3),2)</f>
      </c>
      <c s="33" t="s">
        <v>1048</v>
      </c>
      <c r="O583">
        <f>(I583*21)/100</f>
      </c>
      <c t="s">
        <v>33</v>
      </c>
    </row>
    <row r="584" spans="1:5" ht="12.75">
      <c r="A584" s="36" t="s">
        <v>67</v>
      </c>
      <c r="E584" s="37" t="s">
        <v>63</v>
      </c>
    </row>
    <row r="585" spans="1:5" ht="102">
      <c r="A585" s="38" t="s">
        <v>68</v>
      </c>
      <c r="E585" s="39" t="s">
        <v>22439</v>
      </c>
    </row>
    <row r="586" spans="1:5" ht="12.75">
      <c r="A586" t="s">
        <v>70</v>
      </c>
      <c r="E586" s="37" t="s">
        <v>63</v>
      </c>
    </row>
    <row r="587" spans="1:18" ht="12.75" customHeight="1">
      <c r="A587" s="6" t="s">
        <v>58</v>
      </c>
      <c s="6"/>
      <c s="42" t="s">
        <v>4790</v>
      </c>
      <c s="6"/>
      <c s="29" t="s">
        <v>4791</v>
      </c>
      <c s="6"/>
      <c s="6"/>
      <c s="6"/>
      <c s="43">
        <f>0+Q587</f>
      </c>
      <c s="6"/>
      <c r="O587">
        <f>0+R587</f>
      </c>
      <c r="Q587">
        <f>0+I588+I592</f>
      </c>
      <c>
        <f>0+O588+O592</f>
      </c>
    </row>
    <row r="588" spans="1:16" ht="12.75">
      <c r="A588" s="26" t="s">
        <v>61</v>
      </c>
      <c s="31" t="s">
        <v>534</v>
      </c>
      <c s="31" t="s">
        <v>22440</v>
      </c>
      <c s="26" t="s">
        <v>63</v>
      </c>
      <c s="32" t="s">
        <v>22441</v>
      </c>
      <c s="33" t="s">
        <v>1090</v>
      </c>
      <c s="34">
        <v>97.398</v>
      </c>
      <c s="35">
        <v>0</v>
      </c>
      <c s="35">
        <f>ROUND(ROUND(H588,2)*ROUND(G588,3),2)</f>
      </c>
      <c s="33" t="s">
        <v>7697</v>
      </c>
      <c r="O588">
        <f>(I588*21)/100</f>
      </c>
      <c t="s">
        <v>33</v>
      </c>
    </row>
    <row r="589" spans="1:5" ht="25.5">
      <c r="A589" s="36" t="s">
        <v>67</v>
      </c>
      <c r="E589" s="37" t="s">
        <v>22442</v>
      </c>
    </row>
    <row r="590" spans="1:5" ht="25.5">
      <c r="A590" s="38" t="s">
        <v>68</v>
      </c>
      <c r="E590" s="39" t="s">
        <v>22443</v>
      </c>
    </row>
    <row r="591" spans="1:5" ht="51">
      <c r="A591" t="s">
        <v>70</v>
      </c>
      <c r="E591" s="37" t="s">
        <v>18227</v>
      </c>
    </row>
    <row r="592" spans="1:16" ht="12.75">
      <c r="A592" s="26" t="s">
        <v>61</v>
      </c>
      <c s="31" t="s">
        <v>735</v>
      </c>
      <c s="31" t="s">
        <v>22444</v>
      </c>
      <c s="26" t="s">
        <v>63</v>
      </c>
      <c s="32" t="s">
        <v>22445</v>
      </c>
      <c s="33" t="s">
        <v>738</v>
      </c>
      <c s="34">
        <v>1.579</v>
      </c>
      <c s="35">
        <v>0</v>
      </c>
      <c s="35">
        <f>ROUND(ROUND(H592,2)*ROUND(G592,3),2)</f>
      </c>
      <c s="33" t="s">
        <v>7697</v>
      </c>
      <c r="O592">
        <f>(I592*21)/100</f>
      </c>
      <c t="s">
        <v>33</v>
      </c>
    </row>
    <row r="593" spans="1:5" ht="25.5">
      <c r="A593" s="36" t="s">
        <v>67</v>
      </c>
      <c r="E593" s="37" t="s">
        <v>22446</v>
      </c>
    </row>
    <row r="594" spans="1:5" ht="12.75">
      <c r="A594" s="38" t="s">
        <v>68</v>
      </c>
      <c r="E594" s="39" t="s">
        <v>63</v>
      </c>
    </row>
    <row r="595" spans="1:5" ht="114.75">
      <c r="A595" t="s">
        <v>70</v>
      </c>
      <c r="E595" s="37" t="s">
        <v>8878</v>
      </c>
    </row>
    <row r="596" spans="1:18" ht="12.75" customHeight="1">
      <c r="A596" s="6" t="s">
        <v>58</v>
      </c>
      <c s="6"/>
      <c s="42" t="s">
        <v>10119</v>
      </c>
      <c s="6"/>
      <c s="29" t="s">
        <v>10120</v>
      </c>
      <c s="6"/>
      <c s="6"/>
      <c s="6"/>
      <c s="43">
        <f>0+Q596</f>
      </c>
      <c s="6"/>
      <c r="O596">
        <f>0+R596</f>
      </c>
      <c r="Q596">
        <f>0+I597+I601+I605+I609+I613+I617+I621+I625+I629</f>
      </c>
      <c>
        <f>0+O597+O601+O605+O609+O613+O617+O621+O625+O629</f>
      </c>
    </row>
    <row r="597" spans="1:16" ht="12.75">
      <c r="A597" s="26" t="s">
        <v>61</v>
      </c>
      <c s="31" t="s">
        <v>191</v>
      </c>
      <c s="31" t="s">
        <v>22447</v>
      </c>
      <c s="26" t="s">
        <v>63</v>
      </c>
      <c s="32" t="s">
        <v>22448</v>
      </c>
      <c s="33" t="s">
        <v>1090</v>
      </c>
      <c s="34">
        <v>26.235</v>
      </c>
      <c s="35">
        <v>0</v>
      </c>
      <c s="35">
        <f>ROUND(ROUND(H597,2)*ROUND(G597,3),2)</f>
      </c>
      <c s="33" t="s">
        <v>7697</v>
      </c>
      <c r="O597">
        <f>(I597*21)/100</f>
      </c>
      <c t="s">
        <v>33</v>
      </c>
    </row>
    <row r="598" spans="1:5" ht="12.75">
      <c r="A598" s="36" t="s">
        <v>67</v>
      </c>
      <c r="E598" s="37" t="s">
        <v>63</v>
      </c>
    </row>
    <row r="599" spans="1:5" ht="25.5">
      <c r="A599" s="38" t="s">
        <v>68</v>
      </c>
      <c r="E599" s="39" t="s">
        <v>22449</v>
      </c>
    </row>
    <row r="600" spans="1:5" ht="12.75">
      <c r="A600" t="s">
        <v>70</v>
      </c>
      <c r="E600" s="37" t="s">
        <v>63</v>
      </c>
    </row>
    <row r="601" spans="1:16" ht="12.75">
      <c r="A601" s="26" t="s">
        <v>61</v>
      </c>
      <c s="31" t="s">
        <v>538</v>
      </c>
      <c s="31" t="s">
        <v>22450</v>
      </c>
      <c s="26" t="s">
        <v>63</v>
      </c>
      <c s="32" t="s">
        <v>22451</v>
      </c>
      <c s="33" t="s">
        <v>1090</v>
      </c>
      <c s="34">
        <v>10.313</v>
      </c>
      <c s="35">
        <v>0</v>
      </c>
      <c s="35">
        <f>ROUND(ROUND(H601,2)*ROUND(G601,3),2)</f>
      </c>
      <c s="33" t="s">
        <v>7697</v>
      </c>
      <c r="O601">
        <f>(I601*21)/100</f>
      </c>
      <c t="s">
        <v>33</v>
      </c>
    </row>
    <row r="602" spans="1:5" ht="38.25">
      <c r="A602" s="36" t="s">
        <v>67</v>
      </c>
      <c r="E602" s="37" t="s">
        <v>22452</v>
      </c>
    </row>
    <row r="603" spans="1:5" ht="25.5">
      <c r="A603" s="38" t="s">
        <v>68</v>
      </c>
      <c r="E603" s="39" t="s">
        <v>22453</v>
      </c>
    </row>
    <row r="604" spans="1:5" ht="204">
      <c r="A604" t="s">
        <v>70</v>
      </c>
      <c r="E604" s="37" t="s">
        <v>22454</v>
      </c>
    </row>
    <row r="605" spans="1:16" ht="25.5">
      <c r="A605" s="26" t="s">
        <v>61</v>
      </c>
      <c s="31" t="s">
        <v>542</v>
      </c>
      <c s="31" t="s">
        <v>22455</v>
      </c>
      <c s="26" t="s">
        <v>63</v>
      </c>
      <c s="32" t="s">
        <v>22456</v>
      </c>
      <c s="33" t="s">
        <v>1090</v>
      </c>
      <c s="34">
        <v>22.21</v>
      </c>
      <c s="35">
        <v>0</v>
      </c>
      <c s="35">
        <f>ROUND(ROUND(H605,2)*ROUND(G605,3),2)</f>
      </c>
      <c s="33" t="s">
        <v>7697</v>
      </c>
      <c r="O605">
        <f>(I605*21)/100</f>
      </c>
      <c t="s">
        <v>33</v>
      </c>
    </row>
    <row r="606" spans="1:5" ht="38.25">
      <c r="A606" s="36" t="s">
        <v>67</v>
      </c>
      <c r="E606" s="37" t="s">
        <v>22457</v>
      </c>
    </row>
    <row r="607" spans="1:5" ht="25.5">
      <c r="A607" s="38" t="s">
        <v>68</v>
      </c>
      <c r="E607" s="39" t="s">
        <v>22458</v>
      </c>
    </row>
    <row r="608" spans="1:5" ht="178.5">
      <c r="A608" t="s">
        <v>70</v>
      </c>
      <c r="E608" s="37" t="s">
        <v>22459</v>
      </c>
    </row>
    <row r="609" spans="1:16" ht="12.75">
      <c r="A609" s="26" t="s">
        <v>61</v>
      </c>
      <c s="31" t="s">
        <v>546</v>
      </c>
      <c s="31" t="s">
        <v>22460</v>
      </c>
      <c s="26" t="s">
        <v>63</v>
      </c>
      <c s="32" t="s">
        <v>22461</v>
      </c>
      <c s="33" t="s">
        <v>1090</v>
      </c>
      <c s="34">
        <v>1.64</v>
      </c>
      <c s="35">
        <v>0</v>
      </c>
      <c s="35">
        <f>ROUND(ROUND(H609,2)*ROUND(G609,3),2)</f>
      </c>
      <c s="33" t="s">
        <v>7697</v>
      </c>
      <c r="O609">
        <f>(I609*21)/100</f>
      </c>
      <c t="s">
        <v>33</v>
      </c>
    </row>
    <row r="610" spans="1:5" ht="38.25">
      <c r="A610" s="36" t="s">
        <v>67</v>
      </c>
      <c r="E610" s="37" t="s">
        <v>22462</v>
      </c>
    </row>
    <row r="611" spans="1:5" ht="25.5">
      <c r="A611" s="38" t="s">
        <v>68</v>
      </c>
      <c r="E611" s="39" t="s">
        <v>22463</v>
      </c>
    </row>
    <row r="612" spans="1:5" ht="178.5">
      <c r="A612" t="s">
        <v>70</v>
      </c>
      <c r="E612" s="37" t="s">
        <v>22459</v>
      </c>
    </row>
    <row r="613" spans="1:16" ht="12.75">
      <c r="A613" s="26" t="s">
        <v>61</v>
      </c>
      <c s="31" t="s">
        <v>550</v>
      </c>
      <c s="31" t="s">
        <v>10165</v>
      </c>
      <c s="26" t="s">
        <v>63</v>
      </c>
      <c s="32" t="s">
        <v>22464</v>
      </c>
      <c s="33" t="s">
        <v>1090</v>
      </c>
      <c s="34">
        <v>23.85</v>
      </c>
      <c s="35">
        <v>0</v>
      </c>
      <c s="35">
        <f>ROUND(ROUND(H613,2)*ROUND(G613,3),2)</f>
      </c>
      <c s="33" t="s">
        <v>7697</v>
      </c>
      <c r="O613">
        <f>(I613*21)/100</f>
      </c>
      <c t="s">
        <v>33</v>
      </c>
    </row>
    <row r="614" spans="1:5" ht="25.5">
      <c r="A614" s="36" t="s">
        <v>67</v>
      </c>
      <c r="E614" s="37" t="s">
        <v>22465</v>
      </c>
    </row>
    <row r="615" spans="1:5" ht="25.5">
      <c r="A615" s="38" t="s">
        <v>68</v>
      </c>
      <c r="E615" s="39" t="s">
        <v>22466</v>
      </c>
    </row>
    <row r="616" spans="1:5" ht="178.5">
      <c r="A616" t="s">
        <v>70</v>
      </c>
      <c r="E616" s="37" t="s">
        <v>22459</v>
      </c>
    </row>
    <row r="617" spans="1:16" ht="12.75">
      <c r="A617" s="26" t="s">
        <v>61</v>
      </c>
      <c s="31" t="s">
        <v>554</v>
      </c>
      <c s="31" t="s">
        <v>22467</v>
      </c>
      <c s="26" t="s">
        <v>63</v>
      </c>
      <c s="32" t="s">
        <v>22468</v>
      </c>
      <c s="33" t="s">
        <v>1090</v>
      </c>
      <c s="34">
        <v>23.85</v>
      </c>
      <c s="35">
        <v>0</v>
      </c>
      <c s="35">
        <f>ROUND(ROUND(H617,2)*ROUND(G617,3),2)</f>
      </c>
      <c s="33" t="s">
        <v>7697</v>
      </c>
      <c r="O617">
        <f>(I617*21)/100</f>
      </c>
      <c t="s">
        <v>33</v>
      </c>
    </row>
    <row r="618" spans="1:5" ht="25.5">
      <c r="A618" s="36" t="s">
        <v>67</v>
      </c>
      <c r="E618" s="37" t="s">
        <v>22469</v>
      </c>
    </row>
    <row r="619" spans="1:5" ht="25.5">
      <c r="A619" s="38" t="s">
        <v>68</v>
      </c>
      <c r="E619" s="39" t="s">
        <v>22466</v>
      </c>
    </row>
    <row r="620" spans="1:5" ht="178.5">
      <c r="A620" t="s">
        <v>70</v>
      </c>
      <c r="E620" s="37" t="s">
        <v>22459</v>
      </c>
    </row>
    <row r="621" spans="1:16" ht="12.75">
      <c r="A621" s="26" t="s">
        <v>61</v>
      </c>
      <c s="31" t="s">
        <v>558</v>
      </c>
      <c s="31" t="s">
        <v>10171</v>
      </c>
      <c s="26" t="s">
        <v>63</v>
      </c>
      <c s="32" t="s">
        <v>22470</v>
      </c>
      <c s="33" t="s">
        <v>1090</v>
      </c>
      <c s="34">
        <v>23.85</v>
      </c>
      <c s="35">
        <v>0</v>
      </c>
      <c s="35">
        <f>ROUND(ROUND(H621,2)*ROUND(G621,3),2)</f>
      </c>
      <c s="33" t="s">
        <v>7697</v>
      </c>
      <c r="O621">
        <f>(I621*21)/100</f>
      </c>
      <c t="s">
        <v>33</v>
      </c>
    </row>
    <row r="622" spans="1:5" ht="25.5">
      <c r="A622" s="36" t="s">
        <v>67</v>
      </c>
      <c r="E622" s="37" t="s">
        <v>22471</v>
      </c>
    </row>
    <row r="623" spans="1:5" ht="12.75">
      <c r="A623" s="38" t="s">
        <v>68</v>
      </c>
      <c r="E623" s="39" t="s">
        <v>63</v>
      </c>
    </row>
    <row r="624" spans="1:5" ht="178.5">
      <c r="A624" t="s">
        <v>70</v>
      </c>
      <c r="E624" s="37" t="s">
        <v>22459</v>
      </c>
    </row>
    <row r="625" spans="1:16" ht="12.75">
      <c r="A625" s="26" t="s">
        <v>61</v>
      </c>
      <c s="31" t="s">
        <v>740</v>
      </c>
      <c s="31" t="s">
        <v>22472</v>
      </c>
      <c s="26" t="s">
        <v>63</v>
      </c>
      <c s="32" t="s">
        <v>22473</v>
      </c>
      <c s="33" t="s">
        <v>738</v>
      </c>
      <c s="34">
        <v>0.821</v>
      </c>
      <c s="35">
        <v>0</v>
      </c>
      <c s="35">
        <f>ROUND(ROUND(H625,2)*ROUND(G625,3),2)</f>
      </c>
      <c s="33" t="s">
        <v>7697</v>
      </c>
      <c r="O625">
        <f>(I625*21)/100</f>
      </c>
      <c t="s">
        <v>33</v>
      </c>
    </row>
    <row r="626" spans="1:5" ht="25.5">
      <c r="A626" s="36" t="s">
        <v>67</v>
      </c>
      <c r="E626" s="37" t="s">
        <v>22474</v>
      </c>
    </row>
    <row r="627" spans="1:5" ht="12.75">
      <c r="A627" s="38" t="s">
        <v>68</v>
      </c>
      <c r="E627" s="39" t="s">
        <v>63</v>
      </c>
    </row>
    <row r="628" spans="1:5" ht="127.5">
      <c r="A628" t="s">
        <v>70</v>
      </c>
      <c r="E628" s="37" t="s">
        <v>18266</v>
      </c>
    </row>
    <row r="629" spans="1:16" ht="25.5">
      <c r="A629" s="26" t="s">
        <v>61</v>
      </c>
      <c s="31" t="s">
        <v>10917</v>
      </c>
      <c s="31" t="s">
        <v>22475</v>
      </c>
      <c s="26" t="s">
        <v>63</v>
      </c>
      <c s="32" t="s">
        <v>22476</v>
      </c>
      <c s="33" t="s">
        <v>1090</v>
      </c>
      <c s="34">
        <v>34.163</v>
      </c>
      <c s="35">
        <v>0</v>
      </c>
      <c s="35">
        <f>ROUND(ROUND(H629,2)*ROUND(G629,3),2)</f>
      </c>
      <c s="33" t="s">
        <v>1048</v>
      </c>
      <c r="O629">
        <f>(I629*21)/100</f>
      </c>
      <c t="s">
        <v>33</v>
      </c>
    </row>
    <row r="630" spans="1:5" ht="12.75">
      <c r="A630" s="36" t="s">
        <v>67</v>
      </c>
      <c r="E630" s="37" t="s">
        <v>63</v>
      </c>
    </row>
    <row r="631" spans="1:5" ht="51">
      <c r="A631" s="38" t="s">
        <v>68</v>
      </c>
      <c r="E631" s="39" t="s">
        <v>22477</v>
      </c>
    </row>
    <row r="632" spans="1:5" ht="12.75">
      <c r="A632" t="s">
        <v>70</v>
      </c>
      <c r="E632" s="37" t="s">
        <v>63</v>
      </c>
    </row>
    <row r="633" spans="1:18" ht="12.75" customHeight="1">
      <c r="A633" s="6" t="s">
        <v>58</v>
      </c>
      <c s="6"/>
      <c s="42" t="s">
        <v>7455</v>
      </c>
      <c s="6"/>
      <c s="29" t="s">
        <v>7456</v>
      </c>
      <c s="6"/>
      <c s="6"/>
      <c s="6"/>
      <c s="43">
        <f>0+Q633</f>
      </c>
      <c s="6"/>
      <c r="O633">
        <f>0+R633</f>
      </c>
      <c r="Q633">
        <f>0+I634+I638+I642+I646+I650+I654+I658+I662+I666+I670+I674+I678+I682+I686+I690+I694+I698+I702+I706+I710+I714+I718+I722+I726+I730</f>
      </c>
      <c>
        <f>0+O634+O638+O642+O646+O650+O654+O658+O662+O666+O670+O674+O678+O682+O686+O690+O694+O698+O702+O706+O710+O714+O718+O722+O726+O730</f>
      </c>
    </row>
    <row r="634" spans="1:16" ht="12.75">
      <c r="A634" s="26" t="s">
        <v>61</v>
      </c>
      <c s="31" t="s">
        <v>744</v>
      </c>
      <c s="31" t="s">
        <v>22478</v>
      </c>
      <c s="26" t="s">
        <v>63</v>
      </c>
      <c s="32" t="s">
        <v>22479</v>
      </c>
      <c s="33" t="s">
        <v>7810</v>
      </c>
      <c s="34">
        <v>8725.96</v>
      </c>
      <c s="35">
        <v>0</v>
      </c>
      <c s="35">
        <f>ROUND(ROUND(H634,2)*ROUND(G634,3),2)</f>
      </c>
      <c s="33" t="s">
        <v>7697</v>
      </c>
      <c r="O634">
        <f>(I634*21)/100</f>
      </c>
      <c t="s">
        <v>33</v>
      </c>
    </row>
    <row r="635" spans="1:5" ht="25.5">
      <c r="A635" s="36" t="s">
        <v>67</v>
      </c>
      <c r="E635" s="37" t="s">
        <v>22480</v>
      </c>
    </row>
    <row r="636" spans="1:5" ht="12.75">
      <c r="A636" s="38" t="s">
        <v>68</v>
      </c>
      <c r="E636" s="39" t="s">
        <v>63</v>
      </c>
    </row>
    <row r="637" spans="1:5" ht="114.75">
      <c r="A637" t="s">
        <v>70</v>
      </c>
      <c r="E637" s="37" t="s">
        <v>8126</v>
      </c>
    </row>
    <row r="638" spans="1:16" ht="25.5">
      <c r="A638" s="26" t="s">
        <v>61</v>
      </c>
      <c s="31" t="s">
        <v>10935</v>
      </c>
      <c s="31" t="s">
        <v>22481</v>
      </c>
      <c s="26" t="s">
        <v>63</v>
      </c>
      <c s="32" t="s">
        <v>22482</v>
      </c>
      <c s="33" t="s">
        <v>22483</v>
      </c>
      <c s="34">
        <v>5.7</v>
      </c>
      <c s="35">
        <v>0</v>
      </c>
      <c s="35">
        <f>ROUND(ROUND(H638,2)*ROUND(G638,3),2)</f>
      </c>
      <c s="33" t="s">
        <v>1048</v>
      </c>
      <c r="O638">
        <f>(I638*21)/100</f>
      </c>
      <c t="s">
        <v>33</v>
      </c>
    </row>
    <row r="639" spans="1:5" ht="12.75">
      <c r="A639" s="36" t="s">
        <v>67</v>
      </c>
      <c r="E639" s="37" t="s">
        <v>63</v>
      </c>
    </row>
    <row r="640" spans="1:5" ht="12.75">
      <c r="A640" s="38" t="s">
        <v>68</v>
      </c>
      <c r="E640" s="39" t="s">
        <v>63</v>
      </c>
    </row>
    <row r="641" spans="1:5" ht="12.75">
      <c r="A641" t="s">
        <v>70</v>
      </c>
      <c r="E641" s="37" t="s">
        <v>63</v>
      </c>
    </row>
    <row r="642" spans="1:16" ht="12.75">
      <c r="A642" s="26" t="s">
        <v>61</v>
      </c>
      <c s="31" t="s">
        <v>10938</v>
      </c>
      <c s="31" t="s">
        <v>22484</v>
      </c>
      <c s="26" t="s">
        <v>63</v>
      </c>
      <c s="32" t="s">
        <v>22485</v>
      </c>
      <c s="33" t="s">
        <v>507</v>
      </c>
      <c s="34">
        <v>3</v>
      </c>
      <c s="35">
        <v>0</v>
      </c>
      <c s="35">
        <f>ROUND(ROUND(H642,2)*ROUND(G642,3),2)</f>
      </c>
      <c s="33" t="s">
        <v>1048</v>
      </c>
      <c r="O642">
        <f>(I642*21)/100</f>
      </c>
      <c t="s">
        <v>33</v>
      </c>
    </row>
    <row r="643" spans="1:5" ht="12.75">
      <c r="A643" s="36" t="s">
        <v>67</v>
      </c>
      <c r="E643" s="37" t="s">
        <v>63</v>
      </c>
    </row>
    <row r="644" spans="1:5" ht="12.75">
      <c r="A644" s="38" t="s">
        <v>68</v>
      </c>
      <c r="E644" s="39" t="s">
        <v>63</v>
      </c>
    </row>
    <row r="645" spans="1:5" ht="12.75">
      <c r="A645" t="s">
        <v>70</v>
      </c>
      <c r="E645" s="37" t="s">
        <v>63</v>
      </c>
    </row>
    <row r="646" spans="1:16" ht="25.5">
      <c r="A646" s="26" t="s">
        <v>61</v>
      </c>
      <c s="31" t="s">
        <v>10941</v>
      </c>
      <c s="31" t="s">
        <v>22486</v>
      </c>
      <c s="26" t="s">
        <v>63</v>
      </c>
      <c s="32" t="s">
        <v>22487</v>
      </c>
      <c s="33" t="s">
        <v>22483</v>
      </c>
      <c s="34">
        <v>4.3</v>
      </c>
      <c s="35">
        <v>0</v>
      </c>
      <c s="35">
        <f>ROUND(ROUND(H646,2)*ROUND(G646,3),2)</f>
      </c>
      <c s="33" t="s">
        <v>1048</v>
      </c>
      <c r="O646">
        <f>(I646*21)/100</f>
      </c>
      <c t="s">
        <v>33</v>
      </c>
    </row>
    <row r="647" spans="1:5" ht="12.75">
      <c r="A647" s="36" t="s">
        <v>67</v>
      </c>
      <c r="E647" s="37" t="s">
        <v>63</v>
      </c>
    </row>
    <row r="648" spans="1:5" ht="12.75">
      <c r="A648" s="38" t="s">
        <v>68</v>
      </c>
      <c r="E648" s="39" t="s">
        <v>63</v>
      </c>
    </row>
    <row r="649" spans="1:5" ht="12.75">
      <c r="A649" t="s">
        <v>70</v>
      </c>
      <c r="E649" s="37" t="s">
        <v>63</v>
      </c>
    </row>
    <row r="650" spans="1:16" ht="25.5">
      <c r="A650" s="26" t="s">
        <v>61</v>
      </c>
      <c s="31" t="s">
        <v>10944</v>
      </c>
      <c s="31" t="s">
        <v>22488</v>
      </c>
      <c s="26" t="s">
        <v>63</v>
      </c>
      <c s="32" t="s">
        <v>22489</v>
      </c>
      <c s="33" t="s">
        <v>22483</v>
      </c>
      <c s="34">
        <v>18</v>
      </c>
      <c s="35">
        <v>0</v>
      </c>
      <c s="35">
        <f>ROUND(ROUND(H650,2)*ROUND(G650,3),2)</f>
      </c>
      <c s="33" t="s">
        <v>1048</v>
      </c>
      <c r="O650">
        <f>(I650*21)/100</f>
      </c>
      <c t="s">
        <v>33</v>
      </c>
    </row>
    <row r="651" spans="1:5" ht="12.75">
      <c r="A651" s="36" t="s">
        <v>67</v>
      </c>
      <c r="E651" s="37" t="s">
        <v>63</v>
      </c>
    </row>
    <row r="652" spans="1:5" ht="12.75">
      <c r="A652" s="38" t="s">
        <v>68</v>
      </c>
      <c r="E652" s="39" t="s">
        <v>63</v>
      </c>
    </row>
    <row r="653" spans="1:5" ht="12.75">
      <c r="A653" t="s">
        <v>70</v>
      </c>
      <c r="E653" s="37" t="s">
        <v>63</v>
      </c>
    </row>
    <row r="654" spans="1:16" ht="25.5">
      <c r="A654" s="26" t="s">
        <v>61</v>
      </c>
      <c s="31" t="s">
        <v>10947</v>
      </c>
      <c s="31" t="s">
        <v>22490</v>
      </c>
      <c s="26" t="s">
        <v>63</v>
      </c>
      <c s="32" t="s">
        <v>22491</v>
      </c>
      <c s="33" t="s">
        <v>22483</v>
      </c>
      <c s="34">
        <v>190</v>
      </c>
      <c s="35">
        <v>0</v>
      </c>
      <c s="35">
        <f>ROUND(ROUND(H654,2)*ROUND(G654,3),2)</f>
      </c>
      <c s="33" t="s">
        <v>1048</v>
      </c>
      <c r="O654">
        <f>(I654*21)/100</f>
      </c>
      <c t="s">
        <v>33</v>
      </c>
    </row>
    <row r="655" spans="1:5" ht="12.75">
      <c r="A655" s="36" t="s">
        <v>67</v>
      </c>
      <c r="E655" s="37" t="s">
        <v>63</v>
      </c>
    </row>
    <row r="656" spans="1:5" ht="12.75">
      <c r="A656" s="38" t="s">
        <v>68</v>
      </c>
      <c r="E656" s="39" t="s">
        <v>63</v>
      </c>
    </row>
    <row r="657" spans="1:5" ht="12.75">
      <c r="A657" t="s">
        <v>70</v>
      </c>
      <c r="E657" s="37" t="s">
        <v>63</v>
      </c>
    </row>
    <row r="658" spans="1:16" ht="12.75">
      <c r="A658" s="26" t="s">
        <v>61</v>
      </c>
      <c s="31" t="s">
        <v>10950</v>
      </c>
      <c s="31" t="s">
        <v>22492</v>
      </c>
      <c s="26" t="s">
        <v>63</v>
      </c>
      <c s="32" t="s">
        <v>22493</v>
      </c>
      <c s="33" t="s">
        <v>22483</v>
      </c>
      <c s="34">
        <v>52.4</v>
      </c>
      <c s="35">
        <v>0</v>
      </c>
      <c s="35">
        <f>ROUND(ROUND(H658,2)*ROUND(G658,3),2)</f>
      </c>
      <c s="33" t="s">
        <v>1048</v>
      </c>
      <c r="O658">
        <f>(I658*21)/100</f>
      </c>
      <c t="s">
        <v>33</v>
      </c>
    </row>
    <row r="659" spans="1:5" ht="12.75">
      <c r="A659" s="36" t="s">
        <v>67</v>
      </c>
      <c r="E659" s="37" t="s">
        <v>63</v>
      </c>
    </row>
    <row r="660" spans="1:5" ht="12.75">
      <c r="A660" s="38" t="s">
        <v>68</v>
      </c>
      <c r="E660" s="39" t="s">
        <v>63</v>
      </c>
    </row>
    <row r="661" spans="1:5" ht="12.75">
      <c r="A661" t="s">
        <v>70</v>
      </c>
      <c r="E661" s="37" t="s">
        <v>63</v>
      </c>
    </row>
    <row r="662" spans="1:16" ht="12.75">
      <c r="A662" s="26" t="s">
        <v>61</v>
      </c>
      <c s="31" t="s">
        <v>10954</v>
      </c>
      <c s="31" t="s">
        <v>22494</v>
      </c>
      <c s="26" t="s">
        <v>63</v>
      </c>
      <c s="32" t="s">
        <v>22495</v>
      </c>
      <c s="33" t="s">
        <v>22483</v>
      </c>
      <c s="34">
        <v>210</v>
      </c>
      <c s="35">
        <v>0</v>
      </c>
      <c s="35">
        <f>ROUND(ROUND(H662,2)*ROUND(G662,3),2)</f>
      </c>
      <c s="33" t="s">
        <v>1048</v>
      </c>
      <c r="O662">
        <f>(I662*21)/100</f>
      </c>
      <c t="s">
        <v>33</v>
      </c>
    </row>
    <row r="663" spans="1:5" ht="12.75">
      <c r="A663" s="36" t="s">
        <v>67</v>
      </c>
      <c r="E663" s="37" t="s">
        <v>63</v>
      </c>
    </row>
    <row r="664" spans="1:5" ht="12.75">
      <c r="A664" s="38" t="s">
        <v>68</v>
      </c>
      <c r="E664" s="39" t="s">
        <v>63</v>
      </c>
    </row>
    <row r="665" spans="1:5" ht="12.75">
      <c r="A665" t="s">
        <v>70</v>
      </c>
      <c r="E665" s="37" t="s">
        <v>63</v>
      </c>
    </row>
    <row r="666" spans="1:16" ht="25.5">
      <c r="A666" s="26" t="s">
        <v>61</v>
      </c>
      <c s="31" t="s">
        <v>10958</v>
      </c>
      <c s="31" t="s">
        <v>22496</v>
      </c>
      <c s="26" t="s">
        <v>63</v>
      </c>
      <c s="32" t="s">
        <v>22497</v>
      </c>
      <c s="33" t="s">
        <v>14170</v>
      </c>
      <c s="34">
        <v>112</v>
      </c>
      <c s="35">
        <v>0</v>
      </c>
      <c s="35">
        <f>ROUND(ROUND(H666,2)*ROUND(G666,3),2)</f>
      </c>
      <c s="33" t="s">
        <v>1048</v>
      </c>
      <c r="O666">
        <f>(I666*21)/100</f>
      </c>
      <c t="s">
        <v>33</v>
      </c>
    </row>
    <row r="667" spans="1:5" ht="12.75">
      <c r="A667" s="36" t="s">
        <v>67</v>
      </c>
      <c r="E667" s="37" t="s">
        <v>63</v>
      </c>
    </row>
    <row r="668" spans="1:5" ht="12.75">
      <c r="A668" s="38" t="s">
        <v>68</v>
      </c>
      <c r="E668" s="39" t="s">
        <v>63</v>
      </c>
    </row>
    <row r="669" spans="1:5" ht="12.75">
      <c r="A669" t="s">
        <v>70</v>
      </c>
      <c r="E669" s="37" t="s">
        <v>63</v>
      </c>
    </row>
    <row r="670" spans="1:16" ht="12.75">
      <c r="A670" s="26" t="s">
        <v>61</v>
      </c>
      <c s="31" t="s">
        <v>10962</v>
      </c>
      <c s="31" t="s">
        <v>22498</v>
      </c>
      <c s="26" t="s">
        <v>63</v>
      </c>
      <c s="32" t="s">
        <v>22499</v>
      </c>
      <c s="33" t="s">
        <v>22483</v>
      </c>
      <c s="34">
        <v>282</v>
      </c>
      <c s="35">
        <v>0</v>
      </c>
      <c s="35">
        <f>ROUND(ROUND(H670,2)*ROUND(G670,3),2)</f>
      </c>
      <c s="33" t="s">
        <v>1048</v>
      </c>
      <c r="O670">
        <f>(I670*21)/100</f>
      </c>
      <c t="s">
        <v>33</v>
      </c>
    </row>
    <row r="671" spans="1:5" ht="12.75">
      <c r="A671" s="36" t="s">
        <v>67</v>
      </c>
      <c r="E671" s="37" t="s">
        <v>63</v>
      </c>
    </row>
    <row r="672" spans="1:5" ht="12.75">
      <c r="A672" s="38" t="s">
        <v>68</v>
      </c>
      <c r="E672" s="39" t="s">
        <v>63</v>
      </c>
    </row>
    <row r="673" spans="1:5" ht="12.75">
      <c r="A673" t="s">
        <v>70</v>
      </c>
      <c r="E673" s="37" t="s">
        <v>63</v>
      </c>
    </row>
    <row r="674" spans="1:16" ht="12.75">
      <c r="A674" s="26" t="s">
        <v>61</v>
      </c>
      <c s="31" t="s">
        <v>10966</v>
      </c>
      <c s="31" t="s">
        <v>22500</v>
      </c>
      <c s="26" t="s">
        <v>63</v>
      </c>
      <c s="32" t="s">
        <v>22501</v>
      </c>
      <c s="33" t="s">
        <v>22483</v>
      </c>
      <c s="34">
        <v>280</v>
      </c>
      <c s="35">
        <v>0</v>
      </c>
      <c s="35">
        <f>ROUND(ROUND(H674,2)*ROUND(G674,3),2)</f>
      </c>
      <c s="33" t="s">
        <v>1048</v>
      </c>
      <c r="O674">
        <f>(I674*21)/100</f>
      </c>
      <c t="s">
        <v>33</v>
      </c>
    </row>
    <row r="675" spans="1:5" ht="12.75">
      <c r="A675" s="36" t="s">
        <v>67</v>
      </c>
      <c r="E675" s="37" t="s">
        <v>63</v>
      </c>
    </row>
    <row r="676" spans="1:5" ht="12.75">
      <c r="A676" s="38" t="s">
        <v>68</v>
      </c>
      <c r="E676" s="39" t="s">
        <v>63</v>
      </c>
    </row>
    <row r="677" spans="1:5" ht="12.75">
      <c r="A677" t="s">
        <v>70</v>
      </c>
      <c r="E677" s="37" t="s">
        <v>63</v>
      </c>
    </row>
    <row r="678" spans="1:16" ht="12.75">
      <c r="A678" s="26" t="s">
        <v>61</v>
      </c>
      <c s="31" t="s">
        <v>9652</v>
      </c>
      <c s="31" t="s">
        <v>22502</v>
      </c>
      <c s="26" t="s">
        <v>63</v>
      </c>
      <c s="32" t="s">
        <v>22503</v>
      </c>
      <c s="33" t="s">
        <v>22483</v>
      </c>
      <c s="34">
        <v>280</v>
      </c>
      <c s="35">
        <v>0</v>
      </c>
      <c s="35">
        <f>ROUND(ROUND(H678,2)*ROUND(G678,3),2)</f>
      </c>
      <c s="33" t="s">
        <v>1048</v>
      </c>
      <c r="O678">
        <f>(I678*21)/100</f>
      </c>
      <c t="s">
        <v>33</v>
      </c>
    </row>
    <row r="679" spans="1:5" ht="12.75">
      <c r="A679" s="36" t="s">
        <v>67</v>
      </c>
      <c r="E679" s="37" t="s">
        <v>63</v>
      </c>
    </row>
    <row r="680" spans="1:5" ht="12.75">
      <c r="A680" s="38" t="s">
        <v>68</v>
      </c>
      <c r="E680" s="39" t="s">
        <v>63</v>
      </c>
    </row>
    <row r="681" spans="1:5" ht="12.75">
      <c r="A681" t="s">
        <v>70</v>
      </c>
      <c r="E681" s="37" t="s">
        <v>63</v>
      </c>
    </row>
    <row r="682" spans="1:16" ht="25.5">
      <c r="A682" s="26" t="s">
        <v>61</v>
      </c>
      <c s="31" t="s">
        <v>9663</v>
      </c>
      <c s="31" t="s">
        <v>22504</v>
      </c>
      <c s="26" t="s">
        <v>63</v>
      </c>
      <c s="32" t="s">
        <v>22505</v>
      </c>
      <c s="33" t="s">
        <v>14170</v>
      </c>
      <c s="34">
        <v>10</v>
      </c>
      <c s="35">
        <v>0</v>
      </c>
      <c s="35">
        <f>ROUND(ROUND(H682,2)*ROUND(G682,3),2)</f>
      </c>
      <c s="33" t="s">
        <v>1048</v>
      </c>
      <c r="O682">
        <f>(I682*21)/100</f>
      </c>
      <c t="s">
        <v>33</v>
      </c>
    </row>
    <row r="683" spans="1:5" ht="12.75">
      <c r="A683" s="36" t="s">
        <v>67</v>
      </c>
      <c r="E683" s="37" t="s">
        <v>63</v>
      </c>
    </row>
    <row r="684" spans="1:5" ht="12.75">
      <c r="A684" s="38" t="s">
        <v>68</v>
      </c>
      <c r="E684" s="39" t="s">
        <v>63</v>
      </c>
    </row>
    <row r="685" spans="1:5" ht="12.75">
      <c r="A685" t="s">
        <v>70</v>
      </c>
      <c r="E685" s="37" t="s">
        <v>63</v>
      </c>
    </row>
    <row r="686" spans="1:16" ht="25.5">
      <c r="A686" s="26" t="s">
        <v>61</v>
      </c>
      <c s="31" t="s">
        <v>9668</v>
      </c>
      <c s="31" t="s">
        <v>22506</v>
      </c>
      <c s="26" t="s">
        <v>63</v>
      </c>
      <c s="32" t="s">
        <v>22507</v>
      </c>
      <c s="33" t="s">
        <v>22483</v>
      </c>
      <c s="34">
        <v>300</v>
      </c>
      <c s="35">
        <v>0</v>
      </c>
      <c s="35">
        <f>ROUND(ROUND(H686,2)*ROUND(G686,3),2)</f>
      </c>
      <c s="33" t="s">
        <v>1048</v>
      </c>
      <c r="O686">
        <f>(I686*21)/100</f>
      </c>
      <c t="s">
        <v>33</v>
      </c>
    </row>
    <row r="687" spans="1:5" ht="12.75">
      <c r="A687" s="36" t="s">
        <v>67</v>
      </c>
      <c r="E687" s="37" t="s">
        <v>63</v>
      </c>
    </row>
    <row r="688" spans="1:5" ht="12.75">
      <c r="A688" s="38" t="s">
        <v>68</v>
      </c>
      <c r="E688" s="39" t="s">
        <v>63</v>
      </c>
    </row>
    <row r="689" spans="1:5" ht="12.75">
      <c r="A689" t="s">
        <v>70</v>
      </c>
      <c r="E689" s="37" t="s">
        <v>63</v>
      </c>
    </row>
    <row r="690" spans="1:16" ht="25.5">
      <c r="A690" s="26" t="s">
        <v>61</v>
      </c>
      <c s="31" t="s">
        <v>9672</v>
      </c>
      <c s="31" t="s">
        <v>22508</v>
      </c>
      <c s="26" t="s">
        <v>63</v>
      </c>
      <c s="32" t="s">
        <v>22509</v>
      </c>
      <c s="33" t="s">
        <v>14170</v>
      </c>
      <c s="34">
        <v>5</v>
      </c>
      <c s="35">
        <v>0</v>
      </c>
      <c s="35">
        <f>ROUND(ROUND(H690,2)*ROUND(G690,3),2)</f>
      </c>
      <c s="33" t="s">
        <v>1048</v>
      </c>
      <c r="O690">
        <f>(I690*21)/100</f>
      </c>
      <c t="s">
        <v>33</v>
      </c>
    </row>
    <row r="691" spans="1:5" ht="12.75">
      <c r="A691" s="36" t="s">
        <v>67</v>
      </c>
      <c r="E691" s="37" t="s">
        <v>63</v>
      </c>
    </row>
    <row r="692" spans="1:5" ht="12.75">
      <c r="A692" s="38" t="s">
        <v>68</v>
      </c>
      <c r="E692" s="39" t="s">
        <v>63</v>
      </c>
    </row>
    <row r="693" spans="1:5" ht="12.75">
      <c r="A693" t="s">
        <v>70</v>
      </c>
      <c r="E693" s="37" t="s">
        <v>63</v>
      </c>
    </row>
    <row r="694" spans="1:16" ht="25.5">
      <c r="A694" s="26" t="s">
        <v>61</v>
      </c>
      <c s="31" t="s">
        <v>9677</v>
      </c>
      <c s="31" t="s">
        <v>22510</v>
      </c>
      <c s="26" t="s">
        <v>63</v>
      </c>
      <c s="32" t="s">
        <v>22511</v>
      </c>
      <c s="33" t="s">
        <v>14170</v>
      </c>
      <c s="34">
        <v>10</v>
      </c>
      <c s="35">
        <v>0</v>
      </c>
      <c s="35">
        <f>ROUND(ROUND(H694,2)*ROUND(G694,3),2)</f>
      </c>
      <c s="33" t="s">
        <v>1048</v>
      </c>
      <c r="O694">
        <f>(I694*21)/100</f>
      </c>
      <c t="s">
        <v>33</v>
      </c>
    </row>
    <row r="695" spans="1:5" ht="12.75">
      <c r="A695" s="36" t="s">
        <v>67</v>
      </c>
      <c r="E695" s="37" t="s">
        <v>63</v>
      </c>
    </row>
    <row r="696" spans="1:5" ht="12.75">
      <c r="A696" s="38" t="s">
        <v>68</v>
      </c>
      <c r="E696" s="39" t="s">
        <v>63</v>
      </c>
    </row>
    <row r="697" spans="1:5" ht="12.75">
      <c r="A697" t="s">
        <v>70</v>
      </c>
      <c r="E697" s="37" t="s">
        <v>63</v>
      </c>
    </row>
    <row r="698" spans="1:16" ht="25.5">
      <c r="A698" s="26" t="s">
        <v>61</v>
      </c>
      <c s="31" t="s">
        <v>9681</v>
      </c>
      <c s="31" t="s">
        <v>22512</v>
      </c>
      <c s="26" t="s">
        <v>63</v>
      </c>
      <c s="32" t="s">
        <v>22513</v>
      </c>
      <c s="33" t="s">
        <v>14170</v>
      </c>
      <c s="34">
        <v>26</v>
      </c>
      <c s="35">
        <v>0</v>
      </c>
      <c s="35">
        <f>ROUND(ROUND(H698,2)*ROUND(G698,3),2)</f>
      </c>
      <c s="33" t="s">
        <v>1048</v>
      </c>
      <c r="O698">
        <f>(I698*21)/100</f>
      </c>
      <c t="s">
        <v>33</v>
      </c>
    </row>
    <row r="699" spans="1:5" ht="12.75">
      <c r="A699" s="36" t="s">
        <v>67</v>
      </c>
      <c r="E699" s="37" t="s">
        <v>63</v>
      </c>
    </row>
    <row r="700" spans="1:5" ht="12.75">
      <c r="A700" s="38" t="s">
        <v>68</v>
      </c>
      <c r="E700" s="39" t="s">
        <v>63</v>
      </c>
    </row>
    <row r="701" spans="1:5" ht="12.75">
      <c r="A701" t="s">
        <v>70</v>
      </c>
      <c r="E701" s="37" t="s">
        <v>63</v>
      </c>
    </row>
    <row r="702" spans="1:16" ht="12.75">
      <c r="A702" s="26" t="s">
        <v>61</v>
      </c>
      <c s="31" t="s">
        <v>9685</v>
      </c>
      <c s="31" t="s">
        <v>22514</v>
      </c>
      <c s="26" t="s">
        <v>63</v>
      </c>
      <c s="32" t="s">
        <v>22515</v>
      </c>
      <c s="33" t="s">
        <v>22483</v>
      </c>
      <c s="34">
        <v>14</v>
      </c>
      <c s="35">
        <v>0</v>
      </c>
      <c s="35">
        <f>ROUND(ROUND(H702,2)*ROUND(G702,3),2)</f>
      </c>
      <c s="33" t="s">
        <v>1048</v>
      </c>
      <c r="O702">
        <f>(I702*21)/100</f>
      </c>
      <c t="s">
        <v>33</v>
      </c>
    </row>
    <row r="703" spans="1:5" ht="12.75">
      <c r="A703" s="36" t="s">
        <v>67</v>
      </c>
      <c r="E703" s="37" t="s">
        <v>63</v>
      </c>
    </row>
    <row r="704" spans="1:5" ht="12.75">
      <c r="A704" s="38" t="s">
        <v>68</v>
      </c>
      <c r="E704" s="39" t="s">
        <v>63</v>
      </c>
    </row>
    <row r="705" spans="1:5" ht="12.75">
      <c r="A705" t="s">
        <v>70</v>
      </c>
      <c r="E705" s="37" t="s">
        <v>63</v>
      </c>
    </row>
    <row r="706" spans="1:16" ht="25.5">
      <c r="A706" s="26" t="s">
        <v>61</v>
      </c>
      <c s="31" t="s">
        <v>9688</v>
      </c>
      <c s="31" t="s">
        <v>22516</v>
      </c>
      <c s="26" t="s">
        <v>63</v>
      </c>
      <c s="32" t="s">
        <v>22517</v>
      </c>
      <c s="33" t="s">
        <v>14170</v>
      </c>
      <c s="34">
        <v>4</v>
      </c>
      <c s="35">
        <v>0</v>
      </c>
      <c s="35">
        <f>ROUND(ROUND(H706,2)*ROUND(G706,3),2)</f>
      </c>
      <c s="33" t="s">
        <v>1048</v>
      </c>
      <c r="O706">
        <f>(I706*21)/100</f>
      </c>
      <c t="s">
        <v>33</v>
      </c>
    </row>
    <row r="707" spans="1:5" ht="12.75">
      <c r="A707" s="36" t="s">
        <v>67</v>
      </c>
      <c r="E707" s="37" t="s">
        <v>63</v>
      </c>
    </row>
    <row r="708" spans="1:5" ht="12.75">
      <c r="A708" s="38" t="s">
        <v>68</v>
      </c>
      <c r="E708" s="39" t="s">
        <v>63</v>
      </c>
    </row>
    <row r="709" spans="1:5" ht="12.75">
      <c r="A709" t="s">
        <v>70</v>
      </c>
      <c r="E709" s="37" t="s">
        <v>63</v>
      </c>
    </row>
    <row r="710" spans="1:16" ht="12.75">
      <c r="A710" s="26" t="s">
        <v>61</v>
      </c>
      <c s="31" t="s">
        <v>9693</v>
      </c>
      <c s="31" t="s">
        <v>22518</v>
      </c>
      <c s="26" t="s">
        <v>63</v>
      </c>
      <c s="32" t="s">
        <v>22519</v>
      </c>
      <c s="33" t="s">
        <v>14170</v>
      </c>
      <c s="34">
        <v>4</v>
      </c>
      <c s="35">
        <v>0</v>
      </c>
      <c s="35">
        <f>ROUND(ROUND(H710,2)*ROUND(G710,3),2)</f>
      </c>
      <c s="33" t="s">
        <v>1048</v>
      </c>
      <c r="O710">
        <f>(I710*21)/100</f>
      </c>
      <c t="s">
        <v>33</v>
      </c>
    </row>
    <row r="711" spans="1:5" ht="12.75">
      <c r="A711" s="36" t="s">
        <v>67</v>
      </c>
      <c r="E711" s="37" t="s">
        <v>63</v>
      </c>
    </row>
    <row r="712" spans="1:5" ht="12.75">
      <c r="A712" s="38" t="s">
        <v>68</v>
      </c>
      <c r="E712" s="39" t="s">
        <v>63</v>
      </c>
    </row>
    <row r="713" spans="1:5" ht="12.75">
      <c r="A713" t="s">
        <v>70</v>
      </c>
      <c r="E713" s="37" t="s">
        <v>63</v>
      </c>
    </row>
    <row r="714" spans="1:16" ht="25.5">
      <c r="A714" s="26" t="s">
        <v>61</v>
      </c>
      <c s="31" t="s">
        <v>9697</v>
      </c>
      <c s="31" t="s">
        <v>22520</v>
      </c>
      <c s="26" t="s">
        <v>63</v>
      </c>
      <c s="32" t="s">
        <v>22521</v>
      </c>
      <c s="33" t="s">
        <v>14170</v>
      </c>
      <c s="34">
        <v>4</v>
      </c>
      <c s="35">
        <v>0</v>
      </c>
      <c s="35">
        <f>ROUND(ROUND(H714,2)*ROUND(G714,3),2)</f>
      </c>
      <c s="33" t="s">
        <v>1048</v>
      </c>
      <c r="O714">
        <f>(I714*21)/100</f>
      </c>
      <c t="s">
        <v>33</v>
      </c>
    </row>
    <row r="715" spans="1:5" ht="12.75">
      <c r="A715" s="36" t="s">
        <v>67</v>
      </c>
      <c r="E715" s="37" t="s">
        <v>63</v>
      </c>
    </row>
    <row r="716" spans="1:5" ht="12.75">
      <c r="A716" s="38" t="s">
        <v>68</v>
      </c>
      <c r="E716" s="39" t="s">
        <v>63</v>
      </c>
    </row>
    <row r="717" spans="1:5" ht="12.75">
      <c r="A717" t="s">
        <v>70</v>
      </c>
      <c r="E717" s="37" t="s">
        <v>63</v>
      </c>
    </row>
    <row r="718" spans="1:16" ht="25.5">
      <c r="A718" s="26" t="s">
        <v>61</v>
      </c>
      <c s="31" t="s">
        <v>9701</v>
      </c>
      <c s="31" t="s">
        <v>22522</v>
      </c>
      <c s="26" t="s">
        <v>63</v>
      </c>
      <c s="32" t="s">
        <v>22523</v>
      </c>
      <c s="33" t="s">
        <v>22483</v>
      </c>
      <c s="34">
        <v>15.75</v>
      </c>
      <c s="35">
        <v>0</v>
      </c>
      <c s="35">
        <f>ROUND(ROUND(H718,2)*ROUND(G718,3),2)</f>
      </c>
      <c s="33" t="s">
        <v>1048</v>
      </c>
      <c r="O718">
        <f>(I718*21)/100</f>
      </c>
      <c t="s">
        <v>33</v>
      </c>
    </row>
    <row r="719" spans="1:5" ht="12.75">
      <c r="A719" s="36" t="s">
        <v>67</v>
      </c>
      <c r="E719" s="37" t="s">
        <v>63</v>
      </c>
    </row>
    <row r="720" spans="1:5" ht="12.75">
      <c r="A720" s="38" t="s">
        <v>68</v>
      </c>
      <c r="E720" s="39" t="s">
        <v>63</v>
      </c>
    </row>
    <row r="721" spans="1:5" ht="12.75">
      <c r="A721" t="s">
        <v>70</v>
      </c>
      <c r="E721" s="37" t="s">
        <v>63</v>
      </c>
    </row>
    <row r="722" spans="1:16" ht="25.5">
      <c r="A722" s="26" t="s">
        <v>61</v>
      </c>
      <c s="31" t="s">
        <v>9704</v>
      </c>
      <c s="31" t="s">
        <v>22524</v>
      </c>
      <c s="26" t="s">
        <v>63</v>
      </c>
      <c s="32" t="s">
        <v>22525</v>
      </c>
      <c s="33" t="s">
        <v>22483</v>
      </c>
      <c s="34">
        <v>266</v>
      </c>
      <c s="35">
        <v>0</v>
      </c>
      <c s="35">
        <f>ROUND(ROUND(H722,2)*ROUND(G722,3),2)</f>
      </c>
      <c s="33" t="s">
        <v>1048</v>
      </c>
      <c r="O722">
        <f>(I722*21)/100</f>
      </c>
      <c t="s">
        <v>33</v>
      </c>
    </row>
    <row r="723" spans="1:5" ht="12.75">
      <c r="A723" s="36" t="s">
        <v>67</v>
      </c>
      <c r="E723" s="37" t="s">
        <v>63</v>
      </c>
    </row>
    <row r="724" spans="1:5" ht="12.75">
      <c r="A724" s="38" t="s">
        <v>68</v>
      </c>
      <c r="E724" s="39" t="s">
        <v>63</v>
      </c>
    </row>
    <row r="725" spans="1:5" ht="12.75">
      <c r="A725" t="s">
        <v>70</v>
      </c>
      <c r="E725" s="37" t="s">
        <v>63</v>
      </c>
    </row>
    <row r="726" spans="1:16" ht="12.75">
      <c r="A726" s="26" t="s">
        <v>61</v>
      </c>
      <c s="31" t="s">
        <v>9709</v>
      </c>
      <c s="31" t="s">
        <v>22526</v>
      </c>
      <c s="26" t="s">
        <v>63</v>
      </c>
      <c s="32" t="s">
        <v>22527</v>
      </c>
      <c s="33" t="s">
        <v>22483</v>
      </c>
      <c s="34">
        <v>520</v>
      </c>
      <c s="35">
        <v>0</v>
      </c>
      <c s="35">
        <f>ROUND(ROUND(H726,2)*ROUND(G726,3),2)</f>
      </c>
      <c s="33" t="s">
        <v>1048</v>
      </c>
      <c r="O726">
        <f>(I726*21)/100</f>
      </c>
      <c t="s">
        <v>33</v>
      </c>
    </row>
    <row r="727" spans="1:5" ht="12.75">
      <c r="A727" s="36" t="s">
        <v>67</v>
      </c>
      <c r="E727" s="37" t="s">
        <v>63</v>
      </c>
    </row>
    <row r="728" spans="1:5" ht="12.75">
      <c r="A728" s="38" t="s">
        <v>68</v>
      </c>
      <c r="E728" s="39" t="s">
        <v>63</v>
      </c>
    </row>
    <row r="729" spans="1:5" ht="12.75">
      <c r="A729" t="s">
        <v>70</v>
      </c>
      <c r="E729" s="37" t="s">
        <v>63</v>
      </c>
    </row>
    <row r="730" spans="1:16" ht="25.5">
      <c r="A730" s="26" t="s">
        <v>61</v>
      </c>
      <c s="31" t="s">
        <v>9713</v>
      </c>
      <c s="31" t="s">
        <v>22528</v>
      </c>
      <c s="26" t="s">
        <v>63</v>
      </c>
      <c s="32" t="s">
        <v>22529</v>
      </c>
      <c s="33" t="s">
        <v>22483</v>
      </c>
      <c s="34">
        <v>255</v>
      </c>
      <c s="35">
        <v>0</v>
      </c>
      <c s="35">
        <f>ROUND(ROUND(H730,2)*ROUND(G730,3),2)</f>
      </c>
      <c s="33" t="s">
        <v>1048</v>
      </c>
      <c r="O730">
        <f>(I730*21)/100</f>
      </c>
      <c t="s">
        <v>33</v>
      </c>
    </row>
    <row r="731" spans="1:5" ht="12.75">
      <c r="A731" s="36" t="s">
        <v>67</v>
      </c>
      <c r="E731" s="37" t="s">
        <v>63</v>
      </c>
    </row>
    <row r="732" spans="1:5" ht="12.75">
      <c r="A732" s="38" t="s">
        <v>68</v>
      </c>
      <c r="E732" s="39" t="s">
        <v>63</v>
      </c>
    </row>
    <row r="733" spans="1:5" ht="12.75">
      <c r="A733" t="s">
        <v>70</v>
      </c>
      <c r="E733" s="37" t="s">
        <v>63</v>
      </c>
    </row>
    <row r="734" spans="1:18" ht="12.75" customHeight="1">
      <c r="A734" s="6" t="s">
        <v>58</v>
      </c>
      <c s="6"/>
      <c s="42" t="s">
        <v>10301</v>
      </c>
      <c s="6"/>
      <c s="29" t="s">
        <v>10302</v>
      </c>
      <c s="6"/>
      <c s="6"/>
      <c s="6"/>
      <c s="43">
        <f>0+Q734</f>
      </c>
      <c s="6"/>
      <c r="O734">
        <f>0+R734</f>
      </c>
      <c r="Q734">
        <f>0+I735+I739+I743+I747+I751+I755+I759</f>
      </c>
      <c>
        <f>0+O735+O739+O743+O747+O751+O755+O759</f>
      </c>
    </row>
    <row r="735" spans="1:16" ht="12.75">
      <c r="A735" s="26" t="s">
        <v>61</v>
      </c>
      <c s="31" t="s">
        <v>562</v>
      </c>
      <c s="31" t="s">
        <v>22530</v>
      </c>
      <c s="26" t="s">
        <v>63</v>
      </c>
      <c s="32" t="s">
        <v>22531</v>
      </c>
      <c s="33" t="s">
        <v>6194</v>
      </c>
      <c s="34">
        <v>32.8</v>
      </c>
      <c s="35">
        <v>0</v>
      </c>
      <c s="35">
        <f>ROUND(ROUND(H735,2)*ROUND(G735,3),2)</f>
      </c>
      <c s="33" t="s">
        <v>7697</v>
      </c>
      <c r="O735">
        <f>(I735*21)/100</f>
      </c>
      <c t="s">
        <v>33</v>
      </c>
    </row>
    <row r="736" spans="1:5" ht="25.5">
      <c r="A736" s="36" t="s">
        <v>67</v>
      </c>
      <c r="E736" s="37" t="s">
        <v>22532</v>
      </c>
    </row>
    <row r="737" spans="1:5" ht="12.75">
      <c r="A737" s="38" t="s">
        <v>68</v>
      </c>
      <c r="E737" s="39" t="s">
        <v>63</v>
      </c>
    </row>
    <row r="738" spans="1:5" ht="102">
      <c r="A738" t="s">
        <v>70</v>
      </c>
      <c r="E738" s="37" t="s">
        <v>22533</v>
      </c>
    </row>
    <row r="739" spans="1:16" ht="12.75">
      <c r="A739" s="26" t="s">
        <v>61</v>
      </c>
      <c s="31" t="s">
        <v>748</v>
      </c>
      <c s="31" t="s">
        <v>22534</v>
      </c>
      <c s="26" t="s">
        <v>63</v>
      </c>
      <c s="32" t="s">
        <v>22535</v>
      </c>
      <c s="33" t="s">
        <v>7810</v>
      </c>
      <c s="34">
        <v>454.792</v>
      </c>
      <c s="35">
        <v>0</v>
      </c>
      <c s="35">
        <f>ROUND(ROUND(H739,2)*ROUND(G739,3),2)</f>
      </c>
      <c s="33" t="s">
        <v>7697</v>
      </c>
      <c r="O739">
        <f>(I739*21)/100</f>
      </c>
      <c t="s">
        <v>33</v>
      </c>
    </row>
    <row r="740" spans="1:5" ht="25.5">
      <c r="A740" s="36" t="s">
        <v>67</v>
      </c>
      <c r="E740" s="37" t="s">
        <v>22536</v>
      </c>
    </row>
    <row r="741" spans="1:5" ht="12.75">
      <c r="A741" s="38" t="s">
        <v>68</v>
      </c>
      <c r="E741" s="39" t="s">
        <v>63</v>
      </c>
    </row>
    <row r="742" spans="1:5" ht="114.75">
      <c r="A742" t="s">
        <v>70</v>
      </c>
      <c r="E742" s="37" t="s">
        <v>14147</v>
      </c>
    </row>
    <row r="743" spans="1:16" ht="25.5">
      <c r="A743" s="26" t="s">
        <v>61</v>
      </c>
      <c s="31" t="s">
        <v>9718</v>
      </c>
      <c s="31" t="s">
        <v>22537</v>
      </c>
      <c s="26" t="s">
        <v>63</v>
      </c>
      <c s="32" t="s">
        <v>22538</v>
      </c>
      <c s="33" t="s">
        <v>14170</v>
      </c>
      <c s="34">
        <v>1</v>
      </c>
      <c s="35">
        <v>0</v>
      </c>
      <c s="35">
        <f>ROUND(ROUND(H743,2)*ROUND(G743,3),2)</f>
      </c>
      <c s="33" t="s">
        <v>1048</v>
      </c>
      <c r="O743">
        <f>(I743*21)/100</f>
      </c>
      <c t="s">
        <v>33</v>
      </c>
    </row>
    <row r="744" spans="1:5" ht="12.75">
      <c r="A744" s="36" t="s">
        <v>67</v>
      </c>
      <c r="E744" s="37" t="s">
        <v>63</v>
      </c>
    </row>
    <row r="745" spans="1:5" ht="12.75">
      <c r="A745" s="38" t="s">
        <v>68</v>
      </c>
      <c r="E745" s="39" t="s">
        <v>63</v>
      </c>
    </row>
    <row r="746" spans="1:5" ht="12.75">
      <c r="A746" t="s">
        <v>70</v>
      </c>
      <c r="E746" s="37" t="s">
        <v>63</v>
      </c>
    </row>
    <row r="747" spans="1:16" ht="25.5">
      <c r="A747" s="26" t="s">
        <v>61</v>
      </c>
      <c s="31" t="s">
        <v>9722</v>
      </c>
      <c s="31" t="s">
        <v>22539</v>
      </c>
      <c s="26" t="s">
        <v>63</v>
      </c>
      <c s="32" t="s">
        <v>22540</v>
      </c>
      <c s="33" t="s">
        <v>14170</v>
      </c>
      <c s="34">
        <v>1</v>
      </c>
      <c s="35">
        <v>0</v>
      </c>
      <c s="35">
        <f>ROUND(ROUND(H747,2)*ROUND(G747,3),2)</f>
      </c>
      <c s="33" t="s">
        <v>1048</v>
      </c>
      <c r="O747">
        <f>(I747*21)/100</f>
      </c>
      <c t="s">
        <v>33</v>
      </c>
    </row>
    <row r="748" spans="1:5" ht="12.75">
      <c r="A748" s="36" t="s">
        <v>67</v>
      </c>
      <c r="E748" s="37" t="s">
        <v>63</v>
      </c>
    </row>
    <row r="749" spans="1:5" ht="12.75">
      <c r="A749" s="38" t="s">
        <v>68</v>
      </c>
      <c r="E749" s="39" t="s">
        <v>63</v>
      </c>
    </row>
    <row r="750" spans="1:5" ht="12.75">
      <c r="A750" t="s">
        <v>70</v>
      </c>
      <c r="E750" s="37" t="s">
        <v>63</v>
      </c>
    </row>
    <row r="751" spans="1:16" ht="25.5">
      <c r="A751" s="26" t="s">
        <v>61</v>
      </c>
      <c s="31" t="s">
        <v>9727</v>
      </c>
      <c s="31" t="s">
        <v>22541</v>
      </c>
      <c s="26" t="s">
        <v>63</v>
      </c>
      <c s="32" t="s">
        <v>22542</v>
      </c>
      <c s="33" t="s">
        <v>14170</v>
      </c>
      <c s="34">
        <v>1</v>
      </c>
      <c s="35">
        <v>0</v>
      </c>
      <c s="35">
        <f>ROUND(ROUND(H751,2)*ROUND(G751,3),2)</f>
      </c>
      <c s="33" t="s">
        <v>1048</v>
      </c>
      <c r="O751">
        <f>(I751*21)/100</f>
      </c>
      <c t="s">
        <v>33</v>
      </c>
    </row>
    <row r="752" spans="1:5" ht="12.75">
      <c r="A752" s="36" t="s">
        <v>67</v>
      </c>
      <c r="E752" s="37" t="s">
        <v>63</v>
      </c>
    </row>
    <row r="753" spans="1:5" ht="12.75">
      <c r="A753" s="38" t="s">
        <v>68</v>
      </c>
      <c r="E753" s="39" t="s">
        <v>63</v>
      </c>
    </row>
    <row r="754" spans="1:5" ht="12.75">
      <c r="A754" t="s">
        <v>70</v>
      </c>
      <c r="E754" s="37" t="s">
        <v>63</v>
      </c>
    </row>
    <row r="755" spans="1:16" ht="25.5">
      <c r="A755" s="26" t="s">
        <v>61</v>
      </c>
      <c s="31" t="s">
        <v>9754</v>
      </c>
      <c s="31" t="s">
        <v>22543</v>
      </c>
      <c s="26" t="s">
        <v>63</v>
      </c>
      <c s="32" t="s">
        <v>22544</v>
      </c>
      <c s="33" t="s">
        <v>14170</v>
      </c>
      <c s="34">
        <v>1</v>
      </c>
      <c s="35">
        <v>0</v>
      </c>
      <c s="35">
        <f>ROUND(ROUND(H755,2)*ROUND(G755,3),2)</f>
      </c>
      <c s="33" t="s">
        <v>1048</v>
      </c>
      <c r="O755">
        <f>(I755*21)/100</f>
      </c>
      <c t="s">
        <v>33</v>
      </c>
    </row>
    <row r="756" spans="1:5" ht="12.75">
      <c r="A756" s="36" t="s">
        <v>67</v>
      </c>
      <c r="E756" s="37" t="s">
        <v>63</v>
      </c>
    </row>
    <row r="757" spans="1:5" ht="12.75">
      <c r="A757" s="38" t="s">
        <v>68</v>
      </c>
      <c r="E757" s="39" t="s">
        <v>63</v>
      </c>
    </row>
    <row r="758" spans="1:5" ht="12.75">
      <c r="A758" t="s">
        <v>70</v>
      </c>
      <c r="E758" s="37" t="s">
        <v>63</v>
      </c>
    </row>
    <row r="759" spans="1:16" ht="25.5">
      <c r="A759" s="26" t="s">
        <v>61</v>
      </c>
      <c s="31" t="s">
        <v>9759</v>
      </c>
      <c s="31" t="s">
        <v>22545</v>
      </c>
      <c s="26" t="s">
        <v>63</v>
      </c>
      <c s="32" t="s">
        <v>22546</v>
      </c>
      <c s="33" t="s">
        <v>22483</v>
      </c>
      <c s="34">
        <v>4</v>
      </c>
      <c s="35">
        <v>0</v>
      </c>
      <c s="35">
        <f>ROUND(ROUND(H759,2)*ROUND(G759,3),2)</f>
      </c>
      <c s="33" t="s">
        <v>1048</v>
      </c>
      <c r="O759">
        <f>(I759*21)/100</f>
      </c>
      <c t="s">
        <v>33</v>
      </c>
    </row>
    <row r="760" spans="1:5" ht="12.75">
      <c r="A760" s="36" t="s">
        <v>67</v>
      </c>
      <c r="E760" s="37" t="s">
        <v>63</v>
      </c>
    </row>
    <row r="761" spans="1:5" ht="12.75">
      <c r="A761" s="38" t="s">
        <v>68</v>
      </c>
      <c r="E761" s="39" t="s">
        <v>63</v>
      </c>
    </row>
    <row r="762" spans="1:5" ht="12.75">
      <c r="A762" t="s">
        <v>70</v>
      </c>
      <c r="E762" s="37" t="s">
        <v>63</v>
      </c>
    </row>
    <row r="763" spans="1:18" ht="12.75" customHeight="1">
      <c r="A763" s="6" t="s">
        <v>58</v>
      </c>
      <c s="6"/>
      <c s="42" t="s">
        <v>4345</v>
      </c>
      <c s="6"/>
      <c s="29" t="s">
        <v>4346</v>
      </c>
      <c s="6"/>
      <c s="6"/>
      <c s="6"/>
      <c s="43">
        <f>0+Q763</f>
      </c>
      <c s="6"/>
      <c r="O763">
        <f>0+R763</f>
      </c>
      <c r="Q763">
        <f>0+I764+I768+I772+I776+I780+I784+I788+I792+I796+I800+I804+I808+I812+I816+I820+I824+I828+I832+I836+I840+I844+I848+I852+I856+I860+I864+I868+I872+I876+I880+I884</f>
      </c>
      <c>
        <f>0+O764+O768+O772+O776+O780+O784+O788+O792+O796+O800+O804+O808+O812+O816+O820+O824+O828+O832+O836+O840+O844+O848+O852+O856+O860+O864+O868+O872+O876+O880+O884</f>
      </c>
    </row>
    <row r="764" spans="1:16" ht="12.75">
      <c r="A764" s="26" t="s">
        <v>61</v>
      </c>
      <c s="31" t="s">
        <v>752</v>
      </c>
      <c s="31" t="s">
        <v>22547</v>
      </c>
      <c s="26" t="s">
        <v>63</v>
      </c>
      <c s="32" t="s">
        <v>22548</v>
      </c>
      <c s="33" t="s">
        <v>7810</v>
      </c>
      <c s="34">
        <v>79986.48</v>
      </c>
      <c s="35">
        <v>0</v>
      </c>
      <c s="35">
        <f>ROUND(ROUND(H764,2)*ROUND(G764,3),2)</f>
      </c>
      <c s="33" t="s">
        <v>7697</v>
      </c>
      <c r="O764">
        <f>(I764*21)/100</f>
      </c>
      <c t="s">
        <v>33</v>
      </c>
    </row>
    <row r="765" spans="1:5" ht="25.5">
      <c r="A765" s="36" t="s">
        <v>67</v>
      </c>
      <c r="E765" s="37" t="s">
        <v>22549</v>
      </c>
    </row>
    <row r="766" spans="1:5" ht="12.75">
      <c r="A766" s="38" t="s">
        <v>68</v>
      </c>
      <c r="E766" s="39" t="s">
        <v>63</v>
      </c>
    </row>
    <row r="767" spans="1:5" ht="114.75">
      <c r="A767" t="s">
        <v>70</v>
      </c>
      <c r="E767" s="37" t="s">
        <v>16877</v>
      </c>
    </row>
    <row r="768" spans="1:16" ht="12.75">
      <c r="A768" s="26" t="s">
        <v>61</v>
      </c>
      <c s="31" t="s">
        <v>9763</v>
      </c>
      <c s="31" t="s">
        <v>22550</v>
      </c>
      <c s="26" t="s">
        <v>63</v>
      </c>
      <c s="32" t="s">
        <v>22551</v>
      </c>
      <c s="33" t="s">
        <v>1090</v>
      </c>
      <c s="34">
        <v>712.48</v>
      </c>
      <c s="35">
        <v>0</v>
      </c>
      <c s="35">
        <f>ROUND(ROUND(H768,2)*ROUND(G768,3),2)</f>
      </c>
      <c s="33" t="s">
        <v>1048</v>
      </c>
      <c r="O768">
        <f>(I768*21)/100</f>
      </c>
      <c t="s">
        <v>33</v>
      </c>
    </row>
    <row r="769" spans="1:5" ht="12.75">
      <c r="A769" s="36" t="s">
        <v>67</v>
      </c>
      <c r="E769" s="37" t="s">
        <v>63</v>
      </c>
    </row>
    <row r="770" spans="1:5" ht="12.75">
      <c r="A770" s="38" t="s">
        <v>68</v>
      </c>
      <c r="E770" s="39" t="s">
        <v>22552</v>
      </c>
    </row>
    <row r="771" spans="1:5" ht="12.75">
      <c r="A771" t="s">
        <v>70</v>
      </c>
      <c r="E771" s="37" t="s">
        <v>63</v>
      </c>
    </row>
    <row r="772" spans="1:16" ht="25.5">
      <c r="A772" s="26" t="s">
        <v>61</v>
      </c>
      <c s="31" t="s">
        <v>11022</v>
      </c>
      <c s="31" t="s">
        <v>22553</v>
      </c>
      <c s="26" t="s">
        <v>63</v>
      </c>
      <c s="32" t="s">
        <v>22554</v>
      </c>
      <c s="33" t="s">
        <v>14170</v>
      </c>
      <c s="34">
        <v>3</v>
      </c>
      <c s="35">
        <v>0</v>
      </c>
      <c s="35">
        <f>ROUND(ROUND(H772,2)*ROUND(G772,3),2)</f>
      </c>
      <c s="33" t="s">
        <v>1048</v>
      </c>
      <c r="O772">
        <f>(I772*21)/100</f>
      </c>
      <c t="s">
        <v>33</v>
      </c>
    </row>
    <row r="773" spans="1:5" ht="12.75">
      <c r="A773" s="36" t="s">
        <v>67</v>
      </c>
      <c r="E773" s="37" t="s">
        <v>63</v>
      </c>
    </row>
    <row r="774" spans="1:5" ht="12.75">
      <c r="A774" s="38" t="s">
        <v>68</v>
      </c>
      <c r="E774" s="39" t="s">
        <v>63</v>
      </c>
    </row>
    <row r="775" spans="1:5" ht="12.75">
      <c r="A775" t="s">
        <v>70</v>
      </c>
      <c r="E775" s="37" t="s">
        <v>63</v>
      </c>
    </row>
    <row r="776" spans="1:16" ht="25.5">
      <c r="A776" s="26" t="s">
        <v>61</v>
      </c>
      <c s="31" t="s">
        <v>9767</v>
      </c>
      <c s="31" t="s">
        <v>22555</v>
      </c>
      <c s="26" t="s">
        <v>63</v>
      </c>
      <c s="32" t="s">
        <v>22556</v>
      </c>
      <c s="33" t="s">
        <v>14170</v>
      </c>
      <c s="34">
        <v>1</v>
      </c>
      <c s="35">
        <v>0</v>
      </c>
      <c s="35">
        <f>ROUND(ROUND(H776,2)*ROUND(G776,3),2)</f>
      </c>
      <c s="33" t="s">
        <v>1048</v>
      </c>
      <c r="O776">
        <f>(I776*21)/100</f>
      </c>
      <c t="s">
        <v>33</v>
      </c>
    </row>
    <row r="777" spans="1:5" ht="12.75">
      <c r="A777" s="36" t="s">
        <v>67</v>
      </c>
      <c r="E777" s="37" t="s">
        <v>63</v>
      </c>
    </row>
    <row r="778" spans="1:5" ht="12.75">
      <c r="A778" s="38" t="s">
        <v>68</v>
      </c>
      <c r="E778" s="39" t="s">
        <v>63</v>
      </c>
    </row>
    <row r="779" spans="1:5" ht="12.75">
      <c r="A779" t="s">
        <v>70</v>
      </c>
      <c r="E779" s="37" t="s">
        <v>63</v>
      </c>
    </row>
    <row r="780" spans="1:16" ht="25.5">
      <c r="A780" s="26" t="s">
        <v>61</v>
      </c>
      <c s="31" t="s">
        <v>11027</v>
      </c>
      <c s="31" t="s">
        <v>22557</v>
      </c>
      <c s="26" t="s">
        <v>63</v>
      </c>
      <c s="32" t="s">
        <v>22558</v>
      </c>
      <c s="33" t="s">
        <v>14170</v>
      </c>
      <c s="34">
        <v>5</v>
      </c>
      <c s="35">
        <v>0</v>
      </c>
      <c s="35">
        <f>ROUND(ROUND(H780,2)*ROUND(G780,3),2)</f>
      </c>
      <c s="33" t="s">
        <v>1048</v>
      </c>
      <c r="O780">
        <f>(I780*21)/100</f>
      </c>
      <c t="s">
        <v>33</v>
      </c>
    </row>
    <row r="781" spans="1:5" ht="12.75">
      <c r="A781" s="36" t="s">
        <v>67</v>
      </c>
      <c r="E781" s="37" t="s">
        <v>63</v>
      </c>
    </row>
    <row r="782" spans="1:5" ht="12.75">
      <c r="A782" s="38" t="s">
        <v>68</v>
      </c>
      <c r="E782" s="39" t="s">
        <v>63</v>
      </c>
    </row>
    <row r="783" spans="1:5" ht="12.75">
      <c r="A783" t="s">
        <v>70</v>
      </c>
      <c r="E783" s="37" t="s">
        <v>63</v>
      </c>
    </row>
    <row r="784" spans="1:16" ht="25.5">
      <c r="A784" s="26" t="s">
        <v>61</v>
      </c>
      <c s="31" t="s">
        <v>11031</v>
      </c>
      <c s="31" t="s">
        <v>22559</v>
      </c>
      <c s="26" t="s">
        <v>63</v>
      </c>
      <c s="32" t="s">
        <v>22560</v>
      </c>
      <c s="33" t="s">
        <v>14170</v>
      </c>
      <c s="34">
        <v>5</v>
      </c>
      <c s="35">
        <v>0</v>
      </c>
      <c s="35">
        <f>ROUND(ROUND(H784,2)*ROUND(G784,3),2)</f>
      </c>
      <c s="33" t="s">
        <v>1048</v>
      </c>
      <c r="O784">
        <f>(I784*21)/100</f>
      </c>
      <c t="s">
        <v>33</v>
      </c>
    </row>
    <row r="785" spans="1:5" ht="12.75">
      <c r="A785" s="36" t="s">
        <v>67</v>
      </c>
      <c r="E785" s="37" t="s">
        <v>63</v>
      </c>
    </row>
    <row r="786" spans="1:5" ht="12.75">
      <c r="A786" s="38" t="s">
        <v>68</v>
      </c>
      <c r="E786" s="39" t="s">
        <v>63</v>
      </c>
    </row>
    <row r="787" spans="1:5" ht="12.75">
      <c r="A787" t="s">
        <v>70</v>
      </c>
      <c r="E787" s="37" t="s">
        <v>63</v>
      </c>
    </row>
    <row r="788" spans="1:16" ht="25.5">
      <c r="A788" s="26" t="s">
        <v>61</v>
      </c>
      <c s="31" t="s">
        <v>11034</v>
      </c>
      <c s="31" t="s">
        <v>22561</v>
      </c>
      <c s="26" t="s">
        <v>63</v>
      </c>
      <c s="32" t="s">
        <v>22562</v>
      </c>
      <c s="33" t="s">
        <v>14170</v>
      </c>
      <c s="34">
        <v>1</v>
      </c>
      <c s="35">
        <v>0</v>
      </c>
      <c s="35">
        <f>ROUND(ROUND(H788,2)*ROUND(G788,3),2)</f>
      </c>
      <c s="33" t="s">
        <v>1048</v>
      </c>
      <c r="O788">
        <f>(I788*21)/100</f>
      </c>
      <c t="s">
        <v>33</v>
      </c>
    </row>
    <row r="789" spans="1:5" ht="12.75">
      <c r="A789" s="36" t="s">
        <v>67</v>
      </c>
      <c r="E789" s="37" t="s">
        <v>63</v>
      </c>
    </row>
    <row r="790" spans="1:5" ht="12.75">
      <c r="A790" s="38" t="s">
        <v>68</v>
      </c>
      <c r="E790" s="39" t="s">
        <v>63</v>
      </c>
    </row>
    <row r="791" spans="1:5" ht="12.75">
      <c r="A791" t="s">
        <v>70</v>
      </c>
      <c r="E791" s="37" t="s">
        <v>63</v>
      </c>
    </row>
    <row r="792" spans="1:16" ht="25.5">
      <c r="A792" s="26" t="s">
        <v>61</v>
      </c>
      <c s="31" t="s">
        <v>11037</v>
      </c>
      <c s="31" t="s">
        <v>22563</v>
      </c>
      <c s="26" t="s">
        <v>63</v>
      </c>
      <c s="32" t="s">
        <v>22564</v>
      </c>
      <c s="33" t="s">
        <v>14170</v>
      </c>
      <c s="34">
        <v>1</v>
      </c>
      <c s="35">
        <v>0</v>
      </c>
      <c s="35">
        <f>ROUND(ROUND(H792,2)*ROUND(G792,3),2)</f>
      </c>
      <c s="33" t="s">
        <v>1048</v>
      </c>
      <c r="O792">
        <f>(I792*21)/100</f>
      </c>
      <c t="s">
        <v>33</v>
      </c>
    </row>
    <row r="793" spans="1:5" ht="12.75">
      <c r="A793" s="36" t="s">
        <v>67</v>
      </c>
      <c r="E793" s="37" t="s">
        <v>63</v>
      </c>
    </row>
    <row r="794" spans="1:5" ht="12.75">
      <c r="A794" s="38" t="s">
        <v>68</v>
      </c>
      <c r="E794" s="39" t="s">
        <v>63</v>
      </c>
    </row>
    <row r="795" spans="1:5" ht="12.75">
      <c r="A795" t="s">
        <v>70</v>
      </c>
      <c r="E795" s="37" t="s">
        <v>63</v>
      </c>
    </row>
    <row r="796" spans="1:16" ht="25.5">
      <c r="A796" s="26" t="s">
        <v>61</v>
      </c>
      <c s="31" t="s">
        <v>9816</v>
      </c>
      <c s="31" t="s">
        <v>22565</v>
      </c>
      <c s="26" t="s">
        <v>63</v>
      </c>
      <c s="32" t="s">
        <v>22566</v>
      </c>
      <c s="33" t="s">
        <v>14170</v>
      </c>
      <c s="34">
        <v>1</v>
      </c>
      <c s="35">
        <v>0</v>
      </c>
      <c s="35">
        <f>ROUND(ROUND(H796,2)*ROUND(G796,3),2)</f>
      </c>
      <c s="33" t="s">
        <v>1048</v>
      </c>
      <c r="O796">
        <f>(I796*21)/100</f>
      </c>
      <c t="s">
        <v>33</v>
      </c>
    </row>
    <row r="797" spans="1:5" ht="12.75">
      <c r="A797" s="36" t="s">
        <v>67</v>
      </c>
      <c r="E797" s="37" t="s">
        <v>63</v>
      </c>
    </row>
    <row r="798" spans="1:5" ht="12.75">
      <c r="A798" s="38" t="s">
        <v>68</v>
      </c>
      <c r="E798" s="39" t="s">
        <v>63</v>
      </c>
    </row>
    <row r="799" spans="1:5" ht="12.75">
      <c r="A799" t="s">
        <v>70</v>
      </c>
      <c r="E799" s="37" t="s">
        <v>63</v>
      </c>
    </row>
    <row r="800" spans="1:16" ht="12.75">
      <c r="A800" s="26" t="s">
        <v>61</v>
      </c>
      <c s="31" t="s">
        <v>9850</v>
      </c>
      <c s="31" t="s">
        <v>22567</v>
      </c>
      <c s="26" t="s">
        <v>63</v>
      </c>
      <c s="32" t="s">
        <v>22568</v>
      </c>
      <c s="33" t="s">
        <v>14170</v>
      </c>
      <c s="34">
        <v>1</v>
      </c>
      <c s="35">
        <v>0</v>
      </c>
      <c s="35">
        <f>ROUND(ROUND(H800,2)*ROUND(G800,3),2)</f>
      </c>
      <c s="33" t="s">
        <v>1048</v>
      </c>
      <c r="O800">
        <f>(I800*21)/100</f>
      </c>
      <c t="s">
        <v>33</v>
      </c>
    </row>
    <row r="801" spans="1:5" ht="12.75">
      <c r="A801" s="36" t="s">
        <v>67</v>
      </c>
      <c r="E801" s="37" t="s">
        <v>63</v>
      </c>
    </row>
    <row r="802" spans="1:5" ht="12.75">
      <c r="A802" s="38" t="s">
        <v>68</v>
      </c>
      <c r="E802" s="39" t="s">
        <v>63</v>
      </c>
    </row>
    <row r="803" spans="1:5" ht="12.75">
      <c r="A803" t="s">
        <v>70</v>
      </c>
      <c r="E803" s="37" t="s">
        <v>63</v>
      </c>
    </row>
    <row r="804" spans="1:16" ht="25.5">
      <c r="A804" s="26" t="s">
        <v>61</v>
      </c>
      <c s="31" t="s">
        <v>9942</v>
      </c>
      <c s="31" t="s">
        <v>22569</v>
      </c>
      <c s="26" t="s">
        <v>63</v>
      </c>
      <c s="32" t="s">
        <v>22570</v>
      </c>
      <c s="33" t="s">
        <v>14170</v>
      </c>
      <c s="34">
        <v>1</v>
      </c>
      <c s="35">
        <v>0</v>
      </c>
      <c s="35">
        <f>ROUND(ROUND(H804,2)*ROUND(G804,3),2)</f>
      </c>
      <c s="33" t="s">
        <v>1048</v>
      </c>
      <c r="O804">
        <f>(I804*21)/100</f>
      </c>
      <c t="s">
        <v>33</v>
      </c>
    </row>
    <row r="805" spans="1:5" ht="12.75">
      <c r="A805" s="36" t="s">
        <v>67</v>
      </c>
      <c r="E805" s="37" t="s">
        <v>63</v>
      </c>
    </row>
    <row r="806" spans="1:5" ht="12.75">
      <c r="A806" s="38" t="s">
        <v>68</v>
      </c>
      <c r="E806" s="39" t="s">
        <v>63</v>
      </c>
    </row>
    <row r="807" spans="1:5" ht="12.75">
      <c r="A807" t="s">
        <v>70</v>
      </c>
      <c r="E807" s="37" t="s">
        <v>63</v>
      </c>
    </row>
    <row r="808" spans="1:16" ht="25.5">
      <c r="A808" s="26" t="s">
        <v>61</v>
      </c>
      <c s="31" t="s">
        <v>10041</v>
      </c>
      <c s="31" t="s">
        <v>22571</v>
      </c>
      <c s="26" t="s">
        <v>63</v>
      </c>
      <c s="32" t="s">
        <v>22572</v>
      </c>
      <c s="33" t="s">
        <v>14170</v>
      </c>
      <c s="34">
        <v>1</v>
      </c>
      <c s="35">
        <v>0</v>
      </c>
      <c s="35">
        <f>ROUND(ROUND(H808,2)*ROUND(G808,3),2)</f>
      </c>
      <c s="33" t="s">
        <v>1048</v>
      </c>
      <c r="O808">
        <f>(I808*21)/100</f>
      </c>
      <c t="s">
        <v>33</v>
      </c>
    </row>
    <row r="809" spans="1:5" ht="12.75">
      <c r="A809" s="36" t="s">
        <v>67</v>
      </c>
      <c r="E809" s="37" t="s">
        <v>63</v>
      </c>
    </row>
    <row r="810" spans="1:5" ht="12.75">
      <c r="A810" s="38" t="s">
        <v>68</v>
      </c>
      <c r="E810" s="39" t="s">
        <v>63</v>
      </c>
    </row>
    <row r="811" spans="1:5" ht="12.75">
      <c r="A811" t="s">
        <v>70</v>
      </c>
      <c r="E811" s="37" t="s">
        <v>63</v>
      </c>
    </row>
    <row r="812" spans="1:16" ht="25.5">
      <c r="A812" s="26" t="s">
        <v>61</v>
      </c>
      <c s="31" t="s">
        <v>10054</v>
      </c>
      <c s="31" t="s">
        <v>22573</v>
      </c>
      <c s="26" t="s">
        <v>63</v>
      </c>
      <c s="32" t="s">
        <v>22574</v>
      </c>
      <c s="33" t="s">
        <v>14170</v>
      </c>
      <c s="34">
        <v>1</v>
      </c>
      <c s="35">
        <v>0</v>
      </c>
      <c s="35">
        <f>ROUND(ROUND(H812,2)*ROUND(G812,3),2)</f>
      </c>
      <c s="33" t="s">
        <v>1048</v>
      </c>
      <c r="O812">
        <f>(I812*21)/100</f>
      </c>
      <c t="s">
        <v>33</v>
      </c>
    </row>
    <row r="813" spans="1:5" ht="12.75">
      <c r="A813" s="36" t="s">
        <v>67</v>
      </c>
      <c r="E813" s="37" t="s">
        <v>63</v>
      </c>
    </row>
    <row r="814" spans="1:5" ht="12.75">
      <c r="A814" s="38" t="s">
        <v>68</v>
      </c>
      <c r="E814" s="39" t="s">
        <v>63</v>
      </c>
    </row>
    <row r="815" spans="1:5" ht="12.75">
      <c r="A815" t="s">
        <v>70</v>
      </c>
      <c r="E815" s="37" t="s">
        <v>63</v>
      </c>
    </row>
    <row r="816" spans="1:16" ht="25.5">
      <c r="A816" s="26" t="s">
        <v>61</v>
      </c>
      <c s="31" t="s">
        <v>10099</v>
      </c>
      <c s="31" t="s">
        <v>22575</v>
      </c>
      <c s="26" t="s">
        <v>63</v>
      </c>
      <c s="32" t="s">
        <v>22576</v>
      </c>
      <c s="33" t="s">
        <v>14170</v>
      </c>
      <c s="34">
        <v>1</v>
      </c>
      <c s="35">
        <v>0</v>
      </c>
      <c s="35">
        <f>ROUND(ROUND(H816,2)*ROUND(G816,3),2)</f>
      </c>
      <c s="33" t="s">
        <v>1048</v>
      </c>
      <c r="O816">
        <f>(I816*21)/100</f>
      </c>
      <c t="s">
        <v>33</v>
      </c>
    </row>
    <row r="817" spans="1:5" ht="12.75">
      <c r="A817" s="36" t="s">
        <v>67</v>
      </c>
      <c r="E817" s="37" t="s">
        <v>63</v>
      </c>
    </row>
    <row r="818" spans="1:5" ht="12.75">
      <c r="A818" s="38" t="s">
        <v>68</v>
      </c>
      <c r="E818" s="39" t="s">
        <v>63</v>
      </c>
    </row>
    <row r="819" spans="1:5" ht="12.75">
      <c r="A819" t="s">
        <v>70</v>
      </c>
      <c r="E819" s="37" t="s">
        <v>63</v>
      </c>
    </row>
    <row r="820" spans="1:16" ht="25.5">
      <c r="A820" s="26" t="s">
        <v>61</v>
      </c>
      <c s="31" t="s">
        <v>10103</v>
      </c>
      <c s="31" t="s">
        <v>22577</v>
      </c>
      <c s="26" t="s">
        <v>63</v>
      </c>
      <c s="32" t="s">
        <v>22578</v>
      </c>
      <c s="33" t="s">
        <v>14170</v>
      </c>
      <c s="34">
        <v>2</v>
      </c>
      <c s="35">
        <v>0</v>
      </c>
      <c s="35">
        <f>ROUND(ROUND(H820,2)*ROUND(G820,3),2)</f>
      </c>
      <c s="33" t="s">
        <v>1048</v>
      </c>
      <c r="O820">
        <f>(I820*21)/100</f>
      </c>
      <c t="s">
        <v>33</v>
      </c>
    </row>
    <row r="821" spans="1:5" ht="12.75">
      <c r="A821" s="36" t="s">
        <v>67</v>
      </c>
      <c r="E821" s="37" t="s">
        <v>63</v>
      </c>
    </row>
    <row r="822" spans="1:5" ht="12.75">
      <c r="A822" s="38" t="s">
        <v>68</v>
      </c>
      <c r="E822" s="39" t="s">
        <v>63</v>
      </c>
    </row>
    <row r="823" spans="1:5" ht="12.75">
      <c r="A823" t="s">
        <v>70</v>
      </c>
      <c r="E823" s="37" t="s">
        <v>63</v>
      </c>
    </row>
    <row r="824" spans="1:16" ht="25.5">
      <c r="A824" s="26" t="s">
        <v>61</v>
      </c>
      <c s="31" t="s">
        <v>10179</v>
      </c>
      <c s="31" t="s">
        <v>22579</v>
      </c>
      <c s="26" t="s">
        <v>63</v>
      </c>
      <c s="32" t="s">
        <v>22580</v>
      </c>
      <c s="33" t="s">
        <v>22483</v>
      </c>
      <c s="34">
        <v>12.85</v>
      </c>
      <c s="35">
        <v>0</v>
      </c>
      <c s="35">
        <f>ROUND(ROUND(H824,2)*ROUND(G824,3),2)</f>
      </c>
      <c s="33" t="s">
        <v>1048</v>
      </c>
      <c r="O824">
        <f>(I824*21)/100</f>
      </c>
      <c t="s">
        <v>33</v>
      </c>
    </row>
    <row r="825" spans="1:5" ht="12.75">
      <c r="A825" s="36" t="s">
        <v>67</v>
      </c>
      <c r="E825" s="37" t="s">
        <v>63</v>
      </c>
    </row>
    <row r="826" spans="1:5" ht="12.75">
      <c r="A826" s="38" t="s">
        <v>68</v>
      </c>
      <c r="E826" s="39" t="s">
        <v>63</v>
      </c>
    </row>
    <row r="827" spans="1:5" ht="12.75">
      <c r="A827" t="s">
        <v>70</v>
      </c>
      <c r="E827" s="37" t="s">
        <v>63</v>
      </c>
    </row>
    <row r="828" spans="1:16" ht="12.75">
      <c r="A828" s="26" t="s">
        <v>61</v>
      </c>
      <c s="31" t="s">
        <v>10270</v>
      </c>
      <c s="31" t="s">
        <v>22581</v>
      </c>
      <c s="26" t="s">
        <v>63</v>
      </c>
      <c s="32" t="s">
        <v>22582</v>
      </c>
      <c s="33" t="s">
        <v>6231</v>
      </c>
      <c s="34">
        <v>171.05</v>
      </c>
      <c s="35">
        <v>0</v>
      </c>
      <c s="35">
        <f>ROUND(ROUND(H828,2)*ROUND(G828,3),2)</f>
      </c>
      <c s="33" t="s">
        <v>1048</v>
      </c>
      <c r="O828">
        <f>(I828*21)/100</f>
      </c>
      <c t="s">
        <v>33</v>
      </c>
    </row>
    <row r="829" spans="1:5" ht="12.75">
      <c r="A829" s="36" t="s">
        <v>67</v>
      </c>
      <c r="E829" s="37" t="s">
        <v>63</v>
      </c>
    </row>
    <row r="830" spans="1:5" ht="12.75">
      <c r="A830" s="38" t="s">
        <v>68</v>
      </c>
      <c r="E830" s="39" t="s">
        <v>63</v>
      </c>
    </row>
    <row r="831" spans="1:5" ht="12.75">
      <c r="A831" t="s">
        <v>70</v>
      </c>
      <c r="E831" s="37" t="s">
        <v>63</v>
      </c>
    </row>
    <row r="832" spans="1:16" ht="12.75">
      <c r="A832" s="26" t="s">
        <v>61</v>
      </c>
      <c s="31" t="s">
        <v>10347</v>
      </c>
      <c s="31" t="s">
        <v>22583</v>
      </c>
      <c s="26" t="s">
        <v>63</v>
      </c>
      <c s="32" t="s">
        <v>22584</v>
      </c>
      <c s="33" t="s">
        <v>6231</v>
      </c>
      <c s="34">
        <v>198</v>
      </c>
      <c s="35">
        <v>0</v>
      </c>
      <c s="35">
        <f>ROUND(ROUND(H832,2)*ROUND(G832,3),2)</f>
      </c>
      <c s="33" t="s">
        <v>1048</v>
      </c>
      <c r="O832">
        <f>(I832*21)/100</f>
      </c>
      <c t="s">
        <v>33</v>
      </c>
    </row>
    <row r="833" spans="1:5" ht="12.75">
      <c r="A833" s="36" t="s">
        <v>67</v>
      </c>
      <c r="E833" s="37" t="s">
        <v>63</v>
      </c>
    </row>
    <row r="834" spans="1:5" ht="12.75">
      <c r="A834" s="38" t="s">
        <v>68</v>
      </c>
      <c r="E834" s="39" t="s">
        <v>63</v>
      </c>
    </row>
    <row r="835" spans="1:5" ht="12.75">
      <c r="A835" t="s">
        <v>70</v>
      </c>
      <c r="E835" s="37" t="s">
        <v>63</v>
      </c>
    </row>
    <row r="836" spans="1:16" ht="12.75">
      <c r="A836" s="26" t="s">
        <v>61</v>
      </c>
      <c s="31" t="s">
        <v>10533</v>
      </c>
      <c s="31" t="s">
        <v>22585</v>
      </c>
      <c s="26" t="s">
        <v>63</v>
      </c>
      <c s="32" t="s">
        <v>22586</v>
      </c>
      <c s="33" t="s">
        <v>6231</v>
      </c>
      <c s="34">
        <v>486</v>
      </c>
      <c s="35">
        <v>0</v>
      </c>
      <c s="35">
        <f>ROUND(ROUND(H836,2)*ROUND(G836,3),2)</f>
      </c>
      <c s="33" t="s">
        <v>1048</v>
      </c>
      <c r="O836">
        <f>(I836*21)/100</f>
      </c>
      <c t="s">
        <v>33</v>
      </c>
    </row>
    <row r="837" spans="1:5" ht="12.75">
      <c r="A837" s="36" t="s">
        <v>67</v>
      </c>
      <c r="E837" s="37" t="s">
        <v>63</v>
      </c>
    </row>
    <row r="838" spans="1:5" ht="12.75">
      <c r="A838" s="38" t="s">
        <v>68</v>
      </c>
      <c r="E838" s="39" t="s">
        <v>63</v>
      </c>
    </row>
    <row r="839" spans="1:5" ht="12.75">
      <c r="A839" t="s">
        <v>70</v>
      </c>
      <c r="E839" s="37" t="s">
        <v>63</v>
      </c>
    </row>
    <row r="840" spans="1:16" ht="12.75">
      <c r="A840" s="26" t="s">
        <v>61</v>
      </c>
      <c s="31" t="s">
        <v>10801</v>
      </c>
      <c s="31" t="s">
        <v>22587</v>
      </c>
      <c s="26" t="s">
        <v>63</v>
      </c>
      <c s="32" t="s">
        <v>22588</v>
      </c>
      <c s="33" t="s">
        <v>6231</v>
      </c>
      <c s="34">
        <v>202.1</v>
      </c>
      <c s="35">
        <v>0</v>
      </c>
      <c s="35">
        <f>ROUND(ROUND(H840,2)*ROUND(G840,3),2)</f>
      </c>
      <c s="33" t="s">
        <v>1048</v>
      </c>
      <c r="O840">
        <f>(I840*21)/100</f>
      </c>
      <c t="s">
        <v>33</v>
      </c>
    </row>
    <row r="841" spans="1:5" ht="12.75">
      <c r="A841" s="36" t="s">
        <v>67</v>
      </c>
      <c r="E841" s="37" t="s">
        <v>63</v>
      </c>
    </row>
    <row r="842" spans="1:5" ht="12.75">
      <c r="A842" s="38" t="s">
        <v>68</v>
      </c>
      <c r="E842" s="39" t="s">
        <v>63</v>
      </c>
    </row>
    <row r="843" spans="1:5" ht="12.75">
      <c r="A843" t="s">
        <v>70</v>
      </c>
      <c r="E843" s="37" t="s">
        <v>63</v>
      </c>
    </row>
    <row r="844" spans="1:16" ht="12.75">
      <c r="A844" s="26" t="s">
        <v>61</v>
      </c>
      <c s="31" t="s">
        <v>10870</v>
      </c>
      <c s="31" t="s">
        <v>22589</v>
      </c>
      <c s="26" t="s">
        <v>63</v>
      </c>
      <c s="32" t="s">
        <v>22590</v>
      </c>
      <c s="33" t="s">
        <v>6231</v>
      </c>
      <c s="34">
        <v>469</v>
      </c>
      <c s="35">
        <v>0</v>
      </c>
      <c s="35">
        <f>ROUND(ROUND(H844,2)*ROUND(G844,3),2)</f>
      </c>
      <c s="33" t="s">
        <v>1048</v>
      </c>
      <c r="O844">
        <f>(I844*21)/100</f>
      </c>
      <c t="s">
        <v>33</v>
      </c>
    </row>
    <row r="845" spans="1:5" ht="12.75">
      <c r="A845" s="36" t="s">
        <v>67</v>
      </c>
      <c r="E845" s="37" t="s">
        <v>63</v>
      </c>
    </row>
    <row r="846" spans="1:5" ht="12.75">
      <c r="A846" s="38" t="s">
        <v>68</v>
      </c>
      <c r="E846" s="39" t="s">
        <v>63</v>
      </c>
    </row>
    <row r="847" spans="1:5" ht="12.75">
      <c r="A847" t="s">
        <v>70</v>
      </c>
      <c r="E847" s="37" t="s">
        <v>63</v>
      </c>
    </row>
    <row r="848" spans="1:16" ht="12.75">
      <c r="A848" s="26" t="s">
        <v>61</v>
      </c>
      <c s="31" t="s">
        <v>10883</v>
      </c>
      <c s="31" t="s">
        <v>22591</v>
      </c>
      <c s="26" t="s">
        <v>63</v>
      </c>
      <c s="32" t="s">
        <v>22592</v>
      </c>
      <c s="33" t="s">
        <v>6231</v>
      </c>
      <c s="34">
        <v>139.2</v>
      </c>
      <c s="35">
        <v>0</v>
      </c>
      <c s="35">
        <f>ROUND(ROUND(H848,2)*ROUND(G848,3),2)</f>
      </c>
      <c s="33" t="s">
        <v>1048</v>
      </c>
      <c r="O848">
        <f>(I848*21)/100</f>
      </c>
      <c t="s">
        <v>33</v>
      </c>
    </row>
    <row r="849" spans="1:5" ht="12.75">
      <c r="A849" s="36" t="s">
        <v>67</v>
      </c>
      <c r="E849" s="37" t="s">
        <v>63</v>
      </c>
    </row>
    <row r="850" spans="1:5" ht="12.75">
      <c r="A850" s="38" t="s">
        <v>68</v>
      </c>
      <c r="E850" s="39" t="s">
        <v>63</v>
      </c>
    </row>
    <row r="851" spans="1:5" ht="12.75">
      <c r="A851" t="s">
        <v>70</v>
      </c>
      <c r="E851" s="37" t="s">
        <v>63</v>
      </c>
    </row>
    <row r="852" spans="1:16" ht="12.75">
      <c r="A852" s="26" t="s">
        <v>61</v>
      </c>
      <c s="31" t="s">
        <v>10921</v>
      </c>
      <c s="31" t="s">
        <v>22593</v>
      </c>
      <c s="26" t="s">
        <v>63</v>
      </c>
      <c s="32" t="s">
        <v>22594</v>
      </c>
      <c s="33" t="s">
        <v>6231</v>
      </c>
      <c s="34">
        <v>400</v>
      </c>
      <c s="35">
        <v>0</v>
      </c>
      <c s="35">
        <f>ROUND(ROUND(H852,2)*ROUND(G852,3),2)</f>
      </c>
      <c s="33" t="s">
        <v>1048</v>
      </c>
      <c r="O852">
        <f>(I852*21)/100</f>
      </c>
      <c t="s">
        <v>33</v>
      </c>
    </row>
    <row r="853" spans="1:5" ht="12.75">
      <c r="A853" s="36" t="s">
        <v>67</v>
      </c>
      <c r="E853" s="37" t="s">
        <v>63</v>
      </c>
    </row>
    <row r="854" spans="1:5" ht="12.75">
      <c r="A854" s="38" t="s">
        <v>68</v>
      </c>
      <c r="E854" s="39" t="s">
        <v>63</v>
      </c>
    </row>
    <row r="855" spans="1:5" ht="12.75">
      <c r="A855" t="s">
        <v>70</v>
      </c>
      <c r="E855" s="37" t="s">
        <v>63</v>
      </c>
    </row>
    <row r="856" spans="1:16" ht="12.75">
      <c r="A856" s="26" t="s">
        <v>61</v>
      </c>
      <c s="31" t="s">
        <v>11046</v>
      </c>
      <c s="31" t="s">
        <v>22595</v>
      </c>
      <c s="26" t="s">
        <v>63</v>
      </c>
      <c s="32" t="s">
        <v>22596</v>
      </c>
      <c s="33" t="s">
        <v>6231</v>
      </c>
      <c s="34">
        <v>749</v>
      </c>
      <c s="35">
        <v>0</v>
      </c>
      <c s="35">
        <f>ROUND(ROUND(H856,2)*ROUND(G856,3),2)</f>
      </c>
      <c s="33" t="s">
        <v>1048</v>
      </c>
      <c r="O856">
        <f>(I856*21)/100</f>
      </c>
      <c t="s">
        <v>33</v>
      </c>
    </row>
    <row r="857" spans="1:5" ht="12.75">
      <c r="A857" s="36" t="s">
        <v>67</v>
      </c>
      <c r="E857" s="37" t="s">
        <v>63</v>
      </c>
    </row>
    <row r="858" spans="1:5" ht="12.75">
      <c r="A858" s="38" t="s">
        <v>68</v>
      </c>
      <c r="E858" s="39" t="s">
        <v>63</v>
      </c>
    </row>
    <row r="859" spans="1:5" ht="12.75">
      <c r="A859" t="s">
        <v>70</v>
      </c>
      <c r="E859" s="37" t="s">
        <v>63</v>
      </c>
    </row>
    <row r="860" spans="1:16" ht="12.75">
      <c r="A860" s="26" t="s">
        <v>61</v>
      </c>
      <c s="31" t="s">
        <v>11050</v>
      </c>
      <c s="31" t="s">
        <v>22597</v>
      </c>
      <c s="26" t="s">
        <v>63</v>
      </c>
      <c s="32" t="s">
        <v>22598</v>
      </c>
      <c s="33" t="s">
        <v>6231</v>
      </c>
      <c s="34">
        <v>56.8</v>
      </c>
      <c s="35">
        <v>0</v>
      </c>
      <c s="35">
        <f>ROUND(ROUND(H860,2)*ROUND(G860,3),2)</f>
      </c>
      <c s="33" t="s">
        <v>1048</v>
      </c>
      <c r="O860">
        <f>(I860*21)/100</f>
      </c>
      <c t="s">
        <v>33</v>
      </c>
    </row>
    <row r="861" spans="1:5" ht="12.75">
      <c r="A861" s="36" t="s">
        <v>67</v>
      </c>
      <c r="E861" s="37" t="s">
        <v>63</v>
      </c>
    </row>
    <row r="862" spans="1:5" ht="12.75">
      <c r="A862" s="38" t="s">
        <v>68</v>
      </c>
      <c r="E862" s="39" t="s">
        <v>63</v>
      </c>
    </row>
    <row r="863" spans="1:5" ht="12.75">
      <c r="A863" t="s">
        <v>70</v>
      </c>
      <c r="E863" s="37" t="s">
        <v>63</v>
      </c>
    </row>
    <row r="864" spans="1:16" ht="12.75">
      <c r="A864" s="26" t="s">
        <v>61</v>
      </c>
      <c s="31" t="s">
        <v>11054</v>
      </c>
      <c s="31" t="s">
        <v>22599</v>
      </c>
      <c s="26" t="s">
        <v>63</v>
      </c>
      <c s="32" t="s">
        <v>22600</v>
      </c>
      <c s="33" t="s">
        <v>6231</v>
      </c>
      <c s="34">
        <v>273.7</v>
      </c>
      <c s="35">
        <v>0</v>
      </c>
      <c s="35">
        <f>ROUND(ROUND(H864,2)*ROUND(G864,3),2)</f>
      </c>
      <c s="33" t="s">
        <v>1048</v>
      </c>
      <c r="O864">
        <f>(I864*21)/100</f>
      </c>
      <c t="s">
        <v>33</v>
      </c>
    </row>
    <row r="865" spans="1:5" ht="12.75">
      <c r="A865" s="36" t="s">
        <v>67</v>
      </c>
      <c r="E865" s="37" t="s">
        <v>63</v>
      </c>
    </row>
    <row r="866" spans="1:5" ht="12.75">
      <c r="A866" s="38" t="s">
        <v>68</v>
      </c>
      <c r="E866" s="39" t="s">
        <v>63</v>
      </c>
    </row>
    <row r="867" spans="1:5" ht="12.75">
      <c r="A867" t="s">
        <v>70</v>
      </c>
      <c r="E867" s="37" t="s">
        <v>63</v>
      </c>
    </row>
    <row r="868" spans="1:16" ht="25.5">
      <c r="A868" s="26" t="s">
        <v>61</v>
      </c>
      <c s="31" t="s">
        <v>11058</v>
      </c>
      <c s="31" t="s">
        <v>22601</v>
      </c>
      <c s="26" t="s">
        <v>63</v>
      </c>
      <c s="32" t="s">
        <v>22602</v>
      </c>
      <c s="33" t="s">
        <v>14170</v>
      </c>
      <c s="34">
        <v>1</v>
      </c>
      <c s="35">
        <v>0</v>
      </c>
      <c s="35">
        <f>ROUND(ROUND(H868,2)*ROUND(G868,3),2)</f>
      </c>
      <c s="33" t="s">
        <v>1048</v>
      </c>
      <c r="O868">
        <f>(I868*21)/100</f>
      </c>
      <c t="s">
        <v>33</v>
      </c>
    </row>
    <row r="869" spans="1:5" ht="12.75">
      <c r="A869" s="36" t="s">
        <v>67</v>
      </c>
      <c r="E869" s="37" t="s">
        <v>63</v>
      </c>
    </row>
    <row r="870" spans="1:5" ht="12.75">
      <c r="A870" s="38" t="s">
        <v>68</v>
      </c>
      <c r="E870" s="39" t="s">
        <v>63</v>
      </c>
    </row>
    <row r="871" spans="1:5" ht="12.75">
      <c r="A871" t="s">
        <v>70</v>
      </c>
      <c r="E871" s="37" t="s">
        <v>63</v>
      </c>
    </row>
    <row r="872" spans="1:16" ht="25.5">
      <c r="A872" s="26" t="s">
        <v>61</v>
      </c>
      <c s="31" t="s">
        <v>11062</v>
      </c>
      <c s="31" t="s">
        <v>22603</v>
      </c>
      <c s="26" t="s">
        <v>63</v>
      </c>
      <c s="32" t="s">
        <v>22604</v>
      </c>
      <c s="33" t="s">
        <v>14170</v>
      </c>
      <c s="34">
        <v>1</v>
      </c>
      <c s="35">
        <v>0</v>
      </c>
      <c s="35">
        <f>ROUND(ROUND(H872,2)*ROUND(G872,3),2)</f>
      </c>
      <c s="33" t="s">
        <v>1048</v>
      </c>
      <c r="O872">
        <f>(I872*21)/100</f>
      </c>
      <c t="s">
        <v>33</v>
      </c>
    </row>
    <row r="873" spans="1:5" ht="12.75">
      <c r="A873" s="36" t="s">
        <v>67</v>
      </c>
      <c r="E873" s="37" t="s">
        <v>63</v>
      </c>
    </row>
    <row r="874" spans="1:5" ht="12.75">
      <c r="A874" s="38" t="s">
        <v>68</v>
      </c>
      <c r="E874" s="39" t="s">
        <v>63</v>
      </c>
    </row>
    <row r="875" spans="1:5" ht="12.75">
      <c r="A875" t="s">
        <v>70</v>
      </c>
      <c r="E875" s="37" t="s">
        <v>63</v>
      </c>
    </row>
    <row r="876" spans="1:16" ht="25.5">
      <c r="A876" s="26" t="s">
        <v>61</v>
      </c>
      <c s="31" t="s">
        <v>9394</v>
      </c>
      <c s="31" t="s">
        <v>22605</v>
      </c>
      <c s="26" t="s">
        <v>63</v>
      </c>
      <c s="32" t="s">
        <v>22606</v>
      </c>
      <c s="33" t="s">
        <v>14170</v>
      </c>
      <c s="34">
        <v>1</v>
      </c>
      <c s="35">
        <v>0</v>
      </c>
      <c s="35">
        <f>ROUND(ROUND(H876,2)*ROUND(G876,3),2)</f>
      </c>
      <c s="33" t="s">
        <v>1048</v>
      </c>
      <c r="O876">
        <f>(I876*21)/100</f>
      </c>
      <c t="s">
        <v>33</v>
      </c>
    </row>
    <row r="877" spans="1:5" ht="12.75">
      <c r="A877" s="36" t="s">
        <v>67</v>
      </c>
      <c r="E877" s="37" t="s">
        <v>63</v>
      </c>
    </row>
    <row r="878" spans="1:5" ht="12.75">
      <c r="A878" s="38" t="s">
        <v>68</v>
      </c>
      <c r="E878" s="39" t="s">
        <v>63</v>
      </c>
    </row>
    <row r="879" spans="1:5" ht="12.75">
      <c r="A879" t="s">
        <v>70</v>
      </c>
      <c r="E879" s="37" t="s">
        <v>63</v>
      </c>
    </row>
    <row r="880" spans="1:16" ht="25.5">
      <c r="A880" s="26" t="s">
        <v>61</v>
      </c>
      <c s="31" t="s">
        <v>9398</v>
      </c>
      <c s="31" t="s">
        <v>22607</v>
      </c>
      <c s="26" t="s">
        <v>63</v>
      </c>
      <c s="32" t="s">
        <v>22608</v>
      </c>
      <c s="33" t="s">
        <v>14170</v>
      </c>
      <c s="34">
        <v>1</v>
      </c>
      <c s="35">
        <v>0</v>
      </c>
      <c s="35">
        <f>ROUND(ROUND(H880,2)*ROUND(G880,3),2)</f>
      </c>
      <c s="33" t="s">
        <v>1048</v>
      </c>
      <c r="O880">
        <f>(I880*21)/100</f>
      </c>
      <c t="s">
        <v>33</v>
      </c>
    </row>
    <row r="881" spans="1:5" ht="12.75">
      <c r="A881" s="36" t="s">
        <v>67</v>
      </c>
      <c r="E881" s="37" t="s">
        <v>63</v>
      </c>
    </row>
    <row r="882" spans="1:5" ht="12.75">
      <c r="A882" s="38" t="s">
        <v>68</v>
      </c>
      <c r="E882" s="39" t="s">
        <v>63</v>
      </c>
    </row>
    <row r="883" spans="1:5" ht="12.75">
      <c r="A883" t="s">
        <v>70</v>
      </c>
      <c r="E883" s="37" t="s">
        <v>63</v>
      </c>
    </row>
    <row r="884" spans="1:16" ht="12.75">
      <c r="A884" s="26" t="s">
        <v>61</v>
      </c>
      <c s="31" t="s">
        <v>9402</v>
      </c>
      <c s="31" t="s">
        <v>22609</v>
      </c>
      <c s="26" t="s">
        <v>63</v>
      </c>
      <c s="32" t="s">
        <v>22610</v>
      </c>
      <c s="33" t="s">
        <v>6231</v>
      </c>
      <c s="34">
        <v>148.8</v>
      </c>
      <c s="35">
        <v>0</v>
      </c>
      <c s="35">
        <f>ROUND(ROUND(H884,2)*ROUND(G884,3),2)</f>
      </c>
      <c s="33" t="s">
        <v>1048</v>
      </c>
      <c r="O884">
        <f>(I884*21)/100</f>
      </c>
      <c t="s">
        <v>33</v>
      </c>
    </row>
    <row r="885" spans="1:5" ht="12.75">
      <c r="A885" s="36" t="s">
        <v>67</v>
      </c>
      <c r="E885" s="37" t="s">
        <v>63</v>
      </c>
    </row>
    <row r="886" spans="1:5" ht="12.75">
      <c r="A886" s="38" t="s">
        <v>68</v>
      </c>
      <c r="E886" s="39" t="s">
        <v>63</v>
      </c>
    </row>
    <row r="887" spans="1:5" ht="12.75">
      <c r="A887" t="s">
        <v>70</v>
      </c>
      <c r="E887" s="37" t="s">
        <v>63</v>
      </c>
    </row>
    <row r="888" spans="1:18" ht="12.75" customHeight="1">
      <c r="A888" s="6" t="s">
        <v>58</v>
      </c>
      <c s="6"/>
      <c s="42" t="s">
        <v>5406</v>
      </c>
      <c s="6"/>
      <c s="29" t="s">
        <v>5407</v>
      </c>
      <c s="6"/>
      <c s="6"/>
      <c s="6"/>
      <c s="43">
        <f>0+Q888</f>
      </c>
      <c s="6"/>
      <c r="O888">
        <f>0+R888</f>
      </c>
      <c r="Q888">
        <f>0+I889+I893+I897+I901+I905+I909+I913</f>
      </c>
      <c>
        <f>0+O889+O893+O897+O901+O905+O909+O913</f>
      </c>
    </row>
    <row r="889" spans="1:16" ht="12.75">
      <c r="A889" s="26" t="s">
        <v>61</v>
      </c>
      <c s="31" t="s">
        <v>567</v>
      </c>
      <c s="31" t="s">
        <v>10748</v>
      </c>
      <c s="26" t="s">
        <v>63</v>
      </c>
      <c s="32" t="s">
        <v>14101</v>
      </c>
      <c s="33" t="s">
        <v>1090</v>
      </c>
      <c s="34">
        <v>8.99</v>
      </c>
      <c s="35">
        <v>0</v>
      </c>
      <c s="35">
        <f>ROUND(ROUND(H889,2)*ROUND(G889,3),2)</f>
      </c>
      <c s="33" t="s">
        <v>7697</v>
      </c>
      <c r="O889">
        <f>(I889*21)/100</f>
      </c>
      <c t="s">
        <v>33</v>
      </c>
    </row>
    <row r="890" spans="1:5" ht="12.75">
      <c r="A890" s="36" t="s">
        <v>67</v>
      </c>
      <c r="E890" s="37" t="s">
        <v>10749</v>
      </c>
    </row>
    <row r="891" spans="1:5" ht="12.75">
      <c r="A891" s="38" t="s">
        <v>68</v>
      </c>
      <c r="E891" s="39" t="s">
        <v>63</v>
      </c>
    </row>
    <row r="892" spans="1:5" ht="76.5">
      <c r="A892" t="s">
        <v>70</v>
      </c>
      <c r="E892" s="37" t="s">
        <v>14103</v>
      </c>
    </row>
    <row r="893" spans="1:16" ht="12.75">
      <c r="A893" s="26" t="s">
        <v>61</v>
      </c>
      <c s="31" t="s">
        <v>571</v>
      </c>
      <c s="31" t="s">
        <v>22611</v>
      </c>
      <c s="26" t="s">
        <v>63</v>
      </c>
      <c s="32" t="s">
        <v>22612</v>
      </c>
      <c s="33" t="s">
        <v>1090</v>
      </c>
      <c s="34">
        <v>8.99</v>
      </c>
      <c s="35">
        <v>0</v>
      </c>
      <c s="35">
        <f>ROUND(ROUND(H893,2)*ROUND(G893,3),2)</f>
      </c>
      <c s="33" t="s">
        <v>7697</v>
      </c>
      <c r="O893">
        <f>(I893*21)/100</f>
      </c>
      <c t="s">
        <v>33</v>
      </c>
    </row>
    <row r="894" spans="1:5" ht="25.5">
      <c r="A894" s="36" t="s">
        <v>67</v>
      </c>
      <c r="E894" s="37" t="s">
        <v>22613</v>
      </c>
    </row>
    <row r="895" spans="1:5" ht="12.75">
      <c r="A895" s="38" t="s">
        <v>68</v>
      </c>
      <c r="E895" s="39" t="s">
        <v>63</v>
      </c>
    </row>
    <row r="896" spans="1:5" ht="76.5">
      <c r="A896" t="s">
        <v>70</v>
      </c>
      <c r="E896" s="37" t="s">
        <v>14103</v>
      </c>
    </row>
    <row r="897" spans="1:16" ht="25.5">
      <c r="A897" s="26" t="s">
        <v>61</v>
      </c>
      <c s="31" t="s">
        <v>575</v>
      </c>
      <c s="31" t="s">
        <v>22614</v>
      </c>
      <c s="26" t="s">
        <v>63</v>
      </c>
      <c s="32" t="s">
        <v>22615</v>
      </c>
      <c s="33" t="s">
        <v>1090</v>
      </c>
      <c s="34">
        <v>8.99</v>
      </c>
      <c s="35">
        <v>0</v>
      </c>
      <c s="35">
        <f>ROUND(ROUND(H897,2)*ROUND(G897,3),2)</f>
      </c>
      <c s="33" t="s">
        <v>7697</v>
      </c>
      <c r="O897">
        <f>(I897*21)/100</f>
      </c>
      <c t="s">
        <v>33</v>
      </c>
    </row>
    <row r="898" spans="1:5" ht="38.25">
      <c r="A898" s="36" t="s">
        <v>67</v>
      </c>
      <c r="E898" s="37" t="s">
        <v>22616</v>
      </c>
    </row>
    <row r="899" spans="1:5" ht="25.5">
      <c r="A899" s="38" t="s">
        <v>68</v>
      </c>
      <c r="E899" s="39" t="s">
        <v>22358</v>
      </c>
    </row>
    <row r="900" spans="1:5" ht="12.75">
      <c r="A900" t="s">
        <v>70</v>
      </c>
      <c r="E900" s="37" t="s">
        <v>14112</v>
      </c>
    </row>
    <row r="901" spans="1:16" ht="12.75">
      <c r="A901" s="26" t="s">
        <v>61</v>
      </c>
      <c s="31" t="s">
        <v>579</v>
      </c>
      <c s="31" t="s">
        <v>22617</v>
      </c>
      <c s="26" t="s">
        <v>63</v>
      </c>
      <c s="32" t="s">
        <v>22618</v>
      </c>
      <c s="33" t="s">
        <v>1090</v>
      </c>
      <c s="34">
        <v>8.99</v>
      </c>
      <c s="35">
        <v>0</v>
      </c>
      <c s="35">
        <f>ROUND(ROUND(H901,2)*ROUND(G901,3),2)</f>
      </c>
      <c s="33" t="s">
        <v>7697</v>
      </c>
      <c r="O901">
        <f>(I901*21)/100</f>
      </c>
      <c t="s">
        <v>33</v>
      </c>
    </row>
    <row r="902" spans="1:5" ht="25.5">
      <c r="A902" s="36" t="s">
        <v>67</v>
      </c>
      <c r="E902" s="37" t="s">
        <v>22619</v>
      </c>
    </row>
    <row r="903" spans="1:5" ht="12.75">
      <c r="A903" s="38" t="s">
        <v>68</v>
      </c>
      <c r="E903" s="39" t="s">
        <v>63</v>
      </c>
    </row>
    <row r="904" spans="1:5" ht="12.75">
      <c r="A904" t="s">
        <v>70</v>
      </c>
      <c r="E904" s="37" t="s">
        <v>14112</v>
      </c>
    </row>
    <row r="905" spans="1:16" ht="12.75">
      <c r="A905" s="26" t="s">
        <v>61</v>
      </c>
      <c s="31" t="s">
        <v>756</v>
      </c>
      <c s="31" t="s">
        <v>16947</v>
      </c>
      <c s="26" t="s">
        <v>63</v>
      </c>
      <c s="32" t="s">
        <v>16948</v>
      </c>
      <c s="33" t="s">
        <v>738</v>
      </c>
      <c s="34">
        <v>0.322</v>
      </c>
      <c s="35">
        <v>0</v>
      </c>
      <c s="35">
        <f>ROUND(ROUND(H905,2)*ROUND(G905,3),2)</f>
      </c>
      <c s="33" t="s">
        <v>7697</v>
      </c>
      <c r="O905">
        <f>(I905*21)/100</f>
      </c>
      <c t="s">
        <v>33</v>
      </c>
    </row>
    <row r="906" spans="1:5" ht="25.5">
      <c r="A906" s="36" t="s">
        <v>67</v>
      </c>
      <c r="E906" s="37" t="s">
        <v>16949</v>
      </c>
    </row>
    <row r="907" spans="1:5" ht="12.75">
      <c r="A907" s="38" t="s">
        <v>68</v>
      </c>
      <c r="E907" s="39" t="s">
        <v>63</v>
      </c>
    </row>
    <row r="908" spans="1:5" ht="114.75">
      <c r="A908" t="s">
        <v>70</v>
      </c>
      <c r="E908" s="37" t="s">
        <v>8114</v>
      </c>
    </row>
    <row r="909" spans="1:16" ht="25.5">
      <c r="A909" s="26" t="s">
        <v>61</v>
      </c>
      <c s="31" t="s">
        <v>10902</v>
      </c>
      <c s="31" t="s">
        <v>22620</v>
      </c>
      <c s="26" t="s">
        <v>63</v>
      </c>
      <c s="32" t="s">
        <v>22621</v>
      </c>
      <c s="33" t="s">
        <v>1090</v>
      </c>
      <c s="34">
        <v>10.339</v>
      </c>
      <c s="35">
        <v>0</v>
      </c>
      <c s="35">
        <f>ROUND(ROUND(H909,2)*ROUND(G909,3),2)</f>
      </c>
      <c s="33" t="s">
        <v>1048</v>
      </c>
      <c r="O909">
        <f>(I909*21)/100</f>
      </c>
      <c t="s">
        <v>33</v>
      </c>
    </row>
    <row r="910" spans="1:5" ht="12.75">
      <c r="A910" s="36" t="s">
        <v>67</v>
      </c>
      <c r="E910" s="37" t="s">
        <v>63</v>
      </c>
    </row>
    <row r="911" spans="1:5" ht="25.5">
      <c r="A911" s="38" t="s">
        <v>68</v>
      </c>
      <c r="E911" s="39" t="s">
        <v>22622</v>
      </c>
    </row>
    <row r="912" spans="1:5" ht="12.75">
      <c r="A912" t="s">
        <v>70</v>
      </c>
      <c r="E912" s="37" t="s">
        <v>63</v>
      </c>
    </row>
    <row r="913" spans="1:16" ht="25.5">
      <c r="A913" s="26" t="s">
        <v>61</v>
      </c>
      <c s="31" t="s">
        <v>9407</v>
      </c>
      <c s="31" t="s">
        <v>22623</v>
      </c>
      <c s="26" t="s">
        <v>63</v>
      </c>
      <c s="32" t="s">
        <v>22624</v>
      </c>
      <c s="33" t="s">
        <v>1090</v>
      </c>
      <c s="34">
        <v>8.99</v>
      </c>
      <c s="35">
        <v>0</v>
      </c>
      <c s="35">
        <f>ROUND(ROUND(H913,2)*ROUND(G913,3),2)</f>
      </c>
      <c s="33" t="s">
        <v>1048</v>
      </c>
      <c r="O913">
        <f>(I913*21)/100</f>
      </c>
      <c t="s">
        <v>33</v>
      </c>
    </row>
    <row r="914" spans="1:5" ht="12.75">
      <c r="A914" s="36" t="s">
        <v>67</v>
      </c>
      <c r="E914" s="37" t="s">
        <v>63</v>
      </c>
    </row>
    <row r="915" spans="1:5" ht="12.75">
      <c r="A915" s="38" t="s">
        <v>68</v>
      </c>
      <c r="E915" s="39" t="s">
        <v>63</v>
      </c>
    </row>
    <row r="916" spans="1:5" ht="12.75">
      <c r="A916" t="s">
        <v>70</v>
      </c>
      <c r="E916" s="37" t="s">
        <v>63</v>
      </c>
    </row>
    <row r="917" spans="1:18" ht="12.75" customHeight="1">
      <c r="A917" s="6" t="s">
        <v>58</v>
      </c>
      <c s="6"/>
      <c s="42" t="s">
        <v>10825</v>
      </c>
      <c s="6"/>
      <c s="29" t="s">
        <v>10826</v>
      </c>
      <c s="6"/>
      <c s="6"/>
      <c s="6"/>
      <c s="43">
        <f>0+Q917</f>
      </c>
      <c s="6"/>
      <c r="O917">
        <f>0+R917</f>
      </c>
      <c r="Q917">
        <f>0+I918+I922+I926+I930+I934+I938+I942+I946</f>
      </c>
      <c>
        <f>0+O918+O922+O926+O930+O934+O938+O942+O946</f>
      </c>
    </row>
    <row r="918" spans="1:16" ht="12.75">
      <c r="A918" s="26" t="s">
        <v>61</v>
      </c>
      <c s="31" t="s">
        <v>584</v>
      </c>
      <c s="31" t="s">
        <v>22625</v>
      </c>
      <c s="26" t="s">
        <v>63</v>
      </c>
      <c s="32" t="s">
        <v>22626</v>
      </c>
      <c s="33" t="s">
        <v>1090</v>
      </c>
      <c s="34">
        <v>22.98</v>
      </c>
      <c s="35">
        <v>0</v>
      </c>
      <c s="35">
        <f>ROUND(ROUND(H918,2)*ROUND(G918,3),2)</f>
      </c>
      <c s="33" t="s">
        <v>7697</v>
      </c>
      <c r="O918">
        <f>(I918*21)/100</f>
      </c>
      <c t="s">
        <v>33</v>
      </c>
    </row>
    <row r="919" spans="1:5" ht="12.75">
      <c r="A919" s="36" t="s">
        <v>67</v>
      </c>
      <c r="E919" s="37" t="s">
        <v>22627</v>
      </c>
    </row>
    <row r="920" spans="1:5" ht="12.75">
      <c r="A920" s="38" t="s">
        <v>68</v>
      </c>
      <c r="E920" s="39" t="s">
        <v>63</v>
      </c>
    </row>
    <row r="921" spans="1:5" ht="63.75">
      <c r="A921" t="s">
        <v>70</v>
      </c>
      <c r="E921" s="37" t="s">
        <v>14126</v>
      </c>
    </row>
    <row r="922" spans="1:16" ht="12.75">
      <c r="A922" s="26" t="s">
        <v>61</v>
      </c>
      <c s="31" t="s">
        <v>588</v>
      </c>
      <c s="31" t="s">
        <v>10838</v>
      </c>
      <c s="26" t="s">
        <v>63</v>
      </c>
      <c s="32" t="s">
        <v>14125</v>
      </c>
      <c s="33" t="s">
        <v>1090</v>
      </c>
      <c s="34">
        <v>22.98</v>
      </c>
      <c s="35">
        <v>0</v>
      </c>
      <c s="35">
        <f>ROUND(ROUND(H922,2)*ROUND(G922,3),2)</f>
      </c>
      <c s="33" t="s">
        <v>7697</v>
      </c>
      <c r="O922">
        <f>(I922*21)/100</f>
      </c>
      <c t="s">
        <v>33</v>
      </c>
    </row>
    <row r="923" spans="1:5" ht="25.5">
      <c r="A923" s="36" t="s">
        <v>67</v>
      </c>
      <c r="E923" s="37" t="s">
        <v>10839</v>
      </c>
    </row>
    <row r="924" spans="1:5" ht="12.75">
      <c r="A924" s="38" t="s">
        <v>68</v>
      </c>
      <c r="E924" s="39" t="s">
        <v>63</v>
      </c>
    </row>
    <row r="925" spans="1:5" ht="63.75">
      <c r="A925" t="s">
        <v>70</v>
      </c>
      <c r="E925" s="37" t="s">
        <v>14126</v>
      </c>
    </row>
    <row r="926" spans="1:16" ht="12.75">
      <c r="A926" s="26" t="s">
        <v>61</v>
      </c>
      <c s="31" t="s">
        <v>592</v>
      </c>
      <c s="31" t="s">
        <v>22628</v>
      </c>
      <c s="26" t="s">
        <v>63</v>
      </c>
      <c s="32" t="s">
        <v>22629</v>
      </c>
      <c s="33" t="s">
        <v>1090</v>
      </c>
      <c s="34">
        <v>22.98</v>
      </c>
      <c s="35">
        <v>0</v>
      </c>
      <c s="35">
        <f>ROUND(ROUND(H926,2)*ROUND(G926,3),2)</f>
      </c>
      <c s="33" t="s">
        <v>7697</v>
      </c>
      <c r="O926">
        <f>(I926*21)/100</f>
      </c>
      <c t="s">
        <v>33</v>
      </c>
    </row>
    <row r="927" spans="1:5" ht="25.5">
      <c r="A927" s="36" t="s">
        <v>67</v>
      </c>
      <c r="E927" s="37" t="s">
        <v>22630</v>
      </c>
    </row>
    <row r="928" spans="1:5" ht="12.75">
      <c r="A928" s="38" t="s">
        <v>68</v>
      </c>
      <c r="E928" s="39" t="s">
        <v>63</v>
      </c>
    </row>
    <row r="929" spans="1:5" ht="63.75">
      <c r="A929" t="s">
        <v>70</v>
      </c>
      <c r="E929" s="37" t="s">
        <v>14126</v>
      </c>
    </row>
    <row r="930" spans="1:16" ht="12.75">
      <c r="A930" s="26" t="s">
        <v>61</v>
      </c>
      <c s="31" t="s">
        <v>596</v>
      </c>
      <c s="31" t="s">
        <v>22631</v>
      </c>
      <c s="26" t="s">
        <v>63</v>
      </c>
      <c s="32" t="s">
        <v>22632</v>
      </c>
      <c s="33" t="s">
        <v>1090</v>
      </c>
      <c s="34">
        <v>11.49</v>
      </c>
      <c s="35">
        <v>0</v>
      </c>
      <c s="35">
        <f>ROUND(ROUND(H930,2)*ROUND(G930,3),2)</f>
      </c>
      <c s="33" t="s">
        <v>7697</v>
      </c>
      <c r="O930">
        <f>(I930*21)/100</f>
      </c>
      <c t="s">
        <v>33</v>
      </c>
    </row>
    <row r="931" spans="1:5" ht="25.5">
      <c r="A931" s="36" t="s">
        <v>67</v>
      </c>
      <c r="E931" s="37" t="s">
        <v>22633</v>
      </c>
    </row>
    <row r="932" spans="1:5" ht="25.5">
      <c r="A932" s="38" t="s">
        <v>68</v>
      </c>
      <c r="E932" s="39" t="s">
        <v>22634</v>
      </c>
    </row>
    <row r="933" spans="1:5" ht="12.75">
      <c r="A933" t="s">
        <v>70</v>
      </c>
      <c r="E933" s="37" t="s">
        <v>63</v>
      </c>
    </row>
    <row r="934" spans="1:16" ht="12.75">
      <c r="A934" s="26" t="s">
        <v>61</v>
      </c>
      <c s="31" t="s">
        <v>600</v>
      </c>
      <c s="31" t="s">
        <v>22635</v>
      </c>
      <c s="26" t="s">
        <v>63</v>
      </c>
      <c s="32" t="s">
        <v>22636</v>
      </c>
      <c s="33" t="s">
        <v>1090</v>
      </c>
      <c s="34">
        <v>11.49</v>
      </c>
      <c s="35">
        <v>0</v>
      </c>
      <c s="35">
        <f>ROUND(ROUND(H934,2)*ROUND(G934,3),2)</f>
      </c>
      <c s="33" t="s">
        <v>7697</v>
      </c>
      <c r="O934">
        <f>(I934*21)/100</f>
      </c>
      <c t="s">
        <v>33</v>
      </c>
    </row>
    <row r="935" spans="1:5" ht="12.75">
      <c r="A935" s="36" t="s">
        <v>67</v>
      </c>
      <c r="E935" s="37" t="s">
        <v>22637</v>
      </c>
    </row>
    <row r="936" spans="1:5" ht="25.5">
      <c r="A936" s="38" t="s">
        <v>68</v>
      </c>
      <c r="E936" s="39" t="s">
        <v>22638</v>
      </c>
    </row>
    <row r="937" spans="1:5" ht="12.75">
      <c r="A937" t="s">
        <v>70</v>
      </c>
      <c r="E937" s="37" t="s">
        <v>63</v>
      </c>
    </row>
    <row r="938" spans="1:16" ht="12.75">
      <c r="A938" s="26" t="s">
        <v>61</v>
      </c>
      <c s="31" t="s">
        <v>759</v>
      </c>
      <c s="31" t="s">
        <v>16970</v>
      </c>
      <c s="26" t="s">
        <v>63</v>
      </c>
      <c s="32" t="s">
        <v>16971</v>
      </c>
      <c s="33" t="s">
        <v>738</v>
      </c>
      <c s="34">
        <v>0.272</v>
      </c>
      <c s="35">
        <v>0</v>
      </c>
      <c s="35">
        <f>ROUND(ROUND(H938,2)*ROUND(G938,3),2)</f>
      </c>
      <c s="33" t="s">
        <v>7697</v>
      </c>
      <c r="O938">
        <f>(I938*21)/100</f>
      </c>
      <c t="s">
        <v>33</v>
      </c>
    </row>
    <row r="939" spans="1:5" ht="25.5">
      <c r="A939" s="36" t="s">
        <v>67</v>
      </c>
      <c r="E939" s="37" t="s">
        <v>16972</v>
      </c>
    </row>
    <row r="940" spans="1:5" ht="12.75">
      <c r="A940" s="38" t="s">
        <v>68</v>
      </c>
      <c r="E940" s="39" t="s">
        <v>63</v>
      </c>
    </row>
    <row r="941" spans="1:5" ht="114.75">
      <c r="A941" t="s">
        <v>70</v>
      </c>
      <c r="E941" s="37" t="s">
        <v>14147</v>
      </c>
    </row>
    <row r="942" spans="1:16" ht="25.5">
      <c r="A942" s="26" t="s">
        <v>61</v>
      </c>
      <c s="31" t="s">
        <v>10797</v>
      </c>
      <c s="31" t="s">
        <v>22639</v>
      </c>
      <c s="26" t="s">
        <v>63</v>
      </c>
      <c s="32" t="s">
        <v>22640</v>
      </c>
      <c s="33" t="s">
        <v>1090</v>
      </c>
      <c s="34">
        <v>13.214</v>
      </c>
      <c s="35">
        <v>0</v>
      </c>
      <c s="35">
        <f>ROUND(ROUND(H942,2)*ROUND(G942,3),2)</f>
      </c>
      <c s="33" t="s">
        <v>1048</v>
      </c>
      <c r="O942">
        <f>(I942*21)/100</f>
      </c>
      <c t="s">
        <v>33</v>
      </c>
    </row>
    <row r="943" spans="1:5" ht="12.75">
      <c r="A943" s="36" t="s">
        <v>67</v>
      </c>
      <c r="E943" s="37" t="s">
        <v>63</v>
      </c>
    </row>
    <row r="944" spans="1:5" ht="25.5">
      <c r="A944" s="38" t="s">
        <v>68</v>
      </c>
      <c r="E944" s="39" t="s">
        <v>22641</v>
      </c>
    </row>
    <row r="945" spans="1:5" ht="12.75">
      <c r="A945" t="s">
        <v>70</v>
      </c>
      <c r="E945" s="37" t="s">
        <v>63</v>
      </c>
    </row>
    <row r="946" spans="1:16" ht="25.5">
      <c r="A946" s="26" t="s">
        <v>61</v>
      </c>
      <c s="31" t="s">
        <v>10832</v>
      </c>
      <c s="31" t="s">
        <v>22642</v>
      </c>
      <c s="26" t="s">
        <v>63</v>
      </c>
      <c s="32" t="s">
        <v>22643</v>
      </c>
      <c s="33" t="s">
        <v>1090</v>
      </c>
      <c s="34">
        <v>13.214</v>
      </c>
      <c s="35">
        <v>0</v>
      </c>
      <c s="35">
        <f>ROUND(ROUND(H946,2)*ROUND(G946,3),2)</f>
      </c>
      <c s="33" t="s">
        <v>1048</v>
      </c>
      <c r="O946">
        <f>(I946*21)/100</f>
      </c>
      <c t="s">
        <v>33</v>
      </c>
    </row>
    <row r="947" spans="1:5" ht="12.75">
      <c r="A947" s="36" t="s">
        <v>67</v>
      </c>
      <c r="E947" s="37" t="s">
        <v>63</v>
      </c>
    </row>
    <row r="948" spans="1:5" ht="25.5">
      <c r="A948" s="38" t="s">
        <v>68</v>
      </c>
      <c r="E948" s="39" t="s">
        <v>22641</v>
      </c>
    </row>
    <row r="949" spans="1:5" ht="12.75">
      <c r="A949" t="s">
        <v>70</v>
      </c>
      <c r="E949" s="37" t="s">
        <v>63</v>
      </c>
    </row>
    <row r="950" spans="1:18" ht="12.75" customHeight="1">
      <c r="A950" s="6" t="s">
        <v>58</v>
      </c>
      <c s="6"/>
      <c s="42" t="s">
        <v>10873</v>
      </c>
      <c s="6"/>
      <c s="29" t="s">
        <v>10874</v>
      </c>
      <c s="6"/>
      <c s="6"/>
      <c s="6"/>
      <c s="43">
        <f>0+Q950</f>
      </c>
      <c s="6"/>
      <c r="O950">
        <f>0+R950</f>
      </c>
      <c r="Q950">
        <f>0+I951+I955+I959+I963+I967</f>
      </c>
      <c>
        <f>0+O951+O955+O959+O963+O967</f>
      </c>
    </row>
    <row r="951" spans="1:16" ht="12.75">
      <c r="A951" s="26" t="s">
        <v>61</v>
      </c>
      <c s="31" t="s">
        <v>762</v>
      </c>
      <c s="31" t="s">
        <v>22644</v>
      </c>
      <c s="26" t="s">
        <v>63</v>
      </c>
      <c s="32" t="s">
        <v>22645</v>
      </c>
      <c s="33" t="s">
        <v>738</v>
      </c>
      <c s="34">
        <v>59.167</v>
      </c>
      <c s="35">
        <v>0</v>
      </c>
      <c s="35">
        <f>ROUND(ROUND(H951,2)*ROUND(G951,3),2)</f>
      </c>
      <c s="33" t="s">
        <v>7697</v>
      </c>
      <c r="O951">
        <f>(I951*21)/100</f>
      </c>
      <c t="s">
        <v>33</v>
      </c>
    </row>
    <row r="952" spans="1:5" ht="25.5">
      <c r="A952" s="36" t="s">
        <v>67</v>
      </c>
      <c r="E952" s="37" t="s">
        <v>22646</v>
      </c>
    </row>
    <row r="953" spans="1:5" ht="12.75">
      <c r="A953" s="38" t="s">
        <v>68</v>
      </c>
      <c r="E953" s="39" t="s">
        <v>63</v>
      </c>
    </row>
    <row r="954" spans="1:5" ht="114.75">
      <c r="A954" t="s">
        <v>70</v>
      </c>
      <c r="E954" s="37" t="s">
        <v>16877</v>
      </c>
    </row>
    <row r="955" spans="1:16" ht="25.5">
      <c r="A955" s="26" t="s">
        <v>61</v>
      </c>
      <c s="31" t="s">
        <v>9412</v>
      </c>
      <c s="31" t="s">
        <v>22647</v>
      </c>
      <c s="26" t="s">
        <v>63</v>
      </c>
      <c s="32" t="s">
        <v>22648</v>
      </c>
      <c s="33" t="s">
        <v>1090</v>
      </c>
      <c s="34">
        <v>2256.65</v>
      </c>
      <c s="35">
        <v>0</v>
      </c>
      <c s="35">
        <f>ROUND(ROUND(H955,2)*ROUND(G955,3),2)</f>
      </c>
      <c s="33" t="s">
        <v>1048</v>
      </c>
      <c r="O955">
        <f>(I955*21)/100</f>
      </c>
      <c t="s">
        <v>33</v>
      </c>
    </row>
    <row r="956" spans="1:5" ht="12.75">
      <c r="A956" s="36" t="s">
        <v>67</v>
      </c>
      <c r="E956" s="37" t="s">
        <v>63</v>
      </c>
    </row>
    <row r="957" spans="1:5" ht="127.5">
      <c r="A957" s="38" t="s">
        <v>68</v>
      </c>
      <c r="E957" s="39" t="s">
        <v>22649</v>
      </c>
    </row>
    <row r="958" spans="1:5" ht="12.75">
      <c r="A958" t="s">
        <v>70</v>
      </c>
      <c r="E958" s="37" t="s">
        <v>63</v>
      </c>
    </row>
    <row r="959" spans="1:16" ht="25.5">
      <c r="A959" s="26" t="s">
        <v>61</v>
      </c>
      <c s="31" t="s">
        <v>9416</v>
      </c>
      <c s="31" t="s">
        <v>22650</v>
      </c>
      <c s="26" t="s">
        <v>63</v>
      </c>
      <c s="32" t="s">
        <v>22651</v>
      </c>
      <c s="33" t="s">
        <v>1090</v>
      </c>
      <c s="34">
        <v>1274.129</v>
      </c>
      <c s="35">
        <v>0</v>
      </c>
      <c s="35">
        <f>ROUND(ROUND(H959,2)*ROUND(G959,3),2)</f>
      </c>
      <c s="33" t="s">
        <v>1048</v>
      </c>
      <c r="O959">
        <f>(I959*21)/100</f>
      </c>
      <c t="s">
        <v>33</v>
      </c>
    </row>
    <row r="960" spans="1:5" ht="12.75">
      <c r="A960" s="36" t="s">
        <v>67</v>
      </c>
      <c r="E960" s="37" t="s">
        <v>63</v>
      </c>
    </row>
    <row r="961" spans="1:5" ht="127.5">
      <c r="A961" s="38" t="s">
        <v>68</v>
      </c>
      <c r="E961" s="39" t="s">
        <v>22652</v>
      </c>
    </row>
    <row r="962" spans="1:5" ht="12.75">
      <c r="A962" t="s">
        <v>70</v>
      </c>
      <c r="E962" s="37" t="s">
        <v>63</v>
      </c>
    </row>
    <row r="963" spans="1:16" ht="25.5">
      <c r="A963" s="26" t="s">
        <v>61</v>
      </c>
      <c s="31" t="s">
        <v>9440</v>
      </c>
      <c s="31" t="s">
        <v>22653</v>
      </c>
      <c s="26" t="s">
        <v>63</v>
      </c>
      <c s="32" t="s">
        <v>22654</v>
      </c>
      <c s="33" t="s">
        <v>1090</v>
      </c>
      <c s="34">
        <v>7210.049</v>
      </c>
      <c s="35">
        <v>0</v>
      </c>
      <c s="35">
        <f>ROUND(ROUND(H963,2)*ROUND(G963,3),2)</f>
      </c>
      <c s="33" t="s">
        <v>1048</v>
      </c>
      <c r="O963">
        <f>(I963*21)/100</f>
      </c>
      <c t="s">
        <v>33</v>
      </c>
    </row>
    <row r="964" spans="1:5" ht="12.75">
      <c r="A964" s="36" t="s">
        <v>67</v>
      </c>
      <c r="E964" s="37" t="s">
        <v>63</v>
      </c>
    </row>
    <row r="965" spans="1:5" ht="114.75">
      <c r="A965" s="38" t="s">
        <v>68</v>
      </c>
      <c r="E965" s="39" t="s">
        <v>22655</v>
      </c>
    </row>
    <row r="966" spans="1:5" ht="12.75">
      <c r="A966" t="s">
        <v>70</v>
      </c>
      <c r="E966" s="37" t="s">
        <v>63</v>
      </c>
    </row>
    <row r="967" spans="1:16" ht="25.5">
      <c r="A967" s="26" t="s">
        <v>61</v>
      </c>
      <c s="31" t="s">
        <v>9855</v>
      </c>
      <c s="31" t="s">
        <v>22656</v>
      </c>
      <c s="26" t="s">
        <v>63</v>
      </c>
      <c s="32" t="s">
        <v>22657</v>
      </c>
      <c s="33" t="s">
        <v>6194</v>
      </c>
      <c s="34">
        <v>216</v>
      </c>
      <c s="35">
        <v>0</v>
      </c>
      <c s="35">
        <f>ROUND(ROUND(H967,2)*ROUND(G967,3),2)</f>
      </c>
      <c s="33" t="s">
        <v>1048</v>
      </c>
      <c r="O967">
        <f>(I967*21)/100</f>
      </c>
      <c t="s">
        <v>33</v>
      </c>
    </row>
    <row r="968" spans="1:5" ht="12.75">
      <c r="A968" s="36" t="s">
        <v>67</v>
      </c>
      <c r="E968" s="37" t="s">
        <v>63</v>
      </c>
    </row>
    <row r="969" spans="1:5" ht="25.5">
      <c r="A969" s="38" t="s">
        <v>68</v>
      </c>
      <c r="E969" s="39" t="s">
        <v>22658</v>
      </c>
    </row>
    <row r="970" spans="1:5" ht="12.75">
      <c r="A970" t="s">
        <v>70</v>
      </c>
      <c r="E970" s="37" t="s">
        <v>63</v>
      </c>
    </row>
    <row r="971" spans="1:18" ht="12.75" customHeight="1">
      <c r="A971" s="6" t="s">
        <v>58</v>
      </c>
      <c s="6"/>
      <c s="42" t="s">
        <v>10895</v>
      </c>
      <c s="6"/>
      <c s="29" t="s">
        <v>10896</v>
      </c>
      <c s="6"/>
      <c s="6"/>
      <c s="6"/>
      <c s="43">
        <f>0+Q971</f>
      </c>
      <c s="6"/>
      <c r="O971">
        <f>0+R971</f>
      </c>
      <c r="Q971">
        <f>0+I972+I976+I980+I984+I988+I992</f>
      </c>
      <c>
        <f>0+O972+O976+O980+O984+O988+O992</f>
      </c>
    </row>
    <row r="972" spans="1:16" ht="25.5">
      <c r="A972" s="26" t="s">
        <v>61</v>
      </c>
      <c s="31" t="s">
        <v>604</v>
      </c>
      <c s="31" t="s">
        <v>22659</v>
      </c>
      <c s="26" t="s">
        <v>63</v>
      </c>
      <c s="32" t="s">
        <v>22660</v>
      </c>
      <c s="33" t="s">
        <v>1090</v>
      </c>
      <c s="34">
        <v>51.72</v>
      </c>
      <c s="35">
        <v>0</v>
      </c>
      <c s="35">
        <f>ROUND(ROUND(H972,2)*ROUND(G972,3),2)</f>
      </c>
      <c s="33" t="s">
        <v>7697</v>
      </c>
      <c r="O972">
        <f>(I972*21)/100</f>
      </c>
      <c t="s">
        <v>33</v>
      </c>
    </row>
    <row r="973" spans="1:5" ht="25.5">
      <c r="A973" s="36" t="s">
        <v>67</v>
      </c>
      <c r="E973" s="37" t="s">
        <v>22661</v>
      </c>
    </row>
    <row r="974" spans="1:5" ht="25.5">
      <c r="A974" s="38" t="s">
        <v>68</v>
      </c>
      <c r="E974" s="39" t="s">
        <v>22662</v>
      </c>
    </row>
    <row r="975" spans="1:5" ht="12.75">
      <c r="A975" t="s">
        <v>70</v>
      </c>
      <c r="E975" s="37" t="s">
        <v>10779</v>
      </c>
    </row>
    <row r="976" spans="1:16" ht="12.75">
      <c r="A976" s="26" t="s">
        <v>61</v>
      </c>
      <c s="31" t="s">
        <v>608</v>
      </c>
      <c s="31" t="s">
        <v>22663</v>
      </c>
      <c s="26" t="s">
        <v>63</v>
      </c>
      <c s="32" t="s">
        <v>22664</v>
      </c>
      <c s="33" t="s">
        <v>1090</v>
      </c>
      <c s="34">
        <v>51.72</v>
      </c>
      <c s="35">
        <v>0</v>
      </c>
      <c s="35">
        <f>ROUND(ROUND(H976,2)*ROUND(G976,3),2)</f>
      </c>
      <c s="33" t="s">
        <v>7697</v>
      </c>
      <c r="O976">
        <f>(I976*21)/100</f>
      </c>
      <c t="s">
        <v>33</v>
      </c>
    </row>
    <row r="977" spans="1:5" ht="25.5">
      <c r="A977" s="36" t="s">
        <v>67</v>
      </c>
      <c r="E977" s="37" t="s">
        <v>22665</v>
      </c>
    </row>
    <row r="978" spans="1:5" ht="12.75">
      <c r="A978" s="38" t="s">
        <v>68</v>
      </c>
      <c r="E978" s="39" t="s">
        <v>63</v>
      </c>
    </row>
    <row r="979" spans="1:5" ht="25.5">
      <c r="A979" t="s">
        <v>70</v>
      </c>
      <c r="E979" s="37" t="s">
        <v>22666</v>
      </c>
    </row>
    <row r="980" spans="1:16" ht="12.75">
      <c r="A980" s="26" t="s">
        <v>61</v>
      </c>
      <c s="31" t="s">
        <v>612</v>
      </c>
      <c s="31" t="s">
        <v>22667</v>
      </c>
      <c s="26" t="s">
        <v>63</v>
      </c>
      <c s="32" t="s">
        <v>22668</v>
      </c>
      <c s="33" t="s">
        <v>6194</v>
      </c>
      <c s="34">
        <v>37.75</v>
      </c>
      <c s="35">
        <v>0</v>
      </c>
      <c s="35">
        <f>ROUND(ROUND(H980,2)*ROUND(G980,3),2)</f>
      </c>
      <c s="33" t="s">
        <v>7697</v>
      </c>
      <c r="O980">
        <f>(I980*21)/100</f>
      </c>
      <c t="s">
        <v>33</v>
      </c>
    </row>
    <row r="981" spans="1:5" ht="12.75">
      <c r="A981" s="36" t="s">
        <v>67</v>
      </c>
      <c r="E981" s="37" t="s">
        <v>22669</v>
      </c>
    </row>
    <row r="982" spans="1:5" ht="12.75">
      <c r="A982" s="38" t="s">
        <v>68</v>
      </c>
      <c r="E982" s="39" t="s">
        <v>63</v>
      </c>
    </row>
    <row r="983" spans="1:5" ht="38.25">
      <c r="A983" t="s">
        <v>70</v>
      </c>
      <c r="E983" s="37" t="s">
        <v>22670</v>
      </c>
    </row>
    <row r="984" spans="1:16" ht="12.75">
      <c r="A984" s="26" t="s">
        <v>61</v>
      </c>
      <c s="31" t="s">
        <v>765</v>
      </c>
      <c s="31" t="s">
        <v>16991</v>
      </c>
      <c s="26" t="s">
        <v>63</v>
      </c>
      <c s="32" t="s">
        <v>16992</v>
      </c>
      <c s="33" t="s">
        <v>738</v>
      </c>
      <c s="34">
        <v>0.828</v>
      </c>
      <c s="35">
        <v>0</v>
      </c>
      <c s="35">
        <f>ROUND(ROUND(H984,2)*ROUND(G984,3),2)</f>
      </c>
      <c s="33" t="s">
        <v>7697</v>
      </c>
      <c r="O984">
        <f>(I984*21)/100</f>
      </c>
      <c t="s">
        <v>33</v>
      </c>
    </row>
    <row r="985" spans="1:5" ht="25.5">
      <c r="A985" s="36" t="s">
        <v>67</v>
      </c>
      <c r="E985" s="37" t="s">
        <v>16993</v>
      </c>
    </row>
    <row r="986" spans="1:5" ht="12.75">
      <c r="A986" s="38" t="s">
        <v>68</v>
      </c>
      <c r="E986" s="39" t="s">
        <v>63</v>
      </c>
    </row>
    <row r="987" spans="1:5" ht="114.75">
      <c r="A987" t="s">
        <v>70</v>
      </c>
      <c r="E987" s="37" t="s">
        <v>8114</v>
      </c>
    </row>
    <row r="988" spans="1:16" ht="12.75">
      <c r="A988" s="26" t="s">
        <v>61</v>
      </c>
      <c s="31" t="s">
        <v>10897</v>
      </c>
      <c s="31" t="s">
        <v>22671</v>
      </c>
      <c s="26" t="s">
        <v>63</v>
      </c>
      <c s="32" t="s">
        <v>22672</v>
      </c>
      <c s="33" t="s">
        <v>1090</v>
      </c>
      <c s="34">
        <v>56.892</v>
      </c>
      <c s="35">
        <v>0</v>
      </c>
      <c s="35">
        <f>ROUND(ROUND(H988,2)*ROUND(G988,3),2)</f>
      </c>
      <c s="33" t="s">
        <v>1048</v>
      </c>
      <c r="O988">
        <f>(I988*21)/100</f>
      </c>
      <c t="s">
        <v>33</v>
      </c>
    </row>
    <row r="989" spans="1:5" ht="12.75">
      <c r="A989" s="36" t="s">
        <v>67</v>
      </c>
      <c r="E989" s="37" t="s">
        <v>63</v>
      </c>
    </row>
    <row r="990" spans="1:5" ht="25.5">
      <c r="A990" s="38" t="s">
        <v>68</v>
      </c>
      <c r="E990" s="39" t="s">
        <v>22673</v>
      </c>
    </row>
    <row r="991" spans="1:5" ht="12.75">
      <c r="A991" t="s">
        <v>70</v>
      </c>
      <c r="E991" s="37" t="s">
        <v>63</v>
      </c>
    </row>
    <row r="992" spans="1:16" ht="25.5">
      <c r="A992" s="26" t="s">
        <v>61</v>
      </c>
      <c s="31" t="s">
        <v>9946</v>
      </c>
      <c s="31" t="s">
        <v>22674</v>
      </c>
      <c s="26" t="s">
        <v>63</v>
      </c>
      <c s="32" t="s">
        <v>22675</v>
      </c>
      <c s="33" t="s">
        <v>1090</v>
      </c>
      <c s="34">
        <v>51.72</v>
      </c>
      <c s="35">
        <v>0</v>
      </c>
      <c s="35">
        <f>ROUND(ROUND(H992,2)*ROUND(G992,3),2)</f>
      </c>
      <c s="33" t="s">
        <v>1048</v>
      </c>
      <c r="O992">
        <f>(I992*21)/100</f>
      </c>
      <c t="s">
        <v>33</v>
      </c>
    </row>
    <row r="993" spans="1:5" ht="12.75">
      <c r="A993" s="36" t="s">
        <v>67</v>
      </c>
      <c r="E993" s="37" t="s">
        <v>63</v>
      </c>
    </row>
    <row r="994" spans="1:5" ht="12.75">
      <c r="A994" s="38" t="s">
        <v>68</v>
      </c>
      <c r="E994" s="39" t="s">
        <v>63</v>
      </c>
    </row>
    <row r="995" spans="1:5" ht="12.75">
      <c r="A995" t="s">
        <v>70</v>
      </c>
      <c r="E995" s="37" t="s">
        <v>63</v>
      </c>
    </row>
    <row r="996" spans="1:18" ht="12.75" customHeight="1">
      <c r="A996" s="6" t="s">
        <v>58</v>
      </c>
      <c s="6"/>
      <c s="42" t="s">
        <v>5427</v>
      </c>
      <c s="6"/>
      <c s="29" t="s">
        <v>10928</v>
      </c>
      <c s="6"/>
      <c s="6"/>
      <c s="6"/>
      <c s="43">
        <f>0+Q996</f>
      </c>
      <c s="6"/>
      <c r="O996">
        <f>0+R996</f>
      </c>
      <c r="Q996">
        <f>0+I997+I1001+I1005+I1009+I1013+I1017+I1021+I1025</f>
      </c>
      <c>
        <f>0+O997+O1001+O1005+O1009+O1013+O1017+O1021+O1025</f>
      </c>
    </row>
    <row r="997" spans="1:16" ht="12.75">
      <c r="A997" s="26" t="s">
        <v>61</v>
      </c>
      <c s="31" t="s">
        <v>616</v>
      </c>
      <c s="31" t="s">
        <v>17003</v>
      </c>
      <c s="26" t="s">
        <v>63</v>
      </c>
      <c s="32" t="s">
        <v>17004</v>
      </c>
      <c s="33" t="s">
        <v>1090</v>
      </c>
      <c s="34">
        <v>8.12</v>
      </c>
      <c s="35">
        <v>0</v>
      </c>
      <c s="35">
        <f>ROUND(ROUND(H997,2)*ROUND(G997,3),2)</f>
      </c>
      <c s="33" t="s">
        <v>7697</v>
      </c>
      <c r="O997">
        <f>(I997*21)/100</f>
      </c>
      <c t="s">
        <v>33</v>
      </c>
    </row>
    <row r="998" spans="1:5" ht="12.75">
      <c r="A998" s="36" t="s">
        <v>67</v>
      </c>
      <c r="E998" s="37" t="s">
        <v>17005</v>
      </c>
    </row>
    <row r="999" spans="1:5" ht="25.5">
      <c r="A999" s="38" t="s">
        <v>68</v>
      </c>
      <c r="E999" s="39" t="s">
        <v>22676</v>
      </c>
    </row>
    <row r="1000" spans="1:5" ht="12.75">
      <c r="A1000" t="s">
        <v>70</v>
      </c>
      <c r="E1000" s="37" t="s">
        <v>63</v>
      </c>
    </row>
    <row r="1001" spans="1:16" ht="25.5">
      <c r="A1001" s="26" t="s">
        <v>61</v>
      </c>
      <c s="31" t="s">
        <v>620</v>
      </c>
      <c s="31" t="s">
        <v>22677</v>
      </c>
      <c s="26" t="s">
        <v>63</v>
      </c>
      <c s="32" t="s">
        <v>22678</v>
      </c>
      <c s="33" t="s">
        <v>1090</v>
      </c>
      <c s="34">
        <v>236.88</v>
      </c>
      <c s="35">
        <v>0</v>
      </c>
      <c s="35">
        <f>ROUND(ROUND(H1001,2)*ROUND(G1001,3),2)</f>
      </c>
      <c s="33" t="s">
        <v>7697</v>
      </c>
      <c r="O1001">
        <f>(I1001*21)/100</f>
      </c>
      <c t="s">
        <v>33</v>
      </c>
    </row>
    <row r="1002" spans="1:5" ht="25.5">
      <c r="A1002" s="36" t="s">
        <v>67</v>
      </c>
      <c r="E1002" s="37" t="s">
        <v>22679</v>
      </c>
    </row>
    <row r="1003" spans="1:5" ht="25.5">
      <c r="A1003" s="38" t="s">
        <v>68</v>
      </c>
      <c r="E1003" s="39" t="s">
        <v>22302</v>
      </c>
    </row>
    <row r="1004" spans="1:5" ht="12.75">
      <c r="A1004" t="s">
        <v>70</v>
      </c>
      <c r="E1004" s="37" t="s">
        <v>63</v>
      </c>
    </row>
    <row r="1005" spans="1:16" ht="25.5">
      <c r="A1005" s="26" t="s">
        <v>61</v>
      </c>
      <c s="31" t="s">
        <v>624</v>
      </c>
      <c s="31" t="s">
        <v>22680</v>
      </c>
      <c s="26" t="s">
        <v>63</v>
      </c>
      <c s="32" t="s">
        <v>22681</v>
      </c>
      <c s="33" t="s">
        <v>1090</v>
      </c>
      <c s="34">
        <v>14126.75</v>
      </c>
      <c s="35">
        <v>0</v>
      </c>
      <c s="35">
        <f>ROUND(ROUND(H1005,2)*ROUND(G1005,3),2)</f>
      </c>
      <c s="33" t="s">
        <v>7697</v>
      </c>
      <c r="O1005">
        <f>(I1005*21)/100</f>
      </c>
      <c t="s">
        <v>33</v>
      </c>
    </row>
    <row r="1006" spans="1:5" ht="25.5">
      <c r="A1006" s="36" t="s">
        <v>67</v>
      </c>
      <c r="E1006" s="37" t="s">
        <v>22682</v>
      </c>
    </row>
    <row r="1007" spans="1:5" ht="12.75">
      <c r="A1007" s="38" t="s">
        <v>68</v>
      </c>
      <c r="E1007" s="39" t="s">
        <v>63</v>
      </c>
    </row>
    <row r="1008" spans="1:5" ht="12.75">
      <c r="A1008" t="s">
        <v>70</v>
      </c>
      <c r="E1008" s="37" t="s">
        <v>63</v>
      </c>
    </row>
    <row r="1009" spans="1:16" ht="12.75">
      <c r="A1009" s="26" t="s">
        <v>61</v>
      </c>
      <c s="31" t="s">
        <v>628</v>
      </c>
      <c s="31" t="s">
        <v>22683</v>
      </c>
      <c s="26" t="s">
        <v>63</v>
      </c>
      <c s="32" t="s">
        <v>22684</v>
      </c>
      <c s="33" t="s">
        <v>1090</v>
      </c>
      <c s="34">
        <v>8.12</v>
      </c>
      <c s="35">
        <v>0</v>
      </c>
      <c s="35">
        <f>ROUND(ROUND(H1009,2)*ROUND(G1009,3),2)</f>
      </c>
      <c s="33" t="s">
        <v>7697</v>
      </c>
      <c r="O1009">
        <f>(I1009*21)/100</f>
      </c>
      <c t="s">
        <v>33</v>
      </c>
    </row>
    <row r="1010" spans="1:5" ht="25.5">
      <c r="A1010" s="36" t="s">
        <v>67</v>
      </c>
      <c r="E1010" s="37" t="s">
        <v>22685</v>
      </c>
    </row>
    <row r="1011" spans="1:5" ht="12.75">
      <c r="A1011" s="38" t="s">
        <v>68</v>
      </c>
      <c r="E1011" s="39" t="s">
        <v>63</v>
      </c>
    </row>
    <row r="1012" spans="1:5" ht="12.75">
      <c r="A1012" t="s">
        <v>70</v>
      </c>
      <c r="E1012" s="37" t="s">
        <v>63</v>
      </c>
    </row>
    <row r="1013" spans="1:16" ht="12.75">
      <c r="A1013" s="26" t="s">
        <v>61</v>
      </c>
      <c s="31" t="s">
        <v>9950</v>
      </c>
      <c s="31" t="s">
        <v>22686</v>
      </c>
      <c s="26" t="s">
        <v>63</v>
      </c>
      <c s="32" t="s">
        <v>22687</v>
      </c>
      <c s="33" t="s">
        <v>1090</v>
      </c>
      <c s="34">
        <v>14126.75</v>
      </c>
      <c s="35">
        <v>0</v>
      </c>
      <c s="35">
        <f>ROUND(ROUND(H1013,2)*ROUND(G1013,3),2)</f>
      </c>
      <c s="33" t="s">
        <v>1048</v>
      </c>
      <c r="O1013">
        <f>(I1013*21)/100</f>
      </c>
      <c t="s">
        <v>33</v>
      </c>
    </row>
    <row r="1014" spans="1:5" ht="12.75">
      <c r="A1014" s="36" t="s">
        <v>67</v>
      </c>
      <c r="E1014" s="37" t="s">
        <v>63</v>
      </c>
    </row>
    <row r="1015" spans="1:5" ht="38.25">
      <c r="A1015" s="38" t="s">
        <v>68</v>
      </c>
      <c r="E1015" s="39" t="s">
        <v>22688</v>
      </c>
    </row>
    <row r="1016" spans="1:5" ht="12.75">
      <c r="A1016" t="s">
        <v>70</v>
      </c>
      <c r="E1016" s="37" t="s">
        <v>63</v>
      </c>
    </row>
    <row r="1017" spans="1:16" ht="25.5">
      <c r="A1017" s="26" t="s">
        <v>61</v>
      </c>
      <c s="31" t="s">
        <v>10045</v>
      </c>
      <c s="31" t="s">
        <v>22689</v>
      </c>
      <c s="26" t="s">
        <v>63</v>
      </c>
      <c s="32" t="s">
        <v>22690</v>
      </c>
      <c s="33" t="s">
        <v>1090</v>
      </c>
      <c s="34">
        <v>3072.698</v>
      </c>
      <c s="35">
        <v>0</v>
      </c>
      <c s="35">
        <f>ROUND(ROUND(H1017,2)*ROUND(G1017,3),2)</f>
      </c>
      <c s="33" t="s">
        <v>1048</v>
      </c>
      <c r="O1017">
        <f>(I1017*21)/100</f>
      </c>
      <c t="s">
        <v>33</v>
      </c>
    </row>
    <row r="1018" spans="1:5" ht="12.75">
      <c r="A1018" s="36" t="s">
        <v>67</v>
      </c>
      <c r="E1018" s="37" t="s">
        <v>63</v>
      </c>
    </row>
    <row r="1019" spans="1:5" ht="76.5">
      <c r="A1019" s="38" t="s">
        <v>68</v>
      </c>
      <c r="E1019" s="39" t="s">
        <v>22691</v>
      </c>
    </row>
    <row r="1020" spans="1:5" ht="12.75">
      <c r="A1020" t="s">
        <v>70</v>
      </c>
      <c r="E1020" s="37" t="s">
        <v>63</v>
      </c>
    </row>
    <row r="1021" spans="1:16" ht="12.75">
      <c r="A1021" s="26" t="s">
        <v>61</v>
      </c>
      <c s="31" t="s">
        <v>10537</v>
      </c>
      <c s="31" t="s">
        <v>22692</v>
      </c>
      <c s="26" t="s">
        <v>63</v>
      </c>
      <c s="32" t="s">
        <v>22693</v>
      </c>
      <c s="33" t="s">
        <v>1090</v>
      </c>
      <c s="34">
        <v>19.74</v>
      </c>
      <c s="35">
        <v>0</v>
      </c>
      <c s="35">
        <f>ROUND(ROUND(H1021,2)*ROUND(G1021,3),2)</f>
      </c>
      <c s="33" t="s">
        <v>1048</v>
      </c>
      <c r="O1021">
        <f>(I1021*21)/100</f>
      </c>
      <c t="s">
        <v>33</v>
      </c>
    </row>
    <row r="1022" spans="1:5" ht="12.75">
      <c r="A1022" s="36" t="s">
        <v>67</v>
      </c>
      <c r="E1022" s="37" t="s">
        <v>63</v>
      </c>
    </row>
    <row r="1023" spans="1:5" ht="38.25">
      <c r="A1023" s="38" t="s">
        <v>68</v>
      </c>
      <c r="E1023" s="39" t="s">
        <v>22694</v>
      </c>
    </row>
    <row r="1024" spans="1:5" ht="12.75">
      <c r="A1024" t="s">
        <v>70</v>
      </c>
      <c r="E1024" s="37" t="s">
        <v>63</v>
      </c>
    </row>
    <row r="1025" spans="1:16" ht="12.75">
      <c r="A1025" s="26" t="s">
        <v>61</v>
      </c>
      <c s="31" t="s">
        <v>11066</v>
      </c>
      <c s="31" t="s">
        <v>22695</v>
      </c>
      <c s="26" t="s">
        <v>63</v>
      </c>
      <c s="32" t="s">
        <v>22696</v>
      </c>
      <c s="33" t="s">
        <v>6194</v>
      </c>
      <c s="34">
        <v>1823.453</v>
      </c>
      <c s="35">
        <v>0</v>
      </c>
      <c s="35">
        <f>ROUND(ROUND(H1025,2)*ROUND(G1025,3),2)</f>
      </c>
      <c s="33" t="s">
        <v>1048</v>
      </c>
      <c r="O1025">
        <f>(I1025*21)/100</f>
      </c>
      <c t="s">
        <v>33</v>
      </c>
    </row>
    <row r="1026" spans="1:5" ht="12.75">
      <c r="A1026" s="36" t="s">
        <v>67</v>
      </c>
      <c r="E1026" s="37" t="s">
        <v>63</v>
      </c>
    </row>
    <row r="1027" spans="1:5" ht="89.25">
      <c r="A1027" s="38" t="s">
        <v>68</v>
      </c>
      <c r="E1027" s="39" t="s">
        <v>22697</v>
      </c>
    </row>
    <row r="1028" spans="1:5" ht="12.75">
      <c r="A1028" t="s">
        <v>70</v>
      </c>
      <c r="E1028" s="37" t="s">
        <v>63</v>
      </c>
    </row>
    <row r="1029" spans="1:18" ht="12.75" customHeight="1">
      <c r="A1029" s="6" t="s">
        <v>58</v>
      </c>
      <c s="6"/>
      <c s="42" t="s">
        <v>10933</v>
      </c>
      <c s="6"/>
      <c s="29" t="s">
        <v>10934</v>
      </c>
      <c s="6"/>
      <c s="6"/>
      <c s="6"/>
      <c s="43">
        <f>0+Q1029</f>
      </c>
      <c s="6"/>
      <c r="O1029">
        <f>0+R1029</f>
      </c>
      <c r="Q1029">
        <f>0+I1030+I1034</f>
      </c>
      <c>
        <f>0+O1030+O1034</f>
      </c>
    </row>
    <row r="1030" spans="1:16" ht="12.75">
      <c r="A1030" s="26" t="s">
        <v>61</v>
      </c>
      <c s="31" t="s">
        <v>632</v>
      </c>
      <c s="31" t="s">
        <v>14159</v>
      </c>
      <c s="26" t="s">
        <v>63</v>
      </c>
      <c s="32" t="s">
        <v>14160</v>
      </c>
      <c s="33" t="s">
        <v>1090</v>
      </c>
      <c s="34">
        <v>179.903</v>
      </c>
      <c s="35">
        <v>0</v>
      </c>
      <c s="35">
        <f>ROUND(ROUND(H1030,2)*ROUND(G1030,3),2)</f>
      </c>
      <c s="33" t="s">
        <v>7697</v>
      </c>
      <c r="O1030">
        <f>(I1030*21)/100</f>
      </c>
      <c t="s">
        <v>33</v>
      </c>
    </row>
    <row r="1031" spans="1:5" ht="25.5">
      <c r="A1031" s="36" t="s">
        <v>67</v>
      </c>
      <c r="E1031" s="37" t="s">
        <v>14161</v>
      </c>
    </row>
    <row r="1032" spans="1:5" ht="12.75">
      <c r="A1032" s="38" t="s">
        <v>68</v>
      </c>
      <c r="E1032" s="39" t="s">
        <v>63</v>
      </c>
    </row>
    <row r="1033" spans="1:5" ht="12.75">
      <c r="A1033" t="s">
        <v>70</v>
      </c>
      <c r="E1033" s="37" t="s">
        <v>63</v>
      </c>
    </row>
    <row r="1034" spans="1:16" ht="25.5">
      <c r="A1034" s="26" t="s">
        <v>61</v>
      </c>
      <c s="31" t="s">
        <v>636</v>
      </c>
      <c s="31" t="s">
        <v>19755</v>
      </c>
      <c s="26" t="s">
        <v>63</v>
      </c>
      <c s="32" t="s">
        <v>22698</v>
      </c>
      <c s="33" t="s">
        <v>1090</v>
      </c>
      <c s="34">
        <v>179.903</v>
      </c>
      <c s="35">
        <v>0</v>
      </c>
      <c s="35">
        <f>ROUND(ROUND(H1034,2)*ROUND(G1034,3),2)</f>
      </c>
      <c s="33" t="s">
        <v>7697</v>
      </c>
      <c r="O1034">
        <f>(I1034*21)/100</f>
      </c>
      <c t="s">
        <v>33</v>
      </c>
    </row>
    <row r="1035" spans="1:5" ht="25.5">
      <c r="A1035" s="36" t="s">
        <v>67</v>
      </c>
      <c r="E1035" s="37" t="s">
        <v>19756</v>
      </c>
    </row>
    <row r="1036" spans="1:5" ht="12.75">
      <c r="A1036" s="38" t="s">
        <v>68</v>
      </c>
      <c r="E1036" s="39" t="s">
        <v>63</v>
      </c>
    </row>
    <row r="1037" spans="1:5" ht="12.75">
      <c r="A1037" t="s">
        <v>70</v>
      </c>
      <c r="E1037" s="37" t="s">
        <v>63</v>
      </c>
    </row>
    <row r="1038" spans="1:18" ht="12.75" customHeight="1">
      <c r="A1038" s="6" t="s">
        <v>58</v>
      </c>
      <c s="6"/>
      <c s="42" t="s">
        <v>50</v>
      </c>
      <c s="6"/>
      <c s="29" t="s">
        <v>7888</v>
      </c>
      <c s="6"/>
      <c s="6"/>
      <c s="6"/>
      <c s="43">
        <f>0+Q1038</f>
      </c>
      <c s="6"/>
      <c r="O1038">
        <f>0+R1038</f>
      </c>
      <c r="Q1038">
        <f>0+I1039+I1043+I1047+I1051+I1055+I1059+I1063+I1067+I1071+I1075+I1079+I1083+I1087+I1091+I1095+I1099+I1103+I1107+I1111</f>
      </c>
      <c>
        <f>0+O1039+O1043+O1047+O1051+O1055+O1059+O1063+O1067+O1071+O1075+O1079+O1083+O1087+O1091+O1095+O1099+O1103+O1107+O1111</f>
      </c>
    </row>
    <row r="1039" spans="1:16" ht="25.5">
      <c r="A1039" s="26" t="s">
        <v>61</v>
      </c>
      <c s="31" t="s">
        <v>640</v>
      </c>
      <c s="31" t="s">
        <v>9705</v>
      </c>
      <c s="26" t="s">
        <v>63</v>
      </c>
      <c s="32" t="s">
        <v>17066</v>
      </c>
      <c s="33" t="s">
        <v>1090</v>
      </c>
      <c s="34">
        <v>9736.32</v>
      </c>
      <c s="35">
        <v>0</v>
      </c>
      <c s="35">
        <f>ROUND(ROUND(H1039,2)*ROUND(G1039,3),2)</f>
      </c>
      <c s="33" t="s">
        <v>7697</v>
      </c>
      <c r="O1039">
        <f>(I1039*21)/100</f>
      </c>
      <c t="s">
        <v>33</v>
      </c>
    </row>
    <row r="1040" spans="1:5" ht="25.5">
      <c r="A1040" s="36" t="s">
        <v>67</v>
      </c>
      <c r="E1040" s="37" t="s">
        <v>17067</v>
      </c>
    </row>
    <row r="1041" spans="1:5" ht="127.5">
      <c r="A1041" s="38" t="s">
        <v>68</v>
      </c>
      <c r="E1041" s="39" t="s">
        <v>22699</v>
      </c>
    </row>
    <row r="1042" spans="1:5" ht="63.75">
      <c r="A1042" t="s">
        <v>70</v>
      </c>
      <c r="E1042" s="37" t="s">
        <v>17069</v>
      </c>
    </row>
    <row r="1043" spans="1:16" ht="12.75">
      <c r="A1043" s="26" t="s">
        <v>61</v>
      </c>
      <c s="31" t="s">
        <v>644</v>
      </c>
      <c s="31" t="s">
        <v>22700</v>
      </c>
      <c s="26" t="s">
        <v>63</v>
      </c>
      <c s="32" t="s">
        <v>22701</v>
      </c>
      <c s="33" t="s">
        <v>6194</v>
      </c>
      <c s="34">
        <v>31.08</v>
      </c>
      <c s="35">
        <v>0</v>
      </c>
      <c s="35">
        <f>ROUND(ROUND(H1043,2)*ROUND(G1043,3),2)</f>
      </c>
      <c s="33" t="s">
        <v>7697</v>
      </c>
      <c r="O1043">
        <f>(I1043*21)/100</f>
      </c>
      <c t="s">
        <v>33</v>
      </c>
    </row>
    <row r="1044" spans="1:5" ht="25.5">
      <c r="A1044" s="36" t="s">
        <v>67</v>
      </c>
      <c r="E1044" s="37" t="s">
        <v>22702</v>
      </c>
    </row>
    <row r="1045" spans="1:5" ht="12.75">
      <c r="A1045" s="38" t="s">
        <v>68</v>
      </c>
      <c r="E1045" s="39" t="s">
        <v>63</v>
      </c>
    </row>
    <row r="1046" spans="1:5" ht="76.5">
      <c r="A1046" t="s">
        <v>70</v>
      </c>
      <c r="E1046" s="37" t="s">
        <v>22703</v>
      </c>
    </row>
    <row r="1047" spans="1:16" ht="12.75">
      <c r="A1047" s="26" t="s">
        <v>61</v>
      </c>
      <c s="31" t="s">
        <v>648</v>
      </c>
      <c s="31" t="s">
        <v>22704</v>
      </c>
      <c s="26" t="s">
        <v>63</v>
      </c>
      <c s="32" t="s">
        <v>22705</v>
      </c>
      <c s="33" t="s">
        <v>6194</v>
      </c>
      <c s="34">
        <v>1243.2</v>
      </c>
      <c s="35">
        <v>0</v>
      </c>
      <c s="35">
        <f>ROUND(ROUND(H1047,2)*ROUND(G1047,3),2)</f>
      </c>
      <c s="33" t="s">
        <v>7697</v>
      </c>
      <c r="O1047">
        <f>(I1047*21)/100</f>
      </c>
      <c t="s">
        <v>33</v>
      </c>
    </row>
    <row r="1048" spans="1:5" ht="25.5">
      <c r="A1048" s="36" t="s">
        <v>67</v>
      </c>
      <c r="E1048" s="37" t="s">
        <v>22706</v>
      </c>
    </row>
    <row r="1049" spans="1:5" ht="25.5">
      <c r="A1049" s="38" t="s">
        <v>68</v>
      </c>
      <c r="E1049" s="39" t="s">
        <v>22707</v>
      </c>
    </row>
    <row r="1050" spans="1:5" ht="76.5">
      <c r="A1050" t="s">
        <v>70</v>
      </c>
      <c r="E1050" s="37" t="s">
        <v>22703</v>
      </c>
    </row>
    <row r="1051" spans="1:16" ht="12.75">
      <c r="A1051" s="26" t="s">
        <v>61</v>
      </c>
      <c s="31" t="s">
        <v>652</v>
      </c>
      <c s="31" t="s">
        <v>22708</v>
      </c>
      <c s="26" t="s">
        <v>63</v>
      </c>
      <c s="32" t="s">
        <v>22709</v>
      </c>
      <c s="33" t="s">
        <v>6194</v>
      </c>
      <c s="34">
        <v>31.08</v>
      </c>
      <c s="35">
        <v>0</v>
      </c>
      <c s="35">
        <f>ROUND(ROUND(H1051,2)*ROUND(G1051,3),2)</f>
      </c>
      <c s="33" t="s">
        <v>7697</v>
      </c>
      <c r="O1051">
        <f>(I1051*21)/100</f>
      </c>
      <c t="s">
        <v>33</v>
      </c>
    </row>
    <row r="1052" spans="1:5" ht="25.5">
      <c r="A1052" s="36" t="s">
        <v>67</v>
      </c>
      <c r="E1052" s="37" t="s">
        <v>22710</v>
      </c>
    </row>
    <row r="1053" spans="1:5" ht="12.75">
      <c r="A1053" s="38" t="s">
        <v>68</v>
      </c>
      <c r="E1053" s="39" t="s">
        <v>63</v>
      </c>
    </row>
    <row r="1054" spans="1:5" ht="12.75">
      <c r="A1054" t="s">
        <v>70</v>
      </c>
      <c r="E1054" s="37" t="s">
        <v>22711</v>
      </c>
    </row>
    <row r="1055" spans="1:16" ht="12.75">
      <c r="A1055" s="26" t="s">
        <v>61</v>
      </c>
      <c s="31" t="s">
        <v>656</v>
      </c>
      <c s="31" t="s">
        <v>15459</v>
      </c>
      <c s="26" t="s">
        <v>63</v>
      </c>
      <c s="32" t="s">
        <v>15460</v>
      </c>
      <c s="33" t="s">
        <v>1090</v>
      </c>
      <c s="34">
        <v>11645.22</v>
      </c>
      <c s="35">
        <v>0</v>
      </c>
      <c s="35">
        <f>ROUND(ROUND(H1055,2)*ROUND(G1055,3),2)</f>
      </c>
      <c s="33" t="s">
        <v>7697</v>
      </c>
      <c r="O1055">
        <f>(I1055*21)/100</f>
      </c>
      <c t="s">
        <v>33</v>
      </c>
    </row>
    <row r="1056" spans="1:5" ht="38.25">
      <c r="A1056" s="36" t="s">
        <v>67</v>
      </c>
      <c r="E1056" s="37" t="s">
        <v>15461</v>
      </c>
    </row>
    <row r="1057" spans="1:5" ht="114.75">
      <c r="A1057" s="38" t="s">
        <v>68</v>
      </c>
      <c r="E1057" s="39" t="s">
        <v>22712</v>
      </c>
    </row>
    <row r="1058" spans="1:5" ht="242.25">
      <c r="A1058" t="s">
        <v>70</v>
      </c>
      <c r="E1058" s="37" t="s">
        <v>14206</v>
      </c>
    </row>
    <row r="1059" spans="1:16" ht="25.5">
      <c r="A1059" s="26" t="s">
        <v>61</v>
      </c>
      <c s="31" t="s">
        <v>660</v>
      </c>
      <c s="31" t="s">
        <v>22713</v>
      </c>
      <c s="26" t="s">
        <v>63</v>
      </c>
      <c s="32" t="s">
        <v>22714</v>
      </c>
      <c s="33" t="s">
        <v>6194</v>
      </c>
      <c s="34">
        <v>18</v>
      </c>
      <c s="35">
        <v>0</v>
      </c>
      <c s="35">
        <f>ROUND(ROUND(H1059,2)*ROUND(G1059,3),2)</f>
      </c>
      <c s="33" t="s">
        <v>7697</v>
      </c>
      <c r="O1059">
        <f>(I1059*21)/100</f>
      </c>
      <c t="s">
        <v>33</v>
      </c>
    </row>
    <row r="1060" spans="1:5" ht="38.25">
      <c r="A1060" s="36" t="s">
        <v>67</v>
      </c>
      <c r="E1060" s="37" t="s">
        <v>22715</v>
      </c>
    </row>
    <row r="1061" spans="1:5" ht="12.75">
      <c r="A1061" s="38" t="s">
        <v>68</v>
      </c>
      <c r="E1061" s="39" t="s">
        <v>63</v>
      </c>
    </row>
    <row r="1062" spans="1:5" ht="12.75">
      <c r="A1062" t="s">
        <v>70</v>
      </c>
      <c r="E1062" s="37" t="s">
        <v>63</v>
      </c>
    </row>
    <row r="1063" spans="1:16" ht="12.75">
      <c r="A1063" s="26" t="s">
        <v>61</v>
      </c>
      <c s="31" t="s">
        <v>665</v>
      </c>
      <c s="31" t="s">
        <v>22716</v>
      </c>
      <c s="26" t="s">
        <v>63</v>
      </c>
      <c s="32" t="s">
        <v>22717</v>
      </c>
      <c s="33" t="s">
        <v>507</v>
      </c>
      <c s="34">
        <v>266</v>
      </c>
      <c s="35">
        <v>0</v>
      </c>
      <c s="35">
        <f>ROUND(ROUND(H1063,2)*ROUND(G1063,3),2)</f>
      </c>
      <c s="33" t="s">
        <v>7697</v>
      </c>
      <c r="O1063">
        <f>(I1063*21)/100</f>
      </c>
      <c t="s">
        <v>33</v>
      </c>
    </row>
    <row r="1064" spans="1:5" ht="38.25">
      <c r="A1064" s="36" t="s">
        <v>67</v>
      </c>
      <c r="E1064" s="37" t="s">
        <v>22718</v>
      </c>
    </row>
    <row r="1065" spans="1:5" ht="12.75">
      <c r="A1065" s="38" t="s">
        <v>68</v>
      </c>
      <c r="E1065" s="39" t="s">
        <v>63</v>
      </c>
    </row>
    <row r="1066" spans="1:5" ht="12.75">
      <c r="A1066" t="s">
        <v>70</v>
      </c>
      <c r="E1066" s="37" t="s">
        <v>63</v>
      </c>
    </row>
    <row r="1067" spans="1:16" ht="12.75">
      <c r="A1067" s="26" t="s">
        <v>61</v>
      </c>
      <c s="31" t="s">
        <v>669</v>
      </c>
      <c s="31" t="s">
        <v>22719</v>
      </c>
      <c s="26" t="s">
        <v>63</v>
      </c>
      <c s="32" t="s">
        <v>22720</v>
      </c>
      <c s="33" t="s">
        <v>6194</v>
      </c>
      <c s="34">
        <v>6</v>
      </c>
      <c s="35">
        <v>0</v>
      </c>
      <c s="35">
        <f>ROUND(ROUND(H1067,2)*ROUND(G1067,3),2)</f>
      </c>
      <c s="33" t="s">
        <v>7697</v>
      </c>
      <c r="O1067">
        <f>(I1067*21)/100</f>
      </c>
      <c t="s">
        <v>33</v>
      </c>
    </row>
    <row r="1068" spans="1:5" ht="25.5">
      <c r="A1068" s="36" t="s">
        <v>67</v>
      </c>
      <c r="E1068" s="37" t="s">
        <v>22721</v>
      </c>
    </row>
    <row r="1069" spans="1:5" ht="12.75">
      <c r="A1069" s="38" t="s">
        <v>68</v>
      </c>
      <c r="E1069" s="39" t="s">
        <v>63</v>
      </c>
    </row>
    <row r="1070" spans="1:5" ht="51">
      <c r="A1070" t="s">
        <v>70</v>
      </c>
      <c r="E1070" s="37" t="s">
        <v>8157</v>
      </c>
    </row>
    <row r="1071" spans="1:16" ht="12.75">
      <c r="A1071" s="26" t="s">
        <v>61</v>
      </c>
      <c s="31" t="s">
        <v>673</v>
      </c>
      <c s="31" t="s">
        <v>17200</v>
      </c>
      <c s="26" t="s">
        <v>63</v>
      </c>
      <c s="32" t="s">
        <v>17201</v>
      </c>
      <c s="33" t="s">
        <v>6194</v>
      </c>
      <c s="34">
        <v>2.4</v>
      </c>
      <c s="35">
        <v>0</v>
      </c>
      <c s="35">
        <f>ROUND(ROUND(H1071,2)*ROUND(G1071,3),2)</f>
      </c>
      <c s="33" t="s">
        <v>7697</v>
      </c>
      <c r="O1071">
        <f>(I1071*21)/100</f>
      </c>
      <c t="s">
        <v>33</v>
      </c>
    </row>
    <row r="1072" spans="1:5" ht="25.5">
      <c r="A1072" s="36" t="s">
        <v>67</v>
      </c>
      <c r="E1072" s="37" t="s">
        <v>17202</v>
      </c>
    </row>
    <row r="1073" spans="1:5" ht="25.5">
      <c r="A1073" s="38" t="s">
        <v>68</v>
      </c>
      <c r="E1073" s="39" t="s">
        <v>22722</v>
      </c>
    </row>
    <row r="1074" spans="1:5" ht="51">
      <c r="A1074" t="s">
        <v>70</v>
      </c>
      <c r="E1074" s="37" t="s">
        <v>8157</v>
      </c>
    </row>
    <row r="1075" spans="1:16" ht="12.75">
      <c r="A1075" s="26" t="s">
        <v>61</v>
      </c>
      <c s="31" t="s">
        <v>677</v>
      </c>
      <c s="31" t="s">
        <v>12074</v>
      </c>
      <c s="26" t="s">
        <v>63</v>
      </c>
      <c s="32" t="s">
        <v>17204</v>
      </c>
      <c s="33" t="s">
        <v>6194</v>
      </c>
      <c s="34">
        <v>4.8</v>
      </c>
      <c s="35">
        <v>0</v>
      </c>
      <c s="35">
        <f>ROUND(ROUND(H1075,2)*ROUND(G1075,3),2)</f>
      </c>
      <c s="33" t="s">
        <v>7697</v>
      </c>
      <c r="O1075">
        <f>(I1075*21)/100</f>
      </c>
      <c t="s">
        <v>33</v>
      </c>
    </row>
    <row r="1076" spans="1:5" ht="25.5">
      <c r="A1076" s="36" t="s">
        <v>67</v>
      </c>
      <c r="E1076" s="37" t="s">
        <v>12075</v>
      </c>
    </row>
    <row r="1077" spans="1:5" ht="12.75">
      <c r="A1077" s="38" t="s">
        <v>68</v>
      </c>
      <c r="E1077" s="39" t="s">
        <v>63</v>
      </c>
    </row>
    <row r="1078" spans="1:5" ht="51">
      <c r="A1078" t="s">
        <v>70</v>
      </c>
      <c r="E1078" s="37" t="s">
        <v>8157</v>
      </c>
    </row>
    <row r="1079" spans="1:16" ht="12.75">
      <c r="A1079" s="26" t="s">
        <v>61</v>
      </c>
      <c s="31" t="s">
        <v>681</v>
      </c>
      <c s="31" t="s">
        <v>22723</v>
      </c>
      <c s="26" t="s">
        <v>63</v>
      </c>
      <c s="32" t="s">
        <v>22724</v>
      </c>
      <c s="33" t="s">
        <v>6194</v>
      </c>
      <c s="34">
        <v>3</v>
      </c>
      <c s="35">
        <v>0</v>
      </c>
      <c s="35">
        <f>ROUND(ROUND(H1079,2)*ROUND(G1079,3),2)</f>
      </c>
      <c s="33" t="s">
        <v>7697</v>
      </c>
      <c r="O1079">
        <f>(I1079*21)/100</f>
      </c>
      <c t="s">
        <v>33</v>
      </c>
    </row>
    <row r="1080" spans="1:5" ht="25.5">
      <c r="A1080" s="36" t="s">
        <v>67</v>
      </c>
      <c r="E1080" s="37" t="s">
        <v>22725</v>
      </c>
    </row>
    <row r="1081" spans="1:5" ht="12.75">
      <c r="A1081" s="38" t="s">
        <v>68</v>
      </c>
      <c r="E1081" s="39" t="s">
        <v>63</v>
      </c>
    </row>
    <row r="1082" spans="1:5" ht="51">
      <c r="A1082" t="s">
        <v>70</v>
      </c>
      <c r="E1082" s="37" t="s">
        <v>8157</v>
      </c>
    </row>
    <row r="1083" spans="1:16" ht="25.5">
      <c r="A1083" s="26" t="s">
        <v>61</v>
      </c>
      <c s="31" t="s">
        <v>685</v>
      </c>
      <c s="31" t="s">
        <v>22726</v>
      </c>
      <c s="26" t="s">
        <v>63</v>
      </c>
      <c s="32" t="s">
        <v>22727</v>
      </c>
      <c s="33" t="s">
        <v>6194</v>
      </c>
      <c s="34">
        <v>428</v>
      </c>
      <c s="35">
        <v>0</v>
      </c>
      <c s="35">
        <f>ROUND(ROUND(H1083,2)*ROUND(G1083,3),2)</f>
      </c>
      <c s="33" t="s">
        <v>7697</v>
      </c>
      <c r="O1083">
        <f>(I1083*21)/100</f>
      </c>
      <c t="s">
        <v>33</v>
      </c>
    </row>
    <row r="1084" spans="1:5" ht="25.5">
      <c r="A1084" s="36" t="s">
        <v>67</v>
      </c>
      <c r="E1084" s="37" t="s">
        <v>22728</v>
      </c>
    </row>
    <row r="1085" spans="1:5" ht="63.75">
      <c r="A1085" s="38" t="s">
        <v>68</v>
      </c>
      <c r="E1085" s="39" t="s">
        <v>22729</v>
      </c>
    </row>
    <row r="1086" spans="1:5" ht="89.25">
      <c r="A1086" t="s">
        <v>70</v>
      </c>
      <c r="E1086" s="37" t="s">
        <v>17245</v>
      </c>
    </row>
    <row r="1087" spans="1:16" ht="12.75">
      <c r="A1087" s="26" t="s">
        <v>61</v>
      </c>
      <c s="31" t="s">
        <v>689</v>
      </c>
      <c s="31" t="s">
        <v>22730</v>
      </c>
      <c s="26" t="s">
        <v>63</v>
      </c>
      <c s="32" t="s">
        <v>22731</v>
      </c>
      <c s="33" t="s">
        <v>65</v>
      </c>
      <c s="34">
        <v>26</v>
      </c>
      <c s="35">
        <v>0</v>
      </c>
      <c s="35">
        <f>ROUND(ROUND(H1087,2)*ROUND(G1087,3),2)</f>
      </c>
      <c s="33" t="s">
        <v>7697</v>
      </c>
      <c r="O1087">
        <f>(I1087*21)/100</f>
      </c>
      <c t="s">
        <v>33</v>
      </c>
    </row>
    <row r="1088" spans="1:5" ht="12.75">
      <c r="A1088" s="36" t="s">
        <v>67</v>
      </c>
      <c r="E1088" s="37" t="s">
        <v>22732</v>
      </c>
    </row>
    <row r="1089" spans="1:5" ht="76.5">
      <c r="A1089" s="38" t="s">
        <v>68</v>
      </c>
      <c r="E1089" s="39" t="s">
        <v>22733</v>
      </c>
    </row>
    <row r="1090" spans="1:5" ht="63.75">
      <c r="A1090" t="s">
        <v>70</v>
      </c>
      <c r="E1090" s="37" t="s">
        <v>22734</v>
      </c>
    </row>
    <row r="1091" spans="1:16" ht="12.75">
      <c r="A1091" s="26" t="s">
        <v>61</v>
      </c>
      <c s="31" t="s">
        <v>693</v>
      </c>
      <c s="31" t="s">
        <v>22735</v>
      </c>
      <c s="26" t="s">
        <v>63</v>
      </c>
      <c s="32" t="s">
        <v>22736</v>
      </c>
      <c s="33" t="s">
        <v>1090</v>
      </c>
      <c s="34">
        <v>64</v>
      </c>
      <c s="35">
        <v>0</v>
      </c>
      <c s="35">
        <f>ROUND(ROUND(H1091,2)*ROUND(G1091,3),2)</f>
      </c>
      <c s="33" t="s">
        <v>7697</v>
      </c>
      <c r="O1091">
        <f>(I1091*21)/100</f>
      </c>
      <c t="s">
        <v>33</v>
      </c>
    </row>
    <row r="1092" spans="1:5" ht="12.75">
      <c r="A1092" s="36" t="s">
        <v>67</v>
      </c>
      <c r="E1092" s="37" t="s">
        <v>22737</v>
      </c>
    </row>
    <row r="1093" spans="1:5" ht="76.5">
      <c r="A1093" s="38" t="s">
        <v>68</v>
      </c>
      <c r="E1093" s="39" t="s">
        <v>22738</v>
      </c>
    </row>
    <row r="1094" spans="1:5" ht="12.75">
      <c r="A1094" t="s">
        <v>70</v>
      </c>
      <c r="E1094" s="37" t="s">
        <v>22739</v>
      </c>
    </row>
    <row r="1095" spans="1:16" ht="12.75">
      <c r="A1095" s="26" t="s">
        <v>61</v>
      </c>
      <c s="31" t="s">
        <v>697</v>
      </c>
      <c s="31" t="s">
        <v>22740</v>
      </c>
      <c s="26" t="s">
        <v>63</v>
      </c>
      <c s="32" t="s">
        <v>22741</v>
      </c>
      <c s="33" t="s">
        <v>1090</v>
      </c>
      <c s="34">
        <v>64</v>
      </c>
      <c s="35">
        <v>0</v>
      </c>
      <c s="35">
        <f>ROUND(ROUND(H1095,2)*ROUND(G1095,3),2)</f>
      </c>
      <c s="33" t="s">
        <v>7697</v>
      </c>
      <c r="O1095">
        <f>(I1095*21)/100</f>
      </c>
      <c t="s">
        <v>33</v>
      </c>
    </row>
    <row r="1096" spans="1:5" ht="12.75">
      <c r="A1096" s="36" t="s">
        <v>67</v>
      </c>
      <c r="E1096" s="37" t="s">
        <v>22742</v>
      </c>
    </row>
    <row r="1097" spans="1:5" ht="12.75">
      <c r="A1097" s="38" t="s">
        <v>68</v>
      </c>
      <c r="E1097" s="39" t="s">
        <v>63</v>
      </c>
    </row>
    <row r="1098" spans="1:5" ht="12.75">
      <c r="A1098" t="s">
        <v>70</v>
      </c>
      <c r="E1098" s="37" t="s">
        <v>22739</v>
      </c>
    </row>
    <row r="1099" spans="1:16" ht="12.75">
      <c r="A1099" s="26" t="s">
        <v>61</v>
      </c>
      <c s="31" t="s">
        <v>701</v>
      </c>
      <c s="31" t="s">
        <v>22743</v>
      </c>
      <c s="26" t="s">
        <v>63</v>
      </c>
      <c s="32" t="s">
        <v>22744</v>
      </c>
      <c s="33" t="s">
        <v>738</v>
      </c>
      <c s="34">
        <v>2.392</v>
      </c>
      <c s="35">
        <v>0</v>
      </c>
      <c s="35">
        <f>ROUND(ROUND(H1099,2)*ROUND(G1099,3),2)</f>
      </c>
      <c s="33" t="s">
        <v>7697</v>
      </c>
      <c r="O1099">
        <f>(I1099*21)/100</f>
      </c>
      <c t="s">
        <v>33</v>
      </c>
    </row>
    <row r="1100" spans="1:5" ht="12.75">
      <c r="A1100" s="36" t="s">
        <v>67</v>
      </c>
      <c r="E1100" s="37" t="s">
        <v>22745</v>
      </c>
    </row>
    <row r="1101" spans="1:5" ht="76.5">
      <c r="A1101" s="38" t="s">
        <v>68</v>
      </c>
      <c r="E1101" s="39" t="s">
        <v>22746</v>
      </c>
    </row>
    <row r="1102" spans="1:5" ht="38.25">
      <c r="A1102" t="s">
        <v>70</v>
      </c>
      <c r="E1102" s="37" t="s">
        <v>22747</v>
      </c>
    </row>
    <row r="1103" spans="1:16" ht="25.5">
      <c r="A1103" s="26" t="s">
        <v>61</v>
      </c>
      <c s="31" t="s">
        <v>10804</v>
      </c>
      <c s="31" t="s">
        <v>22748</v>
      </c>
      <c s="26" t="s">
        <v>63</v>
      </c>
      <c s="32" t="s">
        <v>22749</v>
      </c>
      <c s="33" t="s">
        <v>6194</v>
      </c>
      <c s="34">
        <v>161</v>
      </c>
      <c s="35">
        <v>0</v>
      </c>
      <c s="35">
        <f>ROUND(ROUND(H1103,2)*ROUND(G1103,3),2)</f>
      </c>
      <c s="33" t="s">
        <v>1048</v>
      </c>
      <c r="O1103">
        <f>(I1103*21)/100</f>
      </c>
      <c t="s">
        <v>33</v>
      </c>
    </row>
    <row r="1104" spans="1:5" ht="12.75">
      <c r="A1104" s="36" t="s">
        <v>67</v>
      </c>
      <c r="E1104" s="37" t="s">
        <v>63</v>
      </c>
    </row>
    <row r="1105" spans="1:5" ht="25.5">
      <c r="A1105" s="38" t="s">
        <v>68</v>
      </c>
      <c r="E1105" s="39" t="s">
        <v>22750</v>
      </c>
    </row>
    <row r="1106" spans="1:5" ht="12.75">
      <c r="A1106" t="s">
        <v>70</v>
      </c>
      <c r="E1106" s="37" t="s">
        <v>63</v>
      </c>
    </row>
    <row r="1107" spans="1:16" ht="25.5">
      <c r="A1107" s="26" t="s">
        <v>61</v>
      </c>
      <c s="31" t="s">
        <v>10808</v>
      </c>
      <c s="31" t="s">
        <v>22751</v>
      </c>
      <c s="26" t="s">
        <v>63</v>
      </c>
      <c s="32" t="s">
        <v>22752</v>
      </c>
      <c s="33" t="s">
        <v>6194</v>
      </c>
      <c s="34">
        <v>604</v>
      </c>
      <c s="35">
        <v>0</v>
      </c>
      <c s="35">
        <f>ROUND(ROUND(H1107,2)*ROUND(G1107,3),2)</f>
      </c>
      <c s="33" t="s">
        <v>1048</v>
      </c>
      <c r="O1107">
        <f>(I1107*21)/100</f>
      </c>
      <c t="s">
        <v>33</v>
      </c>
    </row>
    <row r="1108" spans="1:5" ht="12.75">
      <c r="A1108" s="36" t="s">
        <v>67</v>
      </c>
      <c r="E1108" s="37" t="s">
        <v>63</v>
      </c>
    </row>
    <row r="1109" spans="1:5" ht="63.75">
      <c r="A1109" s="38" t="s">
        <v>68</v>
      </c>
      <c r="E1109" s="39" t="s">
        <v>22753</v>
      </c>
    </row>
    <row r="1110" spans="1:5" ht="12.75">
      <c r="A1110" t="s">
        <v>70</v>
      </c>
      <c r="E1110" s="37" t="s">
        <v>63</v>
      </c>
    </row>
    <row r="1111" spans="1:16" ht="25.5">
      <c r="A1111" s="26" t="s">
        <v>61</v>
      </c>
      <c s="31" t="s">
        <v>10812</v>
      </c>
      <c s="31" t="s">
        <v>22754</v>
      </c>
      <c s="26" t="s">
        <v>63</v>
      </c>
      <c s="32" t="s">
        <v>22755</v>
      </c>
      <c s="33" t="s">
        <v>22049</v>
      </c>
      <c s="34">
        <v>1</v>
      </c>
      <c s="35">
        <v>0</v>
      </c>
      <c s="35">
        <f>ROUND(ROUND(H1111,2)*ROUND(G1111,3),2)</f>
      </c>
      <c s="33" t="s">
        <v>1048</v>
      </c>
      <c r="O1111">
        <f>(I1111*21)/100</f>
      </c>
      <c t="s">
        <v>33</v>
      </c>
    </row>
    <row r="1112" spans="1:5" ht="12.75">
      <c r="A1112" s="36" t="s">
        <v>67</v>
      </c>
      <c r="E1112" s="37" t="s">
        <v>63</v>
      </c>
    </row>
    <row r="1113" spans="1:5" ht="25.5">
      <c r="A1113" s="38" t="s">
        <v>68</v>
      </c>
      <c r="E1113" s="39" t="s">
        <v>22756</v>
      </c>
    </row>
    <row r="1114" spans="1:5" ht="12.75">
      <c r="A1114" t="s">
        <v>70</v>
      </c>
      <c r="E1114" s="37" t="s">
        <v>63</v>
      </c>
    </row>
    <row r="1115" spans="1:18" ht="12.75" customHeight="1">
      <c r="A1115" s="6" t="s">
        <v>58</v>
      </c>
      <c s="6"/>
      <c s="42" t="s">
        <v>7901</v>
      </c>
      <c s="6"/>
      <c s="29" t="s">
        <v>7902</v>
      </c>
      <c s="6"/>
      <c s="6"/>
      <c s="6"/>
      <c s="43">
        <f>0+Q1115</f>
      </c>
      <c s="6"/>
      <c r="O1115">
        <f>0+R1115</f>
      </c>
      <c r="Q1115">
        <f>0+I1116+I1120+I1124+I1128</f>
      </c>
      <c>
        <f>0+O1116+O1120+O1124+O1128</f>
      </c>
    </row>
    <row r="1116" spans="1:16" ht="25.5">
      <c r="A1116" s="26" t="s">
        <v>61</v>
      </c>
      <c s="31" t="s">
        <v>705</v>
      </c>
      <c s="31" t="s">
        <v>22757</v>
      </c>
      <c s="26" t="s">
        <v>63</v>
      </c>
      <c s="32" t="s">
        <v>22758</v>
      </c>
      <c s="33" t="s">
        <v>738</v>
      </c>
      <c s="34">
        <v>3.784</v>
      </c>
      <c s="35">
        <v>0</v>
      </c>
      <c s="35">
        <f>ROUND(ROUND(H1116,2)*ROUND(G1116,3),2)</f>
      </c>
      <c s="33" t="s">
        <v>7697</v>
      </c>
      <c r="O1116">
        <f>(I1116*21)/100</f>
      </c>
      <c t="s">
        <v>33</v>
      </c>
    </row>
    <row r="1117" spans="1:5" ht="25.5">
      <c r="A1117" s="36" t="s">
        <v>67</v>
      </c>
      <c r="E1117" s="37" t="s">
        <v>22759</v>
      </c>
    </row>
    <row r="1118" spans="1:5" ht="12.75">
      <c r="A1118" s="38" t="s">
        <v>68</v>
      </c>
      <c r="E1118" s="39" t="s">
        <v>63</v>
      </c>
    </row>
    <row r="1119" spans="1:5" ht="165.75">
      <c r="A1119" t="s">
        <v>70</v>
      </c>
      <c r="E1119" s="37" t="s">
        <v>22760</v>
      </c>
    </row>
    <row r="1120" spans="1:16" ht="12.75">
      <c r="A1120" s="26" t="s">
        <v>61</v>
      </c>
      <c s="31" t="s">
        <v>710</v>
      </c>
      <c s="31" t="s">
        <v>22068</v>
      </c>
      <c s="26" t="s">
        <v>63</v>
      </c>
      <c s="32" t="s">
        <v>22069</v>
      </c>
      <c s="33" t="s">
        <v>738</v>
      </c>
      <c s="34">
        <v>3.784</v>
      </c>
      <c s="35">
        <v>0</v>
      </c>
      <c s="35">
        <f>ROUND(ROUND(H1120,2)*ROUND(G1120,3),2)</f>
      </c>
      <c s="33" t="s">
        <v>7697</v>
      </c>
      <c r="O1120">
        <f>(I1120*21)/100</f>
      </c>
      <c t="s">
        <v>33</v>
      </c>
    </row>
    <row r="1121" spans="1:5" ht="25.5">
      <c r="A1121" s="36" t="s">
        <v>67</v>
      </c>
      <c r="E1121" s="37" t="s">
        <v>22761</v>
      </c>
    </row>
    <row r="1122" spans="1:5" ht="12.75">
      <c r="A1122" s="38" t="s">
        <v>68</v>
      </c>
      <c r="E1122" s="39" t="s">
        <v>63</v>
      </c>
    </row>
    <row r="1123" spans="1:5" ht="280.5">
      <c r="A1123" t="s">
        <v>70</v>
      </c>
      <c r="E1123" s="37" t="s">
        <v>22762</v>
      </c>
    </row>
    <row r="1124" spans="1:16" ht="12.75">
      <c r="A1124" s="26" t="s">
        <v>61</v>
      </c>
      <c s="31" t="s">
        <v>714</v>
      </c>
      <c s="31" t="s">
        <v>22071</v>
      </c>
      <c s="26" t="s">
        <v>63</v>
      </c>
      <c s="32" t="s">
        <v>22072</v>
      </c>
      <c s="33" t="s">
        <v>738</v>
      </c>
      <c s="34">
        <v>3.784</v>
      </c>
      <c s="35">
        <v>0</v>
      </c>
      <c s="35">
        <f>ROUND(ROUND(H1124,2)*ROUND(G1124,3),2)</f>
      </c>
      <c s="33" t="s">
        <v>7697</v>
      </c>
      <c r="O1124">
        <f>(I1124*21)/100</f>
      </c>
      <c t="s">
        <v>33</v>
      </c>
    </row>
    <row r="1125" spans="1:5" ht="38.25">
      <c r="A1125" s="36" t="s">
        <v>67</v>
      </c>
      <c r="E1125" s="37" t="s">
        <v>22763</v>
      </c>
    </row>
    <row r="1126" spans="1:5" ht="12.75">
      <c r="A1126" s="38" t="s">
        <v>68</v>
      </c>
      <c r="E1126" s="39" t="s">
        <v>63</v>
      </c>
    </row>
    <row r="1127" spans="1:5" ht="280.5">
      <c r="A1127" t="s">
        <v>70</v>
      </c>
      <c r="E1127" s="37" t="s">
        <v>22762</v>
      </c>
    </row>
    <row r="1128" spans="1:16" ht="25.5">
      <c r="A1128" s="26" t="s">
        <v>61</v>
      </c>
      <c s="31" t="s">
        <v>10587</v>
      </c>
      <c s="31" t="s">
        <v>22074</v>
      </c>
      <c s="26" t="s">
        <v>63</v>
      </c>
      <c s="32" t="s">
        <v>22075</v>
      </c>
      <c s="33" t="s">
        <v>738</v>
      </c>
      <c s="34">
        <v>3.784</v>
      </c>
      <c s="35">
        <v>0</v>
      </c>
      <c s="35">
        <f>ROUND(ROUND(H1128,2)*ROUND(G1128,3),2)</f>
      </c>
      <c s="33" t="s">
        <v>1048</v>
      </c>
      <c r="O1128">
        <f>(I1128*21)/100</f>
      </c>
      <c t="s">
        <v>33</v>
      </c>
    </row>
    <row r="1129" spans="1:5" ht="12.75">
      <c r="A1129" s="36" t="s">
        <v>67</v>
      </c>
      <c r="E1129" s="37" t="s">
        <v>63</v>
      </c>
    </row>
    <row r="1130" spans="1:5" ht="12.75">
      <c r="A1130" s="38" t="s">
        <v>68</v>
      </c>
      <c r="E1130" s="39" t="s">
        <v>63</v>
      </c>
    </row>
    <row r="1131" spans="1:5" ht="12.75">
      <c r="A1131" t="s">
        <v>70</v>
      </c>
      <c r="E1131" s="37" t="s">
        <v>63</v>
      </c>
    </row>
    <row r="1132" spans="1:18" ht="12.75" customHeight="1">
      <c r="A1132" s="6" t="s">
        <v>58</v>
      </c>
      <c s="6"/>
      <c s="42" t="s">
        <v>7919</v>
      </c>
      <c s="6"/>
      <c s="29" t="s">
        <v>7920</v>
      </c>
      <c s="6"/>
      <c s="6"/>
      <c s="6"/>
      <c s="43">
        <f>0+Q1132</f>
      </c>
      <c s="6"/>
      <c r="O1132">
        <f>0+R1132</f>
      </c>
      <c r="Q1132">
        <f>0+I1133</f>
      </c>
      <c>
        <f>0+O1133</f>
      </c>
    </row>
    <row r="1133" spans="1:16" ht="12.75">
      <c r="A1133" s="26" t="s">
        <v>61</v>
      </c>
      <c s="31" t="s">
        <v>718</v>
      </c>
      <c s="31" t="s">
        <v>22764</v>
      </c>
      <c s="26" t="s">
        <v>63</v>
      </c>
      <c s="32" t="s">
        <v>22765</v>
      </c>
      <c s="33" t="s">
        <v>738</v>
      </c>
      <c s="34">
        <v>13572.09</v>
      </c>
      <c s="35">
        <v>0</v>
      </c>
      <c s="35">
        <f>ROUND(ROUND(H1133,2)*ROUND(G1133,3),2)</f>
      </c>
      <c s="33" t="s">
        <v>7697</v>
      </c>
      <c r="O1133">
        <f>(I1133*21)/100</f>
      </c>
      <c t="s">
        <v>33</v>
      </c>
    </row>
    <row r="1134" spans="1:5" ht="51">
      <c r="A1134" s="36" t="s">
        <v>67</v>
      </c>
      <c r="E1134" s="37" t="s">
        <v>22766</v>
      </c>
    </row>
    <row r="1135" spans="1:5" ht="12.75">
      <c r="A1135" s="38" t="s">
        <v>68</v>
      </c>
      <c r="E1135" s="39" t="s">
        <v>63</v>
      </c>
    </row>
    <row r="1136" spans="1:5" ht="76.5">
      <c r="A1136" t="s">
        <v>70</v>
      </c>
      <c r="E1136" s="37" t="s">
        <v>14232</v>
      </c>
    </row>
    <row r="1137" spans="1:18" ht="12.75" customHeight="1">
      <c r="A1137" s="6" t="s">
        <v>58</v>
      </c>
      <c s="6"/>
      <c s="42" t="s">
        <v>22767</v>
      </c>
      <c s="6"/>
      <c s="29" t="s">
        <v>22768</v>
      </c>
      <c s="6"/>
      <c s="6"/>
      <c s="6"/>
      <c s="43">
        <f>0+Q1137</f>
      </c>
      <c s="6"/>
      <c r="O1137">
        <f>0+R1137</f>
      </c>
      <c r="Q1137">
        <f>0+I1138+I1142+I1146+I1150+I1154+I1158+I1162+I1166+I1170</f>
      </c>
      <c>
        <f>0+O1138+O1142+O1146+O1150+O1154+O1158+O1162+O1166+O1170</f>
      </c>
    </row>
    <row r="1138" spans="1:16" ht="25.5">
      <c r="A1138" s="26" t="s">
        <v>61</v>
      </c>
      <c s="31" t="s">
        <v>10317</v>
      </c>
      <c s="31" t="s">
        <v>22769</v>
      </c>
      <c s="26" t="s">
        <v>63</v>
      </c>
      <c s="32" t="s">
        <v>22770</v>
      </c>
      <c s="33" t="s">
        <v>1090</v>
      </c>
      <c s="34">
        <v>492.9</v>
      </c>
      <c s="35">
        <v>0</v>
      </c>
      <c s="35">
        <f>ROUND(ROUND(H1138,2)*ROUND(G1138,3),2)</f>
      </c>
      <c s="33" t="s">
        <v>1048</v>
      </c>
      <c r="O1138">
        <f>(I1138*21)/100</f>
      </c>
      <c t="s">
        <v>33</v>
      </c>
    </row>
    <row r="1139" spans="1:5" ht="12.75">
      <c r="A1139" s="36" t="s">
        <v>67</v>
      </c>
      <c r="E1139" s="37" t="s">
        <v>63</v>
      </c>
    </row>
    <row r="1140" spans="1:5" ht="12.75">
      <c r="A1140" s="38" t="s">
        <v>68</v>
      </c>
      <c r="E1140" s="39" t="s">
        <v>63</v>
      </c>
    </row>
    <row r="1141" spans="1:5" ht="12.75">
      <c r="A1141" t="s">
        <v>70</v>
      </c>
      <c r="E1141" s="37" t="s">
        <v>63</v>
      </c>
    </row>
    <row r="1142" spans="1:16" ht="38.25">
      <c r="A1142" s="26" t="s">
        <v>61</v>
      </c>
      <c s="31" t="s">
        <v>10325</v>
      </c>
      <c s="31" t="s">
        <v>22771</v>
      </c>
      <c s="26" t="s">
        <v>63</v>
      </c>
      <c s="32" t="s">
        <v>22772</v>
      </c>
      <c s="33" t="s">
        <v>1090</v>
      </c>
      <c s="34">
        <v>62.1</v>
      </c>
      <c s="35">
        <v>0</v>
      </c>
      <c s="35">
        <f>ROUND(ROUND(H1142,2)*ROUND(G1142,3),2)</f>
      </c>
      <c s="33" t="s">
        <v>1048</v>
      </c>
      <c r="O1142">
        <f>(I1142*21)/100</f>
      </c>
      <c t="s">
        <v>33</v>
      </c>
    </row>
    <row r="1143" spans="1:5" ht="12.75">
      <c r="A1143" s="36" t="s">
        <v>67</v>
      </c>
      <c r="E1143" s="37" t="s">
        <v>63</v>
      </c>
    </row>
    <row r="1144" spans="1:5" ht="12.75">
      <c r="A1144" s="38" t="s">
        <v>68</v>
      </c>
      <c r="E1144" s="39" t="s">
        <v>63</v>
      </c>
    </row>
    <row r="1145" spans="1:5" ht="12.75">
      <c r="A1145" t="s">
        <v>70</v>
      </c>
      <c r="E1145" s="37" t="s">
        <v>63</v>
      </c>
    </row>
    <row r="1146" spans="1:16" ht="25.5">
      <c r="A1146" s="26" t="s">
        <v>61</v>
      </c>
      <c s="31" t="s">
        <v>10474</v>
      </c>
      <c s="31" t="s">
        <v>22773</v>
      </c>
      <c s="26" t="s">
        <v>63</v>
      </c>
      <c s="32" t="s">
        <v>22774</v>
      </c>
      <c s="33" t="s">
        <v>1090</v>
      </c>
      <c s="34">
        <v>1910</v>
      </c>
      <c s="35">
        <v>0</v>
      </c>
      <c s="35">
        <f>ROUND(ROUND(H1146,2)*ROUND(G1146,3),2)</f>
      </c>
      <c s="33" t="s">
        <v>1048</v>
      </c>
      <c r="O1146">
        <f>(I1146*21)/100</f>
      </c>
      <c t="s">
        <v>33</v>
      </c>
    </row>
    <row r="1147" spans="1:5" ht="12.75">
      <c r="A1147" s="36" t="s">
        <v>67</v>
      </c>
      <c r="E1147" s="37" t="s">
        <v>63</v>
      </c>
    </row>
    <row r="1148" spans="1:5" ht="12.75">
      <c r="A1148" s="38" t="s">
        <v>68</v>
      </c>
      <c r="E1148" s="39" t="s">
        <v>63</v>
      </c>
    </row>
    <row r="1149" spans="1:5" ht="12.75">
      <c r="A1149" t="s">
        <v>70</v>
      </c>
      <c r="E1149" s="37" t="s">
        <v>63</v>
      </c>
    </row>
    <row r="1150" spans="1:16" ht="25.5">
      <c r="A1150" s="26" t="s">
        <v>61</v>
      </c>
      <c s="31" t="s">
        <v>10512</v>
      </c>
      <c s="31" t="s">
        <v>22775</v>
      </c>
      <c s="26" t="s">
        <v>63</v>
      </c>
      <c s="32" t="s">
        <v>22776</v>
      </c>
      <c s="33" t="s">
        <v>1090</v>
      </c>
      <c s="34">
        <v>1900</v>
      </c>
      <c s="35">
        <v>0</v>
      </c>
      <c s="35">
        <f>ROUND(ROUND(H1150,2)*ROUND(G1150,3),2)</f>
      </c>
      <c s="33" t="s">
        <v>1048</v>
      </c>
      <c r="O1150">
        <f>(I1150*21)/100</f>
      </c>
      <c t="s">
        <v>33</v>
      </c>
    </row>
    <row r="1151" spans="1:5" ht="12.75">
      <c r="A1151" s="36" t="s">
        <v>67</v>
      </c>
      <c r="E1151" s="37" t="s">
        <v>63</v>
      </c>
    </row>
    <row r="1152" spans="1:5" ht="12.75">
      <c r="A1152" s="38" t="s">
        <v>68</v>
      </c>
      <c r="E1152" s="39" t="s">
        <v>63</v>
      </c>
    </row>
    <row r="1153" spans="1:5" ht="12.75">
      <c r="A1153" t="s">
        <v>70</v>
      </c>
      <c r="E1153" s="37" t="s">
        <v>63</v>
      </c>
    </row>
    <row r="1154" spans="1:16" ht="25.5">
      <c r="A1154" s="26" t="s">
        <v>61</v>
      </c>
      <c s="31" t="s">
        <v>10517</v>
      </c>
      <c s="31" t="s">
        <v>22777</v>
      </c>
      <c s="26" t="s">
        <v>63</v>
      </c>
      <c s="32" t="s">
        <v>22778</v>
      </c>
      <c s="33" t="s">
        <v>1090</v>
      </c>
      <c s="34">
        <v>505</v>
      </c>
      <c s="35">
        <v>0</v>
      </c>
      <c s="35">
        <f>ROUND(ROUND(H1154,2)*ROUND(G1154,3),2)</f>
      </c>
      <c s="33" t="s">
        <v>1048</v>
      </c>
      <c r="O1154">
        <f>(I1154*21)/100</f>
      </c>
      <c t="s">
        <v>33</v>
      </c>
    </row>
    <row r="1155" spans="1:5" ht="12.75">
      <c r="A1155" s="36" t="s">
        <v>67</v>
      </c>
      <c r="E1155" s="37" t="s">
        <v>63</v>
      </c>
    </row>
    <row r="1156" spans="1:5" ht="12.75">
      <c r="A1156" s="38" t="s">
        <v>68</v>
      </c>
      <c r="E1156" s="39" t="s">
        <v>63</v>
      </c>
    </row>
    <row r="1157" spans="1:5" ht="12.75">
      <c r="A1157" t="s">
        <v>70</v>
      </c>
      <c r="E1157" s="37" t="s">
        <v>63</v>
      </c>
    </row>
    <row r="1158" spans="1:16" ht="38.25">
      <c r="A1158" s="26" t="s">
        <v>61</v>
      </c>
      <c s="31" t="s">
        <v>11017</v>
      </c>
      <c s="31" t="s">
        <v>22779</v>
      </c>
      <c s="26" t="s">
        <v>63</v>
      </c>
      <c s="32" t="s">
        <v>22780</v>
      </c>
      <c s="33" t="s">
        <v>1090</v>
      </c>
      <c s="34">
        <v>1900</v>
      </c>
      <c s="35">
        <v>0</v>
      </c>
      <c s="35">
        <f>ROUND(ROUND(H1158,2)*ROUND(G1158,3),2)</f>
      </c>
      <c s="33" t="s">
        <v>1048</v>
      </c>
      <c r="O1158">
        <f>(I1158*21)/100</f>
      </c>
      <c t="s">
        <v>33</v>
      </c>
    </row>
    <row r="1159" spans="1:5" ht="12.75">
      <c r="A1159" s="36" t="s">
        <v>67</v>
      </c>
      <c r="E1159" s="37" t="s">
        <v>63</v>
      </c>
    </row>
    <row r="1160" spans="1:5" ht="12.75">
      <c r="A1160" s="38" t="s">
        <v>68</v>
      </c>
      <c r="E1160" s="39" t="s">
        <v>63</v>
      </c>
    </row>
    <row r="1161" spans="1:5" ht="12.75">
      <c r="A1161" t="s">
        <v>70</v>
      </c>
      <c r="E1161" s="37" t="s">
        <v>63</v>
      </c>
    </row>
    <row r="1162" spans="1:16" ht="38.25">
      <c r="A1162" s="26" t="s">
        <v>61</v>
      </c>
      <c s="31" t="s">
        <v>10739</v>
      </c>
      <c s="31" t="s">
        <v>22781</v>
      </c>
      <c s="26" t="s">
        <v>63</v>
      </c>
      <c s="32" t="s">
        <v>22782</v>
      </c>
      <c s="33" t="s">
        <v>1090</v>
      </c>
      <c s="34">
        <v>505</v>
      </c>
      <c s="35">
        <v>0</v>
      </c>
      <c s="35">
        <f>ROUND(ROUND(H1162,2)*ROUND(G1162,3),2)</f>
      </c>
      <c s="33" t="s">
        <v>1048</v>
      </c>
      <c r="O1162">
        <f>(I1162*21)/100</f>
      </c>
      <c t="s">
        <v>33</v>
      </c>
    </row>
    <row r="1163" spans="1:5" ht="12.75">
      <c r="A1163" s="36" t="s">
        <v>67</v>
      </c>
      <c r="E1163" s="37" t="s">
        <v>63</v>
      </c>
    </row>
    <row r="1164" spans="1:5" ht="12.75">
      <c r="A1164" s="38" t="s">
        <v>68</v>
      </c>
      <c r="E1164" s="39" t="s">
        <v>63</v>
      </c>
    </row>
    <row r="1165" spans="1:5" ht="12.75">
      <c r="A1165" t="s">
        <v>70</v>
      </c>
      <c r="E1165" s="37" t="s">
        <v>63</v>
      </c>
    </row>
    <row r="1166" spans="1:16" ht="25.5">
      <c r="A1166" s="26" t="s">
        <v>61</v>
      </c>
      <c s="31" t="s">
        <v>10751</v>
      </c>
      <c s="31" t="s">
        <v>22783</v>
      </c>
      <c s="26" t="s">
        <v>63</v>
      </c>
      <c s="32" t="s">
        <v>22784</v>
      </c>
      <c s="33" t="s">
        <v>22049</v>
      </c>
      <c s="34">
        <v>1</v>
      </c>
      <c s="35">
        <v>0</v>
      </c>
      <c s="35">
        <f>ROUND(ROUND(H1166,2)*ROUND(G1166,3),2)</f>
      </c>
      <c s="33"/>
      <c r="O1166">
        <f>(I1166*21)/100</f>
      </c>
      <c t="s">
        <v>33</v>
      </c>
    </row>
    <row r="1167" spans="1:5" ht="12.75">
      <c r="A1167" s="36" t="s">
        <v>67</v>
      </c>
      <c r="E1167" s="37" t="s">
        <v>63</v>
      </c>
    </row>
    <row r="1168" spans="1:5" ht="12.75">
      <c r="A1168" s="38" t="s">
        <v>68</v>
      </c>
      <c r="E1168" s="39" t="s">
        <v>63</v>
      </c>
    </row>
    <row r="1169" spans="1:5" ht="12.75">
      <c r="A1169" t="s">
        <v>70</v>
      </c>
      <c r="E1169" s="37" t="s">
        <v>63</v>
      </c>
    </row>
    <row r="1170" spans="1:16" ht="25.5">
      <c r="A1170" s="26" t="s">
        <v>61</v>
      </c>
      <c s="31" t="s">
        <v>10760</v>
      </c>
      <c s="31" t="s">
        <v>22785</v>
      </c>
      <c s="26" t="s">
        <v>63</v>
      </c>
      <c s="32" t="s">
        <v>22786</v>
      </c>
      <c s="33" t="s">
        <v>22049</v>
      </c>
      <c s="34">
        <v>1</v>
      </c>
      <c s="35">
        <v>0</v>
      </c>
      <c s="35">
        <f>ROUND(ROUND(H1170,2)*ROUND(G1170,3),2)</f>
      </c>
      <c s="33" t="s">
        <v>1048</v>
      </c>
      <c r="O1170">
        <f>(I1170*21)/100</f>
      </c>
      <c t="s">
        <v>33</v>
      </c>
    </row>
    <row r="1171" spans="1:5" ht="12.75">
      <c r="A1171" s="36" t="s">
        <v>67</v>
      </c>
      <c r="E1171" s="37" t="s">
        <v>63</v>
      </c>
    </row>
    <row r="1172" spans="1:5" ht="12.75">
      <c r="A1172" s="38" t="s">
        <v>68</v>
      </c>
      <c r="E1172" s="39" t="s">
        <v>63</v>
      </c>
    </row>
    <row r="1173" spans="1:5" ht="12.75">
      <c r="A1173" t="s">
        <v>70</v>
      </c>
      <c r="E1173" s="37" t="s">
        <v>63</v>
      </c>
    </row>
    <row r="1174" spans="1:18" ht="12.75" customHeight="1">
      <c r="A1174" s="6" t="s">
        <v>58</v>
      </c>
      <c s="6"/>
      <c s="42" t="s">
        <v>22787</v>
      </c>
      <c s="6"/>
      <c s="29" t="s">
        <v>22788</v>
      </c>
      <c s="6"/>
      <c s="6"/>
      <c s="6"/>
      <c s="43">
        <f>0+Q1174</f>
      </c>
      <c s="6"/>
      <c r="O1174">
        <f>0+R1174</f>
      </c>
      <c r="Q1174">
        <f>0+I1175+I1179+I1183+I1187+I1191</f>
      </c>
      <c>
        <f>0+O1175+O1179+O1183+O1187+O1191</f>
      </c>
    </row>
    <row r="1175" spans="1:16" ht="38.25">
      <c r="A1175" s="26" t="s">
        <v>61</v>
      </c>
      <c s="31" t="s">
        <v>10313</v>
      </c>
      <c s="31" t="s">
        <v>22789</v>
      </c>
      <c s="26" t="s">
        <v>63</v>
      </c>
      <c s="32" t="s">
        <v>22790</v>
      </c>
      <c s="33" t="s">
        <v>1090</v>
      </c>
      <c s="34">
        <v>1900</v>
      </c>
      <c s="35">
        <v>0</v>
      </c>
      <c s="35">
        <f>ROUND(ROUND(H1175,2)*ROUND(G1175,3),2)</f>
      </c>
      <c s="33"/>
      <c r="O1175">
        <f>(I1175*21)/100</f>
      </c>
      <c t="s">
        <v>33</v>
      </c>
    </row>
    <row r="1176" spans="1:5" ht="12.75">
      <c r="A1176" s="36" t="s">
        <v>67</v>
      </c>
      <c r="E1176" s="37" t="s">
        <v>63</v>
      </c>
    </row>
    <row r="1177" spans="1:5" ht="12.75">
      <c r="A1177" s="38" t="s">
        <v>68</v>
      </c>
      <c r="E1177" s="39" t="s">
        <v>63</v>
      </c>
    </row>
    <row r="1178" spans="1:5" ht="12.75">
      <c r="A1178" t="s">
        <v>70</v>
      </c>
      <c r="E1178" s="37" t="s">
        <v>63</v>
      </c>
    </row>
    <row r="1179" spans="1:16" ht="38.25">
      <c r="A1179" s="26" t="s">
        <v>61</v>
      </c>
      <c s="31" t="s">
        <v>10334</v>
      </c>
      <c s="31" t="s">
        <v>22791</v>
      </c>
      <c s="26" t="s">
        <v>63</v>
      </c>
      <c s="32" t="s">
        <v>22792</v>
      </c>
      <c s="33" t="s">
        <v>1090</v>
      </c>
      <c s="34">
        <v>505</v>
      </c>
      <c s="35">
        <v>0</v>
      </c>
      <c s="35">
        <f>ROUND(ROUND(H1179,2)*ROUND(G1179,3),2)</f>
      </c>
      <c s="33" t="s">
        <v>1048</v>
      </c>
      <c r="O1179">
        <f>(I1179*21)/100</f>
      </c>
      <c t="s">
        <v>33</v>
      </c>
    </row>
    <row r="1180" spans="1:5" ht="12.75">
      <c r="A1180" s="36" t="s">
        <v>67</v>
      </c>
      <c r="E1180" s="37" t="s">
        <v>63</v>
      </c>
    </row>
    <row r="1181" spans="1:5" ht="12.75">
      <c r="A1181" s="38" t="s">
        <v>68</v>
      </c>
      <c r="E1181" s="39" t="s">
        <v>63</v>
      </c>
    </row>
    <row r="1182" spans="1:5" ht="12.75">
      <c r="A1182" t="s">
        <v>70</v>
      </c>
      <c r="E1182" s="37" t="s">
        <v>63</v>
      </c>
    </row>
    <row r="1183" spans="1:16" ht="25.5">
      <c r="A1183" s="26" t="s">
        <v>61</v>
      </c>
      <c s="31" t="s">
        <v>10508</v>
      </c>
      <c s="31" t="s">
        <v>22793</v>
      </c>
      <c s="26" t="s">
        <v>63</v>
      </c>
      <c s="32" t="s">
        <v>22794</v>
      </c>
      <c s="33" t="s">
        <v>22049</v>
      </c>
      <c s="34">
        <v>1</v>
      </c>
      <c s="35">
        <v>0</v>
      </c>
      <c s="35">
        <f>ROUND(ROUND(H1183,2)*ROUND(G1183,3),2)</f>
      </c>
      <c s="33"/>
      <c r="O1183">
        <f>(I1183*21)/100</f>
      </c>
      <c t="s">
        <v>33</v>
      </c>
    </row>
    <row r="1184" spans="1:5" ht="12.75">
      <c r="A1184" s="36" t="s">
        <v>67</v>
      </c>
      <c r="E1184" s="37" t="s">
        <v>63</v>
      </c>
    </row>
    <row r="1185" spans="1:5" ht="12.75">
      <c r="A1185" s="38" t="s">
        <v>68</v>
      </c>
      <c r="E1185" s="39" t="s">
        <v>63</v>
      </c>
    </row>
    <row r="1186" spans="1:5" ht="12.75">
      <c r="A1186" t="s">
        <v>70</v>
      </c>
      <c r="E1186" s="37" t="s">
        <v>63</v>
      </c>
    </row>
    <row r="1187" spans="1:16" ht="25.5">
      <c r="A1187" s="26" t="s">
        <v>61</v>
      </c>
      <c s="31" t="s">
        <v>10529</v>
      </c>
      <c s="31" t="s">
        <v>22795</v>
      </c>
      <c s="26" t="s">
        <v>63</v>
      </c>
      <c s="32" t="s">
        <v>22786</v>
      </c>
      <c s="33" t="s">
        <v>22049</v>
      </c>
      <c s="34">
        <v>1</v>
      </c>
      <c s="35">
        <v>0</v>
      </c>
      <c s="35">
        <f>ROUND(ROUND(H1187,2)*ROUND(G1187,3),2)</f>
      </c>
      <c s="33" t="s">
        <v>1048</v>
      </c>
      <c r="O1187">
        <f>(I1187*21)/100</f>
      </c>
      <c t="s">
        <v>33</v>
      </c>
    </row>
    <row r="1188" spans="1:5" ht="12.75">
      <c r="A1188" s="36" t="s">
        <v>67</v>
      </c>
      <c r="E1188" s="37" t="s">
        <v>63</v>
      </c>
    </row>
    <row r="1189" spans="1:5" ht="12.75">
      <c r="A1189" s="38" t="s">
        <v>68</v>
      </c>
      <c r="E1189" s="39" t="s">
        <v>63</v>
      </c>
    </row>
    <row r="1190" spans="1:5" ht="12.75">
      <c r="A1190" t="s">
        <v>70</v>
      </c>
      <c r="E1190" s="37" t="s">
        <v>63</v>
      </c>
    </row>
    <row r="1191" spans="1:16" ht="25.5">
      <c r="A1191" s="26" t="s">
        <v>61</v>
      </c>
      <c s="31" t="s">
        <v>10744</v>
      </c>
      <c s="31" t="s">
        <v>22796</v>
      </c>
      <c s="26" t="s">
        <v>63</v>
      </c>
      <c s="32" t="s">
        <v>22797</v>
      </c>
      <c s="33" t="s">
        <v>22049</v>
      </c>
      <c s="34">
        <v>1</v>
      </c>
      <c s="35">
        <v>0</v>
      </c>
      <c s="35">
        <f>ROUND(ROUND(H1191,2)*ROUND(G1191,3),2)</f>
      </c>
      <c s="33" t="s">
        <v>1048</v>
      </c>
      <c r="O1191">
        <f>(I1191*21)/100</f>
      </c>
      <c t="s">
        <v>33</v>
      </c>
    </row>
    <row r="1192" spans="1:5" ht="12.75">
      <c r="A1192" s="36" t="s">
        <v>67</v>
      </c>
      <c r="E1192" s="37" t="s">
        <v>63</v>
      </c>
    </row>
    <row r="1193" spans="1:5" ht="12.75">
      <c r="A1193" s="38" t="s">
        <v>68</v>
      </c>
      <c r="E1193" s="39" t="s">
        <v>63</v>
      </c>
    </row>
    <row r="1194" spans="1:5" ht="12.75">
      <c r="A1194" t="s">
        <v>70</v>
      </c>
      <c r="E1194" s="37" t="s">
        <v>63</v>
      </c>
    </row>
    <row r="1195" spans="1:18" ht="12.75" customHeight="1">
      <c r="A1195" s="6" t="s">
        <v>58</v>
      </c>
      <c s="6"/>
      <c s="42" t="s">
        <v>22798</v>
      </c>
      <c s="6"/>
      <c s="29" t="s">
        <v>22799</v>
      </c>
      <c s="6"/>
      <c s="6"/>
      <c s="6"/>
      <c s="43">
        <f>0+Q1195</f>
      </c>
      <c s="6"/>
      <c r="O1195">
        <f>0+R1195</f>
      </c>
      <c r="Q1195">
        <f>0+I1196+I1200+I1204+I1208+I1212</f>
      </c>
      <c>
        <f>0+O1196+O1200+O1204+O1208+O1212</f>
      </c>
    </row>
    <row r="1196" spans="1:16" ht="38.25">
      <c r="A1196" s="26" t="s">
        <v>61</v>
      </c>
      <c s="31" t="s">
        <v>10321</v>
      </c>
      <c s="31" t="s">
        <v>22800</v>
      </c>
      <c s="26" t="s">
        <v>63</v>
      </c>
      <c s="32" t="s">
        <v>22801</v>
      </c>
      <c s="33" t="s">
        <v>1090</v>
      </c>
      <c s="34">
        <v>1900</v>
      </c>
      <c s="35">
        <v>0</v>
      </c>
      <c s="35">
        <f>ROUND(ROUND(H1196,2)*ROUND(G1196,3),2)</f>
      </c>
      <c s="33" t="s">
        <v>1048</v>
      </c>
      <c r="O1196">
        <f>(I1196*21)/100</f>
      </c>
      <c t="s">
        <v>33</v>
      </c>
    </row>
    <row r="1197" spans="1:5" ht="12.75">
      <c r="A1197" s="36" t="s">
        <v>67</v>
      </c>
      <c r="E1197" s="37" t="s">
        <v>63</v>
      </c>
    </row>
    <row r="1198" spans="1:5" ht="12.75">
      <c r="A1198" s="38" t="s">
        <v>68</v>
      </c>
      <c r="E1198" s="39" t="s">
        <v>63</v>
      </c>
    </row>
    <row r="1199" spans="1:5" ht="12.75">
      <c r="A1199" t="s">
        <v>70</v>
      </c>
      <c r="E1199" s="37" t="s">
        <v>63</v>
      </c>
    </row>
    <row r="1200" spans="1:16" ht="38.25">
      <c r="A1200" s="26" t="s">
        <v>61</v>
      </c>
      <c s="31" t="s">
        <v>10329</v>
      </c>
      <c s="31" t="s">
        <v>22802</v>
      </c>
      <c s="26" t="s">
        <v>63</v>
      </c>
      <c s="32" t="s">
        <v>22803</v>
      </c>
      <c s="33" t="s">
        <v>1090</v>
      </c>
      <c s="34">
        <v>505</v>
      </c>
      <c s="35">
        <v>0</v>
      </c>
      <c s="35">
        <f>ROUND(ROUND(H1200,2)*ROUND(G1200,3),2)</f>
      </c>
      <c s="33" t="s">
        <v>1048</v>
      </c>
      <c r="O1200">
        <f>(I1200*21)/100</f>
      </c>
      <c t="s">
        <v>33</v>
      </c>
    </row>
    <row r="1201" spans="1:5" ht="12.75">
      <c r="A1201" s="36" t="s">
        <v>67</v>
      </c>
      <c r="E1201" s="37" t="s">
        <v>63</v>
      </c>
    </row>
    <row r="1202" spans="1:5" ht="12.75">
      <c r="A1202" s="38" t="s">
        <v>68</v>
      </c>
      <c r="E1202" s="39" t="s">
        <v>63</v>
      </c>
    </row>
    <row r="1203" spans="1:5" ht="12.75">
      <c r="A1203" t="s">
        <v>70</v>
      </c>
      <c r="E1203" s="37" t="s">
        <v>63</v>
      </c>
    </row>
    <row r="1204" spans="1:16" ht="38.25">
      <c r="A1204" s="26" t="s">
        <v>61</v>
      </c>
      <c s="31" t="s">
        <v>10479</v>
      </c>
      <c s="31" t="s">
        <v>22804</v>
      </c>
      <c s="26" t="s">
        <v>63</v>
      </c>
      <c s="32" t="s">
        <v>22805</v>
      </c>
      <c s="33" t="s">
        <v>1090</v>
      </c>
      <c s="34">
        <v>1900</v>
      </c>
      <c s="35">
        <v>0</v>
      </c>
      <c s="35">
        <f>ROUND(ROUND(H1204,2)*ROUND(G1204,3),2)</f>
      </c>
      <c s="33" t="s">
        <v>1048</v>
      </c>
      <c r="O1204">
        <f>(I1204*21)/100</f>
      </c>
      <c t="s">
        <v>33</v>
      </c>
    </row>
    <row r="1205" spans="1:5" ht="12.75">
      <c r="A1205" s="36" t="s">
        <v>67</v>
      </c>
      <c r="E1205" s="37" t="s">
        <v>63</v>
      </c>
    </row>
    <row r="1206" spans="1:5" ht="12.75">
      <c r="A1206" s="38" t="s">
        <v>68</v>
      </c>
      <c r="E1206" s="39" t="s">
        <v>63</v>
      </c>
    </row>
    <row r="1207" spans="1:5" ht="12.75">
      <c r="A1207" t="s">
        <v>70</v>
      </c>
      <c r="E1207" s="37" t="s">
        <v>63</v>
      </c>
    </row>
    <row r="1208" spans="1:16" ht="38.25">
      <c r="A1208" s="26" t="s">
        <v>61</v>
      </c>
      <c s="31" t="s">
        <v>10483</v>
      </c>
      <c s="31" t="s">
        <v>22806</v>
      </c>
      <c s="26" t="s">
        <v>63</v>
      </c>
      <c s="32" t="s">
        <v>22807</v>
      </c>
      <c s="33" t="s">
        <v>1090</v>
      </c>
      <c s="34">
        <v>505</v>
      </c>
      <c s="35">
        <v>0</v>
      </c>
      <c s="35">
        <f>ROUND(ROUND(H1208,2)*ROUND(G1208,3),2)</f>
      </c>
      <c s="33" t="s">
        <v>1048</v>
      </c>
      <c r="O1208">
        <f>(I1208*21)/100</f>
      </c>
      <c t="s">
        <v>33</v>
      </c>
    </row>
    <row r="1209" spans="1:5" ht="12.75">
      <c r="A1209" s="36" t="s">
        <v>67</v>
      </c>
      <c r="E1209" s="37" t="s">
        <v>63</v>
      </c>
    </row>
    <row r="1210" spans="1:5" ht="12.75">
      <c r="A1210" s="38" t="s">
        <v>68</v>
      </c>
      <c r="E1210" s="39" t="s">
        <v>63</v>
      </c>
    </row>
    <row r="1211" spans="1:5" ht="12.75">
      <c r="A1211" t="s">
        <v>70</v>
      </c>
      <c r="E1211" s="37" t="s">
        <v>63</v>
      </c>
    </row>
    <row r="1212" spans="1:16" ht="25.5">
      <c r="A1212" s="26" t="s">
        <v>61</v>
      </c>
      <c s="31" t="s">
        <v>10489</v>
      </c>
      <c s="31" t="s">
        <v>22808</v>
      </c>
      <c s="26" t="s">
        <v>63</v>
      </c>
      <c s="32" t="s">
        <v>22809</v>
      </c>
      <c s="33" t="s">
        <v>663</v>
      </c>
      <c s="34">
        <v>160</v>
      </c>
      <c s="35">
        <v>0</v>
      </c>
      <c s="35">
        <f>ROUND(ROUND(H1212,2)*ROUND(G1212,3),2)</f>
      </c>
      <c s="33" t="s">
        <v>1048</v>
      </c>
      <c r="O1212">
        <f>(I1212*21)/100</f>
      </c>
      <c t="s">
        <v>33</v>
      </c>
    </row>
    <row r="1213" spans="1:5" ht="12.75">
      <c r="A1213" s="36" t="s">
        <v>67</v>
      </c>
      <c r="E1213" s="37" t="s">
        <v>63</v>
      </c>
    </row>
    <row r="1214" spans="1:5" ht="12.75">
      <c r="A1214" s="38" t="s">
        <v>68</v>
      </c>
      <c r="E1214" s="39" t="s">
        <v>63</v>
      </c>
    </row>
    <row r="1215" spans="1:5" ht="12.75">
      <c r="A1215" t="s">
        <v>70</v>
      </c>
      <c r="E1215" s="37" t="s">
        <v>63</v>
      </c>
    </row>
    <row r="1216" spans="1:18" ht="12.75" customHeight="1">
      <c r="A1216" s="6" t="s">
        <v>58</v>
      </c>
      <c s="6"/>
      <c s="42" t="s">
        <v>22810</v>
      </c>
      <c s="6"/>
      <c s="29" t="s">
        <v>22811</v>
      </c>
      <c s="6"/>
      <c s="6"/>
      <c s="6"/>
      <c s="43">
        <f>0+Q1216</f>
      </c>
      <c s="6"/>
      <c r="O1216">
        <f>0+R1216</f>
      </c>
      <c r="Q1216">
        <f>0+I1217+I1221+I1225+I1229+I1233+I1237+I1241+I1245+I1249+I1253</f>
      </c>
      <c>
        <f>0+O1217+O1221+O1225+O1229+O1233+O1237+O1241+O1245+O1249+O1253</f>
      </c>
    </row>
    <row r="1217" spans="1:16" ht="38.25">
      <c r="A1217" s="26" t="s">
        <v>61</v>
      </c>
      <c s="31" t="s">
        <v>504</v>
      </c>
      <c s="31" t="s">
        <v>22812</v>
      </c>
      <c s="26" t="s">
        <v>63</v>
      </c>
      <c s="32" t="s">
        <v>22813</v>
      </c>
      <c s="33" t="s">
        <v>1090</v>
      </c>
      <c s="34">
        <v>2385</v>
      </c>
      <c s="35">
        <v>0</v>
      </c>
      <c s="35">
        <f>ROUND(ROUND(H1217,2)*ROUND(G1217,3),2)</f>
      </c>
      <c s="33" t="s">
        <v>1048</v>
      </c>
      <c r="O1217">
        <f>(I1217*21)/100</f>
      </c>
      <c t="s">
        <v>33</v>
      </c>
    </row>
    <row r="1218" spans="1:5" ht="12.75">
      <c r="A1218" s="36" t="s">
        <v>67</v>
      </c>
      <c r="E1218" s="37" t="s">
        <v>63</v>
      </c>
    </row>
    <row r="1219" spans="1:5" ht="12.75">
      <c r="A1219" s="38" t="s">
        <v>68</v>
      </c>
      <c r="E1219" s="39" t="s">
        <v>63</v>
      </c>
    </row>
    <row r="1220" spans="1:5" ht="12.75">
      <c r="A1220" t="s">
        <v>70</v>
      </c>
      <c r="E1220" s="37" t="s">
        <v>63</v>
      </c>
    </row>
    <row r="1221" spans="1:16" ht="25.5">
      <c r="A1221" s="26" t="s">
        <v>61</v>
      </c>
      <c s="31" t="s">
        <v>10338</v>
      </c>
      <c s="31" t="s">
        <v>22814</v>
      </c>
      <c s="26" t="s">
        <v>63</v>
      </c>
      <c s="32" t="s">
        <v>22815</v>
      </c>
      <c s="33" t="s">
        <v>22049</v>
      </c>
      <c s="34">
        <v>1</v>
      </c>
      <c s="35">
        <v>0</v>
      </c>
      <c s="35">
        <f>ROUND(ROUND(H1221,2)*ROUND(G1221,3),2)</f>
      </c>
      <c s="33" t="s">
        <v>1048</v>
      </c>
      <c r="O1221">
        <f>(I1221*21)/100</f>
      </c>
      <c t="s">
        <v>33</v>
      </c>
    </row>
    <row r="1222" spans="1:5" ht="12.75">
      <c r="A1222" s="36" t="s">
        <v>67</v>
      </c>
      <c r="E1222" s="37" t="s">
        <v>63</v>
      </c>
    </row>
    <row r="1223" spans="1:5" ht="12.75">
      <c r="A1223" s="38" t="s">
        <v>68</v>
      </c>
      <c r="E1223" s="39" t="s">
        <v>63</v>
      </c>
    </row>
    <row r="1224" spans="1:5" ht="12.75">
      <c r="A1224" t="s">
        <v>70</v>
      </c>
      <c r="E1224" s="37" t="s">
        <v>63</v>
      </c>
    </row>
    <row r="1225" spans="1:16" ht="38.25">
      <c r="A1225" s="26" t="s">
        <v>61</v>
      </c>
      <c s="31" t="s">
        <v>10494</v>
      </c>
      <c s="31" t="s">
        <v>22816</v>
      </c>
      <c s="26" t="s">
        <v>63</v>
      </c>
      <c s="32" t="s">
        <v>22817</v>
      </c>
      <c s="33" t="s">
        <v>1090</v>
      </c>
      <c s="34">
        <v>2385</v>
      </c>
      <c s="35">
        <v>0</v>
      </c>
      <c s="35">
        <f>ROUND(ROUND(H1225,2)*ROUND(G1225,3),2)</f>
      </c>
      <c s="33" t="s">
        <v>1048</v>
      </c>
      <c r="O1225">
        <f>(I1225*21)/100</f>
      </c>
      <c t="s">
        <v>33</v>
      </c>
    </row>
    <row r="1226" spans="1:5" ht="12.75">
      <c r="A1226" s="36" t="s">
        <v>67</v>
      </c>
      <c r="E1226" s="37" t="s">
        <v>63</v>
      </c>
    </row>
    <row r="1227" spans="1:5" ht="12.75">
      <c r="A1227" s="38" t="s">
        <v>68</v>
      </c>
      <c r="E1227" s="39" t="s">
        <v>63</v>
      </c>
    </row>
    <row r="1228" spans="1:5" ht="12.75">
      <c r="A1228" t="s">
        <v>70</v>
      </c>
      <c r="E1228" s="37" t="s">
        <v>63</v>
      </c>
    </row>
    <row r="1229" spans="1:16" ht="12.75">
      <c r="A1229" s="26" t="s">
        <v>61</v>
      </c>
      <c s="31" t="s">
        <v>10522</v>
      </c>
      <c s="31" t="s">
        <v>22818</v>
      </c>
      <c s="26" t="s">
        <v>63</v>
      </c>
      <c s="32" t="s">
        <v>22819</v>
      </c>
      <c s="33" t="s">
        <v>22049</v>
      </c>
      <c s="34">
        <v>1</v>
      </c>
      <c s="35">
        <v>0</v>
      </c>
      <c s="35">
        <f>ROUND(ROUND(H1229,2)*ROUND(G1229,3),2)</f>
      </c>
      <c s="33" t="s">
        <v>1048</v>
      </c>
      <c r="O1229">
        <f>(I1229*21)/100</f>
      </c>
      <c t="s">
        <v>33</v>
      </c>
    </row>
    <row r="1230" spans="1:5" ht="12.75">
      <c r="A1230" s="36" t="s">
        <v>67</v>
      </c>
      <c r="E1230" s="37" t="s">
        <v>63</v>
      </c>
    </row>
    <row r="1231" spans="1:5" ht="12.75">
      <c r="A1231" s="38" t="s">
        <v>68</v>
      </c>
      <c r="E1231" s="39" t="s">
        <v>63</v>
      </c>
    </row>
    <row r="1232" spans="1:5" ht="12.75">
      <c r="A1232" t="s">
        <v>70</v>
      </c>
      <c r="E1232" s="37" t="s">
        <v>63</v>
      </c>
    </row>
    <row r="1233" spans="1:16" ht="12.75">
      <c r="A1233" s="26" t="s">
        <v>61</v>
      </c>
      <c s="31" t="s">
        <v>10747</v>
      </c>
      <c s="31" t="s">
        <v>22820</v>
      </c>
      <c s="26" t="s">
        <v>63</v>
      </c>
      <c s="32" t="s">
        <v>22821</v>
      </c>
      <c s="33" t="s">
        <v>22049</v>
      </c>
      <c s="34">
        <v>1</v>
      </c>
      <c s="35">
        <v>0</v>
      </c>
      <c s="35">
        <f>ROUND(ROUND(H1233,2)*ROUND(G1233,3),2)</f>
      </c>
      <c s="33" t="s">
        <v>1048</v>
      </c>
      <c r="O1233">
        <f>(I1233*21)/100</f>
      </c>
      <c t="s">
        <v>33</v>
      </c>
    </row>
    <row r="1234" spans="1:5" ht="12.75">
      <c r="A1234" s="36" t="s">
        <v>67</v>
      </c>
      <c r="E1234" s="37" t="s">
        <v>63</v>
      </c>
    </row>
    <row r="1235" spans="1:5" ht="12.75">
      <c r="A1235" s="38" t="s">
        <v>68</v>
      </c>
      <c r="E1235" s="39" t="s">
        <v>63</v>
      </c>
    </row>
    <row r="1236" spans="1:5" ht="12.75">
      <c r="A1236" t="s">
        <v>70</v>
      </c>
      <c r="E1236" s="37" t="s">
        <v>63</v>
      </c>
    </row>
    <row r="1237" spans="1:16" ht="25.5">
      <c r="A1237" s="26" t="s">
        <v>61</v>
      </c>
      <c s="31" t="s">
        <v>10755</v>
      </c>
      <c s="31" t="s">
        <v>22822</v>
      </c>
      <c s="26" t="s">
        <v>63</v>
      </c>
      <c s="32" t="s">
        <v>22823</v>
      </c>
      <c s="33" t="s">
        <v>1090</v>
      </c>
      <c s="34">
        <v>2385</v>
      </c>
      <c s="35">
        <v>0</v>
      </c>
      <c s="35">
        <f>ROUND(ROUND(H1237,2)*ROUND(G1237,3),2)</f>
      </c>
      <c s="33" t="s">
        <v>1048</v>
      </c>
      <c r="O1237">
        <f>(I1237*21)/100</f>
      </c>
      <c t="s">
        <v>33</v>
      </c>
    </row>
    <row r="1238" spans="1:5" ht="12.75">
      <c r="A1238" s="36" t="s">
        <v>67</v>
      </c>
      <c r="E1238" s="37" t="s">
        <v>63</v>
      </c>
    </row>
    <row r="1239" spans="1:5" ht="12.75">
      <c r="A1239" s="38" t="s">
        <v>68</v>
      </c>
      <c r="E1239" s="39" t="s">
        <v>63</v>
      </c>
    </row>
    <row r="1240" spans="1:5" ht="12.75">
      <c r="A1240" t="s">
        <v>70</v>
      </c>
      <c r="E1240" s="37" t="s">
        <v>63</v>
      </c>
    </row>
    <row r="1241" spans="1:16" ht="25.5">
      <c r="A1241" s="26" t="s">
        <v>61</v>
      </c>
      <c s="31" t="s">
        <v>10764</v>
      </c>
      <c s="31" t="s">
        <v>22824</v>
      </c>
      <c s="26" t="s">
        <v>63</v>
      </c>
      <c s="32" t="s">
        <v>22825</v>
      </c>
      <c s="33" t="s">
        <v>1090</v>
      </c>
      <c s="34">
        <v>2385</v>
      </c>
      <c s="35">
        <v>0</v>
      </c>
      <c s="35">
        <f>ROUND(ROUND(H1241,2)*ROUND(G1241,3),2)</f>
      </c>
      <c s="33"/>
      <c r="O1241">
        <f>(I1241*21)/100</f>
      </c>
      <c t="s">
        <v>33</v>
      </c>
    </row>
    <row r="1242" spans="1:5" ht="12.75">
      <c r="A1242" s="36" t="s">
        <v>67</v>
      </c>
      <c r="E1242" s="37" t="s">
        <v>63</v>
      </c>
    </row>
    <row r="1243" spans="1:5" ht="12.75">
      <c r="A1243" s="38" t="s">
        <v>68</v>
      </c>
      <c r="E1243" s="39" t="s">
        <v>63</v>
      </c>
    </row>
    <row r="1244" spans="1:5" ht="12.75">
      <c r="A1244" t="s">
        <v>70</v>
      </c>
      <c r="E1244" s="37" t="s">
        <v>63</v>
      </c>
    </row>
    <row r="1245" spans="1:16" ht="25.5">
      <c r="A1245" s="26" t="s">
        <v>61</v>
      </c>
      <c s="31" t="s">
        <v>10767</v>
      </c>
      <c s="31" t="s">
        <v>22826</v>
      </c>
      <c s="26" t="s">
        <v>63</v>
      </c>
      <c s="32" t="s">
        <v>22827</v>
      </c>
      <c s="33" t="s">
        <v>22049</v>
      </c>
      <c s="34">
        <v>1</v>
      </c>
      <c s="35">
        <v>0</v>
      </c>
      <c s="35">
        <f>ROUND(ROUND(H1245,2)*ROUND(G1245,3),2)</f>
      </c>
      <c s="33" t="s">
        <v>1048</v>
      </c>
      <c r="O1245">
        <f>(I1245*21)/100</f>
      </c>
      <c t="s">
        <v>33</v>
      </c>
    </row>
    <row r="1246" spans="1:5" ht="12.75">
      <c r="A1246" s="36" t="s">
        <v>67</v>
      </c>
      <c r="E1246" s="37" t="s">
        <v>63</v>
      </c>
    </row>
    <row r="1247" spans="1:5" ht="12.75">
      <c r="A1247" s="38" t="s">
        <v>68</v>
      </c>
      <c r="E1247" s="39" t="s">
        <v>63</v>
      </c>
    </row>
    <row r="1248" spans="1:5" ht="12.75">
      <c r="A1248" t="s">
        <v>70</v>
      </c>
      <c r="E1248" s="37" t="s">
        <v>63</v>
      </c>
    </row>
    <row r="1249" spans="1:16" ht="12.75">
      <c r="A1249" s="26" t="s">
        <v>61</v>
      </c>
      <c s="31" t="s">
        <v>10771</v>
      </c>
      <c s="31" t="s">
        <v>22828</v>
      </c>
      <c s="26" t="s">
        <v>63</v>
      </c>
      <c s="32" t="s">
        <v>22829</v>
      </c>
      <c s="33" t="s">
        <v>22049</v>
      </c>
      <c s="34">
        <v>1</v>
      </c>
      <c s="35">
        <v>0</v>
      </c>
      <c s="35">
        <f>ROUND(ROUND(H1249,2)*ROUND(G1249,3),2)</f>
      </c>
      <c s="33"/>
      <c r="O1249">
        <f>(I1249*21)/100</f>
      </c>
      <c t="s">
        <v>33</v>
      </c>
    </row>
    <row r="1250" spans="1:5" ht="12.75">
      <c r="A1250" s="36" t="s">
        <v>67</v>
      </c>
      <c r="E1250" s="37" t="s">
        <v>63</v>
      </c>
    </row>
    <row r="1251" spans="1:5" ht="12.75">
      <c r="A1251" s="38" t="s">
        <v>68</v>
      </c>
      <c r="E1251" s="39" t="s">
        <v>63</v>
      </c>
    </row>
    <row r="1252" spans="1:5" ht="12.75">
      <c r="A1252" t="s">
        <v>70</v>
      </c>
      <c r="E1252" s="37" t="s">
        <v>63</v>
      </c>
    </row>
    <row r="1253" spans="1:16" ht="38.25">
      <c r="A1253" s="26" t="s">
        <v>61</v>
      </c>
      <c s="31" t="s">
        <v>10775</v>
      </c>
      <c s="31" t="s">
        <v>22830</v>
      </c>
      <c s="26" t="s">
        <v>63</v>
      </c>
      <c s="32" t="s">
        <v>22831</v>
      </c>
      <c s="33" t="s">
        <v>22049</v>
      </c>
      <c s="34">
        <v>1</v>
      </c>
      <c s="35">
        <v>0</v>
      </c>
      <c s="35">
        <f>ROUND(ROUND(H1253,2)*ROUND(G1253,3),2)</f>
      </c>
      <c s="33" t="s">
        <v>1048</v>
      </c>
      <c r="O1253">
        <f>(I1253*21)/100</f>
      </c>
      <c t="s">
        <v>33</v>
      </c>
    </row>
    <row r="1254" spans="1:5" ht="12.75">
      <c r="A1254" s="36" t="s">
        <v>67</v>
      </c>
      <c r="E1254" s="37" t="s">
        <v>63</v>
      </c>
    </row>
    <row r="1255" spans="1:5" ht="12.75">
      <c r="A1255" s="38" t="s">
        <v>68</v>
      </c>
      <c r="E1255" s="39" t="s">
        <v>63</v>
      </c>
    </row>
    <row r="1256" spans="1:5" ht="12.75">
      <c r="A1256" t="s">
        <v>70</v>
      </c>
      <c r="E1256" s="37" t="s">
        <v>63</v>
      </c>
    </row>
    <row r="1257" spans="1:18" ht="12.75" customHeight="1">
      <c r="A1257" s="6" t="s">
        <v>58</v>
      </c>
      <c s="6"/>
      <c s="42" t="s">
        <v>22832</v>
      </c>
      <c s="6"/>
      <c s="29" t="s">
        <v>22833</v>
      </c>
      <c s="6"/>
      <c s="6"/>
      <c s="6"/>
      <c s="43">
        <f>0+Q1257</f>
      </c>
      <c s="6"/>
      <c r="O1257">
        <f>0+R1257</f>
      </c>
      <c r="Q1257">
        <f>0+I1258+I1262+I1266</f>
      </c>
      <c>
        <f>0+O1258+O1262+O1266</f>
      </c>
    </row>
    <row r="1258" spans="1:16" ht="38.25">
      <c r="A1258" s="26" t="s">
        <v>61</v>
      </c>
      <c s="31" t="s">
        <v>510</v>
      </c>
      <c s="31" t="s">
        <v>22834</v>
      </c>
      <c s="26" t="s">
        <v>63</v>
      </c>
      <c s="32" t="s">
        <v>22835</v>
      </c>
      <c s="33" t="s">
        <v>22049</v>
      </c>
      <c s="34">
        <v>1</v>
      </c>
      <c s="35">
        <v>0</v>
      </c>
      <c s="35">
        <f>ROUND(ROUND(H1258,2)*ROUND(G1258,3),2)</f>
      </c>
      <c s="33" t="s">
        <v>1048</v>
      </c>
      <c r="O1258">
        <f>(I1258*21)/100</f>
      </c>
      <c t="s">
        <v>33</v>
      </c>
    </row>
    <row r="1259" spans="1:5" ht="12.75">
      <c r="A1259" s="36" t="s">
        <v>67</v>
      </c>
      <c r="E1259" s="37" t="s">
        <v>63</v>
      </c>
    </row>
    <row r="1260" spans="1:5" ht="12.75">
      <c r="A1260" s="38" t="s">
        <v>68</v>
      </c>
      <c r="E1260" s="39" t="s">
        <v>63</v>
      </c>
    </row>
    <row r="1261" spans="1:5" ht="12.75">
      <c r="A1261" t="s">
        <v>70</v>
      </c>
      <c r="E1261" s="37" t="s">
        <v>63</v>
      </c>
    </row>
    <row r="1262" spans="1:16" ht="12.75">
      <c r="A1262" s="26" t="s">
        <v>61</v>
      </c>
      <c s="31" t="s">
        <v>10342</v>
      </c>
      <c s="31" t="s">
        <v>22836</v>
      </c>
      <c s="26" t="s">
        <v>63</v>
      </c>
      <c s="32" t="s">
        <v>22837</v>
      </c>
      <c s="33" t="s">
        <v>1090</v>
      </c>
      <c s="34">
        <v>1</v>
      </c>
      <c s="35">
        <v>0</v>
      </c>
      <c s="35">
        <f>ROUND(ROUND(H1262,2)*ROUND(G1262,3),2)</f>
      </c>
      <c s="33" t="s">
        <v>1048</v>
      </c>
      <c r="O1262">
        <f>(I1262*21)/100</f>
      </c>
      <c t="s">
        <v>33</v>
      </c>
    </row>
    <row r="1263" spans="1:5" ht="12.75">
      <c r="A1263" s="36" t="s">
        <v>67</v>
      </c>
      <c r="E1263" s="37" t="s">
        <v>63</v>
      </c>
    </row>
    <row r="1264" spans="1:5" ht="12.75">
      <c r="A1264" s="38" t="s">
        <v>68</v>
      </c>
      <c r="E1264" s="39" t="s">
        <v>63</v>
      </c>
    </row>
    <row r="1265" spans="1:5" ht="12.75">
      <c r="A1265" t="s">
        <v>70</v>
      </c>
      <c r="E1265" s="37" t="s">
        <v>63</v>
      </c>
    </row>
    <row r="1266" spans="1:16" ht="38.25">
      <c r="A1266" s="26" t="s">
        <v>61</v>
      </c>
      <c s="31" t="s">
        <v>10498</v>
      </c>
      <c s="31" t="s">
        <v>22838</v>
      </c>
      <c s="26" t="s">
        <v>63</v>
      </c>
      <c s="32" t="s">
        <v>22839</v>
      </c>
      <c s="33" t="s">
        <v>1090</v>
      </c>
      <c s="34">
        <v>6</v>
      </c>
      <c s="35">
        <v>0</v>
      </c>
      <c s="35">
        <f>ROUND(ROUND(H1266,2)*ROUND(G1266,3),2)</f>
      </c>
      <c s="33" t="s">
        <v>1048</v>
      </c>
      <c r="O1266">
        <f>(I1266*21)/100</f>
      </c>
      <c t="s">
        <v>33</v>
      </c>
    </row>
    <row r="1267" spans="1:5" ht="12.75">
      <c r="A1267" s="36" t="s">
        <v>67</v>
      </c>
      <c r="E1267" s="37" t="s">
        <v>63</v>
      </c>
    </row>
    <row r="1268" spans="1:5" ht="12.75">
      <c r="A1268" s="38" t="s">
        <v>68</v>
      </c>
      <c r="E1268" s="39" t="s">
        <v>63</v>
      </c>
    </row>
    <row r="1269" spans="1:5" ht="12.75">
      <c r="A1269" t="s">
        <v>70</v>
      </c>
      <c r="E1269" s="37" t="s">
        <v>63</v>
      </c>
    </row>
    <row r="1270" spans="1:18" ht="12.75" customHeight="1">
      <c r="A1270" s="6" t="s">
        <v>58</v>
      </c>
      <c s="6"/>
      <c s="42" t="s">
        <v>22840</v>
      </c>
      <c s="6"/>
      <c s="29" t="s">
        <v>22841</v>
      </c>
      <c s="6"/>
      <c s="6"/>
      <c s="6"/>
      <c s="43">
        <f>0+Q1270</f>
      </c>
      <c s="6"/>
      <c r="O1270">
        <f>0+R1270</f>
      </c>
      <c r="Q1270">
        <f>0+I1271+I1275+I1279+I1283+I1287+I1291+I1295+I1299</f>
      </c>
      <c>
        <f>0+O1271+O1275+O1279+O1283+O1287+O1291+O1295+O1299</f>
      </c>
    </row>
    <row r="1271" spans="1:16" ht="12.75">
      <c r="A1271" s="26" t="s">
        <v>61</v>
      </c>
      <c s="31" t="s">
        <v>10266</v>
      </c>
      <c s="31" t="s">
        <v>22842</v>
      </c>
      <c s="26" t="s">
        <v>63</v>
      </c>
      <c s="32" t="s">
        <v>22843</v>
      </c>
      <c s="33" t="s">
        <v>1090</v>
      </c>
      <c s="34">
        <v>2405</v>
      </c>
      <c s="35">
        <v>0</v>
      </c>
      <c s="35">
        <f>ROUND(ROUND(H1271,2)*ROUND(G1271,3),2)</f>
      </c>
      <c s="33" t="s">
        <v>1048</v>
      </c>
      <c r="O1271">
        <f>(I1271*21)/100</f>
      </c>
      <c t="s">
        <v>33</v>
      </c>
    </row>
    <row r="1272" spans="1:5" ht="12.75">
      <c r="A1272" s="36" t="s">
        <v>67</v>
      </c>
      <c r="E1272" s="37" t="s">
        <v>63</v>
      </c>
    </row>
    <row r="1273" spans="1:5" ht="12.75">
      <c r="A1273" s="38" t="s">
        <v>68</v>
      </c>
      <c r="E1273" s="39" t="s">
        <v>63</v>
      </c>
    </row>
    <row r="1274" spans="1:5" ht="12.75">
      <c r="A1274" t="s">
        <v>70</v>
      </c>
      <c r="E1274" s="37" t="s">
        <v>63</v>
      </c>
    </row>
    <row r="1275" spans="1:16" ht="12.75">
      <c r="A1275" s="26" t="s">
        <v>61</v>
      </c>
      <c s="31" t="s">
        <v>10303</v>
      </c>
      <c s="31" t="s">
        <v>22844</v>
      </c>
      <c s="26" t="s">
        <v>63</v>
      </c>
      <c s="32" t="s">
        <v>22845</v>
      </c>
      <c s="33" t="s">
        <v>1090</v>
      </c>
      <c s="34">
        <v>2405</v>
      </c>
      <c s="35">
        <v>0</v>
      </c>
      <c s="35">
        <f>ROUND(ROUND(H1275,2)*ROUND(G1275,3),2)</f>
      </c>
      <c s="33" t="s">
        <v>1048</v>
      </c>
      <c r="O1275">
        <f>(I1275*21)/100</f>
      </c>
      <c t="s">
        <v>33</v>
      </c>
    </row>
    <row r="1276" spans="1:5" ht="12.75">
      <c r="A1276" s="36" t="s">
        <v>67</v>
      </c>
      <c r="E1276" s="37" t="s">
        <v>63</v>
      </c>
    </row>
    <row r="1277" spans="1:5" ht="12.75">
      <c r="A1277" s="38" t="s">
        <v>68</v>
      </c>
      <c r="E1277" s="39" t="s">
        <v>63</v>
      </c>
    </row>
    <row r="1278" spans="1:5" ht="12.75">
      <c r="A1278" t="s">
        <v>70</v>
      </c>
      <c r="E1278" s="37" t="s">
        <v>63</v>
      </c>
    </row>
    <row r="1279" spans="1:16" ht="12.75">
      <c r="A1279" s="26" t="s">
        <v>61</v>
      </c>
      <c s="31" t="s">
        <v>10308</v>
      </c>
      <c s="31" t="s">
        <v>22846</v>
      </c>
      <c s="26" t="s">
        <v>63</v>
      </c>
      <c s="32" t="s">
        <v>22847</v>
      </c>
      <c s="33" t="s">
        <v>6140</v>
      </c>
      <c s="34">
        <v>1</v>
      </c>
      <c s="35">
        <v>0</v>
      </c>
      <c s="35">
        <f>ROUND(ROUND(H1279,2)*ROUND(G1279,3),2)</f>
      </c>
      <c s="33" t="s">
        <v>1048</v>
      </c>
      <c r="O1279">
        <f>(I1279*21)/100</f>
      </c>
      <c t="s">
        <v>33</v>
      </c>
    </row>
    <row r="1280" spans="1:5" ht="12.75">
      <c r="A1280" s="36" t="s">
        <v>67</v>
      </c>
      <c r="E1280" s="37" t="s">
        <v>63</v>
      </c>
    </row>
    <row r="1281" spans="1:5" ht="12.75">
      <c r="A1281" s="38" t="s">
        <v>68</v>
      </c>
      <c r="E1281" s="39" t="s">
        <v>63</v>
      </c>
    </row>
    <row r="1282" spans="1:5" ht="12.75">
      <c r="A1282" t="s">
        <v>70</v>
      </c>
      <c r="E1282" s="37" t="s">
        <v>63</v>
      </c>
    </row>
    <row r="1283" spans="1:16" ht="12.75">
      <c r="A1283" s="26" t="s">
        <v>61</v>
      </c>
      <c s="31" t="s">
        <v>10460</v>
      </c>
      <c s="31" t="s">
        <v>22848</v>
      </c>
      <c s="26" t="s">
        <v>63</v>
      </c>
      <c s="32" t="s">
        <v>22849</v>
      </c>
      <c s="33" t="s">
        <v>1090</v>
      </c>
      <c s="34">
        <v>2405</v>
      </c>
      <c s="35">
        <v>0</v>
      </c>
      <c s="35">
        <f>ROUND(ROUND(H1283,2)*ROUND(G1283,3),2)</f>
      </c>
      <c s="33" t="s">
        <v>1048</v>
      </c>
      <c r="O1283">
        <f>(I1283*21)/100</f>
      </c>
      <c t="s">
        <v>33</v>
      </c>
    </row>
    <row r="1284" spans="1:5" ht="12.75">
      <c r="A1284" s="36" t="s">
        <v>67</v>
      </c>
      <c r="E1284" s="37" t="s">
        <v>63</v>
      </c>
    </row>
    <row r="1285" spans="1:5" ht="12.75">
      <c r="A1285" s="38" t="s">
        <v>68</v>
      </c>
      <c r="E1285" s="39" t="s">
        <v>63</v>
      </c>
    </row>
    <row r="1286" spans="1:5" ht="12.75">
      <c r="A1286" t="s">
        <v>70</v>
      </c>
      <c r="E1286" s="37" t="s">
        <v>63</v>
      </c>
    </row>
    <row r="1287" spans="1:16" ht="12.75">
      <c r="A1287" s="26" t="s">
        <v>61</v>
      </c>
      <c s="31" t="s">
        <v>10465</v>
      </c>
      <c s="31" t="s">
        <v>22850</v>
      </c>
      <c s="26" t="s">
        <v>63</v>
      </c>
      <c s="32" t="s">
        <v>22851</v>
      </c>
      <c s="33" t="s">
        <v>1090</v>
      </c>
      <c s="34">
        <v>2405</v>
      </c>
      <c s="35">
        <v>0</v>
      </c>
      <c s="35">
        <f>ROUND(ROUND(H1287,2)*ROUND(G1287,3),2)</f>
      </c>
      <c s="33" t="s">
        <v>1048</v>
      </c>
      <c r="O1287">
        <f>(I1287*21)/100</f>
      </c>
      <c t="s">
        <v>33</v>
      </c>
    </row>
    <row r="1288" spans="1:5" ht="12.75">
      <c r="A1288" s="36" t="s">
        <v>67</v>
      </c>
      <c r="E1288" s="37" t="s">
        <v>63</v>
      </c>
    </row>
    <row r="1289" spans="1:5" ht="12.75">
      <c r="A1289" s="38" t="s">
        <v>68</v>
      </c>
      <c r="E1289" s="39" t="s">
        <v>63</v>
      </c>
    </row>
    <row r="1290" spans="1:5" ht="12.75">
      <c r="A1290" t="s">
        <v>70</v>
      </c>
      <c r="E1290" s="37" t="s">
        <v>63</v>
      </c>
    </row>
    <row r="1291" spans="1:16" ht="12.75">
      <c r="A1291" s="26" t="s">
        <v>61</v>
      </c>
      <c s="31" t="s">
        <v>10470</v>
      </c>
      <c s="31" t="s">
        <v>22852</v>
      </c>
      <c s="26" t="s">
        <v>63</v>
      </c>
      <c s="32" t="s">
        <v>22853</v>
      </c>
      <c s="33" t="s">
        <v>6707</v>
      </c>
      <c s="34">
        <v>30</v>
      </c>
      <c s="35">
        <v>0</v>
      </c>
      <c s="35">
        <f>ROUND(ROUND(H1291,2)*ROUND(G1291,3),2)</f>
      </c>
      <c s="33" t="s">
        <v>1048</v>
      </c>
      <c r="O1291">
        <f>(I1291*21)/100</f>
      </c>
      <c t="s">
        <v>33</v>
      </c>
    </row>
    <row r="1292" spans="1:5" ht="12.75">
      <c r="A1292" s="36" t="s">
        <v>67</v>
      </c>
      <c r="E1292" s="37" t="s">
        <v>63</v>
      </c>
    </row>
    <row r="1293" spans="1:5" ht="12.75">
      <c r="A1293" s="38" t="s">
        <v>68</v>
      </c>
      <c r="E1293" s="39" t="s">
        <v>63</v>
      </c>
    </row>
    <row r="1294" spans="1:5" ht="12.75">
      <c r="A1294" t="s">
        <v>70</v>
      </c>
      <c r="E1294" s="37" t="s">
        <v>63</v>
      </c>
    </row>
    <row r="1295" spans="1:16" ht="12.75">
      <c r="A1295" s="26" t="s">
        <v>61</v>
      </c>
      <c s="31" t="s">
        <v>10503</v>
      </c>
      <c s="31" t="s">
        <v>22854</v>
      </c>
      <c s="26" t="s">
        <v>63</v>
      </c>
      <c s="32" t="s">
        <v>22855</v>
      </c>
      <c s="33" t="s">
        <v>1090</v>
      </c>
      <c s="34">
        <v>2405</v>
      </c>
      <c s="35">
        <v>0</v>
      </c>
      <c s="35">
        <f>ROUND(ROUND(H1295,2)*ROUND(G1295,3),2)</f>
      </c>
      <c s="33" t="s">
        <v>1048</v>
      </c>
      <c r="O1295">
        <f>(I1295*21)/100</f>
      </c>
      <c t="s">
        <v>33</v>
      </c>
    </row>
    <row r="1296" spans="1:5" ht="12.75">
      <c r="A1296" s="36" t="s">
        <v>67</v>
      </c>
      <c r="E1296" s="37" t="s">
        <v>63</v>
      </c>
    </row>
    <row r="1297" spans="1:5" ht="12.75">
      <c r="A1297" s="38" t="s">
        <v>68</v>
      </c>
      <c r="E1297" s="39" t="s">
        <v>63</v>
      </c>
    </row>
    <row r="1298" spans="1:5" ht="12.75">
      <c r="A1298" t="s">
        <v>70</v>
      </c>
      <c r="E1298" s="37" t="s">
        <v>63</v>
      </c>
    </row>
    <row r="1299" spans="1:16" ht="12.75">
      <c r="A1299" s="26" t="s">
        <v>61</v>
      </c>
      <c s="31" t="s">
        <v>10525</v>
      </c>
      <c s="31" t="s">
        <v>22856</v>
      </c>
      <c s="26" t="s">
        <v>63</v>
      </c>
      <c s="32" t="s">
        <v>22857</v>
      </c>
      <c s="33" t="s">
        <v>1090</v>
      </c>
      <c s="34">
        <v>2405</v>
      </c>
      <c s="35">
        <v>0</v>
      </c>
      <c s="35">
        <f>ROUND(ROUND(H1299,2)*ROUND(G1299,3),2)</f>
      </c>
      <c s="33" t="s">
        <v>1048</v>
      </c>
      <c r="O1299">
        <f>(I1299*21)/100</f>
      </c>
      <c t="s">
        <v>33</v>
      </c>
    </row>
    <row r="1300" spans="1:5" ht="12.75">
      <c r="A1300" s="36" t="s">
        <v>67</v>
      </c>
      <c r="E1300" s="37" t="s">
        <v>63</v>
      </c>
    </row>
    <row r="1301" spans="1:5" ht="12.75">
      <c r="A1301" s="38" t="s">
        <v>68</v>
      </c>
      <c r="E1301" s="39" t="s">
        <v>63</v>
      </c>
    </row>
    <row r="1302" spans="1:5" ht="12.75">
      <c r="A1302" t="s">
        <v>70</v>
      </c>
      <c r="E1302" s="37" t="s">
        <v>63</v>
      </c>
    </row>
    <row r="1303" spans="1:18" ht="12.75" customHeight="1">
      <c r="A1303" s="6" t="s">
        <v>58</v>
      </c>
      <c s="6"/>
      <c s="42" t="s">
        <v>22858</v>
      </c>
      <c s="6"/>
      <c s="29" t="s">
        <v>22859</v>
      </c>
      <c s="6"/>
      <c s="6"/>
      <c s="6"/>
      <c s="43">
        <f>0+Q1303</f>
      </c>
      <c s="6"/>
      <c r="O1303">
        <f>0+R1303</f>
      </c>
      <c r="Q1303">
        <f>0+I1304+I1308+I1312+I1316+I1320+I1324+I1328+I1332+I1336+I1340+I1344+I1348</f>
      </c>
      <c>
        <f>0+O1304+O1308+O1312+O1316+O1320+O1324+O1328+O1332+O1336+O1340+O1344+O1348</f>
      </c>
    </row>
    <row r="1304" spans="1:16" ht="25.5">
      <c r="A1304" s="26" t="s">
        <v>61</v>
      </c>
      <c s="31" t="s">
        <v>11073</v>
      </c>
      <c s="31" t="s">
        <v>22860</v>
      </c>
      <c s="26" t="s">
        <v>63</v>
      </c>
      <c s="32" t="s">
        <v>22861</v>
      </c>
      <c s="33" t="s">
        <v>507</v>
      </c>
      <c s="34">
        <v>16</v>
      </c>
      <c s="35">
        <v>0</v>
      </c>
      <c s="35">
        <f>ROUND(ROUND(H1304,2)*ROUND(G1304,3),2)</f>
      </c>
      <c s="33" t="s">
        <v>1048</v>
      </c>
      <c r="O1304">
        <f>(I1304*21)/100</f>
      </c>
      <c t="s">
        <v>33</v>
      </c>
    </row>
    <row r="1305" spans="1:5" ht="12.75">
      <c r="A1305" s="36" t="s">
        <v>67</v>
      </c>
      <c r="E1305" s="37" t="s">
        <v>63</v>
      </c>
    </row>
    <row r="1306" spans="1:5" ht="63.75">
      <c r="A1306" s="38" t="s">
        <v>68</v>
      </c>
      <c r="E1306" s="39" t="s">
        <v>22862</v>
      </c>
    </row>
    <row r="1307" spans="1:5" ht="12.75">
      <c r="A1307" t="s">
        <v>70</v>
      </c>
      <c r="E1307" s="37" t="s">
        <v>63</v>
      </c>
    </row>
    <row r="1308" spans="1:16" ht="25.5">
      <c r="A1308" s="26" t="s">
        <v>61</v>
      </c>
      <c s="31" t="s">
        <v>11076</v>
      </c>
      <c s="31" t="s">
        <v>22863</v>
      </c>
      <c s="26" t="s">
        <v>63</v>
      </c>
      <c s="32" t="s">
        <v>22864</v>
      </c>
      <c s="33" t="s">
        <v>6194</v>
      </c>
      <c s="34">
        <v>91</v>
      </c>
      <c s="35">
        <v>0</v>
      </c>
      <c s="35">
        <f>ROUND(ROUND(H1308,2)*ROUND(G1308,3),2)</f>
      </c>
      <c s="33" t="s">
        <v>1048</v>
      </c>
      <c r="O1308">
        <f>(I1308*21)/100</f>
      </c>
      <c t="s">
        <v>33</v>
      </c>
    </row>
    <row r="1309" spans="1:5" ht="12.75">
      <c r="A1309" s="36" t="s">
        <v>67</v>
      </c>
      <c r="E1309" s="37" t="s">
        <v>63</v>
      </c>
    </row>
    <row r="1310" spans="1:5" ht="76.5">
      <c r="A1310" s="38" t="s">
        <v>68</v>
      </c>
      <c r="E1310" s="39" t="s">
        <v>22865</v>
      </c>
    </row>
    <row r="1311" spans="1:5" ht="12.75">
      <c r="A1311" t="s">
        <v>70</v>
      </c>
      <c r="E1311" s="37" t="s">
        <v>63</v>
      </c>
    </row>
    <row r="1312" spans="1:16" ht="25.5">
      <c r="A1312" s="26" t="s">
        <v>61</v>
      </c>
      <c s="31" t="s">
        <v>10350</v>
      </c>
      <c s="31" t="s">
        <v>22866</v>
      </c>
      <c s="26" t="s">
        <v>63</v>
      </c>
      <c s="32" t="s">
        <v>22867</v>
      </c>
      <c s="33" t="s">
        <v>507</v>
      </c>
      <c s="34">
        <v>10</v>
      </c>
      <c s="35">
        <v>0</v>
      </c>
      <c s="35">
        <f>ROUND(ROUND(H1312,2)*ROUND(G1312,3),2)</f>
      </c>
      <c s="33" t="s">
        <v>1048</v>
      </c>
      <c r="O1312">
        <f>(I1312*21)/100</f>
      </c>
      <c t="s">
        <v>33</v>
      </c>
    </row>
    <row r="1313" spans="1:5" ht="12.75">
      <c r="A1313" s="36" t="s">
        <v>67</v>
      </c>
      <c r="E1313" s="37" t="s">
        <v>63</v>
      </c>
    </row>
    <row r="1314" spans="1:5" ht="76.5">
      <c r="A1314" s="38" t="s">
        <v>68</v>
      </c>
      <c r="E1314" s="39" t="s">
        <v>22868</v>
      </c>
    </row>
    <row r="1315" spans="1:5" ht="12.75">
      <c r="A1315" t="s">
        <v>70</v>
      </c>
      <c r="E1315" s="37" t="s">
        <v>63</v>
      </c>
    </row>
    <row r="1316" spans="1:16" ht="12.75">
      <c r="A1316" s="26" t="s">
        <v>61</v>
      </c>
      <c s="31" t="s">
        <v>10354</v>
      </c>
      <c s="31" t="s">
        <v>22869</v>
      </c>
      <c s="26" t="s">
        <v>63</v>
      </c>
      <c s="32" t="s">
        <v>22870</v>
      </c>
      <c s="33" t="s">
        <v>6194</v>
      </c>
      <c s="34">
        <v>91</v>
      </c>
      <c s="35">
        <v>0</v>
      </c>
      <c s="35">
        <f>ROUND(ROUND(H1316,2)*ROUND(G1316,3),2)</f>
      </c>
      <c s="33" t="s">
        <v>1048</v>
      </c>
      <c r="O1316">
        <f>(I1316*21)/100</f>
      </c>
      <c t="s">
        <v>33</v>
      </c>
    </row>
    <row r="1317" spans="1:5" ht="12.75">
      <c r="A1317" s="36" t="s">
        <v>67</v>
      </c>
      <c r="E1317" s="37" t="s">
        <v>63</v>
      </c>
    </row>
    <row r="1318" spans="1:5" ht="76.5">
      <c r="A1318" s="38" t="s">
        <v>68</v>
      </c>
      <c r="E1318" s="39" t="s">
        <v>22865</v>
      </c>
    </row>
    <row r="1319" spans="1:5" ht="12.75">
      <c r="A1319" t="s">
        <v>70</v>
      </c>
      <c r="E1319" s="37" t="s">
        <v>63</v>
      </c>
    </row>
    <row r="1320" spans="1:16" ht="25.5">
      <c r="A1320" s="26" t="s">
        <v>61</v>
      </c>
      <c s="31" t="s">
        <v>10359</v>
      </c>
      <c s="31" t="s">
        <v>22871</v>
      </c>
      <c s="26" t="s">
        <v>63</v>
      </c>
      <c s="32" t="s">
        <v>22872</v>
      </c>
      <c s="33" t="s">
        <v>6194</v>
      </c>
      <c s="34">
        <v>91</v>
      </c>
      <c s="35">
        <v>0</v>
      </c>
      <c s="35">
        <f>ROUND(ROUND(H1320,2)*ROUND(G1320,3),2)</f>
      </c>
      <c s="33" t="s">
        <v>1048</v>
      </c>
      <c r="O1320">
        <f>(I1320*21)/100</f>
      </c>
      <c t="s">
        <v>33</v>
      </c>
    </row>
    <row r="1321" spans="1:5" ht="12.75">
      <c r="A1321" s="36" t="s">
        <v>67</v>
      </c>
      <c r="E1321" s="37" t="s">
        <v>63</v>
      </c>
    </row>
    <row r="1322" spans="1:5" ht="76.5">
      <c r="A1322" s="38" t="s">
        <v>68</v>
      </c>
      <c r="E1322" s="39" t="s">
        <v>22865</v>
      </c>
    </row>
    <row r="1323" spans="1:5" ht="12.75">
      <c r="A1323" t="s">
        <v>70</v>
      </c>
      <c r="E1323" s="37" t="s">
        <v>63</v>
      </c>
    </row>
    <row r="1324" spans="1:16" ht="12.75">
      <c r="A1324" s="26" t="s">
        <v>61</v>
      </c>
      <c s="31" t="s">
        <v>10364</v>
      </c>
      <c s="31" t="s">
        <v>22873</v>
      </c>
      <c s="26" t="s">
        <v>63</v>
      </c>
      <c s="32" t="s">
        <v>22874</v>
      </c>
      <c s="33" t="s">
        <v>507</v>
      </c>
      <c s="34">
        <v>12</v>
      </c>
      <c s="35">
        <v>0</v>
      </c>
      <c s="35">
        <f>ROUND(ROUND(H1324,2)*ROUND(G1324,3),2)</f>
      </c>
      <c s="33" t="s">
        <v>1048</v>
      </c>
      <c r="O1324">
        <f>(I1324*21)/100</f>
      </c>
      <c t="s">
        <v>33</v>
      </c>
    </row>
    <row r="1325" spans="1:5" ht="12.75">
      <c r="A1325" s="36" t="s">
        <v>67</v>
      </c>
      <c r="E1325" s="37" t="s">
        <v>63</v>
      </c>
    </row>
    <row r="1326" spans="1:5" ht="63.75">
      <c r="A1326" s="38" t="s">
        <v>68</v>
      </c>
      <c r="E1326" s="39" t="s">
        <v>22875</v>
      </c>
    </row>
    <row r="1327" spans="1:5" ht="12.75">
      <c r="A1327" t="s">
        <v>70</v>
      </c>
      <c r="E1327" s="37" t="s">
        <v>63</v>
      </c>
    </row>
    <row r="1328" spans="1:16" ht="25.5">
      <c r="A1328" s="26" t="s">
        <v>61</v>
      </c>
      <c s="31" t="s">
        <v>10369</v>
      </c>
      <c s="31" t="s">
        <v>22876</v>
      </c>
      <c s="26" t="s">
        <v>63</v>
      </c>
      <c s="32" t="s">
        <v>22877</v>
      </c>
      <c s="33" t="s">
        <v>507</v>
      </c>
      <c s="34">
        <v>222</v>
      </c>
      <c s="35">
        <v>0</v>
      </c>
      <c s="35">
        <f>ROUND(ROUND(H1328,2)*ROUND(G1328,3),2)</f>
      </c>
      <c s="33" t="s">
        <v>1048</v>
      </c>
      <c r="O1328">
        <f>(I1328*21)/100</f>
      </c>
      <c t="s">
        <v>33</v>
      </c>
    </row>
    <row r="1329" spans="1:5" ht="12.75">
      <c r="A1329" s="36" t="s">
        <v>67</v>
      </c>
      <c r="E1329" s="37" t="s">
        <v>63</v>
      </c>
    </row>
    <row r="1330" spans="1:5" ht="63.75">
      <c r="A1330" s="38" t="s">
        <v>68</v>
      </c>
      <c r="E1330" s="39" t="s">
        <v>22878</v>
      </c>
    </row>
    <row r="1331" spans="1:5" ht="12.75">
      <c r="A1331" t="s">
        <v>70</v>
      </c>
      <c r="E1331" s="37" t="s">
        <v>63</v>
      </c>
    </row>
    <row r="1332" spans="1:16" ht="25.5">
      <c r="A1332" s="26" t="s">
        <v>61</v>
      </c>
      <c s="31" t="s">
        <v>10374</v>
      </c>
      <c s="31" t="s">
        <v>22879</v>
      </c>
      <c s="26" t="s">
        <v>63</v>
      </c>
      <c s="32" t="s">
        <v>22880</v>
      </c>
      <c s="33" t="s">
        <v>507</v>
      </c>
      <c s="34">
        <v>68</v>
      </c>
      <c s="35">
        <v>0</v>
      </c>
      <c s="35">
        <f>ROUND(ROUND(H1332,2)*ROUND(G1332,3),2)</f>
      </c>
      <c s="33" t="s">
        <v>1048</v>
      </c>
      <c r="O1332">
        <f>(I1332*21)/100</f>
      </c>
      <c t="s">
        <v>33</v>
      </c>
    </row>
    <row r="1333" spans="1:5" ht="12.75">
      <c r="A1333" s="36" t="s">
        <v>67</v>
      </c>
      <c r="E1333" s="37" t="s">
        <v>63</v>
      </c>
    </row>
    <row r="1334" spans="1:5" ht="76.5">
      <c r="A1334" s="38" t="s">
        <v>68</v>
      </c>
      <c r="E1334" s="39" t="s">
        <v>22881</v>
      </c>
    </row>
    <row r="1335" spans="1:5" ht="12.75">
      <c r="A1335" t="s">
        <v>70</v>
      </c>
      <c r="E1335" s="37" t="s">
        <v>63</v>
      </c>
    </row>
    <row r="1336" spans="1:16" ht="25.5">
      <c r="A1336" s="26" t="s">
        <v>61</v>
      </c>
      <c s="31" t="s">
        <v>10379</v>
      </c>
      <c s="31" t="s">
        <v>22882</v>
      </c>
      <c s="26" t="s">
        <v>63</v>
      </c>
      <c s="32" t="s">
        <v>22883</v>
      </c>
      <c s="33" t="s">
        <v>507</v>
      </c>
      <c s="34">
        <v>6</v>
      </c>
      <c s="35">
        <v>0</v>
      </c>
      <c s="35">
        <f>ROUND(ROUND(H1336,2)*ROUND(G1336,3),2)</f>
      </c>
      <c s="33" t="s">
        <v>1048</v>
      </c>
      <c r="O1336">
        <f>(I1336*21)/100</f>
      </c>
      <c t="s">
        <v>33</v>
      </c>
    </row>
    <row r="1337" spans="1:5" ht="12.75">
      <c r="A1337" s="36" t="s">
        <v>67</v>
      </c>
      <c r="E1337" s="37" t="s">
        <v>63</v>
      </c>
    </row>
    <row r="1338" spans="1:5" ht="51">
      <c r="A1338" s="38" t="s">
        <v>68</v>
      </c>
      <c r="E1338" s="39" t="s">
        <v>22884</v>
      </c>
    </row>
    <row r="1339" spans="1:5" ht="12.75">
      <c r="A1339" t="s">
        <v>70</v>
      </c>
      <c r="E1339" s="37" t="s">
        <v>63</v>
      </c>
    </row>
    <row r="1340" spans="1:16" ht="38.25">
      <c r="A1340" s="26" t="s">
        <v>61</v>
      </c>
      <c s="31" t="s">
        <v>10384</v>
      </c>
      <c s="31" t="s">
        <v>22885</v>
      </c>
      <c s="26" t="s">
        <v>63</v>
      </c>
      <c s="32" t="s">
        <v>22886</v>
      </c>
      <c s="33" t="s">
        <v>6194</v>
      </c>
      <c s="34">
        <v>220</v>
      </c>
      <c s="35">
        <v>0</v>
      </c>
      <c s="35">
        <f>ROUND(ROUND(H1340,2)*ROUND(G1340,3),2)</f>
      </c>
      <c s="33" t="s">
        <v>1048</v>
      </c>
      <c r="O1340">
        <f>(I1340*21)/100</f>
      </c>
      <c t="s">
        <v>33</v>
      </c>
    </row>
    <row r="1341" spans="1:5" ht="12.75">
      <c r="A1341" s="36" t="s">
        <v>67</v>
      </c>
      <c r="E1341" s="37" t="s">
        <v>63</v>
      </c>
    </row>
    <row r="1342" spans="1:5" ht="76.5">
      <c r="A1342" s="38" t="s">
        <v>68</v>
      </c>
      <c r="E1342" s="39" t="s">
        <v>22887</v>
      </c>
    </row>
    <row r="1343" spans="1:5" ht="12.75">
      <c r="A1343" t="s">
        <v>70</v>
      </c>
      <c r="E1343" s="37" t="s">
        <v>63</v>
      </c>
    </row>
    <row r="1344" spans="1:16" ht="38.25">
      <c r="A1344" s="26" t="s">
        <v>61</v>
      </c>
      <c s="31" t="s">
        <v>10388</v>
      </c>
      <c s="31" t="s">
        <v>22888</v>
      </c>
      <c s="26" t="s">
        <v>63</v>
      </c>
      <c s="32" t="s">
        <v>22889</v>
      </c>
      <c s="33" t="s">
        <v>6194</v>
      </c>
      <c s="34">
        <v>1420</v>
      </c>
      <c s="35">
        <v>0</v>
      </c>
      <c s="35">
        <f>ROUND(ROUND(H1344,2)*ROUND(G1344,3),2)</f>
      </c>
      <c s="33" t="s">
        <v>1048</v>
      </c>
      <c r="O1344">
        <f>(I1344*21)/100</f>
      </c>
      <c t="s">
        <v>33</v>
      </c>
    </row>
    <row r="1345" spans="1:5" ht="12.75">
      <c r="A1345" s="36" t="s">
        <v>67</v>
      </c>
      <c r="E1345" s="37" t="s">
        <v>63</v>
      </c>
    </row>
    <row r="1346" spans="1:5" ht="89.25">
      <c r="A1346" s="38" t="s">
        <v>68</v>
      </c>
      <c r="E1346" s="39" t="s">
        <v>22890</v>
      </c>
    </row>
    <row r="1347" spans="1:5" ht="12.75">
      <c r="A1347" t="s">
        <v>70</v>
      </c>
      <c r="E1347" s="37" t="s">
        <v>63</v>
      </c>
    </row>
    <row r="1348" spans="1:16" ht="25.5">
      <c r="A1348" s="26" t="s">
        <v>61</v>
      </c>
      <c s="31" t="s">
        <v>10393</v>
      </c>
      <c s="31" t="s">
        <v>22891</v>
      </c>
      <c s="26" t="s">
        <v>63</v>
      </c>
      <c s="32" t="s">
        <v>22892</v>
      </c>
      <c s="33" t="s">
        <v>6194</v>
      </c>
      <c s="34">
        <v>841</v>
      </c>
      <c s="35">
        <v>0</v>
      </c>
      <c s="35">
        <f>ROUND(ROUND(H1348,2)*ROUND(G1348,3),2)</f>
      </c>
      <c s="33" t="s">
        <v>1048</v>
      </c>
      <c r="O1348">
        <f>(I1348*21)/100</f>
      </c>
      <c t="s">
        <v>33</v>
      </c>
    </row>
    <row r="1349" spans="1:5" ht="12.75">
      <c r="A1349" s="36" t="s">
        <v>67</v>
      </c>
      <c r="E1349" s="37" t="s">
        <v>63</v>
      </c>
    </row>
    <row r="1350" spans="1:5" ht="76.5">
      <c r="A1350" s="38" t="s">
        <v>68</v>
      </c>
      <c r="E1350" s="39" t="s">
        <v>22893</v>
      </c>
    </row>
    <row r="1351" spans="1:5" ht="12.75">
      <c r="A1351" t="s">
        <v>70</v>
      </c>
      <c r="E1351" s="37" t="s">
        <v>63</v>
      </c>
    </row>
    <row r="1352" spans="1:18" ht="12.75" customHeight="1">
      <c r="A1352" s="6" t="s">
        <v>58</v>
      </c>
      <c s="6"/>
      <c s="42" t="s">
        <v>22077</v>
      </c>
      <c s="6"/>
      <c s="29" t="s">
        <v>19594</v>
      </c>
      <c s="6"/>
      <c s="6"/>
      <c s="6"/>
      <c s="43">
        <f>0+Q1352</f>
      </c>
      <c s="6"/>
      <c r="O1352">
        <f>0+R1352</f>
      </c>
      <c r="Q1352">
        <f>0+I1353+I1357+I1361+I1365+I1369</f>
      </c>
      <c>
        <f>0+O1353+O1357+O1361+O1365+O1369</f>
      </c>
    </row>
    <row r="1353" spans="1:16" ht="12.75">
      <c r="A1353" s="26" t="s">
        <v>61</v>
      </c>
      <c s="31" t="s">
        <v>10398</v>
      </c>
      <c s="31" t="s">
        <v>22894</v>
      </c>
      <c s="26" t="s">
        <v>63</v>
      </c>
      <c s="32" t="s">
        <v>22895</v>
      </c>
      <c s="33" t="s">
        <v>507</v>
      </c>
      <c s="34">
        <v>4</v>
      </c>
      <c s="35">
        <v>0</v>
      </c>
      <c s="35">
        <f>ROUND(ROUND(H1353,2)*ROUND(G1353,3),2)</f>
      </c>
      <c s="33" t="s">
        <v>1048</v>
      </c>
      <c r="O1353">
        <f>(I1353*21)/100</f>
      </c>
      <c t="s">
        <v>33</v>
      </c>
    </row>
    <row r="1354" spans="1:5" ht="12.75">
      <c r="A1354" s="36" t="s">
        <v>67</v>
      </c>
      <c r="E1354" s="37" t="s">
        <v>63</v>
      </c>
    </row>
    <row r="1355" spans="1:5" ht="12.75">
      <c r="A1355" s="38" t="s">
        <v>68</v>
      </c>
      <c r="E1355" s="39" t="s">
        <v>63</v>
      </c>
    </row>
    <row r="1356" spans="1:5" ht="12.75">
      <c r="A1356" t="s">
        <v>70</v>
      </c>
      <c r="E1356" s="37" t="s">
        <v>63</v>
      </c>
    </row>
    <row r="1357" spans="1:16" ht="12.75">
      <c r="A1357" s="26" t="s">
        <v>61</v>
      </c>
      <c s="31" t="s">
        <v>10403</v>
      </c>
      <c s="31" t="s">
        <v>22896</v>
      </c>
      <c s="26" t="s">
        <v>63</v>
      </c>
      <c s="32" t="s">
        <v>22897</v>
      </c>
      <c s="33" t="s">
        <v>507</v>
      </c>
      <c s="34">
        <v>7</v>
      </c>
      <c s="35">
        <v>0</v>
      </c>
      <c s="35">
        <f>ROUND(ROUND(H1357,2)*ROUND(G1357,3),2)</f>
      </c>
      <c s="33" t="s">
        <v>1048</v>
      </c>
      <c r="O1357">
        <f>(I1357*21)/100</f>
      </c>
      <c t="s">
        <v>33</v>
      </c>
    </row>
    <row r="1358" spans="1:5" ht="12.75">
      <c r="A1358" s="36" t="s">
        <v>67</v>
      </c>
      <c r="E1358" s="37" t="s">
        <v>63</v>
      </c>
    </row>
    <row r="1359" spans="1:5" ht="12.75">
      <c r="A1359" s="38" t="s">
        <v>68</v>
      </c>
      <c r="E1359" s="39" t="s">
        <v>63</v>
      </c>
    </row>
    <row r="1360" spans="1:5" ht="12.75">
      <c r="A1360" t="s">
        <v>70</v>
      </c>
      <c r="E1360" s="37" t="s">
        <v>63</v>
      </c>
    </row>
    <row r="1361" spans="1:16" ht="12.75">
      <c r="A1361" s="26" t="s">
        <v>61</v>
      </c>
      <c s="31" t="s">
        <v>10408</v>
      </c>
      <c s="31" t="s">
        <v>22898</v>
      </c>
      <c s="26" t="s">
        <v>63</v>
      </c>
      <c s="32" t="s">
        <v>22899</v>
      </c>
      <c s="33" t="s">
        <v>507</v>
      </c>
      <c s="34">
        <v>2</v>
      </c>
      <c s="35">
        <v>0</v>
      </c>
      <c s="35">
        <f>ROUND(ROUND(H1361,2)*ROUND(G1361,3),2)</f>
      </c>
      <c s="33" t="s">
        <v>1048</v>
      </c>
      <c r="O1361">
        <f>(I1361*21)/100</f>
      </c>
      <c t="s">
        <v>33</v>
      </c>
    </row>
    <row r="1362" spans="1:5" ht="12.75">
      <c r="A1362" s="36" t="s">
        <v>67</v>
      </c>
      <c r="E1362" s="37" t="s">
        <v>63</v>
      </c>
    </row>
    <row r="1363" spans="1:5" ht="12.75">
      <c r="A1363" s="38" t="s">
        <v>68</v>
      </c>
      <c r="E1363" s="39" t="s">
        <v>63</v>
      </c>
    </row>
    <row r="1364" spans="1:5" ht="12.75">
      <c r="A1364" t="s">
        <v>70</v>
      </c>
      <c r="E1364" s="37" t="s">
        <v>63</v>
      </c>
    </row>
    <row r="1365" spans="1:16" ht="12.75">
      <c r="A1365" s="26" t="s">
        <v>61</v>
      </c>
      <c s="31" t="s">
        <v>10413</v>
      </c>
      <c s="31" t="s">
        <v>22900</v>
      </c>
      <c s="26" t="s">
        <v>63</v>
      </c>
      <c s="32" t="s">
        <v>22901</v>
      </c>
      <c s="33" t="s">
        <v>22049</v>
      </c>
      <c s="34">
        <v>1</v>
      </c>
      <c s="35">
        <v>0</v>
      </c>
      <c s="35">
        <f>ROUND(ROUND(H1365,2)*ROUND(G1365,3),2)</f>
      </c>
      <c s="33" t="s">
        <v>1048</v>
      </c>
      <c r="O1365">
        <f>(I1365*21)/100</f>
      </c>
      <c t="s">
        <v>33</v>
      </c>
    </row>
    <row r="1366" spans="1:5" ht="12.75">
      <c r="A1366" s="36" t="s">
        <v>67</v>
      </c>
      <c r="E1366" s="37" t="s">
        <v>63</v>
      </c>
    </row>
    <row r="1367" spans="1:5" ht="12.75">
      <c r="A1367" s="38" t="s">
        <v>68</v>
      </c>
      <c r="E1367" s="39" t="s">
        <v>63</v>
      </c>
    </row>
    <row r="1368" spans="1:5" ht="12.75">
      <c r="A1368" t="s">
        <v>70</v>
      </c>
      <c r="E1368" s="37" t="s">
        <v>63</v>
      </c>
    </row>
    <row r="1369" spans="1:16" ht="12.75">
      <c r="A1369" s="26" t="s">
        <v>61</v>
      </c>
      <c s="31" t="s">
        <v>10418</v>
      </c>
      <c s="31" t="s">
        <v>22902</v>
      </c>
      <c s="26" t="s">
        <v>63</v>
      </c>
      <c s="32" t="s">
        <v>22903</v>
      </c>
      <c s="33" t="s">
        <v>22049</v>
      </c>
      <c s="34">
        <v>1</v>
      </c>
      <c s="35">
        <v>0</v>
      </c>
      <c s="35">
        <f>ROUND(ROUND(H1369,2)*ROUND(G1369,3),2)</f>
      </c>
      <c s="33" t="s">
        <v>1048</v>
      </c>
      <c r="O1369">
        <f>(I1369*21)/100</f>
      </c>
      <c t="s">
        <v>33</v>
      </c>
    </row>
    <row r="1370" spans="1:5" ht="12.75">
      <c r="A1370" s="36" t="s">
        <v>67</v>
      </c>
      <c r="E1370" s="37" t="s">
        <v>63</v>
      </c>
    </row>
    <row r="1371" spans="1:5" ht="12.75">
      <c r="A1371" s="38" t="s">
        <v>68</v>
      </c>
      <c r="E1371" s="39" t="s">
        <v>63</v>
      </c>
    </row>
    <row r="1372" spans="1:5" ht="12.75">
      <c r="A1372" t="s">
        <v>70</v>
      </c>
      <c r="E1372" s="37" t="s">
        <v>63</v>
      </c>
    </row>
    <row r="1373" spans="1:18" ht="12.75" customHeight="1">
      <c r="A1373" s="6" t="s">
        <v>58</v>
      </c>
      <c s="6"/>
      <c s="42" t="s">
        <v>22904</v>
      </c>
      <c s="6"/>
      <c s="29" t="s">
        <v>22905</v>
      </c>
      <c s="6"/>
      <c s="6"/>
      <c s="6"/>
      <c s="43">
        <f>0+Q1373</f>
      </c>
      <c s="6"/>
      <c r="O1373">
        <f>0+R1373</f>
      </c>
      <c r="Q1373">
        <f>0+I1374+I1378+I1382+I1386+I1390+I1394+I1398</f>
      </c>
      <c>
        <f>0+O1374+O1378+O1382+O1386+O1390+O1394+O1398</f>
      </c>
    </row>
    <row r="1374" spans="1:16" ht="12.75">
      <c r="A1374" s="26" t="s">
        <v>61</v>
      </c>
      <c s="31" t="s">
        <v>10422</v>
      </c>
      <c s="31" t="s">
        <v>22906</v>
      </c>
      <c s="26" t="s">
        <v>63</v>
      </c>
      <c s="32" t="s">
        <v>22907</v>
      </c>
      <c s="33" t="s">
        <v>507</v>
      </c>
      <c s="34">
        <v>238</v>
      </c>
      <c s="35">
        <v>0</v>
      </c>
      <c s="35">
        <f>ROUND(ROUND(H1374,2)*ROUND(G1374,3),2)</f>
      </c>
      <c s="33" t="s">
        <v>1048</v>
      </c>
      <c r="O1374">
        <f>(I1374*21)/100</f>
      </c>
      <c t="s">
        <v>33</v>
      </c>
    </row>
    <row r="1375" spans="1:5" ht="12.75">
      <c r="A1375" s="36" t="s">
        <v>67</v>
      </c>
      <c r="E1375" s="37" t="s">
        <v>63</v>
      </c>
    </row>
    <row r="1376" spans="1:5" ht="76.5">
      <c r="A1376" s="38" t="s">
        <v>68</v>
      </c>
      <c r="E1376" s="39" t="s">
        <v>22908</v>
      </c>
    </row>
    <row r="1377" spans="1:5" ht="12.75">
      <c r="A1377" t="s">
        <v>70</v>
      </c>
      <c r="E1377" s="37" t="s">
        <v>63</v>
      </c>
    </row>
    <row r="1378" spans="1:16" ht="12.75">
      <c r="A1378" s="26" t="s">
        <v>61</v>
      </c>
      <c s="31" t="s">
        <v>10427</v>
      </c>
      <c s="31" t="s">
        <v>22909</v>
      </c>
      <c s="26" t="s">
        <v>63</v>
      </c>
      <c s="32" t="s">
        <v>22910</v>
      </c>
      <c s="33" t="s">
        <v>507</v>
      </c>
      <c s="34">
        <v>9</v>
      </c>
      <c s="35">
        <v>0</v>
      </c>
      <c s="35">
        <f>ROUND(ROUND(H1378,2)*ROUND(G1378,3),2)</f>
      </c>
      <c s="33" t="s">
        <v>1048</v>
      </c>
      <c r="O1378">
        <f>(I1378*21)/100</f>
      </c>
      <c t="s">
        <v>33</v>
      </c>
    </row>
    <row r="1379" spans="1:5" ht="12.75">
      <c r="A1379" s="36" t="s">
        <v>67</v>
      </c>
      <c r="E1379" s="37" t="s">
        <v>63</v>
      </c>
    </row>
    <row r="1380" spans="1:5" ht="25.5">
      <c r="A1380" s="38" t="s">
        <v>68</v>
      </c>
      <c r="E1380" s="39" t="s">
        <v>22911</v>
      </c>
    </row>
    <row r="1381" spans="1:5" ht="12.75">
      <c r="A1381" t="s">
        <v>70</v>
      </c>
      <c r="E1381" s="37" t="s">
        <v>63</v>
      </c>
    </row>
    <row r="1382" spans="1:16" ht="12.75">
      <c r="A1382" s="26" t="s">
        <v>61</v>
      </c>
      <c s="31" t="s">
        <v>10431</v>
      </c>
      <c s="31" t="s">
        <v>22912</v>
      </c>
      <c s="26" t="s">
        <v>63</v>
      </c>
      <c s="32" t="s">
        <v>22913</v>
      </c>
      <c s="33" t="s">
        <v>507</v>
      </c>
      <c s="34">
        <v>9</v>
      </c>
      <c s="35">
        <v>0</v>
      </c>
      <c s="35">
        <f>ROUND(ROUND(H1382,2)*ROUND(G1382,3),2)</f>
      </c>
      <c s="33" t="s">
        <v>1048</v>
      </c>
      <c r="O1382">
        <f>(I1382*21)/100</f>
      </c>
      <c t="s">
        <v>33</v>
      </c>
    </row>
    <row r="1383" spans="1:5" ht="12.75">
      <c r="A1383" s="36" t="s">
        <v>67</v>
      </c>
      <c r="E1383" s="37" t="s">
        <v>63</v>
      </c>
    </row>
    <row r="1384" spans="1:5" ht="25.5">
      <c r="A1384" s="38" t="s">
        <v>68</v>
      </c>
      <c r="E1384" s="39" t="s">
        <v>22911</v>
      </c>
    </row>
    <row r="1385" spans="1:5" ht="12.75">
      <c r="A1385" t="s">
        <v>70</v>
      </c>
      <c r="E1385" s="37" t="s">
        <v>63</v>
      </c>
    </row>
    <row r="1386" spans="1:16" ht="12.75">
      <c r="A1386" s="26" t="s">
        <v>61</v>
      </c>
      <c s="31" t="s">
        <v>1132</v>
      </c>
      <c s="31" t="s">
        <v>22914</v>
      </c>
      <c s="26" t="s">
        <v>63</v>
      </c>
      <c s="32" t="s">
        <v>22915</v>
      </c>
      <c s="33" t="s">
        <v>507</v>
      </c>
      <c s="34">
        <v>30</v>
      </c>
      <c s="35">
        <v>0</v>
      </c>
      <c s="35">
        <f>ROUND(ROUND(H1386,2)*ROUND(G1386,3),2)</f>
      </c>
      <c s="33" t="s">
        <v>1048</v>
      </c>
      <c r="O1386">
        <f>(I1386*21)/100</f>
      </c>
      <c t="s">
        <v>33</v>
      </c>
    </row>
    <row r="1387" spans="1:5" ht="12.75">
      <c r="A1387" s="36" t="s">
        <v>67</v>
      </c>
      <c r="E1387" s="37" t="s">
        <v>63</v>
      </c>
    </row>
    <row r="1388" spans="1:5" ht="25.5">
      <c r="A1388" s="38" t="s">
        <v>68</v>
      </c>
      <c r="E1388" s="39" t="s">
        <v>22916</v>
      </c>
    </row>
    <row r="1389" spans="1:5" ht="12.75">
      <c r="A1389" t="s">
        <v>70</v>
      </c>
      <c r="E1389" s="37" t="s">
        <v>63</v>
      </c>
    </row>
    <row r="1390" spans="1:16" ht="12.75">
      <c r="A1390" s="26" t="s">
        <v>61</v>
      </c>
      <c s="31" t="s">
        <v>10438</v>
      </c>
      <c s="31" t="s">
        <v>22917</v>
      </c>
      <c s="26" t="s">
        <v>63</v>
      </c>
      <c s="32" t="s">
        <v>22918</v>
      </c>
      <c s="33" t="s">
        <v>507</v>
      </c>
      <c s="34">
        <v>6</v>
      </c>
      <c s="35">
        <v>0</v>
      </c>
      <c s="35">
        <f>ROUND(ROUND(H1390,2)*ROUND(G1390,3),2)</f>
      </c>
      <c s="33" t="s">
        <v>1048</v>
      </c>
      <c r="O1390">
        <f>(I1390*21)/100</f>
      </c>
      <c t="s">
        <v>33</v>
      </c>
    </row>
    <row r="1391" spans="1:5" ht="12.75">
      <c r="A1391" s="36" t="s">
        <v>67</v>
      </c>
      <c r="E1391" s="37" t="s">
        <v>63</v>
      </c>
    </row>
    <row r="1392" spans="1:5" ht="63.75">
      <c r="A1392" s="38" t="s">
        <v>68</v>
      </c>
      <c r="E1392" s="39" t="s">
        <v>22919</v>
      </c>
    </row>
    <row r="1393" spans="1:5" ht="12.75">
      <c r="A1393" t="s">
        <v>70</v>
      </c>
      <c r="E1393" s="37" t="s">
        <v>63</v>
      </c>
    </row>
    <row r="1394" spans="1:16" ht="12.75">
      <c r="A1394" s="26" t="s">
        <v>61</v>
      </c>
      <c s="31" t="s">
        <v>10441</v>
      </c>
      <c s="31" t="s">
        <v>22920</v>
      </c>
      <c s="26" t="s">
        <v>63</v>
      </c>
      <c s="32" t="s">
        <v>22921</v>
      </c>
      <c s="33" t="s">
        <v>507</v>
      </c>
      <c s="34">
        <v>18</v>
      </c>
      <c s="35">
        <v>0</v>
      </c>
      <c s="35">
        <f>ROUND(ROUND(H1394,2)*ROUND(G1394,3),2)</f>
      </c>
      <c s="33" t="s">
        <v>1048</v>
      </c>
      <c r="O1394">
        <f>(I1394*21)/100</f>
      </c>
      <c t="s">
        <v>33</v>
      </c>
    </row>
    <row r="1395" spans="1:5" ht="12.75">
      <c r="A1395" s="36" t="s">
        <v>67</v>
      </c>
      <c r="E1395" s="37" t="s">
        <v>63</v>
      </c>
    </row>
    <row r="1396" spans="1:5" ht="25.5">
      <c r="A1396" s="38" t="s">
        <v>68</v>
      </c>
      <c r="E1396" s="39" t="s">
        <v>22922</v>
      </c>
    </row>
    <row r="1397" spans="1:5" ht="12.75">
      <c r="A1397" t="s">
        <v>70</v>
      </c>
      <c r="E1397" s="37" t="s">
        <v>63</v>
      </c>
    </row>
    <row r="1398" spans="1:16" ht="12.75">
      <c r="A1398" s="26" t="s">
        <v>61</v>
      </c>
      <c s="31" t="s">
        <v>10445</v>
      </c>
      <c s="31" t="s">
        <v>22923</v>
      </c>
      <c s="26" t="s">
        <v>63</v>
      </c>
      <c s="32" t="s">
        <v>22924</v>
      </c>
      <c s="33" t="s">
        <v>22049</v>
      </c>
      <c s="34">
        <v>1</v>
      </c>
      <c s="35">
        <v>0</v>
      </c>
      <c s="35">
        <f>ROUND(ROUND(H1398,2)*ROUND(G1398,3),2)</f>
      </c>
      <c s="33" t="s">
        <v>1048</v>
      </c>
      <c r="O1398">
        <f>(I1398*21)/100</f>
      </c>
      <c t="s">
        <v>33</v>
      </c>
    </row>
    <row r="1399" spans="1:5" ht="12.75">
      <c r="A1399" s="36" t="s">
        <v>67</v>
      </c>
      <c r="E1399" s="37" t="s">
        <v>63</v>
      </c>
    </row>
    <row r="1400" spans="1:5" ht="25.5">
      <c r="A1400" s="38" t="s">
        <v>68</v>
      </c>
      <c r="E1400" s="39" t="s">
        <v>22925</v>
      </c>
    </row>
    <row r="1401" spans="1:5" ht="12.75">
      <c r="A1401" t="s">
        <v>70</v>
      </c>
      <c r="E1401" s="37" t="s">
        <v>63</v>
      </c>
    </row>
    <row r="1402" spans="1:18" ht="12.75" customHeight="1">
      <c r="A1402" s="6" t="s">
        <v>58</v>
      </c>
      <c s="6"/>
      <c s="42" t="s">
        <v>22926</v>
      </c>
      <c s="6"/>
      <c s="29" t="s">
        <v>22927</v>
      </c>
      <c s="6"/>
      <c s="6"/>
      <c s="6"/>
      <c s="43">
        <f>0+Q1402</f>
      </c>
      <c s="6"/>
      <c r="O1402">
        <f>0+R1402</f>
      </c>
      <c r="Q1402">
        <f>0+I1403+I1407+I1411+I1415+I1419+I1423+I1427+I1431+I1435+I1439+I1443+I1447+I1451+I1455+I1459+I1463+I1467</f>
      </c>
      <c>
        <f>0+O1403+O1407+O1411+O1415+O1419+O1423+O1427+O1431+O1435+O1439+O1443+O1447+O1451+O1455+O1459+O1463+O1467</f>
      </c>
    </row>
    <row r="1403" spans="1:16" ht="25.5">
      <c r="A1403" s="26" t="s">
        <v>61</v>
      </c>
      <c s="31" t="s">
        <v>9772</v>
      </c>
      <c s="31" t="s">
        <v>22928</v>
      </c>
      <c s="26" t="s">
        <v>63</v>
      </c>
      <c s="32" t="s">
        <v>22929</v>
      </c>
      <c s="33" t="s">
        <v>14170</v>
      </c>
      <c s="34">
        <v>5</v>
      </c>
      <c s="35">
        <v>0</v>
      </c>
      <c s="35">
        <f>ROUND(ROUND(H1403,2)*ROUND(G1403,3),2)</f>
      </c>
      <c s="33" t="s">
        <v>1048</v>
      </c>
      <c r="O1403">
        <f>(I1403*21)/100</f>
      </c>
      <c t="s">
        <v>33</v>
      </c>
    </row>
    <row r="1404" spans="1:5" ht="12.75">
      <c r="A1404" s="36" t="s">
        <v>67</v>
      </c>
      <c r="E1404" s="37" t="s">
        <v>63</v>
      </c>
    </row>
    <row r="1405" spans="1:5" ht="12.75">
      <c r="A1405" s="38" t="s">
        <v>68</v>
      </c>
      <c r="E1405" s="39" t="s">
        <v>63</v>
      </c>
    </row>
    <row r="1406" spans="1:5" ht="12.75">
      <c r="A1406" t="s">
        <v>70</v>
      </c>
      <c r="E1406" s="37" t="s">
        <v>63</v>
      </c>
    </row>
    <row r="1407" spans="1:16" ht="12.75">
      <c r="A1407" s="26" t="s">
        <v>61</v>
      </c>
      <c s="31" t="s">
        <v>10541</v>
      </c>
      <c s="31" t="s">
        <v>22930</v>
      </c>
      <c s="26" t="s">
        <v>63</v>
      </c>
      <c s="32" t="s">
        <v>22931</v>
      </c>
      <c s="33" t="s">
        <v>22483</v>
      </c>
      <c s="34">
        <v>72</v>
      </c>
      <c s="35">
        <v>0</v>
      </c>
      <c s="35">
        <f>ROUND(ROUND(H1407,2)*ROUND(G1407,3),2)</f>
      </c>
      <c s="33" t="s">
        <v>1048</v>
      </c>
      <c r="O1407">
        <f>(I1407*21)/100</f>
      </c>
      <c t="s">
        <v>33</v>
      </c>
    </row>
    <row r="1408" spans="1:5" ht="12.75">
      <c r="A1408" s="36" t="s">
        <v>67</v>
      </c>
      <c r="E1408" s="37" t="s">
        <v>63</v>
      </c>
    </row>
    <row r="1409" spans="1:5" ht="12.75">
      <c r="A1409" s="38" t="s">
        <v>68</v>
      </c>
      <c r="E1409" s="39" t="s">
        <v>63</v>
      </c>
    </row>
    <row r="1410" spans="1:5" ht="12.75">
      <c r="A1410" t="s">
        <v>70</v>
      </c>
      <c r="E1410" s="37" t="s">
        <v>63</v>
      </c>
    </row>
    <row r="1411" spans="1:16" ht="25.5">
      <c r="A1411" s="26" t="s">
        <v>61</v>
      </c>
      <c s="31" t="s">
        <v>10545</v>
      </c>
      <c s="31" t="s">
        <v>22932</v>
      </c>
      <c s="26" t="s">
        <v>63</v>
      </c>
      <c s="32" t="s">
        <v>22933</v>
      </c>
      <c s="33" t="s">
        <v>14170</v>
      </c>
      <c s="34">
        <v>20</v>
      </c>
      <c s="35">
        <v>0</v>
      </c>
      <c s="35">
        <f>ROUND(ROUND(H1411,2)*ROUND(G1411,3),2)</f>
      </c>
      <c s="33" t="s">
        <v>1048</v>
      </c>
      <c r="O1411">
        <f>(I1411*21)/100</f>
      </c>
      <c t="s">
        <v>33</v>
      </c>
    </row>
    <row r="1412" spans="1:5" ht="12.75">
      <c r="A1412" s="36" t="s">
        <v>67</v>
      </c>
      <c r="E1412" s="37" t="s">
        <v>63</v>
      </c>
    </row>
    <row r="1413" spans="1:5" ht="12.75">
      <c r="A1413" s="38" t="s">
        <v>68</v>
      </c>
      <c r="E1413" s="39" t="s">
        <v>63</v>
      </c>
    </row>
    <row r="1414" spans="1:5" ht="12.75">
      <c r="A1414" t="s">
        <v>70</v>
      </c>
      <c r="E1414" s="37" t="s">
        <v>63</v>
      </c>
    </row>
    <row r="1415" spans="1:16" ht="25.5">
      <c r="A1415" s="26" t="s">
        <v>61</v>
      </c>
      <c s="31" t="s">
        <v>10550</v>
      </c>
      <c s="31" t="s">
        <v>22934</v>
      </c>
      <c s="26" t="s">
        <v>63</v>
      </c>
      <c s="32" t="s">
        <v>22935</v>
      </c>
      <c s="33" t="s">
        <v>14170</v>
      </c>
      <c s="34">
        <v>5</v>
      </c>
      <c s="35">
        <v>0</v>
      </c>
      <c s="35">
        <f>ROUND(ROUND(H1415,2)*ROUND(G1415,3),2)</f>
      </c>
      <c s="33" t="s">
        <v>1048</v>
      </c>
      <c r="O1415">
        <f>(I1415*21)/100</f>
      </c>
      <c t="s">
        <v>33</v>
      </c>
    </row>
    <row r="1416" spans="1:5" ht="12.75">
      <c r="A1416" s="36" t="s">
        <v>67</v>
      </c>
      <c r="E1416" s="37" t="s">
        <v>63</v>
      </c>
    </row>
    <row r="1417" spans="1:5" ht="12.75">
      <c r="A1417" s="38" t="s">
        <v>68</v>
      </c>
      <c r="E1417" s="39" t="s">
        <v>63</v>
      </c>
    </row>
    <row r="1418" spans="1:5" ht="12.75">
      <c r="A1418" t="s">
        <v>70</v>
      </c>
      <c r="E1418" s="37" t="s">
        <v>63</v>
      </c>
    </row>
    <row r="1419" spans="1:16" ht="25.5">
      <c r="A1419" s="26" t="s">
        <v>61</v>
      </c>
      <c s="31" t="s">
        <v>10554</v>
      </c>
      <c s="31" t="s">
        <v>22936</v>
      </c>
      <c s="26" t="s">
        <v>63</v>
      </c>
      <c s="32" t="s">
        <v>22937</v>
      </c>
      <c s="33" t="s">
        <v>14170</v>
      </c>
      <c s="34">
        <v>6</v>
      </c>
      <c s="35">
        <v>0</v>
      </c>
      <c s="35">
        <f>ROUND(ROUND(H1419,2)*ROUND(G1419,3),2)</f>
      </c>
      <c s="33" t="s">
        <v>1048</v>
      </c>
      <c r="O1419">
        <f>(I1419*21)/100</f>
      </c>
      <c t="s">
        <v>33</v>
      </c>
    </row>
    <row r="1420" spans="1:5" ht="12.75">
      <c r="A1420" s="36" t="s">
        <v>67</v>
      </c>
      <c r="E1420" s="37" t="s">
        <v>63</v>
      </c>
    </row>
    <row r="1421" spans="1:5" ht="12.75">
      <c r="A1421" s="38" t="s">
        <v>68</v>
      </c>
      <c r="E1421" s="39" t="s">
        <v>63</v>
      </c>
    </row>
    <row r="1422" spans="1:5" ht="12.75">
      <c r="A1422" t="s">
        <v>70</v>
      </c>
      <c r="E1422" s="37" t="s">
        <v>63</v>
      </c>
    </row>
    <row r="1423" spans="1:16" ht="25.5">
      <c r="A1423" s="26" t="s">
        <v>61</v>
      </c>
      <c s="31" t="s">
        <v>9657</v>
      </c>
      <c s="31" t="s">
        <v>22938</v>
      </c>
      <c s="26" t="s">
        <v>63</v>
      </c>
      <c s="32" t="s">
        <v>22939</v>
      </c>
      <c s="33" t="s">
        <v>14170</v>
      </c>
      <c s="34">
        <v>10</v>
      </c>
      <c s="35">
        <v>0</v>
      </c>
      <c s="35">
        <f>ROUND(ROUND(H1423,2)*ROUND(G1423,3),2)</f>
      </c>
      <c s="33" t="s">
        <v>1048</v>
      </c>
      <c r="O1423">
        <f>(I1423*21)/100</f>
      </c>
      <c t="s">
        <v>33</v>
      </c>
    </row>
    <row r="1424" spans="1:5" ht="12.75">
      <c r="A1424" s="36" t="s">
        <v>67</v>
      </c>
      <c r="E1424" s="37" t="s">
        <v>63</v>
      </c>
    </row>
    <row r="1425" spans="1:5" ht="12.75">
      <c r="A1425" s="38" t="s">
        <v>68</v>
      </c>
      <c r="E1425" s="39" t="s">
        <v>63</v>
      </c>
    </row>
    <row r="1426" spans="1:5" ht="12.75">
      <c r="A1426" t="s">
        <v>70</v>
      </c>
      <c r="E1426" s="37" t="s">
        <v>63</v>
      </c>
    </row>
    <row r="1427" spans="1:16" ht="12.75">
      <c r="A1427" s="26" t="s">
        <v>61</v>
      </c>
      <c s="31" t="s">
        <v>9642</v>
      </c>
      <c s="31" t="s">
        <v>22940</v>
      </c>
      <c s="26" t="s">
        <v>63</v>
      </c>
      <c s="32" t="s">
        <v>22941</v>
      </c>
      <c s="33" t="s">
        <v>6194</v>
      </c>
      <c s="34">
        <v>207</v>
      </c>
      <c s="35">
        <v>0</v>
      </c>
      <c s="35">
        <f>ROUND(ROUND(H1427,2)*ROUND(G1427,3),2)</f>
      </c>
      <c s="33" t="s">
        <v>1048</v>
      </c>
      <c r="O1427">
        <f>(I1427*21)/100</f>
      </c>
      <c t="s">
        <v>33</v>
      </c>
    </row>
    <row r="1428" spans="1:5" ht="12.75">
      <c r="A1428" s="36" t="s">
        <v>67</v>
      </c>
      <c r="E1428" s="37" t="s">
        <v>63</v>
      </c>
    </row>
    <row r="1429" spans="1:5" ht="12.75">
      <c r="A1429" s="38" t="s">
        <v>68</v>
      </c>
      <c r="E1429" s="39" t="s">
        <v>63</v>
      </c>
    </row>
    <row r="1430" spans="1:5" ht="12.75">
      <c r="A1430" t="s">
        <v>70</v>
      </c>
      <c r="E1430" s="37" t="s">
        <v>63</v>
      </c>
    </row>
    <row r="1431" spans="1:16" ht="12.75">
      <c r="A1431" s="26" t="s">
        <v>61</v>
      </c>
      <c s="31" t="s">
        <v>9646</v>
      </c>
      <c s="31" t="s">
        <v>22942</v>
      </c>
      <c s="26" t="s">
        <v>63</v>
      </c>
      <c s="32" t="s">
        <v>22943</v>
      </c>
      <c s="33" t="s">
        <v>507</v>
      </c>
      <c s="34">
        <v>10</v>
      </c>
      <c s="35">
        <v>0</v>
      </c>
      <c s="35">
        <f>ROUND(ROUND(H1431,2)*ROUND(G1431,3),2)</f>
      </c>
      <c s="33" t="s">
        <v>1048</v>
      </c>
      <c r="O1431">
        <f>(I1431*21)/100</f>
      </c>
      <c t="s">
        <v>33</v>
      </c>
    </row>
    <row r="1432" spans="1:5" ht="12.75">
      <c r="A1432" s="36" t="s">
        <v>67</v>
      </c>
      <c r="E1432" s="37" t="s">
        <v>63</v>
      </c>
    </row>
    <row r="1433" spans="1:5" ht="12.75">
      <c r="A1433" s="38" t="s">
        <v>68</v>
      </c>
      <c r="E1433" s="39" t="s">
        <v>63</v>
      </c>
    </row>
    <row r="1434" spans="1:5" ht="12.75">
      <c r="A1434" t="s">
        <v>70</v>
      </c>
      <c r="E1434" s="37" t="s">
        <v>63</v>
      </c>
    </row>
    <row r="1435" spans="1:16" ht="12.75">
      <c r="A1435" s="26" t="s">
        <v>61</v>
      </c>
      <c s="31" t="s">
        <v>10184</v>
      </c>
      <c s="31" t="s">
        <v>22944</v>
      </c>
      <c s="26" t="s">
        <v>63</v>
      </c>
      <c s="32" t="s">
        <v>22945</v>
      </c>
      <c s="33" t="s">
        <v>507</v>
      </c>
      <c s="34">
        <v>3</v>
      </c>
      <c s="35">
        <v>0</v>
      </c>
      <c s="35">
        <f>ROUND(ROUND(H1435,2)*ROUND(G1435,3),2)</f>
      </c>
      <c s="33" t="s">
        <v>1048</v>
      </c>
      <c r="O1435">
        <f>(I1435*21)/100</f>
      </c>
      <c t="s">
        <v>33</v>
      </c>
    </row>
    <row r="1436" spans="1:5" ht="12.75">
      <c r="A1436" s="36" t="s">
        <v>67</v>
      </c>
      <c r="E1436" s="37" t="s">
        <v>63</v>
      </c>
    </row>
    <row r="1437" spans="1:5" ht="12.75">
      <c r="A1437" s="38" t="s">
        <v>68</v>
      </c>
      <c r="E1437" s="39" t="s">
        <v>63</v>
      </c>
    </row>
    <row r="1438" spans="1:5" ht="12.75">
      <c r="A1438" t="s">
        <v>70</v>
      </c>
      <c r="E1438" s="37" t="s">
        <v>63</v>
      </c>
    </row>
    <row r="1439" spans="1:16" ht="12.75">
      <c r="A1439" s="26" t="s">
        <v>61</v>
      </c>
      <c s="31" t="s">
        <v>10558</v>
      </c>
      <c s="31" t="s">
        <v>22946</v>
      </c>
      <c s="26" t="s">
        <v>63</v>
      </c>
      <c s="32" t="s">
        <v>22947</v>
      </c>
      <c s="33" t="s">
        <v>507</v>
      </c>
      <c s="34">
        <v>2</v>
      </c>
      <c s="35">
        <v>0</v>
      </c>
      <c s="35">
        <f>ROUND(ROUND(H1439,2)*ROUND(G1439,3),2)</f>
      </c>
      <c s="33" t="s">
        <v>1048</v>
      </c>
      <c r="O1439">
        <f>(I1439*21)/100</f>
      </c>
      <c t="s">
        <v>33</v>
      </c>
    </row>
    <row r="1440" spans="1:5" ht="12.75">
      <c r="A1440" s="36" t="s">
        <v>67</v>
      </c>
      <c r="E1440" s="37" t="s">
        <v>63</v>
      </c>
    </row>
    <row r="1441" spans="1:5" ht="12.75">
      <c r="A1441" s="38" t="s">
        <v>68</v>
      </c>
      <c r="E1441" s="39" t="s">
        <v>63</v>
      </c>
    </row>
    <row r="1442" spans="1:5" ht="12.75">
      <c r="A1442" t="s">
        <v>70</v>
      </c>
      <c r="E1442" s="37" t="s">
        <v>63</v>
      </c>
    </row>
    <row r="1443" spans="1:16" ht="12.75">
      <c r="A1443" s="26" t="s">
        <v>61</v>
      </c>
      <c s="31" t="s">
        <v>10562</v>
      </c>
      <c s="31" t="s">
        <v>22948</v>
      </c>
      <c s="26" t="s">
        <v>63</v>
      </c>
      <c s="32" t="s">
        <v>22949</v>
      </c>
      <c s="33" t="s">
        <v>507</v>
      </c>
      <c s="34">
        <v>8</v>
      </c>
      <c s="35">
        <v>0</v>
      </c>
      <c s="35">
        <f>ROUND(ROUND(H1443,2)*ROUND(G1443,3),2)</f>
      </c>
      <c s="33" t="s">
        <v>1048</v>
      </c>
      <c r="O1443">
        <f>(I1443*21)/100</f>
      </c>
      <c t="s">
        <v>33</v>
      </c>
    </row>
    <row r="1444" spans="1:5" ht="12.75">
      <c r="A1444" s="36" t="s">
        <v>67</v>
      </c>
      <c r="E1444" s="37" t="s">
        <v>63</v>
      </c>
    </row>
    <row r="1445" spans="1:5" ht="12.75">
      <c r="A1445" s="38" t="s">
        <v>68</v>
      </c>
      <c r="E1445" s="39" t="s">
        <v>63</v>
      </c>
    </row>
    <row r="1446" spans="1:5" ht="12.75">
      <c r="A1446" t="s">
        <v>70</v>
      </c>
      <c r="E1446" s="37" t="s">
        <v>63</v>
      </c>
    </row>
    <row r="1447" spans="1:16" ht="12.75">
      <c r="A1447" s="26" t="s">
        <v>61</v>
      </c>
      <c s="31" t="s">
        <v>10567</v>
      </c>
      <c s="31" t="s">
        <v>22950</v>
      </c>
      <c s="26" t="s">
        <v>63</v>
      </c>
      <c s="32" t="s">
        <v>22951</v>
      </c>
      <c s="33" t="s">
        <v>507</v>
      </c>
      <c s="34">
        <v>2</v>
      </c>
      <c s="35">
        <v>0</v>
      </c>
      <c s="35">
        <f>ROUND(ROUND(H1447,2)*ROUND(G1447,3),2)</f>
      </c>
      <c s="33" t="s">
        <v>1048</v>
      </c>
      <c r="O1447">
        <f>(I1447*21)/100</f>
      </c>
      <c t="s">
        <v>33</v>
      </c>
    </row>
    <row r="1448" spans="1:5" ht="12.75">
      <c r="A1448" s="36" t="s">
        <v>67</v>
      </c>
      <c r="E1448" s="37" t="s">
        <v>63</v>
      </c>
    </row>
    <row r="1449" spans="1:5" ht="12.75">
      <c r="A1449" s="38" t="s">
        <v>68</v>
      </c>
      <c r="E1449" s="39" t="s">
        <v>63</v>
      </c>
    </row>
    <row r="1450" spans="1:5" ht="12.75">
      <c r="A1450" t="s">
        <v>70</v>
      </c>
      <c r="E1450" s="37" t="s">
        <v>63</v>
      </c>
    </row>
    <row r="1451" spans="1:16" ht="12.75">
      <c r="A1451" s="26" t="s">
        <v>61</v>
      </c>
      <c s="31" t="s">
        <v>10572</v>
      </c>
      <c s="31" t="s">
        <v>22952</v>
      </c>
      <c s="26" t="s">
        <v>63</v>
      </c>
      <c s="32" t="s">
        <v>22953</v>
      </c>
      <c s="33" t="s">
        <v>507</v>
      </c>
      <c s="34">
        <v>2</v>
      </c>
      <c s="35">
        <v>0</v>
      </c>
      <c s="35">
        <f>ROUND(ROUND(H1451,2)*ROUND(G1451,3),2)</f>
      </c>
      <c s="33" t="s">
        <v>1048</v>
      </c>
      <c r="O1451">
        <f>(I1451*21)/100</f>
      </c>
      <c t="s">
        <v>33</v>
      </c>
    </row>
    <row r="1452" spans="1:5" ht="12.75">
      <c r="A1452" s="36" t="s">
        <v>67</v>
      </c>
      <c r="E1452" s="37" t="s">
        <v>63</v>
      </c>
    </row>
    <row r="1453" spans="1:5" ht="12.75">
      <c r="A1453" s="38" t="s">
        <v>68</v>
      </c>
      <c r="E1453" s="39" t="s">
        <v>63</v>
      </c>
    </row>
    <row r="1454" spans="1:5" ht="12.75">
      <c r="A1454" t="s">
        <v>70</v>
      </c>
      <c r="E1454" s="37" t="s">
        <v>63</v>
      </c>
    </row>
    <row r="1455" spans="1:16" ht="12.75">
      <c r="A1455" s="26" t="s">
        <v>61</v>
      </c>
      <c s="31" t="s">
        <v>10577</v>
      </c>
      <c s="31" t="s">
        <v>22954</v>
      </c>
      <c s="26" t="s">
        <v>63</v>
      </c>
      <c s="32" t="s">
        <v>22955</v>
      </c>
      <c s="33" t="s">
        <v>507</v>
      </c>
      <c s="34">
        <v>13</v>
      </c>
      <c s="35">
        <v>0</v>
      </c>
      <c s="35">
        <f>ROUND(ROUND(H1455,2)*ROUND(G1455,3),2)</f>
      </c>
      <c s="33" t="s">
        <v>1048</v>
      </c>
      <c r="O1455">
        <f>(I1455*21)/100</f>
      </c>
      <c t="s">
        <v>33</v>
      </c>
    </row>
    <row r="1456" spans="1:5" ht="12.75">
      <c r="A1456" s="36" t="s">
        <v>67</v>
      </c>
      <c r="E1456" s="37" t="s">
        <v>63</v>
      </c>
    </row>
    <row r="1457" spans="1:5" ht="12.75">
      <c r="A1457" s="38" t="s">
        <v>68</v>
      </c>
      <c r="E1457" s="39" t="s">
        <v>63</v>
      </c>
    </row>
    <row r="1458" spans="1:5" ht="12.75">
      <c r="A1458" t="s">
        <v>70</v>
      </c>
      <c r="E1458" s="37" t="s">
        <v>63</v>
      </c>
    </row>
    <row r="1459" spans="1:16" ht="12.75">
      <c r="A1459" s="26" t="s">
        <v>61</v>
      </c>
      <c s="31" t="s">
        <v>10582</v>
      </c>
      <c s="31" t="s">
        <v>22956</v>
      </c>
      <c s="26" t="s">
        <v>63</v>
      </c>
      <c s="32" t="s">
        <v>22957</v>
      </c>
      <c s="33" t="s">
        <v>507</v>
      </c>
      <c s="34">
        <v>1</v>
      </c>
      <c s="35">
        <v>0</v>
      </c>
      <c s="35">
        <f>ROUND(ROUND(H1459,2)*ROUND(G1459,3),2)</f>
      </c>
      <c s="33" t="s">
        <v>1048</v>
      </c>
      <c r="O1459">
        <f>(I1459*21)/100</f>
      </c>
      <c t="s">
        <v>33</v>
      </c>
    </row>
    <row r="1460" spans="1:5" ht="12.75">
      <c r="A1460" s="36" t="s">
        <v>67</v>
      </c>
      <c r="E1460" s="37" t="s">
        <v>63</v>
      </c>
    </row>
    <row r="1461" spans="1:5" ht="12.75">
      <c r="A1461" s="38" t="s">
        <v>68</v>
      </c>
      <c r="E1461" s="39" t="s">
        <v>63</v>
      </c>
    </row>
    <row r="1462" spans="1:5" ht="12.75">
      <c r="A1462" t="s">
        <v>70</v>
      </c>
      <c r="E1462" s="37" t="s">
        <v>63</v>
      </c>
    </row>
    <row r="1463" spans="1:16" ht="12.75">
      <c r="A1463" s="26" t="s">
        <v>61</v>
      </c>
      <c s="31" t="s">
        <v>11070</v>
      </c>
      <c s="31" t="s">
        <v>22958</v>
      </c>
      <c s="26" t="s">
        <v>63</v>
      </c>
      <c s="32" t="s">
        <v>22959</v>
      </c>
      <c s="33" t="s">
        <v>507</v>
      </c>
      <c s="34">
        <v>3</v>
      </c>
      <c s="35">
        <v>0</v>
      </c>
      <c s="35">
        <f>ROUND(ROUND(H1463,2)*ROUND(G1463,3),2)</f>
      </c>
      <c s="33" t="s">
        <v>1048</v>
      </c>
      <c r="O1463">
        <f>(I1463*21)/100</f>
      </c>
      <c t="s">
        <v>33</v>
      </c>
    </row>
    <row r="1464" spans="1:5" ht="12.75">
      <c r="A1464" s="36" t="s">
        <v>67</v>
      </c>
      <c r="E1464" s="37" t="s">
        <v>63</v>
      </c>
    </row>
    <row r="1465" spans="1:5" ht="12.75">
      <c r="A1465" s="38" t="s">
        <v>68</v>
      </c>
      <c r="E1465" s="39" t="s">
        <v>63</v>
      </c>
    </row>
    <row r="1466" spans="1:5" ht="12.75">
      <c r="A1466" t="s">
        <v>70</v>
      </c>
      <c r="E1466" s="37" t="s">
        <v>63</v>
      </c>
    </row>
    <row r="1467" spans="1:16" ht="12.75">
      <c r="A1467" s="26" t="s">
        <v>61</v>
      </c>
      <c s="31" t="s">
        <v>10924</v>
      </c>
      <c s="31" t="s">
        <v>22960</v>
      </c>
      <c s="26" t="s">
        <v>63</v>
      </c>
      <c s="32" t="s">
        <v>22961</v>
      </c>
      <c s="33" t="s">
        <v>507</v>
      </c>
      <c s="34">
        <v>8</v>
      </c>
      <c s="35">
        <v>0</v>
      </c>
      <c s="35">
        <f>ROUND(ROUND(H1467,2)*ROUND(G1467,3),2)</f>
      </c>
      <c s="33" t="s">
        <v>1048</v>
      </c>
      <c r="O1467">
        <f>(I1467*21)/100</f>
      </c>
      <c t="s">
        <v>33</v>
      </c>
    </row>
    <row r="1468" spans="1:5" ht="12.75">
      <c r="A1468" s="36" t="s">
        <v>67</v>
      </c>
      <c r="E1468" s="37" t="s">
        <v>63</v>
      </c>
    </row>
    <row r="1469" spans="1:5" ht="12.75">
      <c r="A1469" s="38" t="s">
        <v>68</v>
      </c>
      <c r="E1469" s="39" t="s">
        <v>63</v>
      </c>
    </row>
    <row r="1470" spans="1:5" ht="12.75">
      <c r="A1470" t="s">
        <v>70</v>
      </c>
      <c r="E1470" s="37" t="s">
        <v>63</v>
      </c>
    </row>
    <row r="1471" spans="1:18" ht="12.75" customHeight="1">
      <c r="A1471" s="6" t="s">
        <v>58</v>
      </c>
      <c s="6"/>
      <c s="42" t="s">
        <v>22962</v>
      </c>
      <c s="6"/>
      <c s="29" t="s">
        <v>22963</v>
      </c>
      <c s="6"/>
      <c s="6"/>
      <c s="6"/>
      <c s="43">
        <f>0+Q1471</f>
      </c>
      <c s="6"/>
      <c r="O1471">
        <f>0+R1471</f>
      </c>
      <c r="Q1471">
        <f>0+I1472+I1476</f>
      </c>
      <c>
        <f>0+O1472+O1476</f>
      </c>
    </row>
    <row r="1472" spans="1:16" ht="25.5">
      <c r="A1472" s="26" t="s">
        <v>61</v>
      </c>
      <c s="31" t="s">
        <v>9954</v>
      </c>
      <c s="31" t="s">
        <v>22964</v>
      </c>
      <c s="26" t="s">
        <v>63</v>
      </c>
      <c s="32" t="s">
        <v>22965</v>
      </c>
      <c s="33" t="s">
        <v>1090</v>
      </c>
      <c s="34">
        <v>2414.16</v>
      </c>
      <c s="35">
        <v>0</v>
      </c>
      <c s="35">
        <f>ROUND(ROUND(H1472,2)*ROUND(G1472,3),2)</f>
      </c>
      <c s="33" t="s">
        <v>1048</v>
      </c>
      <c r="O1472">
        <f>(I1472*21)/100</f>
      </c>
      <c t="s">
        <v>33</v>
      </c>
    </row>
    <row r="1473" spans="1:5" ht="12.75">
      <c r="A1473" s="36" t="s">
        <v>67</v>
      </c>
      <c r="E1473" s="37" t="s">
        <v>63</v>
      </c>
    </row>
    <row r="1474" spans="1:5" ht="25.5">
      <c r="A1474" s="38" t="s">
        <v>68</v>
      </c>
      <c r="E1474" s="39" t="s">
        <v>22966</v>
      </c>
    </row>
    <row r="1475" spans="1:5" ht="12.75">
      <c r="A1475" t="s">
        <v>70</v>
      </c>
      <c r="E1475" s="37" t="s">
        <v>63</v>
      </c>
    </row>
    <row r="1476" spans="1:16" ht="25.5">
      <c r="A1476" s="26" t="s">
        <v>61</v>
      </c>
      <c s="31" t="s">
        <v>9958</v>
      </c>
      <c s="31" t="s">
        <v>22967</v>
      </c>
      <c s="26" t="s">
        <v>63</v>
      </c>
      <c s="32" t="s">
        <v>22968</v>
      </c>
      <c s="33" t="s">
        <v>1090</v>
      </c>
      <c s="34">
        <v>2305.214</v>
      </c>
      <c s="35">
        <v>0</v>
      </c>
      <c s="35">
        <f>ROUND(ROUND(H1476,2)*ROUND(G1476,3),2)</f>
      </c>
      <c s="33" t="s">
        <v>1048</v>
      </c>
      <c r="O1476">
        <f>(I1476*21)/100</f>
      </c>
      <c t="s">
        <v>33</v>
      </c>
    </row>
    <row r="1477" spans="1:5" ht="12.75">
      <c r="A1477" s="36" t="s">
        <v>67</v>
      </c>
      <c r="E1477" s="37" t="s">
        <v>63</v>
      </c>
    </row>
    <row r="1478" spans="1:5" ht="25.5">
      <c r="A1478" s="38" t="s">
        <v>68</v>
      </c>
      <c r="E1478" s="39" t="s">
        <v>22969</v>
      </c>
    </row>
    <row r="1479" spans="1:5" ht="12.75">
      <c r="A1479" t="s">
        <v>70</v>
      </c>
      <c r="E147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0+O10+O63+O68+O113+O162+O279+O332+O341+O354+O399</f>
      </c>
      <c t="s">
        <v>32</v>
      </c>
    </row>
    <row r="3" spans="1:16" ht="15" customHeight="1">
      <c r="A3" t="s">
        <v>12</v>
      </c>
      <c s="12" t="s">
        <v>14</v>
      </c>
      <c s="13" t="s">
        <v>15</v>
      </c>
      <c s="1"/>
      <c s="14" t="s">
        <v>16</v>
      </c>
      <c s="1"/>
      <c s="9"/>
      <c s="8" t="s">
        <v>22970</v>
      </c>
      <c s="40">
        <f>0+I10+I63+I68+I113+I162+I279+I332+I341+I354+I399</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22970</v>
      </c>
      <c s="6"/>
      <c s="18" t="s">
        <v>22971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f>
      </c>
      <c>
        <f>0+O11+O15+O19+O23+O27+O31+O35+O39+O43+O47+O51+O55+O59</f>
      </c>
    </row>
    <row r="11" spans="1:16" ht="12.75">
      <c r="A11" s="26" t="s">
        <v>61</v>
      </c>
      <c s="31" t="s">
        <v>39</v>
      </c>
      <c s="31" t="s">
        <v>7731</v>
      </c>
      <c s="26" t="s">
        <v>63</v>
      </c>
      <c s="32" t="s">
        <v>7732</v>
      </c>
      <c s="33" t="s">
        <v>65</v>
      </c>
      <c s="34">
        <v>94.5</v>
      </c>
      <c s="35">
        <v>0</v>
      </c>
      <c s="35">
        <f>ROUND(ROUND(H11,2)*ROUND(G11,3),2)</f>
      </c>
      <c s="33" t="s">
        <v>8185</v>
      </c>
      <c r="O11">
        <f>(I11*21)/100</f>
      </c>
      <c t="s">
        <v>33</v>
      </c>
    </row>
    <row r="12" spans="1:5" ht="25.5">
      <c r="A12" s="36" t="s">
        <v>67</v>
      </c>
      <c r="E12" s="37" t="s">
        <v>7733</v>
      </c>
    </row>
    <row r="13" spans="1:5" ht="38.25">
      <c r="A13" s="38" t="s">
        <v>68</v>
      </c>
      <c r="E13" s="39" t="s">
        <v>22973</v>
      </c>
    </row>
    <row r="14" spans="1:5" ht="267.75">
      <c r="A14" t="s">
        <v>70</v>
      </c>
      <c r="E14" s="37" t="s">
        <v>7735</v>
      </c>
    </row>
    <row r="15" spans="1:16" ht="12.75">
      <c r="A15" s="26" t="s">
        <v>61</v>
      </c>
      <c s="31" t="s">
        <v>33</v>
      </c>
      <c s="31" t="s">
        <v>7736</v>
      </c>
      <c s="26" t="s">
        <v>63</v>
      </c>
      <c s="32" t="s">
        <v>7737</v>
      </c>
      <c s="33" t="s">
        <v>65</v>
      </c>
      <c s="34">
        <v>94.5</v>
      </c>
      <c s="35">
        <v>0</v>
      </c>
      <c s="35">
        <f>ROUND(ROUND(H15,2)*ROUND(G15,3),2)</f>
      </c>
      <c s="33" t="s">
        <v>8185</v>
      </c>
      <c r="O15">
        <f>(I15*21)/100</f>
      </c>
      <c t="s">
        <v>33</v>
      </c>
    </row>
    <row r="16" spans="1:5" ht="38.25">
      <c r="A16" s="36" t="s">
        <v>67</v>
      </c>
      <c r="E16" s="37" t="s">
        <v>7738</v>
      </c>
    </row>
    <row r="17" spans="1:5" ht="12.75">
      <c r="A17" s="38" t="s">
        <v>68</v>
      </c>
      <c r="E17" s="39" t="s">
        <v>22974</v>
      </c>
    </row>
    <row r="18" spans="1:5" ht="267.75">
      <c r="A18" t="s">
        <v>70</v>
      </c>
      <c r="E18" s="37" t="s">
        <v>7735</v>
      </c>
    </row>
    <row r="19" spans="1:16" ht="12.75">
      <c r="A19" s="26" t="s">
        <v>61</v>
      </c>
      <c s="31" t="s">
        <v>43</v>
      </c>
      <c s="31" t="s">
        <v>7974</v>
      </c>
      <c s="26" t="s">
        <v>63</v>
      </c>
      <c s="32" t="s">
        <v>7975</v>
      </c>
      <c s="33" t="s">
        <v>1090</v>
      </c>
      <c s="34">
        <v>189</v>
      </c>
      <c s="35">
        <v>0</v>
      </c>
      <c s="35">
        <f>ROUND(ROUND(H19,2)*ROUND(G19,3),2)</f>
      </c>
      <c s="33" t="s">
        <v>8185</v>
      </c>
      <c r="O19">
        <f>(I19*21)/100</f>
      </c>
      <c t="s">
        <v>33</v>
      </c>
    </row>
    <row r="20" spans="1:5" ht="25.5">
      <c r="A20" s="36" t="s">
        <v>67</v>
      </c>
      <c r="E20" s="37" t="s">
        <v>7976</v>
      </c>
    </row>
    <row r="21" spans="1:5" ht="38.25">
      <c r="A21" s="38" t="s">
        <v>68</v>
      </c>
      <c r="E21" s="39" t="s">
        <v>22975</v>
      </c>
    </row>
    <row r="22" spans="1:5" ht="191.25">
      <c r="A22" t="s">
        <v>70</v>
      </c>
      <c r="E22" s="37" t="s">
        <v>7978</v>
      </c>
    </row>
    <row r="23" spans="1:16" ht="12.75">
      <c r="A23" s="26" t="s">
        <v>61</v>
      </c>
      <c s="31" t="s">
        <v>45</v>
      </c>
      <c s="31" t="s">
        <v>7983</v>
      </c>
      <c s="26" t="s">
        <v>63</v>
      </c>
      <c s="32" t="s">
        <v>7984</v>
      </c>
      <c s="33" t="s">
        <v>1090</v>
      </c>
      <c s="34">
        <v>189</v>
      </c>
      <c s="35">
        <v>0</v>
      </c>
      <c s="35">
        <f>ROUND(ROUND(H23,2)*ROUND(G23,3),2)</f>
      </c>
      <c s="33" t="s">
        <v>8185</v>
      </c>
      <c r="O23">
        <f>(I23*21)/100</f>
      </c>
      <c t="s">
        <v>33</v>
      </c>
    </row>
    <row r="24" spans="1:5" ht="25.5">
      <c r="A24" s="36" t="s">
        <v>67</v>
      </c>
      <c r="E24" s="37" t="s">
        <v>7985</v>
      </c>
    </row>
    <row r="25" spans="1:5" ht="12.75">
      <c r="A25" s="38" t="s">
        <v>68</v>
      </c>
      <c r="E25" s="39" t="s">
        <v>10338</v>
      </c>
    </row>
    <row r="26" spans="1:5" ht="12.75">
      <c r="A26" t="s">
        <v>70</v>
      </c>
      <c r="E26" s="37" t="s">
        <v>63</v>
      </c>
    </row>
    <row r="27" spans="1:16" ht="12.75">
      <c r="A27" s="26" t="s">
        <v>61</v>
      </c>
      <c s="31" t="s">
        <v>47</v>
      </c>
      <c s="31" t="s">
        <v>7740</v>
      </c>
      <c s="26" t="s">
        <v>63</v>
      </c>
      <c s="32" t="s">
        <v>7741</v>
      </c>
      <c s="33" t="s">
        <v>65</v>
      </c>
      <c s="34">
        <v>94.5</v>
      </c>
      <c s="35">
        <v>0</v>
      </c>
      <c s="35">
        <f>ROUND(ROUND(H27,2)*ROUND(G27,3),2)</f>
      </c>
      <c s="33" t="s">
        <v>8185</v>
      </c>
      <c r="O27">
        <f>(I27*21)/100</f>
      </c>
      <c t="s">
        <v>33</v>
      </c>
    </row>
    <row r="28" spans="1:5" ht="38.25">
      <c r="A28" s="36" t="s">
        <v>67</v>
      </c>
      <c r="E28" s="37" t="s">
        <v>7742</v>
      </c>
    </row>
    <row r="29" spans="1:5" ht="12.75">
      <c r="A29" s="38" t="s">
        <v>68</v>
      </c>
      <c r="E29" s="39" t="s">
        <v>22976</v>
      </c>
    </row>
    <row r="30" spans="1:5" ht="89.25">
      <c r="A30" t="s">
        <v>70</v>
      </c>
      <c r="E30" s="37" t="s">
        <v>7743</v>
      </c>
    </row>
    <row r="31" spans="1:16" ht="12.75">
      <c r="A31" s="26" t="s">
        <v>61</v>
      </c>
      <c s="31" t="s">
        <v>87</v>
      </c>
      <c s="31" t="s">
        <v>7744</v>
      </c>
      <c s="26" t="s">
        <v>63</v>
      </c>
      <c s="32" t="s">
        <v>7745</v>
      </c>
      <c s="33" t="s">
        <v>65</v>
      </c>
      <c s="34">
        <v>94.5</v>
      </c>
      <c s="35">
        <v>0</v>
      </c>
      <c s="35">
        <f>ROUND(ROUND(H31,2)*ROUND(G31,3),2)</f>
      </c>
      <c s="33" t="s">
        <v>8185</v>
      </c>
      <c r="O31">
        <f>(I31*21)/100</f>
      </c>
      <c t="s">
        <v>33</v>
      </c>
    </row>
    <row r="32" spans="1:5" ht="38.25">
      <c r="A32" s="36" t="s">
        <v>67</v>
      </c>
      <c r="E32" s="37" t="s">
        <v>7746</v>
      </c>
    </row>
    <row r="33" spans="1:5" ht="38.25">
      <c r="A33" s="38" t="s">
        <v>68</v>
      </c>
      <c r="E33" s="39" t="s">
        <v>22977</v>
      </c>
    </row>
    <row r="34" spans="1:5" ht="229.5">
      <c r="A34" t="s">
        <v>70</v>
      </c>
      <c r="E34" s="37" t="s">
        <v>7748</v>
      </c>
    </row>
    <row r="35" spans="1:16" ht="12.75">
      <c r="A35" s="26" t="s">
        <v>61</v>
      </c>
      <c s="31" t="s">
        <v>91</v>
      </c>
      <c s="31" t="s">
        <v>18557</v>
      </c>
      <c s="26" t="s">
        <v>63</v>
      </c>
      <c s="32" t="s">
        <v>18558</v>
      </c>
      <c s="33" t="s">
        <v>65</v>
      </c>
      <c s="34">
        <v>94.5</v>
      </c>
      <c s="35">
        <v>0</v>
      </c>
      <c s="35">
        <f>ROUND(ROUND(H35,2)*ROUND(G35,3),2)</f>
      </c>
      <c s="33" t="s">
        <v>8185</v>
      </c>
      <c r="O35">
        <f>(I35*21)/100</f>
      </c>
      <c t="s">
        <v>33</v>
      </c>
    </row>
    <row r="36" spans="1:5" ht="25.5">
      <c r="A36" s="36" t="s">
        <v>67</v>
      </c>
      <c r="E36" s="37" t="s">
        <v>18559</v>
      </c>
    </row>
    <row r="37" spans="1:5" ht="12.75">
      <c r="A37" s="38" t="s">
        <v>68</v>
      </c>
      <c r="E37" s="39" t="s">
        <v>22974</v>
      </c>
    </row>
    <row r="38" spans="1:5" ht="178.5">
      <c r="A38" t="s">
        <v>70</v>
      </c>
      <c r="E38" s="37" t="s">
        <v>15521</v>
      </c>
    </row>
    <row r="39" spans="1:16" ht="12.75">
      <c r="A39" s="26" t="s">
        <v>61</v>
      </c>
      <c s="31" t="s">
        <v>50</v>
      </c>
      <c s="31" t="s">
        <v>7749</v>
      </c>
      <c s="26" t="s">
        <v>63</v>
      </c>
      <c s="32" t="s">
        <v>7750</v>
      </c>
      <c s="33" t="s">
        <v>65</v>
      </c>
      <c s="34">
        <v>94.5</v>
      </c>
      <c s="35">
        <v>0</v>
      </c>
      <c s="35">
        <f>ROUND(ROUND(H39,2)*ROUND(G39,3),2)</f>
      </c>
      <c s="33" t="s">
        <v>8185</v>
      </c>
      <c r="O39">
        <f>(I39*21)/100</f>
      </c>
      <c t="s">
        <v>33</v>
      </c>
    </row>
    <row r="40" spans="1:5" ht="12.75">
      <c r="A40" s="36" t="s">
        <v>67</v>
      </c>
      <c r="E40" s="37" t="s">
        <v>7751</v>
      </c>
    </row>
    <row r="41" spans="1:5" ht="12.75">
      <c r="A41" s="38" t="s">
        <v>68</v>
      </c>
      <c r="E41" s="39" t="s">
        <v>22976</v>
      </c>
    </row>
    <row r="42" spans="1:5" ht="369.75">
      <c r="A42" t="s">
        <v>70</v>
      </c>
      <c r="E42" s="37" t="s">
        <v>7753</v>
      </c>
    </row>
    <row r="43" spans="1:16" ht="12.75">
      <c r="A43" s="26" t="s">
        <v>61</v>
      </c>
      <c s="31" t="s">
        <v>52</v>
      </c>
      <c s="31" t="s">
        <v>7754</v>
      </c>
      <c s="26" t="s">
        <v>63</v>
      </c>
      <c s="32" t="s">
        <v>7755</v>
      </c>
      <c s="33" t="s">
        <v>65</v>
      </c>
      <c s="34">
        <v>59.85</v>
      </c>
      <c s="35">
        <v>0</v>
      </c>
      <c s="35">
        <f>ROUND(ROUND(H43,2)*ROUND(G43,3),2)</f>
      </c>
      <c s="33" t="s">
        <v>8185</v>
      </c>
      <c r="O43">
        <f>(I43*21)/100</f>
      </c>
      <c t="s">
        <v>33</v>
      </c>
    </row>
    <row r="44" spans="1:5" ht="25.5">
      <c r="A44" s="36" t="s">
        <v>67</v>
      </c>
      <c r="E44" s="37" t="s">
        <v>7756</v>
      </c>
    </row>
    <row r="45" spans="1:5" ht="38.25">
      <c r="A45" s="38" t="s">
        <v>68</v>
      </c>
      <c r="E45" s="39" t="s">
        <v>22978</v>
      </c>
    </row>
    <row r="46" spans="1:5" ht="409.5">
      <c r="A46" t="s">
        <v>70</v>
      </c>
      <c r="E46" s="37" t="s">
        <v>7758</v>
      </c>
    </row>
    <row r="47" spans="1:16" ht="12.75">
      <c r="A47" s="26" t="s">
        <v>61</v>
      </c>
      <c s="31" t="s">
        <v>54</v>
      </c>
      <c s="31" t="s">
        <v>7940</v>
      </c>
      <c s="26" t="s">
        <v>63</v>
      </c>
      <c s="32" t="s">
        <v>7941</v>
      </c>
      <c s="33" t="s">
        <v>65</v>
      </c>
      <c s="34">
        <v>28.35</v>
      </c>
      <c s="35">
        <v>0</v>
      </c>
      <c s="35">
        <f>ROUND(ROUND(H47,2)*ROUND(G47,3),2)</f>
      </c>
      <c s="33" t="s">
        <v>8185</v>
      </c>
      <c r="O47">
        <f>(I47*21)/100</f>
      </c>
      <c t="s">
        <v>33</v>
      </c>
    </row>
    <row r="48" spans="1:5" ht="38.25">
      <c r="A48" s="36" t="s">
        <v>67</v>
      </c>
      <c r="E48" s="37" t="s">
        <v>7942</v>
      </c>
    </row>
    <row r="49" spans="1:5" ht="38.25">
      <c r="A49" s="38" t="s">
        <v>68</v>
      </c>
      <c r="E49" s="39" t="s">
        <v>22979</v>
      </c>
    </row>
    <row r="50" spans="1:5" ht="127.5">
      <c r="A50" t="s">
        <v>70</v>
      </c>
      <c r="E50" s="37" t="s">
        <v>7944</v>
      </c>
    </row>
    <row r="51" spans="1:16" ht="12.75">
      <c r="A51" s="26" t="s">
        <v>61</v>
      </c>
      <c s="31" t="s">
        <v>135</v>
      </c>
      <c s="31" t="s">
        <v>22980</v>
      </c>
      <c s="26" t="s">
        <v>63</v>
      </c>
      <c s="32" t="s">
        <v>22981</v>
      </c>
      <c s="33" t="s">
        <v>738</v>
      </c>
      <c s="34">
        <v>119.7</v>
      </c>
      <c s="35">
        <v>0</v>
      </c>
      <c s="35">
        <f>ROUND(ROUND(H51,2)*ROUND(G51,3),2)</f>
      </c>
      <c s="33" t="s">
        <v>8185</v>
      </c>
      <c r="O51">
        <f>(I51*21)/100</f>
      </c>
      <c t="s">
        <v>33</v>
      </c>
    </row>
    <row r="52" spans="1:5" ht="12.75">
      <c r="A52" s="36" t="s">
        <v>67</v>
      </c>
      <c r="E52" s="37" t="s">
        <v>63</v>
      </c>
    </row>
    <row r="53" spans="1:5" ht="25.5">
      <c r="A53" s="38" t="s">
        <v>68</v>
      </c>
      <c r="E53" s="39" t="s">
        <v>22982</v>
      </c>
    </row>
    <row r="54" spans="1:5" ht="12.75">
      <c r="A54" t="s">
        <v>70</v>
      </c>
      <c r="E54" s="37" t="s">
        <v>63</v>
      </c>
    </row>
    <row r="55" spans="1:16" ht="12.75">
      <c r="A55" s="26" t="s">
        <v>61</v>
      </c>
      <c s="31" t="s">
        <v>139</v>
      </c>
      <c s="31" t="s">
        <v>22983</v>
      </c>
      <c s="26" t="s">
        <v>63</v>
      </c>
      <c s="32" t="s">
        <v>22984</v>
      </c>
      <c s="33" t="s">
        <v>738</v>
      </c>
      <c s="34">
        <v>56.7</v>
      </c>
      <c s="35">
        <v>0</v>
      </c>
      <c s="35">
        <f>ROUND(ROUND(H55,2)*ROUND(G55,3),2)</f>
      </c>
      <c s="33" t="s">
        <v>8185</v>
      </c>
      <c r="O55">
        <f>(I55*21)/100</f>
      </c>
      <c t="s">
        <v>33</v>
      </c>
    </row>
    <row r="56" spans="1:5" ht="12.75">
      <c r="A56" s="36" t="s">
        <v>67</v>
      </c>
      <c r="E56" s="37" t="s">
        <v>63</v>
      </c>
    </row>
    <row r="57" spans="1:5" ht="25.5">
      <c r="A57" s="38" t="s">
        <v>68</v>
      </c>
      <c r="E57" s="39" t="s">
        <v>22985</v>
      </c>
    </row>
    <row r="58" spans="1:5" ht="12.75">
      <c r="A58" t="s">
        <v>70</v>
      </c>
      <c r="E58" s="37" t="s">
        <v>63</v>
      </c>
    </row>
    <row r="59" spans="1:16" ht="25.5">
      <c r="A59" s="26" t="s">
        <v>61</v>
      </c>
      <c s="31" t="s">
        <v>412</v>
      </c>
      <c s="31" t="s">
        <v>13688</v>
      </c>
      <c s="26" t="s">
        <v>63</v>
      </c>
      <c s="32" t="s">
        <v>7771</v>
      </c>
      <c s="33" t="s">
        <v>738</v>
      </c>
      <c s="34">
        <v>170.1</v>
      </c>
      <c s="35">
        <v>0</v>
      </c>
      <c s="35">
        <f>ROUND(ROUND(H59,2)*ROUND(G59,3),2)</f>
      </c>
      <c s="33" t="s">
        <v>1048</v>
      </c>
      <c r="O59">
        <f>(I59*21)/100</f>
      </c>
      <c t="s">
        <v>33</v>
      </c>
    </row>
    <row r="60" spans="1:5" ht="12.75">
      <c r="A60" s="36" t="s">
        <v>67</v>
      </c>
      <c r="E60" s="37" t="s">
        <v>63</v>
      </c>
    </row>
    <row r="61" spans="1:5" ht="25.5">
      <c r="A61" s="38" t="s">
        <v>68</v>
      </c>
      <c r="E61" s="39" t="s">
        <v>22986</v>
      </c>
    </row>
    <row r="62" spans="1:5" ht="12.75">
      <c r="A62" t="s">
        <v>70</v>
      </c>
      <c r="E62" s="37" t="s">
        <v>63</v>
      </c>
    </row>
    <row r="63" spans="1:18" ht="12.75" customHeight="1">
      <c r="A63" s="6" t="s">
        <v>58</v>
      </c>
      <c s="6"/>
      <c s="42" t="s">
        <v>43</v>
      </c>
      <c s="6"/>
      <c s="29" t="s">
        <v>4209</v>
      </c>
      <c s="6"/>
      <c s="6"/>
      <c s="6"/>
      <c s="43">
        <f>0+Q63</f>
      </c>
      <c s="6"/>
      <c r="O63">
        <f>0+R63</f>
      </c>
      <c r="Q63">
        <f>0+I64</f>
      </c>
      <c>
        <f>0+O64</f>
      </c>
    </row>
    <row r="64" spans="1:16" ht="12.75">
      <c r="A64" s="26" t="s">
        <v>61</v>
      </c>
      <c s="31" t="s">
        <v>127</v>
      </c>
      <c s="31" t="s">
        <v>7817</v>
      </c>
      <c s="26" t="s">
        <v>63</v>
      </c>
      <c s="32" t="s">
        <v>7818</v>
      </c>
      <c s="33" t="s">
        <v>65</v>
      </c>
      <c s="34">
        <v>6.3</v>
      </c>
      <c s="35">
        <v>0</v>
      </c>
      <c s="35">
        <f>ROUND(ROUND(H64,2)*ROUND(G64,3),2)</f>
      </c>
      <c s="33" t="s">
        <v>8185</v>
      </c>
      <c r="O64">
        <f>(I64*21)/100</f>
      </c>
      <c t="s">
        <v>33</v>
      </c>
    </row>
    <row r="65" spans="1:5" ht="25.5">
      <c r="A65" s="36" t="s">
        <v>67</v>
      </c>
      <c r="E65" s="37" t="s">
        <v>7819</v>
      </c>
    </row>
    <row r="66" spans="1:5" ht="38.25">
      <c r="A66" s="38" t="s">
        <v>68</v>
      </c>
      <c r="E66" s="39" t="s">
        <v>22987</v>
      </c>
    </row>
    <row r="67" spans="1:5" ht="51">
      <c r="A67" t="s">
        <v>70</v>
      </c>
      <c r="E67" s="37" t="s">
        <v>7821</v>
      </c>
    </row>
    <row r="68" spans="1:18" ht="12.75" customHeight="1">
      <c r="A68" s="6" t="s">
        <v>58</v>
      </c>
      <c s="6"/>
      <c s="42" t="s">
        <v>5171</v>
      </c>
      <c s="6"/>
      <c s="29" t="s">
        <v>5172</v>
      </c>
      <c s="6"/>
      <c s="6"/>
      <c s="6"/>
      <c s="43">
        <f>0+Q68</f>
      </c>
      <c s="6"/>
      <c r="O68">
        <f>0+R68</f>
      </c>
      <c r="Q68">
        <f>0+I69+I73+I77+I81+I85+I89+I93+I97+I101+I105+I109</f>
      </c>
      <c>
        <f>0+O69+O73+O77+O81+O85+O89+O93+O97+O101+O105+O109</f>
      </c>
    </row>
    <row r="69" spans="1:16" ht="12.75">
      <c r="A69" s="26" t="s">
        <v>61</v>
      </c>
      <c s="31" t="s">
        <v>32</v>
      </c>
      <c s="31" t="s">
        <v>22988</v>
      </c>
      <c s="26" t="s">
        <v>63</v>
      </c>
      <c s="32" t="s">
        <v>22989</v>
      </c>
      <c s="33" t="s">
        <v>738</v>
      </c>
      <c s="34">
        <v>0.023</v>
      </c>
      <c s="35">
        <v>0</v>
      </c>
      <c s="35">
        <f>ROUND(ROUND(H69,2)*ROUND(G69,3),2)</f>
      </c>
      <c s="33" t="s">
        <v>8185</v>
      </c>
      <c r="O69">
        <f>(I69*21)/100</f>
      </c>
      <c t="s">
        <v>33</v>
      </c>
    </row>
    <row r="70" spans="1:5" ht="12.75">
      <c r="A70" s="36" t="s">
        <v>67</v>
      </c>
      <c r="E70" s="37" t="s">
        <v>63</v>
      </c>
    </row>
    <row r="71" spans="1:5" ht="12.75">
      <c r="A71" s="38" t="s">
        <v>68</v>
      </c>
      <c r="E71" s="39" t="s">
        <v>22990</v>
      </c>
    </row>
    <row r="72" spans="1:5" ht="12.75">
      <c r="A72" t="s">
        <v>70</v>
      </c>
      <c r="E72" s="37" t="s">
        <v>63</v>
      </c>
    </row>
    <row r="73" spans="1:16" ht="12.75">
      <c r="A73" s="26" t="s">
        <v>61</v>
      </c>
      <c s="31" t="s">
        <v>155</v>
      </c>
      <c s="31" t="s">
        <v>22991</v>
      </c>
      <c s="26" t="s">
        <v>63</v>
      </c>
      <c s="32" t="s">
        <v>22992</v>
      </c>
      <c s="33" t="s">
        <v>6194</v>
      </c>
      <c s="34">
        <v>2</v>
      </c>
      <c s="35">
        <v>0</v>
      </c>
      <c s="35">
        <f>ROUND(ROUND(H73,2)*ROUND(G73,3),2)</f>
      </c>
      <c s="33" t="s">
        <v>8185</v>
      </c>
      <c r="O73">
        <f>(I73*21)/100</f>
      </c>
      <c t="s">
        <v>33</v>
      </c>
    </row>
    <row r="74" spans="1:5" ht="12.75">
      <c r="A74" s="36" t="s">
        <v>67</v>
      </c>
      <c r="E74" s="37" t="s">
        <v>63</v>
      </c>
    </row>
    <row r="75" spans="1:5" ht="12.75">
      <c r="A75" s="38" t="s">
        <v>68</v>
      </c>
      <c r="E75" s="39" t="s">
        <v>33</v>
      </c>
    </row>
    <row r="76" spans="1:5" ht="12.75">
      <c r="A76" t="s">
        <v>70</v>
      </c>
      <c r="E76" s="37" t="s">
        <v>63</v>
      </c>
    </row>
    <row r="77" spans="1:16" ht="12.75">
      <c r="A77" s="26" t="s">
        <v>61</v>
      </c>
      <c s="31" t="s">
        <v>158</v>
      </c>
      <c s="31" t="s">
        <v>22993</v>
      </c>
      <c s="26" t="s">
        <v>63</v>
      </c>
      <c s="32" t="s">
        <v>22994</v>
      </c>
      <c s="33" t="s">
        <v>6194</v>
      </c>
      <c s="34">
        <v>13</v>
      </c>
      <c s="35">
        <v>0</v>
      </c>
      <c s="35">
        <f>ROUND(ROUND(H77,2)*ROUND(G77,3),2)</f>
      </c>
      <c s="33" t="s">
        <v>8185</v>
      </c>
      <c r="O77">
        <f>(I77*21)/100</f>
      </c>
      <c t="s">
        <v>33</v>
      </c>
    </row>
    <row r="78" spans="1:5" ht="12.75">
      <c r="A78" s="36" t="s">
        <v>67</v>
      </c>
      <c r="E78" s="37" t="s">
        <v>63</v>
      </c>
    </row>
    <row r="79" spans="1:5" ht="12.75">
      <c r="A79" s="38" t="s">
        <v>68</v>
      </c>
      <c r="E79" s="39" t="s">
        <v>107</v>
      </c>
    </row>
    <row r="80" spans="1:5" ht="12.75">
      <c r="A80" t="s">
        <v>70</v>
      </c>
      <c r="E80" s="37" t="s">
        <v>63</v>
      </c>
    </row>
    <row r="81" spans="1:16" ht="12.75">
      <c r="A81" s="26" t="s">
        <v>61</v>
      </c>
      <c s="31" t="s">
        <v>162</v>
      </c>
      <c s="31" t="s">
        <v>22995</v>
      </c>
      <c s="26" t="s">
        <v>63</v>
      </c>
      <c s="32" t="s">
        <v>22996</v>
      </c>
      <c s="33" t="s">
        <v>6194</v>
      </c>
      <c s="34">
        <v>1</v>
      </c>
      <c s="35">
        <v>0</v>
      </c>
      <c s="35">
        <f>ROUND(ROUND(H81,2)*ROUND(G81,3),2)</f>
      </c>
      <c s="33" t="s">
        <v>8185</v>
      </c>
      <c r="O81">
        <f>(I81*21)/100</f>
      </c>
      <c t="s">
        <v>33</v>
      </c>
    </row>
    <row r="82" spans="1:5" ht="12.75">
      <c r="A82" s="36" t="s">
        <v>67</v>
      </c>
      <c r="E82" s="37" t="s">
        <v>63</v>
      </c>
    </row>
    <row r="83" spans="1:5" ht="12.75">
      <c r="A83" s="38" t="s">
        <v>68</v>
      </c>
      <c r="E83" s="39" t="s">
        <v>39</v>
      </c>
    </row>
    <row r="84" spans="1:5" ht="12.75">
      <c r="A84" t="s">
        <v>70</v>
      </c>
      <c r="E84" s="37" t="s">
        <v>63</v>
      </c>
    </row>
    <row r="85" spans="1:16" ht="12.75">
      <c r="A85" s="26" t="s">
        <v>61</v>
      </c>
      <c s="31" t="s">
        <v>166</v>
      </c>
      <c s="31" t="s">
        <v>22997</v>
      </c>
      <c s="26" t="s">
        <v>63</v>
      </c>
      <c s="32" t="s">
        <v>22998</v>
      </c>
      <c s="33" t="s">
        <v>6194</v>
      </c>
      <c s="34">
        <v>1</v>
      </c>
      <c s="35">
        <v>0</v>
      </c>
      <c s="35">
        <f>ROUND(ROUND(H85,2)*ROUND(G85,3),2)</f>
      </c>
      <c s="33" t="s">
        <v>8185</v>
      </c>
      <c r="O85">
        <f>(I85*21)/100</f>
      </c>
      <c t="s">
        <v>33</v>
      </c>
    </row>
    <row r="86" spans="1:5" ht="12.75">
      <c r="A86" s="36" t="s">
        <v>67</v>
      </c>
      <c r="E86" s="37" t="s">
        <v>63</v>
      </c>
    </row>
    <row r="87" spans="1:5" ht="12.75">
      <c r="A87" s="38" t="s">
        <v>68</v>
      </c>
      <c r="E87" s="39" t="s">
        <v>39</v>
      </c>
    </row>
    <row r="88" spans="1:5" ht="12.75">
      <c r="A88" t="s">
        <v>70</v>
      </c>
      <c r="E88" s="37" t="s">
        <v>63</v>
      </c>
    </row>
    <row r="89" spans="1:16" ht="12.75">
      <c r="A89" s="26" t="s">
        <v>61</v>
      </c>
      <c s="31" t="s">
        <v>170</v>
      </c>
      <c s="31" t="s">
        <v>22999</v>
      </c>
      <c s="26" t="s">
        <v>63</v>
      </c>
      <c s="32" t="s">
        <v>23000</v>
      </c>
      <c s="33" t="s">
        <v>6194</v>
      </c>
      <c s="34">
        <v>70</v>
      </c>
      <c s="35">
        <v>0</v>
      </c>
      <c s="35">
        <f>ROUND(ROUND(H89,2)*ROUND(G89,3),2)</f>
      </c>
      <c s="33" t="s">
        <v>8185</v>
      </c>
      <c r="O89">
        <f>(I89*21)/100</f>
      </c>
      <c t="s">
        <v>33</v>
      </c>
    </row>
    <row r="90" spans="1:5" ht="12.75">
      <c r="A90" s="36" t="s">
        <v>67</v>
      </c>
      <c r="E90" s="37" t="s">
        <v>63</v>
      </c>
    </row>
    <row r="91" spans="1:5" ht="12.75">
      <c r="A91" s="38" t="s">
        <v>68</v>
      </c>
      <c r="E91" s="39" t="s">
        <v>327</v>
      </c>
    </row>
    <row r="92" spans="1:5" ht="12.75">
      <c r="A92" t="s">
        <v>70</v>
      </c>
      <c r="E92" s="37" t="s">
        <v>63</v>
      </c>
    </row>
    <row r="93" spans="1:16" ht="12.75">
      <c r="A93" s="26" t="s">
        <v>61</v>
      </c>
      <c s="31" t="s">
        <v>173</v>
      </c>
      <c s="31" t="s">
        <v>23001</v>
      </c>
      <c s="26" t="s">
        <v>63</v>
      </c>
      <c s="32" t="s">
        <v>23002</v>
      </c>
      <c s="33" t="s">
        <v>6194</v>
      </c>
      <c s="34">
        <v>25</v>
      </c>
      <c s="35">
        <v>0</v>
      </c>
      <c s="35">
        <f>ROUND(ROUND(H93,2)*ROUND(G93,3),2)</f>
      </c>
      <c s="33" t="s">
        <v>8185</v>
      </c>
      <c r="O93">
        <f>(I93*21)/100</f>
      </c>
      <c t="s">
        <v>33</v>
      </c>
    </row>
    <row r="94" spans="1:5" ht="12.75">
      <c r="A94" s="36" t="s">
        <v>67</v>
      </c>
      <c r="E94" s="37" t="s">
        <v>63</v>
      </c>
    </row>
    <row r="95" spans="1:5" ht="12.75">
      <c r="A95" s="38" t="s">
        <v>68</v>
      </c>
      <c r="E95" s="39" t="s">
        <v>155</v>
      </c>
    </row>
    <row r="96" spans="1:5" ht="12.75">
      <c r="A96" t="s">
        <v>70</v>
      </c>
      <c r="E96" s="37" t="s">
        <v>63</v>
      </c>
    </row>
    <row r="97" spans="1:16" ht="12.75">
      <c r="A97" s="26" t="s">
        <v>61</v>
      </c>
      <c s="31" t="s">
        <v>177</v>
      </c>
      <c s="31" t="s">
        <v>23003</v>
      </c>
      <c s="26" t="s">
        <v>63</v>
      </c>
      <c s="32" t="s">
        <v>23004</v>
      </c>
      <c s="33" t="s">
        <v>6194</v>
      </c>
      <c s="34">
        <v>1</v>
      </c>
      <c s="35">
        <v>0</v>
      </c>
      <c s="35">
        <f>ROUND(ROUND(H97,2)*ROUND(G97,3),2)</f>
      </c>
      <c s="33" t="s">
        <v>8185</v>
      </c>
      <c r="O97">
        <f>(I97*21)/100</f>
      </c>
      <c t="s">
        <v>33</v>
      </c>
    </row>
    <row r="98" spans="1:5" ht="12.75">
      <c r="A98" s="36" t="s">
        <v>67</v>
      </c>
      <c r="E98" s="37" t="s">
        <v>63</v>
      </c>
    </row>
    <row r="99" spans="1:5" ht="12.75">
      <c r="A99" s="38" t="s">
        <v>68</v>
      </c>
      <c r="E99" s="39" t="s">
        <v>39</v>
      </c>
    </row>
    <row r="100" spans="1:5" ht="12.75">
      <c r="A100" t="s">
        <v>70</v>
      </c>
      <c r="E100" s="37" t="s">
        <v>63</v>
      </c>
    </row>
    <row r="101" spans="1:16" ht="25.5">
      <c r="A101" s="26" t="s">
        <v>61</v>
      </c>
      <c s="31" t="s">
        <v>184</v>
      </c>
      <c s="31" t="s">
        <v>23005</v>
      </c>
      <c s="26" t="s">
        <v>63</v>
      </c>
      <c s="32" t="s">
        <v>23006</v>
      </c>
      <c s="33" t="s">
        <v>6194</v>
      </c>
      <c s="34">
        <v>113</v>
      </c>
      <c s="35">
        <v>0</v>
      </c>
      <c s="35">
        <f>ROUND(ROUND(H101,2)*ROUND(G101,3),2)</f>
      </c>
      <c s="33" t="s">
        <v>8185</v>
      </c>
      <c r="O101">
        <f>(I101*21)/100</f>
      </c>
      <c t="s">
        <v>33</v>
      </c>
    </row>
    <row r="102" spans="1:5" ht="38.25">
      <c r="A102" s="36" t="s">
        <v>67</v>
      </c>
      <c r="E102" s="37" t="s">
        <v>23007</v>
      </c>
    </row>
    <row r="103" spans="1:5" ht="38.25">
      <c r="A103" s="38" t="s">
        <v>68</v>
      </c>
      <c r="E103" s="39" t="s">
        <v>23008</v>
      </c>
    </row>
    <row r="104" spans="1:5" ht="102">
      <c r="A104" t="s">
        <v>70</v>
      </c>
      <c r="E104" s="37" t="s">
        <v>23009</v>
      </c>
    </row>
    <row r="105" spans="1:16" ht="12.75">
      <c r="A105" s="26" t="s">
        <v>61</v>
      </c>
      <c s="31" t="s">
        <v>188</v>
      </c>
      <c s="31" t="s">
        <v>23010</v>
      </c>
      <c s="26" t="s">
        <v>63</v>
      </c>
      <c s="32" t="s">
        <v>23011</v>
      </c>
      <c s="33" t="s">
        <v>1090</v>
      </c>
      <c s="34">
        <v>19.5</v>
      </c>
      <c s="35">
        <v>0</v>
      </c>
      <c s="35">
        <f>ROUND(ROUND(H105,2)*ROUND(G105,3),2)</f>
      </c>
      <c s="33" t="s">
        <v>8185</v>
      </c>
      <c r="O105">
        <f>(I105*21)/100</f>
      </c>
      <c t="s">
        <v>33</v>
      </c>
    </row>
    <row r="106" spans="1:5" ht="25.5">
      <c r="A106" s="36" t="s">
        <v>67</v>
      </c>
      <c r="E106" s="37" t="s">
        <v>23012</v>
      </c>
    </row>
    <row r="107" spans="1:5" ht="38.25">
      <c r="A107" s="38" t="s">
        <v>68</v>
      </c>
      <c r="E107" s="39" t="s">
        <v>23013</v>
      </c>
    </row>
    <row r="108" spans="1:5" ht="25.5">
      <c r="A108" t="s">
        <v>70</v>
      </c>
      <c r="E108" s="37" t="s">
        <v>23014</v>
      </c>
    </row>
    <row r="109" spans="1:16" ht="12.75">
      <c r="A109" s="26" t="s">
        <v>61</v>
      </c>
      <c s="31" t="s">
        <v>392</v>
      </c>
      <c s="31" t="s">
        <v>14027</v>
      </c>
      <c s="26" t="s">
        <v>63</v>
      </c>
      <c s="32" t="s">
        <v>14028</v>
      </c>
      <c s="33" t="s">
        <v>738</v>
      </c>
      <c s="34">
        <v>0.137</v>
      </c>
      <c s="35">
        <v>0</v>
      </c>
      <c s="35">
        <f>ROUND(ROUND(H109,2)*ROUND(G109,3),2)</f>
      </c>
      <c s="33" t="s">
        <v>8185</v>
      </c>
      <c r="O109">
        <f>(I109*21)/100</f>
      </c>
      <c t="s">
        <v>33</v>
      </c>
    </row>
    <row r="110" spans="1:5" ht="25.5">
      <c r="A110" s="36" t="s">
        <v>67</v>
      </c>
      <c r="E110" s="37" t="s">
        <v>14029</v>
      </c>
    </row>
    <row r="111" spans="1:5" ht="12.75">
      <c r="A111" s="38" t="s">
        <v>68</v>
      </c>
      <c r="E111" s="39" t="s">
        <v>63</v>
      </c>
    </row>
    <row r="112" spans="1:5" ht="114.75">
      <c r="A112" t="s">
        <v>70</v>
      </c>
      <c r="E112" s="37" t="s">
        <v>7868</v>
      </c>
    </row>
    <row r="113" spans="1:18" ht="12.75" customHeight="1">
      <c r="A113" s="6" t="s">
        <v>58</v>
      </c>
      <c s="6"/>
      <c s="42" t="s">
        <v>5378</v>
      </c>
      <c s="6"/>
      <c s="29" t="s">
        <v>8101</v>
      </c>
      <c s="6"/>
      <c s="6"/>
      <c s="6"/>
      <c s="43">
        <f>0+Q113</f>
      </c>
      <c s="6"/>
      <c r="O113">
        <f>0+R113</f>
      </c>
      <c r="Q113">
        <f>0+I114+I118+I122+I126+I130+I134+I138+I142+I146+I150+I154+I158</f>
      </c>
      <c>
        <f>0+O114+O118+O122+O126+O130+O134+O138+O142+O146+O150+O154+O158</f>
      </c>
    </row>
    <row r="114" spans="1:16" ht="12.75">
      <c r="A114" s="26" t="s">
        <v>61</v>
      </c>
      <c s="31" t="s">
        <v>103</v>
      </c>
      <c s="31" t="s">
        <v>23015</v>
      </c>
      <c s="26" t="s">
        <v>63</v>
      </c>
      <c s="32" t="s">
        <v>23016</v>
      </c>
      <c s="33" t="s">
        <v>507</v>
      </c>
      <c s="34">
        <v>2</v>
      </c>
      <c s="35">
        <v>0</v>
      </c>
      <c s="35">
        <f>ROUND(ROUND(H114,2)*ROUND(G114,3),2)</f>
      </c>
      <c s="33" t="s">
        <v>8185</v>
      </c>
      <c r="O114">
        <f>(I114*21)/100</f>
      </c>
      <c t="s">
        <v>33</v>
      </c>
    </row>
    <row r="115" spans="1:5" ht="12.75">
      <c r="A115" s="36" t="s">
        <v>67</v>
      </c>
      <c r="E115" s="37" t="s">
        <v>63</v>
      </c>
    </row>
    <row r="116" spans="1:5" ht="12.75">
      <c r="A116" s="38" t="s">
        <v>68</v>
      </c>
      <c r="E116" s="39" t="s">
        <v>33</v>
      </c>
    </row>
    <row r="117" spans="1:5" ht="12.75">
      <c r="A117" t="s">
        <v>70</v>
      </c>
      <c r="E117" s="37" t="s">
        <v>63</v>
      </c>
    </row>
    <row r="118" spans="1:16" ht="25.5">
      <c r="A118" s="26" t="s">
        <v>61</v>
      </c>
      <c s="31" t="s">
        <v>143</v>
      </c>
      <c s="31" t="s">
        <v>23017</v>
      </c>
      <c s="26" t="s">
        <v>63</v>
      </c>
      <c s="32" t="s">
        <v>23018</v>
      </c>
      <c s="33" t="s">
        <v>507</v>
      </c>
      <c s="34">
        <v>5</v>
      </c>
      <c s="35">
        <v>0</v>
      </c>
      <c s="35">
        <f>ROUND(ROUND(H118,2)*ROUND(G118,3),2)</f>
      </c>
      <c s="33" t="s">
        <v>8185</v>
      </c>
      <c r="O118">
        <f>(I118*21)/100</f>
      </c>
      <c t="s">
        <v>33</v>
      </c>
    </row>
    <row r="119" spans="1:5" ht="12.75">
      <c r="A119" s="36" t="s">
        <v>67</v>
      </c>
      <c r="E119" s="37" t="s">
        <v>63</v>
      </c>
    </row>
    <row r="120" spans="1:5" ht="25.5">
      <c r="A120" s="38" t="s">
        <v>68</v>
      </c>
      <c r="E120" s="39" t="s">
        <v>23019</v>
      </c>
    </row>
    <row r="121" spans="1:5" ht="12.75">
      <c r="A121" t="s">
        <v>70</v>
      </c>
      <c r="E121" s="37" t="s">
        <v>63</v>
      </c>
    </row>
    <row r="122" spans="1:16" ht="12.75">
      <c r="A122" s="26" t="s">
        <v>61</v>
      </c>
      <c s="31" t="s">
        <v>191</v>
      </c>
      <c s="31" t="s">
        <v>11502</v>
      </c>
      <c s="26" t="s">
        <v>63</v>
      </c>
      <c s="32" t="s">
        <v>18434</v>
      </c>
      <c s="33" t="s">
        <v>6194</v>
      </c>
      <c s="34">
        <v>1</v>
      </c>
      <c s="35">
        <v>0</v>
      </c>
      <c s="35">
        <f>ROUND(ROUND(H122,2)*ROUND(G122,3),2)</f>
      </c>
      <c s="33" t="s">
        <v>8185</v>
      </c>
      <c r="O122">
        <f>(I122*21)/100</f>
      </c>
      <c t="s">
        <v>33</v>
      </c>
    </row>
    <row r="123" spans="1:5" ht="12.75">
      <c r="A123" s="36" t="s">
        <v>67</v>
      </c>
      <c r="E123" s="37" t="s">
        <v>11503</v>
      </c>
    </row>
    <row r="124" spans="1:5" ht="38.25">
      <c r="A124" s="38" t="s">
        <v>68</v>
      </c>
      <c r="E124" s="39" t="s">
        <v>23020</v>
      </c>
    </row>
    <row r="125" spans="1:5" ht="51">
      <c r="A125" t="s">
        <v>70</v>
      </c>
      <c r="E125" s="37" t="s">
        <v>8106</v>
      </c>
    </row>
    <row r="126" spans="1:16" ht="12.75">
      <c r="A126" s="26" t="s">
        <v>61</v>
      </c>
      <c s="31" t="s">
        <v>194</v>
      </c>
      <c s="31" t="s">
        <v>11505</v>
      </c>
      <c s="26" t="s">
        <v>63</v>
      </c>
      <c s="32" t="s">
        <v>14257</v>
      </c>
      <c s="33" t="s">
        <v>6194</v>
      </c>
      <c s="34">
        <v>15</v>
      </c>
      <c s="35">
        <v>0</v>
      </c>
      <c s="35">
        <f>ROUND(ROUND(H126,2)*ROUND(G126,3),2)</f>
      </c>
      <c s="33" t="s">
        <v>8185</v>
      </c>
      <c r="O126">
        <f>(I126*21)/100</f>
      </c>
      <c t="s">
        <v>33</v>
      </c>
    </row>
    <row r="127" spans="1:5" ht="12.75">
      <c r="A127" s="36" t="s">
        <v>67</v>
      </c>
      <c r="E127" s="37" t="s">
        <v>11506</v>
      </c>
    </row>
    <row r="128" spans="1:5" ht="38.25">
      <c r="A128" s="38" t="s">
        <v>68</v>
      </c>
      <c r="E128" s="39" t="s">
        <v>23021</v>
      </c>
    </row>
    <row r="129" spans="1:5" ht="51">
      <c r="A129" t="s">
        <v>70</v>
      </c>
      <c r="E129" s="37" t="s">
        <v>8106</v>
      </c>
    </row>
    <row r="130" spans="1:16" ht="12.75">
      <c r="A130" s="26" t="s">
        <v>61</v>
      </c>
      <c s="31" t="s">
        <v>198</v>
      </c>
      <c s="31" t="s">
        <v>11516</v>
      </c>
      <c s="26" t="s">
        <v>63</v>
      </c>
      <c s="32" t="s">
        <v>14261</v>
      </c>
      <c s="33" t="s">
        <v>6194</v>
      </c>
      <c s="34">
        <v>5</v>
      </c>
      <c s="35">
        <v>0</v>
      </c>
      <c s="35">
        <f>ROUND(ROUND(H130,2)*ROUND(G130,3),2)</f>
      </c>
      <c s="33" t="s">
        <v>8185</v>
      </c>
      <c r="O130">
        <f>(I130*21)/100</f>
      </c>
      <c t="s">
        <v>33</v>
      </c>
    </row>
    <row r="131" spans="1:5" ht="12.75">
      <c r="A131" s="36" t="s">
        <v>67</v>
      </c>
      <c r="E131" s="37" t="s">
        <v>11517</v>
      </c>
    </row>
    <row r="132" spans="1:5" ht="38.25">
      <c r="A132" s="38" t="s">
        <v>68</v>
      </c>
      <c r="E132" s="39" t="s">
        <v>23022</v>
      </c>
    </row>
    <row r="133" spans="1:5" ht="51">
      <c r="A133" t="s">
        <v>70</v>
      </c>
      <c r="E133" s="37" t="s">
        <v>8106</v>
      </c>
    </row>
    <row r="134" spans="1:16" ht="12.75">
      <c r="A134" s="26" t="s">
        <v>61</v>
      </c>
      <c s="31" t="s">
        <v>202</v>
      </c>
      <c s="31" t="s">
        <v>11532</v>
      </c>
      <c s="26" t="s">
        <v>63</v>
      </c>
      <c s="32" t="s">
        <v>14271</v>
      </c>
      <c s="33" t="s">
        <v>507</v>
      </c>
      <c s="34">
        <v>1</v>
      </c>
      <c s="35">
        <v>0</v>
      </c>
      <c s="35">
        <f>ROUND(ROUND(H134,2)*ROUND(G134,3),2)</f>
      </c>
      <c s="33" t="s">
        <v>8185</v>
      </c>
      <c r="O134">
        <f>(I134*21)/100</f>
      </c>
      <c t="s">
        <v>33</v>
      </c>
    </row>
    <row r="135" spans="1:5" ht="12.75">
      <c r="A135" s="36" t="s">
        <v>67</v>
      </c>
      <c r="E135" s="37" t="s">
        <v>11533</v>
      </c>
    </row>
    <row r="136" spans="1:5" ht="25.5">
      <c r="A136" s="38" t="s">
        <v>68</v>
      </c>
      <c r="E136" s="39" t="s">
        <v>23023</v>
      </c>
    </row>
    <row r="137" spans="1:5" ht="51">
      <c r="A137" t="s">
        <v>70</v>
      </c>
      <c r="E137" s="37" t="s">
        <v>14270</v>
      </c>
    </row>
    <row r="138" spans="1:16" ht="12.75">
      <c r="A138" s="26" t="s">
        <v>61</v>
      </c>
      <c s="31" t="s">
        <v>206</v>
      </c>
      <c s="31" t="s">
        <v>11535</v>
      </c>
      <c s="26" t="s">
        <v>63</v>
      </c>
      <c s="32" t="s">
        <v>14273</v>
      </c>
      <c s="33" t="s">
        <v>507</v>
      </c>
      <c s="34">
        <v>2</v>
      </c>
      <c s="35">
        <v>0</v>
      </c>
      <c s="35">
        <f>ROUND(ROUND(H138,2)*ROUND(G138,3),2)</f>
      </c>
      <c s="33" t="s">
        <v>8185</v>
      </c>
      <c r="O138">
        <f>(I138*21)/100</f>
      </c>
      <c t="s">
        <v>33</v>
      </c>
    </row>
    <row r="139" spans="1:5" ht="12.75">
      <c r="A139" s="36" t="s">
        <v>67</v>
      </c>
      <c r="E139" s="37" t="s">
        <v>11536</v>
      </c>
    </row>
    <row r="140" spans="1:5" ht="25.5">
      <c r="A140" s="38" t="s">
        <v>68</v>
      </c>
      <c r="E140" s="39" t="s">
        <v>23024</v>
      </c>
    </row>
    <row r="141" spans="1:5" ht="51">
      <c r="A141" t="s">
        <v>70</v>
      </c>
      <c r="E141" s="37" t="s">
        <v>14270</v>
      </c>
    </row>
    <row r="142" spans="1:16" ht="12.75">
      <c r="A142" s="26" t="s">
        <v>61</v>
      </c>
      <c s="31" t="s">
        <v>210</v>
      </c>
      <c s="31" t="s">
        <v>23025</v>
      </c>
      <c s="26" t="s">
        <v>63</v>
      </c>
      <c s="32" t="s">
        <v>23026</v>
      </c>
      <c s="33" t="s">
        <v>507</v>
      </c>
      <c s="34">
        <v>1</v>
      </c>
      <c s="35">
        <v>0</v>
      </c>
      <c s="35">
        <f>ROUND(ROUND(H142,2)*ROUND(G142,3),2)</f>
      </c>
      <c s="33" t="s">
        <v>8185</v>
      </c>
      <c r="O142">
        <f>(I142*21)/100</f>
      </c>
      <c t="s">
        <v>33</v>
      </c>
    </row>
    <row r="143" spans="1:5" ht="12.75">
      <c r="A143" s="36" t="s">
        <v>67</v>
      </c>
      <c r="E143" s="37" t="s">
        <v>23027</v>
      </c>
    </row>
    <row r="144" spans="1:5" ht="38.25">
      <c r="A144" s="38" t="s">
        <v>68</v>
      </c>
      <c r="E144" s="39" t="s">
        <v>23028</v>
      </c>
    </row>
    <row r="145" spans="1:5" ht="12.75">
      <c r="A145" t="s">
        <v>70</v>
      </c>
      <c r="E145" s="37" t="s">
        <v>63</v>
      </c>
    </row>
    <row r="146" spans="1:16" ht="12.75">
      <c r="A146" s="26" t="s">
        <v>61</v>
      </c>
      <c s="31" t="s">
        <v>214</v>
      </c>
      <c s="31" t="s">
        <v>11554</v>
      </c>
      <c s="26" t="s">
        <v>63</v>
      </c>
      <c s="32" t="s">
        <v>23029</v>
      </c>
      <c s="33" t="s">
        <v>507</v>
      </c>
      <c s="34">
        <v>1</v>
      </c>
      <c s="35">
        <v>0</v>
      </c>
      <c s="35">
        <f>ROUND(ROUND(H146,2)*ROUND(G146,3),2)</f>
      </c>
      <c s="33" t="s">
        <v>1048</v>
      </c>
      <c r="O146">
        <f>(I146*21)/100</f>
      </c>
      <c t="s">
        <v>33</v>
      </c>
    </row>
    <row r="147" spans="1:5" ht="12.75">
      <c r="A147" s="36" t="s">
        <v>67</v>
      </c>
      <c r="E147" s="37" t="s">
        <v>11555</v>
      </c>
    </row>
    <row r="148" spans="1:5" ht="25.5">
      <c r="A148" s="38" t="s">
        <v>68</v>
      </c>
      <c r="E148" s="39" t="s">
        <v>23030</v>
      </c>
    </row>
    <row r="149" spans="1:5" ht="12.75">
      <c r="A149" t="s">
        <v>70</v>
      </c>
      <c r="E149" s="37" t="s">
        <v>63</v>
      </c>
    </row>
    <row r="150" spans="1:16" ht="12.75">
      <c r="A150" s="26" t="s">
        <v>61</v>
      </c>
      <c s="31" t="s">
        <v>217</v>
      </c>
      <c s="31" t="s">
        <v>8107</v>
      </c>
      <c s="26" t="s">
        <v>63</v>
      </c>
      <c s="32" t="s">
        <v>8108</v>
      </c>
      <c s="33" t="s">
        <v>6194</v>
      </c>
      <c s="34">
        <v>21</v>
      </c>
      <c s="35">
        <v>0</v>
      </c>
      <c s="35">
        <f>ROUND(ROUND(H150,2)*ROUND(G150,3),2)</f>
      </c>
      <c s="33" t="s">
        <v>8185</v>
      </c>
      <c r="O150">
        <f>(I150*21)/100</f>
      </c>
      <c t="s">
        <v>33</v>
      </c>
    </row>
    <row r="151" spans="1:5" ht="12.75">
      <c r="A151" s="36" t="s">
        <v>67</v>
      </c>
      <c r="E151" s="37" t="s">
        <v>8109</v>
      </c>
    </row>
    <row r="152" spans="1:5" ht="38.25">
      <c r="A152" s="38" t="s">
        <v>68</v>
      </c>
      <c r="E152" s="39" t="s">
        <v>23031</v>
      </c>
    </row>
    <row r="153" spans="1:5" ht="25.5">
      <c r="A153" t="s">
        <v>70</v>
      </c>
      <c r="E153" s="37" t="s">
        <v>8110</v>
      </c>
    </row>
    <row r="154" spans="1:16" ht="12.75">
      <c r="A154" s="26" t="s">
        <v>61</v>
      </c>
      <c s="31" t="s">
        <v>396</v>
      </c>
      <c s="31" t="s">
        <v>14299</v>
      </c>
      <c s="26" t="s">
        <v>63</v>
      </c>
      <c s="32" t="s">
        <v>14300</v>
      </c>
      <c s="33" t="s">
        <v>738</v>
      </c>
      <c s="34">
        <v>0.26</v>
      </c>
      <c s="35">
        <v>0</v>
      </c>
      <c s="35">
        <f>ROUND(ROUND(H154,2)*ROUND(G154,3),2)</f>
      </c>
      <c s="33" t="s">
        <v>8185</v>
      </c>
      <c r="O154">
        <f>(I154*21)/100</f>
      </c>
      <c t="s">
        <v>33</v>
      </c>
    </row>
    <row r="155" spans="1:5" ht="25.5">
      <c r="A155" s="36" t="s">
        <v>67</v>
      </c>
      <c r="E155" s="37" t="s">
        <v>14301</v>
      </c>
    </row>
    <row r="156" spans="1:5" ht="12.75">
      <c r="A156" s="38" t="s">
        <v>68</v>
      </c>
      <c r="E156" s="39" t="s">
        <v>23032</v>
      </c>
    </row>
    <row r="157" spans="1:5" ht="114.75">
      <c r="A157" t="s">
        <v>70</v>
      </c>
      <c r="E157" s="37" t="s">
        <v>8114</v>
      </c>
    </row>
    <row r="158" spans="1:16" ht="12.75">
      <c r="A158" s="26" t="s">
        <v>61</v>
      </c>
      <c s="31" t="s">
        <v>420</v>
      </c>
      <c s="31" t="s">
        <v>23033</v>
      </c>
      <c s="26" t="s">
        <v>63</v>
      </c>
      <c s="32" t="s">
        <v>23034</v>
      </c>
      <c s="33" t="s">
        <v>3360</v>
      </c>
      <c s="34">
        <v>1</v>
      </c>
      <c s="35">
        <v>0</v>
      </c>
      <c s="35">
        <f>ROUND(ROUND(H158,2)*ROUND(G158,3),2)</f>
      </c>
      <c s="33" t="s">
        <v>1048</v>
      </c>
      <c r="O158">
        <f>(I158*21)/100</f>
      </c>
      <c t="s">
        <v>33</v>
      </c>
    </row>
    <row r="159" spans="1:5" ht="12.75">
      <c r="A159" s="36" t="s">
        <v>67</v>
      </c>
      <c r="E159" s="37" t="s">
        <v>63</v>
      </c>
    </row>
    <row r="160" spans="1:5" ht="255">
      <c r="A160" s="38" t="s">
        <v>68</v>
      </c>
      <c r="E160" s="39" t="s">
        <v>23035</v>
      </c>
    </row>
    <row r="161" spans="1:5" ht="12.75">
      <c r="A161" t="s">
        <v>70</v>
      </c>
      <c r="E161" s="37" t="s">
        <v>63</v>
      </c>
    </row>
    <row r="162" spans="1:18" ht="12.75" customHeight="1">
      <c r="A162" s="6" t="s">
        <v>58</v>
      </c>
      <c s="6"/>
      <c s="42" t="s">
        <v>8856</v>
      </c>
      <c s="6"/>
      <c s="29" t="s">
        <v>8857</v>
      </c>
      <c s="6"/>
      <c s="6"/>
      <c s="6"/>
      <c s="43">
        <f>0+Q162</f>
      </c>
      <c s="6"/>
      <c r="O162">
        <f>0+R162</f>
      </c>
      <c r="Q162">
        <f>0+I163+I167+I171+I175+I179+I183+I187+I191+I195+I199+I203+I207+I211+I215+I219+I223+I227+I231+I235+I239+I243+I247+I251+I255+I259+I263+I267+I271+I275</f>
      </c>
      <c>
        <f>0+O163+O167+O171+O175+O179+O183+O187+O191+O195+O199+O203+O207+O211+O215+O219+O223+O227+O231+O235+O239+O243+O247+O251+O255+O259+O263+O267+O271+O275</f>
      </c>
    </row>
    <row r="163" spans="1:16" ht="12.75">
      <c r="A163" s="26" t="s">
        <v>61</v>
      </c>
      <c s="31" t="s">
        <v>148</v>
      </c>
      <c s="31" t="s">
        <v>23036</v>
      </c>
      <c s="26" t="s">
        <v>63</v>
      </c>
      <c s="32" t="s">
        <v>23037</v>
      </c>
      <c s="33" t="s">
        <v>507</v>
      </c>
      <c s="34">
        <v>35</v>
      </c>
      <c s="35">
        <v>0</v>
      </c>
      <c s="35">
        <f>ROUND(ROUND(H163,2)*ROUND(G163,3),2)</f>
      </c>
      <c s="33" t="s">
        <v>8185</v>
      </c>
      <c r="O163">
        <f>(I163*21)/100</f>
      </c>
      <c t="s">
        <v>33</v>
      </c>
    </row>
    <row r="164" spans="1:5" ht="12.75">
      <c r="A164" s="36" t="s">
        <v>67</v>
      </c>
      <c r="E164" s="37" t="s">
        <v>63</v>
      </c>
    </row>
    <row r="165" spans="1:5" ht="51">
      <c r="A165" s="38" t="s">
        <v>68</v>
      </c>
      <c r="E165" s="39" t="s">
        <v>23038</v>
      </c>
    </row>
    <row r="166" spans="1:5" ht="12.75">
      <c r="A166" t="s">
        <v>70</v>
      </c>
      <c r="E166" s="37" t="s">
        <v>63</v>
      </c>
    </row>
    <row r="167" spans="1:16" ht="12.75">
      <c r="A167" s="26" t="s">
        <v>61</v>
      </c>
      <c s="31" t="s">
        <v>220</v>
      </c>
      <c s="31" t="s">
        <v>23039</v>
      </c>
      <c s="26" t="s">
        <v>63</v>
      </c>
      <c s="32" t="s">
        <v>23040</v>
      </c>
      <c s="33" t="s">
        <v>6194</v>
      </c>
      <c s="34">
        <v>63</v>
      </c>
      <c s="35">
        <v>0</v>
      </c>
      <c s="35">
        <f>ROUND(ROUND(H167,2)*ROUND(G167,3),2)</f>
      </c>
      <c s="33" t="s">
        <v>8185</v>
      </c>
      <c r="O167">
        <f>(I167*21)/100</f>
      </c>
      <c t="s">
        <v>33</v>
      </c>
    </row>
    <row r="168" spans="1:5" ht="12.75">
      <c r="A168" s="36" t="s">
        <v>67</v>
      </c>
      <c r="E168" s="37" t="s">
        <v>23041</v>
      </c>
    </row>
    <row r="169" spans="1:5" ht="89.25">
      <c r="A169" s="38" t="s">
        <v>68</v>
      </c>
      <c r="E169" s="39" t="s">
        <v>23042</v>
      </c>
    </row>
    <row r="170" spans="1:5" ht="12.75">
      <c r="A170" t="s">
        <v>70</v>
      </c>
      <c r="E170" s="37" t="s">
        <v>63</v>
      </c>
    </row>
    <row r="171" spans="1:16" ht="12.75">
      <c r="A171" s="26" t="s">
        <v>61</v>
      </c>
      <c s="31" t="s">
        <v>223</v>
      </c>
      <c s="31" t="s">
        <v>23043</v>
      </c>
      <c s="26" t="s">
        <v>63</v>
      </c>
      <c s="32" t="s">
        <v>23044</v>
      </c>
      <c s="33" t="s">
        <v>6194</v>
      </c>
      <c s="34">
        <v>120</v>
      </c>
      <c s="35">
        <v>0</v>
      </c>
      <c s="35">
        <f>ROUND(ROUND(H171,2)*ROUND(G171,3),2)</f>
      </c>
      <c s="33" t="s">
        <v>8185</v>
      </c>
      <c r="O171">
        <f>(I171*21)/100</f>
      </c>
      <c t="s">
        <v>33</v>
      </c>
    </row>
    <row r="172" spans="1:5" ht="12.75">
      <c r="A172" s="36" t="s">
        <v>67</v>
      </c>
      <c r="E172" s="37" t="s">
        <v>23045</v>
      </c>
    </row>
    <row r="173" spans="1:5" ht="51">
      <c r="A173" s="38" t="s">
        <v>68</v>
      </c>
      <c r="E173" s="39" t="s">
        <v>23046</v>
      </c>
    </row>
    <row r="174" spans="1:5" ht="12.75">
      <c r="A174" t="s">
        <v>70</v>
      </c>
      <c r="E174" s="37" t="s">
        <v>63</v>
      </c>
    </row>
    <row r="175" spans="1:16" ht="25.5">
      <c r="A175" s="26" t="s">
        <v>61</v>
      </c>
      <c s="31" t="s">
        <v>226</v>
      </c>
      <c s="31" t="s">
        <v>23047</v>
      </c>
      <c s="26" t="s">
        <v>63</v>
      </c>
      <c s="32" t="s">
        <v>23048</v>
      </c>
      <c s="33" t="s">
        <v>507</v>
      </c>
      <c s="34">
        <v>10</v>
      </c>
      <c s="35">
        <v>0</v>
      </c>
      <c s="35">
        <f>ROUND(ROUND(H175,2)*ROUND(G175,3),2)</f>
      </c>
      <c s="33" t="s">
        <v>8185</v>
      </c>
      <c r="O175">
        <f>(I175*21)/100</f>
      </c>
      <c t="s">
        <v>33</v>
      </c>
    </row>
    <row r="176" spans="1:5" ht="38.25">
      <c r="A176" s="36" t="s">
        <v>67</v>
      </c>
      <c r="E176" s="37" t="s">
        <v>23049</v>
      </c>
    </row>
    <row r="177" spans="1:5" ht="38.25">
      <c r="A177" s="38" t="s">
        <v>68</v>
      </c>
      <c r="E177" s="39" t="s">
        <v>23050</v>
      </c>
    </row>
    <row r="178" spans="1:5" ht="51">
      <c r="A178" t="s">
        <v>70</v>
      </c>
      <c r="E178" s="37" t="s">
        <v>23051</v>
      </c>
    </row>
    <row r="179" spans="1:16" ht="12.75">
      <c r="A179" s="26" t="s">
        <v>61</v>
      </c>
      <c s="31" t="s">
        <v>230</v>
      </c>
      <c s="31" t="s">
        <v>11568</v>
      </c>
      <c s="26" t="s">
        <v>63</v>
      </c>
      <c s="32" t="s">
        <v>23052</v>
      </c>
      <c s="33" t="s">
        <v>6194</v>
      </c>
      <c s="34">
        <v>10</v>
      </c>
      <c s="35">
        <v>0</v>
      </c>
      <c s="35">
        <f>ROUND(ROUND(H179,2)*ROUND(G179,3),2)</f>
      </c>
      <c s="33" t="s">
        <v>8185</v>
      </c>
      <c r="O179">
        <f>(I179*21)/100</f>
      </c>
      <c t="s">
        <v>33</v>
      </c>
    </row>
    <row r="180" spans="1:5" ht="25.5">
      <c r="A180" s="36" t="s">
        <v>67</v>
      </c>
      <c r="E180" s="37" t="s">
        <v>11569</v>
      </c>
    </row>
    <row r="181" spans="1:5" ht="38.25">
      <c r="A181" s="38" t="s">
        <v>68</v>
      </c>
      <c r="E181" s="39" t="s">
        <v>23053</v>
      </c>
    </row>
    <row r="182" spans="1:5" ht="25.5">
      <c r="A182" t="s">
        <v>70</v>
      </c>
      <c r="E182" s="37" t="s">
        <v>14287</v>
      </c>
    </row>
    <row r="183" spans="1:16" ht="12.75">
      <c r="A183" s="26" t="s">
        <v>61</v>
      </c>
      <c s="31" t="s">
        <v>234</v>
      </c>
      <c s="31" t="s">
        <v>11572</v>
      </c>
      <c s="26" t="s">
        <v>63</v>
      </c>
      <c s="32" t="s">
        <v>14285</v>
      </c>
      <c s="33" t="s">
        <v>6194</v>
      </c>
      <c s="34">
        <v>10</v>
      </c>
      <c s="35">
        <v>0</v>
      </c>
      <c s="35">
        <f>ROUND(ROUND(H183,2)*ROUND(G183,3),2)</f>
      </c>
      <c s="33" t="s">
        <v>8185</v>
      </c>
      <c r="O183">
        <f>(I183*21)/100</f>
      </c>
      <c t="s">
        <v>33</v>
      </c>
    </row>
    <row r="184" spans="1:5" ht="25.5">
      <c r="A184" s="36" t="s">
        <v>67</v>
      </c>
      <c r="E184" s="37" t="s">
        <v>11573</v>
      </c>
    </row>
    <row r="185" spans="1:5" ht="38.25">
      <c r="A185" s="38" t="s">
        <v>68</v>
      </c>
      <c r="E185" s="39" t="s">
        <v>23053</v>
      </c>
    </row>
    <row r="186" spans="1:5" ht="25.5">
      <c r="A186" t="s">
        <v>70</v>
      </c>
      <c r="E186" s="37" t="s">
        <v>14287</v>
      </c>
    </row>
    <row r="187" spans="1:16" ht="12.75">
      <c r="A187" s="26" t="s">
        <v>61</v>
      </c>
      <c s="31" t="s">
        <v>238</v>
      </c>
      <c s="31" t="s">
        <v>11584</v>
      </c>
      <c s="26" t="s">
        <v>63</v>
      </c>
      <c s="32" t="s">
        <v>23054</v>
      </c>
      <c s="33" t="s">
        <v>6194</v>
      </c>
      <c s="34">
        <v>10</v>
      </c>
      <c s="35">
        <v>0</v>
      </c>
      <c s="35">
        <f>ROUND(ROUND(H187,2)*ROUND(G187,3),2)</f>
      </c>
      <c s="33" t="s">
        <v>8185</v>
      </c>
      <c r="O187">
        <f>(I187*21)/100</f>
      </c>
      <c t="s">
        <v>33</v>
      </c>
    </row>
    <row r="188" spans="1:5" ht="25.5">
      <c r="A188" s="36" t="s">
        <v>67</v>
      </c>
      <c r="E188" s="37" t="s">
        <v>11585</v>
      </c>
    </row>
    <row r="189" spans="1:5" ht="38.25">
      <c r="A189" s="38" t="s">
        <v>68</v>
      </c>
      <c r="E189" s="39" t="s">
        <v>23053</v>
      </c>
    </row>
    <row r="190" spans="1:5" ht="25.5">
      <c r="A190" t="s">
        <v>70</v>
      </c>
      <c r="E190" s="37" t="s">
        <v>14287</v>
      </c>
    </row>
    <row r="191" spans="1:16" ht="25.5">
      <c r="A191" s="26" t="s">
        <v>61</v>
      </c>
      <c s="31" t="s">
        <v>242</v>
      </c>
      <c s="31" t="s">
        <v>14335</v>
      </c>
      <c s="26" t="s">
        <v>63</v>
      </c>
      <c s="32" t="s">
        <v>14336</v>
      </c>
      <c s="33" t="s">
        <v>6194</v>
      </c>
      <c s="34">
        <v>43</v>
      </c>
      <c s="35">
        <v>0</v>
      </c>
      <c s="35">
        <f>ROUND(ROUND(H191,2)*ROUND(G191,3),2)</f>
      </c>
      <c s="33" t="s">
        <v>8185</v>
      </c>
      <c r="O191">
        <f>(I191*21)/100</f>
      </c>
      <c t="s">
        <v>33</v>
      </c>
    </row>
    <row r="192" spans="1:5" ht="38.25">
      <c r="A192" s="36" t="s">
        <v>67</v>
      </c>
      <c r="E192" s="37" t="s">
        <v>14337</v>
      </c>
    </row>
    <row r="193" spans="1:5" ht="25.5">
      <c r="A193" s="38" t="s">
        <v>68</v>
      </c>
      <c r="E193" s="39" t="s">
        <v>23055</v>
      </c>
    </row>
    <row r="194" spans="1:5" ht="25.5">
      <c r="A194" t="s">
        <v>70</v>
      </c>
      <c r="E194" s="37" t="s">
        <v>14294</v>
      </c>
    </row>
    <row r="195" spans="1:16" ht="25.5">
      <c r="A195" s="26" t="s">
        <v>61</v>
      </c>
      <c s="31" t="s">
        <v>247</v>
      </c>
      <c s="31" t="s">
        <v>14338</v>
      </c>
      <c s="26" t="s">
        <v>63</v>
      </c>
      <c s="32" t="s">
        <v>14339</v>
      </c>
      <c s="33" t="s">
        <v>6194</v>
      </c>
      <c s="34">
        <v>160</v>
      </c>
      <c s="35">
        <v>0</v>
      </c>
      <c s="35">
        <f>ROUND(ROUND(H195,2)*ROUND(G195,3),2)</f>
      </c>
      <c s="33" t="s">
        <v>8185</v>
      </c>
      <c r="O195">
        <f>(I195*21)/100</f>
      </c>
      <c t="s">
        <v>33</v>
      </c>
    </row>
    <row r="196" spans="1:5" ht="38.25">
      <c r="A196" s="36" t="s">
        <v>67</v>
      </c>
      <c r="E196" s="37" t="s">
        <v>14340</v>
      </c>
    </row>
    <row r="197" spans="1:5" ht="25.5">
      <c r="A197" s="38" t="s">
        <v>68</v>
      </c>
      <c r="E197" s="39" t="s">
        <v>23056</v>
      </c>
    </row>
    <row r="198" spans="1:5" ht="25.5">
      <c r="A198" t="s">
        <v>70</v>
      </c>
      <c r="E198" s="37" t="s">
        <v>14294</v>
      </c>
    </row>
    <row r="199" spans="1:16" ht="25.5">
      <c r="A199" s="26" t="s">
        <v>61</v>
      </c>
      <c s="31" t="s">
        <v>251</v>
      </c>
      <c s="31" t="s">
        <v>23057</v>
      </c>
      <c s="26" t="s">
        <v>63</v>
      </c>
      <c s="32" t="s">
        <v>23058</v>
      </c>
      <c s="33" t="s">
        <v>6194</v>
      </c>
      <c s="34">
        <v>10</v>
      </c>
      <c s="35">
        <v>0</v>
      </c>
      <c s="35">
        <f>ROUND(ROUND(H199,2)*ROUND(G199,3),2)</f>
      </c>
      <c s="33" t="s">
        <v>8185</v>
      </c>
      <c r="O199">
        <f>(I199*21)/100</f>
      </c>
      <c t="s">
        <v>33</v>
      </c>
    </row>
    <row r="200" spans="1:5" ht="38.25">
      <c r="A200" s="36" t="s">
        <v>67</v>
      </c>
      <c r="E200" s="37" t="s">
        <v>23059</v>
      </c>
    </row>
    <row r="201" spans="1:5" ht="25.5">
      <c r="A201" s="38" t="s">
        <v>68</v>
      </c>
      <c r="E201" s="39" t="s">
        <v>23060</v>
      </c>
    </row>
    <row r="202" spans="1:5" ht="25.5">
      <c r="A202" t="s">
        <v>70</v>
      </c>
      <c r="E202" s="37" t="s">
        <v>14294</v>
      </c>
    </row>
    <row r="203" spans="1:16" ht="12.75">
      <c r="A203" s="26" t="s">
        <v>61</v>
      </c>
      <c s="31" t="s">
        <v>255</v>
      </c>
      <c s="31" t="s">
        <v>14347</v>
      </c>
      <c s="26" t="s">
        <v>63</v>
      </c>
      <c s="32" t="s">
        <v>14348</v>
      </c>
      <c s="33" t="s">
        <v>507</v>
      </c>
      <c s="34">
        <v>2</v>
      </c>
      <c s="35">
        <v>0</v>
      </c>
      <c s="35">
        <f>ROUND(ROUND(H203,2)*ROUND(G203,3),2)</f>
      </c>
      <c s="33" t="s">
        <v>8185</v>
      </c>
      <c r="O203">
        <f>(I203*21)/100</f>
      </c>
      <c t="s">
        <v>33</v>
      </c>
    </row>
    <row r="204" spans="1:5" ht="12.75">
      <c r="A204" s="36" t="s">
        <v>67</v>
      </c>
      <c r="E204" s="37" t="s">
        <v>14349</v>
      </c>
    </row>
    <row r="205" spans="1:5" ht="25.5">
      <c r="A205" s="38" t="s">
        <v>68</v>
      </c>
      <c r="E205" s="39" t="s">
        <v>23024</v>
      </c>
    </row>
    <row r="206" spans="1:5" ht="25.5">
      <c r="A206" t="s">
        <v>70</v>
      </c>
      <c r="E206" s="37" t="s">
        <v>14351</v>
      </c>
    </row>
    <row r="207" spans="1:16" ht="12.75">
      <c r="A207" s="26" t="s">
        <v>61</v>
      </c>
      <c s="31" t="s">
        <v>259</v>
      </c>
      <c s="31" t="s">
        <v>11609</v>
      </c>
      <c s="26" t="s">
        <v>63</v>
      </c>
      <c s="32" t="s">
        <v>23061</v>
      </c>
      <c s="33" t="s">
        <v>3360</v>
      </c>
      <c s="34">
        <v>1</v>
      </c>
      <c s="35">
        <v>0</v>
      </c>
      <c s="35">
        <f>ROUND(ROUND(H207,2)*ROUND(G207,3),2)</f>
      </c>
      <c s="33" t="s">
        <v>8185</v>
      </c>
      <c r="O207">
        <f>(I207*21)/100</f>
      </c>
      <c t="s">
        <v>33</v>
      </c>
    </row>
    <row r="208" spans="1:5" ht="25.5">
      <c r="A208" s="36" t="s">
        <v>67</v>
      </c>
      <c r="E208" s="37" t="s">
        <v>11610</v>
      </c>
    </row>
    <row r="209" spans="1:5" ht="25.5">
      <c r="A209" s="38" t="s">
        <v>68</v>
      </c>
      <c r="E209" s="39" t="s">
        <v>23023</v>
      </c>
    </row>
    <row r="210" spans="1:5" ht="25.5">
      <c r="A210" t="s">
        <v>70</v>
      </c>
      <c r="E210" s="37" t="s">
        <v>14351</v>
      </c>
    </row>
    <row r="211" spans="1:16" ht="25.5">
      <c r="A211" s="26" t="s">
        <v>61</v>
      </c>
      <c s="31" t="s">
        <v>263</v>
      </c>
      <c s="31" t="s">
        <v>23062</v>
      </c>
      <c s="26" t="s">
        <v>63</v>
      </c>
      <c s="32" t="s">
        <v>23063</v>
      </c>
      <c s="33" t="s">
        <v>507</v>
      </c>
      <c s="34">
        <v>10</v>
      </c>
      <c s="35">
        <v>0</v>
      </c>
      <c s="35">
        <f>ROUND(ROUND(H211,2)*ROUND(G211,3),2)</f>
      </c>
      <c s="33" t="s">
        <v>8185</v>
      </c>
      <c r="O211">
        <f>(I211*21)/100</f>
      </c>
      <c t="s">
        <v>33</v>
      </c>
    </row>
    <row r="212" spans="1:5" ht="25.5">
      <c r="A212" s="36" t="s">
        <v>67</v>
      </c>
      <c r="E212" s="37" t="s">
        <v>23064</v>
      </c>
    </row>
    <row r="213" spans="1:5" ht="25.5">
      <c r="A213" s="38" t="s">
        <v>68</v>
      </c>
      <c r="E213" s="39" t="s">
        <v>23065</v>
      </c>
    </row>
    <row r="214" spans="1:5" ht="25.5">
      <c r="A214" t="s">
        <v>70</v>
      </c>
      <c r="E214" s="37" t="s">
        <v>14351</v>
      </c>
    </row>
    <row r="215" spans="1:16" ht="25.5">
      <c r="A215" s="26" t="s">
        <v>61</v>
      </c>
      <c s="31" t="s">
        <v>267</v>
      </c>
      <c s="31" t="s">
        <v>23066</v>
      </c>
      <c s="26" t="s">
        <v>63</v>
      </c>
      <c s="32" t="s">
        <v>23067</v>
      </c>
      <c s="33" t="s">
        <v>507</v>
      </c>
      <c s="34">
        <v>10</v>
      </c>
      <c s="35">
        <v>0</v>
      </c>
      <c s="35">
        <f>ROUND(ROUND(H215,2)*ROUND(G215,3),2)</f>
      </c>
      <c s="33" t="s">
        <v>8185</v>
      </c>
      <c r="O215">
        <f>(I215*21)/100</f>
      </c>
      <c t="s">
        <v>33</v>
      </c>
    </row>
    <row r="216" spans="1:5" ht="25.5">
      <c r="A216" s="36" t="s">
        <v>67</v>
      </c>
      <c r="E216" s="37" t="s">
        <v>23068</v>
      </c>
    </row>
    <row r="217" spans="1:5" ht="25.5">
      <c r="A217" s="38" t="s">
        <v>68</v>
      </c>
      <c r="E217" s="39" t="s">
        <v>23065</v>
      </c>
    </row>
    <row r="218" spans="1:5" ht="25.5">
      <c r="A218" t="s">
        <v>70</v>
      </c>
      <c r="E218" s="37" t="s">
        <v>14351</v>
      </c>
    </row>
    <row r="219" spans="1:16" ht="25.5">
      <c r="A219" s="26" t="s">
        <v>61</v>
      </c>
      <c s="31" t="s">
        <v>271</v>
      </c>
      <c s="31" t="s">
        <v>23069</v>
      </c>
      <c s="26" t="s">
        <v>63</v>
      </c>
      <c s="32" t="s">
        <v>23070</v>
      </c>
      <c s="33" t="s">
        <v>507</v>
      </c>
      <c s="34">
        <v>10</v>
      </c>
      <c s="35">
        <v>0</v>
      </c>
      <c s="35">
        <f>ROUND(ROUND(H219,2)*ROUND(G219,3),2)</f>
      </c>
      <c s="33" t="s">
        <v>8185</v>
      </c>
      <c r="O219">
        <f>(I219*21)/100</f>
      </c>
      <c t="s">
        <v>33</v>
      </c>
    </row>
    <row r="220" spans="1:5" ht="25.5">
      <c r="A220" s="36" t="s">
        <v>67</v>
      </c>
      <c r="E220" s="37" t="s">
        <v>23071</v>
      </c>
    </row>
    <row r="221" spans="1:5" ht="25.5">
      <c r="A221" s="38" t="s">
        <v>68</v>
      </c>
      <c r="E221" s="39" t="s">
        <v>23065</v>
      </c>
    </row>
    <row r="222" spans="1:5" ht="25.5">
      <c r="A222" t="s">
        <v>70</v>
      </c>
      <c r="E222" s="37" t="s">
        <v>14351</v>
      </c>
    </row>
    <row r="223" spans="1:16" ht="12.75">
      <c r="A223" s="26" t="s">
        <v>61</v>
      </c>
      <c s="31" t="s">
        <v>274</v>
      </c>
      <c s="31" t="s">
        <v>15548</v>
      </c>
      <c s="26" t="s">
        <v>63</v>
      </c>
      <c s="32" t="s">
        <v>17337</v>
      </c>
      <c s="33" t="s">
        <v>507</v>
      </c>
      <c s="34">
        <v>7</v>
      </c>
      <c s="35">
        <v>0</v>
      </c>
      <c s="35">
        <f>ROUND(ROUND(H223,2)*ROUND(G223,3),2)</f>
      </c>
      <c s="33" t="s">
        <v>8185</v>
      </c>
      <c r="O223">
        <f>(I223*21)/100</f>
      </c>
      <c t="s">
        <v>33</v>
      </c>
    </row>
    <row r="224" spans="1:5" ht="12.75">
      <c r="A224" s="36" t="s">
        <v>67</v>
      </c>
      <c r="E224" s="37" t="s">
        <v>15550</v>
      </c>
    </row>
    <row r="225" spans="1:5" ht="38.25">
      <c r="A225" s="38" t="s">
        <v>68</v>
      </c>
      <c r="E225" s="39" t="s">
        <v>23072</v>
      </c>
    </row>
    <row r="226" spans="1:5" ht="25.5">
      <c r="A226" t="s">
        <v>70</v>
      </c>
      <c r="E226" s="37" t="s">
        <v>14351</v>
      </c>
    </row>
    <row r="227" spans="1:16" ht="12.75">
      <c r="A227" s="26" t="s">
        <v>61</v>
      </c>
      <c s="31" t="s">
        <v>278</v>
      </c>
      <c s="31" t="s">
        <v>14363</v>
      </c>
      <c s="26" t="s">
        <v>63</v>
      </c>
      <c s="32" t="s">
        <v>14364</v>
      </c>
      <c s="33" t="s">
        <v>507</v>
      </c>
      <c s="34">
        <v>1</v>
      </c>
      <c s="35">
        <v>0</v>
      </c>
      <c s="35">
        <f>ROUND(ROUND(H227,2)*ROUND(G227,3),2)</f>
      </c>
      <c s="33" t="s">
        <v>8185</v>
      </c>
      <c r="O227">
        <f>(I227*21)/100</f>
      </c>
      <c t="s">
        <v>33</v>
      </c>
    </row>
    <row r="228" spans="1:5" ht="12.75">
      <c r="A228" s="36" t="s">
        <v>67</v>
      </c>
      <c r="E228" s="37" t="s">
        <v>14365</v>
      </c>
    </row>
    <row r="229" spans="1:5" ht="25.5">
      <c r="A229" s="38" t="s">
        <v>68</v>
      </c>
      <c r="E229" s="39" t="s">
        <v>23023</v>
      </c>
    </row>
    <row r="230" spans="1:5" ht="12.75">
      <c r="A230" t="s">
        <v>70</v>
      </c>
      <c r="E230" s="37" t="s">
        <v>63</v>
      </c>
    </row>
    <row r="231" spans="1:16" ht="12.75">
      <c r="A231" s="26" t="s">
        <v>61</v>
      </c>
      <c s="31" t="s">
        <v>282</v>
      </c>
      <c s="31" t="s">
        <v>23073</v>
      </c>
      <c s="26" t="s">
        <v>63</v>
      </c>
      <c s="32" t="s">
        <v>23074</v>
      </c>
      <c s="33" t="s">
        <v>507</v>
      </c>
      <c s="34">
        <v>1</v>
      </c>
      <c s="35">
        <v>0</v>
      </c>
      <c s="35">
        <f>ROUND(ROUND(H231,2)*ROUND(G231,3),2)</f>
      </c>
      <c s="33" t="s">
        <v>8185</v>
      </c>
      <c r="O231">
        <f>(I231*21)/100</f>
      </c>
      <c t="s">
        <v>33</v>
      </c>
    </row>
    <row r="232" spans="1:5" ht="25.5">
      <c r="A232" s="36" t="s">
        <v>67</v>
      </c>
      <c r="E232" s="37" t="s">
        <v>23075</v>
      </c>
    </row>
    <row r="233" spans="1:5" ht="38.25">
      <c r="A233" s="38" t="s">
        <v>68</v>
      </c>
      <c r="E233" s="39" t="s">
        <v>23076</v>
      </c>
    </row>
    <row r="234" spans="1:5" ht="12.75">
      <c r="A234" t="s">
        <v>70</v>
      </c>
      <c r="E234" s="37" t="s">
        <v>63</v>
      </c>
    </row>
    <row r="235" spans="1:16" ht="12.75">
      <c r="A235" s="26" t="s">
        <v>61</v>
      </c>
      <c s="31" t="s">
        <v>286</v>
      </c>
      <c s="31" t="s">
        <v>11620</v>
      </c>
      <c s="26" t="s">
        <v>63</v>
      </c>
      <c s="32" t="s">
        <v>23077</v>
      </c>
      <c s="33" t="s">
        <v>507</v>
      </c>
      <c s="34">
        <v>2</v>
      </c>
      <c s="35">
        <v>0</v>
      </c>
      <c s="35">
        <f>ROUND(ROUND(H235,2)*ROUND(G235,3),2)</f>
      </c>
      <c s="33" t="s">
        <v>8185</v>
      </c>
      <c r="O235">
        <f>(I235*21)/100</f>
      </c>
      <c t="s">
        <v>33</v>
      </c>
    </row>
    <row r="236" spans="1:5" ht="12.75">
      <c r="A236" s="36" t="s">
        <v>67</v>
      </c>
      <c r="E236" s="37" t="s">
        <v>11621</v>
      </c>
    </row>
    <row r="237" spans="1:5" ht="25.5">
      <c r="A237" s="38" t="s">
        <v>68</v>
      </c>
      <c r="E237" s="39" t="s">
        <v>23024</v>
      </c>
    </row>
    <row r="238" spans="1:5" ht="12.75">
      <c r="A238" t="s">
        <v>70</v>
      </c>
      <c r="E238" s="37" t="s">
        <v>63</v>
      </c>
    </row>
    <row r="239" spans="1:16" ht="12.75">
      <c r="A239" s="26" t="s">
        <v>61</v>
      </c>
      <c s="31" t="s">
        <v>290</v>
      </c>
      <c s="31" t="s">
        <v>11622</v>
      </c>
      <c s="26" t="s">
        <v>63</v>
      </c>
      <c s="32" t="s">
        <v>23078</v>
      </c>
      <c s="33" t="s">
        <v>507</v>
      </c>
      <c s="34">
        <v>1</v>
      </c>
      <c s="35">
        <v>0</v>
      </c>
      <c s="35">
        <f>ROUND(ROUND(H239,2)*ROUND(G239,3),2)</f>
      </c>
      <c s="33" t="s">
        <v>8185</v>
      </c>
      <c r="O239">
        <f>(I239*21)/100</f>
      </c>
      <c t="s">
        <v>33</v>
      </c>
    </row>
    <row r="240" spans="1:5" ht="12.75">
      <c r="A240" s="36" t="s">
        <v>67</v>
      </c>
      <c r="E240" s="37" t="s">
        <v>11623</v>
      </c>
    </row>
    <row r="241" spans="1:5" ht="38.25">
      <c r="A241" s="38" t="s">
        <v>68</v>
      </c>
      <c r="E241" s="39" t="s">
        <v>23079</v>
      </c>
    </row>
    <row r="242" spans="1:5" ht="12.75">
      <c r="A242" t="s">
        <v>70</v>
      </c>
      <c r="E242" s="37" t="s">
        <v>63</v>
      </c>
    </row>
    <row r="243" spans="1:16" ht="12.75">
      <c r="A243" s="26" t="s">
        <v>61</v>
      </c>
      <c s="31" t="s">
        <v>294</v>
      </c>
      <c s="31" t="s">
        <v>11625</v>
      </c>
      <c s="26" t="s">
        <v>63</v>
      </c>
      <c s="32" t="s">
        <v>15551</v>
      </c>
      <c s="33" t="s">
        <v>507</v>
      </c>
      <c s="34">
        <v>1</v>
      </c>
      <c s="35">
        <v>0</v>
      </c>
      <c s="35">
        <f>ROUND(ROUND(H243,2)*ROUND(G243,3),2)</f>
      </c>
      <c s="33" t="s">
        <v>8185</v>
      </c>
      <c r="O243">
        <f>(I243*21)/100</f>
      </c>
      <c t="s">
        <v>33</v>
      </c>
    </row>
    <row r="244" spans="1:5" ht="12.75">
      <c r="A244" s="36" t="s">
        <v>67</v>
      </c>
      <c r="E244" s="37" t="s">
        <v>11626</v>
      </c>
    </row>
    <row r="245" spans="1:5" ht="25.5">
      <c r="A245" s="38" t="s">
        <v>68</v>
      </c>
      <c r="E245" s="39" t="s">
        <v>23023</v>
      </c>
    </row>
    <row r="246" spans="1:5" ht="12.75">
      <c r="A246" t="s">
        <v>70</v>
      </c>
      <c r="E246" s="37" t="s">
        <v>63</v>
      </c>
    </row>
    <row r="247" spans="1:16" ht="12.75">
      <c r="A247" s="26" t="s">
        <v>61</v>
      </c>
      <c s="31" t="s">
        <v>298</v>
      </c>
      <c s="31" t="s">
        <v>11627</v>
      </c>
      <c s="26" t="s">
        <v>63</v>
      </c>
      <c s="32" t="s">
        <v>23080</v>
      </c>
      <c s="33" t="s">
        <v>507</v>
      </c>
      <c s="34">
        <v>2</v>
      </c>
      <c s="35">
        <v>0</v>
      </c>
      <c s="35">
        <f>ROUND(ROUND(H247,2)*ROUND(G247,3),2)</f>
      </c>
      <c s="33" t="s">
        <v>8185</v>
      </c>
      <c r="O247">
        <f>(I247*21)/100</f>
      </c>
      <c t="s">
        <v>33</v>
      </c>
    </row>
    <row r="248" spans="1:5" ht="12.75">
      <c r="A248" s="36" t="s">
        <v>67</v>
      </c>
      <c r="E248" s="37" t="s">
        <v>11628</v>
      </c>
    </row>
    <row r="249" spans="1:5" ht="38.25">
      <c r="A249" s="38" t="s">
        <v>68</v>
      </c>
      <c r="E249" s="39" t="s">
        <v>23081</v>
      </c>
    </row>
    <row r="250" spans="1:5" ht="12.75">
      <c r="A250" t="s">
        <v>70</v>
      </c>
      <c r="E250" s="37" t="s">
        <v>63</v>
      </c>
    </row>
    <row r="251" spans="1:16" ht="12.75">
      <c r="A251" s="26" t="s">
        <v>61</v>
      </c>
      <c s="31" t="s">
        <v>302</v>
      </c>
      <c s="31" t="s">
        <v>11632</v>
      </c>
      <c s="26" t="s">
        <v>63</v>
      </c>
      <c s="32" t="s">
        <v>23082</v>
      </c>
      <c s="33" t="s">
        <v>507</v>
      </c>
      <c s="34">
        <v>1</v>
      </c>
      <c s="35">
        <v>0</v>
      </c>
      <c s="35">
        <f>ROUND(ROUND(H251,2)*ROUND(G251,3),2)</f>
      </c>
      <c s="33" t="s">
        <v>8185</v>
      </c>
      <c r="O251">
        <f>(I251*21)/100</f>
      </c>
      <c t="s">
        <v>33</v>
      </c>
    </row>
    <row r="252" spans="1:5" ht="12.75">
      <c r="A252" s="36" t="s">
        <v>67</v>
      </c>
      <c r="E252" s="37" t="s">
        <v>11633</v>
      </c>
    </row>
    <row r="253" spans="1:5" ht="38.25">
      <c r="A253" s="38" t="s">
        <v>68</v>
      </c>
      <c r="E253" s="39" t="s">
        <v>23083</v>
      </c>
    </row>
    <row r="254" spans="1:5" ht="12.75">
      <c r="A254" t="s">
        <v>70</v>
      </c>
      <c r="E254" s="37" t="s">
        <v>63</v>
      </c>
    </row>
    <row r="255" spans="1:16" ht="25.5">
      <c r="A255" s="26" t="s">
        <v>61</v>
      </c>
      <c s="31" t="s">
        <v>306</v>
      </c>
      <c s="31" t="s">
        <v>23084</v>
      </c>
      <c s="26" t="s">
        <v>63</v>
      </c>
      <c s="32" t="s">
        <v>23085</v>
      </c>
      <c s="33" t="s">
        <v>507</v>
      </c>
      <c s="34">
        <v>3</v>
      </c>
      <c s="35">
        <v>0</v>
      </c>
      <c s="35">
        <f>ROUND(ROUND(H255,2)*ROUND(G255,3),2)</f>
      </c>
      <c s="33" t="s">
        <v>8185</v>
      </c>
      <c r="O255">
        <f>(I255*21)/100</f>
      </c>
      <c t="s">
        <v>33</v>
      </c>
    </row>
    <row r="256" spans="1:5" ht="25.5">
      <c r="A256" s="36" t="s">
        <v>67</v>
      </c>
      <c r="E256" s="37" t="s">
        <v>23086</v>
      </c>
    </row>
    <row r="257" spans="1:5" ht="38.25">
      <c r="A257" s="38" t="s">
        <v>68</v>
      </c>
      <c r="E257" s="39" t="s">
        <v>23087</v>
      </c>
    </row>
    <row r="258" spans="1:5" ht="12.75">
      <c r="A258" t="s">
        <v>70</v>
      </c>
      <c r="E258" s="37" t="s">
        <v>63</v>
      </c>
    </row>
    <row r="259" spans="1:16" ht="12.75">
      <c r="A259" s="26" t="s">
        <v>61</v>
      </c>
      <c s="31" t="s">
        <v>310</v>
      </c>
      <c s="31" t="s">
        <v>23088</v>
      </c>
      <c s="26" t="s">
        <v>63</v>
      </c>
      <c s="32" t="s">
        <v>23089</v>
      </c>
      <c s="33" t="s">
        <v>507</v>
      </c>
      <c s="34">
        <v>1</v>
      </c>
      <c s="35">
        <v>0</v>
      </c>
      <c s="35">
        <f>ROUND(ROUND(H259,2)*ROUND(G259,3),2)</f>
      </c>
      <c s="33" t="s">
        <v>8185</v>
      </c>
      <c r="O259">
        <f>(I259*21)/100</f>
      </c>
      <c t="s">
        <v>33</v>
      </c>
    </row>
    <row r="260" spans="1:5" ht="12.75">
      <c r="A260" s="36" t="s">
        <v>67</v>
      </c>
      <c r="E260" s="37" t="s">
        <v>23090</v>
      </c>
    </row>
    <row r="261" spans="1:5" ht="38.25">
      <c r="A261" s="38" t="s">
        <v>68</v>
      </c>
      <c r="E261" s="39" t="s">
        <v>23091</v>
      </c>
    </row>
    <row r="262" spans="1:5" ht="12.75">
      <c r="A262" t="s">
        <v>70</v>
      </c>
      <c r="E262" s="37" t="s">
        <v>63</v>
      </c>
    </row>
    <row r="263" spans="1:16" ht="12.75">
      <c r="A263" s="26" t="s">
        <v>61</v>
      </c>
      <c s="31" t="s">
        <v>314</v>
      </c>
      <c s="31" t="s">
        <v>11654</v>
      </c>
      <c s="26" t="s">
        <v>63</v>
      </c>
      <c s="32" t="s">
        <v>15556</v>
      </c>
      <c s="33" t="s">
        <v>3360</v>
      </c>
      <c s="34">
        <v>10</v>
      </c>
      <c s="35">
        <v>0</v>
      </c>
      <c s="35">
        <f>ROUND(ROUND(H263,2)*ROUND(G263,3),2)</f>
      </c>
      <c s="33" t="s">
        <v>8185</v>
      </c>
      <c r="O263">
        <f>(I263*21)/100</f>
      </c>
      <c t="s">
        <v>33</v>
      </c>
    </row>
    <row r="264" spans="1:5" ht="25.5">
      <c r="A264" s="36" t="s">
        <v>67</v>
      </c>
      <c r="E264" s="37" t="s">
        <v>15557</v>
      </c>
    </row>
    <row r="265" spans="1:5" ht="25.5">
      <c r="A265" s="38" t="s">
        <v>68</v>
      </c>
      <c r="E265" s="39" t="s">
        <v>23065</v>
      </c>
    </row>
    <row r="266" spans="1:5" ht="12.75">
      <c r="A266" t="s">
        <v>70</v>
      </c>
      <c r="E266" s="37" t="s">
        <v>63</v>
      </c>
    </row>
    <row r="267" spans="1:16" ht="12.75">
      <c r="A267" s="26" t="s">
        <v>61</v>
      </c>
      <c s="31" t="s">
        <v>318</v>
      </c>
      <c s="31" t="s">
        <v>11669</v>
      </c>
      <c s="26" t="s">
        <v>63</v>
      </c>
      <c s="32" t="s">
        <v>14375</v>
      </c>
      <c s="33" t="s">
        <v>6194</v>
      </c>
      <c s="34">
        <v>213</v>
      </c>
      <c s="35">
        <v>0</v>
      </c>
      <c s="35">
        <f>ROUND(ROUND(H267,2)*ROUND(G267,3),2)</f>
      </c>
      <c s="33" t="s">
        <v>8185</v>
      </c>
      <c r="O267">
        <f>(I267*21)/100</f>
      </c>
      <c t="s">
        <v>33</v>
      </c>
    </row>
    <row r="268" spans="1:5" ht="25.5">
      <c r="A268" s="36" t="s">
        <v>67</v>
      </c>
      <c r="E268" s="37" t="s">
        <v>14376</v>
      </c>
    </row>
    <row r="269" spans="1:5" ht="25.5">
      <c r="A269" s="38" t="s">
        <v>68</v>
      </c>
      <c r="E269" s="39" t="s">
        <v>23092</v>
      </c>
    </row>
    <row r="270" spans="1:5" ht="63.75">
      <c r="A270" t="s">
        <v>70</v>
      </c>
      <c r="E270" s="37" t="s">
        <v>14378</v>
      </c>
    </row>
    <row r="271" spans="1:16" ht="12.75">
      <c r="A271" s="26" t="s">
        <v>61</v>
      </c>
      <c s="31" t="s">
        <v>322</v>
      </c>
      <c s="31" t="s">
        <v>11673</v>
      </c>
      <c s="26" t="s">
        <v>63</v>
      </c>
      <c s="32" t="s">
        <v>14379</v>
      </c>
      <c s="33" t="s">
        <v>6194</v>
      </c>
      <c s="34">
        <v>213</v>
      </c>
      <c s="35">
        <v>0</v>
      </c>
      <c s="35">
        <f>ROUND(ROUND(H271,2)*ROUND(G271,3),2)</f>
      </c>
      <c s="33" t="s">
        <v>8185</v>
      </c>
      <c r="O271">
        <f>(I271*21)/100</f>
      </c>
      <c t="s">
        <v>33</v>
      </c>
    </row>
    <row r="272" spans="1:5" ht="25.5">
      <c r="A272" s="36" t="s">
        <v>67</v>
      </c>
      <c r="E272" s="37" t="s">
        <v>14380</v>
      </c>
    </row>
    <row r="273" spans="1:5" ht="25.5">
      <c r="A273" s="38" t="s">
        <v>68</v>
      </c>
      <c r="E273" s="39" t="s">
        <v>23092</v>
      </c>
    </row>
    <row r="274" spans="1:5" ht="63.75">
      <c r="A274" t="s">
        <v>70</v>
      </c>
      <c r="E274" s="37" t="s">
        <v>14378</v>
      </c>
    </row>
    <row r="275" spans="1:16" ht="12.75">
      <c r="A275" s="26" t="s">
        <v>61</v>
      </c>
      <c s="31" t="s">
        <v>400</v>
      </c>
      <c s="31" t="s">
        <v>14381</v>
      </c>
      <c s="26" t="s">
        <v>63</v>
      </c>
      <c s="32" t="s">
        <v>14382</v>
      </c>
      <c s="33" t="s">
        <v>738</v>
      </c>
      <c s="34">
        <v>1.216</v>
      </c>
      <c s="35">
        <v>0</v>
      </c>
      <c s="35">
        <f>ROUND(ROUND(H275,2)*ROUND(G275,3),2)</f>
      </c>
      <c s="33" t="s">
        <v>8185</v>
      </c>
      <c r="O275">
        <f>(I275*21)/100</f>
      </c>
      <c t="s">
        <v>33</v>
      </c>
    </row>
    <row r="276" spans="1:5" ht="25.5">
      <c r="A276" s="36" t="s">
        <v>67</v>
      </c>
      <c r="E276" s="37" t="s">
        <v>14383</v>
      </c>
    </row>
    <row r="277" spans="1:5" ht="12.75">
      <c r="A277" s="38" t="s">
        <v>68</v>
      </c>
      <c r="E277" s="39" t="s">
        <v>63</v>
      </c>
    </row>
    <row r="278" spans="1:5" ht="114.75">
      <c r="A278" t="s">
        <v>70</v>
      </c>
      <c r="E278" s="37" t="s">
        <v>8878</v>
      </c>
    </row>
    <row r="279" spans="1:18" ht="12.75" customHeight="1">
      <c r="A279" s="6" t="s">
        <v>58</v>
      </c>
      <c s="6"/>
      <c s="42" t="s">
        <v>10052</v>
      </c>
      <c s="6"/>
      <c s="29" t="s">
        <v>10053</v>
      </c>
      <c s="6"/>
      <c s="6"/>
      <c s="6"/>
      <c s="43">
        <f>0+Q279</f>
      </c>
      <c s="6"/>
      <c r="O279">
        <f>0+R279</f>
      </c>
      <c r="Q279">
        <f>0+I280+I284+I288+I292+I296+I300+I304+I308+I312+I316+I320+I324+I328</f>
      </c>
      <c>
        <f>0+O280+O284+O288+O292+O296+O300+O304+O308+O312+O316+O320+O324+O328</f>
      </c>
    </row>
    <row r="280" spans="1:16" ht="12.75">
      <c r="A280" s="26" t="s">
        <v>61</v>
      </c>
      <c s="31" t="s">
        <v>131</v>
      </c>
      <c s="31" t="s">
        <v>23093</v>
      </c>
      <c s="26" t="s">
        <v>63</v>
      </c>
      <c s="32" t="s">
        <v>23094</v>
      </c>
      <c s="33" t="s">
        <v>507</v>
      </c>
      <c s="34">
        <v>1</v>
      </c>
      <c s="35">
        <v>0</v>
      </c>
      <c s="35">
        <f>ROUND(ROUND(H280,2)*ROUND(G280,3),2)</f>
      </c>
      <c s="33" t="s">
        <v>8185</v>
      </c>
      <c r="O280">
        <f>(I280*21)/100</f>
      </c>
      <c t="s">
        <v>33</v>
      </c>
    </row>
    <row r="281" spans="1:5" ht="12.75">
      <c r="A281" s="36" t="s">
        <v>67</v>
      </c>
      <c r="E281" s="37" t="s">
        <v>63</v>
      </c>
    </row>
    <row r="282" spans="1:5" ht="38.25">
      <c r="A282" s="38" t="s">
        <v>68</v>
      </c>
      <c r="E282" s="39" t="s">
        <v>23095</v>
      </c>
    </row>
    <row r="283" spans="1:5" ht="12.75">
      <c r="A283" t="s">
        <v>70</v>
      </c>
      <c r="E283" s="37" t="s">
        <v>63</v>
      </c>
    </row>
    <row r="284" spans="1:16" ht="12.75">
      <c r="A284" s="26" t="s">
        <v>61</v>
      </c>
      <c s="31" t="s">
        <v>180</v>
      </c>
      <c s="31" t="s">
        <v>23096</v>
      </c>
      <c s="26" t="s">
        <v>63</v>
      </c>
      <c s="32" t="s">
        <v>23097</v>
      </c>
      <c s="33" t="s">
        <v>507</v>
      </c>
      <c s="34">
        <v>1</v>
      </c>
      <c s="35">
        <v>0</v>
      </c>
      <c s="35">
        <f>ROUND(ROUND(H284,2)*ROUND(G284,3),2)</f>
      </c>
      <c s="33" t="s">
        <v>8185</v>
      </c>
      <c r="O284">
        <f>(I284*21)/100</f>
      </c>
      <c t="s">
        <v>33</v>
      </c>
    </row>
    <row r="285" spans="1:5" ht="12.75">
      <c r="A285" s="36" t="s">
        <v>67</v>
      </c>
      <c r="E285" s="37" t="s">
        <v>63</v>
      </c>
    </row>
    <row r="286" spans="1:5" ht="51">
      <c r="A286" s="38" t="s">
        <v>68</v>
      </c>
      <c r="E286" s="39" t="s">
        <v>23098</v>
      </c>
    </row>
    <row r="287" spans="1:5" ht="12.75">
      <c r="A287" t="s">
        <v>70</v>
      </c>
      <c r="E287" s="37" t="s">
        <v>63</v>
      </c>
    </row>
    <row r="288" spans="1:16" ht="25.5">
      <c r="A288" s="26" t="s">
        <v>61</v>
      </c>
      <c s="31" t="s">
        <v>327</v>
      </c>
      <c s="31" t="s">
        <v>14392</v>
      </c>
      <c s="26" t="s">
        <v>63</v>
      </c>
      <c s="32" t="s">
        <v>14393</v>
      </c>
      <c s="33" t="s">
        <v>3360</v>
      </c>
      <c s="34">
        <v>1</v>
      </c>
      <c s="35">
        <v>0</v>
      </c>
      <c s="35">
        <f>ROUND(ROUND(H288,2)*ROUND(G288,3),2)</f>
      </c>
      <c s="33" t="s">
        <v>8185</v>
      </c>
      <c r="O288">
        <f>(I288*21)/100</f>
      </c>
      <c t="s">
        <v>33</v>
      </c>
    </row>
    <row r="289" spans="1:5" ht="25.5">
      <c r="A289" s="36" t="s">
        <v>67</v>
      </c>
      <c r="E289" s="37" t="s">
        <v>11687</v>
      </c>
    </row>
    <row r="290" spans="1:5" ht="51">
      <c r="A290" s="38" t="s">
        <v>68</v>
      </c>
      <c r="E290" s="39" t="s">
        <v>23099</v>
      </c>
    </row>
    <row r="291" spans="1:5" ht="25.5">
      <c r="A291" t="s">
        <v>70</v>
      </c>
      <c r="E291" s="37" t="s">
        <v>14391</v>
      </c>
    </row>
    <row r="292" spans="1:16" ht="25.5">
      <c r="A292" s="26" t="s">
        <v>61</v>
      </c>
      <c s="31" t="s">
        <v>331</v>
      </c>
      <c s="31" t="s">
        <v>14395</v>
      </c>
      <c s="26" t="s">
        <v>63</v>
      </c>
      <c s="32" t="s">
        <v>14396</v>
      </c>
      <c s="33" t="s">
        <v>3360</v>
      </c>
      <c s="34">
        <v>1</v>
      </c>
      <c s="35">
        <v>0</v>
      </c>
      <c s="35">
        <f>ROUND(ROUND(H292,2)*ROUND(G292,3),2)</f>
      </c>
      <c s="33" t="s">
        <v>8185</v>
      </c>
      <c r="O292">
        <f>(I292*21)/100</f>
      </c>
      <c t="s">
        <v>33</v>
      </c>
    </row>
    <row r="293" spans="1:5" ht="25.5">
      <c r="A293" s="36" t="s">
        <v>67</v>
      </c>
      <c r="E293" s="37" t="s">
        <v>14397</v>
      </c>
    </row>
    <row r="294" spans="1:5" ht="51">
      <c r="A294" s="38" t="s">
        <v>68</v>
      </c>
      <c r="E294" s="39" t="s">
        <v>23100</v>
      </c>
    </row>
    <row r="295" spans="1:5" ht="102">
      <c r="A295" t="s">
        <v>70</v>
      </c>
      <c r="E295" s="37" t="s">
        <v>14399</v>
      </c>
    </row>
    <row r="296" spans="1:16" ht="12.75">
      <c r="A296" s="26" t="s">
        <v>61</v>
      </c>
      <c s="31" t="s">
        <v>335</v>
      </c>
      <c s="31" t="s">
        <v>23101</v>
      </c>
      <c s="26" t="s">
        <v>63</v>
      </c>
      <c s="32" t="s">
        <v>23102</v>
      </c>
      <c s="33" t="s">
        <v>3360</v>
      </c>
      <c s="34">
        <v>1</v>
      </c>
      <c s="35">
        <v>0</v>
      </c>
      <c s="35">
        <f>ROUND(ROUND(H296,2)*ROUND(G296,3),2)</f>
      </c>
      <c s="33" t="s">
        <v>8185</v>
      </c>
      <c r="O296">
        <f>(I296*21)/100</f>
      </c>
      <c t="s">
        <v>33</v>
      </c>
    </row>
    <row r="297" spans="1:5" ht="12.75">
      <c r="A297" s="36" t="s">
        <v>67</v>
      </c>
      <c r="E297" s="37" t="s">
        <v>23103</v>
      </c>
    </row>
    <row r="298" spans="1:5" ht="51">
      <c r="A298" s="38" t="s">
        <v>68</v>
      </c>
      <c r="E298" s="39" t="s">
        <v>23098</v>
      </c>
    </row>
    <row r="299" spans="1:5" ht="12.75">
      <c r="A299" t="s">
        <v>70</v>
      </c>
      <c r="E299" s="37" t="s">
        <v>63</v>
      </c>
    </row>
    <row r="300" spans="1:16" ht="12.75">
      <c r="A300" s="26" t="s">
        <v>61</v>
      </c>
      <c s="31" t="s">
        <v>339</v>
      </c>
      <c s="31" t="s">
        <v>23104</v>
      </c>
      <c s="26" t="s">
        <v>63</v>
      </c>
      <c s="32" t="s">
        <v>23105</v>
      </c>
      <c s="33" t="s">
        <v>3360</v>
      </c>
      <c s="34">
        <v>1</v>
      </c>
      <c s="35">
        <v>0</v>
      </c>
      <c s="35">
        <f>ROUND(ROUND(H300,2)*ROUND(G300,3),2)</f>
      </c>
      <c s="33" t="s">
        <v>8185</v>
      </c>
      <c r="O300">
        <f>(I300*21)/100</f>
      </c>
      <c t="s">
        <v>33</v>
      </c>
    </row>
    <row r="301" spans="1:5" ht="25.5">
      <c r="A301" s="36" t="s">
        <v>67</v>
      </c>
      <c r="E301" s="37" t="s">
        <v>23106</v>
      </c>
    </row>
    <row r="302" spans="1:5" ht="51">
      <c r="A302" s="38" t="s">
        <v>68</v>
      </c>
      <c r="E302" s="39" t="s">
        <v>23107</v>
      </c>
    </row>
    <row r="303" spans="1:5" ht="38.25">
      <c r="A303" t="s">
        <v>70</v>
      </c>
      <c r="E303" s="37" t="s">
        <v>14411</v>
      </c>
    </row>
    <row r="304" spans="1:16" ht="25.5">
      <c r="A304" s="26" t="s">
        <v>61</v>
      </c>
      <c s="31" t="s">
        <v>59</v>
      </c>
      <c s="31" t="s">
        <v>14414</v>
      </c>
      <c s="26" t="s">
        <v>63</v>
      </c>
      <c s="32" t="s">
        <v>14415</v>
      </c>
      <c s="33" t="s">
        <v>3360</v>
      </c>
      <c s="34">
        <v>1</v>
      </c>
      <c s="35">
        <v>0</v>
      </c>
      <c s="35">
        <f>ROUND(ROUND(H304,2)*ROUND(G304,3),2)</f>
      </c>
      <c s="33" t="s">
        <v>8185</v>
      </c>
      <c r="O304">
        <f>(I304*21)/100</f>
      </c>
      <c t="s">
        <v>33</v>
      </c>
    </row>
    <row r="305" spans="1:5" ht="25.5">
      <c r="A305" s="36" t="s">
        <v>67</v>
      </c>
      <c r="E305" s="37" t="s">
        <v>14416</v>
      </c>
    </row>
    <row r="306" spans="1:5" ht="51">
      <c r="A306" s="38" t="s">
        <v>68</v>
      </c>
      <c r="E306" s="39" t="s">
        <v>23098</v>
      </c>
    </row>
    <row r="307" spans="1:5" ht="12.75">
      <c r="A307" t="s">
        <v>70</v>
      </c>
      <c r="E307" s="37" t="s">
        <v>11725</v>
      </c>
    </row>
    <row r="308" spans="1:16" ht="12.75">
      <c r="A308" s="26" t="s">
        <v>61</v>
      </c>
      <c s="31" t="s">
        <v>345</v>
      </c>
      <c s="31" t="s">
        <v>23108</v>
      </c>
      <c s="26" t="s">
        <v>63</v>
      </c>
      <c s="32" t="s">
        <v>23109</v>
      </c>
      <c s="33" t="s">
        <v>3360</v>
      </c>
      <c s="34">
        <v>1</v>
      </c>
      <c s="35">
        <v>0</v>
      </c>
      <c s="35">
        <f>ROUND(ROUND(H308,2)*ROUND(G308,3),2)</f>
      </c>
      <c s="33" t="s">
        <v>8185</v>
      </c>
      <c r="O308">
        <f>(I308*21)/100</f>
      </c>
      <c t="s">
        <v>33</v>
      </c>
    </row>
    <row r="309" spans="1:5" ht="12.75">
      <c r="A309" s="36" t="s">
        <v>67</v>
      </c>
      <c r="E309" s="37" t="s">
        <v>23110</v>
      </c>
    </row>
    <row r="310" spans="1:5" ht="51">
      <c r="A310" s="38" t="s">
        <v>68</v>
      </c>
      <c r="E310" s="39" t="s">
        <v>23100</v>
      </c>
    </row>
    <row r="311" spans="1:5" ht="12.75">
      <c r="A311" t="s">
        <v>70</v>
      </c>
      <c r="E311" s="37" t="s">
        <v>11731</v>
      </c>
    </row>
    <row r="312" spans="1:16" ht="12.75">
      <c r="A312" s="26" t="s">
        <v>61</v>
      </c>
      <c s="31" t="s">
        <v>349</v>
      </c>
      <c s="31" t="s">
        <v>23111</v>
      </c>
      <c s="26" t="s">
        <v>63</v>
      </c>
      <c s="32" t="s">
        <v>23112</v>
      </c>
      <c s="33" t="s">
        <v>507</v>
      </c>
      <c s="34">
        <v>1</v>
      </c>
      <c s="35">
        <v>0</v>
      </c>
      <c s="35">
        <f>ROUND(ROUND(H312,2)*ROUND(G312,3),2)</f>
      </c>
      <c s="33" t="s">
        <v>8185</v>
      </c>
      <c r="O312">
        <f>(I312*21)/100</f>
      </c>
      <c t="s">
        <v>33</v>
      </c>
    </row>
    <row r="313" spans="1:5" ht="12.75">
      <c r="A313" s="36" t="s">
        <v>67</v>
      </c>
      <c r="E313" s="37" t="s">
        <v>23113</v>
      </c>
    </row>
    <row r="314" spans="1:5" ht="51">
      <c r="A314" s="38" t="s">
        <v>68</v>
      </c>
      <c r="E314" s="39" t="s">
        <v>23114</v>
      </c>
    </row>
    <row r="315" spans="1:5" ht="89.25">
      <c r="A315" t="s">
        <v>70</v>
      </c>
      <c r="E315" s="37" t="s">
        <v>17355</v>
      </c>
    </row>
    <row r="316" spans="1:16" ht="12.75">
      <c r="A316" s="26" t="s">
        <v>61</v>
      </c>
      <c s="31" t="s">
        <v>353</v>
      </c>
      <c s="31" t="s">
        <v>23115</v>
      </c>
      <c s="26" t="s">
        <v>63</v>
      </c>
      <c s="32" t="s">
        <v>23116</v>
      </c>
      <c s="33" t="s">
        <v>507</v>
      </c>
      <c s="34">
        <v>5</v>
      </c>
      <c s="35">
        <v>0</v>
      </c>
      <c s="35">
        <f>ROUND(ROUND(H316,2)*ROUND(G316,3),2)</f>
      </c>
      <c s="33" t="s">
        <v>8185</v>
      </c>
      <c r="O316">
        <f>(I316*21)/100</f>
      </c>
      <c t="s">
        <v>33</v>
      </c>
    </row>
    <row r="317" spans="1:5" ht="12.75">
      <c r="A317" s="36" t="s">
        <v>67</v>
      </c>
      <c r="E317" s="37" t="s">
        <v>23117</v>
      </c>
    </row>
    <row r="318" spans="1:5" ht="25.5">
      <c r="A318" s="38" t="s">
        <v>68</v>
      </c>
      <c r="E318" s="39" t="s">
        <v>23118</v>
      </c>
    </row>
    <row r="319" spans="1:5" ht="12.75">
      <c r="A319" t="s">
        <v>70</v>
      </c>
      <c r="E319" s="37" t="s">
        <v>63</v>
      </c>
    </row>
    <row r="320" spans="1:16" ht="12.75">
      <c r="A320" s="26" t="s">
        <v>61</v>
      </c>
      <c s="31" t="s">
        <v>404</v>
      </c>
      <c s="31" t="s">
        <v>14428</v>
      </c>
      <c s="26" t="s">
        <v>63</v>
      </c>
      <c s="32" t="s">
        <v>14429</v>
      </c>
      <c s="33" t="s">
        <v>738</v>
      </c>
      <c s="34">
        <v>0.079</v>
      </c>
      <c s="35">
        <v>0</v>
      </c>
      <c s="35">
        <f>ROUND(ROUND(H320,2)*ROUND(G320,3),2)</f>
      </c>
      <c s="33" t="s">
        <v>8185</v>
      </c>
      <c r="O320">
        <f>(I320*21)/100</f>
      </c>
      <c t="s">
        <v>33</v>
      </c>
    </row>
    <row r="321" spans="1:5" ht="25.5">
      <c r="A321" s="36" t="s">
        <v>67</v>
      </c>
      <c r="E321" s="37" t="s">
        <v>14430</v>
      </c>
    </row>
    <row r="322" spans="1:5" ht="12.75">
      <c r="A322" s="38" t="s">
        <v>68</v>
      </c>
      <c r="E322" s="39" t="s">
        <v>63</v>
      </c>
    </row>
    <row r="323" spans="1:5" ht="114.75">
      <c r="A323" t="s">
        <v>70</v>
      </c>
      <c r="E323" s="37" t="s">
        <v>14431</v>
      </c>
    </row>
    <row r="324" spans="1:16" ht="12.75">
      <c r="A324" s="26" t="s">
        <v>61</v>
      </c>
      <c s="31" t="s">
        <v>424</v>
      </c>
      <c s="31" t="s">
        <v>23119</v>
      </c>
      <c s="26" t="s">
        <v>63</v>
      </c>
      <c s="32" t="s">
        <v>23120</v>
      </c>
      <c s="33" t="s">
        <v>3360</v>
      </c>
      <c s="34">
        <v>1</v>
      </c>
      <c s="35">
        <v>0</v>
      </c>
      <c s="35">
        <f>ROUND(ROUND(H324,2)*ROUND(G324,3),2)</f>
      </c>
      <c s="33" t="s">
        <v>1048</v>
      </c>
      <c r="O324">
        <f>(I324*21)/100</f>
      </c>
      <c t="s">
        <v>33</v>
      </c>
    </row>
    <row r="325" spans="1:5" ht="12.75">
      <c r="A325" s="36" t="s">
        <v>67</v>
      </c>
      <c r="E325" s="37" t="s">
        <v>63</v>
      </c>
    </row>
    <row r="326" spans="1:5" ht="51">
      <c r="A326" s="38" t="s">
        <v>68</v>
      </c>
      <c r="E326" s="39" t="s">
        <v>23121</v>
      </c>
    </row>
    <row r="327" spans="1:5" ht="12.75">
      <c r="A327" t="s">
        <v>70</v>
      </c>
      <c r="E327" s="37" t="s">
        <v>63</v>
      </c>
    </row>
    <row r="328" spans="1:16" ht="12.75">
      <c r="A328" s="26" t="s">
        <v>61</v>
      </c>
      <c s="31" t="s">
        <v>428</v>
      </c>
      <c s="31" t="s">
        <v>23122</v>
      </c>
      <c s="26" t="s">
        <v>63</v>
      </c>
      <c s="32" t="s">
        <v>23123</v>
      </c>
      <c s="33" t="s">
        <v>507</v>
      </c>
      <c s="34">
        <v>1</v>
      </c>
      <c s="35">
        <v>0</v>
      </c>
      <c s="35">
        <f>ROUND(ROUND(H328,2)*ROUND(G328,3),2)</f>
      </c>
      <c s="33" t="s">
        <v>1048</v>
      </c>
      <c r="O328">
        <f>(I328*21)/100</f>
      </c>
      <c t="s">
        <v>33</v>
      </c>
    </row>
    <row r="329" spans="1:5" ht="12.75">
      <c r="A329" s="36" t="s">
        <v>67</v>
      </c>
      <c r="E329" s="37" t="s">
        <v>63</v>
      </c>
    </row>
    <row r="330" spans="1:5" ht="51">
      <c r="A330" s="38" t="s">
        <v>68</v>
      </c>
      <c r="E330" s="39" t="s">
        <v>23098</v>
      </c>
    </row>
    <row r="331" spans="1:5" ht="12.75">
      <c r="A331" t="s">
        <v>70</v>
      </c>
      <c r="E331" s="37" t="s">
        <v>63</v>
      </c>
    </row>
    <row r="332" spans="1:18" ht="12.75" customHeight="1">
      <c r="A332" s="6" t="s">
        <v>58</v>
      </c>
      <c s="6"/>
      <c s="42" t="s">
        <v>10072</v>
      </c>
      <c s="6"/>
      <c s="29" t="s">
        <v>10073</v>
      </c>
      <c s="6"/>
      <c s="6"/>
      <c s="6"/>
      <c s="43">
        <f>0+Q332</f>
      </c>
      <c s="6"/>
      <c r="O332">
        <f>0+R332</f>
      </c>
      <c r="Q332">
        <f>0+I333+I337</f>
      </c>
      <c>
        <f>0+O333+O337</f>
      </c>
    </row>
    <row r="333" spans="1:16" ht="25.5">
      <c r="A333" s="26" t="s">
        <v>61</v>
      </c>
      <c s="31" t="s">
        <v>357</v>
      </c>
      <c s="31" t="s">
        <v>14436</v>
      </c>
      <c s="26" t="s">
        <v>63</v>
      </c>
      <c s="32" t="s">
        <v>14437</v>
      </c>
      <c s="33" t="s">
        <v>3360</v>
      </c>
      <c s="34">
        <v>1</v>
      </c>
      <c s="35">
        <v>0</v>
      </c>
      <c s="35">
        <f>ROUND(ROUND(H333,2)*ROUND(G333,3),2)</f>
      </c>
      <c s="33" t="s">
        <v>8185</v>
      </c>
      <c r="O333">
        <f>(I333*21)/100</f>
      </c>
      <c t="s">
        <v>33</v>
      </c>
    </row>
    <row r="334" spans="1:5" ht="25.5">
      <c r="A334" s="36" t="s">
        <v>67</v>
      </c>
      <c r="E334" s="37" t="s">
        <v>14438</v>
      </c>
    </row>
    <row r="335" spans="1:5" ht="63.75">
      <c r="A335" s="38" t="s">
        <v>68</v>
      </c>
      <c r="E335" s="39" t="s">
        <v>23124</v>
      </c>
    </row>
    <row r="336" spans="1:5" ht="89.25">
      <c r="A336" t="s">
        <v>70</v>
      </c>
      <c r="E336" s="37" t="s">
        <v>14439</v>
      </c>
    </row>
    <row r="337" spans="1:16" ht="12.75">
      <c r="A337" s="26" t="s">
        <v>61</v>
      </c>
      <c s="31" t="s">
        <v>408</v>
      </c>
      <c s="31" t="s">
        <v>14445</v>
      </c>
      <c s="26" t="s">
        <v>63</v>
      </c>
      <c s="32" t="s">
        <v>14446</v>
      </c>
      <c s="33" t="s">
        <v>738</v>
      </c>
      <c s="34">
        <v>0.019</v>
      </c>
      <c s="35">
        <v>0</v>
      </c>
      <c s="35">
        <f>ROUND(ROUND(H337,2)*ROUND(G337,3),2)</f>
      </c>
      <c s="33" t="s">
        <v>8185</v>
      </c>
      <c r="O337">
        <f>(I337*21)/100</f>
      </c>
      <c t="s">
        <v>33</v>
      </c>
    </row>
    <row r="338" spans="1:5" ht="25.5">
      <c r="A338" s="36" t="s">
        <v>67</v>
      </c>
      <c r="E338" s="37" t="s">
        <v>14447</v>
      </c>
    </row>
    <row r="339" spans="1:5" ht="12.75">
      <c r="A339" s="38" t="s">
        <v>68</v>
      </c>
      <c r="E339" s="39" t="s">
        <v>63</v>
      </c>
    </row>
    <row r="340" spans="1:5" ht="114.75">
      <c r="A340" t="s">
        <v>70</v>
      </c>
      <c r="E340" s="37" t="s">
        <v>14147</v>
      </c>
    </row>
    <row r="341" spans="1:18" ht="12.75" customHeight="1">
      <c r="A341" s="6" t="s">
        <v>58</v>
      </c>
      <c s="6"/>
      <c s="42" t="s">
        <v>2179</v>
      </c>
      <c s="6"/>
      <c s="29" t="s">
        <v>60</v>
      </c>
      <c s="6"/>
      <c s="6"/>
      <c s="6"/>
      <c s="43">
        <f>0+Q341</f>
      </c>
      <c s="6"/>
      <c r="O341">
        <f>0+R341</f>
      </c>
      <c r="Q341">
        <f>0+I342+I346+I350</f>
      </c>
      <c>
        <f>0+O342+O346+O350</f>
      </c>
    </row>
    <row r="342" spans="1:16" ht="12.75">
      <c r="A342" s="26" t="s">
        <v>61</v>
      </c>
      <c s="31" t="s">
        <v>151</v>
      </c>
      <c s="31" t="s">
        <v>23125</v>
      </c>
      <c s="26" t="s">
        <v>63</v>
      </c>
      <c s="32" t="s">
        <v>23126</v>
      </c>
      <c s="33" t="s">
        <v>6194</v>
      </c>
      <c s="34">
        <v>230</v>
      </c>
      <c s="35">
        <v>0</v>
      </c>
      <c s="35">
        <f>ROUND(ROUND(H342,2)*ROUND(G342,3),2)</f>
      </c>
      <c s="33" t="s">
        <v>8185</v>
      </c>
      <c r="O342">
        <f>(I342*21)/100</f>
      </c>
      <c t="s">
        <v>33</v>
      </c>
    </row>
    <row r="343" spans="1:5" ht="12.75">
      <c r="A343" s="36" t="s">
        <v>67</v>
      </c>
      <c r="E343" s="37" t="s">
        <v>23127</v>
      </c>
    </row>
    <row r="344" spans="1:5" ht="38.25">
      <c r="A344" s="38" t="s">
        <v>68</v>
      </c>
      <c r="E344" s="39" t="s">
        <v>23128</v>
      </c>
    </row>
    <row r="345" spans="1:5" ht="12.75">
      <c r="A345" t="s">
        <v>70</v>
      </c>
      <c r="E345" s="37" t="s">
        <v>63</v>
      </c>
    </row>
    <row r="346" spans="1:16" ht="12.75">
      <c r="A346" s="26" t="s">
        <v>61</v>
      </c>
      <c s="31" t="s">
        <v>361</v>
      </c>
      <c s="31" t="s">
        <v>23129</v>
      </c>
      <c s="26" t="s">
        <v>63</v>
      </c>
      <c s="32" t="s">
        <v>23130</v>
      </c>
      <c s="33" t="s">
        <v>507</v>
      </c>
      <c s="34">
        <v>3.594</v>
      </c>
      <c s="35">
        <v>0</v>
      </c>
      <c s="35">
        <f>ROUND(ROUND(H346,2)*ROUND(G346,3),2)</f>
      </c>
      <c s="33" t="s">
        <v>8185</v>
      </c>
      <c r="O346">
        <f>(I346*21)/100</f>
      </c>
      <c t="s">
        <v>33</v>
      </c>
    </row>
    <row r="347" spans="1:5" ht="25.5">
      <c r="A347" s="36" t="s">
        <v>67</v>
      </c>
      <c r="E347" s="37" t="s">
        <v>23131</v>
      </c>
    </row>
    <row r="348" spans="1:5" ht="51">
      <c r="A348" s="38" t="s">
        <v>68</v>
      </c>
      <c r="E348" s="39" t="s">
        <v>23132</v>
      </c>
    </row>
    <row r="349" spans="1:5" ht="12.75">
      <c r="A349" t="s">
        <v>70</v>
      </c>
      <c r="E349" s="37" t="s">
        <v>63</v>
      </c>
    </row>
    <row r="350" spans="1:16" ht="12.75">
      <c r="A350" s="26" t="s">
        <v>61</v>
      </c>
      <c s="31" t="s">
        <v>416</v>
      </c>
      <c s="31" t="s">
        <v>23133</v>
      </c>
      <c s="26" t="s">
        <v>63</v>
      </c>
      <c s="32" t="s">
        <v>23134</v>
      </c>
      <c s="33" t="s">
        <v>6194</v>
      </c>
      <c s="34">
        <v>115</v>
      </c>
      <c s="35">
        <v>0</v>
      </c>
      <c s="35">
        <f>ROUND(ROUND(H350,2)*ROUND(G350,3),2)</f>
      </c>
      <c s="33" t="s">
        <v>1048</v>
      </c>
      <c r="O350">
        <f>(I350*21)/100</f>
      </c>
      <c t="s">
        <v>33</v>
      </c>
    </row>
    <row r="351" spans="1:5" ht="12.75">
      <c r="A351" s="36" t="s">
        <v>67</v>
      </c>
      <c r="E351" s="37" t="s">
        <v>63</v>
      </c>
    </row>
    <row r="352" spans="1:5" ht="38.25">
      <c r="A352" s="38" t="s">
        <v>68</v>
      </c>
      <c r="E352" s="39" t="s">
        <v>23135</v>
      </c>
    </row>
    <row r="353" spans="1:5" ht="12.75">
      <c r="A353" t="s">
        <v>70</v>
      </c>
      <c r="E353" s="37" t="s">
        <v>63</v>
      </c>
    </row>
    <row r="354" spans="1:18" ht="12.75" customHeight="1">
      <c r="A354" s="6" t="s">
        <v>58</v>
      </c>
      <c s="6"/>
      <c s="42" t="s">
        <v>91</v>
      </c>
      <c s="6"/>
      <c s="29" t="s">
        <v>4247</v>
      </c>
      <c s="6"/>
      <c s="6"/>
      <c s="6"/>
      <c s="43">
        <f>0+Q354</f>
      </c>
      <c s="6"/>
      <c r="O354">
        <f>0+R354</f>
      </c>
      <c r="Q354">
        <f>0+I355+I359+I363+I367+I371+I375+I379+I383+I387+I391+I395</f>
      </c>
      <c>
        <f>0+O355+O359+O363+O367+O371+O375+O379+O383+O387+O391+O395</f>
      </c>
    </row>
    <row r="355" spans="1:16" ht="12.75">
      <c r="A355" s="26" t="s">
        <v>61</v>
      </c>
      <c s="31" t="s">
        <v>107</v>
      </c>
      <c s="31" t="s">
        <v>23136</v>
      </c>
      <c s="26" t="s">
        <v>63</v>
      </c>
      <c s="32" t="s">
        <v>23137</v>
      </c>
      <c s="33" t="s">
        <v>6194</v>
      </c>
      <c s="34">
        <v>3</v>
      </c>
      <c s="35">
        <v>0</v>
      </c>
      <c s="35">
        <f>ROUND(ROUND(H355,2)*ROUND(G355,3),2)</f>
      </c>
      <c s="33" t="s">
        <v>8185</v>
      </c>
      <c r="O355">
        <f>(I355*21)/100</f>
      </c>
      <c t="s">
        <v>33</v>
      </c>
    </row>
    <row r="356" spans="1:5" ht="12.75">
      <c r="A356" s="36" t="s">
        <v>67</v>
      </c>
      <c r="E356" s="37" t="s">
        <v>63</v>
      </c>
    </row>
    <row r="357" spans="1:5" ht="12.75">
      <c r="A357" s="38" t="s">
        <v>68</v>
      </c>
      <c r="E357" s="39" t="s">
        <v>32</v>
      </c>
    </row>
    <row r="358" spans="1:5" ht="12.75">
      <c r="A358" t="s">
        <v>70</v>
      </c>
      <c r="E358" s="37" t="s">
        <v>63</v>
      </c>
    </row>
    <row r="359" spans="1:16" ht="12.75">
      <c r="A359" s="26" t="s">
        <v>61</v>
      </c>
      <c s="31" t="s">
        <v>111</v>
      </c>
      <c s="31" t="s">
        <v>23138</v>
      </c>
      <c s="26" t="s">
        <v>63</v>
      </c>
      <c s="32" t="s">
        <v>23139</v>
      </c>
      <c s="33" t="s">
        <v>6194</v>
      </c>
      <c s="34">
        <v>5</v>
      </c>
      <c s="35">
        <v>0</v>
      </c>
      <c s="35">
        <f>ROUND(ROUND(H359,2)*ROUND(G359,3),2)</f>
      </c>
      <c s="33" t="s">
        <v>8185</v>
      </c>
      <c r="O359">
        <f>(I359*21)/100</f>
      </c>
      <c t="s">
        <v>33</v>
      </c>
    </row>
    <row r="360" spans="1:5" ht="12.75">
      <c r="A360" s="36" t="s">
        <v>67</v>
      </c>
      <c r="E360" s="37" t="s">
        <v>63</v>
      </c>
    </row>
    <row r="361" spans="1:5" ht="12.75">
      <c r="A361" s="38" t="s">
        <v>68</v>
      </c>
      <c r="E361" s="39" t="s">
        <v>45</v>
      </c>
    </row>
    <row r="362" spans="1:5" ht="12.75">
      <c r="A362" t="s">
        <v>70</v>
      </c>
      <c r="E362" s="37" t="s">
        <v>63</v>
      </c>
    </row>
    <row r="363" spans="1:16" ht="12.75">
      <c r="A363" s="26" t="s">
        <v>61</v>
      </c>
      <c s="31" t="s">
        <v>115</v>
      </c>
      <c s="31" t="s">
        <v>23140</v>
      </c>
      <c s="26" t="s">
        <v>63</v>
      </c>
      <c s="32" t="s">
        <v>23141</v>
      </c>
      <c s="33" t="s">
        <v>6194</v>
      </c>
      <c s="34">
        <v>3</v>
      </c>
      <c s="35">
        <v>0</v>
      </c>
      <c s="35">
        <f>ROUND(ROUND(H363,2)*ROUND(G363,3),2)</f>
      </c>
      <c s="33" t="s">
        <v>8185</v>
      </c>
      <c r="O363">
        <f>(I363*21)/100</f>
      </c>
      <c t="s">
        <v>33</v>
      </c>
    </row>
    <row r="364" spans="1:5" ht="12.75">
      <c r="A364" s="36" t="s">
        <v>67</v>
      </c>
      <c r="E364" s="37" t="s">
        <v>63</v>
      </c>
    </row>
    <row r="365" spans="1:5" ht="12.75">
      <c r="A365" s="38" t="s">
        <v>68</v>
      </c>
      <c r="E365" s="39" t="s">
        <v>63</v>
      </c>
    </row>
    <row r="366" spans="1:5" ht="12.75">
      <c r="A366" t="s">
        <v>70</v>
      </c>
      <c r="E366" s="37" t="s">
        <v>63</v>
      </c>
    </row>
    <row r="367" spans="1:16" ht="12.75">
      <c r="A367" s="26" t="s">
        <v>61</v>
      </c>
      <c s="31" t="s">
        <v>119</v>
      </c>
      <c s="31" t="s">
        <v>23142</v>
      </c>
      <c s="26" t="s">
        <v>63</v>
      </c>
      <c s="32" t="s">
        <v>23143</v>
      </c>
      <c s="33" t="s">
        <v>6194</v>
      </c>
      <c s="34">
        <v>25</v>
      </c>
      <c s="35">
        <v>0</v>
      </c>
      <c s="35">
        <f>ROUND(ROUND(H367,2)*ROUND(G367,3),2)</f>
      </c>
      <c s="33" t="s">
        <v>8185</v>
      </c>
      <c r="O367">
        <f>(I367*21)/100</f>
      </c>
      <c t="s">
        <v>33</v>
      </c>
    </row>
    <row r="368" spans="1:5" ht="12.75">
      <c r="A368" s="36" t="s">
        <v>67</v>
      </c>
      <c r="E368" s="37" t="s">
        <v>63</v>
      </c>
    </row>
    <row r="369" spans="1:5" ht="12.75">
      <c r="A369" s="38" t="s">
        <v>68</v>
      </c>
      <c r="E369" s="39" t="s">
        <v>155</v>
      </c>
    </row>
    <row r="370" spans="1:5" ht="12.75">
      <c r="A370" t="s">
        <v>70</v>
      </c>
      <c r="E370" s="37" t="s">
        <v>63</v>
      </c>
    </row>
    <row r="371" spans="1:16" ht="12.75">
      <c r="A371" s="26" t="s">
        <v>61</v>
      </c>
      <c s="31" t="s">
        <v>123</v>
      </c>
      <c s="31" t="s">
        <v>23144</v>
      </c>
      <c s="26" t="s">
        <v>63</v>
      </c>
      <c s="32" t="s">
        <v>23145</v>
      </c>
      <c s="33" t="s">
        <v>6194</v>
      </c>
      <c s="34">
        <v>35</v>
      </c>
      <c s="35">
        <v>0</v>
      </c>
      <c s="35">
        <f>ROUND(ROUND(H371,2)*ROUND(G371,3),2)</f>
      </c>
      <c s="33" t="s">
        <v>8185</v>
      </c>
      <c r="O371">
        <f>(I371*21)/100</f>
      </c>
      <c t="s">
        <v>33</v>
      </c>
    </row>
    <row r="372" spans="1:5" ht="12.75">
      <c r="A372" s="36" t="s">
        <v>67</v>
      </c>
      <c r="E372" s="37" t="s">
        <v>63</v>
      </c>
    </row>
    <row r="373" spans="1:5" ht="12.75">
      <c r="A373" s="38" t="s">
        <v>68</v>
      </c>
      <c r="E373" s="39" t="s">
        <v>63</v>
      </c>
    </row>
    <row r="374" spans="1:5" ht="12.75">
      <c r="A374" t="s">
        <v>70</v>
      </c>
      <c r="E374" s="37" t="s">
        <v>63</v>
      </c>
    </row>
    <row r="375" spans="1:16" ht="25.5">
      <c r="A375" s="26" t="s">
        <v>61</v>
      </c>
      <c s="31" t="s">
        <v>364</v>
      </c>
      <c s="31" t="s">
        <v>23146</v>
      </c>
      <c s="26" t="s">
        <v>63</v>
      </c>
      <c s="32" t="s">
        <v>23147</v>
      </c>
      <c s="33" t="s">
        <v>6194</v>
      </c>
      <c s="34">
        <v>3</v>
      </c>
      <c s="35">
        <v>0</v>
      </c>
      <c s="35">
        <f>ROUND(ROUND(H375,2)*ROUND(G375,3),2)</f>
      </c>
      <c s="33" t="s">
        <v>8185</v>
      </c>
      <c r="O375">
        <f>(I375*21)/100</f>
      </c>
      <c t="s">
        <v>33</v>
      </c>
    </row>
    <row r="376" spans="1:5" ht="25.5">
      <c r="A376" s="36" t="s">
        <v>67</v>
      </c>
      <c r="E376" s="37" t="s">
        <v>23148</v>
      </c>
    </row>
    <row r="377" spans="1:5" ht="25.5">
      <c r="A377" s="38" t="s">
        <v>68</v>
      </c>
      <c r="E377" s="39" t="s">
        <v>23149</v>
      </c>
    </row>
    <row r="378" spans="1:5" ht="114.75">
      <c r="A378" t="s">
        <v>70</v>
      </c>
      <c r="E378" s="37" t="s">
        <v>8019</v>
      </c>
    </row>
    <row r="379" spans="1:16" ht="25.5">
      <c r="A379" s="26" t="s">
        <v>61</v>
      </c>
      <c s="31" t="s">
        <v>368</v>
      </c>
      <c s="31" t="s">
        <v>23150</v>
      </c>
      <c s="26" t="s">
        <v>63</v>
      </c>
      <c s="32" t="s">
        <v>23151</v>
      </c>
      <c s="33" t="s">
        <v>6194</v>
      </c>
      <c s="34">
        <v>25</v>
      </c>
      <c s="35">
        <v>0</v>
      </c>
      <c s="35">
        <f>ROUND(ROUND(H379,2)*ROUND(G379,3),2)</f>
      </c>
      <c s="33" t="s">
        <v>8185</v>
      </c>
      <c r="O379">
        <f>(I379*21)/100</f>
      </c>
      <c t="s">
        <v>33</v>
      </c>
    </row>
    <row r="380" spans="1:5" ht="25.5">
      <c r="A380" s="36" t="s">
        <v>67</v>
      </c>
      <c r="E380" s="37" t="s">
        <v>23152</v>
      </c>
    </row>
    <row r="381" spans="1:5" ht="25.5">
      <c r="A381" s="38" t="s">
        <v>68</v>
      </c>
      <c r="E381" s="39" t="s">
        <v>23153</v>
      </c>
    </row>
    <row r="382" spans="1:5" ht="114.75">
      <c r="A382" t="s">
        <v>70</v>
      </c>
      <c r="E382" s="37" t="s">
        <v>8019</v>
      </c>
    </row>
    <row r="383" spans="1:16" ht="25.5">
      <c r="A383" s="26" t="s">
        <v>61</v>
      </c>
      <c s="31" t="s">
        <v>372</v>
      </c>
      <c s="31" t="s">
        <v>23154</v>
      </c>
      <c s="26" t="s">
        <v>63</v>
      </c>
      <c s="32" t="s">
        <v>23155</v>
      </c>
      <c s="33" t="s">
        <v>6194</v>
      </c>
      <c s="34">
        <v>35</v>
      </c>
      <c s="35">
        <v>0</v>
      </c>
      <c s="35">
        <f>ROUND(ROUND(H383,2)*ROUND(G383,3),2)</f>
      </c>
      <c s="33" t="s">
        <v>8185</v>
      </c>
      <c r="O383">
        <f>(I383*21)/100</f>
      </c>
      <c t="s">
        <v>33</v>
      </c>
    </row>
    <row r="384" spans="1:5" ht="25.5">
      <c r="A384" s="36" t="s">
        <v>67</v>
      </c>
      <c r="E384" s="37" t="s">
        <v>23156</v>
      </c>
    </row>
    <row r="385" spans="1:5" ht="25.5">
      <c r="A385" s="38" t="s">
        <v>68</v>
      </c>
      <c r="E385" s="39" t="s">
        <v>23157</v>
      </c>
    </row>
    <row r="386" spans="1:5" ht="114.75">
      <c r="A386" t="s">
        <v>70</v>
      </c>
      <c r="E386" s="37" t="s">
        <v>8019</v>
      </c>
    </row>
    <row r="387" spans="1:16" ht="25.5">
      <c r="A387" s="26" t="s">
        <v>61</v>
      </c>
      <c s="31" t="s">
        <v>376</v>
      </c>
      <c s="31" t="s">
        <v>23158</v>
      </c>
      <c s="26" t="s">
        <v>63</v>
      </c>
      <c s="32" t="s">
        <v>23159</v>
      </c>
      <c s="33" t="s">
        <v>6194</v>
      </c>
      <c s="34">
        <v>5</v>
      </c>
      <c s="35">
        <v>0</v>
      </c>
      <c s="35">
        <f>ROUND(ROUND(H387,2)*ROUND(G387,3),2)</f>
      </c>
      <c s="33" t="s">
        <v>8185</v>
      </c>
      <c r="O387">
        <f>(I387*21)/100</f>
      </c>
      <c t="s">
        <v>33</v>
      </c>
    </row>
    <row r="388" spans="1:5" ht="25.5">
      <c r="A388" s="36" t="s">
        <v>67</v>
      </c>
      <c r="E388" s="37" t="s">
        <v>23160</v>
      </c>
    </row>
    <row r="389" spans="1:5" ht="51">
      <c r="A389" s="38" t="s">
        <v>68</v>
      </c>
      <c r="E389" s="39" t="s">
        <v>23161</v>
      </c>
    </row>
    <row r="390" spans="1:5" ht="114.75">
      <c r="A390" t="s">
        <v>70</v>
      </c>
      <c r="E390" s="37" t="s">
        <v>8019</v>
      </c>
    </row>
    <row r="391" spans="1:16" ht="25.5">
      <c r="A391" s="26" t="s">
        <v>61</v>
      </c>
      <c s="31" t="s">
        <v>380</v>
      </c>
      <c s="31" t="s">
        <v>23162</v>
      </c>
      <c s="26" t="s">
        <v>63</v>
      </c>
      <c s="32" t="s">
        <v>23163</v>
      </c>
      <c s="33" t="s">
        <v>6194</v>
      </c>
      <c s="34">
        <v>3</v>
      </c>
      <c s="35">
        <v>0</v>
      </c>
      <c s="35">
        <f>ROUND(ROUND(H391,2)*ROUND(G391,3),2)</f>
      </c>
      <c s="33" t="s">
        <v>8185</v>
      </c>
      <c r="O391">
        <f>(I391*21)/100</f>
      </c>
      <c t="s">
        <v>33</v>
      </c>
    </row>
    <row r="392" spans="1:5" ht="25.5">
      <c r="A392" s="36" t="s">
        <v>67</v>
      </c>
      <c r="E392" s="37" t="s">
        <v>23164</v>
      </c>
    </row>
    <row r="393" spans="1:5" ht="51">
      <c r="A393" s="38" t="s">
        <v>68</v>
      </c>
      <c r="E393" s="39" t="s">
        <v>23165</v>
      </c>
    </row>
    <row r="394" spans="1:5" ht="114.75">
      <c r="A394" t="s">
        <v>70</v>
      </c>
      <c r="E394" s="37" t="s">
        <v>8019</v>
      </c>
    </row>
    <row r="395" spans="1:16" ht="12.75">
      <c r="A395" s="26" t="s">
        <v>61</v>
      </c>
      <c s="31" t="s">
        <v>384</v>
      </c>
      <c s="31" t="s">
        <v>8024</v>
      </c>
      <c s="26" t="s">
        <v>63</v>
      </c>
      <c s="32" t="s">
        <v>8025</v>
      </c>
      <c s="33" t="s">
        <v>6194</v>
      </c>
      <c s="34">
        <v>63</v>
      </c>
      <c s="35">
        <v>0</v>
      </c>
      <c s="35">
        <f>ROUND(ROUND(H395,2)*ROUND(G395,3),2)</f>
      </c>
      <c s="33" t="s">
        <v>8185</v>
      </c>
      <c r="O395">
        <f>(I395*21)/100</f>
      </c>
      <c t="s">
        <v>33</v>
      </c>
    </row>
    <row r="396" spans="1:5" ht="12.75">
      <c r="A396" s="36" t="s">
        <v>67</v>
      </c>
      <c r="E396" s="37" t="s">
        <v>8026</v>
      </c>
    </row>
    <row r="397" spans="1:5" ht="25.5">
      <c r="A397" s="38" t="s">
        <v>68</v>
      </c>
      <c r="E397" s="39" t="s">
        <v>23166</v>
      </c>
    </row>
    <row r="398" spans="1:5" ht="114.75">
      <c r="A398" t="s">
        <v>70</v>
      </c>
      <c r="E398" s="37" t="s">
        <v>8028</v>
      </c>
    </row>
    <row r="399" spans="1:18" ht="12.75" customHeight="1">
      <c r="A399" s="6" t="s">
        <v>58</v>
      </c>
      <c s="6"/>
      <c s="42" t="s">
        <v>7919</v>
      </c>
      <c s="6"/>
      <c s="29" t="s">
        <v>7920</v>
      </c>
      <c s="6"/>
      <c s="6"/>
      <c s="6"/>
      <c s="43">
        <f>0+Q399</f>
      </c>
      <c s="6"/>
      <c r="O399">
        <f>0+R399</f>
      </c>
      <c r="Q399">
        <f>0+I400</f>
      </c>
      <c>
        <f>0+O400</f>
      </c>
    </row>
    <row r="400" spans="1:16" ht="12.75">
      <c r="A400" s="26" t="s">
        <v>61</v>
      </c>
      <c s="31" t="s">
        <v>389</v>
      </c>
      <c s="31" t="s">
        <v>7921</v>
      </c>
      <c s="26" t="s">
        <v>63</v>
      </c>
      <c s="32" t="s">
        <v>7922</v>
      </c>
      <c s="33" t="s">
        <v>738</v>
      </c>
      <c s="34">
        <v>0.298</v>
      </c>
      <c s="35">
        <v>0</v>
      </c>
      <c s="35">
        <f>ROUND(ROUND(H400,2)*ROUND(G400,3),2)</f>
      </c>
      <c s="33" t="s">
        <v>8185</v>
      </c>
      <c r="O400">
        <f>(I400*21)/100</f>
      </c>
      <c t="s">
        <v>33</v>
      </c>
    </row>
    <row r="401" spans="1:5" ht="38.25">
      <c r="A401" s="36" t="s">
        <v>67</v>
      </c>
      <c r="E401" s="37" t="s">
        <v>7923</v>
      </c>
    </row>
    <row r="402" spans="1:5" ht="12.75">
      <c r="A402" s="38" t="s">
        <v>68</v>
      </c>
      <c r="E402" s="39" t="s">
        <v>63</v>
      </c>
    </row>
    <row r="403" spans="1:5" ht="38.25">
      <c r="A403" t="s">
        <v>70</v>
      </c>
      <c r="E403" s="37" t="s">
        <v>7924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f>
      </c>
      <c t="s">
        <v>32</v>
      </c>
    </row>
    <row r="3" spans="1:16" ht="15" customHeight="1">
      <c r="A3" t="s">
        <v>12</v>
      </c>
      <c s="12" t="s">
        <v>14</v>
      </c>
      <c s="13" t="s">
        <v>15</v>
      </c>
      <c s="1"/>
      <c s="14" t="s">
        <v>16</v>
      </c>
      <c s="1"/>
      <c s="9"/>
      <c s="8" t="s">
        <v>23167</v>
      </c>
      <c s="40">
        <f>0+I10+I27</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23167</v>
      </c>
      <c s="6"/>
      <c s="18" t="s">
        <v>23168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11986</v>
      </c>
      <c s="27"/>
      <c s="29" t="s">
        <v>23170</v>
      </c>
      <c s="27"/>
      <c s="27"/>
      <c s="27"/>
      <c s="30">
        <f>0+Q10</f>
      </c>
      <c s="27"/>
      <c r="O10">
        <f>0+R10</f>
      </c>
      <c r="Q10">
        <f>0+I11+I15+I19+I23</f>
      </c>
      <c>
        <f>0+O11+O15+O19+O23</f>
      </c>
    </row>
    <row r="11" spans="1:16" ht="12.75">
      <c r="A11" s="26" t="s">
        <v>61</v>
      </c>
      <c s="31" t="s">
        <v>39</v>
      </c>
      <c s="31" t="s">
        <v>2730</v>
      </c>
      <c s="26" t="s">
        <v>63</v>
      </c>
      <c s="32" t="s">
        <v>23171</v>
      </c>
      <c s="33" t="s">
        <v>14170</v>
      </c>
      <c s="34">
        <v>2</v>
      </c>
      <c s="35">
        <v>0</v>
      </c>
      <c s="35">
        <f>ROUND(ROUND(H11,2)*ROUND(G11,3),2)</f>
      </c>
      <c s="33" t="s">
        <v>1048</v>
      </c>
      <c r="O11">
        <f>(I11*21)/100</f>
      </c>
      <c t="s">
        <v>33</v>
      </c>
    </row>
    <row r="12" spans="1:5" ht="12.75">
      <c r="A12" s="36" t="s">
        <v>67</v>
      </c>
      <c r="E12" s="37" t="s">
        <v>63</v>
      </c>
    </row>
    <row r="13" spans="1:5" ht="12.75">
      <c r="A13" s="38" t="s">
        <v>68</v>
      </c>
      <c r="E13" s="39" t="s">
        <v>63</v>
      </c>
    </row>
    <row r="14" spans="1:5" ht="12.75">
      <c r="A14" t="s">
        <v>70</v>
      </c>
      <c r="E14" s="37" t="s">
        <v>63</v>
      </c>
    </row>
    <row r="15" spans="1:16" ht="12.75">
      <c r="A15" s="26" t="s">
        <v>61</v>
      </c>
      <c s="31" t="s">
        <v>33</v>
      </c>
      <c s="31" t="s">
        <v>23172</v>
      </c>
      <c s="26" t="s">
        <v>63</v>
      </c>
      <c s="32" t="s">
        <v>23173</v>
      </c>
      <c s="33" t="s">
        <v>14170</v>
      </c>
      <c s="34">
        <v>3</v>
      </c>
      <c s="35">
        <v>0</v>
      </c>
      <c s="35">
        <f>ROUND(ROUND(H15,2)*ROUND(G15,3),2)</f>
      </c>
      <c s="33" t="s">
        <v>1048</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23174</v>
      </c>
      <c s="26" t="s">
        <v>63</v>
      </c>
      <c s="32" t="s">
        <v>23175</v>
      </c>
      <c s="33" t="s">
        <v>14170</v>
      </c>
      <c s="34">
        <v>1</v>
      </c>
      <c s="35">
        <v>0</v>
      </c>
      <c s="35">
        <f>ROUND(ROUND(H19,2)*ROUND(G19,3),2)</f>
      </c>
      <c s="33" t="s">
        <v>1048</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45</v>
      </c>
      <c s="31" t="s">
        <v>23176</v>
      </c>
      <c s="26" t="s">
        <v>63</v>
      </c>
      <c s="32" t="s">
        <v>23177</v>
      </c>
      <c s="33" t="s">
        <v>3360</v>
      </c>
      <c s="34">
        <v>6</v>
      </c>
      <c s="35">
        <v>0</v>
      </c>
      <c s="35">
        <f>ROUND(ROUND(H23,2)*ROUND(G23,3),2)</f>
      </c>
      <c s="33" t="s">
        <v>1048</v>
      </c>
      <c r="O23">
        <f>(I23*21)/100</f>
      </c>
      <c t="s">
        <v>33</v>
      </c>
    </row>
    <row r="24" spans="1:5" ht="12.75">
      <c r="A24" s="36" t="s">
        <v>67</v>
      </c>
      <c r="E24" s="37" t="s">
        <v>63</v>
      </c>
    </row>
    <row r="25" spans="1:5" ht="12.75">
      <c r="A25" s="38" t="s">
        <v>68</v>
      </c>
      <c r="E25" s="39" t="s">
        <v>63</v>
      </c>
    </row>
    <row r="26" spans="1:5" ht="12.75">
      <c r="A26" t="s">
        <v>70</v>
      </c>
      <c r="E26" s="37" t="s">
        <v>63</v>
      </c>
    </row>
    <row r="27" spans="1:18" ht="12.75" customHeight="1">
      <c r="A27" s="6" t="s">
        <v>58</v>
      </c>
      <c s="6"/>
      <c s="42" t="s">
        <v>17</v>
      </c>
      <c s="6"/>
      <c s="29" t="s">
        <v>23178</v>
      </c>
      <c s="6"/>
      <c s="6"/>
      <c s="6"/>
      <c s="43">
        <f>0+Q27</f>
      </c>
      <c s="6"/>
      <c r="O27">
        <f>0+R27</f>
      </c>
      <c r="Q27">
        <f>0+I28</f>
      </c>
      <c>
        <f>0+O28</f>
      </c>
    </row>
    <row r="28" spans="1:16" ht="12.75">
      <c r="A28" s="26" t="s">
        <v>61</v>
      </c>
      <c s="31" t="s">
        <v>43</v>
      </c>
      <c s="31" t="s">
        <v>23179</v>
      </c>
      <c s="26" t="s">
        <v>63</v>
      </c>
      <c s="32" t="s">
        <v>23180</v>
      </c>
      <c s="33" t="s">
        <v>3360</v>
      </c>
      <c s="34">
        <v>1</v>
      </c>
      <c s="35">
        <v>0</v>
      </c>
      <c s="35">
        <f>ROUND(ROUND(H28,2)*ROUND(G28,3),2)</f>
      </c>
      <c s="33" t="s">
        <v>1048</v>
      </c>
      <c r="O28">
        <f>(I28*21)/100</f>
      </c>
      <c t="s">
        <v>33</v>
      </c>
    </row>
    <row r="29" spans="1:5" ht="12.75">
      <c r="A29" s="36" t="s">
        <v>67</v>
      </c>
      <c r="E29" s="37" t="s">
        <v>63</v>
      </c>
    </row>
    <row r="30" spans="1:5" ht="12.75">
      <c r="A30" s="38" t="s">
        <v>68</v>
      </c>
      <c r="E30" s="39" t="s">
        <v>39</v>
      </c>
    </row>
    <row r="31" spans="1:5" ht="12.75">
      <c r="A31" t="s">
        <v>70</v>
      </c>
      <c r="E31"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0+O10+O27+O36+O41+O46+O55+O64+O73+O82+O91+O100+O105+O114</f>
      </c>
      <c t="s">
        <v>32</v>
      </c>
    </row>
    <row r="3" spans="1:16" ht="15" customHeight="1">
      <c r="A3" t="s">
        <v>12</v>
      </c>
      <c s="12" t="s">
        <v>14</v>
      </c>
      <c s="13" t="s">
        <v>15</v>
      </c>
      <c s="1"/>
      <c s="14" t="s">
        <v>16</v>
      </c>
      <c s="1"/>
      <c s="9"/>
      <c s="8" t="s">
        <v>23181</v>
      </c>
      <c s="40">
        <f>0+I10+I27+I36+I41+I46+I55+I64+I73+I82+I91+I100+I105+I114</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23181</v>
      </c>
      <c s="6"/>
      <c s="18" t="s">
        <v>23182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23184</v>
      </c>
      <c s="27"/>
      <c s="27"/>
      <c s="27"/>
      <c s="30">
        <f>0+Q10</f>
      </c>
      <c s="27"/>
      <c r="O10">
        <f>0+R10</f>
      </c>
      <c r="Q10">
        <f>0+I11+I15+I19+I23</f>
      </c>
      <c>
        <f>0+O11+O15+O19+O23</f>
      </c>
    </row>
    <row r="11" spans="1:16" ht="25.5">
      <c r="A11" s="26" t="s">
        <v>61</v>
      </c>
      <c s="31" t="s">
        <v>39</v>
      </c>
      <c s="31" t="s">
        <v>23185</v>
      </c>
      <c s="26" t="s">
        <v>63</v>
      </c>
      <c s="32" t="s">
        <v>23186</v>
      </c>
      <c s="33" t="s">
        <v>14170</v>
      </c>
      <c s="34">
        <v>1</v>
      </c>
      <c s="35">
        <v>0</v>
      </c>
      <c s="35">
        <f>ROUND(ROUND(H11,2)*ROUND(G11,3),2)</f>
      </c>
      <c s="33" t="s">
        <v>1048</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33</v>
      </c>
      <c s="31" t="s">
        <v>22791</v>
      </c>
      <c s="26" t="s">
        <v>63</v>
      </c>
      <c s="32" t="s">
        <v>23187</v>
      </c>
      <c s="33" t="s">
        <v>14170</v>
      </c>
      <c s="34">
        <v>1</v>
      </c>
      <c s="35">
        <v>0</v>
      </c>
      <c s="35">
        <f>ROUND(ROUND(H15,2)*ROUND(G15,3),2)</f>
      </c>
      <c s="33" t="s">
        <v>1048</v>
      </c>
      <c r="O15">
        <f>(I15*21)/100</f>
      </c>
      <c t="s">
        <v>33</v>
      </c>
    </row>
    <row r="16" spans="1:5" ht="12.75">
      <c r="A16" s="36" t="s">
        <v>67</v>
      </c>
      <c r="E16" s="37" t="s">
        <v>63</v>
      </c>
    </row>
    <row r="17" spans="1:5" ht="12.75">
      <c r="A17" s="38" t="s">
        <v>68</v>
      </c>
      <c r="E17" s="39" t="s">
        <v>63</v>
      </c>
    </row>
    <row r="18" spans="1:5" ht="12.75">
      <c r="A18" t="s">
        <v>70</v>
      </c>
      <c r="E18" s="37" t="s">
        <v>63</v>
      </c>
    </row>
    <row r="19" spans="1:16" ht="25.5">
      <c r="A19" s="26" t="s">
        <v>61</v>
      </c>
      <c s="31" t="s">
        <v>32</v>
      </c>
      <c s="31" t="s">
        <v>23188</v>
      </c>
      <c s="26" t="s">
        <v>63</v>
      </c>
      <c s="32" t="s">
        <v>23189</v>
      </c>
      <c s="33" t="s">
        <v>14170</v>
      </c>
      <c s="34">
        <v>1</v>
      </c>
      <c s="35">
        <v>0</v>
      </c>
      <c s="35">
        <f>ROUND(ROUND(H19,2)*ROUND(G19,3),2)</f>
      </c>
      <c s="33" t="s">
        <v>1048</v>
      </c>
      <c r="O19">
        <f>(I19*21)/100</f>
      </c>
      <c t="s">
        <v>33</v>
      </c>
    </row>
    <row r="20" spans="1:5" ht="12.75">
      <c r="A20" s="36" t="s">
        <v>67</v>
      </c>
      <c r="E20" s="37" t="s">
        <v>63</v>
      </c>
    </row>
    <row r="21" spans="1:5" ht="12.75">
      <c r="A21" s="38" t="s">
        <v>68</v>
      </c>
      <c r="E21" s="39" t="s">
        <v>63</v>
      </c>
    </row>
    <row r="22" spans="1:5" ht="12.75">
      <c r="A22" t="s">
        <v>70</v>
      </c>
      <c r="E22" s="37" t="s">
        <v>63</v>
      </c>
    </row>
    <row r="23" spans="1:16" ht="25.5">
      <c r="A23" s="26" t="s">
        <v>61</v>
      </c>
      <c s="31" t="s">
        <v>43</v>
      </c>
      <c s="31" t="s">
        <v>23190</v>
      </c>
      <c s="26" t="s">
        <v>63</v>
      </c>
      <c s="32" t="s">
        <v>23191</v>
      </c>
      <c s="33" t="s">
        <v>14170</v>
      </c>
      <c s="34">
        <v>1</v>
      </c>
      <c s="35">
        <v>0</v>
      </c>
      <c s="35">
        <f>ROUND(ROUND(H23,2)*ROUND(G23,3),2)</f>
      </c>
      <c s="33" t="s">
        <v>1048</v>
      </c>
      <c r="O23">
        <f>(I23*21)/100</f>
      </c>
      <c t="s">
        <v>33</v>
      </c>
    </row>
    <row r="24" spans="1:5" ht="12.75">
      <c r="A24" s="36" t="s">
        <v>67</v>
      </c>
      <c r="E24" s="37" t="s">
        <v>63</v>
      </c>
    </row>
    <row r="25" spans="1:5" ht="12.75">
      <c r="A25" s="38" t="s">
        <v>68</v>
      </c>
      <c r="E25" s="39" t="s">
        <v>63</v>
      </c>
    </row>
    <row r="26" spans="1:5" ht="12.75">
      <c r="A26" t="s">
        <v>70</v>
      </c>
      <c r="E26" s="37" t="s">
        <v>63</v>
      </c>
    </row>
    <row r="27" spans="1:18" ht="12.75" customHeight="1">
      <c r="A27" s="6" t="s">
        <v>58</v>
      </c>
      <c s="6"/>
      <c s="42" t="s">
        <v>52</v>
      </c>
      <c s="6"/>
      <c s="29" t="s">
        <v>23192</v>
      </c>
      <c s="6"/>
      <c s="6"/>
      <c s="6"/>
      <c s="43">
        <f>0+Q27</f>
      </c>
      <c s="6"/>
      <c r="O27">
        <f>0+R27</f>
      </c>
      <c r="Q27">
        <f>0+I28+I32</f>
      </c>
      <c>
        <f>0+O28+O32</f>
      </c>
    </row>
    <row r="28" spans="1:16" ht="12.75">
      <c r="A28" s="26" t="s">
        <v>61</v>
      </c>
      <c s="31" t="s">
        <v>135</v>
      </c>
      <c s="31" t="s">
        <v>23193</v>
      </c>
      <c s="26" t="s">
        <v>63</v>
      </c>
      <c s="32" t="s">
        <v>23194</v>
      </c>
      <c s="33" t="s">
        <v>14170</v>
      </c>
      <c s="34">
        <v>4</v>
      </c>
      <c s="35">
        <v>0</v>
      </c>
      <c s="35">
        <f>ROUND(ROUND(H28,2)*ROUND(G28,3),2)</f>
      </c>
      <c s="33" t="s">
        <v>1048</v>
      </c>
      <c r="O28">
        <f>(I28*21)/100</f>
      </c>
      <c t="s">
        <v>33</v>
      </c>
    </row>
    <row r="29" spans="1:5" ht="12.75">
      <c r="A29" s="36" t="s">
        <v>67</v>
      </c>
      <c r="E29" s="37" t="s">
        <v>63</v>
      </c>
    </row>
    <row r="30" spans="1:5" ht="12.75">
      <c r="A30" s="38" t="s">
        <v>68</v>
      </c>
      <c r="E30" s="39" t="s">
        <v>63</v>
      </c>
    </row>
    <row r="31" spans="1:5" ht="12.75">
      <c r="A31" t="s">
        <v>70</v>
      </c>
      <c r="E31" s="37" t="s">
        <v>63</v>
      </c>
    </row>
    <row r="32" spans="1:16" ht="12.75">
      <c r="A32" s="26" t="s">
        <v>61</v>
      </c>
      <c s="31" t="s">
        <v>139</v>
      </c>
      <c s="31" t="s">
        <v>23195</v>
      </c>
      <c s="26" t="s">
        <v>63</v>
      </c>
      <c s="32" t="s">
        <v>23194</v>
      </c>
      <c s="33" t="s">
        <v>14170</v>
      </c>
      <c s="34">
        <v>4</v>
      </c>
      <c s="35">
        <v>0</v>
      </c>
      <c s="35">
        <f>ROUND(ROUND(H32,2)*ROUND(G32,3),2)</f>
      </c>
      <c s="33" t="s">
        <v>1048</v>
      </c>
      <c r="O32">
        <f>(I32*21)/100</f>
      </c>
      <c t="s">
        <v>33</v>
      </c>
    </row>
    <row r="33" spans="1:5" ht="12.75">
      <c r="A33" s="36" t="s">
        <v>67</v>
      </c>
      <c r="E33" s="37" t="s">
        <v>63</v>
      </c>
    </row>
    <row r="34" spans="1:5" ht="12.75">
      <c r="A34" s="38" t="s">
        <v>68</v>
      </c>
      <c r="E34" s="39" t="s">
        <v>63</v>
      </c>
    </row>
    <row r="35" spans="1:5" ht="12.75">
      <c r="A35" t="s">
        <v>70</v>
      </c>
      <c r="E35" s="37" t="s">
        <v>63</v>
      </c>
    </row>
    <row r="36" spans="1:18" ht="12.75" customHeight="1">
      <c r="A36" s="6" t="s">
        <v>58</v>
      </c>
      <c s="6"/>
      <c s="42" t="s">
        <v>54</v>
      </c>
      <c s="6"/>
      <c s="29" t="s">
        <v>5710</v>
      </c>
      <c s="6"/>
      <c s="6"/>
      <c s="6"/>
      <c s="43">
        <f>0+Q36</f>
      </c>
      <c s="6"/>
      <c r="O36">
        <f>0+R36</f>
      </c>
      <c r="Q36">
        <f>0+I37</f>
      </c>
      <c>
        <f>0+O37</f>
      </c>
    </row>
    <row r="37" spans="1:16" ht="12.75">
      <c r="A37" s="26" t="s">
        <v>61</v>
      </c>
      <c s="31" t="s">
        <v>143</v>
      </c>
      <c s="31" t="s">
        <v>23196</v>
      </c>
      <c s="26" t="s">
        <v>63</v>
      </c>
      <c s="32" t="s">
        <v>23197</v>
      </c>
      <c s="33" t="s">
        <v>6231</v>
      </c>
      <c s="34">
        <v>10</v>
      </c>
      <c s="35">
        <v>0</v>
      </c>
      <c s="35">
        <f>ROUND(ROUND(H37,2)*ROUND(G37,3),2)</f>
      </c>
      <c s="33" t="s">
        <v>1048</v>
      </c>
      <c r="O37">
        <f>(I37*21)/100</f>
      </c>
      <c t="s">
        <v>33</v>
      </c>
    </row>
    <row r="38" spans="1:5" ht="12.75">
      <c r="A38" s="36" t="s">
        <v>67</v>
      </c>
      <c r="E38" s="37" t="s">
        <v>63</v>
      </c>
    </row>
    <row r="39" spans="1:5" ht="12.75">
      <c r="A39" s="38" t="s">
        <v>68</v>
      </c>
      <c r="E39" s="39" t="s">
        <v>63</v>
      </c>
    </row>
    <row r="40" spans="1:5" ht="12.75">
      <c r="A40" t="s">
        <v>70</v>
      </c>
      <c r="E40" s="37" t="s">
        <v>63</v>
      </c>
    </row>
    <row r="41" spans="1:18" ht="12.75" customHeight="1">
      <c r="A41" s="6" t="s">
        <v>58</v>
      </c>
      <c s="6"/>
      <c s="42" t="s">
        <v>103</v>
      </c>
      <c s="6"/>
      <c s="29" t="s">
        <v>23198</v>
      </c>
      <c s="6"/>
      <c s="6"/>
      <c s="6"/>
      <c s="43">
        <f>0+Q41</f>
      </c>
      <c s="6"/>
      <c r="O41">
        <f>0+R41</f>
      </c>
      <c r="Q41">
        <f>0+I42</f>
      </c>
      <c>
        <f>0+O42</f>
      </c>
    </row>
    <row r="42" spans="1:16" ht="12.75">
      <c r="A42" s="26" t="s">
        <v>61</v>
      </c>
      <c s="31" t="s">
        <v>148</v>
      </c>
      <c s="31" t="s">
        <v>23199</v>
      </c>
      <c s="26" t="s">
        <v>63</v>
      </c>
      <c s="32" t="s">
        <v>23200</v>
      </c>
      <c s="33" t="s">
        <v>6231</v>
      </c>
      <c s="34">
        <v>3</v>
      </c>
      <c s="35">
        <v>0</v>
      </c>
      <c s="35">
        <f>ROUND(ROUND(H42,2)*ROUND(G42,3),2)</f>
      </c>
      <c s="33" t="s">
        <v>1048</v>
      </c>
      <c r="O42">
        <f>(I42*21)/100</f>
      </c>
      <c t="s">
        <v>33</v>
      </c>
    </row>
    <row r="43" spans="1:5" ht="12.75">
      <c r="A43" s="36" t="s">
        <v>67</v>
      </c>
      <c r="E43" s="37" t="s">
        <v>63</v>
      </c>
    </row>
    <row r="44" spans="1:5" ht="12.75">
      <c r="A44" s="38" t="s">
        <v>68</v>
      </c>
      <c r="E44" s="39" t="s">
        <v>63</v>
      </c>
    </row>
    <row r="45" spans="1:5" ht="12.75">
      <c r="A45" t="s">
        <v>70</v>
      </c>
      <c r="E45" s="37" t="s">
        <v>63</v>
      </c>
    </row>
    <row r="46" spans="1:18" ht="12.75" customHeight="1">
      <c r="A46" s="6" t="s">
        <v>58</v>
      </c>
      <c s="6"/>
      <c s="42" t="s">
        <v>107</v>
      </c>
      <c s="6"/>
      <c s="29" t="s">
        <v>23201</v>
      </c>
      <c s="6"/>
      <c s="6"/>
      <c s="6"/>
      <c s="43">
        <f>0+Q46</f>
      </c>
      <c s="6"/>
      <c r="O46">
        <f>0+R46</f>
      </c>
      <c r="Q46">
        <f>0+I47+I51</f>
      </c>
      <c>
        <f>0+O47+O51</f>
      </c>
    </row>
    <row r="47" spans="1:16" ht="12.75">
      <c r="A47" s="26" t="s">
        <v>61</v>
      </c>
      <c s="31" t="s">
        <v>151</v>
      </c>
      <c s="31" t="s">
        <v>23202</v>
      </c>
      <c s="26" t="s">
        <v>63</v>
      </c>
      <c s="32" t="s">
        <v>23203</v>
      </c>
      <c s="33" t="s">
        <v>23204</v>
      </c>
      <c s="34">
        <v>16</v>
      </c>
      <c s="35">
        <v>0</v>
      </c>
      <c s="35">
        <f>ROUND(ROUND(H47,2)*ROUND(G47,3),2)</f>
      </c>
      <c s="33" t="s">
        <v>1048</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155</v>
      </c>
      <c s="31" t="s">
        <v>23205</v>
      </c>
      <c s="26" t="s">
        <v>63</v>
      </c>
      <c s="32" t="s">
        <v>23206</v>
      </c>
      <c s="33" t="s">
        <v>23204</v>
      </c>
      <c s="34">
        <v>4</v>
      </c>
      <c s="35">
        <v>0</v>
      </c>
      <c s="35">
        <f>ROUND(ROUND(H51,2)*ROUND(G51,3),2)</f>
      </c>
      <c s="33" t="s">
        <v>1048</v>
      </c>
      <c r="O51">
        <f>(I51*21)/100</f>
      </c>
      <c t="s">
        <v>33</v>
      </c>
    </row>
    <row r="52" spans="1:5" ht="12.75">
      <c r="A52" s="36" t="s">
        <v>67</v>
      </c>
      <c r="E52" s="37" t="s">
        <v>63</v>
      </c>
    </row>
    <row r="53" spans="1:5" ht="12.75">
      <c r="A53" s="38" t="s">
        <v>68</v>
      </c>
      <c r="E53" s="39" t="s">
        <v>63</v>
      </c>
    </row>
    <row r="54" spans="1:5" ht="12.75">
      <c r="A54" t="s">
        <v>70</v>
      </c>
      <c r="E54" s="37" t="s">
        <v>63</v>
      </c>
    </row>
    <row r="55" spans="1:18" ht="12.75" customHeight="1">
      <c r="A55" s="6" t="s">
        <v>58</v>
      </c>
      <c s="6"/>
      <c s="42" t="s">
        <v>33</v>
      </c>
      <c s="6"/>
      <c s="29" t="s">
        <v>23207</v>
      </c>
      <c s="6"/>
      <c s="6"/>
      <c s="6"/>
      <c s="43">
        <f>0+Q55</f>
      </c>
      <c s="6"/>
      <c r="O55">
        <f>0+R55</f>
      </c>
      <c r="Q55">
        <f>0+I56+I60</f>
      </c>
      <c>
        <f>0+O56+O60</f>
      </c>
    </row>
    <row r="56" spans="1:16" ht="12.75">
      <c r="A56" s="26" t="s">
        <v>61</v>
      </c>
      <c s="31" t="s">
        <v>45</v>
      </c>
      <c s="31" t="s">
        <v>23208</v>
      </c>
      <c s="26" t="s">
        <v>63</v>
      </c>
      <c s="32" t="s">
        <v>23209</v>
      </c>
      <c s="33" t="s">
        <v>14170</v>
      </c>
      <c s="34">
        <v>2</v>
      </c>
      <c s="35">
        <v>0</v>
      </c>
      <c s="35">
        <f>ROUND(ROUND(H56,2)*ROUND(G56,3),2)</f>
      </c>
      <c s="33" t="s">
        <v>1048</v>
      </c>
      <c r="O56">
        <f>(I56*21)/100</f>
      </c>
      <c t="s">
        <v>33</v>
      </c>
    </row>
    <row r="57" spans="1:5" ht="12.75">
      <c r="A57" s="36" t="s">
        <v>67</v>
      </c>
      <c r="E57" s="37" t="s">
        <v>63</v>
      </c>
    </row>
    <row r="58" spans="1:5" ht="12.75">
      <c r="A58" s="38" t="s">
        <v>68</v>
      </c>
      <c r="E58" s="39" t="s">
        <v>63</v>
      </c>
    </row>
    <row r="59" spans="1:5" ht="12.75">
      <c r="A59" t="s">
        <v>70</v>
      </c>
      <c r="E59" s="37" t="s">
        <v>63</v>
      </c>
    </row>
    <row r="60" spans="1:16" ht="12.75">
      <c r="A60" s="26" t="s">
        <v>61</v>
      </c>
      <c s="31" t="s">
        <v>47</v>
      </c>
      <c s="31" t="s">
        <v>23210</v>
      </c>
      <c s="26" t="s">
        <v>63</v>
      </c>
      <c s="32" t="s">
        <v>23209</v>
      </c>
      <c s="33" t="s">
        <v>14170</v>
      </c>
      <c s="34">
        <v>2</v>
      </c>
      <c s="35">
        <v>0</v>
      </c>
      <c s="35">
        <f>ROUND(ROUND(H60,2)*ROUND(G60,3),2)</f>
      </c>
      <c s="33" t="s">
        <v>1048</v>
      </c>
      <c r="O60">
        <f>(I60*21)/100</f>
      </c>
      <c t="s">
        <v>33</v>
      </c>
    </row>
    <row r="61" spans="1:5" ht="12.75">
      <c r="A61" s="36" t="s">
        <v>67</v>
      </c>
      <c r="E61" s="37" t="s">
        <v>63</v>
      </c>
    </row>
    <row r="62" spans="1:5" ht="12.75">
      <c r="A62" s="38" t="s">
        <v>68</v>
      </c>
      <c r="E62" s="39" t="s">
        <v>63</v>
      </c>
    </row>
    <row r="63" spans="1:5" ht="12.75">
      <c r="A63" t="s">
        <v>70</v>
      </c>
      <c r="E63" s="37" t="s">
        <v>63</v>
      </c>
    </row>
    <row r="64" spans="1:18" ht="12.75" customHeight="1">
      <c r="A64" s="6" t="s">
        <v>58</v>
      </c>
      <c s="6"/>
      <c s="42" t="s">
        <v>32</v>
      </c>
      <c s="6"/>
      <c s="29" t="s">
        <v>23211</v>
      </c>
      <c s="6"/>
      <c s="6"/>
      <c s="6"/>
      <c s="43">
        <f>0+Q64</f>
      </c>
      <c s="6"/>
      <c r="O64">
        <f>0+R64</f>
      </c>
      <c r="Q64">
        <f>0+I65+I69</f>
      </c>
      <c>
        <f>0+O65+O69</f>
      </c>
    </row>
    <row r="65" spans="1:16" ht="12.75">
      <c r="A65" s="26" t="s">
        <v>61</v>
      </c>
      <c s="31" t="s">
        <v>87</v>
      </c>
      <c s="31" t="s">
        <v>23212</v>
      </c>
      <c s="26" t="s">
        <v>63</v>
      </c>
      <c s="32" t="s">
        <v>23213</v>
      </c>
      <c s="33" t="s">
        <v>14170</v>
      </c>
      <c s="34">
        <v>1</v>
      </c>
      <c s="35">
        <v>0</v>
      </c>
      <c s="35">
        <f>ROUND(ROUND(H65,2)*ROUND(G65,3),2)</f>
      </c>
      <c s="33" t="s">
        <v>1048</v>
      </c>
      <c r="O65">
        <f>(I65*21)/100</f>
      </c>
      <c t="s">
        <v>33</v>
      </c>
    </row>
    <row r="66" spans="1:5" ht="12.75">
      <c r="A66" s="36" t="s">
        <v>67</v>
      </c>
      <c r="E66" s="37" t="s">
        <v>63</v>
      </c>
    </row>
    <row r="67" spans="1:5" ht="12.75">
      <c r="A67" s="38" t="s">
        <v>68</v>
      </c>
      <c r="E67" s="39" t="s">
        <v>63</v>
      </c>
    </row>
    <row r="68" spans="1:5" ht="12.75">
      <c r="A68" t="s">
        <v>70</v>
      </c>
      <c r="E68" s="37" t="s">
        <v>63</v>
      </c>
    </row>
    <row r="69" spans="1:16" ht="12.75">
      <c r="A69" s="26" t="s">
        <v>61</v>
      </c>
      <c s="31" t="s">
        <v>91</v>
      </c>
      <c s="31" t="s">
        <v>23214</v>
      </c>
      <c s="26" t="s">
        <v>63</v>
      </c>
      <c s="32" t="s">
        <v>23213</v>
      </c>
      <c s="33" t="s">
        <v>14170</v>
      </c>
      <c s="34">
        <v>1</v>
      </c>
      <c s="35">
        <v>0</v>
      </c>
      <c s="35">
        <f>ROUND(ROUND(H69,2)*ROUND(G69,3),2)</f>
      </c>
      <c s="33" t="s">
        <v>1048</v>
      </c>
      <c r="O69">
        <f>(I69*21)/100</f>
      </c>
      <c t="s">
        <v>33</v>
      </c>
    </row>
    <row r="70" spans="1:5" ht="12.75">
      <c r="A70" s="36" t="s">
        <v>67</v>
      </c>
      <c r="E70" s="37" t="s">
        <v>63</v>
      </c>
    </row>
    <row r="71" spans="1:5" ht="12.75">
      <c r="A71" s="38" t="s">
        <v>68</v>
      </c>
      <c r="E71" s="39" t="s">
        <v>63</v>
      </c>
    </row>
    <row r="72" spans="1:5" ht="12.75">
      <c r="A72" t="s">
        <v>70</v>
      </c>
      <c r="E72" s="37" t="s">
        <v>63</v>
      </c>
    </row>
    <row r="73" spans="1:18" ht="12.75" customHeight="1">
      <c r="A73" s="6" t="s">
        <v>58</v>
      </c>
      <c s="6"/>
      <c s="42" t="s">
        <v>43</v>
      </c>
      <c s="6"/>
      <c s="29" t="s">
        <v>23215</v>
      </c>
      <c s="6"/>
      <c s="6"/>
      <c s="6"/>
      <c s="43">
        <f>0+Q73</f>
      </c>
      <c s="6"/>
      <c r="O73">
        <f>0+R73</f>
      </c>
      <c r="Q73">
        <f>0+I74+I78</f>
      </c>
      <c>
        <f>0+O74+O78</f>
      </c>
    </row>
    <row r="74" spans="1:16" ht="12.75">
      <c r="A74" s="26" t="s">
        <v>61</v>
      </c>
      <c s="31" t="s">
        <v>50</v>
      </c>
      <c s="31" t="s">
        <v>23216</v>
      </c>
      <c s="26" t="s">
        <v>63</v>
      </c>
      <c s="32" t="s">
        <v>23217</v>
      </c>
      <c s="33" t="s">
        <v>14170</v>
      </c>
      <c s="34">
        <v>1</v>
      </c>
      <c s="35">
        <v>0</v>
      </c>
      <c s="35">
        <f>ROUND(ROUND(H74,2)*ROUND(G74,3),2)</f>
      </c>
      <c s="33" t="s">
        <v>1048</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52</v>
      </c>
      <c s="31" t="s">
        <v>23218</v>
      </c>
      <c s="26" t="s">
        <v>63</v>
      </c>
      <c s="32" t="s">
        <v>23217</v>
      </c>
      <c s="33" t="s">
        <v>14170</v>
      </c>
      <c s="34">
        <v>1</v>
      </c>
      <c s="35">
        <v>0</v>
      </c>
      <c s="35">
        <f>ROUND(ROUND(H78,2)*ROUND(G78,3),2)</f>
      </c>
      <c s="33" t="s">
        <v>1048</v>
      </c>
      <c r="O78">
        <f>(I78*21)/100</f>
      </c>
      <c t="s">
        <v>33</v>
      </c>
    </row>
    <row r="79" spans="1:5" ht="12.75">
      <c r="A79" s="36" t="s">
        <v>67</v>
      </c>
      <c r="E79" s="37" t="s">
        <v>63</v>
      </c>
    </row>
    <row r="80" spans="1:5" ht="12.75">
      <c r="A80" s="38" t="s">
        <v>68</v>
      </c>
      <c r="E80" s="39" t="s">
        <v>63</v>
      </c>
    </row>
    <row r="81" spans="1:5" ht="12.75">
      <c r="A81" t="s">
        <v>70</v>
      </c>
      <c r="E81" s="37" t="s">
        <v>63</v>
      </c>
    </row>
    <row r="82" spans="1:18" ht="12.75" customHeight="1">
      <c r="A82" s="6" t="s">
        <v>58</v>
      </c>
      <c s="6"/>
      <c s="42" t="s">
        <v>45</v>
      </c>
      <c s="6"/>
      <c s="29" t="s">
        <v>23219</v>
      </c>
      <c s="6"/>
      <c s="6"/>
      <c s="6"/>
      <c s="43">
        <f>0+Q82</f>
      </c>
      <c s="6"/>
      <c r="O82">
        <f>0+R82</f>
      </c>
      <c r="Q82">
        <f>0+I83+I87</f>
      </c>
      <c>
        <f>0+O83+O87</f>
      </c>
    </row>
    <row r="83" spans="1:16" ht="12.75">
      <c r="A83" s="26" t="s">
        <v>61</v>
      </c>
      <c s="31" t="s">
        <v>54</v>
      </c>
      <c s="31" t="s">
        <v>23220</v>
      </c>
      <c s="26" t="s">
        <v>63</v>
      </c>
      <c s="32" t="s">
        <v>23221</v>
      </c>
      <c s="33" t="s">
        <v>6194</v>
      </c>
      <c s="34">
        <v>10</v>
      </c>
      <c s="35">
        <v>0</v>
      </c>
      <c s="35">
        <f>ROUND(ROUND(H83,2)*ROUND(G83,3),2)</f>
      </c>
      <c s="33" t="s">
        <v>1048</v>
      </c>
      <c r="O83">
        <f>(I83*21)/100</f>
      </c>
      <c t="s">
        <v>33</v>
      </c>
    </row>
    <row r="84" spans="1:5" ht="12.75">
      <c r="A84" s="36" t="s">
        <v>67</v>
      </c>
      <c r="E84" s="37" t="s">
        <v>63</v>
      </c>
    </row>
    <row r="85" spans="1:5" ht="12.75">
      <c r="A85" s="38" t="s">
        <v>68</v>
      </c>
      <c r="E85" s="39" t="s">
        <v>63</v>
      </c>
    </row>
    <row r="86" spans="1:5" ht="12.75">
      <c r="A86" t="s">
        <v>70</v>
      </c>
      <c r="E86" s="37" t="s">
        <v>63</v>
      </c>
    </row>
    <row r="87" spans="1:16" ht="12.75">
      <c r="A87" s="26" t="s">
        <v>61</v>
      </c>
      <c s="31" t="s">
        <v>103</v>
      </c>
      <c s="31" t="s">
        <v>23222</v>
      </c>
      <c s="26" t="s">
        <v>63</v>
      </c>
      <c s="32" t="s">
        <v>23221</v>
      </c>
      <c s="33" t="s">
        <v>6194</v>
      </c>
      <c s="34">
        <v>10</v>
      </c>
      <c s="35">
        <v>0</v>
      </c>
      <c s="35">
        <f>ROUND(ROUND(H87,2)*ROUND(G87,3),2)</f>
      </c>
      <c s="33" t="s">
        <v>1048</v>
      </c>
      <c r="O87">
        <f>(I87*21)/100</f>
      </c>
      <c t="s">
        <v>33</v>
      </c>
    </row>
    <row r="88" spans="1:5" ht="12.75">
      <c r="A88" s="36" t="s">
        <v>67</v>
      </c>
      <c r="E88" s="37" t="s">
        <v>63</v>
      </c>
    </row>
    <row r="89" spans="1:5" ht="12.75">
      <c r="A89" s="38" t="s">
        <v>68</v>
      </c>
      <c r="E89" s="39" t="s">
        <v>63</v>
      </c>
    </row>
    <row r="90" spans="1:5" ht="12.75">
      <c r="A90" t="s">
        <v>70</v>
      </c>
      <c r="E90" s="37" t="s">
        <v>63</v>
      </c>
    </row>
    <row r="91" spans="1:18" ht="12.75" customHeight="1">
      <c r="A91" s="6" t="s">
        <v>58</v>
      </c>
      <c s="6"/>
      <c s="42" t="s">
        <v>47</v>
      </c>
      <c s="6"/>
      <c s="29" t="s">
        <v>23223</v>
      </c>
      <c s="6"/>
      <c s="6"/>
      <c s="6"/>
      <c s="43">
        <f>0+Q91</f>
      </c>
      <c s="6"/>
      <c r="O91">
        <f>0+R91</f>
      </c>
      <c r="Q91">
        <f>0+I92+I96</f>
      </c>
      <c>
        <f>0+O92+O96</f>
      </c>
    </row>
    <row r="92" spans="1:16" ht="12.75">
      <c r="A92" s="26" t="s">
        <v>61</v>
      </c>
      <c s="31" t="s">
        <v>107</v>
      </c>
      <c s="31" t="s">
        <v>23224</v>
      </c>
      <c s="26" t="s">
        <v>63</v>
      </c>
      <c s="32" t="s">
        <v>23225</v>
      </c>
      <c s="33" t="s">
        <v>6194</v>
      </c>
      <c s="34">
        <v>2</v>
      </c>
      <c s="35">
        <v>0</v>
      </c>
      <c s="35">
        <f>ROUND(ROUND(H92,2)*ROUND(G92,3),2)</f>
      </c>
      <c s="33" t="s">
        <v>1048</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111</v>
      </c>
      <c s="31" t="s">
        <v>23226</v>
      </c>
      <c s="26" t="s">
        <v>63</v>
      </c>
      <c s="32" t="s">
        <v>23225</v>
      </c>
      <c s="33" t="s">
        <v>6194</v>
      </c>
      <c s="34">
        <v>2</v>
      </c>
      <c s="35">
        <v>0</v>
      </c>
      <c s="35">
        <f>ROUND(ROUND(H96,2)*ROUND(G96,3),2)</f>
      </c>
      <c s="33" t="s">
        <v>1048</v>
      </c>
      <c r="O96">
        <f>(I96*21)/100</f>
      </c>
      <c t="s">
        <v>33</v>
      </c>
    </row>
    <row r="97" spans="1:5" ht="12.75">
      <c r="A97" s="36" t="s">
        <v>67</v>
      </c>
      <c r="E97" s="37" t="s">
        <v>63</v>
      </c>
    </row>
    <row r="98" spans="1:5" ht="12.75">
      <c r="A98" s="38" t="s">
        <v>68</v>
      </c>
      <c r="E98" s="39" t="s">
        <v>63</v>
      </c>
    </row>
    <row r="99" spans="1:5" ht="12.75">
      <c r="A99" t="s">
        <v>70</v>
      </c>
      <c r="E99" s="37" t="s">
        <v>63</v>
      </c>
    </row>
    <row r="100" spans="1:18" ht="12.75" customHeight="1">
      <c r="A100" s="6" t="s">
        <v>58</v>
      </c>
      <c s="6"/>
      <c s="42" t="s">
        <v>87</v>
      </c>
      <c s="6"/>
      <c s="29" t="s">
        <v>5710</v>
      </c>
      <c s="6"/>
      <c s="6"/>
      <c s="6"/>
      <c s="43">
        <f>0+Q100</f>
      </c>
      <c s="6"/>
      <c r="O100">
        <f>0+R100</f>
      </c>
      <c r="Q100">
        <f>0+I101</f>
      </c>
      <c>
        <f>0+O101</f>
      </c>
    </row>
    <row r="101" spans="1:16" ht="12.75">
      <c r="A101" s="26" t="s">
        <v>61</v>
      </c>
      <c s="31" t="s">
        <v>115</v>
      </c>
      <c s="31" t="s">
        <v>23227</v>
      </c>
      <c s="26" t="s">
        <v>63</v>
      </c>
      <c s="32" t="s">
        <v>23197</v>
      </c>
      <c s="33" t="s">
        <v>6231</v>
      </c>
      <c s="34">
        <v>10</v>
      </c>
      <c s="35">
        <v>0</v>
      </c>
      <c s="35">
        <f>ROUND(ROUND(H101,2)*ROUND(G101,3),2)</f>
      </c>
      <c s="33" t="s">
        <v>1048</v>
      </c>
      <c r="O101">
        <f>(I101*21)/100</f>
      </c>
      <c t="s">
        <v>33</v>
      </c>
    </row>
    <row r="102" spans="1:5" ht="12.75">
      <c r="A102" s="36" t="s">
        <v>67</v>
      </c>
      <c r="E102" s="37" t="s">
        <v>63</v>
      </c>
    </row>
    <row r="103" spans="1:5" ht="12.75">
      <c r="A103" s="38" t="s">
        <v>68</v>
      </c>
      <c r="E103" s="39" t="s">
        <v>63</v>
      </c>
    </row>
    <row r="104" spans="1:5" ht="12.75">
      <c r="A104" t="s">
        <v>70</v>
      </c>
      <c r="E104" s="37" t="s">
        <v>63</v>
      </c>
    </row>
    <row r="105" spans="1:18" ht="12.75" customHeight="1">
      <c r="A105" s="6" t="s">
        <v>58</v>
      </c>
      <c s="6"/>
      <c s="42" t="s">
        <v>91</v>
      </c>
      <c s="6"/>
      <c s="29" t="s">
        <v>23198</v>
      </c>
      <c s="6"/>
      <c s="6"/>
      <c s="6"/>
      <c s="43">
        <f>0+Q105</f>
      </c>
      <c s="6"/>
      <c r="O105">
        <f>0+R105</f>
      </c>
      <c r="Q105">
        <f>0+I106+I110</f>
      </c>
      <c>
        <f>0+O106+O110</f>
      </c>
    </row>
    <row r="106" spans="1:16" ht="12.75">
      <c r="A106" s="26" t="s">
        <v>61</v>
      </c>
      <c s="31" t="s">
        <v>119</v>
      </c>
      <c s="31" t="s">
        <v>23228</v>
      </c>
      <c s="26" t="s">
        <v>63</v>
      </c>
      <c s="32" t="s">
        <v>23200</v>
      </c>
      <c s="33" t="s">
        <v>6231</v>
      </c>
      <c s="34">
        <v>20</v>
      </c>
      <c s="35">
        <v>0</v>
      </c>
      <c s="35">
        <f>ROUND(ROUND(H106,2)*ROUND(G106,3),2)</f>
      </c>
      <c s="33" t="s">
        <v>1048</v>
      </c>
      <c r="O106">
        <f>(I106*21)/100</f>
      </c>
      <c t="s">
        <v>33</v>
      </c>
    </row>
    <row r="107" spans="1:5" ht="12.75">
      <c r="A107" s="36" t="s">
        <v>67</v>
      </c>
      <c r="E107" s="37" t="s">
        <v>63</v>
      </c>
    </row>
    <row r="108" spans="1:5" ht="12.75">
      <c r="A108" s="38" t="s">
        <v>68</v>
      </c>
      <c r="E108" s="39" t="s">
        <v>63</v>
      </c>
    </row>
    <row r="109" spans="1:5" ht="12.75">
      <c r="A109" t="s">
        <v>70</v>
      </c>
      <c r="E109" s="37" t="s">
        <v>63</v>
      </c>
    </row>
    <row r="110" spans="1:16" ht="12.75">
      <c r="A110" s="26" t="s">
        <v>61</v>
      </c>
      <c s="31" t="s">
        <v>123</v>
      </c>
      <c s="31" t="s">
        <v>23229</v>
      </c>
      <c s="26" t="s">
        <v>63</v>
      </c>
      <c s="32" t="s">
        <v>23230</v>
      </c>
      <c s="33" t="s">
        <v>6194</v>
      </c>
      <c s="34">
        <v>40</v>
      </c>
      <c s="35">
        <v>0</v>
      </c>
      <c s="35">
        <f>ROUND(ROUND(H110,2)*ROUND(G110,3),2)</f>
      </c>
      <c s="33" t="s">
        <v>1048</v>
      </c>
      <c r="O110">
        <f>(I110*21)/100</f>
      </c>
      <c t="s">
        <v>33</v>
      </c>
    </row>
    <row r="111" spans="1:5" ht="12.75">
      <c r="A111" s="36" t="s">
        <v>67</v>
      </c>
      <c r="E111" s="37" t="s">
        <v>63</v>
      </c>
    </row>
    <row r="112" spans="1:5" ht="12.75">
      <c r="A112" s="38" t="s">
        <v>68</v>
      </c>
      <c r="E112" s="39" t="s">
        <v>63</v>
      </c>
    </row>
    <row r="113" spans="1:5" ht="12.75">
      <c r="A113" t="s">
        <v>70</v>
      </c>
      <c r="E113" s="37" t="s">
        <v>63</v>
      </c>
    </row>
    <row r="114" spans="1:18" ht="12.75" customHeight="1">
      <c r="A114" s="6" t="s">
        <v>58</v>
      </c>
      <c s="6"/>
      <c s="42" t="s">
        <v>50</v>
      </c>
      <c s="6"/>
      <c s="29" t="s">
        <v>23207</v>
      </c>
      <c s="6"/>
      <c s="6"/>
      <c s="6"/>
      <c s="43">
        <f>0+Q114</f>
      </c>
      <c s="6"/>
      <c r="O114">
        <f>0+R114</f>
      </c>
      <c r="Q114">
        <f>0+I115+I119</f>
      </c>
      <c>
        <f>0+O115+O119</f>
      </c>
    </row>
    <row r="115" spans="1:16" ht="12.75">
      <c r="A115" s="26" t="s">
        <v>61</v>
      </c>
      <c s="31" t="s">
        <v>127</v>
      </c>
      <c s="31" t="s">
        <v>23231</v>
      </c>
      <c s="26" t="s">
        <v>63</v>
      </c>
      <c s="32" t="s">
        <v>23232</v>
      </c>
      <c s="33" t="s">
        <v>14170</v>
      </c>
      <c s="34">
        <v>4</v>
      </c>
      <c s="35">
        <v>0</v>
      </c>
      <c s="35">
        <f>ROUND(ROUND(H115,2)*ROUND(G115,3),2)</f>
      </c>
      <c s="33" t="s">
        <v>1048</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131</v>
      </c>
      <c s="31" t="s">
        <v>23233</v>
      </c>
      <c s="26" t="s">
        <v>63</v>
      </c>
      <c s="32" t="s">
        <v>23232</v>
      </c>
      <c s="33" t="s">
        <v>14170</v>
      </c>
      <c s="34">
        <v>4</v>
      </c>
      <c s="35">
        <v>0</v>
      </c>
      <c s="35">
        <f>ROUND(ROUND(H119,2)*ROUND(G119,3),2)</f>
      </c>
      <c s="33" t="s">
        <v>1048</v>
      </c>
      <c r="O119">
        <f>(I119*21)/100</f>
      </c>
      <c t="s">
        <v>33</v>
      </c>
    </row>
    <row r="120" spans="1:5" ht="12.75">
      <c r="A120" s="36" t="s">
        <v>67</v>
      </c>
      <c r="E120" s="37" t="s">
        <v>63</v>
      </c>
    </row>
    <row r="121" spans="1:5" ht="12.75">
      <c r="A121" s="38" t="s">
        <v>68</v>
      </c>
      <c r="E121" s="39" t="s">
        <v>63</v>
      </c>
    </row>
    <row r="122" spans="1:5" ht="12.75">
      <c r="A122" t="s">
        <v>70</v>
      </c>
      <c r="E122"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5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0+O10+O539</f>
      </c>
      <c t="s">
        <v>32</v>
      </c>
    </row>
    <row r="3" spans="1:16" ht="15" customHeight="1">
      <c r="A3" t="s">
        <v>12</v>
      </c>
      <c s="12" t="s">
        <v>14</v>
      </c>
      <c s="13" t="s">
        <v>15</v>
      </c>
      <c s="1"/>
      <c s="14" t="s">
        <v>16</v>
      </c>
      <c s="1"/>
      <c s="9"/>
      <c s="8" t="s">
        <v>23234</v>
      </c>
      <c s="40">
        <f>0+I10+I539</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23234</v>
      </c>
      <c s="6"/>
      <c s="18" t="s">
        <v>23235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2179</v>
      </c>
      <c s="27"/>
      <c s="29" t="s">
        <v>60</v>
      </c>
      <c s="27"/>
      <c s="27"/>
      <c s="27"/>
      <c s="30">
        <f>0+Q10</f>
      </c>
      <c s="27"/>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f>
      </c>
    </row>
    <row r="11" spans="1:16" ht="12.75">
      <c r="A11" s="26" t="s">
        <v>61</v>
      </c>
      <c s="31" t="s">
        <v>39</v>
      </c>
      <c s="31" t="s">
        <v>23237</v>
      </c>
      <c s="26" t="s">
        <v>63</v>
      </c>
      <c s="32" t="s">
        <v>23238</v>
      </c>
      <c s="33" t="s">
        <v>14170</v>
      </c>
      <c s="34">
        <v>1</v>
      </c>
      <c s="35">
        <v>0</v>
      </c>
      <c s="35">
        <f>ROUND(ROUND(H11,2)*ROUND(G11,3),2)</f>
      </c>
      <c s="33" t="s">
        <v>8185</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33</v>
      </c>
      <c s="31" t="s">
        <v>23239</v>
      </c>
      <c s="26" t="s">
        <v>63</v>
      </c>
      <c s="32" t="s">
        <v>23240</v>
      </c>
      <c s="33" t="s">
        <v>507</v>
      </c>
      <c s="34">
        <v>7</v>
      </c>
      <c s="35">
        <v>0</v>
      </c>
      <c s="35">
        <f>ROUND(ROUND(H15,2)*ROUND(G15,3),2)</f>
      </c>
      <c s="33" t="s">
        <v>8185</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23241</v>
      </c>
      <c s="26" t="s">
        <v>63</v>
      </c>
      <c s="32" t="s">
        <v>23242</v>
      </c>
      <c s="33" t="s">
        <v>6194</v>
      </c>
      <c s="34">
        <v>747.6</v>
      </c>
      <c s="35">
        <v>0</v>
      </c>
      <c s="35">
        <f>ROUND(ROUND(H19,2)*ROUND(G19,3),2)</f>
      </c>
      <c s="33" t="s">
        <v>8185</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43</v>
      </c>
      <c s="31" t="s">
        <v>23243</v>
      </c>
      <c s="26" t="s">
        <v>63</v>
      </c>
      <c s="32" t="s">
        <v>23244</v>
      </c>
      <c s="33" t="s">
        <v>6194</v>
      </c>
      <c s="34">
        <v>354</v>
      </c>
      <c s="35">
        <v>0</v>
      </c>
      <c s="35">
        <f>ROUND(ROUND(H23,2)*ROUND(G23,3),2)</f>
      </c>
      <c s="33" t="s">
        <v>8185</v>
      </c>
      <c r="O23">
        <f>(I23*21)/100</f>
      </c>
      <c t="s">
        <v>33</v>
      </c>
    </row>
    <row r="24" spans="1:5" ht="12.75">
      <c r="A24" s="36" t="s">
        <v>67</v>
      </c>
      <c r="E24" s="37" t="s">
        <v>63</v>
      </c>
    </row>
    <row r="25" spans="1:5" ht="12.75">
      <c r="A25" s="38" t="s">
        <v>68</v>
      </c>
      <c r="E25" s="39" t="s">
        <v>63</v>
      </c>
    </row>
    <row r="26" spans="1:5" ht="12.75">
      <c r="A26" t="s">
        <v>70</v>
      </c>
      <c r="E26" s="37" t="s">
        <v>63</v>
      </c>
    </row>
    <row r="27" spans="1:16" ht="12.75">
      <c r="A27" s="26" t="s">
        <v>61</v>
      </c>
      <c s="31" t="s">
        <v>45</v>
      </c>
      <c s="31" t="s">
        <v>23245</v>
      </c>
      <c s="26" t="s">
        <v>63</v>
      </c>
      <c s="32" t="s">
        <v>23246</v>
      </c>
      <c s="33" t="s">
        <v>6194</v>
      </c>
      <c s="34">
        <v>3736.8</v>
      </c>
      <c s="35">
        <v>0</v>
      </c>
      <c s="35">
        <f>ROUND(ROUND(H27,2)*ROUND(G27,3),2)</f>
      </c>
      <c s="33" t="s">
        <v>8185</v>
      </c>
      <c r="O27">
        <f>(I27*21)/100</f>
      </c>
      <c t="s">
        <v>33</v>
      </c>
    </row>
    <row r="28" spans="1:5" ht="12.75">
      <c r="A28" s="36" t="s">
        <v>67</v>
      </c>
      <c r="E28" s="37" t="s">
        <v>63</v>
      </c>
    </row>
    <row r="29" spans="1:5" ht="12.75">
      <c r="A29" s="38" t="s">
        <v>68</v>
      </c>
      <c r="E29" s="39" t="s">
        <v>63</v>
      </c>
    </row>
    <row r="30" spans="1:5" ht="12.75">
      <c r="A30" t="s">
        <v>70</v>
      </c>
      <c r="E30" s="37" t="s">
        <v>63</v>
      </c>
    </row>
    <row r="31" spans="1:16" ht="12.75">
      <c r="A31" s="26" t="s">
        <v>61</v>
      </c>
      <c s="31" t="s">
        <v>47</v>
      </c>
      <c s="31" t="s">
        <v>14618</v>
      </c>
      <c s="26" t="s">
        <v>63</v>
      </c>
      <c s="32" t="s">
        <v>14619</v>
      </c>
      <c s="33" t="s">
        <v>6194</v>
      </c>
      <c s="34">
        <v>2166</v>
      </c>
      <c s="35">
        <v>0</v>
      </c>
      <c s="35">
        <f>ROUND(ROUND(H31,2)*ROUND(G31,3),2)</f>
      </c>
      <c s="33" t="s">
        <v>8185</v>
      </c>
      <c r="O31">
        <f>(I31*21)/100</f>
      </c>
      <c t="s">
        <v>33</v>
      </c>
    </row>
    <row r="32" spans="1:5" ht="12.75">
      <c r="A32" s="36" t="s">
        <v>67</v>
      </c>
      <c r="E32" s="37" t="s">
        <v>63</v>
      </c>
    </row>
    <row r="33" spans="1:5" ht="12.75">
      <c r="A33" s="38" t="s">
        <v>68</v>
      </c>
      <c r="E33" s="39" t="s">
        <v>63</v>
      </c>
    </row>
    <row r="34" spans="1:5" ht="12.75">
      <c r="A34" t="s">
        <v>70</v>
      </c>
      <c r="E34" s="37" t="s">
        <v>63</v>
      </c>
    </row>
    <row r="35" spans="1:16" ht="12.75">
      <c r="A35" s="26" t="s">
        <v>61</v>
      </c>
      <c s="31" t="s">
        <v>87</v>
      </c>
      <c s="31" t="s">
        <v>23247</v>
      </c>
      <c s="26" t="s">
        <v>63</v>
      </c>
      <c s="32" t="s">
        <v>23248</v>
      </c>
      <c s="33" t="s">
        <v>6194</v>
      </c>
      <c s="34">
        <v>468</v>
      </c>
      <c s="35">
        <v>0</v>
      </c>
      <c s="35">
        <f>ROUND(ROUND(H35,2)*ROUND(G35,3),2)</f>
      </c>
      <c s="33" t="s">
        <v>8185</v>
      </c>
      <c r="O35">
        <f>(I35*21)/100</f>
      </c>
      <c t="s">
        <v>33</v>
      </c>
    </row>
    <row r="36" spans="1:5" ht="12.75">
      <c r="A36" s="36" t="s">
        <v>67</v>
      </c>
      <c r="E36" s="37" t="s">
        <v>63</v>
      </c>
    </row>
    <row r="37" spans="1:5" ht="12.75">
      <c r="A37" s="38" t="s">
        <v>68</v>
      </c>
      <c r="E37" s="39" t="s">
        <v>63</v>
      </c>
    </row>
    <row r="38" spans="1:5" ht="12.75">
      <c r="A38" t="s">
        <v>70</v>
      </c>
      <c r="E38" s="37" t="s">
        <v>63</v>
      </c>
    </row>
    <row r="39" spans="1:16" ht="12.75">
      <c r="A39" s="26" t="s">
        <v>61</v>
      </c>
      <c s="31" t="s">
        <v>91</v>
      </c>
      <c s="31" t="s">
        <v>23249</v>
      </c>
      <c s="26" t="s">
        <v>63</v>
      </c>
      <c s="32" t="s">
        <v>23250</v>
      </c>
      <c s="33" t="s">
        <v>6194</v>
      </c>
      <c s="34">
        <v>1044</v>
      </c>
      <c s="35">
        <v>0</v>
      </c>
      <c s="35">
        <f>ROUND(ROUND(H39,2)*ROUND(G39,3),2)</f>
      </c>
      <c s="33" t="s">
        <v>8185</v>
      </c>
      <c r="O39">
        <f>(I39*21)/100</f>
      </c>
      <c t="s">
        <v>33</v>
      </c>
    </row>
    <row r="40" spans="1:5" ht="12.75">
      <c r="A40" s="36" t="s">
        <v>67</v>
      </c>
      <c r="E40" s="37" t="s">
        <v>63</v>
      </c>
    </row>
    <row r="41" spans="1:5" ht="12.75">
      <c r="A41" s="38" t="s">
        <v>68</v>
      </c>
      <c r="E41" s="39" t="s">
        <v>63</v>
      </c>
    </row>
    <row r="42" spans="1:5" ht="12.75">
      <c r="A42" t="s">
        <v>70</v>
      </c>
      <c r="E42" s="37" t="s">
        <v>63</v>
      </c>
    </row>
    <row r="43" spans="1:16" ht="12.75">
      <c r="A43" s="26" t="s">
        <v>61</v>
      </c>
      <c s="31" t="s">
        <v>50</v>
      </c>
      <c s="31" t="s">
        <v>23251</v>
      </c>
      <c s="26" t="s">
        <v>63</v>
      </c>
      <c s="32" t="s">
        <v>23252</v>
      </c>
      <c s="33" t="s">
        <v>6194</v>
      </c>
      <c s="34">
        <v>2196</v>
      </c>
      <c s="35">
        <v>0</v>
      </c>
      <c s="35">
        <f>ROUND(ROUND(H43,2)*ROUND(G43,3),2)</f>
      </c>
      <c s="33" t="s">
        <v>8185</v>
      </c>
      <c r="O43">
        <f>(I43*21)/100</f>
      </c>
      <c t="s">
        <v>33</v>
      </c>
    </row>
    <row r="44" spans="1:5" ht="12.75">
      <c r="A44" s="36" t="s">
        <v>67</v>
      </c>
      <c r="E44" s="37" t="s">
        <v>63</v>
      </c>
    </row>
    <row r="45" spans="1:5" ht="12.75">
      <c r="A45" s="38" t="s">
        <v>68</v>
      </c>
      <c r="E45" s="39" t="s">
        <v>63</v>
      </c>
    </row>
    <row r="46" spans="1:5" ht="12.75">
      <c r="A46" t="s">
        <v>70</v>
      </c>
      <c r="E46" s="37" t="s">
        <v>63</v>
      </c>
    </row>
    <row r="47" spans="1:16" ht="12.75">
      <c r="A47" s="26" t="s">
        <v>61</v>
      </c>
      <c s="31" t="s">
        <v>52</v>
      </c>
      <c s="31" t="s">
        <v>23253</v>
      </c>
      <c s="26" t="s">
        <v>63</v>
      </c>
      <c s="32" t="s">
        <v>23254</v>
      </c>
      <c s="33" t="s">
        <v>6194</v>
      </c>
      <c s="34">
        <v>42</v>
      </c>
      <c s="35">
        <v>0</v>
      </c>
      <c s="35">
        <f>ROUND(ROUND(H47,2)*ROUND(G47,3),2)</f>
      </c>
      <c s="33" t="s">
        <v>8185</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54</v>
      </c>
      <c s="31" t="s">
        <v>23255</v>
      </c>
      <c s="26" t="s">
        <v>63</v>
      </c>
      <c s="32" t="s">
        <v>23256</v>
      </c>
      <c s="33" t="s">
        <v>6194</v>
      </c>
      <c s="34">
        <v>70</v>
      </c>
      <c s="35">
        <v>0</v>
      </c>
      <c s="35">
        <f>ROUND(ROUND(H51,2)*ROUND(G51,3),2)</f>
      </c>
      <c s="33" t="s">
        <v>8185</v>
      </c>
      <c r="O51">
        <f>(I51*21)/100</f>
      </c>
      <c t="s">
        <v>33</v>
      </c>
    </row>
    <row r="52" spans="1:5" ht="12.75">
      <c r="A52" s="36" t="s">
        <v>67</v>
      </c>
      <c r="E52" s="37" t="s">
        <v>63</v>
      </c>
    </row>
    <row r="53" spans="1:5" ht="12.75">
      <c r="A53" s="38" t="s">
        <v>68</v>
      </c>
      <c r="E53" s="39" t="s">
        <v>63</v>
      </c>
    </row>
    <row r="54" spans="1:5" ht="12.75">
      <c r="A54" t="s">
        <v>70</v>
      </c>
      <c r="E54" s="37" t="s">
        <v>63</v>
      </c>
    </row>
    <row r="55" spans="1:16" ht="12.75">
      <c r="A55" s="26" t="s">
        <v>61</v>
      </c>
      <c s="31" t="s">
        <v>115</v>
      </c>
      <c s="31" t="s">
        <v>23257</v>
      </c>
      <c s="26" t="s">
        <v>63</v>
      </c>
      <c s="32" t="s">
        <v>23258</v>
      </c>
      <c s="33" t="s">
        <v>507</v>
      </c>
      <c s="34">
        <v>3</v>
      </c>
      <c s="35">
        <v>0</v>
      </c>
      <c s="35">
        <f>ROUND(ROUND(H55,2)*ROUND(G55,3),2)</f>
      </c>
      <c s="33" t="s">
        <v>8185</v>
      </c>
      <c r="O55">
        <f>(I55*21)/100</f>
      </c>
      <c t="s">
        <v>33</v>
      </c>
    </row>
    <row r="56" spans="1:5" ht="12.75">
      <c r="A56" s="36" t="s">
        <v>67</v>
      </c>
      <c r="E56" s="37" t="s">
        <v>63</v>
      </c>
    </row>
    <row r="57" spans="1:5" ht="12.75">
      <c r="A57" s="38" t="s">
        <v>68</v>
      </c>
      <c r="E57" s="39" t="s">
        <v>63</v>
      </c>
    </row>
    <row r="58" spans="1:5" ht="12.75">
      <c r="A58" t="s">
        <v>70</v>
      </c>
      <c r="E58" s="37" t="s">
        <v>63</v>
      </c>
    </row>
    <row r="59" spans="1:16" ht="12.75">
      <c r="A59" s="26" t="s">
        <v>61</v>
      </c>
      <c s="31" t="s">
        <v>119</v>
      </c>
      <c s="31" t="s">
        <v>23257</v>
      </c>
      <c s="26" t="s">
        <v>39</v>
      </c>
      <c s="32" t="s">
        <v>23258</v>
      </c>
      <c s="33" t="s">
        <v>507</v>
      </c>
      <c s="34">
        <v>1</v>
      </c>
      <c s="35">
        <v>0</v>
      </c>
      <c s="35">
        <f>ROUND(ROUND(H59,2)*ROUND(G59,3),2)</f>
      </c>
      <c s="33" t="s">
        <v>8185</v>
      </c>
      <c r="O59">
        <f>(I59*21)/100</f>
      </c>
      <c t="s">
        <v>33</v>
      </c>
    </row>
    <row r="60" spans="1:5" ht="12.75">
      <c r="A60" s="36" t="s">
        <v>67</v>
      </c>
      <c r="E60" s="37" t="s">
        <v>63</v>
      </c>
    </row>
    <row r="61" spans="1:5" ht="12.75">
      <c r="A61" s="38" t="s">
        <v>68</v>
      </c>
      <c r="E61" s="39" t="s">
        <v>63</v>
      </c>
    </row>
    <row r="62" spans="1:5" ht="12.75">
      <c r="A62" t="s">
        <v>70</v>
      </c>
      <c r="E62" s="37" t="s">
        <v>63</v>
      </c>
    </row>
    <row r="63" spans="1:16" ht="12.75">
      <c r="A63" s="26" t="s">
        <v>61</v>
      </c>
      <c s="31" t="s">
        <v>123</v>
      </c>
      <c s="31" t="s">
        <v>23259</v>
      </c>
      <c s="26" t="s">
        <v>63</v>
      </c>
      <c s="32" t="s">
        <v>23260</v>
      </c>
      <c s="33" t="s">
        <v>507</v>
      </c>
      <c s="34">
        <v>6</v>
      </c>
      <c s="35">
        <v>0</v>
      </c>
      <c s="35">
        <f>ROUND(ROUND(H63,2)*ROUND(G63,3),2)</f>
      </c>
      <c s="33" t="s">
        <v>8185</v>
      </c>
      <c r="O63">
        <f>(I63*21)/100</f>
      </c>
      <c t="s">
        <v>33</v>
      </c>
    </row>
    <row r="64" spans="1:5" ht="12.75">
      <c r="A64" s="36" t="s">
        <v>67</v>
      </c>
      <c r="E64" s="37" t="s">
        <v>63</v>
      </c>
    </row>
    <row r="65" spans="1:5" ht="12.75">
      <c r="A65" s="38" t="s">
        <v>68</v>
      </c>
      <c r="E65" s="39" t="s">
        <v>63</v>
      </c>
    </row>
    <row r="66" spans="1:5" ht="12.75">
      <c r="A66" t="s">
        <v>70</v>
      </c>
      <c r="E66" s="37" t="s">
        <v>63</v>
      </c>
    </row>
    <row r="67" spans="1:16" ht="12.75">
      <c r="A67" s="26" t="s">
        <v>61</v>
      </c>
      <c s="31" t="s">
        <v>127</v>
      </c>
      <c s="31" t="s">
        <v>23261</v>
      </c>
      <c s="26" t="s">
        <v>63</v>
      </c>
      <c s="32" t="s">
        <v>23262</v>
      </c>
      <c s="33" t="s">
        <v>507</v>
      </c>
      <c s="34">
        <v>420</v>
      </c>
      <c s="35">
        <v>0</v>
      </c>
      <c s="35">
        <f>ROUND(ROUND(H67,2)*ROUND(G67,3),2)</f>
      </c>
      <c s="33" t="s">
        <v>8185</v>
      </c>
      <c r="O67">
        <f>(I67*21)/100</f>
      </c>
      <c t="s">
        <v>33</v>
      </c>
    </row>
    <row r="68" spans="1:5" ht="12.75">
      <c r="A68" s="36" t="s">
        <v>67</v>
      </c>
      <c r="E68" s="37" t="s">
        <v>63</v>
      </c>
    </row>
    <row r="69" spans="1:5" ht="12.75">
      <c r="A69" s="38" t="s">
        <v>68</v>
      </c>
      <c r="E69" s="39" t="s">
        <v>63</v>
      </c>
    </row>
    <row r="70" spans="1:5" ht="12.75">
      <c r="A70" t="s">
        <v>70</v>
      </c>
      <c r="E70" s="37" t="s">
        <v>63</v>
      </c>
    </row>
    <row r="71" spans="1:16" ht="12.75">
      <c r="A71" s="26" t="s">
        <v>61</v>
      </c>
      <c s="31" t="s">
        <v>131</v>
      </c>
      <c s="31" t="s">
        <v>23263</v>
      </c>
      <c s="26" t="s">
        <v>63</v>
      </c>
      <c s="32" t="s">
        <v>23264</v>
      </c>
      <c s="33" t="s">
        <v>507</v>
      </c>
      <c s="34">
        <v>80</v>
      </c>
      <c s="35">
        <v>0</v>
      </c>
      <c s="35">
        <f>ROUND(ROUND(H71,2)*ROUND(G71,3),2)</f>
      </c>
      <c s="33" t="s">
        <v>8185</v>
      </c>
      <c r="O71">
        <f>(I71*21)/100</f>
      </c>
      <c t="s">
        <v>33</v>
      </c>
    </row>
    <row r="72" spans="1:5" ht="12.75">
      <c r="A72" s="36" t="s">
        <v>67</v>
      </c>
      <c r="E72" s="37" t="s">
        <v>63</v>
      </c>
    </row>
    <row r="73" spans="1:5" ht="12.75">
      <c r="A73" s="38" t="s">
        <v>68</v>
      </c>
      <c r="E73" s="39" t="s">
        <v>63</v>
      </c>
    </row>
    <row r="74" spans="1:5" ht="12.75">
      <c r="A74" t="s">
        <v>70</v>
      </c>
      <c r="E74" s="37" t="s">
        <v>63</v>
      </c>
    </row>
    <row r="75" spans="1:16" ht="12.75">
      <c r="A75" s="26" t="s">
        <v>61</v>
      </c>
      <c s="31" t="s">
        <v>135</v>
      </c>
      <c s="31" t="s">
        <v>23265</v>
      </c>
      <c s="26" t="s">
        <v>63</v>
      </c>
      <c s="32" t="s">
        <v>23266</v>
      </c>
      <c s="33" t="s">
        <v>6194</v>
      </c>
      <c s="34">
        <v>3045</v>
      </c>
      <c s="35">
        <v>0</v>
      </c>
      <c s="35">
        <f>ROUND(ROUND(H75,2)*ROUND(G75,3),2)</f>
      </c>
      <c s="33" t="s">
        <v>8185</v>
      </c>
      <c r="O75">
        <f>(I75*21)/100</f>
      </c>
      <c t="s">
        <v>33</v>
      </c>
    </row>
    <row r="76" spans="1:5" ht="12.75">
      <c r="A76" s="36" t="s">
        <v>67</v>
      </c>
      <c r="E76" s="37" t="s">
        <v>63</v>
      </c>
    </row>
    <row r="77" spans="1:5" ht="12.75">
      <c r="A77" s="38" t="s">
        <v>68</v>
      </c>
      <c r="E77" s="39" t="s">
        <v>63</v>
      </c>
    </row>
    <row r="78" spans="1:5" ht="12.75">
      <c r="A78" t="s">
        <v>70</v>
      </c>
      <c r="E78" s="37" t="s">
        <v>63</v>
      </c>
    </row>
    <row r="79" spans="1:16" ht="12.75">
      <c r="A79" s="26" t="s">
        <v>61</v>
      </c>
      <c s="31" t="s">
        <v>139</v>
      </c>
      <c s="31" t="s">
        <v>23267</v>
      </c>
      <c s="26" t="s">
        <v>63</v>
      </c>
      <c s="32" t="s">
        <v>23268</v>
      </c>
      <c s="33" t="s">
        <v>6194</v>
      </c>
      <c s="34">
        <v>110</v>
      </c>
      <c s="35">
        <v>0</v>
      </c>
      <c s="35">
        <f>ROUND(ROUND(H79,2)*ROUND(G79,3),2)</f>
      </c>
      <c s="33" t="s">
        <v>8185</v>
      </c>
      <c r="O79">
        <f>(I79*21)/100</f>
      </c>
      <c t="s">
        <v>33</v>
      </c>
    </row>
    <row r="80" spans="1:5" ht="12.75">
      <c r="A80" s="36" t="s">
        <v>67</v>
      </c>
      <c r="E80" s="37" t="s">
        <v>63</v>
      </c>
    </row>
    <row r="81" spans="1:5" ht="12.75">
      <c r="A81" s="38" t="s">
        <v>68</v>
      </c>
      <c r="E81" s="39" t="s">
        <v>63</v>
      </c>
    </row>
    <row r="82" spans="1:5" ht="12.75">
      <c r="A82" t="s">
        <v>70</v>
      </c>
      <c r="E82" s="37" t="s">
        <v>63</v>
      </c>
    </row>
    <row r="83" spans="1:16" ht="12.75">
      <c r="A83" s="26" t="s">
        <v>61</v>
      </c>
      <c s="31" t="s">
        <v>143</v>
      </c>
      <c s="31" t="s">
        <v>14878</v>
      </c>
      <c s="26" t="s">
        <v>63</v>
      </c>
      <c s="32" t="s">
        <v>14879</v>
      </c>
      <c s="33" t="s">
        <v>6231</v>
      </c>
      <c s="34">
        <v>38.44</v>
      </c>
      <c s="35">
        <v>0</v>
      </c>
      <c s="35">
        <f>ROUND(ROUND(H83,2)*ROUND(G83,3),2)</f>
      </c>
      <c s="33" t="s">
        <v>8185</v>
      </c>
      <c r="O83">
        <f>(I83*21)/100</f>
      </c>
      <c t="s">
        <v>33</v>
      </c>
    </row>
    <row r="84" spans="1:5" ht="12.75">
      <c r="A84" s="36" t="s">
        <v>67</v>
      </c>
      <c r="E84" s="37" t="s">
        <v>63</v>
      </c>
    </row>
    <row r="85" spans="1:5" ht="12.75">
      <c r="A85" s="38" t="s">
        <v>68</v>
      </c>
      <c r="E85" s="39" t="s">
        <v>63</v>
      </c>
    </row>
    <row r="86" spans="1:5" ht="12.75">
      <c r="A86" t="s">
        <v>70</v>
      </c>
      <c r="E86" s="37" t="s">
        <v>63</v>
      </c>
    </row>
    <row r="87" spans="1:16" ht="12.75">
      <c r="A87" s="26" t="s">
        <v>61</v>
      </c>
      <c s="31" t="s">
        <v>148</v>
      </c>
      <c s="31" t="s">
        <v>23269</v>
      </c>
      <c s="26" t="s">
        <v>63</v>
      </c>
      <c s="32" t="s">
        <v>23270</v>
      </c>
      <c s="33" t="s">
        <v>6231</v>
      </c>
      <c s="34">
        <v>66.69</v>
      </c>
      <c s="35">
        <v>0</v>
      </c>
      <c s="35">
        <f>ROUND(ROUND(H87,2)*ROUND(G87,3),2)</f>
      </c>
      <c s="33" t="s">
        <v>8185</v>
      </c>
      <c r="O87">
        <f>(I87*21)/100</f>
      </c>
      <c t="s">
        <v>33</v>
      </c>
    </row>
    <row r="88" spans="1:5" ht="12.75">
      <c r="A88" s="36" t="s">
        <v>67</v>
      </c>
      <c r="E88" s="37" t="s">
        <v>63</v>
      </c>
    </row>
    <row r="89" spans="1:5" ht="12.75">
      <c r="A89" s="38" t="s">
        <v>68</v>
      </c>
      <c r="E89" s="39" t="s">
        <v>63</v>
      </c>
    </row>
    <row r="90" spans="1:5" ht="12.75">
      <c r="A90" t="s">
        <v>70</v>
      </c>
      <c r="E90" s="37" t="s">
        <v>63</v>
      </c>
    </row>
    <row r="91" spans="1:16" ht="12.75">
      <c r="A91" s="26" t="s">
        <v>61</v>
      </c>
      <c s="31" t="s">
        <v>151</v>
      </c>
      <c s="31" t="s">
        <v>23271</v>
      </c>
      <c s="26" t="s">
        <v>63</v>
      </c>
      <c s="32" t="s">
        <v>14888</v>
      </c>
      <c s="33" t="s">
        <v>507</v>
      </c>
      <c s="34">
        <v>39</v>
      </c>
      <c s="35">
        <v>0</v>
      </c>
      <c s="35">
        <f>ROUND(ROUND(H91,2)*ROUND(G91,3),2)</f>
      </c>
      <c s="33" t="s">
        <v>8185</v>
      </c>
      <c r="O91">
        <f>(I91*21)/100</f>
      </c>
      <c t="s">
        <v>33</v>
      </c>
    </row>
    <row r="92" spans="1:5" ht="12.75">
      <c r="A92" s="36" t="s">
        <v>67</v>
      </c>
      <c r="E92" s="37" t="s">
        <v>63</v>
      </c>
    </row>
    <row r="93" spans="1:5" ht="12.75">
      <c r="A93" s="38" t="s">
        <v>68</v>
      </c>
      <c r="E93" s="39" t="s">
        <v>63</v>
      </c>
    </row>
    <row r="94" spans="1:5" ht="12.75">
      <c r="A94" t="s">
        <v>70</v>
      </c>
      <c r="E94" s="37" t="s">
        <v>63</v>
      </c>
    </row>
    <row r="95" spans="1:16" ht="12.75">
      <c r="A95" s="26" t="s">
        <v>61</v>
      </c>
      <c s="31" t="s">
        <v>155</v>
      </c>
      <c s="31" t="s">
        <v>23272</v>
      </c>
      <c s="26" t="s">
        <v>63</v>
      </c>
      <c s="32" t="s">
        <v>14891</v>
      </c>
      <c s="33" t="s">
        <v>507</v>
      </c>
      <c s="34">
        <v>22</v>
      </c>
      <c s="35">
        <v>0</v>
      </c>
      <c s="35">
        <f>ROUND(ROUND(H95,2)*ROUND(G95,3),2)</f>
      </c>
      <c s="33" t="s">
        <v>8185</v>
      </c>
      <c r="O95">
        <f>(I95*21)/100</f>
      </c>
      <c t="s">
        <v>33</v>
      </c>
    </row>
    <row r="96" spans="1:5" ht="12.75">
      <c r="A96" s="36" t="s">
        <v>67</v>
      </c>
      <c r="E96" s="37" t="s">
        <v>63</v>
      </c>
    </row>
    <row r="97" spans="1:5" ht="12.75">
      <c r="A97" s="38" t="s">
        <v>68</v>
      </c>
      <c r="E97" s="39" t="s">
        <v>63</v>
      </c>
    </row>
    <row r="98" spans="1:5" ht="12.75">
      <c r="A98" t="s">
        <v>70</v>
      </c>
      <c r="E98" s="37" t="s">
        <v>63</v>
      </c>
    </row>
    <row r="99" spans="1:16" ht="12.75">
      <c r="A99" s="26" t="s">
        <v>61</v>
      </c>
      <c s="31" t="s">
        <v>158</v>
      </c>
      <c s="31" t="s">
        <v>23273</v>
      </c>
      <c s="26" t="s">
        <v>63</v>
      </c>
      <c s="32" t="s">
        <v>23274</v>
      </c>
      <c s="33" t="s">
        <v>507</v>
      </c>
      <c s="34">
        <v>60</v>
      </c>
      <c s="35">
        <v>0</v>
      </c>
      <c s="35">
        <f>ROUND(ROUND(H99,2)*ROUND(G99,3),2)</f>
      </c>
      <c s="33" t="s">
        <v>8185</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162</v>
      </c>
      <c s="31" t="s">
        <v>23275</v>
      </c>
      <c s="26" t="s">
        <v>63</v>
      </c>
      <c s="32" t="s">
        <v>23276</v>
      </c>
      <c s="33" t="s">
        <v>6231</v>
      </c>
      <c s="34">
        <v>544.35</v>
      </c>
      <c s="35">
        <v>0</v>
      </c>
      <c s="35">
        <f>ROUND(ROUND(H103,2)*ROUND(G103,3),2)</f>
      </c>
      <c s="33" t="s">
        <v>8185</v>
      </c>
      <c r="O103">
        <f>(I103*21)/100</f>
      </c>
      <c t="s">
        <v>33</v>
      </c>
    </row>
    <row r="104" spans="1:5" ht="12.75">
      <c r="A104" s="36" t="s">
        <v>67</v>
      </c>
      <c r="E104" s="37" t="s">
        <v>63</v>
      </c>
    </row>
    <row r="105" spans="1:5" ht="12.75">
      <c r="A105" s="38" t="s">
        <v>68</v>
      </c>
      <c r="E105" s="39" t="s">
        <v>63</v>
      </c>
    </row>
    <row r="106" spans="1:5" ht="12.75">
      <c r="A106" t="s">
        <v>70</v>
      </c>
      <c r="E106" s="37" t="s">
        <v>63</v>
      </c>
    </row>
    <row r="107" spans="1:16" ht="25.5">
      <c r="A107" s="26" t="s">
        <v>61</v>
      </c>
      <c s="31" t="s">
        <v>166</v>
      </c>
      <c s="31" t="s">
        <v>23277</v>
      </c>
      <c s="26" t="s">
        <v>63</v>
      </c>
      <c s="32" t="s">
        <v>23278</v>
      </c>
      <c s="33" t="s">
        <v>6194</v>
      </c>
      <c s="34">
        <v>2900</v>
      </c>
      <c s="35">
        <v>0</v>
      </c>
      <c s="35">
        <f>ROUND(ROUND(H107,2)*ROUND(G107,3),2)</f>
      </c>
      <c s="33" t="s">
        <v>8185</v>
      </c>
      <c r="O107">
        <f>(I107*21)/100</f>
      </c>
      <c t="s">
        <v>33</v>
      </c>
    </row>
    <row r="108" spans="1:5" ht="12.75">
      <c r="A108" s="36" t="s">
        <v>67</v>
      </c>
      <c r="E108" s="37" t="s">
        <v>63</v>
      </c>
    </row>
    <row r="109" spans="1:5" ht="12.75">
      <c r="A109" s="38" t="s">
        <v>68</v>
      </c>
      <c r="E109" s="39" t="s">
        <v>63</v>
      </c>
    </row>
    <row r="110" spans="1:5" ht="12.75">
      <c r="A110" t="s">
        <v>70</v>
      </c>
      <c r="E110" s="37" t="s">
        <v>63</v>
      </c>
    </row>
    <row r="111" spans="1:16" ht="25.5">
      <c r="A111" s="26" t="s">
        <v>61</v>
      </c>
      <c s="31" t="s">
        <v>170</v>
      </c>
      <c s="31" t="s">
        <v>11404</v>
      </c>
      <c s="26" t="s">
        <v>63</v>
      </c>
      <c s="32" t="s">
        <v>11405</v>
      </c>
      <c s="33" t="s">
        <v>6194</v>
      </c>
      <c s="34">
        <v>110</v>
      </c>
      <c s="35">
        <v>0</v>
      </c>
      <c s="35">
        <f>ROUND(ROUND(H111,2)*ROUND(G111,3),2)</f>
      </c>
      <c s="33" t="s">
        <v>8185</v>
      </c>
      <c r="O111">
        <f>(I111*21)/100</f>
      </c>
      <c t="s">
        <v>33</v>
      </c>
    </row>
    <row r="112" spans="1:5" ht="12.75">
      <c r="A112" s="36" t="s">
        <v>67</v>
      </c>
      <c r="E112" s="37" t="s">
        <v>63</v>
      </c>
    </row>
    <row r="113" spans="1:5" ht="12.75">
      <c r="A113" s="38" t="s">
        <v>68</v>
      </c>
      <c r="E113" s="39" t="s">
        <v>63</v>
      </c>
    </row>
    <row r="114" spans="1:5" ht="12.75">
      <c r="A114" t="s">
        <v>70</v>
      </c>
      <c r="E114" s="37" t="s">
        <v>63</v>
      </c>
    </row>
    <row r="115" spans="1:16" ht="38.25">
      <c r="A115" s="26" t="s">
        <v>61</v>
      </c>
      <c s="31" t="s">
        <v>173</v>
      </c>
      <c s="31" t="s">
        <v>23279</v>
      </c>
      <c s="26" t="s">
        <v>63</v>
      </c>
      <c s="32" t="s">
        <v>23280</v>
      </c>
      <c s="33" t="s">
        <v>507</v>
      </c>
      <c s="34">
        <v>140</v>
      </c>
      <c s="35">
        <v>0</v>
      </c>
      <c s="35">
        <f>ROUND(ROUND(H115,2)*ROUND(G115,3),2)</f>
      </c>
      <c s="33" t="s">
        <v>8185</v>
      </c>
      <c r="O115">
        <f>(I115*21)/100</f>
      </c>
      <c t="s">
        <v>33</v>
      </c>
    </row>
    <row r="116" spans="1:5" ht="12.75">
      <c r="A116" s="36" t="s">
        <v>67</v>
      </c>
      <c r="E116" s="37" t="s">
        <v>63</v>
      </c>
    </row>
    <row r="117" spans="1:5" ht="12.75">
      <c r="A117" s="38" t="s">
        <v>68</v>
      </c>
      <c r="E117" s="39" t="s">
        <v>63</v>
      </c>
    </row>
    <row r="118" spans="1:5" ht="12.75">
      <c r="A118" t="s">
        <v>70</v>
      </c>
      <c r="E118" s="37" t="s">
        <v>63</v>
      </c>
    </row>
    <row r="119" spans="1:16" ht="38.25">
      <c r="A119" s="26" t="s">
        <v>61</v>
      </c>
      <c s="31" t="s">
        <v>177</v>
      </c>
      <c s="31" t="s">
        <v>14902</v>
      </c>
      <c s="26" t="s">
        <v>63</v>
      </c>
      <c s="32" t="s">
        <v>14904</v>
      </c>
      <c s="33" t="s">
        <v>6194</v>
      </c>
      <c s="34">
        <v>70</v>
      </c>
      <c s="35">
        <v>0</v>
      </c>
      <c s="35">
        <f>ROUND(ROUND(H119,2)*ROUND(G119,3),2)</f>
      </c>
      <c s="33" t="s">
        <v>8185</v>
      </c>
      <c r="O119">
        <f>(I119*21)/100</f>
      </c>
      <c t="s">
        <v>33</v>
      </c>
    </row>
    <row r="120" spans="1:5" ht="12.75">
      <c r="A120" s="36" t="s">
        <v>67</v>
      </c>
      <c r="E120" s="37" t="s">
        <v>63</v>
      </c>
    </row>
    <row r="121" spans="1:5" ht="12.75">
      <c r="A121" s="38" t="s">
        <v>68</v>
      </c>
      <c r="E121" s="39" t="s">
        <v>63</v>
      </c>
    </row>
    <row r="122" spans="1:5" ht="12.75">
      <c r="A122" t="s">
        <v>70</v>
      </c>
      <c r="E122" s="37" t="s">
        <v>63</v>
      </c>
    </row>
    <row r="123" spans="1:16" ht="38.25">
      <c r="A123" s="26" t="s">
        <v>61</v>
      </c>
      <c s="31" t="s">
        <v>180</v>
      </c>
      <c s="31" t="s">
        <v>14902</v>
      </c>
      <c s="26" t="s">
        <v>39</v>
      </c>
      <c s="32" t="s">
        <v>14904</v>
      </c>
      <c s="33" t="s">
        <v>6194</v>
      </c>
      <c s="34">
        <v>50</v>
      </c>
      <c s="35">
        <v>0</v>
      </c>
      <c s="35">
        <f>ROUND(ROUND(H123,2)*ROUND(G123,3),2)</f>
      </c>
      <c s="33" t="s">
        <v>8185</v>
      </c>
      <c r="O123">
        <f>(I123*21)/100</f>
      </c>
      <c t="s">
        <v>33</v>
      </c>
    </row>
    <row r="124" spans="1:5" ht="12.75">
      <c r="A124" s="36" t="s">
        <v>67</v>
      </c>
      <c r="E124" s="37" t="s">
        <v>63</v>
      </c>
    </row>
    <row r="125" spans="1:5" ht="12.75">
      <c r="A125" s="38" t="s">
        <v>68</v>
      </c>
      <c r="E125" s="39" t="s">
        <v>63</v>
      </c>
    </row>
    <row r="126" spans="1:5" ht="12.75">
      <c r="A126" t="s">
        <v>70</v>
      </c>
      <c r="E126" s="37" t="s">
        <v>63</v>
      </c>
    </row>
    <row r="127" spans="1:16" ht="38.25">
      <c r="A127" s="26" t="s">
        <v>61</v>
      </c>
      <c s="31" t="s">
        <v>184</v>
      </c>
      <c s="31" t="s">
        <v>23281</v>
      </c>
      <c s="26" t="s">
        <v>63</v>
      </c>
      <c s="32" t="s">
        <v>23282</v>
      </c>
      <c s="33" t="s">
        <v>6194</v>
      </c>
      <c s="34">
        <v>150</v>
      </c>
      <c s="35">
        <v>0</v>
      </c>
      <c s="35">
        <f>ROUND(ROUND(H127,2)*ROUND(G127,3),2)</f>
      </c>
      <c s="33" t="s">
        <v>8185</v>
      </c>
      <c r="O127">
        <f>(I127*21)/100</f>
      </c>
      <c t="s">
        <v>33</v>
      </c>
    </row>
    <row r="128" spans="1:5" ht="12.75">
      <c r="A128" s="36" t="s">
        <v>67</v>
      </c>
      <c r="E128" s="37" t="s">
        <v>63</v>
      </c>
    </row>
    <row r="129" spans="1:5" ht="12.75">
      <c r="A129" s="38" t="s">
        <v>68</v>
      </c>
      <c r="E129" s="39" t="s">
        <v>63</v>
      </c>
    </row>
    <row r="130" spans="1:5" ht="12.75">
      <c r="A130" t="s">
        <v>70</v>
      </c>
      <c r="E130" s="37" t="s">
        <v>63</v>
      </c>
    </row>
    <row r="131" spans="1:16" ht="25.5">
      <c r="A131" s="26" t="s">
        <v>61</v>
      </c>
      <c s="31" t="s">
        <v>188</v>
      </c>
      <c s="31" t="s">
        <v>14653</v>
      </c>
      <c s="26" t="s">
        <v>63</v>
      </c>
      <c s="32" t="s">
        <v>14655</v>
      </c>
      <c s="33" t="s">
        <v>6194</v>
      </c>
      <c s="34">
        <v>1830</v>
      </c>
      <c s="35">
        <v>0</v>
      </c>
      <c s="35">
        <f>ROUND(ROUND(H131,2)*ROUND(G131,3),2)</f>
      </c>
      <c s="33" t="s">
        <v>8185</v>
      </c>
      <c r="O131">
        <f>(I131*21)/100</f>
      </c>
      <c t="s">
        <v>33</v>
      </c>
    </row>
    <row r="132" spans="1:5" ht="12.75">
      <c r="A132" s="36" t="s">
        <v>67</v>
      </c>
      <c r="E132" s="37" t="s">
        <v>63</v>
      </c>
    </row>
    <row r="133" spans="1:5" ht="12.75">
      <c r="A133" s="38" t="s">
        <v>68</v>
      </c>
      <c r="E133" s="39" t="s">
        <v>63</v>
      </c>
    </row>
    <row r="134" spans="1:5" ht="12.75">
      <c r="A134" t="s">
        <v>70</v>
      </c>
      <c r="E134" s="37" t="s">
        <v>63</v>
      </c>
    </row>
    <row r="135" spans="1:16" ht="25.5">
      <c r="A135" s="26" t="s">
        <v>61</v>
      </c>
      <c s="31" t="s">
        <v>191</v>
      </c>
      <c s="31" t="s">
        <v>23283</v>
      </c>
      <c s="26" t="s">
        <v>63</v>
      </c>
      <c s="32" t="s">
        <v>23284</v>
      </c>
      <c s="33" t="s">
        <v>6194</v>
      </c>
      <c s="34">
        <v>112</v>
      </c>
      <c s="35">
        <v>0</v>
      </c>
      <c s="35">
        <f>ROUND(ROUND(H135,2)*ROUND(G135,3),2)</f>
      </c>
      <c s="33" t="s">
        <v>8185</v>
      </c>
      <c r="O135">
        <f>(I135*21)/100</f>
      </c>
      <c t="s">
        <v>33</v>
      </c>
    </row>
    <row r="136" spans="1:5" ht="12.75">
      <c r="A136" s="36" t="s">
        <v>67</v>
      </c>
      <c r="E136" s="37" t="s">
        <v>63</v>
      </c>
    </row>
    <row r="137" spans="1:5" ht="12.75">
      <c r="A137" s="38" t="s">
        <v>68</v>
      </c>
      <c r="E137" s="39" t="s">
        <v>63</v>
      </c>
    </row>
    <row r="138" spans="1:5" ht="12.75">
      <c r="A138" t="s">
        <v>70</v>
      </c>
      <c r="E138" s="37" t="s">
        <v>63</v>
      </c>
    </row>
    <row r="139" spans="1:16" ht="25.5">
      <c r="A139" s="26" t="s">
        <v>61</v>
      </c>
      <c s="31" t="s">
        <v>194</v>
      </c>
      <c s="31" t="s">
        <v>23285</v>
      </c>
      <c s="26" t="s">
        <v>63</v>
      </c>
      <c s="32" t="s">
        <v>23286</v>
      </c>
      <c s="33" t="s">
        <v>6194</v>
      </c>
      <c s="34">
        <v>870</v>
      </c>
      <c s="35">
        <v>0</v>
      </c>
      <c s="35">
        <f>ROUND(ROUND(H139,2)*ROUND(G139,3),2)</f>
      </c>
      <c s="33" t="s">
        <v>8185</v>
      </c>
      <c r="O139">
        <f>(I139*21)/100</f>
      </c>
      <c t="s">
        <v>33</v>
      </c>
    </row>
    <row r="140" spans="1:5" ht="12.75">
      <c r="A140" s="36" t="s">
        <v>67</v>
      </c>
      <c r="E140" s="37" t="s">
        <v>63</v>
      </c>
    </row>
    <row r="141" spans="1:5" ht="12.75">
      <c r="A141" s="38" t="s">
        <v>68</v>
      </c>
      <c r="E141" s="39" t="s">
        <v>63</v>
      </c>
    </row>
    <row r="142" spans="1:5" ht="12.75">
      <c r="A142" t="s">
        <v>70</v>
      </c>
      <c r="E142" s="37" t="s">
        <v>63</v>
      </c>
    </row>
    <row r="143" spans="1:16" ht="25.5">
      <c r="A143" s="26" t="s">
        <v>61</v>
      </c>
      <c s="31" t="s">
        <v>198</v>
      </c>
      <c s="31" t="s">
        <v>23287</v>
      </c>
      <c s="26" t="s">
        <v>63</v>
      </c>
      <c s="32" t="s">
        <v>23288</v>
      </c>
      <c s="33" t="s">
        <v>6194</v>
      </c>
      <c s="34">
        <v>623</v>
      </c>
      <c s="35">
        <v>0</v>
      </c>
      <c s="35">
        <f>ROUND(ROUND(H143,2)*ROUND(G143,3),2)</f>
      </c>
      <c s="33" t="s">
        <v>8185</v>
      </c>
      <c r="O143">
        <f>(I143*21)/100</f>
      </c>
      <c t="s">
        <v>33</v>
      </c>
    </row>
    <row r="144" spans="1:5" ht="12.75">
      <c r="A144" s="36" t="s">
        <v>67</v>
      </c>
      <c r="E144" s="37" t="s">
        <v>63</v>
      </c>
    </row>
    <row r="145" spans="1:5" ht="12.75">
      <c r="A145" s="38" t="s">
        <v>68</v>
      </c>
      <c r="E145" s="39" t="s">
        <v>63</v>
      </c>
    </row>
    <row r="146" spans="1:5" ht="12.75">
      <c r="A146" t="s">
        <v>70</v>
      </c>
      <c r="E146" s="37" t="s">
        <v>63</v>
      </c>
    </row>
    <row r="147" spans="1:16" ht="25.5">
      <c r="A147" s="26" t="s">
        <v>61</v>
      </c>
      <c s="31" t="s">
        <v>202</v>
      </c>
      <c s="31" t="s">
        <v>23289</v>
      </c>
      <c s="26" t="s">
        <v>63</v>
      </c>
      <c s="32" t="s">
        <v>23290</v>
      </c>
      <c s="33" t="s">
        <v>6194</v>
      </c>
      <c s="34">
        <v>6344</v>
      </c>
      <c s="35">
        <v>0</v>
      </c>
      <c s="35">
        <f>ROUND(ROUND(H147,2)*ROUND(G147,3),2)</f>
      </c>
      <c s="33" t="s">
        <v>8185</v>
      </c>
      <c r="O147">
        <f>(I147*21)/100</f>
      </c>
      <c t="s">
        <v>33</v>
      </c>
    </row>
    <row r="148" spans="1:5" ht="12.75">
      <c r="A148" s="36" t="s">
        <v>67</v>
      </c>
      <c r="E148" s="37" t="s">
        <v>63</v>
      </c>
    </row>
    <row r="149" spans="1:5" ht="12.75">
      <c r="A149" s="38" t="s">
        <v>68</v>
      </c>
      <c r="E149" s="39" t="s">
        <v>63</v>
      </c>
    </row>
    <row r="150" spans="1:5" ht="12.75">
      <c r="A150" t="s">
        <v>70</v>
      </c>
      <c r="E150" s="37" t="s">
        <v>63</v>
      </c>
    </row>
    <row r="151" spans="1:16" ht="25.5">
      <c r="A151" s="26" t="s">
        <v>61</v>
      </c>
      <c s="31" t="s">
        <v>206</v>
      </c>
      <c s="31" t="s">
        <v>23291</v>
      </c>
      <c s="26" t="s">
        <v>63</v>
      </c>
      <c s="32" t="s">
        <v>23292</v>
      </c>
      <c s="33" t="s">
        <v>6194</v>
      </c>
      <c s="34">
        <v>390</v>
      </c>
      <c s="35">
        <v>0</v>
      </c>
      <c s="35">
        <f>ROUND(ROUND(H151,2)*ROUND(G151,3),2)</f>
      </c>
      <c s="33" t="s">
        <v>8185</v>
      </c>
      <c r="O151">
        <f>(I151*21)/100</f>
      </c>
      <c t="s">
        <v>33</v>
      </c>
    </row>
    <row r="152" spans="1:5" ht="12.75">
      <c r="A152" s="36" t="s">
        <v>67</v>
      </c>
      <c r="E152" s="37" t="s">
        <v>63</v>
      </c>
    </row>
    <row r="153" spans="1:5" ht="12.75">
      <c r="A153" s="38" t="s">
        <v>68</v>
      </c>
      <c r="E153" s="39" t="s">
        <v>63</v>
      </c>
    </row>
    <row r="154" spans="1:5" ht="12.75">
      <c r="A154" t="s">
        <v>70</v>
      </c>
      <c r="E154" s="37" t="s">
        <v>63</v>
      </c>
    </row>
    <row r="155" spans="1:16" ht="25.5">
      <c r="A155" s="26" t="s">
        <v>61</v>
      </c>
      <c s="31" t="s">
        <v>210</v>
      </c>
      <c s="31" t="s">
        <v>23293</v>
      </c>
      <c s="26" t="s">
        <v>63</v>
      </c>
      <c s="32" t="s">
        <v>23294</v>
      </c>
      <c s="33" t="s">
        <v>6194</v>
      </c>
      <c s="34">
        <v>59</v>
      </c>
      <c s="35">
        <v>0</v>
      </c>
      <c s="35">
        <f>ROUND(ROUND(H155,2)*ROUND(G155,3),2)</f>
      </c>
      <c s="33" t="s">
        <v>8185</v>
      </c>
      <c r="O155">
        <f>(I155*21)/100</f>
      </c>
      <c t="s">
        <v>33</v>
      </c>
    </row>
    <row r="156" spans="1:5" ht="12.75">
      <c r="A156" s="36" t="s">
        <v>67</v>
      </c>
      <c r="E156" s="37" t="s">
        <v>63</v>
      </c>
    </row>
    <row r="157" spans="1:5" ht="12.75">
      <c r="A157" s="38" t="s">
        <v>68</v>
      </c>
      <c r="E157" s="39" t="s">
        <v>63</v>
      </c>
    </row>
    <row r="158" spans="1:5" ht="12.75">
      <c r="A158" t="s">
        <v>70</v>
      </c>
      <c r="E158" s="37" t="s">
        <v>63</v>
      </c>
    </row>
    <row r="159" spans="1:16" ht="25.5">
      <c r="A159" s="26" t="s">
        <v>61</v>
      </c>
      <c s="31" t="s">
        <v>214</v>
      </c>
      <c s="31" t="s">
        <v>23295</v>
      </c>
      <c s="26" t="s">
        <v>63</v>
      </c>
      <c s="32" t="s">
        <v>23296</v>
      </c>
      <c s="33" t="s">
        <v>6194</v>
      </c>
      <c s="34">
        <v>556</v>
      </c>
      <c s="35">
        <v>0</v>
      </c>
      <c s="35">
        <f>ROUND(ROUND(H159,2)*ROUND(G159,3),2)</f>
      </c>
      <c s="33" t="s">
        <v>8185</v>
      </c>
      <c r="O159">
        <f>(I159*21)/100</f>
      </c>
      <c t="s">
        <v>33</v>
      </c>
    </row>
    <row r="160" spans="1:5" ht="12.75">
      <c r="A160" s="36" t="s">
        <v>67</v>
      </c>
      <c r="E160" s="37" t="s">
        <v>63</v>
      </c>
    </row>
    <row r="161" spans="1:5" ht="12.75">
      <c r="A161" s="38" t="s">
        <v>68</v>
      </c>
      <c r="E161" s="39" t="s">
        <v>63</v>
      </c>
    </row>
    <row r="162" spans="1:5" ht="12.75">
      <c r="A162" t="s">
        <v>70</v>
      </c>
      <c r="E162" s="37" t="s">
        <v>63</v>
      </c>
    </row>
    <row r="163" spans="1:16" ht="25.5">
      <c r="A163" s="26" t="s">
        <v>61</v>
      </c>
      <c s="31" t="s">
        <v>217</v>
      </c>
      <c s="31" t="s">
        <v>23297</v>
      </c>
      <c s="26" t="s">
        <v>63</v>
      </c>
      <c s="32" t="s">
        <v>23298</v>
      </c>
      <c s="33" t="s">
        <v>6194</v>
      </c>
      <c s="34">
        <v>2280</v>
      </c>
      <c s="35">
        <v>0</v>
      </c>
      <c s="35">
        <f>ROUND(ROUND(H163,2)*ROUND(G163,3),2)</f>
      </c>
      <c s="33" t="s">
        <v>8185</v>
      </c>
      <c r="O163">
        <f>(I163*21)/100</f>
      </c>
      <c t="s">
        <v>33</v>
      </c>
    </row>
    <row r="164" spans="1:5" ht="12.75">
      <c r="A164" s="36" t="s">
        <v>67</v>
      </c>
      <c r="E164" s="37" t="s">
        <v>63</v>
      </c>
    </row>
    <row r="165" spans="1:5" ht="12.75">
      <c r="A165" s="38" t="s">
        <v>68</v>
      </c>
      <c r="E165" s="39" t="s">
        <v>63</v>
      </c>
    </row>
    <row r="166" spans="1:5" ht="12.75">
      <c r="A166" t="s">
        <v>70</v>
      </c>
      <c r="E166" s="37" t="s">
        <v>63</v>
      </c>
    </row>
    <row r="167" spans="1:16" ht="25.5">
      <c r="A167" s="26" t="s">
        <v>61</v>
      </c>
      <c s="31" t="s">
        <v>220</v>
      </c>
      <c s="31" t="s">
        <v>23299</v>
      </c>
      <c s="26" t="s">
        <v>63</v>
      </c>
      <c s="32" t="s">
        <v>23300</v>
      </c>
      <c s="33" t="s">
        <v>507</v>
      </c>
      <c s="34">
        <v>1</v>
      </c>
      <c s="35">
        <v>0</v>
      </c>
      <c s="35">
        <f>ROUND(ROUND(H167,2)*ROUND(G167,3),2)</f>
      </c>
      <c s="33" t="s">
        <v>8185</v>
      </c>
      <c r="O167">
        <f>(I167*21)/100</f>
      </c>
      <c t="s">
        <v>33</v>
      </c>
    </row>
    <row r="168" spans="1:5" ht="12.75">
      <c r="A168" s="36" t="s">
        <v>67</v>
      </c>
      <c r="E168" s="37" t="s">
        <v>63</v>
      </c>
    </row>
    <row r="169" spans="1:5" ht="12.75">
      <c r="A169" s="38" t="s">
        <v>68</v>
      </c>
      <c r="E169" s="39" t="s">
        <v>63</v>
      </c>
    </row>
    <row r="170" spans="1:5" ht="12.75">
      <c r="A170" t="s">
        <v>70</v>
      </c>
      <c r="E170" s="37" t="s">
        <v>63</v>
      </c>
    </row>
    <row r="171" spans="1:16" ht="25.5">
      <c r="A171" s="26" t="s">
        <v>61</v>
      </c>
      <c s="31" t="s">
        <v>223</v>
      </c>
      <c s="31" t="s">
        <v>14665</v>
      </c>
      <c s="26" t="s">
        <v>63</v>
      </c>
      <c s="32" t="s">
        <v>14667</v>
      </c>
      <c s="33" t="s">
        <v>507</v>
      </c>
      <c s="34">
        <v>7</v>
      </c>
      <c s="35">
        <v>0</v>
      </c>
      <c s="35">
        <f>ROUND(ROUND(H171,2)*ROUND(G171,3),2)</f>
      </c>
      <c s="33" t="s">
        <v>8185</v>
      </c>
      <c r="O171">
        <f>(I171*21)/100</f>
      </c>
      <c t="s">
        <v>33</v>
      </c>
    </row>
    <row r="172" spans="1:5" ht="12.75">
      <c r="A172" s="36" t="s">
        <v>67</v>
      </c>
      <c r="E172" s="37" t="s">
        <v>63</v>
      </c>
    </row>
    <row r="173" spans="1:5" ht="12.75">
      <c r="A173" s="38" t="s">
        <v>68</v>
      </c>
      <c r="E173" s="39" t="s">
        <v>63</v>
      </c>
    </row>
    <row r="174" spans="1:5" ht="12.75">
      <c r="A174" t="s">
        <v>70</v>
      </c>
      <c r="E174" s="37" t="s">
        <v>63</v>
      </c>
    </row>
    <row r="175" spans="1:16" ht="25.5">
      <c r="A175" s="26" t="s">
        <v>61</v>
      </c>
      <c s="31" t="s">
        <v>226</v>
      </c>
      <c s="31" t="s">
        <v>23301</v>
      </c>
      <c s="26" t="s">
        <v>63</v>
      </c>
      <c s="32" t="s">
        <v>23302</v>
      </c>
      <c s="33" t="s">
        <v>507</v>
      </c>
      <c s="34">
        <v>1</v>
      </c>
      <c s="35">
        <v>0</v>
      </c>
      <c s="35">
        <f>ROUND(ROUND(H175,2)*ROUND(G175,3),2)</f>
      </c>
      <c s="33" t="s">
        <v>8185</v>
      </c>
      <c r="O175">
        <f>(I175*21)/100</f>
      </c>
      <c t="s">
        <v>33</v>
      </c>
    </row>
    <row r="176" spans="1:5" ht="12.75">
      <c r="A176" s="36" t="s">
        <v>67</v>
      </c>
      <c r="E176" s="37" t="s">
        <v>63</v>
      </c>
    </row>
    <row r="177" spans="1:5" ht="12.75">
      <c r="A177" s="38" t="s">
        <v>68</v>
      </c>
      <c r="E177" s="39" t="s">
        <v>63</v>
      </c>
    </row>
    <row r="178" spans="1:5" ht="12.75">
      <c r="A178" t="s">
        <v>70</v>
      </c>
      <c r="E178" s="37" t="s">
        <v>63</v>
      </c>
    </row>
    <row r="179" spans="1:16" ht="25.5">
      <c r="A179" s="26" t="s">
        <v>61</v>
      </c>
      <c s="31" t="s">
        <v>230</v>
      </c>
      <c s="31" t="s">
        <v>23301</v>
      </c>
      <c s="26" t="s">
        <v>39</v>
      </c>
      <c s="32" t="s">
        <v>23302</v>
      </c>
      <c s="33" t="s">
        <v>507</v>
      </c>
      <c s="34">
        <v>2</v>
      </c>
      <c s="35">
        <v>0</v>
      </c>
      <c s="35">
        <f>ROUND(ROUND(H179,2)*ROUND(G179,3),2)</f>
      </c>
      <c s="33" t="s">
        <v>8185</v>
      </c>
      <c r="O179">
        <f>(I179*21)/100</f>
      </c>
      <c t="s">
        <v>33</v>
      </c>
    </row>
    <row r="180" spans="1:5" ht="12.75">
      <c r="A180" s="36" t="s">
        <v>67</v>
      </c>
      <c r="E180" s="37" t="s">
        <v>63</v>
      </c>
    </row>
    <row r="181" spans="1:5" ht="12.75">
      <c r="A181" s="38" t="s">
        <v>68</v>
      </c>
      <c r="E181" s="39" t="s">
        <v>63</v>
      </c>
    </row>
    <row r="182" spans="1:5" ht="12.75">
      <c r="A182" t="s">
        <v>70</v>
      </c>
      <c r="E182" s="37" t="s">
        <v>63</v>
      </c>
    </row>
    <row r="183" spans="1:16" ht="25.5">
      <c r="A183" s="26" t="s">
        <v>61</v>
      </c>
      <c s="31" t="s">
        <v>234</v>
      </c>
      <c s="31" t="s">
        <v>23303</v>
      </c>
      <c s="26" t="s">
        <v>63</v>
      </c>
      <c s="32" t="s">
        <v>23304</v>
      </c>
      <c s="33" t="s">
        <v>507</v>
      </c>
      <c s="34">
        <v>3</v>
      </c>
      <c s="35">
        <v>0</v>
      </c>
      <c s="35">
        <f>ROUND(ROUND(H183,2)*ROUND(G183,3),2)</f>
      </c>
      <c s="33" t="s">
        <v>8185</v>
      </c>
      <c r="O183">
        <f>(I183*21)/100</f>
      </c>
      <c t="s">
        <v>33</v>
      </c>
    </row>
    <row r="184" spans="1:5" ht="12.75">
      <c r="A184" s="36" t="s">
        <v>67</v>
      </c>
      <c r="E184" s="37" t="s">
        <v>63</v>
      </c>
    </row>
    <row r="185" spans="1:5" ht="12.75">
      <c r="A185" s="38" t="s">
        <v>68</v>
      </c>
      <c r="E185" s="39" t="s">
        <v>63</v>
      </c>
    </row>
    <row r="186" spans="1:5" ht="12.75">
      <c r="A186" t="s">
        <v>70</v>
      </c>
      <c r="E186" s="37" t="s">
        <v>63</v>
      </c>
    </row>
    <row r="187" spans="1:16" ht="25.5">
      <c r="A187" s="26" t="s">
        <v>61</v>
      </c>
      <c s="31" t="s">
        <v>238</v>
      </c>
      <c s="31" t="s">
        <v>23305</v>
      </c>
      <c s="26" t="s">
        <v>63</v>
      </c>
      <c s="32" t="s">
        <v>23306</v>
      </c>
      <c s="33" t="s">
        <v>507</v>
      </c>
      <c s="34">
        <v>3</v>
      </c>
      <c s="35">
        <v>0</v>
      </c>
      <c s="35">
        <f>ROUND(ROUND(H187,2)*ROUND(G187,3),2)</f>
      </c>
      <c s="33" t="s">
        <v>8185</v>
      </c>
      <c r="O187">
        <f>(I187*21)/100</f>
      </c>
      <c t="s">
        <v>33</v>
      </c>
    </row>
    <row r="188" spans="1:5" ht="12.75">
      <c r="A188" s="36" t="s">
        <v>67</v>
      </c>
      <c r="E188" s="37" t="s">
        <v>63</v>
      </c>
    </row>
    <row r="189" spans="1:5" ht="12.75">
      <c r="A189" s="38" t="s">
        <v>68</v>
      </c>
      <c r="E189" s="39" t="s">
        <v>63</v>
      </c>
    </row>
    <row r="190" spans="1:5" ht="12.75">
      <c r="A190" t="s">
        <v>70</v>
      </c>
      <c r="E190" s="37" t="s">
        <v>63</v>
      </c>
    </row>
    <row r="191" spans="1:16" ht="25.5">
      <c r="A191" s="26" t="s">
        <v>61</v>
      </c>
      <c s="31" t="s">
        <v>242</v>
      </c>
      <c s="31" t="s">
        <v>23307</v>
      </c>
      <c s="26" t="s">
        <v>63</v>
      </c>
      <c s="32" t="s">
        <v>23308</v>
      </c>
      <c s="33" t="s">
        <v>507</v>
      </c>
      <c s="34">
        <v>1</v>
      </c>
      <c s="35">
        <v>0</v>
      </c>
      <c s="35">
        <f>ROUND(ROUND(H191,2)*ROUND(G191,3),2)</f>
      </c>
      <c s="33" t="s">
        <v>8185</v>
      </c>
      <c r="O191">
        <f>(I191*21)/100</f>
      </c>
      <c t="s">
        <v>33</v>
      </c>
    </row>
    <row r="192" spans="1:5" ht="12.75">
      <c r="A192" s="36" t="s">
        <v>67</v>
      </c>
      <c r="E192" s="37" t="s">
        <v>63</v>
      </c>
    </row>
    <row r="193" spans="1:5" ht="12.75">
      <c r="A193" s="38" t="s">
        <v>68</v>
      </c>
      <c r="E193" s="39" t="s">
        <v>63</v>
      </c>
    </row>
    <row r="194" spans="1:5" ht="12.75">
      <c r="A194" t="s">
        <v>70</v>
      </c>
      <c r="E194" s="37" t="s">
        <v>63</v>
      </c>
    </row>
    <row r="195" spans="1:16" ht="25.5">
      <c r="A195" s="26" t="s">
        <v>61</v>
      </c>
      <c s="31" t="s">
        <v>247</v>
      </c>
      <c s="31" t="s">
        <v>23309</v>
      </c>
      <c s="26" t="s">
        <v>63</v>
      </c>
      <c s="32" t="s">
        <v>14855</v>
      </c>
      <c s="33" t="s">
        <v>507</v>
      </c>
      <c s="34">
        <v>2</v>
      </c>
      <c s="35">
        <v>0</v>
      </c>
      <c s="35">
        <f>ROUND(ROUND(H195,2)*ROUND(G195,3),2)</f>
      </c>
      <c s="33" t="s">
        <v>8185</v>
      </c>
      <c r="O195">
        <f>(I195*21)/100</f>
      </c>
      <c t="s">
        <v>33</v>
      </c>
    </row>
    <row r="196" spans="1:5" ht="12.75">
      <c r="A196" s="36" t="s">
        <v>67</v>
      </c>
      <c r="E196" s="37" t="s">
        <v>63</v>
      </c>
    </row>
    <row r="197" spans="1:5" ht="12.75">
      <c r="A197" s="38" t="s">
        <v>68</v>
      </c>
      <c r="E197" s="39" t="s">
        <v>63</v>
      </c>
    </row>
    <row r="198" spans="1:5" ht="12.75">
      <c r="A198" t="s">
        <v>70</v>
      </c>
      <c r="E198" s="37" t="s">
        <v>63</v>
      </c>
    </row>
    <row r="199" spans="1:16" ht="25.5">
      <c r="A199" s="26" t="s">
        <v>61</v>
      </c>
      <c s="31" t="s">
        <v>251</v>
      </c>
      <c s="31" t="s">
        <v>23310</v>
      </c>
      <c s="26" t="s">
        <v>63</v>
      </c>
      <c s="32" t="s">
        <v>23311</v>
      </c>
      <c s="33" t="s">
        <v>507</v>
      </c>
      <c s="34">
        <v>2</v>
      </c>
      <c s="35">
        <v>0</v>
      </c>
      <c s="35">
        <f>ROUND(ROUND(H199,2)*ROUND(G199,3),2)</f>
      </c>
      <c s="33" t="s">
        <v>8185</v>
      </c>
      <c r="O199">
        <f>(I199*21)/100</f>
      </c>
      <c t="s">
        <v>33</v>
      </c>
    </row>
    <row r="200" spans="1:5" ht="12.75">
      <c r="A200" s="36" t="s">
        <v>67</v>
      </c>
      <c r="E200" s="37" t="s">
        <v>63</v>
      </c>
    </row>
    <row r="201" spans="1:5" ht="12.75">
      <c r="A201" s="38" t="s">
        <v>68</v>
      </c>
      <c r="E201" s="39" t="s">
        <v>63</v>
      </c>
    </row>
    <row r="202" spans="1:5" ht="12.75">
      <c r="A202" t="s">
        <v>70</v>
      </c>
      <c r="E202" s="37" t="s">
        <v>63</v>
      </c>
    </row>
    <row r="203" spans="1:16" ht="12.75">
      <c r="A203" s="26" t="s">
        <v>61</v>
      </c>
      <c s="31" t="s">
        <v>255</v>
      </c>
      <c s="31" t="s">
        <v>14689</v>
      </c>
      <c s="26" t="s">
        <v>63</v>
      </c>
      <c s="32" t="s">
        <v>14691</v>
      </c>
      <c s="33" t="s">
        <v>507</v>
      </c>
      <c s="34">
        <v>3</v>
      </c>
      <c s="35">
        <v>0</v>
      </c>
      <c s="35">
        <f>ROUND(ROUND(H203,2)*ROUND(G203,3),2)</f>
      </c>
      <c s="33" t="s">
        <v>8185</v>
      </c>
      <c r="O203">
        <f>(I203*21)/100</f>
      </c>
      <c t="s">
        <v>33</v>
      </c>
    </row>
    <row r="204" spans="1:5" ht="12.75">
      <c r="A204" s="36" t="s">
        <v>67</v>
      </c>
      <c r="E204" s="37" t="s">
        <v>63</v>
      </c>
    </row>
    <row r="205" spans="1:5" ht="12.75">
      <c r="A205" s="38" t="s">
        <v>68</v>
      </c>
      <c r="E205" s="39" t="s">
        <v>63</v>
      </c>
    </row>
    <row r="206" spans="1:5" ht="12.75">
      <c r="A206" t="s">
        <v>70</v>
      </c>
      <c r="E206" s="37" t="s">
        <v>63</v>
      </c>
    </row>
    <row r="207" spans="1:16" ht="25.5">
      <c r="A207" s="26" t="s">
        <v>61</v>
      </c>
      <c s="31" t="s">
        <v>259</v>
      </c>
      <c s="31" t="s">
        <v>23312</v>
      </c>
      <c s="26" t="s">
        <v>63</v>
      </c>
      <c s="32" t="s">
        <v>23313</v>
      </c>
      <c s="33" t="s">
        <v>507</v>
      </c>
      <c s="34">
        <v>6</v>
      </c>
      <c s="35">
        <v>0</v>
      </c>
      <c s="35">
        <f>ROUND(ROUND(H207,2)*ROUND(G207,3),2)</f>
      </c>
      <c s="33" t="s">
        <v>8185</v>
      </c>
      <c r="O207">
        <f>(I207*21)/100</f>
      </c>
      <c t="s">
        <v>33</v>
      </c>
    </row>
    <row r="208" spans="1:5" ht="12.75">
      <c r="A208" s="36" t="s">
        <v>67</v>
      </c>
      <c r="E208" s="37" t="s">
        <v>63</v>
      </c>
    </row>
    <row r="209" spans="1:5" ht="12.75">
      <c r="A209" s="38" t="s">
        <v>68</v>
      </c>
      <c r="E209" s="39" t="s">
        <v>63</v>
      </c>
    </row>
    <row r="210" spans="1:5" ht="12.75">
      <c r="A210" t="s">
        <v>70</v>
      </c>
      <c r="E210" s="37" t="s">
        <v>63</v>
      </c>
    </row>
    <row r="211" spans="1:16" ht="25.5">
      <c r="A211" s="26" t="s">
        <v>61</v>
      </c>
      <c s="31" t="s">
        <v>263</v>
      </c>
      <c s="31" t="s">
        <v>23314</v>
      </c>
      <c s="26" t="s">
        <v>63</v>
      </c>
      <c s="32" t="s">
        <v>23315</v>
      </c>
      <c s="33" t="s">
        <v>507</v>
      </c>
      <c s="34">
        <v>7</v>
      </c>
      <c s="35">
        <v>0</v>
      </c>
      <c s="35">
        <f>ROUND(ROUND(H211,2)*ROUND(G211,3),2)</f>
      </c>
      <c s="33" t="s">
        <v>8185</v>
      </c>
      <c r="O211">
        <f>(I211*21)/100</f>
      </c>
      <c t="s">
        <v>33</v>
      </c>
    </row>
    <row r="212" spans="1:5" ht="12.75">
      <c r="A212" s="36" t="s">
        <v>67</v>
      </c>
      <c r="E212" s="37" t="s">
        <v>63</v>
      </c>
    </row>
    <row r="213" spans="1:5" ht="12.75">
      <c r="A213" s="38" t="s">
        <v>68</v>
      </c>
      <c r="E213" s="39" t="s">
        <v>63</v>
      </c>
    </row>
    <row r="214" spans="1:5" ht="12.75">
      <c r="A214" t="s">
        <v>70</v>
      </c>
      <c r="E214" s="37" t="s">
        <v>63</v>
      </c>
    </row>
    <row r="215" spans="1:16" ht="12.75">
      <c r="A215" s="26" t="s">
        <v>61</v>
      </c>
      <c s="31" t="s">
        <v>267</v>
      </c>
      <c s="31" t="s">
        <v>23316</v>
      </c>
      <c s="26" t="s">
        <v>63</v>
      </c>
      <c s="32" t="s">
        <v>23317</v>
      </c>
      <c s="33" t="s">
        <v>507</v>
      </c>
      <c s="34">
        <v>1</v>
      </c>
      <c s="35">
        <v>0</v>
      </c>
      <c s="35">
        <f>ROUND(ROUND(H215,2)*ROUND(G215,3),2)</f>
      </c>
      <c s="33" t="s">
        <v>8185</v>
      </c>
      <c r="O215">
        <f>(I215*21)/100</f>
      </c>
      <c t="s">
        <v>33</v>
      </c>
    </row>
    <row r="216" spans="1:5" ht="12.75">
      <c r="A216" s="36" t="s">
        <v>67</v>
      </c>
      <c r="E216" s="37" t="s">
        <v>63</v>
      </c>
    </row>
    <row r="217" spans="1:5" ht="12.75">
      <c r="A217" s="38" t="s">
        <v>68</v>
      </c>
      <c r="E217" s="39" t="s">
        <v>63</v>
      </c>
    </row>
    <row r="218" spans="1:5" ht="12.75">
      <c r="A218" t="s">
        <v>70</v>
      </c>
      <c r="E218" s="37" t="s">
        <v>63</v>
      </c>
    </row>
    <row r="219" spans="1:16" ht="25.5">
      <c r="A219" s="26" t="s">
        <v>61</v>
      </c>
      <c s="31" t="s">
        <v>271</v>
      </c>
      <c s="31" t="s">
        <v>23318</v>
      </c>
      <c s="26" t="s">
        <v>63</v>
      </c>
      <c s="32" t="s">
        <v>23319</v>
      </c>
      <c s="33" t="s">
        <v>507</v>
      </c>
      <c s="34">
        <v>776</v>
      </c>
      <c s="35">
        <v>0</v>
      </c>
      <c s="35">
        <f>ROUND(ROUND(H219,2)*ROUND(G219,3),2)</f>
      </c>
      <c s="33" t="s">
        <v>8185</v>
      </c>
      <c r="O219">
        <f>(I219*21)/100</f>
      </c>
      <c t="s">
        <v>33</v>
      </c>
    </row>
    <row r="220" spans="1:5" ht="12.75">
      <c r="A220" s="36" t="s">
        <v>67</v>
      </c>
      <c r="E220" s="37" t="s">
        <v>63</v>
      </c>
    </row>
    <row r="221" spans="1:5" ht="12.75">
      <c r="A221" s="38" t="s">
        <v>68</v>
      </c>
      <c r="E221" s="39" t="s">
        <v>63</v>
      </c>
    </row>
    <row r="222" spans="1:5" ht="12.75">
      <c r="A222" t="s">
        <v>70</v>
      </c>
      <c r="E222" s="37" t="s">
        <v>63</v>
      </c>
    </row>
    <row r="223" spans="1:16" ht="25.5">
      <c r="A223" s="26" t="s">
        <v>61</v>
      </c>
      <c s="31" t="s">
        <v>274</v>
      </c>
      <c s="31" t="s">
        <v>14908</v>
      </c>
      <c s="26" t="s">
        <v>63</v>
      </c>
      <c s="32" t="s">
        <v>14910</v>
      </c>
      <c s="33" t="s">
        <v>6194</v>
      </c>
      <c s="34">
        <v>573</v>
      </c>
      <c s="35">
        <v>0</v>
      </c>
      <c s="35">
        <f>ROUND(ROUND(H223,2)*ROUND(G223,3),2)</f>
      </c>
      <c s="33" t="s">
        <v>8185</v>
      </c>
      <c r="O223">
        <f>(I223*21)/100</f>
      </c>
      <c t="s">
        <v>33</v>
      </c>
    </row>
    <row r="224" spans="1:5" ht="12.75">
      <c r="A224" s="36" t="s">
        <v>67</v>
      </c>
      <c r="E224" s="37" t="s">
        <v>63</v>
      </c>
    </row>
    <row r="225" spans="1:5" ht="12.75">
      <c r="A225" s="38" t="s">
        <v>68</v>
      </c>
      <c r="E225" s="39" t="s">
        <v>63</v>
      </c>
    </row>
    <row r="226" spans="1:5" ht="12.75">
      <c r="A226" t="s">
        <v>70</v>
      </c>
      <c r="E226" s="37" t="s">
        <v>63</v>
      </c>
    </row>
    <row r="227" spans="1:16" ht="12.75">
      <c r="A227" s="26" t="s">
        <v>61</v>
      </c>
      <c s="31" t="s">
        <v>278</v>
      </c>
      <c s="31" t="s">
        <v>23320</v>
      </c>
      <c s="26" t="s">
        <v>63</v>
      </c>
      <c s="32" t="s">
        <v>23321</v>
      </c>
      <c s="33" t="s">
        <v>6194</v>
      </c>
      <c s="34">
        <v>494</v>
      </c>
      <c s="35">
        <v>0</v>
      </c>
      <c s="35">
        <f>ROUND(ROUND(H227,2)*ROUND(G227,3),2)</f>
      </c>
      <c s="33" t="s">
        <v>8185</v>
      </c>
      <c r="O227">
        <f>(I227*21)/100</f>
      </c>
      <c t="s">
        <v>33</v>
      </c>
    </row>
    <row r="228" spans="1:5" ht="12.75">
      <c r="A228" s="36" t="s">
        <v>67</v>
      </c>
      <c r="E228" s="37" t="s">
        <v>63</v>
      </c>
    </row>
    <row r="229" spans="1:5" ht="12.75">
      <c r="A229" s="38" t="s">
        <v>68</v>
      </c>
      <c r="E229" s="39" t="s">
        <v>63</v>
      </c>
    </row>
    <row r="230" spans="1:5" ht="12.75">
      <c r="A230" t="s">
        <v>70</v>
      </c>
      <c r="E230" s="37" t="s">
        <v>23322</v>
      </c>
    </row>
    <row r="231" spans="1:16" ht="12.75">
      <c r="A231" s="26" t="s">
        <v>61</v>
      </c>
      <c s="31" t="s">
        <v>282</v>
      </c>
      <c s="31" t="s">
        <v>23320</v>
      </c>
      <c s="26" t="s">
        <v>39</v>
      </c>
      <c s="32" t="s">
        <v>23321</v>
      </c>
      <c s="33" t="s">
        <v>6194</v>
      </c>
      <c s="34">
        <v>62</v>
      </c>
      <c s="35">
        <v>0</v>
      </c>
      <c s="35">
        <f>ROUND(ROUND(H231,2)*ROUND(G231,3),2)</f>
      </c>
      <c s="33" t="s">
        <v>8185</v>
      </c>
      <c r="O231">
        <f>(I231*21)/100</f>
      </c>
      <c t="s">
        <v>33</v>
      </c>
    </row>
    <row r="232" spans="1:5" ht="12.75">
      <c r="A232" s="36" t="s">
        <v>67</v>
      </c>
      <c r="E232" s="37" t="s">
        <v>63</v>
      </c>
    </row>
    <row r="233" spans="1:5" ht="12.75">
      <c r="A233" s="38" t="s">
        <v>68</v>
      </c>
      <c r="E233" s="39" t="s">
        <v>63</v>
      </c>
    </row>
    <row r="234" spans="1:5" ht="12.75">
      <c r="A234" t="s">
        <v>70</v>
      </c>
      <c r="E234" s="37" t="s">
        <v>23322</v>
      </c>
    </row>
    <row r="235" spans="1:16" ht="12.75">
      <c r="A235" s="26" t="s">
        <v>61</v>
      </c>
      <c s="31" t="s">
        <v>286</v>
      </c>
      <c s="31" t="s">
        <v>14914</v>
      </c>
      <c s="26" t="s">
        <v>63</v>
      </c>
      <c s="32" t="s">
        <v>14916</v>
      </c>
      <c s="33" t="s">
        <v>507</v>
      </c>
      <c s="34">
        <v>67</v>
      </c>
      <c s="35">
        <v>0</v>
      </c>
      <c s="35">
        <f>ROUND(ROUND(H235,2)*ROUND(G235,3),2)</f>
      </c>
      <c s="33" t="s">
        <v>8185</v>
      </c>
      <c r="O235">
        <f>(I235*21)/100</f>
      </c>
      <c t="s">
        <v>33</v>
      </c>
    </row>
    <row r="236" spans="1:5" ht="12.75">
      <c r="A236" s="36" t="s">
        <v>67</v>
      </c>
      <c r="E236" s="37" t="s">
        <v>63</v>
      </c>
    </row>
    <row r="237" spans="1:5" ht="12.75">
      <c r="A237" s="38" t="s">
        <v>68</v>
      </c>
      <c r="E237" s="39" t="s">
        <v>63</v>
      </c>
    </row>
    <row r="238" spans="1:5" ht="12.75">
      <c r="A238" t="s">
        <v>70</v>
      </c>
      <c r="E238" s="37" t="s">
        <v>23322</v>
      </c>
    </row>
    <row r="239" spans="1:16" ht="12.75">
      <c r="A239" s="26" t="s">
        <v>61</v>
      </c>
      <c s="31" t="s">
        <v>290</v>
      </c>
      <c s="31" t="s">
        <v>23323</v>
      </c>
      <c s="26" t="s">
        <v>63</v>
      </c>
      <c s="32" t="s">
        <v>23324</v>
      </c>
      <c s="33" t="s">
        <v>507</v>
      </c>
      <c s="34">
        <v>3</v>
      </c>
      <c s="35">
        <v>0</v>
      </c>
      <c s="35">
        <f>ROUND(ROUND(H239,2)*ROUND(G239,3),2)</f>
      </c>
      <c s="33" t="s">
        <v>23325</v>
      </c>
      <c r="O239">
        <f>(I239*21)/100</f>
      </c>
      <c t="s">
        <v>33</v>
      </c>
    </row>
    <row r="240" spans="1:5" ht="12.75">
      <c r="A240" s="36" t="s">
        <v>67</v>
      </c>
      <c r="E240" s="37" t="s">
        <v>63</v>
      </c>
    </row>
    <row r="241" spans="1:5" ht="12.75">
      <c r="A241" s="38" t="s">
        <v>68</v>
      </c>
      <c r="E241" s="39" t="s">
        <v>63</v>
      </c>
    </row>
    <row r="242" spans="1:5" ht="12.75">
      <c r="A242" t="s">
        <v>70</v>
      </c>
      <c r="E242" s="37" t="s">
        <v>23322</v>
      </c>
    </row>
    <row r="243" spans="1:16" ht="12.75">
      <c r="A243" s="26" t="s">
        <v>61</v>
      </c>
      <c s="31" t="s">
        <v>294</v>
      </c>
      <c s="31" t="s">
        <v>23323</v>
      </c>
      <c s="26" t="s">
        <v>39</v>
      </c>
      <c s="32" t="s">
        <v>23324</v>
      </c>
      <c s="33" t="s">
        <v>507</v>
      </c>
      <c s="34">
        <v>60</v>
      </c>
      <c s="35">
        <v>0</v>
      </c>
      <c s="35">
        <f>ROUND(ROUND(H243,2)*ROUND(G243,3),2)</f>
      </c>
      <c s="33" t="s">
        <v>23325</v>
      </c>
      <c r="O243">
        <f>(I243*21)/100</f>
      </c>
      <c t="s">
        <v>33</v>
      </c>
    </row>
    <row r="244" spans="1:5" ht="12.75">
      <c r="A244" s="36" t="s">
        <v>67</v>
      </c>
      <c r="E244" s="37" t="s">
        <v>63</v>
      </c>
    </row>
    <row r="245" spans="1:5" ht="12.75">
      <c r="A245" s="38" t="s">
        <v>68</v>
      </c>
      <c r="E245" s="39" t="s">
        <v>63</v>
      </c>
    </row>
    <row r="246" spans="1:5" ht="12.75">
      <c r="A246" t="s">
        <v>70</v>
      </c>
      <c r="E246" s="37" t="s">
        <v>23322</v>
      </c>
    </row>
    <row r="247" spans="1:16" ht="12.75">
      <c r="A247" s="26" t="s">
        <v>61</v>
      </c>
      <c s="31" t="s">
        <v>298</v>
      </c>
      <c s="31" t="s">
        <v>14920</v>
      </c>
      <c s="26" t="s">
        <v>63</v>
      </c>
      <c s="32" t="s">
        <v>14922</v>
      </c>
      <c s="33" t="s">
        <v>507</v>
      </c>
      <c s="34">
        <v>22</v>
      </c>
      <c s="35">
        <v>0</v>
      </c>
      <c s="35">
        <f>ROUND(ROUND(H247,2)*ROUND(G247,3),2)</f>
      </c>
      <c s="33" t="s">
        <v>8185</v>
      </c>
      <c r="O247">
        <f>(I247*21)/100</f>
      </c>
      <c t="s">
        <v>33</v>
      </c>
    </row>
    <row r="248" spans="1:5" ht="12.75">
      <c r="A248" s="36" t="s">
        <v>67</v>
      </c>
      <c r="E248" s="37" t="s">
        <v>63</v>
      </c>
    </row>
    <row r="249" spans="1:5" ht="12.75">
      <c r="A249" s="38" t="s">
        <v>68</v>
      </c>
      <c r="E249" s="39" t="s">
        <v>63</v>
      </c>
    </row>
    <row r="250" spans="1:5" ht="12.75">
      <c r="A250" t="s">
        <v>70</v>
      </c>
      <c r="E250" s="37" t="s">
        <v>23322</v>
      </c>
    </row>
    <row r="251" spans="1:16" ht="25.5">
      <c r="A251" s="26" t="s">
        <v>61</v>
      </c>
      <c s="31" t="s">
        <v>302</v>
      </c>
      <c s="31" t="s">
        <v>23326</v>
      </c>
      <c s="26" t="s">
        <v>63</v>
      </c>
      <c s="32" t="s">
        <v>23327</v>
      </c>
      <c s="33" t="s">
        <v>6194</v>
      </c>
      <c s="34">
        <v>260</v>
      </c>
      <c s="35">
        <v>0</v>
      </c>
      <c s="35">
        <f>ROUND(ROUND(H251,2)*ROUND(G251,3),2)</f>
      </c>
      <c s="33" t="s">
        <v>8185</v>
      </c>
      <c r="O251">
        <f>(I251*21)/100</f>
      </c>
      <c t="s">
        <v>33</v>
      </c>
    </row>
    <row r="252" spans="1:5" ht="12.75">
      <c r="A252" s="36" t="s">
        <v>67</v>
      </c>
      <c r="E252" s="37" t="s">
        <v>63</v>
      </c>
    </row>
    <row r="253" spans="1:5" ht="12.75">
      <c r="A253" s="38" t="s">
        <v>68</v>
      </c>
      <c r="E253" s="39" t="s">
        <v>63</v>
      </c>
    </row>
    <row r="254" spans="1:5" ht="12.75">
      <c r="A254" t="s">
        <v>70</v>
      </c>
      <c r="E254" s="37" t="s">
        <v>63</v>
      </c>
    </row>
    <row r="255" spans="1:16" ht="25.5">
      <c r="A255" s="26" t="s">
        <v>61</v>
      </c>
      <c s="31" t="s">
        <v>306</v>
      </c>
      <c s="31" t="s">
        <v>23328</v>
      </c>
      <c s="26" t="s">
        <v>63</v>
      </c>
      <c s="32" t="s">
        <v>23329</v>
      </c>
      <c s="33" t="s">
        <v>6194</v>
      </c>
      <c s="34">
        <v>600</v>
      </c>
      <c s="35">
        <v>0</v>
      </c>
      <c s="35">
        <f>ROUND(ROUND(H255,2)*ROUND(G255,3),2)</f>
      </c>
      <c s="33" t="s">
        <v>8185</v>
      </c>
      <c r="O255">
        <f>(I255*21)/100</f>
      </c>
      <c t="s">
        <v>33</v>
      </c>
    </row>
    <row r="256" spans="1:5" ht="12.75">
      <c r="A256" s="36" t="s">
        <v>67</v>
      </c>
      <c r="E256" s="37" t="s">
        <v>63</v>
      </c>
    </row>
    <row r="257" spans="1:5" ht="12.75">
      <c r="A257" s="38" t="s">
        <v>68</v>
      </c>
      <c r="E257" s="39" t="s">
        <v>63</v>
      </c>
    </row>
    <row r="258" spans="1:5" ht="12.75">
      <c r="A258" t="s">
        <v>70</v>
      </c>
      <c r="E258" s="37" t="s">
        <v>63</v>
      </c>
    </row>
    <row r="259" spans="1:16" ht="25.5">
      <c r="A259" s="26" t="s">
        <v>61</v>
      </c>
      <c s="31" t="s">
        <v>314</v>
      </c>
      <c s="31" t="s">
        <v>23330</v>
      </c>
      <c s="26" t="s">
        <v>63</v>
      </c>
      <c s="32" t="s">
        <v>23331</v>
      </c>
      <c s="33" t="s">
        <v>507</v>
      </c>
      <c s="34">
        <v>1933</v>
      </c>
      <c s="35">
        <v>0</v>
      </c>
      <c s="35">
        <f>ROUND(ROUND(H259,2)*ROUND(G259,3),2)</f>
      </c>
      <c s="33" t="s">
        <v>8185</v>
      </c>
      <c r="O259">
        <f>(I259*21)/100</f>
      </c>
      <c t="s">
        <v>33</v>
      </c>
    </row>
    <row r="260" spans="1:5" ht="12.75">
      <c r="A260" s="36" t="s">
        <v>67</v>
      </c>
      <c r="E260" s="37" t="s">
        <v>63</v>
      </c>
    </row>
    <row r="261" spans="1:5" ht="12.75">
      <c r="A261" s="38" t="s">
        <v>68</v>
      </c>
      <c r="E261" s="39" t="s">
        <v>63</v>
      </c>
    </row>
    <row r="262" spans="1:5" ht="12.75">
      <c r="A262" t="s">
        <v>70</v>
      </c>
      <c r="E262" s="37" t="s">
        <v>63</v>
      </c>
    </row>
    <row r="263" spans="1:16" ht="25.5">
      <c r="A263" s="26" t="s">
        <v>61</v>
      </c>
      <c s="31" t="s">
        <v>318</v>
      </c>
      <c s="31" t="s">
        <v>23332</v>
      </c>
      <c s="26" t="s">
        <v>63</v>
      </c>
      <c s="32" t="s">
        <v>23333</v>
      </c>
      <c s="33" t="s">
        <v>7810</v>
      </c>
      <c s="34">
        <v>84590.866</v>
      </c>
      <c s="35">
        <v>0</v>
      </c>
      <c s="35">
        <f>ROUND(ROUND(H263,2)*ROUND(G263,3),2)</f>
      </c>
      <c s="33" t="s">
        <v>8185</v>
      </c>
      <c r="O263">
        <f>(I263*21)/100</f>
      </c>
      <c t="s">
        <v>33</v>
      </c>
    </row>
    <row r="264" spans="1:5" ht="12.75">
      <c r="A264" s="36" t="s">
        <v>67</v>
      </c>
      <c r="E264" s="37" t="s">
        <v>63</v>
      </c>
    </row>
    <row r="265" spans="1:5" ht="12.75">
      <c r="A265" s="38" t="s">
        <v>68</v>
      </c>
      <c r="E265" s="39" t="s">
        <v>63</v>
      </c>
    </row>
    <row r="266" spans="1:5" ht="114.75">
      <c r="A266" t="s">
        <v>70</v>
      </c>
      <c r="E266" s="37" t="s">
        <v>23334</v>
      </c>
    </row>
    <row r="267" spans="1:16" ht="12.75">
      <c r="A267" s="26" t="s">
        <v>61</v>
      </c>
      <c s="31" t="s">
        <v>322</v>
      </c>
      <c s="31" t="s">
        <v>23335</v>
      </c>
      <c s="26" t="s">
        <v>63</v>
      </c>
      <c s="32" t="s">
        <v>11834</v>
      </c>
      <c s="33" t="s">
        <v>663</v>
      </c>
      <c s="34">
        <v>55</v>
      </c>
      <c s="35">
        <v>0</v>
      </c>
      <c s="35">
        <f>ROUND(ROUND(H267,2)*ROUND(G267,3),2)</f>
      </c>
      <c s="33" t="s">
        <v>8185</v>
      </c>
      <c r="O267">
        <f>(I267*21)/100</f>
      </c>
      <c t="s">
        <v>33</v>
      </c>
    </row>
    <row r="268" spans="1:5" ht="12.75">
      <c r="A268" s="36" t="s">
        <v>67</v>
      </c>
      <c r="E268" s="37" t="s">
        <v>63</v>
      </c>
    </row>
    <row r="269" spans="1:5" ht="12.75">
      <c r="A269" s="38" t="s">
        <v>68</v>
      </c>
      <c r="E269" s="39" t="s">
        <v>63</v>
      </c>
    </row>
    <row r="270" spans="1:5" ht="12.75">
      <c r="A270" t="s">
        <v>70</v>
      </c>
      <c r="E270" s="37" t="s">
        <v>63</v>
      </c>
    </row>
    <row r="271" spans="1:16" ht="12.75">
      <c r="A271" s="26" t="s">
        <v>61</v>
      </c>
      <c s="31" t="s">
        <v>327</v>
      </c>
      <c s="31" t="s">
        <v>23336</v>
      </c>
      <c s="26" t="s">
        <v>63</v>
      </c>
      <c s="32" t="s">
        <v>23337</v>
      </c>
      <c s="33" t="s">
        <v>507</v>
      </c>
      <c s="34">
        <v>3</v>
      </c>
      <c s="35">
        <v>0</v>
      </c>
      <c s="35">
        <f>ROUND(ROUND(H271,2)*ROUND(G271,3),2)</f>
      </c>
      <c s="33" t="s">
        <v>1048</v>
      </c>
      <c r="O271">
        <f>(I271*21)/100</f>
      </c>
      <c t="s">
        <v>33</v>
      </c>
    </row>
    <row r="272" spans="1:5" ht="12.75">
      <c r="A272" s="36" t="s">
        <v>67</v>
      </c>
      <c r="E272" s="37" t="s">
        <v>63</v>
      </c>
    </row>
    <row r="273" spans="1:5" ht="12.75">
      <c r="A273" s="38" t="s">
        <v>68</v>
      </c>
      <c r="E273" s="39" t="s">
        <v>63</v>
      </c>
    </row>
    <row r="274" spans="1:5" ht="12.75">
      <c r="A274" t="s">
        <v>70</v>
      </c>
      <c r="E274" s="37" t="s">
        <v>63</v>
      </c>
    </row>
    <row r="275" spans="1:16" ht="12.75">
      <c r="A275" s="26" t="s">
        <v>61</v>
      </c>
      <c s="31" t="s">
        <v>331</v>
      </c>
      <c s="31" t="s">
        <v>23338</v>
      </c>
      <c s="26" t="s">
        <v>63</v>
      </c>
      <c s="32" t="s">
        <v>23339</v>
      </c>
      <c s="33" t="s">
        <v>6194</v>
      </c>
      <c s="34">
        <v>630</v>
      </c>
      <c s="35">
        <v>0</v>
      </c>
      <c s="35">
        <f>ROUND(ROUND(H275,2)*ROUND(G275,3),2)</f>
      </c>
      <c s="33" t="s">
        <v>1048</v>
      </c>
      <c r="O275">
        <f>(I275*21)/100</f>
      </c>
      <c t="s">
        <v>33</v>
      </c>
    </row>
    <row r="276" spans="1:5" ht="12.75">
      <c r="A276" s="36" t="s">
        <v>67</v>
      </c>
      <c r="E276" s="37" t="s">
        <v>63</v>
      </c>
    </row>
    <row r="277" spans="1:5" ht="12.75">
      <c r="A277" s="38" t="s">
        <v>68</v>
      </c>
      <c r="E277" s="39" t="s">
        <v>63</v>
      </c>
    </row>
    <row r="278" spans="1:5" ht="12.75">
      <c r="A278" t="s">
        <v>70</v>
      </c>
      <c r="E278" s="37" t="s">
        <v>63</v>
      </c>
    </row>
    <row r="279" spans="1:16" ht="12.75">
      <c r="A279" s="26" t="s">
        <v>61</v>
      </c>
      <c s="31" t="s">
        <v>335</v>
      </c>
      <c s="31" t="s">
        <v>23340</v>
      </c>
      <c s="26" t="s">
        <v>63</v>
      </c>
      <c s="32" t="s">
        <v>23341</v>
      </c>
      <c s="33" t="s">
        <v>507</v>
      </c>
      <c s="34">
        <v>22</v>
      </c>
      <c s="35">
        <v>0</v>
      </c>
      <c s="35">
        <f>ROUND(ROUND(H279,2)*ROUND(G279,3),2)</f>
      </c>
      <c s="33" t="s">
        <v>1048</v>
      </c>
      <c r="O279">
        <f>(I279*21)/100</f>
      </c>
      <c t="s">
        <v>33</v>
      </c>
    </row>
    <row r="280" spans="1:5" ht="12.75">
      <c r="A280" s="36" t="s">
        <v>67</v>
      </c>
      <c r="E280" s="37" t="s">
        <v>63</v>
      </c>
    </row>
    <row r="281" spans="1:5" ht="12.75">
      <c r="A281" s="38" t="s">
        <v>68</v>
      </c>
      <c r="E281" s="39" t="s">
        <v>63</v>
      </c>
    </row>
    <row r="282" spans="1:5" ht="12.75">
      <c r="A282" t="s">
        <v>70</v>
      </c>
      <c r="E282" s="37" t="s">
        <v>63</v>
      </c>
    </row>
    <row r="283" spans="1:16" ht="25.5">
      <c r="A283" s="26" t="s">
        <v>61</v>
      </c>
      <c s="31" t="s">
        <v>339</v>
      </c>
      <c s="31" t="s">
        <v>23342</v>
      </c>
      <c s="26" t="s">
        <v>63</v>
      </c>
      <c s="32" t="s">
        <v>23343</v>
      </c>
      <c s="33" t="s">
        <v>507</v>
      </c>
      <c s="34">
        <v>1</v>
      </c>
      <c s="35">
        <v>0</v>
      </c>
      <c s="35">
        <f>ROUND(ROUND(H283,2)*ROUND(G283,3),2)</f>
      </c>
      <c s="33" t="s">
        <v>1048</v>
      </c>
      <c r="O283">
        <f>(I283*21)/100</f>
      </c>
      <c t="s">
        <v>33</v>
      </c>
    </row>
    <row r="284" spans="1:5" ht="12.75">
      <c r="A284" s="36" t="s">
        <v>67</v>
      </c>
      <c r="E284" s="37" t="s">
        <v>63</v>
      </c>
    </row>
    <row r="285" spans="1:5" ht="12.75">
      <c r="A285" s="38" t="s">
        <v>68</v>
      </c>
      <c r="E285" s="39" t="s">
        <v>63</v>
      </c>
    </row>
    <row r="286" spans="1:5" ht="12.75">
      <c r="A286" t="s">
        <v>70</v>
      </c>
      <c r="E286" s="37" t="s">
        <v>63</v>
      </c>
    </row>
    <row r="287" spans="1:16" ht="25.5">
      <c r="A287" s="26" t="s">
        <v>61</v>
      </c>
      <c s="31" t="s">
        <v>59</v>
      </c>
      <c s="31" t="s">
        <v>23344</v>
      </c>
      <c s="26" t="s">
        <v>63</v>
      </c>
      <c s="32" t="s">
        <v>23345</v>
      </c>
      <c s="33" t="s">
        <v>507</v>
      </c>
      <c s="34">
        <v>3</v>
      </c>
      <c s="35">
        <v>0</v>
      </c>
      <c s="35">
        <f>ROUND(ROUND(H287,2)*ROUND(G287,3),2)</f>
      </c>
      <c s="33" t="s">
        <v>1048</v>
      </c>
      <c r="O287">
        <f>(I287*21)/100</f>
      </c>
      <c t="s">
        <v>33</v>
      </c>
    </row>
    <row r="288" spans="1:5" ht="12.75">
      <c r="A288" s="36" t="s">
        <v>67</v>
      </c>
      <c r="E288" s="37" t="s">
        <v>63</v>
      </c>
    </row>
    <row r="289" spans="1:5" ht="12.75">
      <c r="A289" s="38" t="s">
        <v>68</v>
      </c>
      <c r="E289" s="39" t="s">
        <v>63</v>
      </c>
    </row>
    <row r="290" spans="1:5" ht="12.75">
      <c r="A290" t="s">
        <v>70</v>
      </c>
      <c r="E290" s="37" t="s">
        <v>63</v>
      </c>
    </row>
    <row r="291" spans="1:16" ht="12.75">
      <c r="A291" s="26" t="s">
        <v>61</v>
      </c>
      <c s="31" t="s">
        <v>345</v>
      </c>
      <c s="31" t="s">
        <v>23346</v>
      </c>
      <c s="26" t="s">
        <v>63</v>
      </c>
      <c s="32" t="s">
        <v>23347</v>
      </c>
      <c s="33" t="s">
        <v>6194</v>
      </c>
      <c s="34">
        <v>14.4</v>
      </c>
      <c s="35">
        <v>0</v>
      </c>
      <c s="35">
        <f>ROUND(ROUND(H291,2)*ROUND(G291,3),2)</f>
      </c>
      <c s="33" t="s">
        <v>1048</v>
      </c>
      <c r="O291">
        <f>(I291*21)/100</f>
      </c>
      <c t="s">
        <v>33</v>
      </c>
    </row>
    <row r="292" spans="1:5" ht="12.75">
      <c r="A292" s="36" t="s">
        <v>67</v>
      </c>
      <c r="E292" s="37" t="s">
        <v>63</v>
      </c>
    </row>
    <row r="293" spans="1:5" ht="12.75">
      <c r="A293" s="38" t="s">
        <v>68</v>
      </c>
      <c r="E293" s="39" t="s">
        <v>63</v>
      </c>
    </row>
    <row r="294" spans="1:5" ht="12.75">
      <c r="A294" t="s">
        <v>70</v>
      </c>
      <c r="E294" s="37" t="s">
        <v>63</v>
      </c>
    </row>
    <row r="295" spans="1:16" ht="12.75">
      <c r="A295" s="26" t="s">
        <v>61</v>
      </c>
      <c s="31" t="s">
        <v>349</v>
      </c>
      <c s="31" t="s">
        <v>23348</v>
      </c>
      <c s="26" t="s">
        <v>63</v>
      </c>
      <c s="32" t="s">
        <v>23349</v>
      </c>
      <c s="33" t="s">
        <v>6194</v>
      </c>
      <c s="34">
        <v>642</v>
      </c>
      <c s="35">
        <v>0</v>
      </c>
      <c s="35">
        <f>ROUND(ROUND(H295,2)*ROUND(G295,3),2)</f>
      </c>
      <c s="33" t="s">
        <v>1048</v>
      </c>
      <c r="O295">
        <f>(I295*21)/100</f>
      </c>
      <c t="s">
        <v>33</v>
      </c>
    </row>
    <row r="296" spans="1:5" ht="12.75">
      <c r="A296" s="36" t="s">
        <v>67</v>
      </c>
      <c r="E296" s="37" t="s">
        <v>63</v>
      </c>
    </row>
    <row r="297" spans="1:5" ht="12.75">
      <c r="A297" s="38" t="s">
        <v>68</v>
      </c>
      <c r="E297" s="39" t="s">
        <v>63</v>
      </c>
    </row>
    <row r="298" spans="1:5" ht="12.75">
      <c r="A298" t="s">
        <v>70</v>
      </c>
      <c r="E298" s="37" t="s">
        <v>63</v>
      </c>
    </row>
    <row r="299" spans="1:16" ht="12.75">
      <c r="A299" s="26" t="s">
        <v>61</v>
      </c>
      <c s="31" t="s">
        <v>353</v>
      </c>
      <c s="31" t="s">
        <v>23350</v>
      </c>
      <c s="26" t="s">
        <v>63</v>
      </c>
      <c s="32" t="s">
        <v>23351</v>
      </c>
      <c s="33" t="s">
        <v>507</v>
      </c>
      <c s="34">
        <v>1933</v>
      </c>
      <c s="35">
        <v>0</v>
      </c>
      <c s="35">
        <f>ROUND(ROUND(H299,2)*ROUND(G299,3),2)</f>
      </c>
      <c s="33" t="s">
        <v>1048</v>
      </c>
      <c r="O299">
        <f>(I299*21)/100</f>
      </c>
      <c t="s">
        <v>33</v>
      </c>
    </row>
    <row r="300" spans="1:5" ht="12.75">
      <c r="A300" s="36" t="s">
        <v>67</v>
      </c>
      <c r="E300" s="37" t="s">
        <v>63</v>
      </c>
    </row>
    <row r="301" spans="1:5" ht="12.75">
      <c r="A301" s="38" t="s">
        <v>68</v>
      </c>
      <c r="E301" s="39" t="s">
        <v>63</v>
      </c>
    </row>
    <row r="302" spans="1:5" ht="12.75">
      <c r="A302" t="s">
        <v>70</v>
      </c>
      <c r="E302" s="37" t="s">
        <v>63</v>
      </c>
    </row>
    <row r="303" spans="1:16" ht="12.75">
      <c r="A303" s="26" t="s">
        <v>61</v>
      </c>
      <c s="31" t="s">
        <v>357</v>
      </c>
      <c s="31" t="s">
        <v>23352</v>
      </c>
      <c s="26" t="s">
        <v>63</v>
      </c>
      <c s="32" t="s">
        <v>23353</v>
      </c>
      <c s="33" t="s">
        <v>507</v>
      </c>
      <c s="34">
        <v>494</v>
      </c>
      <c s="35">
        <v>0</v>
      </c>
      <c s="35">
        <f>ROUND(ROUND(H303,2)*ROUND(G303,3),2)</f>
      </c>
      <c s="33" t="s">
        <v>1048</v>
      </c>
      <c r="O303">
        <f>(I303*21)/100</f>
      </c>
      <c t="s">
        <v>33</v>
      </c>
    </row>
    <row r="304" spans="1:5" ht="12.75">
      <c r="A304" s="36" t="s">
        <v>67</v>
      </c>
      <c r="E304" s="37" t="s">
        <v>63</v>
      </c>
    </row>
    <row r="305" spans="1:5" ht="12.75">
      <c r="A305" s="38" t="s">
        <v>68</v>
      </c>
      <c r="E305" s="39" t="s">
        <v>63</v>
      </c>
    </row>
    <row r="306" spans="1:5" ht="12.75">
      <c r="A306" t="s">
        <v>70</v>
      </c>
      <c r="E306" s="37" t="s">
        <v>63</v>
      </c>
    </row>
    <row r="307" spans="1:16" ht="12.75">
      <c r="A307" s="26" t="s">
        <v>61</v>
      </c>
      <c s="31" t="s">
        <v>361</v>
      </c>
      <c s="31" t="s">
        <v>23354</v>
      </c>
      <c s="26" t="s">
        <v>63</v>
      </c>
      <c s="32" t="s">
        <v>23355</v>
      </c>
      <c s="33" t="s">
        <v>6194</v>
      </c>
      <c s="34">
        <v>286</v>
      </c>
      <c s="35">
        <v>0</v>
      </c>
      <c s="35">
        <f>ROUND(ROUND(H307,2)*ROUND(G307,3),2)</f>
      </c>
      <c s="33" t="s">
        <v>1048</v>
      </c>
      <c r="O307">
        <f>(I307*21)/100</f>
      </c>
      <c t="s">
        <v>33</v>
      </c>
    </row>
    <row r="308" spans="1:5" ht="12.75">
      <c r="A308" s="36" t="s">
        <v>67</v>
      </c>
      <c r="E308" s="37" t="s">
        <v>63</v>
      </c>
    </row>
    <row r="309" spans="1:5" ht="12.75">
      <c r="A309" s="38" t="s">
        <v>68</v>
      </c>
      <c r="E309" s="39" t="s">
        <v>63</v>
      </c>
    </row>
    <row r="310" spans="1:5" ht="12.75">
      <c r="A310" t="s">
        <v>70</v>
      </c>
      <c r="E310" s="37" t="s">
        <v>63</v>
      </c>
    </row>
    <row r="311" spans="1:16" ht="12.75">
      <c r="A311" s="26" t="s">
        <v>61</v>
      </c>
      <c s="31" t="s">
        <v>364</v>
      </c>
      <c s="31" t="s">
        <v>23356</v>
      </c>
      <c s="26" t="s">
        <v>63</v>
      </c>
      <c s="32" t="s">
        <v>23357</v>
      </c>
      <c s="33" t="s">
        <v>507</v>
      </c>
      <c s="34">
        <v>6</v>
      </c>
      <c s="35">
        <v>0</v>
      </c>
      <c s="35">
        <f>ROUND(ROUND(H311,2)*ROUND(G311,3),2)</f>
      </c>
      <c s="33" t="s">
        <v>1048</v>
      </c>
      <c r="O311">
        <f>(I311*21)/100</f>
      </c>
      <c t="s">
        <v>33</v>
      </c>
    </row>
    <row r="312" spans="1:5" ht="12.75">
      <c r="A312" s="36" t="s">
        <v>67</v>
      </c>
      <c r="E312" s="37" t="s">
        <v>63</v>
      </c>
    </row>
    <row r="313" spans="1:5" ht="12.75">
      <c r="A313" s="38" t="s">
        <v>68</v>
      </c>
      <c r="E313" s="39" t="s">
        <v>63</v>
      </c>
    </row>
    <row r="314" spans="1:5" ht="12.75">
      <c r="A314" t="s">
        <v>70</v>
      </c>
      <c r="E314" s="37" t="s">
        <v>63</v>
      </c>
    </row>
    <row r="315" spans="1:16" ht="12.75">
      <c r="A315" s="26" t="s">
        <v>61</v>
      </c>
      <c s="31" t="s">
        <v>368</v>
      </c>
      <c s="31" t="s">
        <v>23358</v>
      </c>
      <c s="26" t="s">
        <v>63</v>
      </c>
      <c s="32" t="s">
        <v>23359</v>
      </c>
      <c s="33" t="s">
        <v>6194</v>
      </c>
      <c s="34">
        <v>120</v>
      </c>
      <c s="35">
        <v>0</v>
      </c>
      <c s="35">
        <f>ROUND(ROUND(H315,2)*ROUND(G315,3),2)</f>
      </c>
      <c s="33" t="s">
        <v>1048</v>
      </c>
      <c r="O315">
        <f>(I315*21)/100</f>
      </c>
      <c t="s">
        <v>33</v>
      </c>
    </row>
    <row r="316" spans="1:5" ht="12.75">
      <c r="A316" s="36" t="s">
        <v>67</v>
      </c>
      <c r="E316" s="37" t="s">
        <v>63</v>
      </c>
    </row>
    <row r="317" spans="1:5" ht="12.75">
      <c r="A317" s="38" t="s">
        <v>68</v>
      </c>
      <c r="E317" s="39" t="s">
        <v>63</v>
      </c>
    </row>
    <row r="318" spans="1:5" ht="12.75">
      <c r="A318" t="s">
        <v>70</v>
      </c>
      <c r="E318" s="37" t="s">
        <v>63</v>
      </c>
    </row>
    <row r="319" spans="1:16" ht="12.75">
      <c r="A319" s="26" t="s">
        <v>61</v>
      </c>
      <c s="31" t="s">
        <v>372</v>
      </c>
      <c s="31" t="s">
        <v>23360</v>
      </c>
      <c s="26" t="s">
        <v>63</v>
      </c>
      <c s="32" t="s">
        <v>23361</v>
      </c>
      <c s="33" t="s">
        <v>6194</v>
      </c>
      <c s="34">
        <v>667.2</v>
      </c>
      <c s="35">
        <v>0</v>
      </c>
      <c s="35">
        <f>ROUND(ROUND(H319,2)*ROUND(G319,3),2)</f>
      </c>
      <c s="33" t="s">
        <v>1048</v>
      </c>
      <c r="O319">
        <f>(I319*21)/100</f>
      </c>
      <c t="s">
        <v>33</v>
      </c>
    </row>
    <row r="320" spans="1:5" ht="12.75">
      <c r="A320" s="36" t="s">
        <v>67</v>
      </c>
      <c r="E320" s="37" t="s">
        <v>63</v>
      </c>
    </row>
    <row r="321" spans="1:5" ht="12.75">
      <c r="A321" s="38" t="s">
        <v>68</v>
      </c>
      <c r="E321" s="39" t="s">
        <v>63</v>
      </c>
    </row>
    <row r="322" spans="1:5" ht="12.75">
      <c r="A322" t="s">
        <v>70</v>
      </c>
      <c r="E322" s="37" t="s">
        <v>63</v>
      </c>
    </row>
    <row r="323" spans="1:16" ht="12.75">
      <c r="A323" s="26" t="s">
        <v>61</v>
      </c>
      <c s="31" t="s">
        <v>376</v>
      </c>
      <c s="31" t="s">
        <v>23362</v>
      </c>
      <c s="26" t="s">
        <v>63</v>
      </c>
      <c s="32" t="s">
        <v>23363</v>
      </c>
      <c s="33" t="s">
        <v>507</v>
      </c>
      <c s="34">
        <v>3</v>
      </c>
      <c s="35">
        <v>0</v>
      </c>
      <c s="35">
        <f>ROUND(ROUND(H323,2)*ROUND(G323,3),2)</f>
      </c>
      <c s="33" t="s">
        <v>1048</v>
      </c>
      <c r="O323">
        <f>(I323*21)/100</f>
      </c>
      <c t="s">
        <v>33</v>
      </c>
    </row>
    <row r="324" spans="1:5" ht="12.75">
      <c r="A324" s="36" t="s">
        <v>67</v>
      </c>
      <c r="E324" s="37" t="s">
        <v>63</v>
      </c>
    </row>
    <row r="325" spans="1:5" ht="12.75">
      <c r="A325" s="38" t="s">
        <v>68</v>
      </c>
      <c r="E325" s="39" t="s">
        <v>63</v>
      </c>
    </row>
    <row r="326" spans="1:5" ht="12.75">
      <c r="A326" t="s">
        <v>70</v>
      </c>
      <c r="E326" s="37" t="s">
        <v>63</v>
      </c>
    </row>
    <row r="327" spans="1:16" ht="12.75">
      <c r="A327" s="26" t="s">
        <v>61</v>
      </c>
      <c s="31" t="s">
        <v>380</v>
      </c>
      <c s="31" t="s">
        <v>23364</v>
      </c>
      <c s="26" t="s">
        <v>63</v>
      </c>
      <c s="32" t="s">
        <v>23365</v>
      </c>
      <c s="33" t="s">
        <v>507</v>
      </c>
      <c s="34">
        <v>43</v>
      </c>
      <c s="35">
        <v>0</v>
      </c>
      <c s="35">
        <f>ROUND(ROUND(H327,2)*ROUND(G327,3),2)</f>
      </c>
      <c s="33" t="s">
        <v>1048</v>
      </c>
      <c r="O327">
        <f>(I327*21)/100</f>
      </c>
      <c t="s">
        <v>33</v>
      </c>
    </row>
    <row r="328" spans="1:5" ht="12.75">
      <c r="A328" s="36" t="s">
        <v>67</v>
      </c>
      <c r="E328" s="37" t="s">
        <v>63</v>
      </c>
    </row>
    <row r="329" spans="1:5" ht="12.75">
      <c r="A329" s="38" t="s">
        <v>68</v>
      </c>
      <c r="E329" s="39" t="s">
        <v>63</v>
      </c>
    </row>
    <row r="330" spans="1:5" ht="12.75">
      <c r="A330" t="s">
        <v>70</v>
      </c>
      <c r="E330" s="37" t="s">
        <v>63</v>
      </c>
    </row>
    <row r="331" spans="1:16" ht="12.75">
      <c r="A331" s="26" t="s">
        <v>61</v>
      </c>
      <c s="31" t="s">
        <v>384</v>
      </c>
      <c s="31" t="s">
        <v>23366</v>
      </c>
      <c s="26" t="s">
        <v>63</v>
      </c>
      <c s="32" t="s">
        <v>23367</v>
      </c>
      <c s="33" t="s">
        <v>507</v>
      </c>
      <c s="34">
        <v>4</v>
      </c>
      <c s="35">
        <v>0</v>
      </c>
      <c s="35">
        <f>ROUND(ROUND(H331,2)*ROUND(G331,3),2)</f>
      </c>
      <c s="33" t="s">
        <v>1048</v>
      </c>
      <c r="O331">
        <f>(I331*21)/100</f>
      </c>
      <c t="s">
        <v>33</v>
      </c>
    </row>
    <row r="332" spans="1:5" ht="12.75">
      <c r="A332" s="36" t="s">
        <v>67</v>
      </c>
      <c r="E332" s="37" t="s">
        <v>63</v>
      </c>
    </row>
    <row r="333" spans="1:5" ht="12.75">
      <c r="A333" s="38" t="s">
        <v>68</v>
      </c>
      <c r="E333" s="39" t="s">
        <v>63</v>
      </c>
    </row>
    <row r="334" spans="1:5" ht="12.75">
      <c r="A334" t="s">
        <v>70</v>
      </c>
      <c r="E334" s="37" t="s">
        <v>63</v>
      </c>
    </row>
    <row r="335" spans="1:16" ht="12.75">
      <c r="A335" s="26" t="s">
        <v>61</v>
      </c>
      <c s="31" t="s">
        <v>389</v>
      </c>
      <c s="31" t="s">
        <v>23368</v>
      </c>
      <c s="26" t="s">
        <v>63</v>
      </c>
      <c s="32" t="s">
        <v>23369</v>
      </c>
      <c s="33" t="s">
        <v>507</v>
      </c>
      <c s="34">
        <v>8</v>
      </c>
      <c s="35">
        <v>0</v>
      </c>
      <c s="35">
        <f>ROUND(ROUND(H335,2)*ROUND(G335,3),2)</f>
      </c>
      <c s="33" t="s">
        <v>1048</v>
      </c>
      <c r="O335">
        <f>(I335*21)/100</f>
      </c>
      <c t="s">
        <v>33</v>
      </c>
    </row>
    <row r="336" spans="1:5" ht="12.75">
      <c r="A336" s="36" t="s">
        <v>67</v>
      </c>
      <c r="E336" s="37" t="s">
        <v>63</v>
      </c>
    </row>
    <row r="337" spans="1:5" ht="12.75">
      <c r="A337" s="38" t="s">
        <v>68</v>
      </c>
      <c r="E337" s="39" t="s">
        <v>63</v>
      </c>
    </row>
    <row r="338" spans="1:5" ht="12.75">
      <c r="A338" t="s">
        <v>70</v>
      </c>
      <c r="E338" s="37" t="s">
        <v>63</v>
      </c>
    </row>
    <row r="339" spans="1:16" ht="12.75">
      <c r="A339" s="26" t="s">
        <v>61</v>
      </c>
      <c s="31" t="s">
        <v>392</v>
      </c>
      <c s="31" t="s">
        <v>23370</v>
      </c>
      <c s="26" t="s">
        <v>63</v>
      </c>
      <c s="32" t="s">
        <v>23371</v>
      </c>
      <c s="33" t="s">
        <v>507</v>
      </c>
      <c s="34">
        <v>55</v>
      </c>
      <c s="35">
        <v>0</v>
      </c>
      <c s="35">
        <f>ROUND(ROUND(H339,2)*ROUND(G339,3),2)</f>
      </c>
      <c s="33" t="s">
        <v>1048</v>
      </c>
      <c r="O339">
        <f>(I339*21)/100</f>
      </c>
      <c t="s">
        <v>33</v>
      </c>
    </row>
    <row r="340" spans="1:5" ht="12.75">
      <c r="A340" s="36" t="s">
        <v>67</v>
      </c>
      <c r="E340" s="37" t="s">
        <v>63</v>
      </c>
    </row>
    <row r="341" spans="1:5" ht="12.75">
      <c r="A341" s="38" t="s">
        <v>68</v>
      </c>
      <c r="E341" s="39" t="s">
        <v>63</v>
      </c>
    </row>
    <row r="342" spans="1:5" ht="12.75">
      <c r="A342" t="s">
        <v>70</v>
      </c>
      <c r="E342" s="37" t="s">
        <v>63</v>
      </c>
    </row>
    <row r="343" spans="1:16" ht="12.75">
      <c r="A343" s="26" t="s">
        <v>61</v>
      </c>
      <c s="31" t="s">
        <v>396</v>
      </c>
      <c s="31" t="s">
        <v>23372</v>
      </c>
      <c s="26" t="s">
        <v>63</v>
      </c>
      <c s="32" t="s">
        <v>23373</v>
      </c>
      <c s="33" t="s">
        <v>507</v>
      </c>
      <c s="34">
        <v>1</v>
      </c>
      <c s="35">
        <v>0</v>
      </c>
      <c s="35">
        <f>ROUND(ROUND(H343,2)*ROUND(G343,3),2)</f>
      </c>
      <c s="33" t="s">
        <v>1048</v>
      </c>
      <c r="O343">
        <f>(I343*21)/100</f>
      </c>
      <c t="s">
        <v>33</v>
      </c>
    </row>
    <row r="344" spans="1:5" ht="12.75">
      <c r="A344" s="36" t="s">
        <v>67</v>
      </c>
      <c r="E344" s="37" t="s">
        <v>63</v>
      </c>
    </row>
    <row r="345" spans="1:5" ht="12.75">
      <c r="A345" s="38" t="s">
        <v>68</v>
      </c>
      <c r="E345" s="39" t="s">
        <v>63</v>
      </c>
    </row>
    <row r="346" spans="1:5" ht="12.75">
      <c r="A346" t="s">
        <v>70</v>
      </c>
      <c r="E346" s="37" t="s">
        <v>63</v>
      </c>
    </row>
    <row r="347" spans="1:16" ht="12.75">
      <c r="A347" s="26" t="s">
        <v>61</v>
      </c>
      <c s="31" t="s">
        <v>400</v>
      </c>
      <c s="31" t="s">
        <v>23374</v>
      </c>
      <c s="26" t="s">
        <v>63</v>
      </c>
      <c s="32" t="s">
        <v>23375</v>
      </c>
      <c s="33" t="s">
        <v>507</v>
      </c>
      <c s="34">
        <v>1</v>
      </c>
      <c s="35">
        <v>0</v>
      </c>
      <c s="35">
        <f>ROUND(ROUND(H347,2)*ROUND(G347,3),2)</f>
      </c>
      <c s="33" t="s">
        <v>1048</v>
      </c>
      <c r="O347">
        <f>(I347*21)/100</f>
      </c>
      <c t="s">
        <v>33</v>
      </c>
    </row>
    <row r="348" spans="1:5" ht="12.75">
      <c r="A348" s="36" t="s">
        <v>67</v>
      </c>
      <c r="E348" s="37" t="s">
        <v>63</v>
      </c>
    </row>
    <row r="349" spans="1:5" ht="12.75">
      <c r="A349" s="38" t="s">
        <v>68</v>
      </c>
      <c r="E349" s="39" t="s">
        <v>63</v>
      </c>
    </row>
    <row r="350" spans="1:5" ht="12.75">
      <c r="A350" t="s">
        <v>70</v>
      </c>
      <c r="E350" s="37" t="s">
        <v>63</v>
      </c>
    </row>
    <row r="351" spans="1:16" ht="12.75">
      <c r="A351" s="26" t="s">
        <v>61</v>
      </c>
      <c s="31" t="s">
        <v>404</v>
      </c>
      <c s="31" t="s">
        <v>23376</v>
      </c>
      <c s="26" t="s">
        <v>63</v>
      </c>
      <c s="32" t="s">
        <v>23377</v>
      </c>
      <c s="33" t="s">
        <v>507</v>
      </c>
      <c s="34">
        <v>2</v>
      </c>
      <c s="35">
        <v>0</v>
      </c>
      <c s="35">
        <f>ROUND(ROUND(H351,2)*ROUND(G351,3),2)</f>
      </c>
      <c s="33" t="s">
        <v>1048</v>
      </c>
      <c r="O351">
        <f>(I351*21)/100</f>
      </c>
      <c t="s">
        <v>33</v>
      </c>
    </row>
    <row r="352" spans="1:5" ht="12.75">
      <c r="A352" s="36" t="s">
        <v>67</v>
      </c>
      <c r="E352" s="37" t="s">
        <v>63</v>
      </c>
    </row>
    <row r="353" spans="1:5" ht="12.75">
      <c r="A353" s="38" t="s">
        <v>68</v>
      </c>
      <c r="E353" s="39" t="s">
        <v>63</v>
      </c>
    </row>
    <row r="354" spans="1:5" ht="12.75">
      <c r="A354" t="s">
        <v>70</v>
      </c>
      <c r="E354" s="37" t="s">
        <v>63</v>
      </c>
    </row>
    <row r="355" spans="1:16" ht="12.75">
      <c r="A355" s="26" t="s">
        <v>61</v>
      </c>
      <c s="31" t="s">
        <v>408</v>
      </c>
      <c s="31" t="s">
        <v>23378</v>
      </c>
      <c s="26" t="s">
        <v>63</v>
      </c>
      <c s="32" t="s">
        <v>23379</v>
      </c>
      <c s="33" t="s">
        <v>507</v>
      </c>
      <c s="34">
        <v>2</v>
      </c>
      <c s="35">
        <v>0</v>
      </c>
      <c s="35">
        <f>ROUND(ROUND(H355,2)*ROUND(G355,3),2)</f>
      </c>
      <c s="33" t="s">
        <v>1048</v>
      </c>
      <c r="O355">
        <f>(I355*21)/100</f>
      </c>
      <c t="s">
        <v>33</v>
      </c>
    </row>
    <row r="356" spans="1:5" ht="12.75">
      <c r="A356" s="36" t="s">
        <v>67</v>
      </c>
      <c r="E356" s="37" t="s">
        <v>63</v>
      </c>
    </row>
    <row r="357" spans="1:5" ht="12.75">
      <c r="A357" s="38" t="s">
        <v>68</v>
      </c>
      <c r="E357" s="39" t="s">
        <v>63</v>
      </c>
    </row>
    <row r="358" spans="1:5" ht="12.75">
      <c r="A358" t="s">
        <v>70</v>
      </c>
      <c r="E358" s="37" t="s">
        <v>63</v>
      </c>
    </row>
    <row r="359" spans="1:16" ht="25.5">
      <c r="A359" s="26" t="s">
        <v>61</v>
      </c>
      <c s="31" t="s">
        <v>412</v>
      </c>
      <c s="31" t="s">
        <v>23380</v>
      </c>
      <c s="26" t="s">
        <v>63</v>
      </c>
      <c s="32" t="s">
        <v>23381</v>
      </c>
      <c s="33" t="s">
        <v>507</v>
      </c>
      <c s="34">
        <v>1</v>
      </c>
      <c s="35">
        <v>0</v>
      </c>
      <c s="35">
        <f>ROUND(ROUND(H359,2)*ROUND(G359,3),2)</f>
      </c>
      <c s="33" t="s">
        <v>1048</v>
      </c>
      <c r="O359">
        <f>(I359*21)/100</f>
      </c>
      <c t="s">
        <v>33</v>
      </c>
    </row>
    <row r="360" spans="1:5" ht="12.75">
      <c r="A360" s="36" t="s">
        <v>67</v>
      </c>
      <c r="E360" s="37" t="s">
        <v>63</v>
      </c>
    </row>
    <row r="361" spans="1:5" ht="12.75">
      <c r="A361" s="38" t="s">
        <v>68</v>
      </c>
      <c r="E361" s="39" t="s">
        <v>63</v>
      </c>
    </row>
    <row r="362" spans="1:5" ht="12.75">
      <c r="A362" t="s">
        <v>70</v>
      </c>
      <c r="E362" s="37" t="s">
        <v>63</v>
      </c>
    </row>
    <row r="363" spans="1:16" ht="12.75">
      <c r="A363" s="26" t="s">
        <v>61</v>
      </c>
      <c s="31" t="s">
        <v>416</v>
      </c>
      <c s="31" t="s">
        <v>23382</v>
      </c>
      <c s="26" t="s">
        <v>63</v>
      </c>
      <c s="32" t="s">
        <v>23383</v>
      </c>
      <c s="33" t="s">
        <v>507</v>
      </c>
      <c s="34">
        <v>8</v>
      </c>
      <c s="35">
        <v>0</v>
      </c>
      <c s="35">
        <f>ROUND(ROUND(H363,2)*ROUND(G363,3),2)</f>
      </c>
      <c s="33" t="s">
        <v>1048</v>
      </c>
      <c r="O363">
        <f>(I363*21)/100</f>
      </c>
      <c t="s">
        <v>33</v>
      </c>
    </row>
    <row r="364" spans="1:5" ht="12.75">
      <c r="A364" s="36" t="s">
        <v>67</v>
      </c>
      <c r="E364" s="37" t="s">
        <v>63</v>
      </c>
    </row>
    <row r="365" spans="1:5" ht="12.75">
      <c r="A365" s="38" t="s">
        <v>68</v>
      </c>
      <c r="E365" s="39" t="s">
        <v>63</v>
      </c>
    </row>
    <row r="366" spans="1:5" ht="12.75">
      <c r="A366" t="s">
        <v>70</v>
      </c>
      <c r="E366" s="37" t="s">
        <v>63</v>
      </c>
    </row>
    <row r="367" spans="1:16" ht="25.5">
      <c r="A367" s="26" t="s">
        <v>61</v>
      </c>
      <c s="31" t="s">
        <v>420</v>
      </c>
      <c s="31" t="s">
        <v>23384</v>
      </c>
      <c s="26" t="s">
        <v>63</v>
      </c>
      <c s="32" t="s">
        <v>23385</v>
      </c>
      <c s="33" t="s">
        <v>6194</v>
      </c>
      <c s="34">
        <v>50</v>
      </c>
      <c s="35">
        <v>0</v>
      </c>
      <c s="35">
        <f>ROUND(ROUND(H367,2)*ROUND(G367,3),2)</f>
      </c>
      <c s="33" t="s">
        <v>1048</v>
      </c>
      <c r="O367">
        <f>(I367*21)/100</f>
      </c>
      <c t="s">
        <v>33</v>
      </c>
    </row>
    <row r="368" spans="1:5" ht="12.75">
      <c r="A368" s="36" t="s">
        <v>67</v>
      </c>
      <c r="E368" s="37" t="s">
        <v>63</v>
      </c>
    </row>
    <row r="369" spans="1:5" ht="12.75">
      <c r="A369" s="38" t="s">
        <v>68</v>
      </c>
      <c r="E369" s="39" t="s">
        <v>63</v>
      </c>
    </row>
    <row r="370" spans="1:5" ht="12.75">
      <c r="A370" t="s">
        <v>70</v>
      </c>
      <c r="E370" s="37" t="s">
        <v>63</v>
      </c>
    </row>
    <row r="371" spans="1:16" ht="25.5">
      <c r="A371" s="26" t="s">
        <v>61</v>
      </c>
      <c s="31" t="s">
        <v>424</v>
      </c>
      <c s="31" t="s">
        <v>23386</v>
      </c>
      <c s="26" t="s">
        <v>63</v>
      </c>
      <c s="32" t="s">
        <v>23387</v>
      </c>
      <c s="33" t="s">
        <v>6194</v>
      </c>
      <c s="34">
        <v>150</v>
      </c>
      <c s="35">
        <v>0</v>
      </c>
      <c s="35">
        <f>ROUND(ROUND(H371,2)*ROUND(G371,3),2)</f>
      </c>
      <c s="33" t="s">
        <v>1048</v>
      </c>
      <c r="O371">
        <f>(I371*21)/100</f>
      </c>
      <c t="s">
        <v>33</v>
      </c>
    </row>
    <row r="372" spans="1:5" ht="12.75">
      <c r="A372" s="36" t="s">
        <v>67</v>
      </c>
      <c r="E372" s="37" t="s">
        <v>63</v>
      </c>
    </row>
    <row r="373" spans="1:5" ht="12.75">
      <c r="A373" s="38" t="s">
        <v>68</v>
      </c>
      <c r="E373" s="39" t="s">
        <v>63</v>
      </c>
    </row>
    <row r="374" spans="1:5" ht="12.75">
      <c r="A374" t="s">
        <v>70</v>
      </c>
      <c r="E374" s="37" t="s">
        <v>63</v>
      </c>
    </row>
    <row r="375" spans="1:16" ht="12.75">
      <c r="A375" s="26" t="s">
        <v>61</v>
      </c>
      <c s="31" t="s">
        <v>432</v>
      </c>
      <c s="31" t="s">
        <v>23388</v>
      </c>
      <c s="26" t="s">
        <v>63</v>
      </c>
      <c s="32" t="s">
        <v>23389</v>
      </c>
      <c s="33" t="s">
        <v>507</v>
      </c>
      <c s="34">
        <v>7</v>
      </c>
      <c s="35">
        <v>0</v>
      </c>
      <c s="35">
        <f>ROUND(ROUND(H375,2)*ROUND(G375,3),2)</f>
      </c>
      <c s="33" t="s">
        <v>1048</v>
      </c>
      <c r="O375">
        <f>(I375*21)/100</f>
      </c>
      <c t="s">
        <v>33</v>
      </c>
    </row>
    <row r="376" spans="1:5" ht="12.75">
      <c r="A376" s="36" t="s">
        <v>67</v>
      </c>
      <c r="E376" s="37" t="s">
        <v>63</v>
      </c>
    </row>
    <row r="377" spans="1:5" ht="12.75">
      <c r="A377" s="38" t="s">
        <v>68</v>
      </c>
      <c r="E377" s="39" t="s">
        <v>63</v>
      </c>
    </row>
    <row r="378" spans="1:5" ht="12.75">
      <c r="A378" t="s">
        <v>70</v>
      </c>
      <c r="E378" s="37" t="s">
        <v>63</v>
      </c>
    </row>
    <row r="379" spans="1:16" ht="38.25">
      <c r="A379" s="26" t="s">
        <v>61</v>
      </c>
      <c s="31" t="s">
        <v>437</v>
      </c>
      <c s="31" t="s">
        <v>23390</v>
      </c>
      <c s="26" t="s">
        <v>63</v>
      </c>
      <c s="32" t="s">
        <v>23391</v>
      </c>
      <c s="33" t="s">
        <v>507</v>
      </c>
      <c s="34">
        <v>169</v>
      </c>
      <c s="35">
        <v>0</v>
      </c>
      <c s="35">
        <f>ROUND(ROUND(H379,2)*ROUND(G379,3),2)</f>
      </c>
      <c s="33" t="s">
        <v>1048</v>
      </c>
      <c r="O379">
        <f>(I379*21)/100</f>
      </c>
      <c t="s">
        <v>33</v>
      </c>
    </row>
    <row r="380" spans="1:5" ht="12.75">
      <c r="A380" s="36" t="s">
        <v>67</v>
      </c>
      <c r="E380" s="37" t="s">
        <v>63</v>
      </c>
    </row>
    <row r="381" spans="1:5" ht="12.75">
      <c r="A381" s="38" t="s">
        <v>68</v>
      </c>
      <c r="E381" s="39" t="s">
        <v>63</v>
      </c>
    </row>
    <row r="382" spans="1:5" ht="12.75">
      <c r="A382" t="s">
        <v>70</v>
      </c>
      <c r="E382" s="37" t="s">
        <v>63</v>
      </c>
    </row>
    <row r="383" spans="1:16" ht="38.25">
      <c r="A383" s="26" t="s">
        <v>61</v>
      </c>
      <c s="31" t="s">
        <v>441</v>
      </c>
      <c s="31" t="s">
        <v>23392</v>
      </c>
      <c s="26" t="s">
        <v>63</v>
      </c>
      <c s="32" t="s">
        <v>23393</v>
      </c>
      <c s="33" t="s">
        <v>507</v>
      </c>
      <c s="34">
        <v>39</v>
      </c>
      <c s="35">
        <v>0</v>
      </c>
      <c s="35">
        <f>ROUND(ROUND(H383,2)*ROUND(G383,3),2)</f>
      </c>
      <c s="33" t="s">
        <v>1048</v>
      </c>
      <c r="O383">
        <f>(I383*21)/100</f>
      </c>
      <c t="s">
        <v>33</v>
      </c>
    </row>
    <row r="384" spans="1:5" ht="12.75">
      <c r="A384" s="36" t="s">
        <v>67</v>
      </c>
      <c r="E384" s="37" t="s">
        <v>63</v>
      </c>
    </row>
    <row r="385" spans="1:5" ht="12.75">
      <c r="A385" s="38" t="s">
        <v>68</v>
      </c>
      <c r="E385" s="39" t="s">
        <v>63</v>
      </c>
    </row>
    <row r="386" spans="1:5" ht="12.75">
      <c r="A386" t="s">
        <v>70</v>
      </c>
      <c r="E386" s="37" t="s">
        <v>63</v>
      </c>
    </row>
    <row r="387" spans="1:16" ht="38.25">
      <c r="A387" s="26" t="s">
        <v>61</v>
      </c>
      <c s="31" t="s">
        <v>445</v>
      </c>
      <c s="31" t="s">
        <v>23394</v>
      </c>
      <c s="26" t="s">
        <v>63</v>
      </c>
      <c s="32" t="s">
        <v>23395</v>
      </c>
      <c s="33" t="s">
        <v>507</v>
      </c>
      <c s="34">
        <v>55</v>
      </c>
      <c s="35">
        <v>0</v>
      </c>
      <c s="35">
        <f>ROUND(ROUND(H387,2)*ROUND(G387,3),2)</f>
      </c>
      <c s="33" t="s">
        <v>1048</v>
      </c>
      <c r="O387">
        <f>(I387*21)/100</f>
      </c>
      <c t="s">
        <v>33</v>
      </c>
    </row>
    <row r="388" spans="1:5" ht="12.75">
      <c r="A388" s="36" t="s">
        <v>67</v>
      </c>
      <c r="E388" s="37" t="s">
        <v>63</v>
      </c>
    </row>
    <row r="389" spans="1:5" ht="12.75">
      <c r="A389" s="38" t="s">
        <v>68</v>
      </c>
      <c r="E389" s="39" t="s">
        <v>63</v>
      </c>
    </row>
    <row r="390" spans="1:5" ht="12.75">
      <c r="A390" t="s">
        <v>70</v>
      </c>
      <c r="E390" s="37" t="s">
        <v>63</v>
      </c>
    </row>
    <row r="391" spans="1:16" ht="38.25">
      <c r="A391" s="26" t="s">
        <v>61</v>
      </c>
      <c s="31" t="s">
        <v>448</v>
      </c>
      <c s="31" t="s">
        <v>23396</v>
      </c>
      <c s="26" t="s">
        <v>63</v>
      </c>
      <c s="32" t="s">
        <v>23397</v>
      </c>
      <c s="33" t="s">
        <v>507</v>
      </c>
      <c s="34">
        <v>32</v>
      </c>
      <c s="35">
        <v>0</v>
      </c>
      <c s="35">
        <f>ROUND(ROUND(H391,2)*ROUND(G391,3),2)</f>
      </c>
      <c s="33" t="s">
        <v>1048</v>
      </c>
      <c r="O391">
        <f>(I391*21)/100</f>
      </c>
      <c t="s">
        <v>33</v>
      </c>
    </row>
    <row r="392" spans="1:5" ht="12.75">
      <c r="A392" s="36" t="s">
        <v>67</v>
      </c>
      <c r="E392" s="37" t="s">
        <v>63</v>
      </c>
    </row>
    <row r="393" spans="1:5" ht="12.75">
      <c r="A393" s="38" t="s">
        <v>68</v>
      </c>
      <c r="E393" s="39" t="s">
        <v>63</v>
      </c>
    </row>
    <row r="394" spans="1:5" ht="12.75">
      <c r="A394" t="s">
        <v>70</v>
      </c>
      <c r="E394" s="37" t="s">
        <v>63</v>
      </c>
    </row>
    <row r="395" spans="1:16" ht="12.75">
      <c r="A395" s="26" t="s">
        <v>61</v>
      </c>
      <c s="31" t="s">
        <v>452</v>
      </c>
      <c s="31" t="s">
        <v>23398</v>
      </c>
      <c s="26" t="s">
        <v>63</v>
      </c>
      <c s="32" t="s">
        <v>23399</v>
      </c>
      <c s="33" t="s">
        <v>507</v>
      </c>
      <c s="34">
        <v>12</v>
      </c>
      <c s="35">
        <v>0</v>
      </c>
      <c s="35">
        <f>ROUND(ROUND(H395,2)*ROUND(G395,3),2)</f>
      </c>
      <c s="33" t="s">
        <v>1048</v>
      </c>
      <c r="O395">
        <f>(I395*21)/100</f>
      </c>
      <c t="s">
        <v>33</v>
      </c>
    </row>
    <row r="396" spans="1:5" ht="12.75">
      <c r="A396" s="36" t="s">
        <v>67</v>
      </c>
      <c r="E396" s="37" t="s">
        <v>63</v>
      </c>
    </row>
    <row r="397" spans="1:5" ht="12.75">
      <c r="A397" s="38" t="s">
        <v>68</v>
      </c>
      <c r="E397" s="39" t="s">
        <v>63</v>
      </c>
    </row>
    <row r="398" spans="1:5" ht="12.75">
      <c r="A398" t="s">
        <v>70</v>
      </c>
      <c r="E398" s="37" t="s">
        <v>63</v>
      </c>
    </row>
    <row r="399" spans="1:16" ht="12.75">
      <c r="A399" s="26" t="s">
        <v>61</v>
      </c>
      <c s="31" t="s">
        <v>456</v>
      </c>
      <c s="31" t="s">
        <v>23400</v>
      </c>
      <c s="26" t="s">
        <v>63</v>
      </c>
      <c s="32" t="s">
        <v>23401</v>
      </c>
      <c s="33" t="s">
        <v>507</v>
      </c>
      <c s="34">
        <v>2</v>
      </c>
      <c s="35">
        <v>0</v>
      </c>
      <c s="35">
        <f>ROUND(ROUND(H399,2)*ROUND(G399,3),2)</f>
      </c>
      <c s="33" t="s">
        <v>1048</v>
      </c>
      <c r="O399">
        <f>(I399*21)/100</f>
      </c>
      <c t="s">
        <v>33</v>
      </c>
    </row>
    <row r="400" spans="1:5" ht="12.75">
      <c r="A400" s="36" t="s">
        <v>67</v>
      </c>
      <c r="E400" s="37" t="s">
        <v>63</v>
      </c>
    </row>
    <row r="401" spans="1:5" ht="12.75">
      <c r="A401" s="38" t="s">
        <v>68</v>
      </c>
      <c r="E401" s="39" t="s">
        <v>63</v>
      </c>
    </row>
    <row r="402" spans="1:5" ht="12.75">
      <c r="A402" t="s">
        <v>70</v>
      </c>
      <c r="E402" s="37" t="s">
        <v>63</v>
      </c>
    </row>
    <row r="403" spans="1:16" ht="25.5">
      <c r="A403" s="26" t="s">
        <v>61</v>
      </c>
      <c s="31" t="s">
        <v>460</v>
      </c>
      <c s="31" t="s">
        <v>23402</v>
      </c>
      <c s="26" t="s">
        <v>63</v>
      </c>
      <c s="32" t="s">
        <v>23403</v>
      </c>
      <c s="33" t="s">
        <v>507</v>
      </c>
      <c s="34">
        <v>1</v>
      </c>
      <c s="35">
        <v>0</v>
      </c>
      <c s="35">
        <f>ROUND(ROUND(H403,2)*ROUND(G403,3),2)</f>
      </c>
      <c s="33" t="s">
        <v>1048</v>
      </c>
      <c r="O403">
        <f>(I403*21)/100</f>
      </c>
      <c t="s">
        <v>33</v>
      </c>
    </row>
    <row r="404" spans="1:5" ht="12.75">
      <c r="A404" s="36" t="s">
        <v>67</v>
      </c>
      <c r="E404" s="37" t="s">
        <v>63</v>
      </c>
    </row>
    <row r="405" spans="1:5" ht="12.75">
      <c r="A405" s="38" t="s">
        <v>68</v>
      </c>
      <c r="E405" s="39" t="s">
        <v>63</v>
      </c>
    </row>
    <row r="406" spans="1:5" ht="12.75">
      <c r="A406" t="s">
        <v>70</v>
      </c>
      <c r="E406" s="37" t="s">
        <v>63</v>
      </c>
    </row>
    <row r="407" spans="1:16" ht="12.75">
      <c r="A407" s="26" t="s">
        <v>61</v>
      </c>
      <c s="31" t="s">
        <v>464</v>
      </c>
      <c s="31" t="s">
        <v>23404</v>
      </c>
      <c s="26" t="s">
        <v>63</v>
      </c>
      <c s="32" t="s">
        <v>23405</v>
      </c>
      <c s="33" t="s">
        <v>507</v>
      </c>
      <c s="34">
        <v>1</v>
      </c>
      <c s="35">
        <v>0</v>
      </c>
      <c s="35">
        <f>ROUND(ROUND(H407,2)*ROUND(G407,3),2)</f>
      </c>
      <c s="33" t="s">
        <v>1048</v>
      </c>
      <c r="O407">
        <f>(I407*21)/100</f>
      </c>
      <c t="s">
        <v>33</v>
      </c>
    </row>
    <row r="408" spans="1:5" ht="12.75">
      <c r="A408" s="36" t="s">
        <v>67</v>
      </c>
      <c r="E408" s="37" t="s">
        <v>63</v>
      </c>
    </row>
    <row r="409" spans="1:5" ht="12.75">
      <c r="A409" s="38" t="s">
        <v>68</v>
      </c>
      <c r="E409" s="39" t="s">
        <v>63</v>
      </c>
    </row>
    <row r="410" spans="1:5" ht="12.75">
      <c r="A410" t="s">
        <v>70</v>
      </c>
      <c r="E410" s="37" t="s">
        <v>63</v>
      </c>
    </row>
    <row r="411" spans="1:16" ht="12.75">
      <c r="A411" s="26" t="s">
        <v>61</v>
      </c>
      <c s="31" t="s">
        <v>468</v>
      </c>
      <c s="31" t="s">
        <v>23406</v>
      </c>
      <c s="26" t="s">
        <v>63</v>
      </c>
      <c s="32" t="s">
        <v>23407</v>
      </c>
      <c s="33" t="s">
        <v>507</v>
      </c>
      <c s="34">
        <v>1</v>
      </c>
      <c s="35">
        <v>0</v>
      </c>
      <c s="35">
        <f>ROUND(ROUND(H411,2)*ROUND(G411,3),2)</f>
      </c>
      <c s="33" t="s">
        <v>1048</v>
      </c>
      <c r="O411">
        <f>(I411*21)/100</f>
      </c>
      <c t="s">
        <v>33</v>
      </c>
    </row>
    <row r="412" spans="1:5" ht="12.75">
      <c r="A412" s="36" t="s">
        <v>67</v>
      </c>
      <c r="E412" s="37" t="s">
        <v>63</v>
      </c>
    </row>
    <row r="413" spans="1:5" ht="12.75">
      <c r="A413" s="38" t="s">
        <v>68</v>
      </c>
      <c r="E413" s="39" t="s">
        <v>63</v>
      </c>
    </row>
    <row r="414" spans="1:5" ht="12.75">
      <c r="A414" t="s">
        <v>70</v>
      </c>
      <c r="E414" s="37" t="s">
        <v>63</v>
      </c>
    </row>
    <row r="415" spans="1:16" ht="12.75">
      <c r="A415" s="26" t="s">
        <v>61</v>
      </c>
      <c s="31" t="s">
        <v>472</v>
      </c>
      <c s="31" t="s">
        <v>23408</v>
      </c>
      <c s="26" t="s">
        <v>63</v>
      </c>
      <c s="32" t="s">
        <v>23409</v>
      </c>
      <c s="33" t="s">
        <v>14170</v>
      </c>
      <c s="34">
        <v>1</v>
      </c>
      <c s="35">
        <v>0</v>
      </c>
      <c s="35">
        <f>ROUND(ROUND(H415,2)*ROUND(G415,3),2)</f>
      </c>
      <c s="33" t="s">
        <v>1048</v>
      </c>
      <c r="O415">
        <f>(I415*21)/100</f>
      </c>
      <c t="s">
        <v>33</v>
      </c>
    </row>
    <row r="416" spans="1:5" ht="12.75">
      <c r="A416" s="36" t="s">
        <v>67</v>
      </c>
      <c r="E416" s="37" t="s">
        <v>63</v>
      </c>
    </row>
    <row r="417" spans="1:5" ht="12.75">
      <c r="A417" s="38" t="s">
        <v>68</v>
      </c>
      <c r="E417" s="39" t="s">
        <v>63</v>
      </c>
    </row>
    <row r="418" spans="1:5" ht="12.75">
      <c r="A418" t="s">
        <v>70</v>
      </c>
      <c r="E418" s="37" t="s">
        <v>63</v>
      </c>
    </row>
    <row r="419" spans="1:16" ht="25.5">
      <c r="A419" s="26" t="s">
        <v>61</v>
      </c>
      <c s="31" t="s">
        <v>476</v>
      </c>
      <c s="31" t="s">
        <v>23410</v>
      </c>
      <c s="26" t="s">
        <v>63</v>
      </c>
      <c s="32" t="s">
        <v>23411</v>
      </c>
      <c s="33" t="s">
        <v>14170</v>
      </c>
      <c s="34">
        <v>444</v>
      </c>
      <c s="35">
        <v>0</v>
      </c>
      <c s="35">
        <f>ROUND(ROUND(H419,2)*ROUND(G419,3),2)</f>
      </c>
      <c s="33" t="s">
        <v>1048</v>
      </c>
      <c r="O419">
        <f>(I419*21)/100</f>
      </c>
      <c t="s">
        <v>33</v>
      </c>
    </row>
    <row r="420" spans="1:5" ht="12.75">
      <c r="A420" s="36" t="s">
        <v>67</v>
      </c>
      <c r="E420" s="37" t="s">
        <v>63</v>
      </c>
    </row>
    <row r="421" spans="1:5" ht="12.75">
      <c r="A421" s="38" t="s">
        <v>68</v>
      </c>
      <c r="E421" s="39" t="s">
        <v>63</v>
      </c>
    </row>
    <row r="422" spans="1:5" ht="12.75">
      <c r="A422" t="s">
        <v>70</v>
      </c>
      <c r="E422" s="37" t="s">
        <v>63</v>
      </c>
    </row>
    <row r="423" spans="1:16" ht="25.5">
      <c r="A423" s="26" t="s">
        <v>61</v>
      </c>
      <c s="31" t="s">
        <v>480</v>
      </c>
      <c s="31" t="s">
        <v>23412</v>
      </c>
      <c s="26" t="s">
        <v>63</v>
      </c>
      <c s="32" t="s">
        <v>23413</v>
      </c>
      <c s="33" t="s">
        <v>507</v>
      </c>
      <c s="34">
        <v>32</v>
      </c>
      <c s="35">
        <v>0</v>
      </c>
      <c s="35">
        <f>ROUND(ROUND(H423,2)*ROUND(G423,3),2)</f>
      </c>
      <c s="33" t="s">
        <v>1048</v>
      </c>
      <c r="O423">
        <f>(I423*21)/100</f>
      </c>
      <c t="s">
        <v>33</v>
      </c>
    </row>
    <row r="424" spans="1:5" ht="12.75">
      <c r="A424" s="36" t="s">
        <v>67</v>
      </c>
      <c r="E424" s="37" t="s">
        <v>63</v>
      </c>
    </row>
    <row r="425" spans="1:5" ht="12.75">
      <c r="A425" s="38" t="s">
        <v>68</v>
      </c>
      <c r="E425" s="39" t="s">
        <v>63</v>
      </c>
    </row>
    <row r="426" spans="1:5" ht="12.75">
      <c r="A426" t="s">
        <v>70</v>
      </c>
      <c r="E426" s="37" t="s">
        <v>63</v>
      </c>
    </row>
    <row r="427" spans="1:16" ht="25.5">
      <c r="A427" s="26" t="s">
        <v>61</v>
      </c>
      <c s="31" t="s">
        <v>484</v>
      </c>
      <c s="31" t="s">
        <v>23414</v>
      </c>
      <c s="26" t="s">
        <v>63</v>
      </c>
      <c s="32" t="s">
        <v>23415</v>
      </c>
      <c s="33" t="s">
        <v>507</v>
      </c>
      <c s="34">
        <v>2</v>
      </c>
      <c s="35">
        <v>0</v>
      </c>
      <c s="35">
        <f>ROUND(ROUND(H427,2)*ROUND(G427,3),2)</f>
      </c>
      <c s="33" t="s">
        <v>1048</v>
      </c>
      <c r="O427">
        <f>(I427*21)/100</f>
      </c>
      <c t="s">
        <v>33</v>
      </c>
    </row>
    <row r="428" spans="1:5" ht="12.75">
      <c r="A428" s="36" t="s">
        <v>67</v>
      </c>
      <c r="E428" s="37" t="s">
        <v>63</v>
      </c>
    </row>
    <row r="429" spans="1:5" ht="12.75">
      <c r="A429" s="38" t="s">
        <v>68</v>
      </c>
      <c r="E429" s="39" t="s">
        <v>63</v>
      </c>
    </row>
    <row r="430" spans="1:5" ht="12.75">
      <c r="A430" t="s">
        <v>70</v>
      </c>
      <c r="E430" s="37" t="s">
        <v>63</v>
      </c>
    </row>
    <row r="431" spans="1:16" ht="25.5">
      <c r="A431" s="26" t="s">
        <v>61</v>
      </c>
      <c s="31" t="s">
        <v>488</v>
      </c>
      <c s="31" t="s">
        <v>23416</v>
      </c>
      <c s="26" t="s">
        <v>63</v>
      </c>
      <c s="32" t="s">
        <v>23417</v>
      </c>
      <c s="33" t="s">
        <v>507</v>
      </c>
      <c s="34">
        <v>1</v>
      </c>
      <c s="35">
        <v>0</v>
      </c>
      <c s="35">
        <f>ROUND(ROUND(H431,2)*ROUND(G431,3),2)</f>
      </c>
      <c s="33" t="s">
        <v>1048</v>
      </c>
      <c r="O431">
        <f>(I431*21)/100</f>
      </c>
      <c t="s">
        <v>33</v>
      </c>
    </row>
    <row r="432" spans="1:5" ht="12.75">
      <c r="A432" s="36" t="s">
        <v>67</v>
      </c>
      <c r="E432" s="37" t="s">
        <v>63</v>
      </c>
    </row>
    <row r="433" spans="1:5" ht="12.75">
      <c r="A433" s="38" t="s">
        <v>68</v>
      </c>
      <c r="E433" s="39" t="s">
        <v>63</v>
      </c>
    </row>
    <row r="434" spans="1:5" ht="12.75">
      <c r="A434" t="s">
        <v>70</v>
      </c>
      <c r="E434" s="37" t="s">
        <v>63</v>
      </c>
    </row>
    <row r="435" spans="1:16" ht="25.5">
      <c r="A435" s="26" t="s">
        <v>61</v>
      </c>
      <c s="31" t="s">
        <v>492</v>
      </c>
      <c s="31" t="s">
        <v>23418</v>
      </c>
      <c s="26" t="s">
        <v>63</v>
      </c>
      <c s="32" t="s">
        <v>23419</v>
      </c>
      <c s="33" t="s">
        <v>507</v>
      </c>
      <c s="34">
        <v>1</v>
      </c>
      <c s="35">
        <v>0</v>
      </c>
      <c s="35">
        <f>ROUND(ROUND(H435,2)*ROUND(G435,3),2)</f>
      </c>
      <c s="33" t="s">
        <v>1048</v>
      </c>
      <c r="O435">
        <f>(I435*21)/100</f>
      </c>
      <c t="s">
        <v>33</v>
      </c>
    </row>
    <row r="436" spans="1:5" ht="12.75">
      <c r="A436" s="36" t="s">
        <v>67</v>
      </c>
      <c r="E436" s="37" t="s">
        <v>63</v>
      </c>
    </row>
    <row r="437" spans="1:5" ht="12.75">
      <c r="A437" s="38" t="s">
        <v>68</v>
      </c>
      <c r="E437" s="39" t="s">
        <v>63</v>
      </c>
    </row>
    <row r="438" spans="1:5" ht="12.75">
      <c r="A438" t="s">
        <v>70</v>
      </c>
      <c r="E438" s="37" t="s">
        <v>63</v>
      </c>
    </row>
    <row r="439" spans="1:16" ht="25.5">
      <c r="A439" s="26" t="s">
        <v>61</v>
      </c>
      <c s="31" t="s">
        <v>496</v>
      </c>
      <c s="31" t="s">
        <v>23420</v>
      </c>
      <c s="26" t="s">
        <v>63</v>
      </c>
      <c s="32" t="s">
        <v>23421</v>
      </c>
      <c s="33" t="s">
        <v>507</v>
      </c>
      <c s="34">
        <v>7</v>
      </c>
      <c s="35">
        <v>0</v>
      </c>
      <c s="35">
        <f>ROUND(ROUND(H439,2)*ROUND(G439,3),2)</f>
      </c>
      <c s="33" t="s">
        <v>1048</v>
      </c>
      <c r="O439">
        <f>(I439*21)/100</f>
      </c>
      <c t="s">
        <v>33</v>
      </c>
    </row>
    <row r="440" spans="1:5" ht="12.75">
      <c r="A440" s="36" t="s">
        <v>67</v>
      </c>
      <c r="E440" s="37" t="s">
        <v>63</v>
      </c>
    </row>
    <row r="441" spans="1:5" ht="12.75">
      <c r="A441" s="38" t="s">
        <v>68</v>
      </c>
      <c r="E441" s="39" t="s">
        <v>63</v>
      </c>
    </row>
    <row r="442" spans="1:5" ht="12.75">
      <c r="A442" t="s">
        <v>70</v>
      </c>
      <c r="E442" s="37" t="s">
        <v>63</v>
      </c>
    </row>
    <row r="443" spans="1:16" ht="12.75">
      <c r="A443" s="26" t="s">
        <v>61</v>
      </c>
      <c s="31" t="s">
        <v>500</v>
      </c>
      <c s="31" t="s">
        <v>23422</v>
      </c>
      <c s="26" t="s">
        <v>63</v>
      </c>
      <c s="32" t="s">
        <v>23423</v>
      </c>
      <c s="33" t="s">
        <v>507</v>
      </c>
      <c s="34">
        <v>140</v>
      </c>
      <c s="35">
        <v>0</v>
      </c>
      <c s="35">
        <f>ROUND(ROUND(H443,2)*ROUND(G443,3),2)</f>
      </c>
      <c s="33" t="s">
        <v>1048</v>
      </c>
      <c r="O443">
        <f>(I443*21)/100</f>
      </c>
      <c t="s">
        <v>33</v>
      </c>
    </row>
    <row r="444" spans="1:5" ht="12.75">
      <c r="A444" s="36" t="s">
        <v>67</v>
      </c>
      <c r="E444" s="37" t="s">
        <v>63</v>
      </c>
    </row>
    <row r="445" spans="1:5" ht="12.75">
      <c r="A445" s="38" t="s">
        <v>68</v>
      </c>
      <c r="E445" s="39" t="s">
        <v>63</v>
      </c>
    </row>
    <row r="446" spans="1:5" ht="12.75">
      <c r="A446" t="s">
        <v>70</v>
      </c>
      <c r="E446" s="37" t="s">
        <v>63</v>
      </c>
    </row>
    <row r="447" spans="1:16" ht="12.75">
      <c r="A447" s="26" t="s">
        <v>61</v>
      </c>
      <c s="31" t="s">
        <v>514</v>
      </c>
      <c s="31" t="s">
        <v>23424</v>
      </c>
      <c s="26" t="s">
        <v>63</v>
      </c>
      <c s="32" t="s">
        <v>23425</v>
      </c>
      <c s="33" t="s">
        <v>507</v>
      </c>
      <c s="34">
        <v>1</v>
      </c>
      <c s="35">
        <v>0</v>
      </c>
      <c s="35">
        <f>ROUND(ROUND(H447,2)*ROUND(G447,3),2)</f>
      </c>
      <c s="33" t="s">
        <v>1048</v>
      </c>
      <c r="O447">
        <f>(I447*21)/100</f>
      </c>
      <c t="s">
        <v>33</v>
      </c>
    </row>
    <row r="448" spans="1:5" ht="12.75">
      <c r="A448" s="36" t="s">
        <v>67</v>
      </c>
      <c r="E448" s="37" t="s">
        <v>63</v>
      </c>
    </row>
    <row r="449" spans="1:5" ht="12.75">
      <c r="A449" s="38" t="s">
        <v>68</v>
      </c>
      <c r="E449" s="39" t="s">
        <v>63</v>
      </c>
    </row>
    <row r="450" spans="1:5" ht="12.75">
      <c r="A450" t="s">
        <v>70</v>
      </c>
      <c r="E450" s="37" t="s">
        <v>63</v>
      </c>
    </row>
    <row r="451" spans="1:16" ht="12.75">
      <c r="A451" s="26" t="s">
        <v>61</v>
      </c>
      <c s="31" t="s">
        <v>518</v>
      </c>
      <c s="31" t="s">
        <v>23426</v>
      </c>
      <c s="26" t="s">
        <v>63</v>
      </c>
      <c s="32" t="s">
        <v>23427</v>
      </c>
      <c s="33" t="s">
        <v>6140</v>
      </c>
      <c s="34">
        <v>1</v>
      </c>
      <c s="35">
        <v>0</v>
      </c>
      <c s="35">
        <f>ROUND(ROUND(H451,2)*ROUND(G451,3),2)</f>
      </c>
      <c s="33" t="s">
        <v>1048</v>
      </c>
      <c r="O451">
        <f>(I451*21)/100</f>
      </c>
      <c t="s">
        <v>33</v>
      </c>
    </row>
    <row r="452" spans="1:5" ht="12.75">
      <c r="A452" s="36" t="s">
        <v>67</v>
      </c>
      <c r="E452" s="37" t="s">
        <v>63</v>
      </c>
    </row>
    <row r="453" spans="1:5" ht="12.75">
      <c r="A453" s="38" t="s">
        <v>68</v>
      </c>
      <c r="E453" s="39" t="s">
        <v>63</v>
      </c>
    </row>
    <row r="454" spans="1:5" ht="12.75">
      <c r="A454" t="s">
        <v>70</v>
      </c>
      <c r="E454" s="37" t="s">
        <v>63</v>
      </c>
    </row>
    <row r="455" spans="1:16" ht="12.75">
      <c r="A455" s="26" t="s">
        <v>61</v>
      </c>
      <c s="31" t="s">
        <v>522</v>
      </c>
      <c s="31" t="s">
        <v>23428</v>
      </c>
      <c s="26" t="s">
        <v>63</v>
      </c>
      <c s="32" t="s">
        <v>23429</v>
      </c>
      <c s="33" t="s">
        <v>507</v>
      </c>
      <c s="34">
        <v>140</v>
      </c>
      <c s="35">
        <v>0</v>
      </c>
      <c s="35">
        <f>ROUND(ROUND(H455,2)*ROUND(G455,3),2)</f>
      </c>
      <c s="33" t="s">
        <v>1048</v>
      </c>
      <c r="O455">
        <f>(I455*21)/100</f>
      </c>
      <c t="s">
        <v>33</v>
      </c>
    </row>
    <row r="456" spans="1:5" ht="12.75">
      <c r="A456" s="36" t="s">
        <v>67</v>
      </c>
      <c r="E456" s="37" t="s">
        <v>63</v>
      </c>
    </row>
    <row r="457" spans="1:5" ht="12.75">
      <c r="A457" s="38" t="s">
        <v>68</v>
      </c>
      <c r="E457" s="39" t="s">
        <v>63</v>
      </c>
    </row>
    <row r="458" spans="1:5" ht="12.75">
      <c r="A458" t="s">
        <v>70</v>
      </c>
      <c r="E458" s="37" t="s">
        <v>63</v>
      </c>
    </row>
    <row r="459" spans="1:16" ht="12.75">
      <c r="A459" s="26" t="s">
        <v>61</v>
      </c>
      <c s="31" t="s">
        <v>526</v>
      </c>
      <c s="31" t="s">
        <v>23430</v>
      </c>
      <c s="26" t="s">
        <v>63</v>
      </c>
      <c s="32" t="s">
        <v>23431</v>
      </c>
      <c s="33" t="s">
        <v>14170</v>
      </c>
      <c s="34">
        <v>1</v>
      </c>
      <c s="35">
        <v>0</v>
      </c>
      <c s="35">
        <f>ROUND(ROUND(H459,2)*ROUND(G459,3),2)</f>
      </c>
      <c s="33" t="s">
        <v>1048</v>
      </c>
      <c r="O459">
        <f>(I459*21)/100</f>
      </c>
      <c t="s">
        <v>33</v>
      </c>
    </row>
    <row r="460" spans="1:5" ht="12.75">
      <c r="A460" s="36" t="s">
        <v>67</v>
      </c>
      <c r="E460" s="37" t="s">
        <v>63</v>
      </c>
    </row>
    <row r="461" spans="1:5" ht="12.75">
      <c r="A461" s="38" t="s">
        <v>68</v>
      </c>
      <c r="E461" s="39" t="s">
        <v>63</v>
      </c>
    </row>
    <row r="462" spans="1:5" ht="12.75">
      <c r="A462" t="s">
        <v>70</v>
      </c>
      <c r="E462" s="37" t="s">
        <v>63</v>
      </c>
    </row>
    <row r="463" spans="1:16" ht="12.75">
      <c r="A463" s="26" t="s">
        <v>61</v>
      </c>
      <c s="31" t="s">
        <v>530</v>
      </c>
      <c s="31" t="s">
        <v>23432</v>
      </c>
      <c s="26" t="s">
        <v>63</v>
      </c>
      <c s="32" t="s">
        <v>23433</v>
      </c>
      <c s="33" t="s">
        <v>14170</v>
      </c>
      <c s="34">
        <v>1</v>
      </c>
      <c s="35">
        <v>0</v>
      </c>
      <c s="35">
        <f>ROUND(ROUND(H463,2)*ROUND(G463,3),2)</f>
      </c>
      <c s="33" t="s">
        <v>1048</v>
      </c>
      <c r="O463">
        <f>(I463*21)/100</f>
      </c>
      <c t="s">
        <v>33</v>
      </c>
    </row>
    <row r="464" spans="1:5" ht="12.75">
      <c r="A464" s="36" t="s">
        <v>67</v>
      </c>
      <c r="E464" s="37" t="s">
        <v>63</v>
      </c>
    </row>
    <row r="465" spans="1:5" ht="12.75">
      <c r="A465" s="38" t="s">
        <v>68</v>
      </c>
      <c r="E465" s="39" t="s">
        <v>63</v>
      </c>
    </row>
    <row r="466" spans="1:5" ht="12.75">
      <c r="A466" t="s">
        <v>70</v>
      </c>
      <c r="E466" s="37" t="s">
        <v>63</v>
      </c>
    </row>
    <row r="467" spans="1:16" ht="12.75">
      <c r="A467" s="26" t="s">
        <v>61</v>
      </c>
      <c s="31" t="s">
        <v>534</v>
      </c>
      <c s="31" t="s">
        <v>23434</v>
      </c>
      <c s="26" t="s">
        <v>63</v>
      </c>
      <c s="32" t="s">
        <v>23435</v>
      </c>
      <c s="33" t="s">
        <v>14170</v>
      </c>
      <c s="34">
        <v>1</v>
      </c>
      <c s="35">
        <v>0</v>
      </c>
      <c s="35">
        <f>ROUND(ROUND(H467,2)*ROUND(G467,3),2)</f>
      </c>
      <c s="33" t="s">
        <v>1048</v>
      </c>
      <c r="O467">
        <f>(I467*21)/100</f>
      </c>
      <c t="s">
        <v>33</v>
      </c>
    </row>
    <row r="468" spans="1:5" ht="12.75">
      <c r="A468" s="36" t="s">
        <v>67</v>
      </c>
      <c r="E468" s="37" t="s">
        <v>63</v>
      </c>
    </row>
    <row r="469" spans="1:5" ht="12.75">
      <c r="A469" s="38" t="s">
        <v>68</v>
      </c>
      <c r="E469" s="39" t="s">
        <v>63</v>
      </c>
    </row>
    <row r="470" spans="1:5" ht="12.75">
      <c r="A470" t="s">
        <v>70</v>
      </c>
      <c r="E470" s="37" t="s">
        <v>63</v>
      </c>
    </row>
    <row r="471" spans="1:16" ht="38.25">
      <c r="A471" s="26" t="s">
        <v>61</v>
      </c>
      <c s="31" t="s">
        <v>538</v>
      </c>
      <c s="31" t="s">
        <v>23436</v>
      </c>
      <c s="26" t="s">
        <v>63</v>
      </c>
      <c s="32" t="s">
        <v>23437</v>
      </c>
      <c s="33" t="s">
        <v>507</v>
      </c>
      <c s="34">
        <v>1</v>
      </c>
      <c s="35">
        <v>0</v>
      </c>
      <c s="35">
        <f>ROUND(ROUND(H471,2)*ROUND(G471,3),2)</f>
      </c>
      <c s="33" t="s">
        <v>1048</v>
      </c>
      <c r="O471">
        <f>(I471*21)/100</f>
      </c>
      <c t="s">
        <v>33</v>
      </c>
    </row>
    <row r="472" spans="1:5" ht="12.75">
      <c r="A472" s="36" t="s">
        <v>67</v>
      </c>
      <c r="E472" s="37" t="s">
        <v>63</v>
      </c>
    </row>
    <row r="473" spans="1:5" ht="12.75">
      <c r="A473" s="38" t="s">
        <v>68</v>
      </c>
      <c r="E473" s="39" t="s">
        <v>63</v>
      </c>
    </row>
    <row r="474" spans="1:5" ht="12.75">
      <c r="A474" t="s">
        <v>70</v>
      </c>
      <c r="E474" s="37" t="s">
        <v>63</v>
      </c>
    </row>
    <row r="475" spans="1:16" ht="12.75">
      <c r="A475" s="26" t="s">
        <v>61</v>
      </c>
      <c s="31" t="s">
        <v>542</v>
      </c>
      <c s="31" t="s">
        <v>23438</v>
      </c>
      <c s="26" t="s">
        <v>63</v>
      </c>
      <c s="32" t="s">
        <v>23439</v>
      </c>
      <c s="33" t="s">
        <v>507</v>
      </c>
      <c s="34">
        <v>140</v>
      </c>
      <c s="35">
        <v>0</v>
      </c>
      <c s="35">
        <f>ROUND(ROUND(H475,2)*ROUND(G475,3),2)</f>
      </c>
      <c s="33" t="s">
        <v>1048</v>
      </c>
      <c r="O475">
        <f>(I475*21)/100</f>
      </c>
      <c t="s">
        <v>33</v>
      </c>
    </row>
    <row r="476" spans="1:5" ht="12.75">
      <c r="A476" s="36" t="s">
        <v>67</v>
      </c>
      <c r="E476" s="37" t="s">
        <v>63</v>
      </c>
    </row>
    <row r="477" spans="1:5" ht="12.75">
      <c r="A477" s="38" t="s">
        <v>68</v>
      </c>
      <c r="E477" s="39" t="s">
        <v>63</v>
      </c>
    </row>
    <row r="478" spans="1:5" ht="12.75">
      <c r="A478" t="s">
        <v>70</v>
      </c>
      <c r="E478" s="37" t="s">
        <v>63</v>
      </c>
    </row>
    <row r="479" spans="1:16" ht="12.75">
      <c r="A479" s="26" t="s">
        <v>61</v>
      </c>
      <c s="31" t="s">
        <v>546</v>
      </c>
      <c s="31" t="s">
        <v>23440</v>
      </c>
      <c s="26" t="s">
        <v>63</v>
      </c>
      <c s="32" t="s">
        <v>23441</v>
      </c>
      <c s="33" t="s">
        <v>507</v>
      </c>
      <c s="34">
        <v>140</v>
      </c>
      <c s="35">
        <v>0</v>
      </c>
      <c s="35">
        <f>ROUND(ROUND(H479,2)*ROUND(G479,3),2)</f>
      </c>
      <c s="33" t="s">
        <v>1048</v>
      </c>
      <c r="O479">
        <f>(I479*21)/100</f>
      </c>
      <c t="s">
        <v>33</v>
      </c>
    </row>
    <row r="480" spans="1:5" ht="12.75">
      <c r="A480" s="36" t="s">
        <v>67</v>
      </c>
      <c r="E480" s="37" t="s">
        <v>63</v>
      </c>
    </row>
    <row r="481" spans="1:5" ht="12.75">
      <c r="A481" s="38" t="s">
        <v>68</v>
      </c>
      <c r="E481" s="39" t="s">
        <v>63</v>
      </c>
    </row>
    <row r="482" spans="1:5" ht="12.75">
      <c r="A482" t="s">
        <v>70</v>
      </c>
      <c r="E482" s="37" t="s">
        <v>63</v>
      </c>
    </row>
    <row r="483" spans="1:16" ht="12.75">
      <c r="A483" s="26" t="s">
        <v>61</v>
      </c>
      <c s="31" t="s">
        <v>550</v>
      </c>
      <c s="31" t="s">
        <v>23442</v>
      </c>
      <c s="26" t="s">
        <v>63</v>
      </c>
      <c s="32" t="s">
        <v>23443</v>
      </c>
      <c s="33" t="s">
        <v>14170</v>
      </c>
      <c s="34">
        <v>2</v>
      </c>
      <c s="35">
        <v>0</v>
      </c>
      <c s="35">
        <f>ROUND(ROUND(H483,2)*ROUND(G483,3),2)</f>
      </c>
      <c s="33" t="s">
        <v>1048</v>
      </c>
      <c r="O483">
        <f>(I483*21)/100</f>
      </c>
      <c t="s">
        <v>33</v>
      </c>
    </row>
    <row r="484" spans="1:5" ht="12.75">
      <c r="A484" s="36" t="s">
        <v>67</v>
      </c>
      <c r="E484" s="37" t="s">
        <v>63</v>
      </c>
    </row>
    <row r="485" spans="1:5" ht="12.75">
      <c r="A485" s="38" t="s">
        <v>68</v>
      </c>
      <c r="E485" s="39" t="s">
        <v>63</v>
      </c>
    </row>
    <row r="486" spans="1:5" ht="12.75">
      <c r="A486" t="s">
        <v>70</v>
      </c>
      <c r="E486" s="37" t="s">
        <v>63</v>
      </c>
    </row>
    <row r="487" spans="1:16" ht="12.75">
      <c r="A487" s="26" t="s">
        <v>61</v>
      </c>
      <c s="31" t="s">
        <v>554</v>
      </c>
      <c s="31" t="s">
        <v>23444</v>
      </c>
      <c s="26" t="s">
        <v>63</v>
      </c>
      <c s="32" t="s">
        <v>23445</v>
      </c>
      <c s="33" t="s">
        <v>14170</v>
      </c>
      <c s="34">
        <v>2</v>
      </c>
      <c s="35">
        <v>0</v>
      </c>
      <c s="35">
        <f>ROUND(ROUND(H487,2)*ROUND(G487,3),2)</f>
      </c>
      <c s="33" t="s">
        <v>1048</v>
      </c>
      <c r="O487">
        <f>(I487*21)/100</f>
      </c>
      <c t="s">
        <v>33</v>
      </c>
    </row>
    <row r="488" spans="1:5" ht="12.75">
      <c r="A488" s="36" t="s">
        <v>67</v>
      </c>
      <c r="E488" s="37" t="s">
        <v>63</v>
      </c>
    </row>
    <row r="489" spans="1:5" ht="12.75">
      <c r="A489" s="38" t="s">
        <v>68</v>
      </c>
      <c r="E489" s="39" t="s">
        <v>63</v>
      </c>
    </row>
    <row r="490" spans="1:5" ht="12.75">
      <c r="A490" t="s">
        <v>70</v>
      </c>
      <c r="E490" s="37" t="s">
        <v>63</v>
      </c>
    </row>
    <row r="491" spans="1:16" ht="12.75">
      <c r="A491" s="26" t="s">
        <v>61</v>
      </c>
      <c s="31" t="s">
        <v>558</v>
      </c>
      <c s="31" t="s">
        <v>23446</v>
      </c>
      <c s="26" t="s">
        <v>63</v>
      </c>
      <c s="32" t="s">
        <v>23447</v>
      </c>
      <c s="33" t="s">
        <v>6194</v>
      </c>
      <c s="34">
        <v>68.4</v>
      </c>
      <c s="35">
        <v>0</v>
      </c>
      <c s="35">
        <f>ROUND(ROUND(H491,2)*ROUND(G491,3),2)</f>
      </c>
      <c s="33" t="s">
        <v>1048</v>
      </c>
      <c r="O491">
        <f>(I491*21)/100</f>
      </c>
      <c t="s">
        <v>33</v>
      </c>
    </row>
    <row r="492" spans="1:5" ht="12.75">
      <c r="A492" s="36" t="s">
        <v>67</v>
      </c>
      <c r="E492" s="37" t="s">
        <v>63</v>
      </c>
    </row>
    <row r="493" spans="1:5" ht="12.75">
      <c r="A493" s="38" t="s">
        <v>68</v>
      </c>
      <c r="E493" s="39" t="s">
        <v>63</v>
      </c>
    </row>
    <row r="494" spans="1:5" ht="12.75">
      <c r="A494" t="s">
        <v>70</v>
      </c>
      <c r="E494" s="37" t="s">
        <v>63</v>
      </c>
    </row>
    <row r="495" spans="1:16" ht="12.75">
      <c r="A495" s="26" t="s">
        <v>61</v>
      </c>
      <c s="31" t="s">
        <v>562</v>
      </c>
      <c s="31" t="s">
        <v>23448</v>
      </c>
      <c s="26" t="s">
        <v>63</v>
      </c>
      <c s="32" t="s">
        <v>23449</v>
      </c>
      <c s="33" t="s">
        <v>6194</v>
      </c>
      <c s="34">
        <v>345.6</v>
      </c>
      <c s="35">
        <v>0</v>
      </c>
      <c s="35">
        <f>ROUND(ROUND(H495,2)*ROUND(G495,3),2)</f>
      </c>
      <c s="33" t="s">
        <v>1048</v>
      </c>
      <c r="O495">
        <f>(I495*21)/100</f>
      </c>
      <c t="s">
        <v>33</v>
      </c>
    </row>
    <row r="496" spans="1:5" ht="12.75">
      <c r="A496" s="36" t="s">
        <v>67</v>
      </c>
      <c r="E496" s="37" t="s">
        <v>63</v>
      </c>
    </row>
    <row r="497" spans="1:5" ht="12.75">
      <c r="A497" s="38" t="s">
        <v>68</v>
      </c>
      <c r="E497" s="39" t="s">
        <v>63</v>
      </c>
    </row>
    <row r="498" spans="1:5" ht="12.75">
      <c r="A498" t="s">
        <v>70</v>
      </c>
      <c r="E498" s="37" t="s">
        <v>63</v>
      </c>
    </row>
    <row r="499" spans="1:16" ht="12.75">
      <c r="A499" s="26" t="s">
        <v>61</v>
      </c>
      <c s="31" t="s">
        <v>567</v>
      </c>
      <c s="31" t="s">
        <v>23450</v>
      </c>
      <c s="26" t="s">
        <v>63</v>
      </c>
      <c s="32" t="s">
        <v>23451</v>
      </c>
      <c s="33" t="s">
        <v>6194</v>
      </c>
      <c s="34">
        <v>300</v>
      </c>
      <c s="35">
        <v>0</v>
      </c>
      <c s="35">
        <f>ROUND(ROUND(H499,2)*ROUND(G499,3),2)</f>
      </c>
      <c s="33" t="s">
        <v>1048</v>
      </c>
      <c r="O499">
        <f>(I499*21)/100</f>
      </c>
      <c t="s">
        <v>33</v>
      </c>
    </row>
    <row r="500" spans="1:5" ht="12.75">
      <c r="A500" s="36" t="s">
        <v>67</v>
      </c>
      <c r="E500" s="37" t="s">
        <v>63</v>
      </c>
    </row>
    <row r="501" spans="1:5" ht="12.75">
      <c r="A501" s="38" t="s">
        <v>68</v>
      </c>
      <c r="E501" s="39" t="s">
        <v>63</v>
      </c>
    </row>
    <row r="502" spans="1:5" ht="12.75">
      <c r="A502" t="s">
        <v>70</v>
      </c>
      <c r="E502" s="37" t="s">
        <v>63</v>
      </c>
    </row>
    <row r="503" spans="1:16" ht="12.75">
      <c r="A503" s="26" t="s">
        <v>61</v>
      </c>
      <c s="31" t="s">
        <v>571</v>
      </c>
      <c s="31" t="s">
        <v>23452</v>
      </c>
      <c s="26" t="s">
        <v>63</v>
      </c>
      <c s="32" t="s">
        <v>23453</v>
      </c>
      <c s="33" t="s">
        <v>6194</v>
      </c>
      <c s="34">
        <v>12</v>
      </c>
      <c s="35">
        <v>0</v>
      </c>
      <c s="35">
        <f>ROUND(ROUND(H503,2)*ROUND(G503,3),2)</f>
      </c>
      <c s="33" t="s">
        <v>1048</v>
      </c>
      <c r="O503">
        <f>(I503*21)/100</f>
      </c>
      <c t="s">
        <v>33</v>
      </c>
    </row>
    <row r="504" spans="1:5" ht="12.75">
      <c r="A504" s="36" t="s">
        <v>67</v>
      </c>
      <c r="E504" s="37" t="s">
        <v>63</v>
      </c>
    </row>
    <row r="505" spans="1:5" ht="12.75">
      <c r="A505" s="38" t="s">
        <v>68</v>
      </c>
      <c r="E505" s="39" t="s">
        <v>63</v>
      </c>
    </row>
    <row r="506" spans="1:5" ht="12.75">
      <c r="A506" t="s">
        <v>70</v>
      </c>
      <c r="E506" s="37" t="s">
        <v>63</v>
      </c>
    </row>
    <row r="507" spans="1:16" ht="12.75">
      <c r="A507" s="26" t="s">
        <v>61</v>
      </c>
      <c s="31" t="s">
        <v>575</v>
      </c>
      <c s="31" t="s">
        <v>23454</v>
      </c>
      <c s="26" t="s">
        <v>63</v>
      </c>
      <c s="32" t="s">
        <v>23455</v>
      </c>
      <c s="33" t="s">
        <v>6194</v>
      </c>
      <c s="34">
        <v>14.4</v>
      </c>
      <c s="35">
        <v>0</v>
      </c>
      <c s="35">
        <f>ROUND(ROUND(H507,2)*ROUND(G507,3),2)</f>
      </c>
      <c s="33" t="s">
        <v>1048</v>
      </c>
      <c r="O507">
        <f>(I507*21)/100</f>
      </c>
      <c t="s">
        <v>33</v>
      </c>
    </row>
    <row r="508" spans="1:5" ht="12.75">
      <c r="A508" s="36" t="s">
        <v>67</v>
      </c>
      <c r="E508" s="37" t="s">
        <v>63</v>
      </c>
    </row>
    <row r="509" spans="1:5" ht="12.75">
      <c r="A509" s="38" t="s">
        <v>68</v>
      </c>
      <c r="E509" s="39" t="s">
        <v>63</v>
      </c>
    </row>
    <row r="510" spans="1:5" ht="12.75">
      <c r="A510" t="s">
        <v>70</v>
      </c>
      <c r="E510" s="37" t="s">
        <v>63</v>
      </c>
    </row>
    <row r="511" spans="1:16" ht="12.75">
      <c r="A511" s="26" t="s">
        <v>61</v>
      </c>
      <c s="31" t="s">
        <v>579</v>
      </c>
      <c s="31" t="s">
        <v>23456</v>
      </c>
      <c s="26" t="s">
        <v>63</v>
      </c>
      <c s="32" t="s">
        <v>23457</v>
      </c>
      <c s="33" t="s">
        <v>6194</v>
      </c>
      <c s="34">
        <v>530</v>
      </c>
      <c s="35">
        <v>0</v>
      </c>
      <c s="35">
        <f>ROUND(ROUND(H511,2)*ROUND(G511,3),2)</f>
      </c>
      <c s="33" t="s">
        <v>1048</v>
      </c>
      <c r="O511">
        <f>(I511*21)/100</f>
      </c>
      <c t="s">
        <v>33</v>
      </c>
    </row>
    <row r="512" spans="1:5" ht="12.75">
      <c r="A512" s="36" t="s">
        <v>67</v>
      </c>
      <c r="E512" s="37" t="s">
        <v>63</v>
      </c>
    </row>
    <row r="513" spans="1:5" ht="12.75">
      <c r="A513" s="38" t="s">
        <v>68</v>
      </c>
      <c r="E513" s="39" t="s">
        <v>63</v>
      </c>
    </row>
    <row r="514" spans="1:5" ht="12.75">
      <c r="A514" t="s">
        <v>70</v>
      </c>
      <c r="E514" s="37" t="s">
        <v>63</v>
      </c>
    </row>
    <row r="515" spans="1:16" ht="12.75">
      <c r="A515" s="26" t="s">
        <v>61</v>
      </c>
      <c s="31" t="s">
        <v>584</v>
      </c>
      <c s="31" t="s">
        <v>23458</v>
      </c>
      <c s="26" t="s">
        <v>63</v>
      </c>
      <c s="32" t="s">
        <v>23459</v>
      </c>
      <c s="33" t="s">
        <v>23460</v>
      </c>
      <c s="34">
        <v>31</v>
      </c>
      <c s="35">
        <v>0</v>
      </c>
      <c s="35">
        <f>ROUND(ROUND(H515,2)*ROUND(G515,3),2)</f>
      </c>
      <c s="33" t="s">
        <v>1048</v>
      </c>
      <c r="O515">
        <f>(I515*21)/100</f>
      </c>
      <c t="s">
        <v>33</v>
      </c>
    </row>
    <row r="516" spans="1:5" ht="12.75">
      <c r="A516" s="36" t="s">
        <v>67</v>
      </c>
      <c r="E516" s="37" t="s">
        <v>63</v>
      </c>
    </row>
    <row r="517" spans="1:5" ht="12.75">
      <c r="A517" s="38" t="s">
        <v>68</v>
      </c>
      <c r="E517" s="39" t="s">
        <v>63</v>
      </c>
    </row>
    <row r="518" spans="1:5" ht="12.75">
      <c r="A518" t="s">
        <v>70</v>
      </c>
      <c r="E518" s="37" t="s">
        <v>63</v>
      </c>
    </row>
    <row r="519" spans="1:16" ht="12.75">
      <c r="A519" s="26" t="s">
        <v>61</v>
      </c>
      <c s="31" t="s">
        <v>588</v>
      </c>
      <c s="31" t="s">
        <v>23461</v>
      </c>
      <c s="26" t="s">
        <v>63</v>
      </c>
      <c s="32" t="s">
        <v>23462</v>
      </c>
      <c s="33" t="s">
        <v>14170</v>
      </c>
      <c s="34">
        <v>1</v>
      </c>
      <c s="35">
        <v>0</v>
      </c>
      <c s="35">
        <f>ROUND(ROUND(H519,2)*ROUND(G519,3),2)</f>
      </c>
      <c s="33" t="s">
        <v>1048</v>
      </c>
      <c r="O519">
        <f>(I519*21)/100</f>
      </c>
      <c t="s">
        <v>33</v>
      </c>
    </row>
    <row r="520" spans="1:5" ht="12.75">
      <c r="A520" s="36" t="s">
        <v>67</v>
      </c>
      <c r="E520" s="37" t="s">
        <v>63</v>
      </c>
    </row>
    <row r="521" spans="1:5" ht="12.75">
      <c r="A521" s="38" t="s">
        <v>68</v>
      </c>
      <c r="E521" s="39" t="s">
        <v>63</v>
      </c>
    </row>
    <row r="522" spans="1:5" ht="12.75">
      <c r="A522" t="s">
        <v>70</v>
      </c>
      <c r="E522" s="37" t="s">
        <v>63</v>
      </c>
    </row>
    <row r="523" spans="1:16" ht="38.25">
      <c r="A523" s="26" t="s">
        <v>61</v>
      </c>
      <c s="31" t="s">
        <v>592</v>
      </c>
      <c s="31" t="s">
        <v>23463</v>
      </c>
      <c s="26" t="s">
        <v>63</v>
      </c>
      <c s="32" t="s">
        <v>23464</v>
      </c>
      <c s="33" t="s">
        <v>507</v>
      </c>
      <c s="34">
        <v>400</v>
      </c>
      <c s="35">
        <v>0</v>
      </c>
      <c s="35">
        <f>ROUND(ROUND(H523,2)*ROUND(G523,3),2)</f>
      </c>
      <c s="33" t="s">
        <v>1048</v>
      </c>
      <c r="O523">
        <f>(I523*21)/100</f>
      </c>
      <c t="s">
        <v>33</v>
      </c>
    </row>
    <row r="524" spans="1:5" ht="63.75">
      <c r="A524" s="36" t="s">
        <v>67</v>
      </c>
      <c r="E524" s="37" t="s">
        <v>23465</v>
      </c>
    </row>
    <row r="525" spans="1:5" ht="12.75">
      <c r="A525" s="38" t="s">
        <v>68</v>
      </c>
      <c r="E525" s="39" t="s">
        <v>63</v>
      </c>
    </row>
    <row r="526" spans="1:5" ht="12.75">
      <c r="A526" t="s">
        <v>70</v>
      </c>
      <c r="E526" s="37" t="s">
        <v>63</v>
      </c>
    </row>
    <row r="527" spans="1:16" ht="12.75">
      <c r="A527" s="26" t="s">
        <v>61</v>
      </c>
      <c s="31" t="s">
        <v>596</v>
      </c>
      <c s="31" t="s">
        <v>23466</v>
      </c>
      <c s="26" t="s">
        <v>63</v>
      </c>
      <c s="32" t="s">
        <v>23467</v>
      </c>
      <c s="33" t="s">
        <v>507</v>
      </c>
      <c s="34">
        <v>1</v>
      </c>
      <c s="35">
        <v>0</v>
      </c>
      <c s="35">
        <f>ROUND(ROUND(H527,2)*ROUND(G527,3),2)</f>
      </c>
      <c s="33" t="s">
        <v>1048</v>
      </c>
      <c r="O527">
        <f>(I527*21)/100</f>
      </c>
      <c t="s">
        <v>33</v>
      </c>
    </row>
    <row r="528" spans="1:5" ht="12.75">
      <c r="A528" s="36" t="s">
        <v>67</v>
      </c>
      <c r="E528" s="37" t="s">
        <v>63</v>
      </c>
    </row>
    <row r="529" spans="1:5" ht="12.75">
      <c r="A529" s="38" t="s">
        <v>68</v>
      </c>
      <c r="E529" s="39" t="s">
        <v>63</v>
      </c>
    </row>
    <row r="530" spans="1:5" ht="12.75">
      <c r="A530" t="s">
        <v>70</v>
      </c>
      <c r="E530" s="37" t="s">
        <v>63</v>
      </c>
    </row>
    <row r="531" spans="1:16" ht="12.75">
      <c r="A531" s="26" t="s">
        <v>61</v>
      </c>
      <c s="31" t="s">
        <v>600</v>
      </c>
      <c s="31" t="s">
        <v>23468</v>
      </c>
      <c s="26" t="s">
        <v>63</v>
      </c>
      <c s="32" t="s">
        <v>23469</v>
      </c>
      <c s="33" t="s">
        <v>507</v>
      </c>
      <c s="34">
        <v>2</v>
      </c>
      <c s="35">
        <v>0</v>
      </c>
      <c s="35">
        <f>ROUND(ROUND(H531,2)*ROUND(G531,3),2)</f>
      </c>
      <c s="33" t="s">
        <v>1048</v>
      </c>
      <c r="O531">
        <f>(I531*21)/100</f>
      </c>
      <c t="s">
        <v>33</v>
      </c>
    </row>
    <row r="532" spans="1:5" ht="12.75">
      <c r="A532" s="36" t="s">
        <v>67</v>
      </c>
      <c r="E532" s="37" t="s">
        <v>63</v>
      </c>
    </row>
    <row r="533" spans="1:5" ht="12.75">
      <c r="A533" s="38" t="s">
        <v>68</v>
      </c>
      <c r="E533" s="39" t="s">
        <v>63</v>
      </c>
    </row>
    <row r="534" spans="1:5" ht="12.75">
      <c r="A534" t="s">
        <v>70</v>
      </c>
      <c r="E534" s="37" t="s">
        <v>63</v>
      </c>
    </row>
    <row r="535" spans="1:16" ht="12.75">
      <c r="A535" s="26" t="s">
        <v>61</v>
      </c>
      <c s="31" t="s">
        <v>604</v>
      </c>
      <c s="31" t="s">
        <v>23470</v>
      </c>
      <c s="26" t="s">
        <v>63</v>
      </c>
      <c s="32" t="s">
        <v>23471</v>
      </c>
      <c s="33" t="s">
        <v>507</v>
      </c>
      <c s="34">
        <v>1</v>
      </c>
      <c s="35">
        <v>0</v>
      </c>
      <c s="35">
        <f>ROUND(ROUND(H535,2)*ROUND(G535,3),2)</f>
      </c>
      <c s="33" t="s">
        <v>1048</v>
      </c>
      <c r="O535">
        <f>(I535*21)/100</f>
      </c>
      <c t="s">
        <v>33</v>
      </c>
    </row>
    <row r="536" spans="1:5" ht="12.75">
      <c r="A536" s="36" t="s">
        <v>67</v>
      </c>
      <c r="E536" s="37" t="s">
        <v>63</v>
      </c>
    </row>
    <row r="537" spans="1:5" ht="12.75">
      <c r="A537" s="38" t="s">
        <v>68</v>
      </c>
      <c r="E537" s="39" t="s">
        <v>63</v>
      </c>
    </row>
    <row r="538" spans="1:5" ht="12.75">
      <c r="A538" t="s">
        <v>70</v>
      </c>
      <c r="E538" s="37" t="s">
        <v>63</v>
      </c>
    </row>
    <row r="539" spans="1:18" ht="12.75" customHeight="1">
      <c r="A539" s="6" t="s">
        <v>58</v>
      </c>
      <c s="6"/>
      <c s="42" t="s">
        <v>2187</v>
      </c>
      <c s="6"/>
      <c s="29" t="s">
        <v>14844</v>
      </c>
      <c s="6"/>
      <c s="6"/>
      <c s="6"/>
      <c s="43">
        <f>0+Q539</f>
      </c>
      <c s="6"/>
      <c r="O539">
        <f>0+R539</f>
      </c>
      <c r="Q539">
        <f>0+I540+I544+I548+I552+I556</f>
      </c>
      <c>
        <f>0+O540+O544+O548+O552+O556</f>
      </c>
    </row>
    <row r="540" spans="1:16" ht="12.75">
      <c r="A540" s="26" t="s">
        <v>61</v>
      </c>
      <c s="31" t="s">
        <v>103</v>
      </c>
      <c s="31" t="s">
        <v>23472</v>
      </c>
      <c s="26" t="s">
        <v>63</v>
      </c>
      <c s="32" t="s">
        <v>23473</v>
      </c>
      <c s="33" t="s">
        <v>6194</v>
      </c>
      <c s="34">
        <v>222</v>
      </c>
      <c s="35">
        <v>0</v>
      </c>
      <c s="35">
        <f>ROUND(ROUND(H540,2)*ROUND(G540,3),2)</f>
      </c>
      <c s="33" t="s">
        <v>8185</v>
      </c>
      <c r="O540">
        <f>(I540*21)/100</f>
      </c>
      <c t="s">
        <v>33</v>
      </c>
    </row>
    <row r="541" spans="1:5" ht="12.75">
      <c r="A541" s="36" t="s">
        <v>67</v>
      </c>
      <c r="E541" s="37" t="s">
        <v>63</v>
      </c>
    </row>
    <row r="542" spans="1:5" ht="12.75">
      <c r="A542" s="38" t="s">
        <v>68</v>
      </c>
      <c r="E542" s="39" t="s">
        <v>63</v>
      </c>
    </row>
    <row r="543" spans="1:5" ht="12.75">
      <c r="A543" t="s">
        <v>70</v>
      </c>
      <c r="E543" s="37" t="s">
        <v>63</v>
      </c>
    </row>
    <row r="544" spans="1:16" ht="12.75">
      <c r="A544" s="26" t="s">
        <v>61</v>
      </c>
      <c s="31" t="s">
        <v>107</v>
      </c>
      <c s="31" t="s">
        <v>23474</v>
      </c>
      <c s="26" t="s">
        <v>63</v>
      </c>
      <c s="32" t="s">
        <v>23475</v>
      </c>
      <c s="33" t="s">
        <v>6194</v>
      </c>
      <c s="34">
        <v>671</v>
      </c>
      <c s="35">
        <v>0</v>
      </c>
      <c s="35">
        <f>ROUND(ROUND(H544,2)*ROUND(G544,3),2)</f>
      </c>
      <c s="33" t="s">
        <v>8185</v>
      </c>
      <c r="O544">
        <f>(I544*21)/100</f>
      </c>
      <c t="s">
        <v>33</v>
      </c>
    </row>
    <row r="545" spans="1:5" ht="12.75">
      <c r="A545" s="36" t="s">
        <v>67</v>
      </c>
      <c r="E545" s="37" t="s">
        <v>63</v>
      </c>
    </row>
    <row r="546" spans="1:5" ht="12.75">
      <c r="A546" s="38" t="s">
        <v>68</v>
      </c>
      <c r="E546" s="39" t="s">
        <v>63</v>
      </c>
    </row>
    <row r="547" spans="1:5" ht="12.75">
      <c r="A547" t="s">
        <v>70</v>
      </c>
      <c r="E547" s="37" t="s">
        <v>63</v>
      </c>
    </row>
    <row r="548" spans="1:16" ht="12.75">
      <c r="A548" s="26" t="s">
        <v>61</v>
      </c>
      <c s="31" t="s">
        <v>111</v>
      </c>
      <c s="31" t="s">
        <v>23476</v>
      </c>
      <c s="26" t="s">
        <v>63</v>
      </c>
      <c s="32" t="s">
        <v>23477</v>
      </c>
      <c s="33" t="s">
        <v>6194</v>
      </c>
      <c s="34">
        <v>210</v>
      </c>
      <c s="35">
        <v>0</v>
      </c>
      <c s="35">
        <f>ROUND(ROUND(H548,2)*ROUND(G548,3),2)</f>
      </c>
      <c s="33" t="s">
        <v>8185</v>
      </c>
      <c r="O548">
        <f>(I548*21)/100</f>
      </c>
      <c t="s">
        <v>33</v>
      </c>
    </row>
    <row r="549" spans="1:5" ht="12.75">
      <c r="A549" s="36" t="s">
        <v>67</v>
      </c>
      <c r="E549" s="37" t="s">
        <v>63</v>
      </c>
    </row>
    <row r="550" spans="1:5" ht="12.75">
      <c r="A550" s="38" t="s">
        <v>68</v>
      </c>
      <c r="E550" s="39" t="s">
        <v>63</v>
      </c>
    </row>
    <row r="551" spans="1:5" ht="12.75">
      <c r="A551" t="s">
        <v>70</v>
      </c>
      <c r="E551" s="37" t="s">
        <v>63</v>
      </c>
    </row>
    <row r="552" spans="1:16" ht="12.75">
      <c r="A552" s="26" t="s">
        <v>61</v>
      </c>
      <c s="31" t="s">
        <v>310</v>
      </c>
      <c s="31" t="s">
        <v>23478</v>
      </c>
      <c s="26" t="s">
        <v>63</v>
      </c>
      <c s="32" t="s">
        <v>23479</v>
      </c>
      <c s="33" t="s">
        <v>6194</v>
      </c>
      <c s="34">
        <v>620</v>
      </c>
      <c s="35">
        <v>0</v>
      </c>
      <c s="35">
        <f>ROUND(ROUND(H552,2)*ROUND(G552,3),2)</f>
      </c>
      <c s="33" t="s">
        <v>8185</v>
      </c>
      <c r="O552">
        <f>(I552*21)/100</f>
      </c>
      <c t="s">
        <v>33</v>
      </c>
    </row>
    <row r="553" spans="1:5" ht="12.75">
      <c r="A553" s="36" t="s">
        <v>67</v>
      </c>
      <c r="E553" s="37" t="s">
        <v>63</v>
      </c>
    </row>
    <row r="554" spans="1:5" ht="12.75">
      <c r="A554" s="38" t="s">
        <v>68</v>
      </c>
      <c r="E554" s="39" t="s">
        <v>63</v>
      </c>
    </row>
    <row r="555" spans="1:5" ht="12.75">
      <c r="A555" t="s">
        <v>70</v>
      </c>
      <c r="E555" s="37" t="s">
        <v>23480</v>
      </c>
    </row>
    <row r="556" spans="1:16" ht="12.75">
      <c r="A556" s="26" t="s">
        <v>61</v>
      </c>
      <c s="31" t="s">
        <v>428</v>
      </c>
      <c s="31" t="s">
        <v>23481</v>
      </c>
      <c s="26" t="s">
        <v>63</v>
      </c>
      <c s="32" t="s">
        <v>23482</v>
      </c>
      <c s="33" t="s">
        <v>6194</v>
      </c>
      <c s="34">
        <v>623</v>
      </c>
      <c s="35">
        <v>0</v>
      </c>
      <c s="35">
        <f>ROUND(ROUND(H556,2)*ROUND(G556,3),2)</f>
      </c>
      <c s="33" t="s">
        <v>1048</v>
      </c>
      <c r="O556">
        <f>(I556*21)/100</f>
      </c>
      <c t="s">
        <v>33</v>
      </c>
    </row>
    <row r="557" spans="1:5" ht="12.75">
      <c r="A557" s="36" t="s">
        <v>67</v>
      </c>
      <c r="E557" s="37" t="s">
        <v>63</v>
      </c>
    </row>
    <row r="558" spans="1:5" ht="12.75">
      <c r="A558" s="38" t="s">
        <v>68</v>
      </c>
      <c r="E558" s="39" t="s">
        <v>63</v>
      </c>
    </row>
    <row r="559" spans="1:5" ht="12.75">
      <c r="A559" t="s">
        <v>70</v>
      </c>
      <c r="E55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0+O10+O27+O284</f>
      </c>
      <c t="s">
        <v>32</v>
      </c>
    </row>
    <row r="3" spans="1:16" ht="15" customHeight="1">
      <c r="A3" t="s">
        <v>12</v>
      </c>
      <c s="12" t="s">
        <v>14</v>
      </c>
      <c s="13" t="s">
        <v>15</v>
      </c>
      <c s="1"/>
      <c s="14" t="s">
        <v>16</v>
      </c>
      <c s="1"/>
      <c s="9"/>
      <c s="8" t="s">
        <v>23483</v>
      </c>
      <c s="40">
        <f>0+I10+I27+I284</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23483</v>
      </c>
      <c s="6"/>
      <c s="18" t="s">
        <v>23484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2179</v>
      </c>
      <c s="27"/>
      <c s="29" t="s">
        <v>60</v>
      </c>
      <c s="27"/>
      <c s="27"/>
      <c s="27"/>
      <c s="30">
        <f>0+Q10</f>
      </c>
      <c s="27"/>
      <c r="O10">
        <f>0+R10</f>
      </c>
      <c r="Q10">
        <f>0+I11+I15+I19+I23</f>
      </c>
      <c>
        <f>0+O11+O15+O19+O23</f>
      </c>
    </row>
    <row r="11" spans="1:16" ht="25.5">
      <c r="A11" s="26" t="s">
        <v>61</v>
      </c>
      <c s="31" t="s">
        <v>45</v>
      </c>
      <c s="31" t="s">
        <v>23486</v>
      </c>
      <c s="26" t="s">
        <v>63</v>
      </c>
      <c s="32" t="s">
        <v>23487</v>
      </c>
      <c s="33" t="s">
        <v>6194</v>
      </c>
      <c s="34">
        <v>131</v>
      </c>
      <c s="35">
        <v>0</v>
      </c>
      <c s="35">
        <f>ROUND(ROUND(H11,2)*ROUND(G11,3),2)</f>
      </c>
      <c s="33" t="s">
        <v>8185</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194</v>
      </c>
      <c s="31" t="s">
        <v>23488</v>
      </c>
      <c s="26" t="s">
        <v>63</v>
      </c>
      <c s="32" t="s">
        <v>23489</v>
      </c>
      <c s="33" t="s">
        <v>7810</v>
      </c>
      <c s="34">
        <v>750.476</v>
      </c>
      <c s="35">
        <v>0</v>
      </c>
      <c s="35">
        <f>ROUND(ROUND(H15,2)*ROUND(G15,3),2)</f>
      </c>
      <c s="33" t="s">
        <v>8185</v>
      </c>
      <c r="O15">
        <f>(I15*21)/100</f>
      </c>
      <c t="s">
        <v>33</v>
      </c>
    </row>
    <row r="16" spans="1:5" ht="12.75">
      <c r="A16" s="36" t="s">
        <v>67</v>
      </c>
      <c r="E16" s="37" t="s">
        <v>63</v>
      </c>
    </row>
    <row r="17" spans="1:5" ht="12.75">
      <c r="A17" s="38" t="s">
        <v>68</v>
      </c>
      <c r="E17" s="39" t="s">
        <v>63</v>
      </c>
    </row>
    <row r="18" spans="1:5" ht="114.75">
      <c r="A18" t="s">
        <v>70</v>
      </c>
      <c r="E18" s="37" t="s">
        <v>23334</v>
      </c>
    </row>
    <row r="19" spans="1:16" ht="12.75">
      <c r="A19" s="26" t="s">
        <v>61</v>
      </c>
      <c s="31" t="s">
        <v>202</v>
      </c>
      <c s="31" t="s">
        <v>23490</v>
      </c>
      <c s="26" t="s">
        <v>63</v>
      </c>
      <c s="32" t="s">
        <v>23491</v>
      </c>
      <c s="33" t="s">
        <v>6194</v>
      </c>
      <c s="34">
        <v>131</v>
      </c>
      <c s="35">
        <v>0</v>
      </c>
      <c s="35">
        <f>ROUND(ROUND(H19,2)*ROUND(G19,3),2)</f>
      </c>
      <c s="33" t="s">
        <v>1048</v>
      </c>
      <c r="O19">
        <f>(I19*21)/100</f>
      </c>
      <c t="s">
        <v>33</v>
      </c>
    </row>
    <row r="20" spans="1:5" ht="12.75">
      <c r="A20" s="36" t="s">
        <v>67</v>
      </c>
      <c r="E20" s="37" t="s">
        <v>63</v>
      </c>
    </row>
    <row r="21" spans="1:5" ht="12.75">
      <c r="A21" s="38" t="s">
        <v>68</v>
      </c>
      <c r="E21" s="39" t="s">
        <v>63</v>
      </c>
    </row>
    <row r="22" spans="1:5" ht="12.75">
      <c r="A22" t="s">
        <v>70</v>
      </c>
      <c r="E22" s="37" t="s">
        <v>63</v>
      </c>
    </row>
    <row r="23" spans="1:16" ht="38.25">
      <c r="A23" s="26" t="s">
        <v>61</v>
      </c>
      <c s="31" t="s">
        <v>314</v>
      </c>
      <c s="31" t="s">
        <v>23463</v>
      </c>
      <c s="26" t="s">
        <v>63</v>
      </c>
      <c s="32" t="s">
        <v>23464</v>
      </c>
      <c s="33" t="s">
        <v>507</v>
      </c>
      <c s="34">
        <v>88</v>
      </c>
      <c s="35">
        <v>0</v>
      </c>
      <c s="35">
        <f>ROUND(ROUND(H23,2)*ROUND(G23,3),2)</f>
      </c>
      <c s="33" t="s">
        <v>1048</v>
      </c>
      <c r="O23">
        <f>(I23*21)/100</f>
      </c>
      <c t="s">
        <v>33</v>
      </c>
    </row>
    <row r="24" spans="1:5" ht="63.75">
      <c r="A24" s="36" t="s">
        <v>67</v>
      </c>
      <c r="E24" s="37" t="s">
        <v>23465</v>
      </c>
    </row>
    <row r="25" spans="1:5" ht="12.75">
      <c r="A25" s="38" t="s">
        <v>68</v>
      </c>
      <c r="E25" s="39" t="s">
        <v>63</v>
      </c>
    </row>
    <row r="26" spans="1:5" ht="12.75">
      <c r="A26" t="s">
        <v>70</v>
      </c>
      <c r="E26" s="37" t="s">
        <v>63</v>
      </c>
    </row>
    <row r="27" spans="1:18" ht="12.75" customHeight="1">
      <c r="A27" s="6" t="s">
        <v>58</v>
      </c>
      <c s="6"/>
      <c s="42" t="s">
        <v>2187</v>
      </c>
      <c s="6"/>
      <c s="29" t="s">
        <v>14844</v>
      </c>
      <c s="6"/>
      <c s="6"/>
      <c s="6"/>
      <c s="43">
        <f>0+Q27</f>
      </c>
      <c s="6"/>
      <c r="O27">
        <f>0+R27</f>
      </c>
      <c r="Q27">
        <f>0+I28+I32+I36+I40+I44+I48+I52+I56+I60+I64+I68+I72+I76+I80+I84+I88+I92+I96+I100+I104+I108+I112+I116+I120+I124+I128+I132+I136+I140+I144+I148+I152+I156+I160+I164+I168+I172+I176+I180+I184+I188+I192+I196+I200+I204+I208+I212+I216+I220+I224+I228+I232+I236+I240+I244+I248+I252+I256+I260+I264+I268+I272+I276+I280</f>
      </c>
      <c>
        <f>0+O28+O32+O36+O40+O44+O48+O52+O56+O60+O64+O68+O72+O76+O80+O84+O88+O92+O96+O100+O104+O108+O112+O116+O120+O124+O128+O132+O136+O140+O144+O148+O152+O156+O160+O164+O168+O172+O176+O180+O184+O188+O192+O196+O200+O204+O208+O212+O216+O220+O224+O228+O232+O236+O240+O244+O248+O252+O256+O260+O264+O268+O272+O276+O280</f>
      </c>
    </row>
    <row r="28" spans="1:16" ht="12.75">
      <c r="A28" s="26" t="s">
        <v>61</v>
      </c>
      <c s="31" t="s">
        <v>39</v>
      </c>
      <c s="31" t="s">
        <v>23492</v>
      </c>
      <c s="26" t="s">
        <v>63</v>
      </c>
      <c s="32" t="s">
        <v>23482</v>
      </c>
      <c s="33" t="s">
        <v>6194</v>
      </c>
      <c s="34">
        <v>3732</v>
      </c>
      <c s="35">
        <v>0</v>
      </c>
      <c s="35">
        <f>ROUND(ROUND(H28,2)*ROUND(G28,3),2)</f>
      </c>
      <c s="33" t="s">
        <v>8185</v>
      </c>
      <c r="O28">
        <f>(I28*21)/100</f>
      </c>
      <c t="s">
        <v>33</v>
      </c>
    </row>
    <row r="29" spans="1:5" ht="12.75">
      <c r="A29" s="36" t="s">
        <v>67</v>
      </c>
      <c r="E29" s="37" t="s">
        <v>63</v>
      </c>
    </row>
    <row r="30" spans="1:5" ht="12.75">
      <c r="A30" s="38" t="s">
        <v>68</v>
      </c>
      <c r="E30" s="39" t="s">
        <v>63</v>
      </c>
    </row>
    <row r="31" spans="1:5" ht="12.75">
      <c r="A31" t="s">
        <v>70</v>
      </c>
      <c r="E31" s="37" t="s">
        <v>63</v>
      </c>
    </row>
    <row r="32" spans="1:16" ht="12.75">
      <c r="A32" s="26" t="s">
        <v>61</v>
      </c>
      <c s="31" t="s">
        <v>33</v>
      </c>
      <c s="31" t="s">
        <v>23493</v>
      </c>
      <c s="26" t="s">
        <v>63</v>
      </c>
      <c s="32" t="s">
        <v>23494</v>
      </c>
      <c s="33" t="s">
        <v>6194</v>
      </c>
      <c s="34">
        <v>847.35</v>
      </c>
      <c s="35">
        <v>0</v>
      </c>
      <c s="35">
        <f>ROUND(ROUND(H32,2)*ROUND(G32,3),2)</f>
      </c>
      <c s="33" t="s">
        <v>8185</v>
      </c>
      <c r="O32">
        <f>(I32*21)/100</f>
      </c>
      <c t="s">
        <v>33</v>
      </c>
    </row>
    <row r="33" spans="1:5" ht="12.75">
      <c r="A33" s="36" t="s">
        <v>67</v>
      </c>
      <c r="E33" s="37" t="s">
        <v>63</v>
      </c>
    </row>
    <row r="34" spans="1:5" ht="12.75">
      <c r="A34" s="38" t="s">
        <v>68</v>
      </c>
      <c r="E34" s="39" t="s">
        <v>63</v>
      </c>
    </row>
    <row r="35" spans="1:5" ht="12.75">
      <c r="A35" t="s">
        <v>70</v>
      </c>
      <c r="E35" s="37" t="s">
        <v>63</v>
      </c>
    </row>
    <row r="36" spans="1:16" ht="12.75">
      <c r="A36" s="26" t="s">
        <v>61</v>
      </c>
      <c s="31" t="s">
        <v>32</v>
      </c>
      <c s="31" t="s">
        <v>23495</v>
      </c>
      <c s="26" t="s">
        <v>63</v>
      </c>
      <c s="32" t="s">
        <v>23496</v>
      </c>
      <c s="33" t="s">
        <v>6194</v>
      </c>
      <c s="34">
        <v>90</v>
      </c>
      <c s="35">
        <v>0</v>
      </c>
      <c s="35">
        <f>ROUND(ROUND(H36,2)*ROUND(G36,3),2)</f>
      </c>
      <c s="33" t="s">
        <v>8185</v>
      </c>
      <c r="O36">
        <f>(I36*21)/100</f>
      </c>
      <c t="s">
        <v>33</v>
      </c>
    </row>
    <row r="37" spans="1:5" ht="12.75">
      <c r="A37" s="36" t="s">
        <v>67</v>
      </c>
      <c r="E37" s="37" t="s">
        <v>63</v>
      </c>
    </row>
    <row r="38" spans="1:5" ht="12.75">
      <c r="A38" s="38" t="s">
        <v>68</v>
      </c>
      <c r="E38" s="39" t="s">
        <v>63</v>
      </c>
    </row>
    <row r="39" spans="1:5" ht="12.75">
      <c r="A39" t="s">
        <v>70</v>
      </c>
      <c r="E39" s="37" t="s">
        <v>63</v>
      </c>
    </row>
    <row r="40" spans="1:16" ht="25.5">
      <c r="A40" s="26" t="s">
        <v>61</v>
      </c>
      <c s="31" t="s">
        <v>43</v>
      </c>
      <c s="31" t="s">
        <v>23497</v>
      </c>
      <c s="26" t="s">
        <v>63</v>
      </c>
      <c s="32" t="s">
        <v>23498</v>
      </c>
      <c s="33" t="s">
        <v>6194</v>
      </c>
      <c s="34">
        <v>90</v>
      </c>
      <c s="35">
        <v>0</v>
      </c>
      <c s="35">
        <f>ROUND(ROUND(H40,2)*ROUND(G40,3),2)</f>
      </c>
      <c s="33" t="s">
        <v>8185</v>
      </c>
      <c r="O40">
        <f>(I40*21)/100</f>
      </c>
      <c t="s">
        <v>33</v>
      </c>
    </row>
    <row r="41" spans="1:5" ht="12.75">
      <c r="A41" s="36" t="s">
        <v>67</v>
      </c>
      <c r="E41" s="37" t="s">
        <v>63</v>
      </c>
    </row>
    <row r="42" spans="1:5" ht="12.75">
      <c r="A42" s="38" t="s">
        <v>68</v>
      </c>
      <c r="E42" s="39" t="s">
        <v>63</v>
      </c>
    </row>
    <row r="43" spans="1:5" ht="12.75">
      <c r="A43" t="s">
        <v>70</v>
      </c>
      <c r="E43" s="37" t="s">
        <v>63</v>
      </c>
    </row>
    <row r="44" spans="1:16" ht="25.5">
      <c r="A44" s="26" t="s">
        <v>61</v>
      </c>
      <c s="31" t="s">
        <v>47</v>
      </c>
      <c s="31" t="s">
        <v>23499</v>
      </c>
      <c s="26" t="s">
        <v>63</v>
      </c>
      <c s="32" t="s">
        <v>23500</v>
      </c>
      <c s="33" t="s">
        <v>6194</v>
      </c>
      <c s="34">
        <v>807</v>
      </c>
      <c s="35">
        <v>0</v>
      </c>
      <c s="35">
        <f>ROUND(ROUND(H44,2)*ROUND(G44,3),2)</f>
      </c>
      <c s="33" t="s">
        <v>8185</v>
      </c>
      <c r="O44">
        <f>(I44*21)/100</f>
      </c>
      <c t="s">
        <v>33</v>
      </c>
    </row>
    <row r="45" spans="1:5" ht="12.75">
      <c r="A45" s="36" t="s">
        <v>67</v>
      </c>
      <c r="E45" s="37" t="s">
        <v>63</v>
      </c>
    </row>
    <row r="46" spans="1:5" ht="12.75">
      <c r="A46" s="38" t="s">
        <v>68</v>
      </c>
      <c r="E46" s="39" t="s">
        <v>63</v>
      </c>
    </row>
    <row r="47" spans="1:5" ht="12.75">
      <c r="A47" t="s">
        <v>70</v>
      </c>
      <c r="E47" s="37" t="s">
        <v>63</v>
      </c>
    </row>
    <row r="48" spans="1:16" ht="12.75">
      <c r="A48" s="26" t="s">
        <v>61</v>
      </c>
      <c s="31" t="s">
        <v>87</v>
      </c>
      <c s="31" t="s">
        <v>23478</v>
      </c>
      <c s="26" t="s">
        <v>63</v>
      </c>
      <c s="32" t="s">
        <v>23479</v>
      </c>
      <c s="33" t="s">
        <v>6194</v>
      </c>
      <c s="34">
        <v>3110</v>
      </c>
      <c s="35">
        <v>0</v>
      </c>
      <c s="35">
        <f>ROUND(ROUND(H48,2)*ROUND(G48,3),2)</f>
      </c>
      <c s="33" t="s">
        <v>8185</v>
      </c>
      <c r="O48">
        <f>(I48*21)/100</f>
      </c>
      <c t="s">
        <v>33</v>
      </c>
    </row>
    <row r="49" spans="1:5" ht="12.75">
      <c r="A49" s="36" t="s">
        <v>67</v>
      </c>
      <c r="E49" s="37" t="s">
        <v>63</v>
      </c>
    </row>
    <row r="50" spans="1:5" ht="12.75">
      <c r="A50" s="38" t="s">
        <v>68</v>
      </c>
      <c r="E50" s="39" t="s">
        <v>63</v>
      </c>
    </row>
    <row r="51" spans="1:5" ht="12.75">
      <c r="A51" t="s">
        <v>70</v>
      </c>
      <c r="E51" s="37" t="s">
        <v>23480</v>
      </c>
    </row>
    <row r="52" spans="1:16" ht="12.75">
      <c r="A52" s="26" t="s">
        <v>61</v>
      </c>
      <c s="31" t="s">
        <v>91</v>
      </c>
      <c s="31" t="s">
        <v>23501</v>
      </c>
      <c s="26" t="s">
        <v>63</v>
      </c>
      <c s="32" t="s">
        <v>23502</v>
      </c>
      <c s="33" t="s">
        <v>507</v>
      </c>
      <c s="34">
        <v>26</v>
      </c>
      <c s="35">
        <v>0</v>
      </c>
      <c s="35">
        <f>ROUND(ROUND(H52,2)*ROUND(G52,3),2)</f>
      </c>
      <c s="33" t="s">
        <v>8185</v>
      </c>
      <c r="O52">
        <f>(I52*21)/100</f>
      </c>
      <c t="s">
        <v>33</v>
      </c>
    </row>
    <row r="53" spans="1:5" ht="12.75">
      <c r="A53" s="36" t="s">
        <v>67</v>
      </c>
      <c r="E53" s="37" t="s">
        <v>63</v>
      </c>
    </row>
    <row r="54" spans="1:5" ht="12.75">
      <c r="A54" s="38" t="s">
        <v>68</v>
      </c>
      <c r="E54" s="39" t="s">
        <v>63</v>
      </c>
    </row>
    <row r="55" spans="1:5" ht="12.75">
      <c r="A55" t="s">
        <v>70</v>
      </c>
      <c r="E55" s="37" t="s">
        <v>63</v>
      </c>
    </row>
    <row r="56" spans="1:16" ht="12.75">
      <c r="A56" s="26" t="s">
        <v>61</v>
      </c>
      <c s="31" t="s">
        <v>50</v>
      </c>
      <c s="31" t="s">
        <v>23503</v>
      </c>
      <c s="26" t="s">
        <v>63</v>
      </c>
      <c s="32" t="s">
        <v>23504</v>
      </c>
      <c s="33" t="s">
        <v>6194</v>
      </c>
      <c s="34">
        <v>3110</v>
      </c>
      <c s="35">
        <v>0</v>
      </c>
      <c s="35">
        <f>ROUND(ROUND(H56,2)*ROUND(G56,3),2)</f>
      </c>
      <c s="33" t="s">
        <v>8185</v>
      </c>
      <c r="O56">
        <f>(I56*21)/100</f>
      </c>
      <c t="s">
        <v>33</v>
      </c>
    </row>
    <row r="57" spans="1:5" ht="12.75">
      <c r="A57" s="36" t="s">
        <v>67</v>
      </c>
      <c r="E57" s="37" t="s">
        <v>63</v>
      </c>
    </row>
    <row r="58" spans="1:5" ht="12.75">
      <c r="A58" s="38" t="s">
        <v>68</v>
      </c>
      <c r="E58" s="39" t="s">
        <v>63</v>
      </c>
    </row>
    <row r="59" spans="1:5" ht="12.75">
      <c r="A59" t="s">
        <v>70</v>
      </c>
      <c r="E59" s="37" t="s">
        <v>63</v>
      </c>
    </row>
    <row r="60" spans="1:16" ht="12.75">
      <c r="A60" s="26" t="s">
        <v>61</v>
      </c>
      <c s="31" t="s">
        <v>52</v>
      </c>
      <c s="31" t="s">
        <v>23505</v>
      </c>
      <c s="26" t="s">
        <v>63</v>
      </c>
      <c s="32" t="s">
        <v>23506</v>
      </c>
      <c s="33" t="s">
        <v>6194</v>
      </c>
      <c s="34">
        <v>131</v>
      </c>
      <c s="35">
        <v>0</v>
      </c>
      <c s="35">
        <f>ROUND(ROUND(H60,2)*ROUND(G60,3),2)</f>
      </c>
      <c s="33" t="s">
        <v>8185</v>
      </c>
      <c r="O60">
        <f>(I60*21)/100</f>
      </c>
      <c t="s">
        <v>33</v>
      </c>
    </row>
    <row r="61" spans="1:5" ht="12.75">
      <c r="A61" s="36" t="s">
        <v>67</v>
      </c>
      <c r="E61" s="37" t="s">
        <v>63</v>
      </c>
    </row>
    <row r="62" spans="1:5" ht="12.75">
      <c r="A62" s="38" t="s">
        <v>68</v>
      </c>
      <c r="E62" s="39" t="s">
        <v>63</v>
      </c>
    </row>
    <row r="63" spans="1:5" ht="12.75">
      <c r="A63" t="s">
        <v>70</v>
      </c>
      <c r="E63" s="37" t="s">
        <v>63</v>
      </c>
    </row>
    <row r="64" spans="1:16" ht="12.75">
      <c r="A64" s="26" t="s">
        <v>61</v>
      </c>
      <c s="31" t="s">
        <v>54</v>
      </c>
      <c s="31" t="s">
        <v>23507</v>
      </c>
      <c s="26" t="s">
        <v>63</v>
      </c>
      <c s="32" t="s">
        <v>23508</v>
      </c>
      <c s="33" t="s">
        <v>507</v>
      </c>
      <c s="34">
        <v>1</v>
      </c>
      <c s="35">
        <v>0</v>
      </c>
      <c s="35">
        <f>ROUND(ROUND(H64,2)*ROUND(G64,3),2)</f>
      </c>
      <c s="33" t="s">
        <v>8185</v>
      </c>
      <c r="O64">
        <f>(I64*21)/100</f>
      </c>
      <c t="s">
        <v>33</v>
      </c>
    </row>
    <row r="65" spans="1:5" ht="12.75">
      <c r="A65" s="36" t="s">
        <v>67</v>
      </c>
      <c r="E65" s="37" t="s">
        <v>63</v>
      </c>
    </row>
    <row r="66" spans="1:5" ht="12.75">
      <c r="A66" s="38" t="s">
        <v>68</v>
      </c>
      <c r="E66" s="39" t="s">
        <v>63</v>
      </c>
    </row>
    <row r="67" spans="1:5" ht="12.75">
      <c r="A67" t="s">
        <v>70</v>
      </c>
      <c r="E67" s="37" t="s">
        <v>63</v>
      </c>
    </row>
    <row r="68" spans="1:16" ht="25.5">
      <c r="A68" s="26" t="s">
        <v>61</v>
      </c>
      <c s="31" t="s">
        <v>103</v>
      </c>
      <c s="31" t="s">
        <v>23509</v>
      </c>
      <c s="26" t="s">
        <v>63</v>
      </c>
      <c s="32" t="s">
        <v>23510</v>
      </c>
      <c s="33" t="s">
        <v>507</v>
      </c>
      <c s="34">
        <v>1</v>
      </c>
      <c s="35">
        <v>0</v>
      </c>
      <c s="35">
        <f>ROUND(ROUND(H68,2)*ROUND(G68,3),2)</f>
      </c>
      <c s="33" t="s">
        <v>8185</v>
      </c>
      <c r="O68">
        <f>(I68*21)/100</f>
      </c>
      <c t="s">
        <v>33</v>
      </c>
    </row>
    <row r="69" spans="1:5" ht="12.75">
      <c r="A69" s="36" t="s">
        <v>67</v>
      </c>
      <c r="E69" s="37" t="s">
        <v>63</v>
      </c>
    </row>
    <row r="70" spans="1:5" ht="12.75">
      <c r="A70" s="38" t="s">
        <v>68</v>
      </c>
      <c r="E70" s="39" t="s">
        <v>63</v>
      </c>
    </row>
    <row r="71" spans="1:5" ht="12.75">
      <c r="A71" t="s">
        <v>70</v>
      </c>
      <c r="E71" s="37" t="s">
        <v>63</v>
      </c>
    </row>
    <row r="72" spans="1:16" ht="12.75">
      <c r="A72" s="26" t="s">
        <v>61</v>
      </c>
      <c s="31" t="s">
        <v>107</v>
      </c>
      <c s="31" t="s">
        <v>23511</v>
      </c>
      <c s="26" t="s">
        <v>63</v>
      </c>
      <c s="32" t="s">
        <v>23512</v>
      </c>
      <c s="33" t="s">
        <v>507</v>
      </c>
      <c s="34">
        <v>14</v>
      </c>
      <c s="35">
        <v>0</v>
      </c>
      <c s="35">
        <f>ROUND(ROUND(H72,2)*ROUND(G72,3),2)</f>
      </c>
      <c s="33" t="s">
        <v>8185</v>
      </c>
      <c r="O72">
        <f>(I72*21)/100</f>
      </c>
      <c t="s">
        <v>33</v>
      </c>
    </row>
    <row r="73" spans="1:5" ht="12.75">
      <c r="A73" s="36" t="s">
        <v>67</v>
      </c>
      <c r="E73" s="37" t="s">
        <v>63</v>
      </c>
    </row>
    <row r="74" spans="1:5" ht="12.75">
      <c r="A74" s="38" t="s">
        <v>68</v>
      </c>
      <c r="E74" s="39" t="s">
        <v>63</v>
      </c>
    </row>
    <row r="75" spans="1:5" ht="12.75">
      <c r="A75" t="s">
        <v>70</v>
      </c>
      <c r="E75" s="37" t="s">
        <v>63</v>
      </c>
    </row>
    <row r="76" spans="1:16" ht="12.75">
      <c r="A76" s="26" t="s">
        <v>61</v>
      </c>
      <c s="31" t="s">
        <v>111</v>
      </c>
      <c s="31" t="s">
        <v>23513</v>
      </c>
      <c s="26" t="s">
        <v>63</v>
      </c>
      <c s="32" t="s">
        <v>23514</v>
      </c>
      <c s="33" t="s">
        <v>507</v>
      </c>
      <c s="34">
        <v>14</v>
      </c>
      <c s="35">
        <v>0</v>
      </c>
      <c s="35">
        <f>ROUND(ROUND(H76,2)*ROUND(G76,3),2)</f>
      </c>
      <c s="33" t="s">
        <v>8185</v>
      </c>
      <c r="O76">
        <f>(I76*21)/100</f>
      </c>
      <c t="s">
        <v>33</v>
      </c>
    </row>
    <row r="77" spans="1:5" ht="12.75">
      <c r="A77" s="36" t="s">
        <v>67</v>
      </c>
      <c r="E77" s="37" t="s">
        <v>63</v>
      </c>
    </row>
    <row r="78" spans="1:5" ht="12.75">
      <c r="A78" s="38" t="s">
        <v>68</v>
      </c>
      <c r="E78" s="39" t="s">
        <v>63</v>
      </c>
    </row>
    <row r="79" spans="1:5" ht="12.75">
      <c r="A79" t="s">
        <v>70</v>
      </c>
      <c r="E79" s="37" t="s">
        <v>63</v>
      </c>
    </row>
    <row r="80" spans="1:16" ht="12.75">
      <c r="A80" s="26" t="s">
        <v>61</v>
      </c>
      <c s="31" t="s">
        <v>115</v>
      </c>
      <c s="31" t="s">
        <v>23515</v>
      </c>
      <c s="26" t="s">
        <v>63</v>
      </c>
      <c s="32" t="s">
        <v>23516</v>
      </c>
      <c s="33" t="s">
        <v>507</v>
      </c>
      <c s="34">
        <v>6</v>
      </c>
      <c s="35">
        <v>0</v>
      </c>
      <c s="35">
        <f>ROUND(ROUND(H80,2)*ROUND(G80,3),2)</f>
      </c>
      <c s="33" t="s">
        <v>8185</v>
      </c>
      <c r="O80">
        <f>(I80*21)/100</f>
      </c>
      <c t="s">
        <v>33</v>
      </c>
    </row>
    <row r="81" spans="1:5" ht="12.75">
      <c r="A81" s="36" t="s">
        <v>67</v>
      </c>
      <c r="E81" s="37" t="s">
        <v>63</v>
      </c>
    </row>
    <row r="82" spans="1:5" ht="12.75">
      <c r="A82" s="38" t="s">
        <v>68</v>
      </c>
      <c r="E82" s="39" t="s">
        <v>63</v>
      </c>
    </row>
    <row r="83" spans="1:5" ht="12.75">
      <c r="A83" t="s">
        <v>70</v>
      </c>
      <c r="E83" s="37" t="s">
        <v>63</v>
      </c>
    </row>
    <row r="84" spans="1:16" ht="25.5">
      <c r="A84" s="26" t="s">
        <v>61</v>
      </c>
      <c s="31" t="s">
        <v>119</v>
      </c>
      <c s="31" t="s">
        <v>23517</v>
      </c>
      <c s="26" t="s">
        <v>63</v>
      </c>
      <c s="32" t="s">
        <v>23518</v>
      </c>
      <c s="33" t="s">
        <v>507</v>
      </c>
      <c s="34">
        <v>14</v>
      </c>
      <c s="35">
        <v>0</v>
      </c>
      <c s="35">
        <f>ROUND(ROUND(H84,2)*ROUND(G84,3),2)</f>
      </c>
      <c s="33" t="s">
        <v>8185</v>
      </c>
      <c r="O84">
        <f>(I84*21)/100</f>
      </c>
      <c t="s">
        <v>33</v>
      </c>
    </row>
    <row r="85" spans="1:5" ht="12.75">
      <c r="A85" s="36" t="s">
        <v>67</v>
      </c>
      <c r="E85" s="37" t="s">
        <v>63</v>
      </c>
    </row>
    <row r="86" spans="1:5" ht="12.75">
      <c r="A86" s="38" t="s">
        <v>68</v>
      </c>
      <c r="E86" s="39" t="s">
        <v>63</v>
      </c>
    </row>
    <row r="87" spans="1:5" ht="12.75">
      <c r="A87" t="s">
        <v>70</v>
      </c>
      <c r="E87" s="37" t="s">
        <v>63</v>
      </c>
    </row>
    <row r="88" spans="1:16" ht="25.5">
      <c r="A88" s="26" t="s">
        <v>61</v>
      </c>
      <c s="31" t="s">
        <v>123</v>
      </c>
      <c s="31" t="s">
        <v>23519</v>
      </c>
      <c s="26" t="s">
        <v>63</v>
      </c>
      <c s="32" t="s">
        <v>23520</v>
      </c>
      <c s="33" t="s">
        <v>507</v>
      </c>
      <c s="34">
        <v>1</v>
      </c>
      <c s="35">
        <v>0</v>
      </c>
      <c s="35">
        <f>ROUND(ROUND(H88,2)*ROUND(G88,3),2)</f>
      </c>
      <c s="33" t="s">
        <v>8185</v>
      </c>
      <c r="O88">
        <f>(I88*21)/100</f>
      </c>
      <c t="s">
        <v>33</v>
      </c>
    </row>
    <row r="89" spans="1:5" ht="12.75">
      <c r="A89" s="36" t="s">
        <v>67</v>
      </c>
      <c r="E89" s="37" t="s">
        <v>63</v>
      </c>
    </row>
    <row r="90" spans="1:5" ht="12.75">
      <c r="A90" s="38" t="s">
        <v>68</v>
      </c>
      <c r="E90" s="39" t="s">
        <v>63</v>
      </c>
    </row>
    <row r="91" spans="1:5" ht="12.75">
      <c r="A91" t="s">
        <v>70</v>
      </c>
      <c r="E91" s="37" t="s">
        <v>63</v>
      </c>
    </row>
    <row r="92" spans="1:16" ht="25.5">
      <c r="A92" s="26" t="s">
        <v>61</v>
      </c>
      <c s="31" t="s">
        <v>127</v>
      </c>
      <c s="31" t="s">
        <v>23521</v>
      </c>
      <c s="26" t="s">
        <v>63</v>
      </c>
      <c s="32" t="s">
        <v>23522</v>
      </c>
      <c s="33" t="s">
        <v>507</v>
      </c>
      <c s="34">
        <v>14</v>
      </c>
      <c s="35">
        <v>0</v>
      </c>
      <c s="35">
        <f>ROUND(ROUND(H92,2)*ROUND(G92,3),2)</f>
      </c>
      <c s="33" t="s">
        <v>8185</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131</v>
      </c>
      <c s="31" t="s">
        <v>23523</v>
      </c>
      <c s="26" t="s">
        <v>63</v>
      </c>
      <c s="32" t="s">
        <v>23524</v>
      </c>
      <c s="33" t="s">
        <v>507</v>
      </c>
      <c s="34">
        <v>1</v>
      </c>
      <c s="35">
        <v>0</v>
      </c>
      <c s="35">
        <f>ROUND(ROUND(H96,2)*ROUND(G96,3),2)</f>
      </c>
      <c s="33" t="s">
        <v>8185</v>
      </c>
      <c r="O96">
        <f>(I96*21)/100</f>
      </c>
      <c t="s">
        <v>33</v>
      </c>
    </row>
    <row r="97" spans="1:5" ht="12.75">
      <c r="A97" s="36" t="s">
        <v>67</v>
      </c>
      <c r="E97" s="37" t="s">
        <v>63</v>
      </c>
    </row>
    <row r="98" spans="1:5" ht="12.75">
      <c r="A98" s="38" t="s">
        <v>68</v>
      </c>
      <c r="E98" s="39" t="s">
        <v>63</v>
      </c>
    </row>
    <row r="99" spans="1:5" ht="12.75">
      <c r="A99" t="s">
        <v>70</v>
      </c>
      <c r="E99" s="37" t="s">
        <v>63</v>
      </c>
    </row>
    <row r="100" spans="1:16" ht="12.75">
      <c r="A100" s="26" t="s">
        <v>61</v>
      </c>
      <c s="31" t="s">
        <v>135</v>
      </c>
      <c s="31" t="s">
        <v>23525</v>
      </c>
      <c s="26" t="s">
        <v>63</v>
      </c>
      <c s="32" t="s">
        <v>23526</v>
      </c>
      <c s="33" t="s">
        <v>507</v>
      </c>
      <c s="34">
        <v>1</v>
      </c>
      <c s="35">
        <v>0</v>
      </c>
      <c s="35">
        <f>ROUND(ROUND(H100,2)*ROUND(G100,3),2)</f>
      </c>
      <c s="33" t="s">
        <v>8185</v>
      </c>
      <c r="O100">
        <f>(I100*21)/100</f>
      </c>
      <c t="s">
        <v>33</v>
      </c>
    </row>
    <row r="101" spans="1:5" ht="12.75">
      <c r="A101" s="36" t="s">
        <v>67</v>
      </c>
      <c r="E101" s="37" t="s">
        <v>63</v>
      </c>
    </row>
    <row r="102" spans="1:5" ht="12.75">
      <c r="A102" s="38" t="s">
        <v>68</v>
      </c>
      <c r="E102" s="39" t="s">
        <v>63</v>
      </c>
    </row>
    <row r="103" spans="1:5" ht="12.75">
      <c r="A103" t="s">
        <v>70</v>
      </c>
      <c r="E103" s="37" t="s">
        <v>63</v>
      </c>
    </row>
    <row r="104" spans="1:16" ht="12.75">
      <c r="A104" s="26" t="s">
        <v>61</v>
      </c>
      <c s="31" t="s">
        <v>139</v>
      </c>
      <c s="31" t="s">
        <v>23527</v>
      </c>
      <c s="26" t="s">
        <v>63</v>
      </c>
      <c s="32" t="s">
        <v>23528</v>
      </c>
      <c s="33" t="s">
        <v>507</v>
      </c>
      <c s="34">
        <v>1</v>
      </c>
      <c s="35">
        <v>0</v>
      </c>
      <c s="35">
        <f>ROUND(ROUND(H104,2)*ROUND(G104,3),2)</f>
      </c>
      <c s="33" t="s">
        <v>8185</v>
      </c>
      <c r="O104">
        <f>(I104*21)/100</f>
      </c>
      <c t="s">
        <v>33</v>
      </c>
    </row>
    <row r="105" spans="1:5" ht="12.75">
      <c r="A105" s="36" t="s">
        <v>67</v>
      </c>
      <c r="E105" s="37" t="s">
        <v>63</v>
      </c>
    </row>
    <row r="106" spans="1:5" ht="12.75">
      <c r="A106" s="38" t="s">
        <v>68</v>
      </c>
      <c r="E106" s="39" t="s">
        <v>63</v>
      </c>
    </row>
    <row r="107" spans="1:5" ht="12.75">
      <c r="A107" t="s">
        <v>70</v>
      </c>
      <c r="E107" s="37" t="s">
        <v>63</v>
      </c>
    </row>
    <row r="108" spans="1:16" ht="25.5">
      <c r="A108" s="26" t="s">
        <v>61</v>
      </c>
      <c s="31" t="s">
        <v>143</v>
      </c>
      <c s="31" t="s">
        <v>23529</v>
      </c>
      <c s="26" t="s">
        <v>63</v>
      </c>
      <c s="32" t="s">
        <v>23530</v>
      </c>
      <c s="33" t="s">
        <v>507</v>
      </c>
      <c s="34">
        <v>3</v>
      </c>
      <c s="35">
        <v>0</v>
      </c>
      <c s="35">
        <f>ROUND(ROUND(H108,2)*ROUND(G108,3),2)</f>
      </c>
      <c s="33" t="s">
        <v>8185</v>
      </c>
      <c r="O108">
        <f>(I108*21)/100</f>
      </c>
      <c t="s">
        <v>33</v>
      </c>
    </row>
    <row r="109" spans="1:5" ht="12.75">
      <c r="A109" s="36" t="s">
        <v>67</v>
      </c>
      <c r="E109" s="37" t="s">
        <v>63</v>
      </c>
    </row>
    <row r="110" spans="1:5" ht="12.75">
      <c r="A110" s="38" t="s">
        <v>68</v>
      </c>
      <c r="E110" s="39" t="s">
        <v>63</v>
      </c>
    </row>
    <row r="111" spans="1:5" ht="12.75">
      <c r="A111" t="s">
        <v>70</v>
      </c>
      <c r="E111" s="37" t="s">
        <v>63</v>
      </c>
    </row>
    <row r="112" spans="1:16" ht="25.5">
      <c r="A112" s="26" t="s">
        <v>61</v>
      </c>
      <c s="31" t="s">
        <v>148</v>
      </c>
      <c s="31" t="s">
        <v>23531</v>
      </c>
      <c s="26" t="s">
        <v>63</v>
      </c>
      <c s="32" t="s">
        <v>23532</v>
      </c>
      <c s="33" t="s">
        <v>507</v>
      </c>
      <c s="34">
        <v>2</v>
      </c>
      <c s="35">
        <v>0</v>
      </c>
      <c s="35">
        <f>ROUND(ROUND(H112,2)*ROUND(G112,3),2)</f>
      </c>
      <c s="33" t="s">
        <v>8185</v>
      </c>
      <c r="O112">
        <f>(I112*21)/100</f>
      </c>
      <c t="s">
        <v>33</v>
      </c>
    </row>
    <row r="113" spans="1:5" ht="12.75">
      <c r="A113" s="36" t="s">
        <v>67</v>
      </c>
      <c r="E113" s="37" t="s">
        <v>63</v>
      </c>
    </row>
    <row r="114" spans="1:5" ht="12.75">
      <c r="A114" s="38" t="s">
        <v>68</v>
      </c>
      <c r="E114" s="39" t="s">
        <v>63</v>
      </c>
    </row>
    <row r="115" spans="1:5" ht="12.75">
      <c r="A115" t="s">
        <v>70</v>
      </c>
      <c r="E115" s="37" t="s">
        <v>63</v>
      </c>
    </row>
    <row r="116" spans="1:16" ht="25.5">
      <c r="A116" s="26" t="s">
        <v>61</v>
      </c>
      <c s="31" t="s">
        <v>151</v>
      </c>
      <c s="31" t="s">
        <v>23533</v>
      </c>
      <c s="26" t="s">
        <v>63</v>
      </c>
      <c s="32" t="s">
        <v>23534</v>
      </c>
      <c s="33" t="s">
        <v>507</v>
      </c>
      <c s="34">
        <v>4</v>
      </c>
      <c s="35">
        <v>0</v>
      </c>
      <c s="35">
        <f>ROUND(ROUND(H116,2)*ROUND(G116,3),2)</f>
      </c>
      <c s="33" t="s">
        <v>8185</v>
      </c>
      <c r="O116">
        <f>(I116*21)/100</f>
      </c>
      <c t="s">
        <v>33</v>
      </c>
    </row>
    <row r="117" spans="1:5" ht="12.75">
      <c r="A117" s="36" t="s">
        <v>67</v>
      </c>
      <c r="E117" s="37" t="s">
        <v>63</v>
      </c>
    </row>
    <row r="118" spans="1:5" ht="12.75">
      <c r="A118" s="38" t="s">
        <v>68</v>
      </c>
      <c r="E118" s="39" t="s">
        <v>63</v>
      </c>
    </row>
    <row r="119" spans="1:5" ht="12.75">
      <c r="A119" t="s">
        <v>70</v>
      </c>
      <c r="E119" s="37" t="s">
        <v>63</v>
      </c>
    </row>
    <row r="120" spans="1:16" ht="25.5">
      <c r="A120" s="26" t="s">
        <v>61</v>
      </c>
      <c s="31" t="s">
        <v>155</v>
      </c>
      <c s="31" t="s">
        <v>23535</v>
      </c>
      <c s="26" t="s">
        <v>63</v>
      </c>
      <c s="32" t="s">
        <v>23536</v>
      </c>
      <c s="33" t="s">
        <v>507</v>
      </c>
      <c s="34">
        <v>3</v>
      </c>
      <c s="35">
        <v>0</v>
      </c>
      <c s="35">
        <f>ROUND(ROUND(H120,2)*ROUND(G120,3),2)</f>
      </c>
      <c s="33" t="s">
        <v>8185</v>
      </c>
      <c r="O120">
        <f>(I120*21)/100</f>
      </c>
      <c t="s">
        <v>33</v>
      </c>
    </row>
    <row r="121" spans="1:5" ht="12.75">
      <c r="A121" s="36" t="s">
        <v>67</v>
      </c>
      <c r="E121" s="37" t="s">
        <v>63</v>
      </c>
    </row>
    <row r="122" spans="1:5" ht="12.75">
      <c r="A122" s="38" t="s">
        <v>68</v>
      </c>
      <c r="E122" s="39" t="s">
        <v>63</v>
      </c>
    </row>
    <row r="123" spans="1:5" ht="12.75">
      <c r="A123" t="s">
        <v>70</v>
      </c>
      <c r="E123" s="37" t="s">
        <v>63</v>
      </c>
    </row>
    <row r="124" spans="1:16" ht="25.5">
      <c r="A124" s="26" t="s">
        <v>61</v>
      </c>
      <c s="31" t="s">
        <v>158</v>
      </c>
      <c s="31" t="s">
        <v>23537</v>
      </c>
      <c s="26" t="s">
        <v>63</v>
      </c>
      <c s="32" t="s">
        <v>23538</v>
      </c>
      <c s="33" t="s">
        <v>507</v>
      </c>
      <c s="34">
        <v>2</v>
      </c>
      <c s="35">
        <v>0</v>
      </c>
      <c s="35">
        <f>ROUND(ROUND(H124,2)*ROUND(G124,3),2)</f>
      </c>
      <c s="33" t="s">
        <v>8185</v>
      </c>
      <c r="O124">
        <f>(I124*21)/100</f>
      </c>
      <c t="s">
        <v>33</v>
      </c>
    </row>
    <row r="125" spans="1:5" ht="12.75">
      <c r="A125" s="36" t="s">
        <v>67</v>
      </c>
      <c r="E125" s="37" t="s">
        <v>63</v>
      </c>
    </row>
    <row r="126" spans="1:5" ht="12.75">
      <c r="A126" s="38" t="s">
        <v>68</v>
      </c>
      <c r="E126" s="39" t="s">
        <v>63</v>
      </c>
    </row>
    <row r="127" spans="1:5" ht="12.75">
      <c r="A127" t="s">
        <v>70</v>
      </c>
      <c r="E127" s="37" t="s">
        <v>63</v>
      </c>
    </row>
    <row r="128" spans="1:16" ht="25.5">
      <c r="A128" s="26" t="s">
        <v>61</v>
      </c>
      <c s="31" t="s">
        <v>162</v>
      </c>
      <c s="31" t="s">
        <v>23539</v>
      </c>
      <c s="26" t="s">
        <v>63</v>
      </c>
      <c s="32" t="s">
        <v>23540</v>
      </c>
      <c s="33" t="s">
        <v>507</v>
      </c>
      <c s="34">
        <v>16</v>
      </c>
      <c s="35">
        <v>0</v>
      </c>
      <c s="35">
        <f>ROUND(ROUND(H128,2)*ROUND(G128,3),2)</f>
      </c>
      <c s="33" t="s">
        <v>8185</v>
      </c>
      <c r="O128">
        <f>(I128*21)/100</f>
      </c>
      <c t="s">
        <v>33</v>
      </c>
    </row>
    <row r="129" spans="1:5" ht="12.75">
      <c r="A129" s="36" t="s">
        <v>67</v>
      </c>
      <c r="E129" s="37" t="s">
        <v>63</v>
      </c>
    </row>
    <row r="130" spans="1:5" ht="12.75">
      <c r="A130" s="38" t="s">
        <v>68</v>
      </c>
      <c r="E130" s="39" t="s">
        <v>63</v>
      </c>
    </row>
    <row r="131" spans="1:5" ht="12.75">
      <c r="A131" t="s">
        <v>70</v>
      </c>
      <c r="E131" s="37" t="s">
        <v>63</v>
      </c>
    </row>
    <row r="132" spans="1:16" ht="25.5">
      <c r="A132" s="26" t="s">
        <v>61</v>
      </c>
      <c s="31" t="s">
        <v>166</v>
      </c>
      <c s="31" t="s">
        <v>23541</v>
      </c>
      <c s="26" t="s">
        <v>63</v>
      </c>
      <c s="32" t="s">
        <v>23542</v>
      </c>
      <c s="33" t="s">
        <v>507</v>
      </c>
      <c s="34">
        <v>16</v>
      </c>
      <c s="35">
        <v>0</v>
      </c>
      <c s="35">
        <f>ROUND(ROUND(H132,2)*ROUND(G132,3),2)</f>
      </c>
      <c s="33" t="s">
        <v>8185</v>
      </c>
      <c r="O132">
        <f>(I132*21)/100</f>
      </c>
      <c t="s">
        <v>33</v>
      </c>
    </row>
    <row r="133" spans="1:5" ht="12.75">
      <c r="A133" s="36" t="s">
        <v>67</v>
      </c>
      <c r="E133" s="37" t="s">
        <v>63</v>
      </c>
    </row>
    <row r="134" spans="1:5" ht="12.75">
      <c r="A134" s="38" t="s">
        <v>68</v>
      </c>
      <c r="E134" s="39" t="s">
        <v>63</v>
      </c>
    </row>
    <row r="135" spans="1:5" ht="12.75">
      <c r="A135" t="s">
        <v>70</v>
      </c>
      <c r="E135" s="37" t="s">
        <v>63</v>
      </c>
    </row>
    <row r="136" spans="1:16" ht="25.5">
      <c r="A136" s="26" t="s">
        <v>61</v>
      </c>
      <c s="31" t="s">
        <v>170</v>
      </c>
      <c s="31" t="s">
        <v>23543</v>
      </c>
      <c s="26" t="s">
        <v>63</v>
      </c>
      <c s="32" t="s">
        <v>23544</v>
      </c>
      <c s="33" t="s">
        <v>507</v>
      </c>
      <c s="34">
        <v>2</v>
      </c>
      <c s="35">
        <v>0</v>
      </c>
      <c s="35">
        <f>ROUND(ROUND(H136,2)*ROUND(G136,3),2)</f>
      </c>
      <c s="33" t="s">
        <v>8185</v>
      </c>
      <c r="O136">
        <f>(I136*21)/100</f>
      </c>
      <c t="s">
        <v>33</v>
      </c>
    </row>
    <row r="137" spans="1:5" ht="12.75">
      <c r="A137" s="36" t="s">
        <v>67</v>
      </c>
      <c r="E137" s="37" t="s">
        <v>63</v>
      </c>
    </row>
    <row r="138" spans="1:5" ht="12.75">
      <c r="A138" s="38" t="s">
        <v>68</v>
      </c>
      <c r="E138" s="39" t="s">
        <v>63</v>
      </c>
    </row>
    <row r="139" spans="1:5" ht="12.75">
      <c r="A139" t="s">
        <v>70</v>
      </c>
      <c r="E139" s="37" t="s">
        <v>63</v>
      </c>
    </row>
    <row r="140" spans="1:16" ht="12.75">
      <c r="A140" s="26" t="s">
        <v>61</v>
      </c>
      <c s="31" t="s">
        <v>173</v>
      </c>
      <c s="31" t="s">
        <v>23545</v>
      </c>
      <c s="26" t="s">
        <v>63</v>
      </c>
      <c s="32" t="s">
        <v>23546</v>
      </c>
      <c s="33" t="s">
        <v>507</v>
      </c>
      <c s="34">
        <v>4</v>
      </c>
      <c s="35">
        <v>0</v>
      </c>
      <c s="35">
        <f>ROUND(ROUND(H140,2)*ROUND(G140,3),2)</f>
      </c>
      <c s="33" t="s">
        <v>8185</v>
      </c>
      <c r="O140">
        <f>(I140*21)/100</f>
      </c>
      <c t="s">
        <v>33</v>
      </c>
    </row>
    <row r="141" spans="1:5" ht="12.75">
      <c r="A141" s="36" t="s">
        <v>67</v>
      </c>
      <c r="E141" s="37" t="s">
        <v>63</v>
      </c>
    </row>
    <row r="142" spans="1:5" ht="12.75">
      <c r="A142" s="38" t="s">
        <v>68</v>
      </c>
      <c r="E142" s="39" t="s">
        <v>63</v>
      </c>
    </row>
    <row r="143" spans="1:5" ht="12.75">
      <c r="A143" t="s">
        <v>70</v>
      </c>
      <c r="E143" s="37" t="s">
        <v>63</v>
      </c>
    </row>
    <row r="144" spans="1:16" ht="12.75">
      <c r="A144" s="26" t="s">
        <v>61</v>
      </c>
      <c s="31" t="s">
        <v>177</v>
      </c>
      <c s="31" t="s">
        <v>23547</v>
      </c>
      <c s="26" t="s">
        <v>63</v>
      </c>
      <c s="32" t="s">
        <v>23548</v>
      </c>
      <c s="33" t="s">
        <v>507</v>
      </c>
      <c s="34">
        <v>3</v>
      </c>
      <c s="35">
        <v>0</v>
      </c>
      <c s="35">
        <f>ROUND(ROUND(H144,2)*ROUND(G144,3),2)</f>
      </c>
      <c s="33" t="s">
        <v>8185</v>
      </c>
      <c r="O144">
        <f>(I144*21)/100</f>
      </c>
      <c t="s">
        <v>33</v>
      </c>
    </row>
    <row r="145" spans="1:5" ht="12.75">
      <c r="A145" s="36" t="s">
        <v>67</v>
      </c>
      <c r="E145" s="37" t="s">
        <v>63</v>
      </c>
    </row>
    <row r="146" spans="1:5" ht="12.75">
      <c r="A146" s="38" t="s">
        <v>68</v>
      </c>
      <c r="E146" s="39" t="s">
        <v>63</v>
      </c>
    </row>
    <row r="147" spans="1:5" ht="12.75">
      <c r="A147" t="s">
        <v>70</v>
      </c>
      <c r="E147" s="37" t="s">
        <v>63</v>
      </c>
    </row>
    <row r="148" spans="1:16" ht="25.5">
      <c r="A148" s="26" t="s">
        <v>61</v>
      </c>
      <c s="31" t="s">
        <v>180</v>
      </c>
      <c s="31" t="s">
        <v>23549</v>
      </c>
      <c s="26" t="s">
        <v>63</v>
      </c>
      <c s="32" t="s">
        <v>23550</v>
      </c>
      <c s="33" t="s">
        <v>507</v>
      </c>
      <c s="34">
        <v>30</v>
      </c>
      <c s="35">
        <v>0</v>
      </c>
      <c s="35">
        <f>ROUND(ROUND(H148,2)*ROUND(G148,3),2)</f>
      </c>
      <c s="33" t="s">
        <v>8185</v>
      </c>
      <c r="O148">
        <f>(I148*21)/100</f>
      </c>
      <c t="s">
        <v>33</v>
      </c>
    </row>
    <row r="149" spans="1:5" ht="12.75">
      <c r="A149" s="36" t="s">
        <v>67</v>
      </c>
      <c r="E149" s="37" t="s">
        <v>63</v>
      </c>
    </row>
    <row r="150" spans="1:5" ht="12.75">
      <c r="A150" s="38" t="s">
        <v>68</v>
      </c>
      <c r="E150" s="39" t="s">
        <v>63</v>
      </c>
    </row>
    <row r="151" spans="1:5" ht="12.75">
      <c r="A151" t="s">
        <v>70</v>
      </c>
      <c r="E151" s="37" t="s">
        <v>63</v>
      </c>
    </row>
    <row r="152" spans="1:16" ht="12.75">
      <c r="A152" s="26" t="s">
        <v>61</v>
      </c>
      <c s="31" t="s">
        <v>184</v>
      </c>
      <c s="31" t="s">
        <v>23551</v>
      </c>
      <c s="26" t="s">
        <v>63</v>
      </c>
      <c s="32" t="s">
        <v>23552</v>
      </c>
      <c s="33" t="s">
        <v>507</v>
      </c>
      <c s="34">
        <v>2</v>
      </c>
      <c s="35">
        <v>0</v>
      </c>
      <c s="35">
        <f>ROUND(ROUND(H152,2)*ROUND(G152,3),2)</f>
      </c>
      <c s="33" t="s">
        <v>8185</v>
      </c>
      <c r="O152">
        <f>(I152*21)/100</f>
      </c>
      <c t="s">
        <v>33</v>
      </c>
    </row>
    <row r="153" spans="1:5" ht="12.75">
      <c r="A153" s="36" t="s">
        <v>67</v>
      </c>
      <c r="E153" s="37" t="s">
        <v>63</v>
      </c>
    </row>
    <row r="154" spans="1:5" ht="12.75">
      <c r="A154" s="38" t="s">
        <v>68</v>
      </c>
      <c r="E154" s="39" t="s">
        <v>63</v>
      </c>
    </row>
    <row r="155" spans="1:5" ht="12.75">
      <c r="A155" t="s">
        <v>70</v>
      </c>
      <c r="E155" s="37" t="s">
        <v>63</v>
      </c>
    </row>
    <row r="156" spans="1:16" ht="25.5">
      <c r="A156" s="26" t="s">
        <v>61</v>
      </c>
      <c s="31" t="s">
        <v>188</v>
      </c>
      <c s="31" t="s">
        <v>23330</v>
      </c>
      <c s="26" t="s">
        <v>63</v>
      </c>
      <c s="32" t="s">
        <v>23331</v>
      </c>
      <c s="33" t="s">
        <v>507</v>
      </c>
      <c s="34">
        <v>837</v>
      </c>
      <c s="35">
        <v>0</v>
      </c>
      <c s="35">
        <f>ROUND(ROUND(H156,2)*ROUND(G156,3),2)</f>
      </c>
      <c s="33" t="s">
        <v>8185</v>
      </c>
      <c r="O156">
        <f>(I156*21)/100</f>
      </c>
      <c t="s">
        <v>33</v>
      </c>
    </row>
    <row r="157" spans="1:5" ht="12.75">
      <c r="A157" s="36" t="s">
        <v>67</v>
      </c>
      <c r="E157" s="37" t="s">
        <v>63</v>
      </c>
    </row>
    <row r="158" spans="1:5" ht="12.75">
      <c r="A158" s="38" t="s">
        <v>68</v>
      </c>
      <c r="E158" s="39" t="s">
        <v>63</v>
      </c>
    </row>
    <row r="159" spans="1:5" ht="12.75">
      <c r="A159" t="s">
        <v>70</v>
      </c>
      <c r="E159" s="37" t="s">
        <v>63</v>
      </c>
    </row>
    <row r="160" spans="1:16" ht="25.5">
      <c r="A160" s="26" t="s">
        <v>61</v>
      </c>
      <c s="31" t="s">
        <v>191</v>
      </c>
      <c s="31" t="s">
        <v>23553</v>
      </c>
      <c s="26" t="s">
        <v>63</v>
      </c>
      <c s="32" t="s">
        <v>23554</v>
      </c>
      <c s="33" t="s">
        <v>507</v>
      </c>
      <c s="34">
        <v>20</v>
      </c>
      <c s="35">
        <v>0</v>
      </c>
      <c s="35">
        <f>ROUND(ROUND(H160,2)*ROUND(G160,3),2)</f>
      </c>
      <c s="33" t="s">
        <v>8185</v>
      </c>
      <c r="O160">
        <f>(I160*21)/100</f>
      </c>
      <c t="s">
        <v>33</v>
      </c>
    </row>
    <row r="161" spans="1:5" ht="12.75">
      <c r="A161" s="36" t="s">
        <v>67</v>
      </c>
      <c r="E161" s="37" t="s">
        <v>63</v>
      </c>
    </row>
    <row r="162" spans="1:5" ht="12.75">
      <c r="A162" s="38" t="s">
        <v>68</v>
      </c>
      <c r="E162" s="39" t="s">
        <v>63</v>
      </c>
    </row>
    <row r="163" spans="1:5" ht="12.75">
      <c r="A163" t="s">
        <v>70</v>
      </c>
      <c r="E163" s="37" t="s">
        <v>63</v>
      </c>
    </row>
    <row r="164" spans="1:16" ht="25.5">
      <c r="A164" s="26" t="s">
        <v>61</v>
      </c>
      <c s="31" t="s">
        <v>198</v>
      </c>
      <c s="31" t="s">
        <v>23555</v>
      </c>
      <c s="26" t="s">
        <v>63</v>
      </c>
      <c s="32" t="s">
        <v>23556</v>
      </c>
      <c s="33" t="s">
        <v>7810</v>
      </c>
      <c s="34">
        <v>6054.525</v>
      </c>
      <c s="35">
        <v>0</v>
      </c>
      <c s="35">
        <f>ROUND(ROUND(H164,2)*ROUND(G164,3),2)</f>
      </c>
      <c s="33" t="s">
        <v>8185</v>
      </c>
      <c r="O164">
        <f>(I164*21)/100</f>
      </c>
      <c t="s">
        <v>33</v>
      </c>
    </row>
    <row r="165" spans="1:5" ht="12.75">
      <c r="A165" s="36" t="s">
        <v>67</v>
      </c>
      <c r="E165" s="37" t="s">
        <v>63</v>
      </c>
    </row>
    <row r="166" spans="1:5" ht="12.75">
      <c r="A166" s="38" t="s">
        <v>68</v>
      </c>
      <c r="E166" s="39" t="s">
        <v>63</v>
      </c>
    </row>
    <row r="167" spans="1:5" ht="114.75">
      <c r="A167" t="s">
        <v>70</v>
      </c>
      <c r="E167" s="37" t="s">
        <v>23557</v>
      </c>
    </row>
    <row r="168" spans="1:16" ht="12.75">
      <c r="A168" s="26" t="s">
        <v>61</v>
      </c>
      <c s="31" t="s">
        <v>206</v>
      </c>
      <c s="31" t="s">
        <v>23558</v>
      </c>
      <c s="26" t="s">
        <v>63</v>
      </c>
      <c s="32" t="s">
        <v>23559</v>
      </c>
      <c s="33" t="s">
        <v>507</v>
      </c>
      <c s="34">
        <v>847.35</v>
      </c>
      <c s="35">
        <v>0</v>
      </c>
      <c s="35">
        <f>ROUND(ROUND(H168,2)*ROUND(G168,3),2)</f>
      </c>
      <c s="33" t="s">
        <v>1048</v>
      </c>
      <c r="O168">
        <f>(I168*21)/100</f>
      </c>
      <c t="s">
        <v>33</v>
      </c>
    </row>
    <row r="169" spans="1:5" ht="12.75">
      <c r="A169" s="36" t="s">
        <v>67</v>
      </c>
      <c r="E169" s="37" t="s">
        <v>63</v>
      </c>
    </row>
    <row r="170" spans="1:5" ht="12.75">
      <c r="A170" s="38" t="s">
        <v>68</v>
      </c>
      <c r="E170" s="39" t="s">
        <v>63</v>
      </c>
    </row>
    <row r="171" spans="1:5" ht="12.75">
      <c r="A171" t="s">
        <v>70</v>
      </c>
      <c r="E171" s="37" t="s">
        <v>63</v>
      </c>
    </row>
    <row r="172" spans="1:16" ht="12.75">
      <c r="A172" s="26" t="s">
        <v>61</v>
      </c>
      <c s="31" t="s">
        <v>210</v>
      </c>
      <c s="31" t="s">
        <v>23560</v>
      </c>
      <c s="26" t="s">
        <v>63</v>
      </c>
      <c s="32" t="s">
        <v>23561</v>
      </c>
      <c s="33" t="s">
        <v>507</v>
      </c>
      <c s="34">
        <v>1</v>
      </c>
      <c s="35">
        <v>0</v>
      </c>
      <c s="35">
        <f>ROUND(ROUND(H172,2)*ROUND(G172,3),2)</f>
      </c>
      <c s="33" t="s">
        <v>1048</v>
      </c>
      <c r="O172">
        <f>(I172*21)/100</f>
      </c>
      <c t="s">
        <v>33</v>
      </c>
    </row>
    <row r="173" spans="1:5" ht="12.75">
      <c r="A173" s="36" t="s">
        <v>67</v>
      </c>
      <c r="E173" s="37" t="s">
        <v>63</v>
      </c>
    </row>
    <row r="174" spans="1:5" ht="12.75">
      <c r="A174" s="38" t="s">
        <v>68</v>
      </c>
      <c r="E174" s="39" t="s">
        <v>63</v>
      </c>
    </row>
    <row r="175" spans="1:5" ht="12.75">
      <c r="A175" t="s">
        <v>70</v>
      </c>
      <c r="E175" s="37" t="s">
        <v>63</v>
      </c>
    </row>
    <row r="176" spans="1:16" ht="12.75">
      <c r="A176" s="26" t="s">
        <v>61</v>
      </c>
      <c s="31" t="s">
        <v>214</v>
      </c>
      <c s="31" t="s">
        <v>23562</v>
      </c>
      <c s="26" t="s">
        <v>63</v>
      </c>
      <c s="32" t="s">
        <v>23563</v>
      </c>
      <c s="33" t="s">
        <v>507</v>
      </c>
      <c s="34">
        <v>1</v>
      </c>
      <c s="35">
        <v>0</v>
      </c>
      <c s="35">
        <f>ROUND(ROUND(H176,2)*ROUND(G176,3),2)</f>
      </c>
      <c s="33" t="s">
        <v>1048</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217</v>
      </c>
      <c s="31" t="s">
        <v>23564</v>
      </c>
      <c s="26" t="s">
        <v>63</v>
      </c>
      <c s="32" t="s">
        <v>23565</v>
      </c>
      <c s="33" t="s">
        <v>507</v>
      </c>
      <c s="34">
        <v>1</v>
      </c>
      <c s="35">
        <v>0</v>
      </c>
      <c s="35">
        <f>ROUND(ROUND(H180,2)*ROUND(G180,3),2)</f>
      </c>
      <c s="33" t="s">
        <v>1048</v>
      </c>
      <c r="O180">
        <f>(I180*21)/100</f>
      </c>
      <c t="s">
        <v>33</v>
      </c>
    </row>
    <row r="181" spans="1:5" ht="12.75">
      <c r="A181" s="36" t="s">
        <v>67</v>
      </c>
      <c r="E181" s="37" t="s">
        <v>63</v>
      </c>
    </row>
    <row r="182" spans="1:5" ht="12.75">
      <c r="A182" s="38" t="s">
        <v>68</v>
      </c>
      <c r="E182" s="39" t="s">
        <v>63</v>
      </c>
    </row>
    <row r="183" spans="1:5" ht="12.75">
      <c r="A183" t="s">
        <v>70</v>
      </c>
      <c r="E183" s="37" t="s">
        <v>63</v>
      </c>
    </row>
    <row r="184" spans="1:16" ht="12.75">
      <c r="A184" s="26" t="s">
        <v>61</v>
      </c>
      <c s="31" t="s">
        <v>220</v>
      </c>
      <c s="31" t="s">
        <v>23566</v>
      </c>
      <c s="26" t="s">
        <v>63</v>
      </c>
      <c s="32" t="s">
        <v>23567</v>
      </c>
      <c s="33" t="s">
        <v>507</v>
      </c>
      <c s="34">
        <v>1</v>
      </c>
      <c s="35">
        <v>0</v>
      </c>
      <c s="35">
        <f>ROUND(ROUND(H184,2)*ROUND(G184,3),2)</f>
      </c>
      <c s="33" t="s">
        <v>1048</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223</v>
      </c>
      <c s="31" t="s">
        <v>23568</v>
      </c>
      <c s="26" t="s">
        <v>63</v>
      </c>
      <c s="32" t="s">
        <v>23569</v>
      </c>
      <c s="33" t="s">
        <v>507</v>
      </c>
      <c s="34">
        <v>3</v>
      </c>
      <c s="35">
        <v>0</v>
      </c>
      <c s="35">
        <f>ROUND(ROUND(H188,2)*ROUND(G188,3),2)</f>
      </c>
      <c s="33" t="s">
        <v>1048</v>
      </c>
      <c r="O188">
        <f>(I188*21)/100</f>
      </c>
      <c t="s">
        <v>33</v>
      </c>
    </row>
    <row r="189" spans="1:5" ht="12.75">
      <c r="A189" s="36" t="s">
        <v>67</v>
      </c>
      <c r="E189" s="37" t="s">
        <v>63</v>
      </c>
    </row>
    <row r="190" spans="1:5" ht="12.75">
      <c r="A190" s="38" t="s">
        <v>68</v>
      </c>
      <c r="E190" s="39" t="s">
        <v>63</v>
      </c>
    </row>
    <row r="191" spans="1:5" ht="12.75">
      <c r="A191" t="s">
        <v>70</v>
      </c>
      <c r="E191" s="37" t="s">
        <v>63</v>
      </c>
    </row>
    <row r="192" spans="1:16" ht="38.25">
      <c r="A192" s="26" t="s">
        <v>61</v>
      </c>
      <c s="31" t="s">
        <v>226</v>
      </c>
      <c s="31" t="s">
        <v>23570</v>
      </c>
      <c s="26" t="s">
        <v>63</v>
      </c>
      <c s="32" t="s">
        <v>23571</v>
      </c>
      <c s="33" t="s">
        <v>507</v>
      </c>
      <c s="34">
        <v>1</v>
      </c>
      <c s="35">
        <v>0</v>
      </c>
      <c s="35">
        <f>ROUND(ROUND(H192,2)*ROUND(G192,3),2)</f>
      </c>
      <c s="33" t="s">
        <v>1048</v>
      </c>
      <c r="O192">
        <f>(I192*21)/100</f>
      </c>
      <c t="s">
        <v>33</v>
      </c>
    </row>
    <row r="193" spans="1:5" ht="89.25">
      <c r="A193" s="36" t="s">
        <v>67</v>
      </c>
      <c r="E193" s="37" t="s">
        <v>23572</v>
      </c>
    </row>
    <row r="194" spans="1:5" ht="12.75">
      <c r="A194" s="38" t="s">
        <v>68</v>
      </c>
      <c r="E194" s="39" t="s">
        <v>63</v>
      </c>
    </row>
    <row r="195" spans="1:5" ht="12.75">
      <c r="A195" t="s">
        <v>70</v>
      </c>
      <c r="E195" s="37" t="s">
        <v>63</v>
      </c>
    </row>
    <row r="196" spans="1:16" ht="12.75">
      <c r="A196" s="26" t="s">
        <v>61</v>
      </c>
      <c s="31" t="s">
        <v>230</v>
      </c>
      <c s="31" t="s">
        <v>23573</v>
      </c>
      <c s="26" t="s">
        <v>63</v>
      </c>
      <c s="32" t="s">
        <v>23574</v>
      </c>
      <c s="33" t="s">
        <v>14170</v>
      </c>
      <c s="34">
        <v>16</v>
      </c>
      <c s="35">
        <v>0</v>
      </c>
      <c s="35">
        <f>ROUND(ROUND(H196,2)*ROUND(G196,3),2)</f>
      </c>
      <c s="33" t="s">
        <v>1048</v>
      </c>
      <c r="O196">
        <f>(I196*21)/100</f>
      </c>
      <c t="s">
        <v>33</v>
      </c>
    </row>
    <row r="197" spans="1:5" ht="12.75">
      <c r="A197" s="36" t="s">
        <v>67</v>
      </c>
      <c r="E197" s="37" t="s">
        <v>63</v>
      </c>
    </row>
    <row r="198" spans="1:5" ht="12.75">
      <c r="A198" s="38" t="s">
        <v>68</v>
      </c>
      <c r="E198" s="39" t="s">
        <v>63</v>
      </c>
    </row>
    <row r="199" spans="1:5" ht="12.75">
      <c r="A199" t="s">
        <v>70</v>
      </c>
      <c r="E199" s="37" t="s">
        <v>63</v>
      </c>
    </row>
    <row r="200" spans="1:16" ht="25.5">
      <c r="A200" s="26" t="s">
        <v>61</v>
      </c>
      <c s="31" t="s">
        <v>234</v>
      </c>
      <c s="31" t="s">
        <v>23575</v>
      </c>
      <c s="26" t="s">
        <v>63</v>
      </c>
      <c s="32" t="s">
        <v>23576</v>
      </c>
      <c s="33" t="s">
        <v>507</v>
      </c>
      <c s="34">
        <v>6</v>
      </c>
      <c s="35">
        <v>0</v>
      </c>
      <c s="35">
        <f>ROUND(ROUND(H200,2)*ROUND(G200,3),2)</f>
      </c>
      <c s="33" t="s">
        <v>1048</v>
      </c>
      <c r="O200">
        <f>(I200*21)/100</f>
      </c>
      <c t="s">
        <v>33</v>
      </c>
    </row>
    <row r="201" spans="1:5" ht="12.75">
      <c r="A201" s="36" t="s">
        <v>67</v>
      </c>
      <c r="E201" s="37" t="s">
        <v>63</v>
      </c>
    </row>
    <row r="202" spans="1:5" ht="12.75">
      <c r="A202" s="38" t="s">
        <v>68</v>
      </c>
      <c r="E202" s="39" t="s">
        <v>63</v>
      </c>
    </row>
    <row r="203" spans="1:5" ht="12.75">
      <c r="A203" t="s">
        <v>70</v>
      </c>
      <c r="E203" s="37" t="s">
        <v>63</v>
      </c>
    </row>
    <row r="204" spans="1:16" ht="38.25">
      <c r="A204" s="26" t="s">
        <v>61</v>
      </c>
      <c s="31" t="s">
        <v>238</v>
      </c>
      <c s="31" t="s">
        <v>23577</v>
      </c>
      <c s="26" t="s">
        <v>63</v>
      </c>
      <c s="32" t="s">
        <v>23578</v>
      </c>
      <c s="33" t="s">
        <v>507</v>
      </c>
      <c s="34">
        <v>14</v>
      </c>
      <c s="35">
        <v>0</v>
      </c>
      <c s="35">
        <f>ROUND(ROUND(H204,2)*ROUND(G204,3),2)</f>
      </c>
      <c s="33" t="s">
        <v>1048</v>
      </c>
      <c r="O204">
        <f>(I204*21)/100</f>
      </c>
      <c t="s">
        <v>33</v>
      </c>
    </row>
    <row r="205" spans="1:5" ht="51">
      <c r="A205" s="36" t="s">
        <v>67</v>
      </c>
      <c r="E205" s="37" t="s">
        <v>23579</v>
      </c>
    </row>
    <row r="206" spans="1:5" ht="12.75">
      <c r="A206" s="38" t="s">
        <v>68</v>
      </c>
      <c r="E206" s="39" t="s">
        <v>63</v>
      </c>
    </row>
    <row r="207" spans="1:5" ht="12.75">
      <c r="A207" t="s">
        <v>70</v>
      </c>
      <c r="E207" s="37" t="s">
        <v>63</v>
      </c>
    </row>
    <row r="208" spans="1:16" ht="12.75">
      <c r="A208" s="26" t="s">
        <v>61</v>
      </c>
      <c s="31" t="s">
        <v>242</v>
      </c>
      <c s="31" t="s">
        <v>23580</v>
      </c>
      <c s="26" t="s">
        <v>63</v>
      </c>
      <c s="32" t="s">
        <v>23581</v>
      </c>
      <c s="33" t="s">
        <v>6194</v>
      </c>
      <c s="34">
        <v>120</v>
      </c>
      <c s="35">
        <v>0</v>
      </c>
      <c s="35">
        <f>ROUND(ROUND(H208,2)*ROUND(G208,3),2)</f>
      </c>
      <c s="33" t="s">
        <v>1048</v>
      </c>
      <c r="O208">
        <f>(I208*21)/100</f>
      </c>
      <c t="s">
        <v>33</v>
      </c>
    </row>
    <row r="209" spans="1:5" ht="12.75">
      <c r="A209" s="36" t="s">
        <v>67</v>
      </c>
      <c r="E209" s="37" t="s">
        <v>63</v>
      </c>
    </row>
    <row r="210" spans="1:5" ht="12.75">
      <c r="A210" s="38" t="s">
        <v>68</v>
      </c>
      <c r="E210" s="39" t="s">
        <v>63</v>
      </c>
    </row>
    <row r="211" spans="1:5" ht="12.75">
      <c r="A211" t="s">
        <v>70</v>
      </c>
      <c r="E211" s="37" t="s">
        <v>63</v>
      </c>
    </row>
    <row r="212" spans="1:16" ht="12.75">
      <c r="A212" s="26" t="s">
        <v>61</v>
      </c>
      <c s="31" t="s">
        <v>247</v>
      </c>
      <c s="31" t="s">
        <v>23582</v>
      </c>
      <c s="26" t="s">
        <v>63</v>
      </c>
      <c s="32" t="s">
        <v>23583</v>
      </c>
      <c s="33" t="s">
        <v>507</v>
      </c>
      <c s="34">
        <v>2</v>
      </c>
      <c s="35">
        <v>0</v>
      </c>
      <c s="35">
        <f>ROUND(ROUND(H212,2)*ROUND(G212,3),2)</f>
      </c>
      <c s="33" t="s">
        <v>1048</v>
      </c>
      <c r="O212">
        <f>(I212*21)/100</f>
      </c>
      <c t="s">
        <v>33</v>
      </c>
    </row>
    <row r="213" spans="1:5" ht="12.75">
      <c r="A213" s="36" t="s">
        <v>67</v>
      </c>
      <c r="E213" s="37" t="s">
        <v>63</v>
      </c>
    </row>
    <row r="214" spans="1:5" ht="12.75">
      <c r="A214" s="38" t="s">
        <v>68</v>
      </c>
      <c r="E214" s="39" t="s">
        <v>63</v>
      </c>
    </row>
    <row r="215" spans="1:5" ht="12.75">
      <c r="A215" t="s">
        <v>70</v>
      </c>
      <c r="E215" s="37" t="s">
        <v>63</v>
      </c>
    </row>
    <row r="216" spans="1:16" ht="12.75">
      <c r="A216" s="26" t="s">
        <v>61</v>
      </c>
      <c s="31" t="s">
        <v>251</v>
      </c>
      <c s="31" t="s">
        <v>23584</v>
      </c>
      <c s="26" t="s">
        <v>63</v>
      </c>
      <c s="32" t="s">
        <v>23585</v>
      </c>
      <c s="33" t="s">
        <v>507</v>
      </c>
      <c s="34">
        <v>2</v>
      </c>
      <c s="35">
        <v>0</v>
      </c>
      <c s="35">
        <f>ROUND(ROUND(H216,2)*ROUND(G216,3),2)</f>
      </c>
      <c s="33" t="s">
        <v>1048</v>
      </c>
      <c r="O216">
        <f>(I216*21)/100</f>
      </c>
      <c t="s">
        <v>33</v>
      </c>
    </row>
    <row r="217" spans="1:5" ht="12.75">
      <c r="A217" s="36" t="s">
        <v>67</v>
      </c>
      <c r="E217" s="37" t="s">
        <v>63</v>
      </c>
    </row>
    <row r="218" spans="1:5" ht="12.75">
      <c r="A218" s="38" t="s">
        <v>68</v>
      </c>
      <c r="E218" s="39" t="s">
        <v>63</v>
      </c>
    </row>
    <row r="219" spans="1:5" ht="12.75">
      <c r="A219" t="s">
        <v>70</v>
      </c>
      <c r="E219" s="37" t="s">
        <v>63</v>
      </c>
    </row>
    <row r="220" spans="1:16" ht="12.75">
      <c r="A220" s="26" t="s">
        <v>61</v>
      </c>
      <c s="31" t="s">
        <v>255</v>
      </c>
      <c s="31" t="s">
        <v>23586</v>
      </c>
      <c s="26" t="s">
        <v>63</v>
      </c>
      <c s="32" t="s">
        <v>23587</v>
      </c>
      <c s="33" t="s">
        <v>14170</v>
      </c>
      <c s="34">
        <v>16</v>
      </c>
      <c s="35">
        <v>0</v>
      </c>
      <c s="35">
        <f>ROUND(ROUND(H220,2)*ROUND(G220,3),2)</f>
      </c>
      <c s="33" t="s">
        <v>1048</v>
      </c>
      <c r="O220">
        <f>(I220*21)/100</f>
      </c>
      <c t="s">
        <v>33</v>
      </c>
    </row>
    <row r="221" spans="1:5" ht="12.75">
      <c r="A221" s="36" t="s">
        <v>67</v>
      </c>
      <c r="E221" s="37" t="s">
        <v>63</v>
      </c>
    </row>
    <row r="222" spans="1:5" ht="12.75">
      <c r="A222" s="38" t="s">
        <v>68</v>
      </c>
      <c r="E222" s="39" t="s">
        <v>63</v>
      </c>
    </row>
    <row r="223" spans="1:5" ht="12.75">
      <c r="A223" t="s">
        <v>70</v>
      </c>
      <c r="E223" s="37" t="s">
        <v>63</v>
      </c>
    </row>
    <row r="224" spans="1:16" ht="25.5">
      <c r="A224" s="26" t="s">
        <v>61</v>
      </c>
      <c s="31" t="s">
        <v>259</v>
      </c>
      <c s="31" t="s">
        <v>23588</v>
      </c>
      <c s="26" t="s">
        <v>63</v>
      </c>
      <c s="32" t="s">
        <v>23589</v>
      </c>
      <c s="33" t="s">
        <v>507</v>
      </c>
      <c s="34">
        <v>1</v>
      </c>
      <c s="35">
        <v>0</v>
      </c>
      <c s="35">
        <f>ROUND(ROUND(H224,2)*ROUND(G224,3),2)</f>
      </c>
      <c s="33" t="s">
        <v>1048</v>
      </c>
      <c r="O224">
        <f>(I224*21)/100</f>
      </c>
      <c t="s">
        <v>33</v>
      </c>
    </row>
    <row r="225" spans="1:5" ht="12.75">
      <c r="A225" s="36" t="s">
        <v>67</v>
      </c>
      <c r="E225" s="37" t="s">
        <v>63</v>
      </c>
    </row>
    <row r="226" spans="1:5" ht="12.75">
      <c r="A226" s="38" t="s">
        <v>68</v>
      </c>
      <c r="E226" s="39" t="s">
        <v>63</v>
      </c>
    </row>
    <row r="227" spans="1:5" ht="12.75">
      <c r="A227" t="s">
        <v>70</v>
      </c>
      <c r="E227" s="37" t="s">
        <v>63</v>
      </c>
    </row>
    <row r="228" spans="1:16" ht="12.75">
      <c r="A228" s="26" t="s">
        <v>61</v>
      </c>
      <c s="31" t="s">
        <v>263</v>
      </c>
      <c s="31" t="s">
        <v>23590</v>
      </c>
      <c s="26" t="s">
        <v>63</v>
      </c>
      <c s="32" t="s">
        <v>23591</v>
      </c>
      <c s="33" t="s">
        <v>507</v>
      </c>
      <c s="34">
        <v>2</v>
      </c>
      <c s="35">
        <v>0</v>
      </c>
      <c s="35">
        <f>ROUND(ROUND(H228,2)*ROUND(G228,3),2)</f>
      </c>
      <c s="33" t="s">
        <v>1048</v>
      </c>
      <c r="O228">
        <f>(I228*21)/100</f>
      </c>
      <c t="s">
        <v>33</v>
      </c>
    </row>
    <row r="229" spans="1:5" ht="12.75">
      <c r="A229" s="36" t="s">
        <v>67</v>
      </c>
      <c r="E229" s="37" t="s">
        <v>63</v>
      </c>
    </row>
    <row r="230" spans="1:5" ht="12.75">
      <c r="A230" s="38" t="s">
        <v>68</v>
      </c>
      <c r="E230" s="39" t="s">
        <v>63</v>
      </c>
    </row>
    <row r="231" spans="1:5" ht="12.75">
      <c r="A231" t="s">
        <v>70</v>
      </c>
      <c r="E231" s="37" t="s">
        <v>63</v>
      </c>
    </row>
    <row r="232" spans="1:16" ht="12.75">
      <c r="A232" s="26" t="s">
        <v>61</v>
      </c>
      <c s="31" t="s">
        <v>267</v>
      </c>
      <c s="31" t="s">
        <v>23592</v>
      </c>
      <c s="26" t="s">
        <v>63</v>
      </c>
      <c s="32" t="s">
        <v>23593</v>
      </c>
      <c s="33" t="s">
        <v>507</v>
      </c>
      <c s="34">
        <v>2</v>
      </c>
      <c s="35">
        <v>0</v>
      </c>
      <c s="35">
        <f>ROUND(ROUND(H232,2)*ROUND(G232,3),2)</f>
      </c>
      <c s="33" t="s">
        <v>1048</v>
      </c>
      <c r="O232">
        <f>(I232*21)/100</f>
      </c>
      <c t="s">
        <v>33</v>
      </c>
    </row>
    <row r="233" spans="1:5" ht="12.75">
      <c r="A233" s="36" t="s">
        <v>67</v>
      </c>
      <c r="E233" s="37" t="s">
        <v>63</v>
      </c>
    </row>
    <row r="234" spans="1:5" ht="12.75">
      <c r="A234" s="38" t="s">
        <v>68</v>
      </c>
      <c r="E234" s="39" t="s">
        <v>63</v>
      </c>
    </row>
    <row r="235" spans="1:5" ht="12.75">
      <c r="A235" t="s">
        <v>70</v>
      </c>
      <c r="E235" s="37" t="s">
        <v>63</v>
      </c>
    </row>
    <row r="236" spans="1:16" ht="12.75">
      <c r="A236" s="26" t="s">
        <v>61</v>
      </c>
      <c s="31" t="s">
        <v>271</v>
      </c>
      <c s="31" t="s">
        <v>23594</v>
      </c>
      <c s="26" t="s">
        <v>63</v>
      </c>
      <c s="32" t="s">
        <v>23595</v>
      </c>
      <c s="33" t="s">
        <v>6194</v>
      </c>
      <c s="34">
        <v>120</v>
      </c>
      <c s="35">
        <v>0</v>
      </c>
      <c s="35">
        <f>ROUND(ROUND(H236,2)*ROUND(G236,3),2)</f>
      </c>
      <c s="33" t="s">
        <v>1048</v>
      </c>
      <c r="O236">
        <f>(I236*21)/100</f>
      </c>
      <c t="s">
        <v>33</v>
      </c>
    </row>
    <row r="237" spans="1:5" ht="12.75">
      <c r="A237" s="36" t="s">
        <v>67</v>
      </c>
      <c r="E237" s="37" t="s">
        <v>63</v>
      </c>
    </row>
    <row r="238" spans="1:5" ht="12.75">
      <c r="A238" s="38" t="s">
        <v>68</v>
      </c>
      <c r="E238" s="39" t="s">
        <v>63</v>
      </c>
    </row>
    <row r="239" spans="1:5" ht="12.75">
      <c r="A239" t="s">
        <v>70</v>
      </c>
      <c r="E239" s="37" t="s">
        <v>63</v>
      </c>
    </row>
    <row r="240" spans="1:16" ht="25.5">
      <c r="A240" s="26" t="s">
        <v>61</v>
      </c>
      <c s="31" t="s">
        <v>274</v>
      </c>
      <c s="31" t="s">
        <v>23596</v>
      </c>
      <c s="26" t="s">
        <v>63</v>
      </c>
      <c s="32" t="s">
        <v>23597</v>
      </c>
      <c s="33" t="s">
        <v>507</v>
      </c>
      <c s="34">
        <v>3</v>
      </c>
      <c s="35">
        <v>0</v>
      </c>
      <c s="35">
        <f>ROUND(ROUND(H240,2)*ROUND(G240,3),2)</f>
      </c>
      <c s="33" t="s">
        <v>1048</v>
      </c>
      <c r="O240">
        <f>(I240*21)/100</f>
      </c>
      <c t="s">
        <v>33</v>
      </c>
    </row>
    <row r="241" spans="1:5" ht="12.75">
      <c r="A241" s="36" t="s">
        <v>67</v>
      </c>
      <c r="E241" s="37" t="s">
        <v>63</v>
      </c>
    </row>
    <row r="242" spans="1:5" ht="12.75">
      <c r="A242" s="38" t="s">
        <v>68</v>
      </c>
      <c r="E242" s="39" t="s">
        <v>63</v>
      </c>
    </row>
    <row r="243" spans="1:5" ht="12.75">
      <c r="A243" t="s">
        <v>70</v>
      </c>
      <c r="E243" s="37" t="s">
        <v>63</v>
      </c>
    </row>
    <row r="244" spans="1:16" ht="12.75">
      <c r="A244" s="26" t="s">
        <v>61</v>
      </c>
      <c s="31" t="s">
        <v>278</v>
      </c>
      <c s="31" t="s">
        <v>23598</v>
      </c>
      <c s="26" t="s">
        <v>63</v>
      </c>
      <c s="32" t="s">
        <v>23599</v>
      </c>
      <c s="33" t="s">
        <v>507</v>
      </c>
      <c s="34">
        <v>26</v>
      </c>
      <c s="35">
        <v>0</v>
      </c>
      <c s="35">
        <f>ROUND(ROUND(H244,2)*ROUND(G244,3),2)</f>
      </c>
      <c s="33" t="s">
        <v>1048</v>
      </c>
      <c r="O244">
        <f>(I244*21)/100</f>
      </c>
      <c t="s">
        <v>33</v>
      </c>
    </row>
    <row r="245" spans="1:5" ht="12.75">
      <c r="A245" s="36" t="s">
        <v>67</v>
      </c>
      <c r="E245" s="37" t="s">
        <v>63</v>
      </c>
    </row>
    <row r="246" spans="1:5" ht="12.75">
      <c r="A246" s="38" t="s">
        <v>68</v>
      </c>
      <c r="E246" s="39" t="s">
        <v>63</v>
      </c>
    </row>
    <row r="247" spans="1:5" ht="12.75">
      <c r="A247" t="s">
        <v>70</v>
      </c>
      <c r="E247" s="37" t="s">
        <v>63</v>
      </c>
    </row>
    <row r="248" spans="1:16" ht="25.5">
      <c r="A248" s="26" t="s">
        <v>61</v>
      </c>
      <c s="31" t="s">
        <v>282</v>
      </c>
      <c s="31" t="s">
        <v>23600</v>
      </c>
      <c s="26" t="s">
        <v>63</v>
      </c>
      <c s="32" t="s">
        <v>23601</v>
      </c>
      <c s="33" t="s">
        <v>507</v>
      </c>
      <c s="34">
        <v>11</v>
      </c>
      <c s="35">
        <v>0</v>
      </c>
      <c s="35">
        <f>ROUND(ROUND(H248,2)*ROUND(G248,3),2)</f>
      </c>
      <c s="33" t="s">
        <v>1048</v>
      </c>
      <c r="O248">
        <f>(I248*21)/100</f>
      </c>
      <c t="s">
        <v>33</v>
      </c>
    </row>
    <row r="249" spans="1:5" ht="12.75">
      <c r="A249" s="36" t="s">
        <v>67</v>
      </c>
      <c r="E249" s="37" t="s">
        <v>63</v>
      </c>
    </row>
    <row r="250" spans="1:5" ht="12.75">
      <c r="A250" s="38" t="s">
        <v>68</v>
      </c>
      <c r="E250" s="39" t="s">
        <v>63</v>
      </c>
    </row>
    <row r="251" spans="1:5" ht="12.75">
      <c r="A251" t="s">
        <v>70</v>
      </c>
      <c r="E251" s="37" t="s">
        <v>63</v>
      </c>
    </row>
    <row r="252" spans="1:16" ht="38.25">
      <c r="A252" s="26" t="s">
        <v>61</v>
      </c>
      <c s="31" t="s">
        <v>286</v>
      </c>
      <c s="31" t="s">
        <v>23602</v>
      </c>
      <c s="26" t="s">
        <v>63</v>
      </c>
      <c s="32" t="s">
        <v>23603</v>
      </c>
      <c s="33" t="s">
        <v>507</v>
      </c>
      <c s="34">
        <v>2</v>
      </c>
      <c s="35">
        <v>0</v>
      </c>
      <c s="35">
        <f>ROUND(ROUND(H252,2)*ROUND(G252,3),2)</f>
      </c>
      <c s="33" t="s">
        <v>1048</v>
      </c>
      <c r="O252">
        <f>(I252*21)/100</f>
      </c>
      <c t="s">
        <v>33</v>
      </c>
    </row>
    <row r="253" spans="1:5" ht="12.75">
      <c r="A253" s="36" t="s">
        <v>67</v>
      </c>
      <c r="E253" s="37" t="s">
        <v>63</v>
      </c>
    </row>
    <row r="254" spans="1:5" ht="12.75">
      <c r="A254" s="38" t="s">
        <v>68</v>
      </c>
      <c r="E254" s="39" t="s">
        <v>63</v>
      </c>
    </row>
    <row r="255" spans="1:5" ht="12.75">
      <c r="A255" t="s">
        <v>70</v>
      </c>
      <c r="E255" s="37" t="s">
        <v>63</v>
      </c>
    </row>
    <row r="256" spans="1:16" ht="12.75">
      <c r="A256" s="26" t="s">
        <v>61</v>
      </c>
      <c s="31" t="s">
        <v>290</v>
      </c>
      <c s="31" t="s">
        <v>23604</v>
      </c>
      <c s="26" t="s">
        <v>63</v>
      </c>
      <c s="32" t="s">
        <v>23605</v>
      </c>
      <c s="33" t="s">
        <v>507</v>
      </c>
      <c s="34">
        <v>2</v>
      </c>
      <c s="35">
        <v>0</v>
      </c>
      <c s="35">
        <f>ROUND(ROUND(H256,2)*ROUND(G256,3),2)</f>
      </c>
      <c s="33" t="s">
        <v>1048</v>
      </c>
      <c r="O256">
        <f>(I256*21)/100</f>
      </c>
      <c t="s">
        <v>33</v>
      </c>
    </row>
    <row r="257" spans="1:5" ht="12.75">
      <c r="A257" s="36" t="s">
        <v>67</v>
      </c>
      <c r="E257" s="37" t="s">
        <v>63</v>
      </c>
    </row>
    <row r="258" spans="1:5" ht="12.75">
      <c r="A258" s="38" t="s">
        <v>68</v>
      </c>
      <c r="E258" s="39" t="s">
        <v>63</v>
      </c>
    </row>
    <row r="259" spans="1:5" ht="12.75">
      <c r="A259" t="s">
        <v>70</v>
      </c>
      <c r="E259" s="37" t="s">
        <v>63</v>
      </c>
    </row>
    <row r="260" spans="1:16" ht="38.25">
      <c r="A260" s="26" t="s">
        <v>61</v>
      </c>
      <c s="31" t="s">
        <v>294</v>
      </c>
      <c s="31" t="s">
        <v>23606</v>
      </c>
      <c s="26" t="s">
        <v>63</v>
      </c>
      <c s="32" t="s">
        <v>23607</v>
      </c>
      <c s="33" t="s">
        <v>507</v>
      </c>
      <c s="34">
        <v>14</v>
      </c>
      <c s="35">
        <v>0</v>
      </c>
      <c s="35">
        <f>ROUND(ROUND(H260,2)*ROUND(G260,3),2)</f>
      </c>
      <c s="33" t="s">
        <v>1048</v>
      </c>
      <c r="O260">
        <f>(I260*21)/100</f>
      </c>
      <c t="s">
        <v>33</v>
      </c>
    </row>
    <row r="261" spans="1:5" ht="12.75">
      <c r="A261" s="36" t="s">
        <v>67</v>
      </c>
      <c r="E261" s="37" t="s">
        <v>63</v>
      </c>
    </row>
    <row r="262" spans="1:5" ht="12.75">
      <c r="A262" s="38" t="s">
        <v>68</v>
      </c>
      <c r="E262" s="39" t="s">
        <v>63</v>
      </c>
    </row>
    <row r="263" spans="1:5" ht="12.75">
      <c r="A263" t="s">
        <v>70</v>
      </c>
      <c r="E263" s="37" t="s">
        <v>63</v>
      </c>
    </row>
    <row r="264" spans="1:16" ht="12.75">
      <c r="A264" s="26" t="s">
        <v>61</v>
      </c>
      <c s="31" t="s">
        <v>298</v>
      </c>
      <c s="31" t="s">
        <v>23608</v>
      </c>
      <c s="26" t="s">
        <v>63</v>
      </c>
      <c s="32" t="s">
        <v>23609</v>
      </c>
      <c s="33" t="s">
        <v>507</v>
      </c>
      <c s="34">
        <v>2</v>
      </c>
      <c s="35">
        <v>0</v>
      </c>
      <c s="35">
        <f>ROUND(ROUND(H264,2)*ROUND(G264,3),2)</f>
      </c>
      <c s="33" t="s">
        <v>1048</v>
      </c>
      <c r="O264">
        <f>(I264*21)/100</f>
      </c>
      <c t="s">
        <v>33</v>
      </c>
    </row>
    <row r="265" spans="1:5" ht="12.75">
      <c r="A265" s="36" t="s">
        <v>67</v>
      </c>
      <c r="E265" s="37" t="s">
        <v>63</v>
      </c>
    </row>
    <row r="266" spans="1:5" ht="12.75">
      <c r="A266" s="38" t="s">
        <v>68</v>
      </c>
      <c r="E266" s="39" t="s">
        <v>63</v>
      </c>
    </row>
    <row r="267" spans="1:5" ht="12.75">
      <c r="A267" t="s">
        <v>70</v>
      </c>
      <c r="E267" s="37" t="s">
        <v>63</v>
      </c>
    </row>
    <row r="268" spans="1:16" ht="12.75">
      <c r="A268" s="26" t="s">
        <v>61</v>
      </c>
      <c s="31" t="s">
        <v>302</v>
      </c>
      <c s="31" t="s">
        <v>23610</v>
      </c>
      <c s="26" t="s">
        <v>63</v>
      </c>
      <c s="32" t="s">
        <v>23611</v>
      </c>
      <c s="33" t="s">
        <v>507</v>
      </c>
      <c s="34">
        <v>1</v>
      </c>
      <c s="35">
        <v>0</v>
      </c>
      <c s="35">
        <f>ROUND(ROUND(H268,2)*ROUND(G268,3),2)</f>
      </c>
      <c s="33" t="s">
        <v>1048</v>
      </c>
      <c r="O268">
        <f>(I268*21)/100</f>
      </c>
      <c t="s">
        <v>33</v>
      </c>
    </row>
    <row r="269" spans="1:5" ht="12.75">
      <c r="A269" s="36" t="s">
        <v>67</v>
      </c>
      <c r="E269" s="37" t="s">
        <v>63</v>
      </c>
    </row>
    <row r="270" spans="1:5" ht="12.75">
      <c r="A270" s="38" t="s">
        <v>68</v>
      </c>
      <c r="E270" s="39" t="s">
        <v>63</v>
      </c>
    </row>
    <row r="271" spans="1:5" ht="12.75">
      <c r="A271" t="s">
        <v>70</v>
      </c>
      <c r="E271" s="37" t="s">
        <v>63</v>
      </c>
    </row>
    <row r="272" spans="1:16" ht="12.75">
      <c r="A272" s="26" t="s">
        <v>61</v>
      </c>
      <c s="31" t="s">
        <v>318</v>
      </c>
      <c s="31" t="s">
        <v>23612</v>
      </c>
      <c s="26" t="s">
        <v>63</v>
      </c>
      <c s="32" t="s">
        <v>23613</v>
      </c>
      <c s="33" t="s">
        <v>507</v>
      </c>
      <c s="34">
        <v>3</v>
      </c>
      <c s="35">
        <v>0</v>
      </c>
      <c s="35">
        <f>ROUND(ROUND(H272,2)*ROUND(G272,3),2)</f>
      </c>
      <c s="33" t="s">
        <v>1048</v>
      </c>
      <c r="O272">
        <f>(I272*21)/100</f>
      </c>
      <c t="s">
        <v>33</v>
      </c>
    </row>
    <row r="273" spans="1:5" ht="12.75">
      <c r="A273" s="36" t="s">
        <v>67</v>
      </c>
      <c r="E273" s="37" t="s">
        <v>63</v>
      </c>
    </row>
    <row r="274" spans="1:5" ht="12.75">
      <c r="A274" s="38" t="s">
        <v>68</v>
      </c>
      <c r="E274" s="39" t="s">
        <v>63</v>
      </c>
    </row>
    <row r="275" spans="1:5" ht="12.75">
      <c r="A275" t="s">
        <v>70</v>
      </c>
      <c r="E275" s="37" t="s">
        <v>63</v>
      </c>
    </row>
    <row r="276" spans="1:16" ht="12.75">
      <c r="A276" s="26" t="s">
        <v>61</v>
      </c>
      <c s="31" t="s">
        <v>322</v>
      </c>
      <c s="31" t="s">
        <v>23614</v>
      </c>
      <c s="26" t="s">
        <v>63</v>
      </c>
      <c s="32" t="s">
        <v>23615</v>
      </c>
      <c s="33" t="s">
        <v>507</v>
      </c>
      <c s="34">
        <v>1</v>
      </c>
      <c s="35">
        <v>0</v>
      </c>
      <c s="35">
        <f>ROUND(ROUND(H276,2)*ROUND(G276,3),2)</f>
      </c>
      <c s="33" t="s">
        <v>1048</v>
      </c>
      <c r="O276">
        <f>(I276*21)/100</f>
      </c>
      <c t="s">
        <v>33</v>
      </c>
    </row>
    <row r="277" spans="1:5" ht="12.75">
      <c r="A277" s="36" t="s">
        <v>67</v>
      </c>
      <c r="E277" s="37" t="s">
        <v>63</v>
      </c>
    </row>
    <row r="278" spans="1:5" ht="12.75">
      <c r="A278" s="38" t="s">
        <v>68</v>
      </c>
      <c r="E278" s="39" t="s">
        <v>63</v>
      </c>
    </row>
    <row r="279" spans="1:5" ht="12.75">
      <c r="A279" t="s">
        <v>70</v>
      </c>
      <c r="E279" s="37" t="s">
        <v>63</v>
      </c>
    </row>
    <row r="280" spans="1:16" ht="12.75">
      <c r="A280" s="26" t="s">
        <v>61</v>
      </c>
      <c s="31" t="s">
        <v>327</v>
      </c>
      <c s="31" t="s">
        <v>23616</v>
      </c>
      <c s="26" t="s">
        <v>63</v>
      </c>
      <c s="32" t="s">
        <v>23617</v>
      </c>
      <c s="33" t="s">
        <v>507</v>
      </c>
      <c s="34">
        <v>4</v>
      </c>
      <c s="35">
        <v>0</v>
      </c>
      <c s="35">
        <f>ROUND(ROUND(H280,2)*ROUND(G280,3),2)</f>
      </c>
      <c s="33" t="s">
        <v>1048</v>
      </c>
      <c r="O280">
        <f>(I280*21)/100</f>
      </c>
      <c t="s">
        <v>33</v>
      </c>
    </row>
    <row r="281" spans="1:5" ht="12.75">
      <c r="A281" s="36" t="s">
        <v>67</v>
      </c>
      <c r="E281" s="37" t="s">
        <v>63</v>
      </c>
    </row>
    <row r="282" spans="1:5" ht="12.75">
      <c r="A282" s="38" t="s">
        <v>68</v>
      </c>
      <c r="E282" s="39" t="s">
        <v>63</v>
      </c>
    </row>
    <row r="283" spans="1:5" ht="12.75">
      <c r="A283" t="s">
        <v>70</v>
      </c>
      <c r="E283" s="37" t="s">
        <v>63</v>
      </c>
    </row>
    <row r="284" spans="1:18" ht="12.75" customHeight="1">
      <c r="A284" s="6" t="s">
        <v>58</v>
      </c>
      <c s="6"/>
      <c s="42" t="s">
        <v>12057</v>
      </c>
      <c s="6"/>
      <c s="29" t="s">
        <v>3083</v>
      </c>
      <c s="6"/>
      <c s="6"/>
      <c s="6"/>
      <c s="43">
        <f>0+Q284</f>
      </c>
      <c s="6"/>
      <c r="O284">
        <f>0+R284</f>
      </c>
      <c r="Q284">
        <f>0+I285+I289</f>
      </c>
      <c>
        <f>0+O285+O289</f>
      </c>
    </row>
    <row r="285" spans="1:16" ht="12.75">
      <c r="A285" s="26" t="s">
        <v>61</v>
      </c>
      <c s="31" t="s">
        <v>306</v>
      </c>
      <c s="31" t="s">
        <v>23618</v>
      </c>
      <c s="26" t="s">
        <v>63</v>
      </c>
      <c s="32" t="s">
        <v>23619</v>
      </c>
      <c s="33" t="s">
        <v>23620</v>
      </c>
      <c s="34">
        <v>1</v>
      </c>
      <c s="35">
        <v>0</v>
      </c>
      <c s="35">
        <f>ROUND(ROUND(H285,2)*ROUND(G285,3),2)</f>
      </c>
      <c s="33" t="s">
        <v>1048</v>
      </c>
      <c r="O285">
        <f>(I285*21)/100</f>
      </c>
      <c t="s">
        <v>33</v>
      </c>
    </row>
    <row r="286" spans="1:5" ht="12.75">
      <c r="A286" s="36" t="s">
        <v>67</v>
      </c>
      <c r="E286" s="37" t="s">
        <v>63</v>
      </c>
    </row>
    <row r="287" spans="1:5" ht="12.75">
      <c r="A287" s="38" t="s">
        <v>68</v>
      </c>
      <c r="E287" s="39" t="s">
        <v>63</v>
      </c>
    </row>
    <row r="288" spans="1:5" ht="12.75">
      <c r="A288" t="s">
        <v>70</v>
      </c>
      <c r="E288" s="37" t="s">
        <v>63</v>
      </c>
    </row>
    <row r="289" spans="1:16" ht="12.75">
      <c r="A289" s="26" t="s">
        <v>61</v>
      </c>
      <c s="31" t="s">
        <v>310</v>
      </c>
      <c s="31" t="s">
        <v>23621</v>
      </c>
      <c s="26" t="s">
        <v>63</v>
      </c>
      <c s="32" t="s">
        <v>23622</v>
      </c>
      <c s="33" t="s">
        <v>23620</v>
      </c>
      <c s="34">
        <v>1</v>
      </c>
      <c s="35">
        <v>0</v>
      </c>
      <c s="35">
        <f>ROUND(ROUND(H289,2)*ROUND(G289,3),2)</f>
      </c>
      <c s="33" t="s">
        <v>1048</v>
      </c>
      <c r="O289">
        <f>(I289*21)/100</f>
      </c>
      <c t="s">
        <v>33</v>
      </c>
    </row>
    <row r="290" spans="1:5" ht="12.75">
      <c r="A290" s="36" t="s">
        <v>67</v>
      </c>
      <c r="E290" s="37" t="s">
        <v>63</v>
      </c>
    </row>
    <row r="291" spans="1:5" ht="12.75">
      <c r="A291" s="38" t="s">
        <v>68</v>
      </c>
      <c r="E291" s="39" t="s">
        <v>63</v>
      </c>
    </row>
    <row r="292" spans="1:5" ht="12.75">
      <c r="A292" t="s">
        <v>70</v>
      </c>
      <c r="E292"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0+O10+O211</f>
      </c>
      <c t="s">
        <v>32</v>
      </c>
    </row>
    <row r="3" spans="1:16" ht="15" customHeight="1">
      <c r="A3" t="s">
        <v>12</v>
      </c>
      <c s="12" t="s">
        <v>14</v>
      </c>
      <c s="13" t="s">
        <v>15</v>
      </c>
      <c s="1"/>
      <c s="14" t="s">
        <v>16</v>
      </c>
      <c s="1"/>
      <c s="9"/>
      <c s="8" t="s">
        <v>23623</v>
      </c>
      <c s="40">
        <f>0+I10+I211</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23623</v>
      </c>
      <c s="6"/>
      <c s="18" t="s">
        <v>23624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2187</v>
      </c>
      <c s="27"/>
      <c s="29" t="s">
        <v>14844</v>
      </c>
      <c s="27"/>
      <c s="27"/>
      <c s="27"/>
      <c s="30">
        <f>0+Q10</f>
      </c>
      <c s="27"/>
      <c r="O10">
        <f>0+R10</f>
      </c>
      <c r="Q10">
        <f>0+I11+I15+I19+I23+I27+I31+I35+I39+I43+I47+I51+I55+I59+I63+I67+I71+I75+I79+I83+I87+I91+I95+I99+I103+I107+I111+I115+I119+I123+I127+I131+I135+I139+I143+I147+I151+I155+I159+I163+I167+I171+I175+I179+I183+I187+I191+I195+I199+I203+I207</f>
      </c>
      <c>
        <f>0+O11+O15+O19+O23+O27+O31+O35+O39+O43+O47+O51+O55+O59+O63+O67+O71+O75+O79+O83+O87+O91+O95+O99+O103+O107+O111+O115+O119+O123+O127+O131+O135+O139+O143+O147+O151+O155+O159+O163+O167+O171+O175+O179+O183+O187+O191+O195+O199+O203+O207</f>
      </c>
    </row>
    <row r="11" spans="1:16" ht="12.75">
      <c r="A11" s="26" t="s">
        <v>61</v>
      </c>
      <c s="31" t="s">
        <v>39</v>
      </c>
      <c s="31" t="s">
        <v>23237</v>
      </c>
      <c s="26" t="s">
        <v>63</v>
      </c>
      <c s="32" t="s">
        <v>23238</v>
      </c>
      <c s="33" t="s">
        <v>14170</v>
      </c>
      <c s="34">
        <v>1</v>
      </c>
      <c s="35">
        <v>0</v>
      </c>
      <c s="35">
        <f>ROUND(ROUND(H11,2)*ROUND(G11,3),2)</f>
      </c>
      <c s="33" t="s">
        <v>8185</v>
      </c>
      <c r="O11">
        <f>(I11*21)/100</f>
      </c>
      <c t="s">
        <v>33</v>
      </c>
    </row>
    <row r="12" spans="1:5" ht="12.75">
      <c r="A12" s="36" t="s">
        <v>67</v>
      </c>
      <c r="E12" s="37" t="s">
        <v>63</v>
      </c>
    </row>
    <row r="13" spans="1:5" ht="12.75">
      <c r="A13" s="38" t="s">
        <v>68</v>
      </c>
      <c r="E13" s="39" t="s">
        <v>63</v>
      </c>
    </row>
    <row r="14" spans="1:5" ht="12.75">
      <c r="A14" t="s">
        <v>70</v>
      </c>
      <c r="E14" s="37" t="s">
        <v>63</v>
      </c>
    </row>
    <row r="15" spans="1:16" ht="12.75">
      <c r="A15" s="26" t="s">
        <v>61</v>
      </c>
      <c s="31" t="s">
        <v>33</v>
      </c>
      <c s="31" t="s">
        <v>23626</v>
      </c>
      <c s="26" t="s">
        <v>63</v>
      </c>
      <c s="32" t="s">
        <v>23627</v>
      </c>
      <c s="33" t="s">
        <v>663</v>
      </c>
      <c s="34">
        <v>12</v>
      </c>
      <c s="35">
        <v>0</v>
      </c>
      <c s="35">
        <f>ROUND(ROUND(H15,2)*ROUND(G15,3),2)</f>
      </c>
      <c s="33" t="s">
        <v>8185</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23241</v>
      </c>
      <c s="26" t="s">
        <v>63</v>
      </c>
      <c s="32" t="s">
        <v>23242</v>
      </c>
      <c s="33" t="s">
        <v>6194</v>
      </c>
      <c s="34">
        <v>947.1</v>
      </c>
      <c s="35">
        <v>0</v>
      </c>
      <c s="35">
        <f>ROUND(ROUND(H19,2)*ROUND(G19,3),2)</f>
      </c>
      <c s="33" t="s">
        <v>8185</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43</v>
      </c>
      <c s="31" t="s">
        <v>23474</v>
      </c>
      <c s="26" t="s">
        <v>63</v>
      </c>
      <c s="32" t="s">
        <v>23475</v>
      </c>
      <c s="33" t="s">
        <v>6194</v>
      </c>
      <c s="34">
        <v>1068.1</v>
      </c>
      <c s="35">
        <v>0</v>
      </c>
      <c s="35">
        <f>ROUND(ROUND(H23,2)*ROUND(G23,3),2)</f>
      </c>
      <c s="33" t="s">
        <v>8185</v>
      </c>
      <c r="O23">
        <f>(I23*21)/100</f>
      </c>
      <c t="s">
        <v>33</v>
      </c>
    </row>
    <row r="24" spans="1:5" ht="12.75">
      <c r="A24" s="36" t="s">
        <v>67</v>
      </c>
      <c r="E24" s="37" t="s">
        <v>63</v>
      </c>
    </row>
    <row r="25" spans="1:5" ht="12.75">
      <c r="A25" s="38" t="s">
        <v>68</v>
      </c>
      <c r="E25" s="39" t="s">
        <v>63</v>
      </c>
    </row>
    <row r="26" spans="1:5" ht="12.75">
      <c r="A26" t="s">
        <v>70</v>
      </c>
      <c r="E26" s="37" t="s">
        <v>63</v>
      </c>
    </row>
    <row r="27" spans="1:16" ht="12.75">
      <c r="A27" s="26" t="s">
        <v>61</v>
      </c>
      <c s="31" t="s">
        <v>45</v>
      </c>
      <c s="31" t="s">
        <v>23628</v>
      </c>
      <c s="26" t="s">
        <v>63</v>
      </c>
      <c s="32" t="s">
        <v>23629</v>
      </c>
      <c s="33" t="s">
        <v>507</v>
      </c>
      <c s="34">
        <v>1</v>
      </c>
      <c s="35">
        <v>0</v>
      </c>
      <c s="35">
        <f>ROUND(ROUND(H27,2)*ROUND(G27,3),2)</f>
      </c>
      <c s="33" t="s">
        <v>8185</v>
      </c>
      <c r="O27">
        <f>(I27*21)/100</f>
      </c>
      <c t="s">
        <v>33</v>
      </c>
    </row>
    <row r="28" spans="1:5" ht="12.75">
      <c r="A28" s="36" t="s">
        <v>67</v>
      </c>
      <c r="E28" s="37" t="s">
        <v>63</v>
      </c>
    </row>
    <row r="29" spans="1:5" ht="12.75">
      <c r="A29" s="38" t="s">
        <v>68</v>
      </c>
      <c r="E29" s="39" t="s">
        <v>63</v>
      </c>
    </row>
    <row r="30" spans="1:5" ht="12.75">
      <c r="A30" t="s">
        <v>70</v>
      </c>
      <c r="E30" s="37" t="s">
        <v>63</v>
      </c>
    </row>
    <row r="31" spans="1:16" ht="12.75">
      <c r="A31" s="26" t="s">
        <v>61</v>
      </c>
      <c s="31" t="s">
        <v>47</v>
      </c>
      <c s="31" t="s">
        <v>23265</v>
      </c>
      <c s="26" t="s">
        <v>63</v>
      </c>
      <c s="32" t="s">
        <v>23266</v>
      </c>
      <c s="33" t="s">
        <v>6194</v>
      </c>
      <c s="34">
        <v>105</v>
      </c>
      <c s="35">
        <v>0</v>
      </c>
      <c s="35">
        <f>ROUND(ROUND(H31,2)*ROUND(G31,3),2)</f>
      </c>
      <c s="33" t="s">
        <v>8185</v>
      </c>
      <c r="O31">
        <f>(I31*21)/100</f>
      </c>
      <c t="s">
        <v>33</v>
      </c>
    </row>
    <row r="32" spans="1:5" ht="12.75">
      <c r="A32" s="36" t="s">
        <v>67</v>
      </c>
      <c r="E32" s="37" t="s">
        <v>63</v>
      </c>
    </row>
    <row r="33" spans="1:5" ht="12.75">
      <c r="A33" s="38" t="s">
        <v>68</v>
      </c>
      <c r="E33" s="39" t="s">
        <v>63</v>
      </c>
    </row>
    <row r="34" spans="1:5" ht="12.75">
      <c r="A34" t="s">
        <v>70</v>
      </c>
      <c r="E34" s="37" t="s">
        <v>63</v>
      </c>
    </row>
    <row r="35" spans="1:16" ht="12.75">
      <c r="A35" s="26" t="s">
        <v>61</v>
      </c>
      <c s="31" t="s">
        <v>87</v>
      </c>
      <c s="31" t="s">
        <v>23630</v>
      </c>
      <c s="26" t="s">
        <v>63</v>
      </c>
      <c s="32" t="s">
        <v>23631</v>
      </c>
      <c s="33" t="s">
        <v>6194</v>
      </c>
      <c s="34">
        <v>748.65</v>
      </c>
      <c s="35">
        <v>0</v>
      </c>
      <c s="35">
        <f>ROUND(ROUND(H35,2)*ROUND(G35,3),2)</f>
      </c>
      <c s="33" t="s">
        <v>8185</v>
      </c>
      <c r="O35">
        <f>(I35*21)/100</f>
      </c>
      <c t="s">
        <v>33</v>
      </c>
    </row>
    <row r="36" spans="1:5" ht="12.75">
      <c r="A36" s="36" t="s">
        <v>67</v>
      </c>
      <c r="E36" s="37" t="s">
        <v>63</v>
      </c>
    </row>
    <row r="37" spans="1:5" ht="12.75">
      <c r="A37" s="38" t="s">
        <v>68</v>
      </c>
      <c r="E37" s="39" t="s">
        <v>63</v>
      </c>
    </row>
    <row r="38" spans="1:5" ht="12.75">
      <c r="A38" t="s">
        <v>70</v>
      </c>
      <c r="E38" s="37" t="s">
        <v>63</v>
      </c>
    </row>
    <row r="39" spans="1:16" ht="12.75">
      <c r="A39" s="26" t="s">
        <v>61</v>
      </c>
      <c s="31" t="s">
        <v>91</v>
      </c>
      <c s="31" t="s">
        <v>23632</v>
      </c>
      <c s="26" t="s">
        <v>63</v>
      </c>
      <c s="32" t="s">
        <v>23633</v>
      </c>
      <c s="33" t="s">
        <v>507</v>
      </c>
      <c s="34">
        <v>1</v>
      </c>
      <c s="35">
        <v>0</v>
      </c>
      <c s="35">
        <f>ROUND(ROUND(H39,2)*ROUND(G39,3),2)</f>
      </c>
      <c s="33" t="s">
        <v>8185</v>
      </c>
      <c r="O39">
        <f>(I39*21)/100</f>
      </c>
      <c t="s">
        <v>33</v>
      </c>
    </row>
    <row r="40" spans="1:5" ht="12.75">
      <c r="A40" s="36" t="s">
        <v>67</v>
      </c>
      <c r="E40" s="37" t="s">
        <v>63</v>
      </c>
    </row>
    <row r="41" spans="1:5" ht="12.75">
      <c r="A41" s="38" t="s">
        <v>68</v>
      </c>
      <c r="E41" s="39" t="s">
        <v>63</v>
      </c>
    </row>
    <row r="42" spans="1:5" ht="12.75">
      <c r="A42" t="s">
        <v>70</v>
      </c>
      <c r="E42" s="37" t="s">
        <v>63</v>
      </c>
    </row>
    <row r="43" spans="1:16" ht="25.5">
      <c r="A43" s="26" t="s">
        <v>61</v>
      </c>
      <c s="31" t="s">
        <v>50</v>
      </c>
      <c s="31" t="s">
        <v>23277</v>
      </c>
      <c s="26" t="s">
        <v>63</v>
      </c>
      <c s="32" t="s">
        <v>23278</v>
      </c>
      <c s="33" t="s">
        <v>6194</v>
      </c>
      <c s="34">
        <v>100</v>
      </c>
      <c s="35">
        <v>0</v>
      </c>
      <c s="35">
        <f>ROUND(ROUND(H43,2)*ROUND(G43,3),2)</f>
      </c>
      <c s="33" t="s">
        <v>8185</v>
      </c>
      <c r="O43">
        <f>(I43*21)/100</f>
      </c>
      <c t="s">
        <v>33</v>
      </c>
    </row>
    <row r="44" spans="1:5" ht="12.75">
      <c r="A44" s="36" t="s">
        <v>67</v>
      </c>
      <c r="E44" s="37" t="s">
        <v>63</v>
      </c>
    </row>
    <row r="45" spans="1:5" ht="12.75">
      <c r="A45" s="38" t="s">
        <v>68</v>
      </c>
      <c r="E45" s="39" t="s">
        <v>63</v>
      </c>
    </row>
    <row r="46" spans="1:5" ht="12.75">
      <c r="A46" t="s">
        <v>70</v>
      </c>
      <c r="E46" s="37" t="s">
        <v>63</v>
      </c>
    </row>
    <row r="47" spans="1:16" ht="38.25">
      <c r="A47" s="26" t="s">
        <v>61</v>
      </c>
      <c s="31" t="s">
        <v>52</v>
      </c>
      <c s="31" t="s">
        <v>23279</v>
      </c>
      <c s="26" t="s">
        <v>63</v>
      </c>
      <c s="32" t="s">
        <v>23280</v>
      </c>
      <c s="33" t="s">
        <v>507</v>
      </c>
      <c s="34">
        <v>45</v>
      </c>
      <c s="35">
        <v>0</v>
      </c>
      <c s="35">
        <f>ROUND(ROUND(H47,2)*ROUND(G47,3),2)</f>
      </c>
      <c s="33" t="s">
        <v>8185</v>
      </c>
      <c r="O47">
        <f>(I47*21)/100</f>
      </c>
      <c t="s">
        <v>33</v>
      </c>
    </row>
    <row r="48" spans="1:5" ht="12.75">
      <c r="A48" s="36" t="s">
        <v>67</v>
      </c>
      <c r="E48" s="37" t="s">
        <v>63</v>
      </c>
    </row>
    <row r="49" spans="1:5" ht="12.75">
      <c r="A49" s="38" t="s">
        <v>68</v>
      </c>
      <c r="E49" s="39" t="s">
        <v>63</v>
      </c>
    </row>
    <row r="50" spans="1:5" ht="12.75">
      <c r="A50" t="s">
        <v>70</v>
      </c>
      <c r="E50" s="37" t="s">
        <v>63</v>
      </c>
    </row>
    <row r="51" spans="1:16" ht="25.5">
      <c r="A51" s="26" t="s">
        <v>61</v>
      </c>
      <c s="31" t="s">
        <v>54</v>
      </c>
      <c s="31" t="s">
        <v>23287</v>
      </c>
      <c s="26" t="s">
        <v>63</v>
      </c>
      <c s="32" t="s">
        <v>23288</v>
      </c>
      <c s="33" t="s">
        <v>6194</v>
      </c>
      <c s="34">
        <v>861</v>
      </c>
      <c s="35">
        <v>0</v>
      </c>
      <c s="35">
        <f>ROUND(ROUND(H51,2)*ROUND(G51,3),2)</f>
      </c>
      <c s="33" t="s">
        <v>8185</v>
      </c>
      <c r="O51">
        <f>(I51*21)/100</f>
      </c>
      <c t="s">
        <v>33</v>
      </c>
    </row>
    <row r="52" spans="1:5" ht="12.75">
      <c r="A52" s="36" t="s">
        <v>67</v>
      </c>
      <c r="E52" s="37" t="s">
        <v>63</v>
      </c>
    </row>
    <row r="53" spans="1:5" ht="12.75">
      <c r="A53" s="38" t="s">
        <v>68</v>
      </c>
      <c r="E53" s="39" t="s">
        <v>63</v>
      </c>
    </row>
    <row r="54" spans="1:5" ht="12.75">
      <c r="A54" t="s">
        <v>70</v>
      </c>
      <c r="E54" s="37" t="s">
        <v>63</v>
      </c>
    </row>
    <row r="55" spans="1:16" ht="25.5">
      <c r="A55" s="26" t="s">
        <v>61</v>
      </c>
      <c s="31" t="s">
        <v>103</v>
      </c>
      <c s="31" t="s">
        <v>23299</v>
      </c>
      <c s="26" t="s">
        <v>63</v>
      </c>
      <c s="32" t="s">
        <v>23300</v>
      </c>
      <c s="33" t="s">
        <v>507</v>
      </c>
      <c s="34">
        <v>1</v>
      </c>
      <c s="35">
        <v>0</v>
      </c>
      <c s="35">
        <f>ROUND(ROUND(H55,2)*ROUND(G55,3),2)</f>
      </c>
      <c s="33" t="s">
        <v>8185</v>
      </c>
      <c r="O55">
        <f>(I55*21)/100</f>
      </c>
      <c t="s">
        <v>33</v>
      </c>
    </row>
    <row r="56" spans="1:5" ht="12.75">
      <c r="A56" s="36" t="s">
        <v>67</v>
      </c>
      <c r="E56" s="37" t="s">
        <v>63</v>
      </c>
    </row>
    <row r="57" spans="1:5" ht="12.75">
      <c r="A57" s="38" t="s">
        <v>68</v>
      </c>
      <c r="E57" s="39" t="s">
        <v>63</v>
      </c>
    </row>
    <row r="58" spans="1:5" ht="12.75">
      <c r="A58" t="s">
        <v>70</v>
      </c>
      <c r="E58" s="37" t="s">
        <v>63</v>
      </c>
    </row>
    <row r="59" spans="1:16" ht="25.5">
      <c r="A59" s="26" t="s">
        <v>61</v>
      </c>
      <c s="31" t="s">
        <v>107</v>
      </c>
      <c s="31" t="s">
        <v>23307</v>
      </c>
      <c s="26" t="s">
        <v>63</v>
      </c>
      <c s="32" t="s">
        <v>23308</v>
      </c>
      <c s="33" t="s">
        <v>507</v>
      </c>
      <c s="34">
        <v>1</v>
      </c>
      <c s="35">
        <v>0</v>
      </c>
      <c s="35">
        <f>ROUND(ROUND(H59,2)*ROUND(G59,3),2)</f>
      </c>
      <c s="33" t="s">
        <v>8185</v>
      </c>
      <c r="O59">
        <f>(I59*21)/100</f>
      </c>
      <c t="s">
        <v>33</v>
      </c>
    </row>
    <row r="60" spans="1:5" ht="12.75">
      <c r="A60" s="36" t="s">
        <v>67</v>
      </c>
      <c r="E60" s="37" t="s">
        <v>63</v>
      </c>
    </row>
    <row r="61" spans="1:5" ht="12.75">
      <c r="A61" s="38" t="s">
        <v>68</v>
      </c>
      <c r="E61" s="39" t="s">
        <v>63</v>
      </c>
    </row>
    <row r="62" spans="1:5" ht="12.75">
      <c r="A62" t="s">
        <v>70</v>
      </c>
      <c r="E62" s="37" t="s">
        <v>63</v>
      </c>
    </row>
    <row r="63" spans="1:16" ht="25.5">
      <c r="A63" s="26" t="s">
        <v>61</v>
      </c>
      <c s="31" t="s">
        <v>111</v>
      </c>
      <c s="31" t="s">
        <v>23486</v>
      </c>
      <c s="26" t="s">
        <v>63</v>
      </c>
      <c s="32" t="s">
        <v>23487</v>
      </c>
      <c s="33" t="s">
        <v>6194</v>
      </c>
      <c s="34">
        <v>42</v>
      </c>
      <c s="35">
        <v>0</v>
      </c>
      <c s="35">
        <f>ROUND(ROUND(H63,2)*ROUND(G63,3),2)</f>
      </c>
      <c s="33" t="s">
        <v>8185</v>
      </c>
      <c r="O63">
        <f>(I63*21)/100</f>
      </c>
      <c t="s">
        <v>33</v>
      </c>
    </row>
    <row r="64" spans="1:5" ht="12.75">
      <c r="A64" s="36" t="s">
        <v>67</v>
      </c>
      <c r="E64" s="37" t="s">
        <v>63</v>
      </c>
    </row>
    <row r="65" spans="1:5" ht="12.75">
      <c r="A65" s="38" t="s">
        <v>68</v>
      </c>
      <c r="E65" s="39" t="s">
        <v>63</v>
      </c>
    </row>
    <row r="66" spans="1:5" ht="12.75">
      <c r="A66" t="s">
        <v>70</v>
      </c>
      <c r="E66" s="37" t="s">
        <v>63</v>
      </c>
    </row>
    <row r="67" spans="1:16" ht="25.5">
      <c r="A67" s="26" t="s">
        <v>61</v>
      </c>
      <c s="31" t="s">
        <v>115</v>
      </c>
      <c s="31" t="s">
        <v>23499</v>
      </c>
      <c s="26" t="s">
        <v>63</v>
      </c>
      <c s="32" t="s">
        <v>23500</v>
      </c>
      <c s="33" t="s">
        <v>6194</v>
      </c>
      <c s="34">
        <v>713</v>
      </c>
      <c s="35">
        <v>0</v>
      </c>
      <c s="35">
        <f>ROUND(ROUND(H67,2)*ROUND(G67,3),2)</f>
      </c>
      <c s="33" t="s">
        <v>8185</v>
      </c>
      <c r="O67">
        <f>(I67*21)/100</f>
      </c>
      <c t="s">
        <v>33</v>
      </c>
    </row>
    <row r="68" spans="1:5" ht="12.75">
      <c r="A68" s="36" t="s">
        <v>67</v>
      </c>
      <c r="E68" s="37" t="s">
        <v>63</v>
      </c>
    </row>
    <row r="69" spans="1:5" ht="12.75">
      <c r="A69" s="38" t="s">
        <v>68</v>
      </c>
      <c r="E69" s="39" t="s">
        <v>63</v>
      </c>
    </row>
    <row r="70" spans="1:5" ht="12.75">
      <c r="A70" t="s">
        <v>70</v>
      </c>
      <c r="E70" s="37" t="s">
        <v>63</v>
      </c>
    </row>
    <row r="71" spans="1:16" ht="12.75">
      <c r="A71" s="26" t="s">
        <v>61</v>
      </c>
      <c s="31" t="s">
        <v>119</v>
      </c>
      <c s="31" t="s">
        <v>23478</v>
      </c>
      <c s="26" t="s">
        <v>63</v>
      </c>
      <c s="32" t="s">
        <v>23479</v>
      </c>
      <c s="33" t="s">
        <v>6194</v>
      </c>
      <c s="34">
        <v>971</v>
      </c>
      <c s="35">
        <v>0</v>
      </c>
      <c s="35">
        <f>ROUND(ROUND(H71,2)*ROUND(G71,3),2)</f>
      </c>
      <c s="33" t="s">
        <v>8185</v>
      </c>
      <c r="O71">
        <f>(I71*21)/100</f>
      </c>
      <c t="s">
        <v>33</v>
      </c>
    </row>
    <row r="72" spans="1:5" ht="12.75">
      <c r="A72" s="36" t="s">
        <v>67</v>
      </c>
      <c r="E72" s="37" t="s">
        <v>63</v>
      </c>
    </row>
    <row r="73" spans="1:5" ht="12.75">
      <c r="A73" s="38" t="s">
        <v>68</v>
      </c>
      <c r="E73" s="39" t="s">
        <v>63</v>
      </c>
    </row>
    <row r="74" spans="1:5" ht="12.75">
      <c r="A74" t="s">
        <v>70</v>
      </c>
      <c r="E74" s="37" t="s">
        <v>23480</v>
      </c>
    </row>
    <row r="75" spans="1:16" ht="12.75">
      <c r="A75" s="26" t="s">
        <v>61</v>
      </c>
      <c s="31" t="s">
        <v>123</v>
      </c>
      <c s="31" t="s">
        <v>23503</v>
      </c>
      <c s="26" t="s">
        <v>63</v>
      </c>
      <c s="32" t="s">
        <v>23504</v>
      </c>
      <c s="33" t="s">
        <v>6194</v>
      </c>
      <c s="34">
        <v>1832</v>
      </c>
      <c s="35">
        <v>0</v>
      </c>
      <c s="35">
        <f>ROUND(ROUND(H75,2)*ROUND(G75,3),2)</f>
      </c>
      <c s="33" t="s">
        <v>8185</v>
      </c>
      <c r="O75">
        <f>(I75*21)/100</f>
      </c>
      <c t="s">
        <v>33</v>
      </c>
    </row>
    <row r="76" spans="1:5" ht="12.75">
      <c r="A76" s="36" t="s">
        <v>67</v>
      </c>
      <c r="E76" s="37" t="s">
        <v>63</v>
      </c>
    </row>
    <row r="77" spans="1:5" ht="12.75">
      <c r="A77" s="38" t="s">
        <v>68</v>
      </c>
      <c r="E77" s="39" t="s">
        <v>63</v>
      </c>
    </row>
    <row r="78" spans="1:5" ht="12.75">
      <c r="A78" t="s">
        <v>70</v>
      </c>
      <c r="E78" s="37" t="s">
        <v>63</v>
      </c>
    </row>
    <row r="79" spans="1:16" ht="12.75">
      <c r="A79" s="26" t="s">
        <v>61</v>
      </c>
      <c s="31" t="s">
        <v>127</v>
      </c>
      <c s="31" t="s">
        <v>23505</v>
      </c>
      <c s="26" t="s">
        <v>63</v>
      </c>
      <c s="32" t="s">
        <v>23506</v>
      </c>
      <c s="33" t="s">
        <v>6194</v>
      </c>
      <c s="34">
        <v>414</v>
      </c>
      <c s="35">
        <v>0</v>
      </c>
      <c s="35">
        <f>ROUND(ROUND(H79,2)*ROUND(G79,3),2)</f>
      </c>
      <c s="33" t="s">
        <v>8185</v>
      </c>
      <c r="O79">
        <f>(I79*21)/100</f>
      </c>
      <c t="s">
        <v>33</v>
      </c>
    </row>
    <row r="80" spans="1:5" ht="12.75">
      <c r="A80" s="36" t="s">
        <v>67</v>
      </c>
      <c r="E80" s="37" t="s">
        <v>63</v>
      </c>
    </row>
    <row r="81" spans="1:5" ht="12.75">
      <c r="A81" s="38" t="s">
        <v>68</v>
      </c>
      <c r="E81" s="39" t="s">
        <v>63</v>
      </c>
    </row>
    <row r="82" spans="1:5" ht="12.75">
      <c r="A82" t="s">
        <v>70</v>
      </c>
      <c r="E82" s="37" t="s">
        <v>63</v>
      </c>
    </row>
    <row r="83" spans="1:16" ht="12.75">
      <c r="A83" s="26" t="s">
        <v>61</v>
      </c>
      <c s="31" t="s">
        <v>131</v>
      </c>
      <c s="31" t="s">
        <v>23634</v>
      </c>
      <c s="26" t="s">
        <v>63</v>
      </c>
      <c s="32" t="s">
        <v>23635</v>
      </c>
      <c s="33" t="s">
        <v>507</v>
      </c>
      <c s="34">
        <v>2</v>
      </c>
      <c s="35">
        <v>0</v>
      </c>
      <c s="35">
        <f>ROUND(ROUND(H83,2)*ROUND(G83,3),2)</f>
      </c>
      <c s="33" t="s">
        <v>8185</v>
      </c>
      <c r="O83">
        <f>(I83*21)/100</f>
      </c>
      <c t="s">
        <v>33</v>
      </c>
    </row>
    <row r="84" spans="1:5" ht="12.75">
      <c r="A84" s="36" t="s">
        <v>67</v>
      </c>
      <c r="E84" s="37" t="s">
        <v>63</v>
      </c>
    </row>
    <row r="85" spans="1:5" ht="12.75">
      <c r="A85" s="38" t="s">
        <v>68</v>
      </c>
      <c r="E85" s="39" t="s">
        <v>63</v>
      </c>
    </row>
    <row r="86" spans="1:5" ht="12.75">
      <c r="A86" t="s">
        <v>70</v>
      </c>
      <c r="E86" s="37" t="s">
        <v>63</v>
      </c>
    </row>
    <row r="87" spans="1:16" ht="25.5">
      <c r="A87" s="26" t="s">
        <v>61</v>
      </c>
      <c s="31" t="s">
        <v>135</v>
      </c>
      <c s="31" t="s">
        <v>23330</v>
      </c>
      <c s="26" t="s">
        <v>63</v>
      </c>
      <c s="32" t="s">
        <v>23331</v>
      </c>
      <c s="33" t="s">
        <v>507</v>
      </c>
      <c s="34">
        <v>903</v>
      </c>
      <c s="35">
        <v>0</v>
      </c>
      <c s="35">
        <f>ROUND(ROUND(H87,2)*ROUND(G87,3),2)</f>
      </c>
      <c s="33" t="s">
        <v>8185</v>
      </c>
      <c r="O87">
        <f>(I87*21)/100</f>
      </c>
      <c t="s">
        <v>33</v>
      </c>
    </row>
    <row r="88" spans="1:5" ht="12.75">
      <c r="A88" s="36" t="s">
        <v>67</v>
      </c>
      <c r="E88" s="37" t="s">
        <v>63</v>
      </c>
    </row>
    <row r="89" spans="1:5" ht="12.75">
      <c r="A89" s="38" t="s">
        <v>68</v>
      </c>
      <c r="E89" s="39" t="s">
        <v>63</v>
      </c>
    </row>
    <row r="90" spans="1:5" ht="12.75">
      <c r="A90" t="s">
        <v>70</v>
      </c>
      <c r="E90" s="37" t="s">
        <v>63</v>
      </c>
    </row>
    <row r="91" spans="1:16" ht="25.5">
      <c r="A91" s="26" t="s">
        <v>61</v>
      </c>
      <c s="31" t="s">
        <v>139</v>
      </c>
      <c s="31" t="s">
        <v>23636</v>
      </c>
      <c s="26" t="s">
        <v>63</v>
      </c>
      <c s="32" t="s">
        <v>23637</v>
      </c>
      <c s="33" t="s">
        <v>738</v>
      </c>
      <c s="34">
        <v>0.523</v>
      </c>
      <c s="35">
        <v>0</v>
      </c>
      <c s="35">
        <f>ROUND(ROUND(H91,2)*ROUND(G91,3),2)</f>
      </c>
      <c s="33" t="s">
        <v>8185</v>
      </c>
      <c r="O91">
        <f>(I91*21)/100</f>
      </c>
      <c t="s">
        <v>33</v>
      </c>
    </row>
    <row r="92" spans="1:5" ht="12.75">
      <c r="A92" s="36" t="s">
        <v>67</v>
      </c>
      <c r="E92" s="37" t="s">
        <v>63</v>
      </c>
    </row>
    <row r="93" spans="1:5" ht="12.75">
      <c r="A93" s="38" t="s">
        <v>68</v>
      </c>
      <c r="E93" s="39" t="s">
        <v>63</v>
      </c>
    </row>
    <row r="94" spans="1:5" ht="114.75">
      <c r="A94" t="s">
        <v>70</v>
      </c>
      <c r="E94" s="37" t="s">
        <v>23557</v>
      </c>
    </row>
    <row r="95" spans="1:16" ht="25.5">
      <c r="A95" s="26" t="s">
        <v>61</v>
      </c>
      <c s="31" t="s">
        <v>151</v>
      </c>
      <c s="31" t="s">
        <v>23638</v>
      </c>
      <c s="26" t="s">
        <v>63</v>
      </c>
      <c s="32" t="s">
        <v>23639</v>
      </c>
      <c s="33" t="s">
        <v>507</v>
      </c>
      <c s="34">
        <v>12</v>
      </c>
      <c s="35">
        <v>0</v>
      </c>
      <c s="35">
        <f>ROUND(ROUND(H95,2)*ROUND(G95,3),2)</f>
      </c>
      <c s="33" t="s">
        <v>1048</v>
      </c>
      <c r="O95">
        <f>(I95*21)/100</f>
      </c>
      <c t="s">
        <v>33</v>
      </c>
    </row>
    <row r="96" spans="1:5" ht="12.75">
      <c r="A96" s="36" t="s">
        <v>67</v>
      </c>
      <c r="E96" s="37" t="s">
        <v>63</v>
      </c>
    </row>
    <row r="97" spans="1:5" ht="12.75">
      <c r="A97" s="38" t="s">
        <v>68</v>
      </c>
      <c r="E97" s="39" t="s">
        <v>63</v>
      </c>
    </row>
    <row r="98" spans="1:5" ht="12.75">
      <c r="A98" t="s">
        <v>70</v>
      </c>
      <c r="E98" s="37" t="s">
        <v>63</v>
      </c>
    </row>
    <row r="99" spans="1:16" ht="12.75">
      <c r="A99" s="26" t="s">
        <v>61</v>
      </c>
      <c s="31" t="s">
        <v>155</v>
      </c>
      <c s="31" t="s">
        <v>23640</v>
      </c>
      <c s="26" t="s">
        <v>63</v>
      </c>
      <c s="32" t="s">
        <v>23641</v>
      </c>
      <c s="33" t="s">
        <v>507</v>
      </c>
      <c s="34">
        <v>2</v>
      </c>
      <c s="35">
        <v>0</v>
      </c>
      <c s="35">
        <f>ROUND(ROUND(H99,2)*ROUND(G99,3),2)</f>
      </c>
      <c s="33" t="s">
        <v>1048</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158</v>
      </c>
      <c s="31" t="s">
        <v>23642</v>
      </c>
      <c s="26" t="s">
        <v>63</v>
      </c>
      <c s="32" t="s">
        <v>23643</v>
      </c>
      <c s="33" t="s">
        <v>507</v>
      </c>
      <c s="34">
        <v>1</v>
      </c>
      <c s="35">
        <v>0</v>
      </c>
      <c s="35">
        <f>ROUND(ROUND(H103,2)*ROUND(G103,3),2)</f>
      </c>
      <c s="33" t="s">
        <v>1048</v>
      </c>
      <c r="O103">
        <f>(I103*21)/100</f>
      </c>
      <c t="s">
        <v>33</v>
      </c>
    </row>
    <row r="104" spans="1:5" ht="12.75">
      <c r="A104" s="36" t="s">
        <v>67</v>
      </c>
      <c r="E104" s="37" t="s">
        <v>63</v>
      </c>
    </row>
    <row r="105" spans="1:5" ht="12.75">
      <c r="A105" s="38" t="s">
        <v>68</v>
      </c>
      <c r="E105" s="39" t="s">
        <v>63</v>
      </c>
    </row>
    <row r="106" spans="1:5" ht="12.75">
      <c r="A106" t="s">
        <v>70</v>
      </c>
      <c r="E106" s="37" t="s">
        <v>63</v>
      </c>
    </row>
    <row r="107" spans="1:16" ht="12.75">
      <c r="A107" s="26" t="s">
        <v>61</v>
      </c>
      <c s="31" t="s">
        <v>162</v>
      </c>
      <c s="31" t="s">
        <v>23644</v>
      </c>
      <c s="26" t="s">
        <v>63</v>
      </c>
      <c s="32" t="s">
        <v>23645</v>
      </c>
      <c s="33" t="s">
        <v>507</v>
      </c>
      <c s="34">
        <v>31</v>
      </c>
      <c s="35">
        <v>0</v>
      </c>
      <c s="35">
        <f>ROUND(ROUND(H107,2)*ROUND(G107,3),2)</f>
      </c>
      <c s="33" t="s">
        <v>1048</v>
      </c>
      <c r="O107">
        <f>(I107*21)/100</f>
      </c>
      <c t="s">
        <v>33</v>
      </c>
    </row>
    <row r="108" spans="1:5" ht="12.75">
      <c r="A108" s="36" t="s">
        <v>67</v>
      </c>
      <c r="E108" s="37" t="s">
        <v>63</v>
      </c>
    </row>
    <row r="109" spans="1:5" ht="12.75">
      <c r="A109" s="38" t="s">
        <v>68</v>
      </c>
      <c r="E109" s="39" t="s">
        <v>63</v>
      </c>
    </row>
    <row r="110" spans="1:5" ht="12.75">
      <c r="A110" t="s">
        <v>70</v>
      </c>
      <c r="E110" s="37" t="s">
        <v>63</v>
      </c>
    </row>
    <row r="111" spans="1:16" ht="12.75">
      <c r="A111" s="26" t="s">
        <v>61</v>
      </c>
      <c s="31" t="s">
        <v>166</v>
      </c>
      <c s="31" t="s">
        <v>23646</v>
      </c>
      <c s="26" t="s">
        <v>63</v>
      </c>
      <c s="32" t="s">
        <v>23645</v>
      </c>
      <c s="33" t="s">
        <v>507</v>
      </c>
      <c s="34">
        <v>13</v>
      </c>
      <c s="35">
        <v>0</v>
      </c>
      <c s="35">
        <f>ROUND(ROUND(H111,2)*ROUND(G111,3),2)</f>
      </c>
      <c s="33" t="s">
        <v>1048</v>
      </c>
      <c r="O111">
        <f>(I111*21)/100</f>
      </c>
      <c t="s">
        <v>33</v>
      </c>
    </row>
    <row r="112" spans="1:5" ht="12.75">
      <c r="A112" s="36" t="s">
        <v>67</v>
      </c>
      <c r="E112" s="37" t="s">
        <v>63</v>
      </c>
    </row>
    <row r="113" spans="1:5" ht="12.75">
      <c r="A113" s="38" t="s">
        <v>68</v>
      </c>
      <c r="E113" s="39" t="s">
        <v>63</v>
      </c>
    </row>
    <row r="114" spans="1:5" ht="12.75">
      <c r="A114" t="s">
        <v>70</v>
      </c>
      <c r="E114" s="37" t="s">
        <v>63</v>
      </c>
    </row>
    <row r="115" spans="1:16" ht="12.75">
      <c r="A115" s="26" t="s">
        <v>61</v>
      </c>
      <c s="31" t="s">
        <v>170</v>
      </c>
      <c s="31" t="s">
        <v>23647</v>
      </c>
      <c s="26" t="s">
        <v>63</v>
      </c>
      <c s="32" t="s">
        <v>23645</v>
      </c>
      <c s="33" t="s">
        <v>507</v>
      </c>
      <c s="34">
        <v>12</v>
      </c>
      <c s="35">
        <v>0</v>
      </c>
      <c s="35">
        <f>ROUND(ROUND(H115,2)*ROUND(G115,3),2)</f>
      </c>
      <c s="33" t="s">
        <v>1048</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173</v>
      </c>
      <c s="31" t="s">
        <v>23648</v>
      </c>
      <c s="26" t="s">
        <v>63</v>
      </c>
      <c s="32" t="s">
        <v>23649</v>
      </c>
      <c s="33" t="s">
        <v>14170</v>
      </c>
      <c s="34">
        <v>4</v>
      </c>
      <c s="35">
        <v>0</v>
      </c>
      <c s="35">
        <f>ROUND(ROUND(H119,2)*ROUND(G119,3),2)</f>
      </c>
      <c s="33" t="s">
        <v>1048</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177</v>
      </c>
      <c s="31" t="s">
        <v>23650</v>
      </c>
      <c s="26" t="s">
        <v>63</v>
      </c>
      <c s="32" t="s">
        <v>23651</v>
      </c>
      <c s="33" t="s">
        <v>6194</v>
      </c>
      <c s="34">
        <v>42</v>
      </c>
      <c s="35">
        <v>0</v>
      </c>
      <c s="35">
        <f>ROUND(ROUND(H123,2)*ROUND(G123,3),2)</f>
      </c>
      <c s="33"/>
      <c r="O123">
        <f>(I123*21)/100</f>
      </c>
      <c t="s">
        <v>33</v>
      </c>
    </row>
    <row r="124" spans="1:5" ht="12.75">
      <c r="A124" s="36" t="s">
        <v>67</v>
      </c>
      <c r="E124" s="37" t="s">
        <v>63</v>
      </c>
    </row>
    <row r="125" spans="1:5" ht="12.75">
      <c r="A125" s="38" t="s">
        <v>68</v>
      </c>
      <c r="E125" s="39" t="s">
        <v>63</v>
      </c>
    </row>
    <row r="126" spans="1:5" ht="12.75">
      <c r="A126" t="s">
        <v>70</v>
      </c>
      <c r="E126" s="37" t="s">
        <v>63</v>
      </c>
    </row>
    <row r="127" spans="1:16" ht="12.75">
      <c r="A127" s="26" t="s">
        <v>61</v>
      </c>
      <c s="31" t="s">
        <v>180</v>
      </c>
      <c s="31" t="s">
        <v>23350</v>
      </c>
      <c s="26" t="s">
        <v>63</v>
      </c>
      <c s="32" t="s">
        <v>23351</v>
      </c>
      <c s="33" t="s">
        <v>507</v>
      </c>
      <c s="34">
        <v>813</v>
      </c>
      <c s="35">
        <v>0</v>
      </c>
      <c s="35">
        <f>ROUND(ROUND(H127,2)*ROUND(G127,3),2)</f>
      </c>
      <c s="33" t="s">
        <v>1048</v>
      </c>
      <c r="O127">
        <f>(I127*21)/100</f>
      </c>
      <c t="s">
        <v>33</v>
      </c>
    </row>
    <row r="128" spans="1:5" ht="12.75">
      <c r="A128" s="36" t="s">
        <v>67</v>
      </c>
      <c r="E128" s="37" t="s">
        <v>63</v>
      </c>
    </row>
    <row r="129" spans="1:5" ht="12.75">
      <c r="A129" s="38" t="s">
        <v>68</v>
      </c>
      <c r="E129" s="39" t="s">
        <v>63</v>
      </c>
    </row>
    <row r="130" spans="1:5" ht="12.75">
      <c r="A130" t="s">
        <v>70</v>
      </c>
      <c r="E130" s="37" t="s">
        <v>63</v>
      </c>
    </row>
    <row r="131" spans="1:16" ht="12.75">
      <c r="A131" s="26" t="s">
        <v>61</v>
      </c>
      <c s="31" t="s">
        <v>184</v>
      </c>
      <c s="31" t="s">
        <v>23652</v>
      </c>
      <c s="26" t="s">
        <v>63</v>
      </c>
      <c s="32" t="s">
        <v>23653</v>
      </c>
      <c s="33" t="s">
        <v>507</v>
      </c>
      <c s="34">
        <v>2</v>
      </c>
      <c s="35">
        <v>0</v>
      </c>
      <c s="35">
        <f>ROUND(ROUND(H131,2)*ROUND(G131,3),2)</f>
      </c>
      <c s="33" t="s">
        <v>1048</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188</v>
      </c>
      <c s="31" t="s">
        <v>23654</v>
      </c>
      <c s="26" t="s">
        <v>63</v>
      </c>
      <c s="32" t="s">
        <v>23655</v>
      </c>
      <c s="33" t="s">
        <v>507</v>
      </c>
      <c s="34">
        <v>4</v>
      </c>
      <c s="35">
        <v>0</v>
      </c>
      <c s="35">
        <f>ROUND(ROUND(H135,2)*ROUND(G135,3),2)</f>
      </c>
      <c s="33" t="s">
        <v>1048</v>
      </c>
      <c r="O135">
        <f>(I135*21)/100</f>
      </c>
      <c t="s">
        <v>33</v>
      </c>
    </row>
    <row r="136" spans="1:5" ht="12.75">
      <c r="A136" s="36" t="s">
        <v>67</v>
      </c>
      <c r="E136" s="37" t="s">
        <v>63</v>
      </c>
    </row>
    <row r="137" spans="1:5" ht="12.75">
      <c r="A137" s="38" t="s">
        <v>68</v>
      </c>
      <c r="E137" s="39" t="s">
        <v>63</v>
      </c>
    </row>
    <row r="138" spans="1:5" ht="12.75">
      <c r="A138" t="s">
        <v>70</v>
      </c>
      <c r="E138" s="37" t="s">
        <v>63</v>
      </c>
    </row>
    <row r="139" spans="1:16" ht="12.75">
      <c r="A139" s="26" t="s">
        <v>61</v>
      </c>
      <c s="31" t="s">
        <v>191</v>
      </c>
      <c s="31" t="s">
        <v>23656</v>
      </c>
      <c s="26" t="s">
        <v>63</v>
      </c>
      <c s="32" t="s">
        <v>23657</v>
      </c>
      <c s="33" t="s">
        <v>507</v>
      </c>
      <c s="34">
        <v>15</v>
      </c>
      <c s="35">
        <v>0</v>
      </c>
      <c s="35">
        <f>ROUND(ROUND(H139,2)*ROUND(G139,3),2)</f>
      </c>
      <c s="33" t="s">
        <v>1048</v>
      </c>
      <c r="O139">
        <f>(I139*21)/100</f>
      </c>
      <c t="s">
        <v>33</v>
      </c>
    </row>
    <row r="140" spans="1:5" ht="12.75">
      <c r="A140" s="36" t="s">
        <v>67</v>
      </c>
      <c r="E140" s="37" t="s">
        <v>63</v>
      </c>
    </row>
    <row r="141" spans="1:5" ht="12.75">
      <c r="A141" s="38" t="s">
        <v>68</v>
      </c>
      <c r="E141" s="39" t="s">
        <v>63</v>
      </c>
    </row>
    <row r="142" spans="1:5" ht="12.75">
      <c r="A142" t="s">
        <v>70</v>
      </c>
      <c r="E142" s="37" t="s">
        <v>63</v>
      </c>
    </row>
    <row r="143" spans="1:16" ht="12.75">
      <c r="A143" s="26" t="s">
        <v>61</v>
      </c>
      <c s="31" t="s">
        <v>194</v>
      </c>
      <c s="31" t="s">
        <v>23656</v>
      </c>
      <c s="26" t="s">
        <v>39</v>
      </c>
      <c s="32" t="s">
        <v>23657</v>
      </c>
      <c s="33" t="s">
        <v>507</v>
      </c>
      <c s="34">
        <v>1</v>
      </c>
      <c s="35">
        <v>0</v>
      </c>
      <c s="35">
        <f>ROUND(ROUND(H143,2)*ROUND(G143,3),2)</f>
      </c>
      <c s="33" t="s">
        <v>1048</v>
      </c>
      <c r="O143">
        <f>(I143*21)/100</f>
      </c>
      <c t="s">
        <v>33</v>
      </c>
    </row>
    <row r="144" spans="1:5" ht="12.75">
      <c r="A144" s="36" t="s">
        <v>67</v>
      </c>
      <c r="E144" s="37" t="s">
        <v>63</v>
      </c>
    </row>
    <row r="145" spans="1:5" ht="12.75">
      <c r="A145" s="38" t="s">
        <v>68</v>
      </c>
      <c r="E145" s="39" t="s">
        <v>63</v>
      </c>
    </row>
    <row r="146" spans="1:5" ht="12.75">
      <c r="A146" t="s">
        <v>70</v>
      </c>
      <c r="E146" s="37" t="s">
        <v>63</v>
      </c>
    </row>
    <row r="147" spans="1:16" ht="12.75">
      <c r="A147" s="26" t="s">
        <v>61</v>
      </c>
      <c s="31" t="s">
        <v>198</v>
      </c>
      <c s="31" t="s">
        <v>23658</v>
      </c>
      <c s="26" t="s">
        <v>63</v>
      </c>
      <c s="32" t="s">
        <v>23659</v>
      </c>
      <c s="33" t="s">
        <v>507</v>
      </c>
      <c s="34">
        <v>31</v>
      </c>
      <c s="35">
        <v>0</v>
      </c>
      <c s="35">
        <f>ROUND(ROUND(H147,2)*ROUND(G147,3),2)</f>
      </c>
      <c s="33" t="s">
        <v>1048</v>
      </c>
      <c r="O147">
        <f>(I147*21)/100</f>
      </c>
      <c t="s">
        <v>33</v>
      </c>
    </row>
    <row r="148" spans="1:5" ht="12.75">
      <c r="A148" s="36" t="s">
        <v>67</v>
      </c>
      <c r="E148" s="37" t="s">
        <v>63</v>
      </c>
    </row>
    <row r="149" spans="1:5" ht="12.75">
      <c r="A149" s="38" t="s">
        <v>68</v>
      </c>
      <c r="E149" s="39" t="s">
        <v>63</v>
      </c>
    </row>
    <row r="150" spans="1:5" ht="12.75">
      <c r="A150" t="s">
        <v>70</v>
      </c>
      <c r="E150" s="37" t="s">
        <v>63</v>
      </c>
    </row>
    <row r="151" spans="1:16" ht="12.75">
      <c r="A151" s="26" t="s">
        <v>61</v>
      </c>
      <c s="31" t="s">
        <v>202</v>
      </c>
      <c s="31" t="s">
        <v>23660</v>
      </c>
      <c s="26" t="s">
        <v>63</v>
      </c>
      <c s="32" t="s">
        <v>23661</v>
      </c>
      <c s="33" t="s">
        <v>507</v>
      </c>
      <c s="34">
        <v>13</v>
      </c>
      <c s="35">
        <v>0</v>
      </c>
      <c s="35">
        <f>ROUND(ROUND(H151,2)*ROUND(G151,3),2)</f>
      </c>
      <c s="33" t="s">
        <v>1048</v>
      </c>
      <c r="O151">
        <f>(I151*21)/100</f>
      </c>
      <c t="s">
        <v>33</v>
      </c>
    </row>
    <row r="152" spans="1:5" ht="12.75">
      <c r="A152" s="36" t="s">
        <v>67</v>
      </c>
      <c r="E152" s="37" t="s">
        <v>63</v>
      </c>
    </row>
    <row r="153" spans="1:5" ht="12.75">
      <c r="A153" s="38" t="s">
        <v>68</v>
      </c>
      <c r="E153" s="39" t="s">
        <v>63</v>
      </c>
    </row>
    <row r="154" spans="1:5" ht="12.75">
      <c r="A154" t="s">
        <v>70</v>
      </c>
      <c r="E154" s="37" t="s">
        <v>63</v>
      </c>
    </row>
    <row r="155" spans="1:16" ht="12.75">
      <c r="A155" s="26" t="s">
        <v>61</v>
      </c>
      <c s="31" t="s">
        <v>206</v>
      </c>
      <c s="31" t="s">
        <v>23662</v>
      </c>
      <c s="26" t="s">
        <v>63</v>
      </c>
      <c s="32" t="s">
        <v>23663</v>
      </c>
      <c s="33" t="s">
        <v>507</v>
      </c>
      <c s="34">
        <v>12</v>
      </c>
      <c s="35">
        <v>0</v>
      </c>
      <c s="35">
        <f>ROUND(ROUND(H155,2)*ROUND(G155,3),2)</f>
      </c>
      <c s="33" t="s">
        <v>1048</v>
      </c>
      <c r="O155">
        <f>(I155*21)/100</f>
      </c>
      <c t="s">
        <v>33</v>
      </c>
    </row>
    <row r="156" spans="1:5" ht="12.75">
      <c r="A156" s="36" t="s">
        <v>67</v>
      </c>
      <c r="E156" s="37" t="s">
        <v>63</v>
      </c>
    </row>
    <row r="157" spans="1:5" ht="12.75">
      <c r="A157" s="38" t="s">
        <v>68</v>
      </c>
      <c r="E157" s="39" t="s">
        <v>63</v>
      </c>
    </row>
    <row r="158" spans="1:5" ht="12.75">
      <c r="A158" t="s">
        <v>70</v>
      </c>
      <c r="E158" s="37" t="s">
        <v>63</v>
      </c>
    </row>
    <row r="159" spans="1:16" ht="12.75">
      <c r="A159" s="26" t="s">
        <v>61</v>
      </c>
      <c s="31" t="s">
        <v>210</v>
      </c>
      <c s="31" t="s">
        <v>23664</v>
      </c>
      <c s="26" t="s">
        <v>63</v>
      </c>
      <c s="32" t="s">
        <v>23665</v>
      </c>
      <c s="33" t="s">
        <v>507</v>
      </c>
      <c s="34">
        <v>43</v>
      </c>
      <c s="35">
        <v>0</v>
      </c>
      <c s="35">
        <f>ROUND(ROUND(H159,2)*ROUND(G159,3),2)</f>
      </c>
      <c s="33" t="s">
        <v>1048</v>
      </c>
      <c r="O159">
        <f>(I159*21)/100</f>
      </c>
      <c t="s">
        <v>33</v>
      </c>
    </row>
    <row r="160" spans="1:5" ht="12.75">
      <c r="A160" s="36" t="s">
        <v>67</v>
      </c>
      <c r="E160" s="37" t="s">
        <v>63</v>
      </c>
    </row>
    <row r="161" spans="1:5" ht="12.75">
      <c r="A161" s="38" t="s">
        <v>68</v>
      </c>
      <c r="E161" s="39" t="s">
        <v>63</v>
      </c>
    </row>
    <row r="162" spans="1:5" ht="12.75">
      <c r="A162" t="s">
        <v>70</v>
      </c>
      <c r="E162" s="37" t="s">
        <v>63</v>
      </c>
    </row>
    <row r="163" spans="1:16" ht="12.75">
      <c r="A163" s="26" t="s">
        <v>61</v>
      </c>
      <c s="31" t="s">
        <v>214</v>
      </c>
      <c s="31" t="s">
        <v>23666</v>
      </c>
      <c s="26" t="s">
        <v>63</v>
      </c>
      <c s="32" t="s">
        <v>23667</v>
      </c>
      <c s="33" t="s">
        <v>507</v>
      </c>
      <c s="34">
        <v>1</v>
      </c>
      <c s="35">
        <v>0</v>
      </c>
      <c s="35">
        <f>ROUND(ROUND(H163,2)*ROUND(G163,3),2)</f>
      </c>
      <c s="33" t="s">
        <v>1048</v>
      </c>
      <c r="O163">
        <f>(I163*21)/100</f>
      </c>
      <c t="s">
        <v>33</v>
      </c>
    </row>
    <row r="164" spans="1:5" ht="12.75">
      <c r="A164" s="36" t="s">
        <v>67</v>
      </c>
      <c r="E164" s="37" t="s">
        <v>63</v>
      </c>
    </row>
    <row r="165" spans="1:5" ht="12.75">
      <c r="A165" s="38" t="s">
        <v>68</v>
      </c>
      <c r="E165" s="39" t="s">
        <v>63</v>
      </c>
    </row>
    <row r="166" spans="1:5" ht="12.75">
      <c r="A166" t="s">
        <v>70</v>
      </c>
      <c r="E166" s="37" t="s">
        <v>63</v>
      </c>
    </row>
    <row r="167" spans="1:16" ht="12.75">
      <c r="A167" s="26" t="s">
        <v>61</v>
      </c>
      <c s="31" t="s">
        <v>217</v>
      </c>
      <c s="31" t="s">
        <v>23668</v>
      </c>
      <c s="26" t="s">
        <v>63</v>
      </c>
      <c s="32" t="s">
        <v>23669</v>
      </c>
      <c s="33" t="s">
        <v>507</v>
      </c>
      <c s="34">
        <v>15</v>
      </c>
      <c s="35">
        <v>0</v>
      </c>
      <c s="35">
        <f>ROUND(ROUND(H167,2)*ROUND(G167,3),2)</f>
      </c>
      <c s="33" t="s">
        <v>1048</v>
      </c>
      <c r="O167">
        <f>(I167*21)/100</f>
      </c>
      <c t="s">
        <v>33</v>
      </c>
    </row>
    <row r="168" spans="1:5" ht="12.75">
      <c r="A168" s="36" t="s">
        <v>67</v>
      </c>
      <c r="E168" s="37" t="s">
        <v>63</v>
      </c>
    </row>
    <row r="169" spans="1:5" ht="12.75">
      <c r="A169" s="38" t="s">
        <v>68</v>
      </c>
      <c r="E169" s="39" t="s">
        <v>63</v>
      </c>
    </row>
    <row r="170" spans="1:5" ht="12.75">
      <c r="A170" t="s">
        <v>70</v>
      </c>
      <c r="E170" s="37" t="s">
        <v>63</v>
      </c>
    </row>
    <row r="171" spans="1:16" ht="12.75">
      <c r="A171" s="26" t="s">
        <v>61</v>
      </c>
      <c s="31" t="s">
        <v>220</v>
      </c>
      <c s="31" t="s">
        <v>23422</v>
      </c>
      <c s="26" t="s">
        <v>63</v>
      </c>
      <c s="32" t="s">
        <v>23423</v>
      </c>
      <c s="33" t="s">
        <v>507</v>
      </c>
      <c s="34">
        <v>45</v>
      </c>
      <c s="35">
        <v>0</v>
      </c>
      <c s="35">
        <f>ROUND(ROUND(H171,2)*ROUND(G171,3),2)</f>
      </c>
      <c s="33" t="s">
        <v>1048</v>
      </c>
      <c r="O171">
        <f>(I171*21)/100</f>
      </c>
      <c t="s">
        <v>33</v>
      </c>
    </row>
    <row r="172" spans="1:5" ht="12.75">
      <c r="A172" s="36" t="s">
        <v>67</v>
      </c>
      <c r="E172" s="37" t="s">
        <v>63</v>
      </c>
    </row>
    <row r="173" spans="1:5" ht="12.75">
      <c r="A173" s="38" t="s">
        <v>68</v>
      </c>
      <c r="E173" s="39" t="s">
        <v>63</v>
      </c>
    </row>
    <row r="174" spans="1:5" ht="12.75">
      <c r="A174" t="s">
        <v>70</v>
      </c>
      <c r="E174" s="37" t="s">
        <v>63</v>
      </c>
    </row>
    <row r="175" spans="1:16" ht="38.25">
      <c r="A175" s="26" t="s">
        <v>61</v>
      </c>
      <c s="31" t="s">
        <v>223</v>
      </c>
      <c s="31" t="s">
        <v>23670</v>
      </c>
      <c s="26" t="s">
        <v>63</v>
      </c>
      <c s="32" t="s">
        <v>23671</v>
      </c>
      <c s="33" t="s">
        <v>3360</v>
      </c>
      <c s="34">
        <v>2</v>
      </c>
      <c s="35">
        <v>0</v>
      </c>
      <c s="35">
        <f>ROUND(ROUND(H175,2)*ROUND(G175,3),2)</f>
      </c>
      <c s="33" t="s">
        <v>1048</v>
      </c>
      <c r="O175">
        <f>(I175*21)/100</f>
      </c>
      <c t="s">
        <v>33</v>
      </c>
    </row>
    <row r="176" spans="1:5" ht="127.5">
      <c r="A176" s="36" t="s">
        <v>67</v>
      </c>
      <c r="E176" s="37" t="s">
        <v>23672</v>
      </c>
    </row>
    <row r="177" spans="1:5" ht="12.75">
      <c r="A177" s="38" t="s">
        <v>68</v>
      </c>
      <c r="E177" s="39" t="s">
        <v>63</v>
      </c>
    </row>
    <row r="178" spans="1:5" ht="12.75">
      <c r="A178" t="s">
        <v>70</v>
      </c>
      <c r="E178" s="37" t="s">
        <v>63</v>
      </c>
    </row>
    <row r="179" spans="1:16" ht="38.25">
      <c r="A179" s="26" t="s">
        <v>61</v>
      </c>
      <c s="31" t="s">
        <v>226</v>
      </c>
      <c s="31" t="s">
        <v>23673</v>
      </c>
      <c s="26" t="s">
        <v>63</v>
      </c>
      <c s="32" t="s">
        <v>23674</v>
      </c>
      <c s="33" t="s">
        <v>507</v>
      </c>
      <c s="34">
        <v>31</v>
      </c>
      <c s="35">
        <v>0</v>
      </c>
      <c s="35">
        <f>ROUND(ROUND(H179,2)*ROUND(G179,3),2)</f>
      </c>
      <c s="33" t="s">
        <v>1048</v>
      </c>
      <c r="O179">
        <f>(I179*21)/100</f>
      </c>
      <c t="s">
        <v>33</v>
      </c>
    </row>
    <row r="180" spans="1:5" ht="12.75">
      <c r="A180" s="36" t="s">
        <v>67</v>
      </c>
      <c r="E180" s="37" t="s">
        <v>63</v>
      </c>
    </row>
    <row r="181" spans="1:5" ht="12.75">
      <c r="A181" s="38" t="s">
        <v>68</v>
      </c>
      <c r="E181" s="39" t="s">
        <v>63</v>
      </c>
    </row>
    <row r="182" spans="1:5" ht="12.75">
      <c r="A182" t="s">
        <v>70</v>
      </c>
      <c r="E182" s="37" t="s">
        <v>63</v>
      </c>
    </row>
    <row r="183" spans="1:16" ht="38.25">
      <c r="A183" s="26" t="s">
        <v>61</v>
      </c>
      <c s="31" t="s">
        <v>230</v>
      </c>
      <c s="31" t="s">
        <v>23675</v>
      </c>
      <c s="26" t="s">
        <v>63</v>
      </c>
      <c s="32" t="s">
        <v>23676</v>
      </c>
      <c s="33" t="s">
        <v>507</v>
      </c>
      <c s="34">
        <v>13</v>
      </c>
      <c s="35">
        <v>0</v>
      </c>
      <c s="35">
        <f>ROUND(ROUND(H183,2)*ROUND(G183,3),2)</f>
      </c>
      <c s="33" t="s">
        <v>1048</v>
      </c>
      <c r="O183">
        <f>(I183*21)/100</f>
      </c>
      <c t="s">
        <v>33</v>
      </c>
    </row>
    <row r="184" spans="1:5" ht="51">
      <c r="A184" s="36" t="s">
        <v>67</v>
      </c>
      <c r="E184" s="37" t="s">
        <v>23677</v>
      </c>
    </row>
    <row r="185" spans="1:5" ht="12.75">
      <c r="A185" s="38" t="s">
        <v>68</v>
      </c>
      <c r="E185" s="39" t="s">
        <v>63</v>
      </c>
    </row>
    <row r="186" spans="1:5" ht="12.75">
      <c r="A186" t="s">
        <v>70</v>
      </c>
      <c r="E186" s="37" t="s">
        <v>63</v>
      </c>
    </row>
    <row r="187" spans="1:16" ht="38.25">
      <c r="A187" s="26" t="s">
        <v>61</v>
      </c>
      <c s="31" t="s">
        <v>234</v>
      </c>
      <c s="31" t="s">
        <v>23678</v>
      </c>
      <c s="26" t="s">
        <v>63</v>
      </c>
      <c s="32" t="s">
        <v>23679</v>
      </c>
      <c s="33" t="s">
        <v>14170</v>
      </c>
      <c s="34">
        <v>8</v>
      </c>
      <c s="35">
        <v>0</v>
      </c>
      <c s="35">
        <f>ROUND(ROUND(H187,2)*ROUND(G187,3),2)</f>
      </c>
      <c s="33" t="s">
        <v>1048</v>
      </c>
      <c r="O187">
        <f>(I187*21)/100</f>
      </c>
      <c t="s">
        <v>33</v>
      </c>
    </row>
    <row r="188" spans="1:5" ht="12.75">
      <c r="A188" s="36" t="s">
        <v>67</v>
      </c>
      <c r="E188" s="37" t="s">
        <v>63</v>
      </c>
    </row>
    <row r="189" spans="1:5" ht="12.75">
      <c r="A189" s="38" t="s">
        <v>68</v>
      </c>
      <c r="E189" s="39" t="s">
        <v>63</v>
      </c>
    </row>
    <row r="190" spans="1:5" ht="12.75">
      <c r="A190" t="s">
        <v>70</v>
      </c>
      <c r="E190" s="37" t="s">
        <v>63</v>
      </c>
    </row>
    <row r="191" spans="1:16" ht="38.25">
      <c r="A191" s="26" t="s">
        <v>61</v>
      </c>
      <c s="31" t="s">
        <v>238</v>
      </c>
      <c s="31" t="s">
        <v>23680</v>
      </c>
      <c s="26" t="s">
        <v>63</v>
      </c>
      <c s="32" t="s">
        <v>23681</v>
      </c>
      <c s="33" t="s">
        <v>14170</v>
      </c>
      <c s="34">
        <v>30</v>
      </c>
      <c s="35">
        <v>0</v>
      </c>
      <c s="35">
        <f>ROUND(ROUND(H191,2)*ROUND(G191,3),2)</f>
      </c>
      <c s="33" t="s">
        <v>1048</v>
      </c>
      <c r="O191">
        <f>(I191*21)/100</f>
      </c>
      <c t="s">
        <v>33</v>
      </c>
    </row>
    <row r="192" spans="1:5" ht="12.75">
      <c r="A192" s="36" t="s">
        <v>67</v>
      </c>
      <c r="E192" s="37" t="s">
        <v>63</v>
      </c>
    </row>
    <row r="193" spans="1:5" ht="12.75">
      <c r="A193" s="38" t="s">
        <v>68</v>
      </c>
      <c r="E193" s="39" t="s">
        <v>63</v>
      </c>
    </row>
    <row r="194" spans="1:5" ht="12.75">
      <c r="A194" t="s">
        <v>70</v>
      </c>
      <c r="E194" s="37" t="s">
        <v>63</v>
      </c>
    </row>
    <row r="195" spans="1:16" ht="38.25">
      <c r="A195" s="26" t="s">
        <v>61</v>
      </c>
      <c s="31" t="s">
        <v>242</v>
      </c>
      <c s="31" t="s">
        <v>23682</v>
      </c>
      <c s="26" t="s">
        <v>63</v>
      </c>
      <c s="32" t="s">
        <v>23683</v>
      </c>
      <c s="33" t="s">
        <v>14170</v>
      </c>
      <c s="34">
        <v>3</v>
      </c>
      <c s="35">
        <v>0</v>
      </c>
      <c s="35">
        <f>ROUND(ROUND(H195,2)*ROUND(G195,3),2)</f>
      </c>
      <c s="33" t="s">
        <v>1048</v>
      </c>
      <c r="O195">
        <f>(I195*21)/100</f>
      </c>
      <c t="s">
        <v>33</v>
      </c>
    </row>
    <row r="196" spans="1:5" ht="12.75">
      <c r="A196" s="36" t="s">
        <v>67</v>
      </c>
      <c r="E196" s="37" t="s">
        <v>63</v>
      </c>
    </row>
    <row r="197" spans="1:5" ht="12.75">
      <c r="A197" s="38" t="s">
        <v>68</v>
      </c>
      <c r="E197" s="39" t="s">
        <v>63</v>
      </c>
    </row>
    <row r="198" spans="1:5" ht="12.75">
      <c r="A198" t="s">
        <v>70</v>
      </c>
      <c r="E198" s="37" t="s">
        <v>63</v>
      </c>
    </row>
    <row r="199" spans="1:16" ht="38.25">
      <c r="A199" s="26" t="s">
        <v>61</v>
      </c>
      <c s="31" t="s">
        <v>247</v>
      </c>
      <c s="31" t="s">
        <v>23684</v>
      </c>
      <c s="26" t="s">
        <v>63</v>
      </c>
      <c s="32" t="s">
        <v>23685</v>
      </c>
      <c s="33" t="s">
        <v>507</v>
      </c>
      <c s="34">
        <v>12</v>
      </c>
      <c s="35">
        <v>0</v>
      </c>
      <c s="35">
        <f>ROUND(ROUND(H199,2)*ROUND(G199,3),2)</f>
      </c>
      <c s="33" t="s">
        <v>1048</v>
      </c>
      <c r="O199">
        <f>(I199*21)/100</f>
      </c>
      <c t="s">
        <v>33</v>
      </c>
    </row>
    <row r="200" spans="1:5" ht="12.75">
      <c r="A200" s="36" t="s">
        <v>67</v>
      </c>
      <c r="E200" s="37" t="s">
        <v>63</v>
      </c>
    </row>
    <row r="201" spans="1:5" ht="12.75">
      <c r="A201" s="38" t="s">
        <v>68</v>
      </c>
      <c r="E201" s="39" t="s">
        <v>63</v>
      </c>
    </row>
    <row r="202" spans="1:5" ht="12.75">
      <c r="A202" t="s">
        <v>70</v>
      </c>
      <c r="E202" s="37" t="s">
        <v>63</v>
      </c>
    </row>
    <row r="203" spans="1:16" ht="38.25">
      <c r="A203" s="26" t="s">
        <v>61</v>
      </c>
      <c s="31" t="s">
        <v>251</v>
      </c>
      <c s="31" t="s">
        <v>23686</v>
      </c>
      <c s="26" t="s">
        <v>63</v>
      </c>
      <c s="32" t="s">
        <v>23687</v>
      </c>
      <c s="33" t="s">
        <v>14170</v>
      </c>
      <c s="34">
        <v>2</v>
      </c>
      <c s="35">
        <v>0</v>
      </c>
      <c s="35">
        <f>ROUND(ROUND(H203,2)*ROUND(G203,3),2)</f>
      </c>
      <c s="33" t="s">
        <v>1048</v>
      </c>
      <c r="O203">
        <f>(I203*21)/100</f>
      </c>
      <c t="s">
        <v>33</v>
      </c>
    </row>
    <row r="204" spans="1:5" ht="12.75">
      <c r="A204" s="36" t="s">
        <v>67</v>
      </c>
      <c r="E204" s="37" t="s">
        <v>63</v>
      </c>
    </row>
    <row r="205" spans="1:5" ht="12.75">
      <c r="A205" s="38" t="s">
        <v>68</v>
      </c>
      <c r="E205" s="39" t="s">
        <v>63</v>
      </c>
    </row>
    <row r="206" spans="1:5" ht="12.75">
      <c r="A206" t="s">
        <v>70</v>
      </c>
      <c r="E206" s="37" t="s">
        <v>63</v>
      </c>
    </row>
    <row r="207" spans="1:16" ht="38.25">
      <c r="A207" s="26" t="s">
        <v>61</v>
      </c>
      <c s="31" t="s">
        <v>255</v>
      </c>
      <c s="31" t="s">
        <v>23688</v>
      </c>
      <c s="26" t="s">
        <v>63</v>
      </c>
      <c s="32" t="s">
        <v>23689</v>
      </c>
      <c s="33" t="s">
        <v>507</v>
      </c>
      <c s="34">
        <v>21</v>
      </c>
      <c s="35">
        <v>0</v>
      </c>
      <c s="35">
        <f>ROUND(ROUND(H207,2)*ROUND(G207,3),2)</f>
      </c>
      <c s="33"/>
      <c r="O207">
        <f>(I207*21)/100</f>
      </c>
      <c t="s">
        <v>33</v>
      </c>
    </row>
    <row r="208" spans="1:5" ht="76.5">
      <c r="A208" s="36" t="s">
        <v>67</v>
      </c>
      <c r="E208" s="37" t="s">
        <v>23690</v>
      </c>
    </row>
    <row r="209" spans="1:5" ht="12.75">
      <c r="A209" s="38" t="s">
        <v>68</v>
      </c>
      <c r="E209" s="39" t="s">
        <v>63</v>
      </c>
    </row>
    <row r="210" spans="1:5" ht="12.75">
      <c r="A210" t="s">
        <v>70</v>
      </c>
      <c r="E210" s="37" t="s">
        <v>63</v>
      </c>
    </row>
    <row r="211" spans="1:18" ht="12.75" customHeight="1">
      <c r="A211" s="6" t="s">
        <v>58</v>
      </c>
      <c s="6"/>
      <c s="42" t="s">
        <v>11831</v>
      </c>
      <c s="6"/>
      <c s="29" t="s">
        <v>11832</v>
      </c>
      <c s="6"/>
      <c s="6"/>
      <c s="6"/>
      <c s="43">
        <f>0+Q211</f>
      </c>
      <c s="6"/>
      <c r="O211">
        <f>0+R211</f>
      </c>
      <c r="Q211">
        <f>0+I212+I216</f>
      </c>
      <c>
        <f>0+O212+O216</f>
      </c>
    </row>
    <row r="212" spans="1:16" ht="25.5">
      <c r="A212" s="26" t="s">
        <v>61</v>
      </c>
      <c s="31" t="s">
        <v>143</v>
      </c>
      <c s="31" t="s">
        <v>23691</v>
      </c>
      <c s="26" t="s">
        <v>63</v>
      </c>
      <c s="32" t="s">
        <v>23692</v>
      </c>
      <c s="33" t="s">
        <v>663</v>
      </c>
      <c s="34">
        <v>18</v>
      </c>
      <c s="35">
        <v>0</v>
      </c>
      <c s="35">
        <f>ROUND(ROUND(H212,2)*ROUND(G212,3),2)</f>
      </c>
      <c s="33" t="s">
        <v>8185</v>
      </c>
      <c r="O212">
        <f>(I212*21)/100</f>
      </c>
      <c t="s">
        <v>33</v>
      </c>
    </row>
    <row r="213" spans="1:5" ht="12.75">
      <c r="A213" s="36" t="s">
        <v>67</v>
      </c>
      <c r="E213" s="37" t="s">
        <v>63</v>
      </c>
    </row>
    <row r="214" spans="1:5" ht="12.75">
      <c r="A214" s="38" t="s">
        <v>68</v>
      </c>
      <c r="E214" s="39" t="s">
        <v>63</v>
      </c>
    </row>
    <row r="215" spans="1:5" ht="12.75">
      <c r="A215" t="s">
        <v>70</v>
      </c>
      <c r="E215" s="37" t="s">
        <v>63</v>
      </c>
    </row>
    <row r="216" spans="1:16" ht="25.5">
      <c r="A216" s="26" t="s">
        <v>61</v>
      </c>
      <c s="31" t="s">
        <v>148</v>
      </c>
      <c s="31" t="s">
        <v>23693</v>
      </c>
      <c s="26" t="s">
        <v>63</v>
      </c>
      <c s="32" t="s">
        <v>23694</v>
      </c>
      <c s="33" t="s">
        <v>663</v>
      </c>
      <c s="34">
        <v>12</v>
      </c>
      <c s="35">
        <v>0</v>
      </c>
      <c s="35">
        <f>ROUND(ROUND(H216,2)*ROUND(G216,3),2)</f>
      </c>
      <c s="33" t="s">
        <v>8185</v>
      </c>
      <c r="O216">
        <f>(I216*21)/100</f>
      </c>
      <c t="s">
        <v>33</v>
      </c>
    </row>
    <row r="217" spans="1:5" ht="12.75">
      <c r="A217" s="36" t="s">
        <v>67</v>
      </c>
      <c r="E217" s="37" t="s">
        <v>63</v>
      </c>
    </row>
    <row r="218" spans="1:5" ht="12.75">
      <c r="A218" s="38" t="s">
        <v>68</v>
      </c>
      <c r="E218" s="39" t="s">
        <v>63</v>
      </c>
    </row>
    <row r="219" spans="1:5" ht="12.75">
      <c r="A219" t="s">
        <v>70</v>
      </c>
      <c r="E21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0+O10+O19+O48+O381</f>
      </c>
      <c t="s">
        <v>32</v>
      </c>
    </row>
    <row r="3" spans="1:16" ht="15" customHeight="1">
      <c r="A3" t="s">
        <v>12</v>
      </c>
      <c s="12" t="s">
        <v>14</v>
      </c>
      <c s="13" t="s">
        <v>15</v>
      </c>
      <c s="1"/>
      <c s="14" t="s">
        <v>16</v>
      </c>
      <c s="1"/>
      <c s="9"/>
      <c s="8" t="s">
        <v>23695</v>
      </c>
      <c s="40">
        <f>0+I10+I19+I48+I381</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23695</v>
      </c>
      <c s="6"/>
      <c s="18" t="s">
        <v>23696</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18110</v>
      </c>
      <c s="27"/>
      <c s="29" t="s">
        <v>18111</v>
      </c>
      <c s="27"/>
      <c s="27"/>
      <c s="27"/>
      <c s="30">
        <f>0+Q10</f>
      </c>
      <c s="27"/>
      <c r="O10">
        <f>0+R10</f>
      </c>
      <c r="Q10">
        <f>0+I11+I15</f>
      </c>
      <c>
        <f>0+O11+O15</f>
      </c>
    </row>
    <row r="11" spans="1:16" ht="12.75">
      <c r="A11" s="26" t="s">
        <v>61</v>
      </c>
      <c s="31" t="s">
        <v>47</v>
      </c>
      <c s="31" t="s">
        <v>23495</v>
      </c>
      <c s="26" t="s">
        <v>63</v>
      </c>
      <c s="32" t="s">
        <v>23496</v>
      </c>
      <c s="33" t="s">
        <v>6194</v>
      </c>
      <c s="34">
        <v>40</v>
      </c>
      <c s="35">
        <v>0</v>
      </c>
      <c s="35">
        <f>ROUND(ROUND(H11,2)*ROUND(G11,3),2)</f>
      </c>
      <c s="33" t="s">
        <v>8185</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91</v>
      </c>
      <c s="31" t="s">
        <v>23497</v>
      </c>
      <c s="26" t="s">
        <v>63</v>
      </c>
      <c s="32" t="s">
        <v>23498</v>
      </c>
      <c s="33" t="s">
        <v>6194</v>
      </c>
      <c s="34">
        <v>40</v>
      </c>
      <c s="35">
        <v>0</v>
      </c>
      <c s="35">
        <f>ROUND(ROUND(H15,2)*ROUND(G15,3),2)</f>
      </c>
      <c s="33" t="s">
        <v>8185</v>
      </c>
      <c r="O15">
        <f>(I15*21)/100</f>
      </c>
      <c t="s">
        <v>33</v>
      </c>
    </row>
    <row r="16" spans="1:5" ht="12.75">
      <c r="A16" s="36" t="s">
        <v>67</v>
      </c>
      <c r="E16" s="37" t="s">
        <v>63</v>
      </c>
    </row>
    <row r="17" spans="1:5" ht="12.75">
      <c r="A17" s="38" t="s">
        <v>68</v>
      </c>
      <c r="E17" s="39" t="s">
        <v>63</v>
      </c>
    </row>
    <row r="18" spans="1:5" ht="12.75">
      <c r="A18" t="s">
        <v>70</v>
      </c>
      <c r="E18" s="37" t="s">
        <v>63</v>
      </c>
    </row>
    <row r="19" spans="1:18" ht="12.75" customHeight="1">
      <c r="A19" s="6" t="s">
        <v>58</v>
      </c>
      <c s="6"/>
      <c s="42" t="s">
        <v>2179</v>
      </c>
      <c s="6"/>
      <c s="29" t="s">
        <v>60</v>
      </c>
      <c s="6"/>
      <c s="6"/>
      <c s="6"/>
      <c s="43">
        <f>0+Q19</f>
      </c>
      <c s="6"/>
      <c r="O19">
        <f>0+R19</f>
      </c>
      <c r="Q19">
        <f>0+I20+I24+I28+I32+I36+I40+I44</f>
      </c>
      <c>
        <f>0+O20+O24+O28+O32+O36+O40+O44</f>
      </c>
    </row>
    <row r="20" spans="1:16" ht="12.75">
      <c r="A20" s="26" t="s">
        <v>61</v>
      </c>
      <c s="31" t="s">
        <v>87</v>
      </c>
      <c s="31" t="s">
        <v>23698</v>
      </c>
      <c s="26" t="s">
        <v>63</v>
      </c>
      <c s="32" t="s">
        <v>23699</v>
      </c>
      <c s="33" t="s">
        <v>507</v>
      </c>
      <c s="34">
        <v>25</v>
      </c>
      <c s="35">
        <v>0</v>
      </c>
      <c s="35">
        <f>ROUND(ROUND(H20,2)*ROUND(G20,3),2)</f>
      </c>
      <c s="33" t="s">
        <v>8185</v>
      </c>
      <c r="O20">
        <f>(I20*21)/100</f>
      </c>
      <c t="s">
        <v>33</v>
      </c>
    </row>
    <row r="21" spans="1:5" ht="12.75">
      <c r="A21" s="36" t="s">
        <v>67</v>
      </c>
      <c r="E21" s="37" t="s">
        <v>63</v>
      </c>
    </row>
    <row r="22" spans="1:5" ht="12.75">
      <c r="A22" s="38" t="s">
        <v>68</v>
      </c>
      <c r="E22" s="39" t="s">
        <v>63</v>
      </c>
    </row>
    <row r="23" spans="1:5" ht="12.75">
      <c r="A23" t="s">
        <v>70</v>
      </c>
      <c r="E23" s="37" t="s">
        <v>63</v>
      </c>
    </row>
    <row r="24" spans="1:16" ht="38.25">
      <c r="A24" s="26" t="s">
        <v>61</v>
      </c>
      <c s="31" t="s">
        <v>50</v>
      </c>
      <c s="31" t="s">
        <v>23700</v>
      </c>
      <c s="26" t="s">
        <v>63</v>
      </c>
      <c s="32" t="s">
        <v>23701</v>
      </c>
      <c s="33" t="s">
        <v>507</v>
      </c>
      <c s="34">
        <v>25</v>
      </c>
      <c s="35">
        <v>0</v>
      </c>
      <c s="35">
        <f>ROUND(ROUND(H24,2)*ROUND(G24,3),2)</f>
      </c>
      <c s="33" t="s">
        <v>8185</v>
      </c>
      <c r="O24">
        <f>(I24*21)/100</f>
      </c>
      <c t="s">
        <v>33</v>
      </c>
    </row>
    <row r="25" spans="1:5" ht="12.75">
      <c r="A25" s="36" t="s">
        <v>67</v>
      </c>
      <c r="E25" s="37" t="s">
        <v>63</v>
      </c>
    </row>
    <row r="26" spans="1:5" ht="12.75">
      <c r="A26" s="38" t="s">
        <v>68</v>
      </c>
      <c r="E26" s="39" t="s">
        <v>63</v>
      </c>
    </row>
    <row r="27" spans="1:5" ht="12.75">
      <c r="A27" t="s">
        <v>70</v>
      </c>
      <c r="E27" s="37" t="s">
        <v>63</v>
      </c>
    </row>
    <row r="28" spans="1:16" ht="25.5">
      <c r="A28" s="26" t="s">
        <v>61</v>
      </c>
      <c s="31" t="s">
        <v>54</v>
      </c>
      <c s="31" t="s">
        <v>23702</v>
      </c>
      <c s="26" t="s">
        <v>63</v>
      </c>
      <c s="32" t="s">
        <v>23703</v>
      </c>
      <c s="33" t="s">
        <v>1090</v>
      </c>
      <c s="34">
        <v>0.6</v>
      </c>
      <c s="35">
        <v>0</v>
      </c>
      <c s="35">
        <f>ROUND(ROUND(H28,2)*ROUND(G28,3),2)</f>
      </c>
      <c s="33" t="s">
        <v>8185</v>
      </c>
      <c r="O28">
        <f>(I28*21)/100</f>
      </c>
      <c t="s">
        <v>33</v>
      </c>
    </row>
    <row r="29" spans="1:5" ht="12.75">
      <c r="A29" s="36" t="s">
        <v>67</v>
      </c>
      <c r="E29" s="37" t="s">
        <v>63</v>
      </c>
    </row>
    <row r="30" spans="1:5" ht="12.75">
      <c r="A30" s="38" t="s">
        <v>68</v>
      </c>
      <c r="E30" s="39" t="s">
        <v>63</v>
      </c>
    </row>
    <row r="31" spans="1:5" ht="12.75">
      <c r="A31" t="s">
        <v>70</v>
      </c>
      <c r="E31" s="37" t="s">
        <v>63</v>
      </c>
    </row>
    <row r="32" spans="1:16" ht="38.25">
      <c r="A32" s="26" t="s">
        <v>61</v>
      </c>
      <c s="31" t="s">
        <v>103</v>
      </c>
      <c s="31" t="s">
        <v>23704</v>
      </c>
      <c s="26" t="s">
        <v>63</v>
      </c>
      <c s="32" t="s">
        <v>23705</v>
      </c>
      <c s="33" t="s">
        <v>1090</v>
      </c>
      <c s="34">
        <v>0.5</v>
      </c>
      <c s="35">
        <v>0</v>
      </c>
      <c s="35">
        <f>ROUND(ROUND(H32,2)*ROUND(G32,3),2)</f>
      </c>
      <c s="33" t="s">
        <v>8185</v>
      </c>
      <c r="O32">
        <f>(I32*21)/100</f>
      </c>
      <c t="s">
        <v>33</v>
      </c>
    </row>
    <row r="33" spans="1:5" ht="12.75">
      <c r="A33" s="36" t="s">
        <v>67</v>
      </c>
      <c r="E33" s="37" t="s">
        <v>63</v>
      </c>
    </row>
    <row r="34" spans="1:5" ht="12.75">
      <c r="A34" s="38" t="s">
        <v>68</v>
      </c>
      <c r="E34" s="39" t="s">
        <v>63</v>
      </c>
    </row>
    <row r="35" spans="1:5" ht="12.75">
      <c r="A35" t="s">
        <v>70</v>
      </c>
      <c r="E35" s="37" t="s">
        <v>63</v>
      </c>
    </row>
    <row r="36" spans="1:16" ht="25.5">
      <c r="A36" s="26" t="s">
        <v>61</v>
      </c>
      <c s="31" t="s">
        <v>223</v>
      </c>
      <c s="31" t="s">
        <v>23488</v>
      </c>
      <c s="26" t="s">
        <v>63</v>
      </c>
      <c s="32" t="s">
        <v>23489</v>
      </c>
      <c s="33" t="s">
        <v>7810</v>
      </c>
      <c s="34">
        <v>177.64</v>
      </c>
      <c s="35">
        <v>0</v>
      </c>
      <c s="35">
        <f>ROUND(ROUND(H36,2)*ROUND(G36,3),2)</f>
      </c>
      <c s="33" t="s">
        <v>8185</v>
      </c>
      <c r="O36">
        <f>(I36*21)/100</f>
      </c>
      <c t="s">
        <v>33</v>
      </c>
    </row>
    <row r="37" spans="1:5" ht="12.75">
      <c r="A37" s="36" t="s">
        <v>67</v>
      </c>
      <c r="E37" s="37" t="s">
        <v>63</v>
      </c>
    </row>
    <row r="38" spans="1:5" ht="12.75">
      <c r="A38" s="38" t="s">
        <v>68</v>
      </c>
      <c r="E38" s="39" t="s">
        <v>63</v>
      </c>
    </row>
    <row r="39" spans="1:5" ht="114.75">
      <c r="A39" t="s">
        <v>70</v>
      </c>
      <c r="E39" s="37" t="s">
        <v>23334</v>
      </c>
    </row>
    <row r="40" spans="1:16" ht="12.75">
      <c r="A40" s="26" t="s">
        <v>61</v>
      </c>
      <c s="31" t="s">
        <v>314</v>
      </c>
      <c s="31" t="s">
        <v>23706</v>
      </c>
      <c s="26" t="s">
        <v>63</v>
      </c>
      <c s="32" t="s">
        <v>23707</v>
      </c>
      <c s="33" t="s">
        <v>1090</v>
      </c>
      <c s="34">
        <v>0.6</v>
      </c>
      <c s="35">
        <v>0</v>
      </c>
      <c s="35">
        <f>ROUND(ROUND(H40,2)*ROUND(G40,3),2)</f>
      </c>
      <c s="33" t="s">
        <v>1048</v>
      </c>
      <c r="O40">
        <f>(I40*21)/100</f>
      </c>
      <c t="s">
        <v>33</v>
      </c>
    </row>
    <row r="41" spans="1:5" ht="12.75">
      <c r="A41" s="36" t="s">
        <v>67</v>
      </c>
      <c r="E41" s="37" t="s">
        <v>63</v>
      </c>
    </row>
    <row r="42" spans="1:5" ht="12.75">
      <c r="A42" s="38" t="s">
        <v>68</v>
      </c>
      <c r="E42" s="39" t="s">
        <v>63</v>
      </c>
    </row>
    <row r="43" spans="1:5" ht="12.75">
      <c r="A43" t="s">
        <v>70</v>
      </c>
      <c r="E43" s="37" t="s">
        <v>63</v>
      </c>
    </row>
    <row r="44" spans="1:16" ht="12.75">
      <c r="A44" s="26" t="s">
        <v>61</v>
      </c>
      <c s="31" t="s">
        <v>318</v>
      </c>
      <c s="31" t="s">
        <v>23708</v>
      </c>
      <c s="26" t="s">
        <v>63</v>
      </c>
      <c s="32" t="s">
        <v>23707</v>
      </c>
      <c s="33" t="s">
        <v>1090</v>
      </c>
      <c s="34">
        <v>0.5</v>
      </c>
      <c s="35">
        <v>0</v>
      </c>
      <c s="35">
        <f>ROUND(ROUND(H44,2)*ROUND(G44,3),2)</f>
      </c>
      <c s="33" t="s">
        <v>1048</v>
      </c>
      <c r="O44">
        <f>(I44*21)/100</f>
      </c>
      <c t="s">
        <v>33</v>
      </c>
    </row>
    <row r="45" spans="1:5" ht="12.75">
      <c r="A45" s="36" t="s">
        <v>67</v>
      </c>
      <c r="E45" s="37" t="s">
        <v>63</v>
      </c>
    </row>
    <row r="46" spans="1:5" ht="12.75">
      <c r="A46" s="38" t="s">
        <v>68</v>
      </c>
      <c r="E46" s="39" t="s">
        <v>63</v>
      </c>
    </row>
    <row r="47" spans="1:5" ht="12.75">
      <c r="A47" t="s">
        <v>70</v>
      </c>
      <c r="E47" s="37" t="s">
        <v>63</v>
      </c>
    </row>
    <row r="48" spans="1:18" ht="12.75" customHeight="1">
      <c r="A48" s="6" t="s">
        <v>58</v>
      </c>
      <c s="6"/>
      <c s="42" t="s">
        <v>2187</v>
      </c>
      <c s="6"/>
      <c s="29" t="s">
        <v>14844</v>
      </c>
      <c s="6"/>
      <c s="6"/>
      <c s="6"/>
      <c s="43">
        <f>0+Q48</f>
      </c>
      <c s="6"/>
      <c r="O48">
        <f>0+R48</f>
      </c>
      <c r="Q48">
        <f>0+I49+I53+I57+I61+I65+I69+I73+I77+I81+I85+I89+I93+I97+I101+I105+I109+I113+I117+I121+I125+I129+I133+I137+I141+I145+I149+I153+I157+I161+I165+I169+I173+I177+I181+I185+I189+I193+I197+I201+I205+I209+I213+I217+I221+I225+I229+I233+I237+I241+I245+I249+I253+I257+I261+I265+I269+I273+I277+I281+I285+I289+I293+I297+I301+I305+I309+I313+I317+I321+I325+I329+I333+I337+I341+I345+I349+I353+I357+I361+I365+I369+I373+I377</f>
      </c>
      <c>
        <f>0+O49+O53+O57+O61+O65+O69+O73+O77+O81+O85+O89+O93+O97+O101+O105+O109+O113+O117+O121+O125+O129+O133+O137+O141+O145+O149+O153+O157+O161+O165+O169+O173+O177+O181+O185+O189+O193+O197+O201+O205+O209+O213+O217+O221+O225+O229+O233+O237+O241+O245+O249+O253+O257+O261+O265+O269+O273+O277+O281+O285+O289+O293+O297+O301+O305+O309+O313+O317+O321+O325+O329+O333+O337+O341+O345+O349+O353+O357+O361+O365+O369+O373+O377</f>
      </c>
    </row>
    <row r="49" spans="1:16" ht="12.75">
      <c r="A49" s="26" t="s">
        <v>61</v>
      </c>
      <c s="31" t="s">
        <v>39</v>
      </c>
      <c s="31" t="s">
        <v>23709</v>
      </c>
      <c s="26" t="s">
        <v>63</v>
      </c>
      <c s="32" t="s">
        <v>23710</v>
      </c>
      <c s="33" t="s">
        <v>507</v>
      </c>
      <c s="34">
        <v>1</v>
      </c>
      <c s="35">
        <v>0</v>
      </c>
      <c s="35">
        <f>ROUND(ROUND(H49,2)*ROUND(G49,3),2)</f>
      </c>
      <c s="33" t="s">
        <v>8185</v>
      </c>
      <c r="O49">
        <f>(I49*21)/100</f>
      </c>
      <c t="s">
        <v>33</v>
      </c>
    </row>
    <row r="50" spans="1:5" ht="12.75">
      <c r="A50" s="36" t="s">
        <v>67</v>
      </c>
      <c r="E50" s="37" t="s">
        <v>63</v>
      </c>
    </row>
    <row r="51" spans="1:5" ht="12.75">
      <c r="A51" s="38" t="s">
        <v>68</v>
      </c>
      <c r="E51" s="39" t="s">
        <v>63</v>
      </c>
    </row>
    <row r="52" spans="1:5" ht="12.75">
      <c r="A52" t="s">
        <v>70</v>
      </c>
      <c r="E52" s="37" t="s">
        <v>63</v>
      </c>
    </row>
    <row r="53" spans="1:16" ht="12.75">
      <c r="A53" s="26" t="s">
        <v>61</v>
      </c>
      <c s="31" t="s">
        <v>33</v>
      </c>
      <c s="31" t="s">
        <v>23472</v>
      </c>
      <c s="26" t="s">
        <v>63</v>
      </c>
      <c s="32" t="s">
        <v>23473</v>
      </c>
      <c s="33" t="s">
        <v>6194</v>
      </c>
      <c s="34">
        <v>323.4</v>
      </c>
      <c s="35">
        <v>0</v>
      </c>
      <c s="35">
        <f>ROUND(ROUND(H53,2)*ROUND(G53,3),2)</f>
      </c>
      <c s="33" t="s">
        <v>8185</v>
      </c>
      <c r="O53">
        <f>(I53*21)/100</f>
      </c>
      <c t="s">
        <v>33</v>
      </c>
    </row>
    <row r="54" spans="1:5" ht="12.75">
      <c r="A54" s="36" t="s">
        <v>67</v>
      </c>
      <c r="E54" s="37" t="s">
        <v>63</v>
      </c>
    </row>
    <row r="55" spans="1:5" ht="12.75">
      <c r="A55" s="38" t="s">
        <v>68</v>
      </c>
      <c r="E55" s="39" t="s">
        <v>63</v>
      </c>
    </row>
    <row r="56" spans="1:5" ht="12.75">
      <c r="A56" t="s">
        <v>70</v>
      </c>
      <c r="E56" s="37" t="s">
        <v>63</v>
      </c>
    </row>
    <row r="57" spans="1:16" ht="12.75">
      <c r="A57" s="26" t="s">
        <v>61</v>
      </c>
      <c s="31" t="s">
        <v>32</v>
      </c>
      <c s="31" t="s">
        <v>23474</v>
      </c>
      <c s="26" t="s">
        <v>63</v>
      </c>
      <c s="32" t="s">
        <v>23475</v>
      </c>
      <c s="33" t="s">
        <v>6194</v>
      </c>
      <c s="34">
        <v>720.5</v>
      </c>
      <c s="35">
        <v>0</v>
      </c>
      <c s="35">
        <f>ROUND(ROUND(H57,2)*ROUND(G57,3),2)</f>
      </c>
      <c s="33" t="s">
        <v>8185</v>
      </c>
      <c r="O57">
        <f>(I57*21)/100</f>
      </c>
      <c t="s">
        <v>33</v>
      </c>
    </row>
    <row r="58" spans="1:5" ht="12.75">
      <c r="A58" s="36" t="s">
        <v>67</v>
      </c>
      <c r="E58" s="37" t="s">
        <v>63</v>
      </c>
    </row>
    <row r="59" spans="1:5" ht="12.75">
      <c r="A59" s="38" t="s">
        <v>68</v>
      </c>
      <c r="E59" s="39" t="s">
        <v>63</v>
      </c>
    </row>
    <row r="60" spans="1:5" ht="12.75">
      <c r="A60" t="s">
        <v>70</v>
      </c>
      <c r="E60" s="37" t="s">
        <v>63</v>
      </c>
    </row>
    <row r="61" spans="1:16" ht="12.75">
      <c r="A61" s="26" t="s">
        <v>61</v>
      </c>
      <c s="31" t="s">
        <v>43</v>
      </c>
      <c s="31" t="s">
        <v>23711</v>
      </c>
      <c s="26" t="s">
        <v>63</v>
      </c>
      <c s="32" t="s">
        <v>23712</v>
      </c>
      <c s="33" t="s">
        <v>6194</v>
      </c>
      <c s="34">
        <v>21</v>
      </c>
      <c s="35">
        <v>0</v>
      </c>
      <c s="35">
        <f>ROUND(ROUND(H61,2)*ROUND(G61,3),2)</f>
      </c>
      <c s="33" t="s">
        <v>8185</v>
      </c>
      <c r="O61">
        <f>(I61*21)/100</f>
      </c>
      <c t="s">
        <v>33</v>
      </c>
    </row>
    <row r="62" spans="1:5" ht="12.75">
      <c r="A62" s="36" t="s">
        <v>67</v>
      </c>
      <c r="E62" s="37" t="s">
        <v>63</v>
      </c>
    </row>
    <row r="63" spans="1:5" ht="12.75">
      <c r="A63" s="38" t="s">
        <v>68</v>
      </c>
      <c r="E63" s="39" t="s">
        <v>63</v>
      </c>
    </row>
    <row r="64" spans="1:5" ht="12.75">
      <c r="A64" t="s">
        <v>70</v>
      </c>
      <c r="E64" s="37" t="s">
        <v>63</v>
      </c>
    </row>
    <row r="65" spans="1:16" ht="12.75">
      <c r="A65" s="26" t="s">
        <v>61</v>
      </c>
      <c s="31" t="s">
        <v>45</v>
      </c>
      <c s="31" t="s">
        <v>23493</v>
      </c>
      <c s="26" t="s">
        <v>63</v>
      </c>
      <c s="32" t="s">
        <v>23494</v>
      </c>
      <c s="33" t="s">
        <v>6194</v>
      </c>
      <c s="34">
        <v>996.45</v>
      </c>
      <c s="35">
        <v>0</v>
      </c>
      <c s="35">
        <f>ROUND(ROUND(H65,2)*ROUND(G65,3),2)</f>
      </c>
      <c s="33" t="s">
        <v>8185</v>
      </c>
      <c r="O65">
        <f>(I65*21)/100</f>
      </c>
      <c t="s">
        <v>33</v>
      </c>
    </row>
    <row r="66" spans="1:5" ht="12.75">
      <c r="A66" s="36" t="s">
        <v>67</v>
      </c>
      <c r="E66" s="37" t="s">
        <v>63</v>
      </c>
    </row>
    <row r="67" spans="1:5" ht="12.75">
      <c r="A67" s="38" t="s">
        <v>68</v>
      </c>
      <c r="E67" s="39" t="s">
        <v>63</v>
      </c>
    </row>
    <row r="68" spans="1:5" ht="12.75">
      <c r="A68" t="s">
        <v>70</v>
      </c>
      <c r="E68" s="37" t="s">
        <v>63</v>
      </c>
    </row>
    <row r="69" spans="1:16" ht="25.5">
      <c r="A69" s="26" t="s">
        <v>61</v>
      </c>
      <c s="31" t="s">
        <v>52</v>
      </c>
      <c s="31" t="s">
        <v>23287</v>
      </c>
      <c s="26" t="s">
        <v>63</v>
      </c>
      <c s="32" t="s">
        <v>23288</v>
      </c>
      <c s="33" t="s">
        <v>6194</v>
      </c>
      <c s="34">
        <v>556</v>
      </c>
      <c s="35">
        <v>0</v>
      </c>
      <c s="35">
        <f>ROUND(ROUND(H69,2)*ROUND(G69,3),2)</f>
      </c>
      <c s="33" t="s">
        <v>8185</v>
      </c>
      <c r="O69">
        <f>(I69*21)/100</f>
      </c>
      <c t="s">
        <v>33</v>
      </c>
    </row>
    <row r="70" spans="1:5" ht="12.75">
      <c r="A70" s="36" t="s">
        <v>67</v>
      </c>
      <c r="E70" s="37" t="s">
        <v>63</v>
      </c>
    </row>
    <row r="71" spans="1:5" ht="12.75">
      <c r="A71" s="38" t="s">
        <v>68</v>
      </c>
      <c r="E71" s="39" t="s">
        <v>63</v>
      </c>
    </row>
    <row r="72" spans="1:5" ht="12.75">
      <c r="A72" t="s">
        <v>70</v>
      </c>
      <c r="E72" s="37" t="s">
        <v>63</v>
      </c>
    </row>
    <row r="73" spans="1:16" ht="25.5">
      <c r="A73" s="26" t="s">
        <v>61</v>
      </c>
      <c s="31" t="s">
        <v>107</v>
      </c>
      <c s="31" t="s">
        <v>23499</v>
      </c>
      <c s="26" t="s">
        <v>63</v>
      </c>
      <c s="32" t="s">
        <v>23500</v>
      </c>
      <c s="33" t="s">
        <v>6194</v>
      </c>
      <c s="34">
        <v>949</v>
      </c>
      <c s="35">
        <v>0</v>
      </c>
      <c s="35">
        <f>ROUND(ROUND(H73,2)*ROUND(G73,3),2)</f>
      </c>
      <c s="33" t="s">
        <v>8185</v>
      </c>
      <c r="O73">
        <f>(I73*21)/100</f>
      </c>
      <c t="s">
        <v>33</v>
      </c>
    </row>
    <row r="74" spans="1:5" ht="12.75">
      <c r="A74" s="36" t="s">
        <v>67</v>
      </c>
      <c r="E74" s="37" t="s">
        <v>63</v>
      </c>
    </row>
    <row r="75" spans="1:5" ht="12.75">
      <c r="A75" s="38" t="s">
        <v>68</v>
      </c>
      <c r="E75" s="39" t="s">
        <v>63</v>
      </c>
    </row>
    <row r="76" spans="1:5" ht="12.75">
      <c r="A76" t="s">
        <v>70</v>
      </c>
      <c r="E76" s="37" t="s">
        <v>63</v>
      </c>
    </row>
    <row r="77" spans="1:16" ht="12.75">
      <c r="A77" s="26" t="s">
        <v>61</v>
      </c>
      <c s="31" t="s">
        <v>111</v>
      </c>
      <c s="31" t="s">
        <v>23713</v>
      </c>
      <c s="26" t="s">
        <v>63</v>
      </c>
      <c s="32" t="s">
        <v>23714</v>
      </c>
      <c s="33" t="s">
        <v>6194</v>
      </c>
      <c s="34">
        <v>20</v>
      </c>
      <c s="35">
        <v>0</v>
      </c>
      <c s="35">
        <f>ROUND(ROUND(H77,2)*ROUND(G77,3),2)</f>
      </c>
      <c s="33" t="s">
        <v>8185</v>
      </c>
      <c r="O77">
        <f>(I77*21)/100</f>
      </c>
      <c t="s">
        <v>33</v>
      </c>
    </row>
    <row r="78" spans="1:5" ht="12.75">
      <c r="A78" s="36" t="s">
        <v>67</v>
      </c>
      <c r="E78" s="37" t="s">
        <v>63</v>
      </c>
    </row>
    <row r="79" spans="1:5" ht="12.75">
      <c r="A79" s="38" t="s">
        <v>68</v>
      </c>
      <c r="E79" s="39" t="s">
        <v>63</v>
      </c>
    </row>
    <row r="80" spans="1:5" ht="12.75">
      <c r="A80" t="s">
        <v>70</v>
      </c>
      <c r="E80" s="37" t="s">
        <v>63</v>
      </c>
    </row>
    <row r="81" spans="1:16" ht="12.75">
      <c r="A81" s="26" t="s">
        <v>61</v>
      </c>
      <c s="31" t="s">
        <v>115</v>
      </c>
      <c s="31" t="s">
        <v>23715</v>
      </c>
      <c s="26" t="s">
        <v>63</v>
      </c>
      <c s="32" t="s">
        <v>23716</v>
      </c>
      <c s="33" t="s">
        <v>507</v>
      </c>
      <c s="34">
        <v>35</v>
      </c>
      <c s="35">
        <v>0</v>
      </c>
      <c s="35">
        <f>ROUND(ROUND(H81,2)*ROUND(G81,3),2)</f>
      </c>
      <c s="33" t="s">
        <v>8185</v>
      </c>
      <c r="O81">
        <f>(I81*21)/100</f>
      </c>
      <c t="s">
        <v>33</v>
      </c>
    </row>
    <row r="82" spans="1:5" ht="12.75">
      <c r="A82" s="36" t="s">
        <v>67</v>
      </c>
      <c r="E82" s="37" t="s">
        <v>63</v>
      </c>
    </row>
    <row r="83" spans="1:5" ht="12.75">
      <c r="A83" s="38" t="s">
        <v>68</v>
      </c>
      <c r="E83" s="39" t="s">
        <v>63</v>
      </c>
    </row>
    <row r="84" spans="1:5" ht="12.75">
      <c r="A84" t="s">
        <v>70</v>
      </c>
      <c r="E84" s="37" t="s">
        <v>63</v>
      </c>
    </row>
    <row r="85" spans="1:16" ht="12.75">
      <c r="A85" s="26" t="s">
        <v>61</v>
      </c>
      <c s="31" t="s">
        <v>119</v>
      </c>
      <c s="31" t="s">
        <v>23717</v>
      </c>
      <c s="26" t="s">
        <v>63</v>
      </c>
      <c s="32" t="s">
        <v>23718</v>
      </c>
      <c s="33" t="s">
        <v>507</v>
      </c>
      <c s="34">
        <v>5616.666</v>
      </c>
      <c s="35">
        <v>0</v>
      </c>
      <c s="35">
        <f>ROUND(ROUND(H85,2)*ROUND(G85,3),2)</f>
      </c>
      <c s="33" t="s">
        <v>8185</v>
      </c>
      <c r="O85">
        <f>(I85*21)/100</f>
      </c>
      <c t="s">
        <v>33</v>
      </c>
    </row>
    <row r="86" spans="1:5" ht="12.75">
      <c r="A86" s="36" t="s">
        <v>67</v>
      </c>
      <c r="E86" s="37" t="s">
        <v>63</v>
      </c>
    </row>
    <row r="87" spans="1:5" ht="12.75">
      <c r="A87" s="38" t="s">
        <v>68</v>
      </c>
      <c r="E87" s="39" t="s">
        <v>63</v>
      </c>
    </row>
    <row r="88" spans="1:5" ht="12.75">
      <c r="A88" t="s">
        <v>70</v>
      </c>
      <c r="E88" s="37" t="s">
        <v>63</v>
      </c>
    </row>
    <row r="89" spans="1:16" ht="12.75">
      <c r="A89" s="26" t="s">
        <v>61</v>
      </c>
      <c s="31" t="s">
        <v>123</v>
      </c>
      <c s="31" t="s">
        <v>23478</v>
      </c>
      <c s="26" t="s">
        <v>63</v>
      </c>
      <c s="32" t="s">
        <v>23479</v>
      </c>
      <c s="33" t="s">
        <v>6194</v>
      </c>
      <c s="34">
        <v>294</v>
      </c>
      <c s="35">
        <v>0</v>
      </c>
      <c s="35">
        <f>ROUND(ROUND(H89,2)*ROUND(G89,3),2)</f>
      </c>
      <c s="33" t="s">
        <v>8185</v>
      </c>
      <c r="O89">
        <f>(I89*21)/100</f>
      </c>
      <c t="s">
        <v>33</v>
      </c>
    </row>
    <row r="90" spans="1:5" ht="12.75">
      <c r="A90" s="36" t="s">
        <v>67</v>
      </c>
      <c r="E90" s="37" t="s">
        <v>63</v>
      </c>
    </row>
    <row r="91" spans="1:5" ht="12.75">
      <c r="A91" s="38" t="s">
        <v>68</v>
      </c>
      <c r="E91" s="39" t="s">
        <v>63</v>
      </c>
    </row>
    <row r="92" spans="1:5" ht="12.75">
      <c r="A92" t="s">
        <v>70</v>
      </c>
      <c r="E92" s="37" t="s">
        <v>23480</v>
      </c>
    </row>
    <row r="93" spans="1:16" ht="12.75">
      <c r="A93" s="26" t="s">
        <v>61</v>
      </c>
      <c s="31" t="s">
        <v>127</v>
      </c>
      <c s="31" t="s">
        <v>23719</v>
      </c>
      <c s="26" t="s">
        <v>63</v>
      </c>
      <c s="32" t="s">
        <v>23720</v>
      </c>
      <c s="33" t="s">
        <v>6194</v>
      </c>
      <c s="34">
        <v>13</v>
      </c>
      <c s="35">
        <v>0</v>
      </c>
      <c s="35">
        <f>ROUND(ROUND(H93,2)*ROUND(G93,3),2)</f>
      </c>
      <c s="33" t="s">
        <v>8185</v>
      </c>
      <c r="O93">
        <f>(I93*21)/100</f>
      </c>
      <c t="s">
        <v>33</v>
      </c>
    </row>
    <row r="94" spans="1:5" ht="12.75">
      <c r="A94" s="36" t="s">
        <v>67</v>
      </c>
      <c r="E94" s="37" t="s">
        <v>63</v>
      </c>
    </row>
    <row r="95" spans="1:5" ht="12.75">
      <c r="A95" s="38" t="s">
        <v>68</v>
      </c>
      <c r="E95" s="39" t="s">
        <v>63</v>
      </c>
    </row>
    <row r="96" spans="1:5" ht="12.75">
      <c r="A96" t="s">
        <v>70</v>
      </c>
      <c r="E96" s="37" t="s">
        <v>23480</v>
      </c>
    </row>
    <row r="97" spans="1:16" ht="12.75">
      <c r="A97" s="26" t="s">
        <v>61</v>
      </c>
      <c s="31" t="s">
        <v>131</v>
      </c>
      <c s="31" t="s">
        <v>23503</v>
      </c>
      <c s="26" t="s">
        <v>63</v>
      </c>
      <c s="32" t="s">
        <v>23504</v>
      </c>
      <c s="33" t="s">
        <v>6194</v>
      </c>
      <c s="34">
        <v>2634</v>
      </c>
      <c s="35">
        <v>0</v>
      </c>
      <c s="35">
        <f>ROUND(ROUND(H97,2)*ROUND(G97,3),2)</f>
      </c>
      <c s="33" t="s">
        <v>8185</v>
      </c>
      <c r="O97">
        <f>(I97*21)/100</f>
      </c>
      <c t="s">
        <v>33</v>
      </c>
    </row>
    <row r="98" spans="1:5" ht="12.75">
      <c r="A98" s="36" t="s">
        <v>67</v>
      </c>
      <c r="E98" s="37" t="s">
        <v>63</v>
      </c>
    </row>
    <row r="99" spans="1:5" ht="12.75">
      <c r="A99" s="38" t="s">
        <v>68</v>
      </c>
      <c r="E99" s="39" t="s">
        <v>63</v>
      </c>
    </row>
    <row r="100" spans="1:5" ht="12.75">
      <c r="A100" t="s">
        <v>70</v>
      </c>
      <c r="E100" s="37" t="s">
        <v>63</v>
      </c>
    </row>
    <row r="101" spans="1:16" ht="12.75">
      <c r="A101" s="26" t="s">
        <v>61</v>
      </c>
      <c s="31" t="s">
        <v>135</v>
      </c>
      <c s="31" t="s">
        <v>23505</v>
      </c>
      <c s="26" t="s">
        <v>63</v>
      </c>
      <c s="32" t="s">
        <v>23506</v>
      </c>
      <c s="33" t="s">
        <v>6194</v>
      </c>
      <c s="34">
        <v>15</v>
      </c>
      <c s="35">
        <v>0</v>
      </c>
      <c s="35">
        <f>ROUND(ROUND(H101,2)*ROUND(G101,3),2)</f>
      </c>
      <c s="33" t="s">
        <v>8185</v>
      </c>
      <c r="O101">
        <f>(I101*21)/100</f>
      </c>
      <c t="s">
        <v>33</v>
      </c>
    </row>
    <row r="102" spans="1:5" ht="12.75">
      <c r="A102" s="36" t="s">
        <v>67</v>
      </c>
      <c r="E102" s="37" t="s">
        <v>63</v>
      </c>
    </row>
    <row r="103" spans="1:5" ht="12.75">
      <c r="A103" s="38" t="s">
        <v>68</v>
      </c>
      <c r="E103" s="39" t="s">
        <v>63</v>
      </c>
    </row>
    <row r="104" spans="1:5" ht="12.75">
      <c r="A104" t="s">
        <v>70</v>
      </c>
      <c r="E104" s="37" t="s">
        <v>63</v>
      </c>
    </row>
    <row r="105" spans="1:16" ht="12.75">
      <c r="A105" s="26" t="s">
        <v>61</v>
      </c>
      <c s="31" t="s">
        <v>139</v>
      </c>
      <c s="31" t="s">
        <v>23721</v>
      </c>
      <c s="26" t="s">
        <v>63</v>
      </c>
      <c s="32" t="s">
        <v>23722</v>
      </c>
      <c s="33" t="s">
        <v>507</v>
      </c>
      <c s="34">
        <v>1</v>
      </c>
      <c s="35">
        <v>0</v>
      </c>
      <c s="35">
        <f>ROUND(ROUND(H105,2)*ROUND(G105,3),2)</f>
      </c>
      <c s="33" t="s">
        <v>8185</v>
      </c>
      <c r="O105">
        <f>(I105*21)/100</f>
      </c>
      <c t="s">
        <v>33</v>
      </c>
    </row>
    <row r="106" spans="1:5" ht="12.75">
      <c r="A106" s="36" t="s">
        <v>67</v>
      </c>
      <c r="E106" s="37" t="s">
        <v>63</v>
      </c>
    </row>
    <row r="107" spans="1:5" ht="12.75">
      <c r="A107" s="38" t="s">
        <v>68</v>
      </c>
      <c r="E107" s="39" t="s">
        <v>63</v>
      </c>
    </row>
    <row r="108" spans="1:5" ht="12.75">
      <c r="A108" t="s">
        <v>70</v>
      </c>
      <c r="E108" s="37" t="s">
        <v>63</v>
      </c>
    </row>
    <row r="109" spans="1:16" ht="12.75">
      <c r="A109" s="26" t="s">
        <v>61</v>
      </c>
      <c s="31" t="s">
        <v>143</v>
      </c>
      <c s="31" t="s">
        <v>23723</v>
      </c>
      <c s="26" t="s">
        <v>63</v>
      </c>
      <c s="32" t="s">
        <v>23724</v>
      </c>
      <c s="33" t="s">
        <v>507</v>
      </c>
      <c s="34">
        <v>1</v>
      </c>
      <c s="35">
        <v>0</v>
      </c>
      <c s="35">
        <f>ROUND(ROUND(H109,2)*ROUND(G109,3),2)</f>
      </c>
      <c s="33" t="s">
        <v>8185</v>
      </c>
      <c r="O109">
        <f>(I109*21)/100</f>
      </c>
      <c t="s">
        <v>33</v>
      </c>
    </row>
    <row r="110" spans="1:5" ht="12.75">
      <c r="A110" s="36" t="s">
        <v>67</v>
      </c>
      <c r="E110" s="37" t="s">
        <v>63</v>
      </c>
    </row>
    <row r="111" spans="1:5" ht="12.75">
      <c r="A111" s="38" t="s">
        <v>68</v>
      </c>
      <c r="E111" s="39" t="s">
        <v>63</v>
      </c>
    </row>
    <row r="112" spans="1:5" ht="12.75">
      <c r="A112" t="s">
        <v>70</v>
      </c>
      <c r="E112" s="37" t="s">
        <v>63</v>
      </c>
    </row>
    <row r="113" spans="1:16" ht="12.75">
      <c r="A113" s="26" t="s">
        <v>61</v>
      </c>
      <c s="31" t="s">
        <v>148</v>
      </c>
      <c s="31" t="s">
        <v>23725</v>
      </c>
      <c s="26" t="s">
        <v>63</v>
      </c>
      <c s="32" t="s">
        <v>23726</v>
      </c>
      <c s="33" t="s">
        <v>507</v>
      </c>
      <c s="34">
        <v>1</v>
      </c>
      <c s="35">
        <v>0</v>
      </c>
      <c s="35">
        <f>ROUND(ROUND(H113,2)*ROUND(G113,3),2)</f>
      </c>
      <c s="33" t="s">
        <v>8185</v>
      </c>
      <c r="O113">
        <f>(I113*21)/100</f>
      </c>
      <c t="s">
        <v>33</v>
      </c>
    </row>
    <row r="114" spans="1:5" ht="12.75">
      <c r="A114" s="36" t="s">
        <v>67</v>
      </c>
      <c r="E114" s="37" t="s">
        <v>63</v>
      </c>
    </row>
    <row r="115" spans="1:5" ht="12.75">
      <c r="A115" s="38" t="s">
        <v>68</v>
      </c>
      <c r="E115" s="39" t="s">
        <v>63</v>
      </c>
    </row>
    <row r="116" spans="1:5" ht="12.75">
      <c r="A116" t="s">
        <v>70</v>
      </c>
      <c r="E116" s="37" t="s">
        <v>63</v>
      </c>
    </row>
    <row r="117" spans="1:16" ht="12.75">
      <c r="A117" s="26" t="s">
        <v>61</v>
      </c>
      <c s="31" t="s">
        <v>151</v>
      </c>
      <c s="31" t="s">
        <v>23727</v>
      </c>
      <c s="26" t="s">
        <v>63</v>
      </c>
      <c s="32" t="s">
        <v>23728</v>
      </c>
      <c s="33" t="s">
        <v>507</v>
      </c>
      <c s="34">
        <v>1</v>
      </c>
      <c s="35">
        <v>0</v>
      </c>
      <c s="35">
        <f>ROUND(ROUND(H117,2)*ROUND(G117,3),2)</f>
      </c>
      <c s="33" t="s">
        <v>8185</v>
      </c>
      <c r="O117">
        <f>(I117*21)/100</f>
      </c>
      <c t="s">
        <v>33</v>
      </c>
    </row>
    <row r="118" spans="1:5" ht="12.75">
      <c r="A118" s="36" t="s">
        <v>67</v>
      </c>
      <c r="E118" s="37" t="s">
        <v>63</v>
      </c>
    </row>
    <row r="119" spans="1:5" ht="12.75">
      <c r="A119" s="38" t="s">
        <v>68</v>
      </c>
      <c r="E119" s="39" t="s">
        <v>63</v>
      </c>
    </row>
    <row r="120" spans="1:5" ht="12.75">
      <c r="A120" t="s">
        <v>70</v>
      </c>
      <c r="E120" s="37" t="s">
        <v>63</v>
      </c>
    </row>
    <row r="121" spans="1:16" ht="12.75">
      <c r="A121" s="26" t="s">
        <v>61</v>
      </c>
      <c s="31" t="s">
        <v>155</v>
      </c>
      <c s="31" t="s">
        <v>23729</v>
      </c>
      <c s="26" t="s">
        <v>63</v>
      </c>
      <c s="32" t="s">
        <v>23730</v>
      </c>
      <c s="33" t="s">
        <v>507</v>
      </c>
      <c s="34">
        <v>2</v>
      </c>
      <c s="35">
        <v>0</v>
      </c>
      <c s="35">
        <f>ROUND(ROUND(H121,2)*ROUND(G121,3),2)</f>
      </c>
      <c s="33" t="s">
        <v>8185</v>
      </c>
      <c r="O121">
        <f>(I121*21)/100</f>
      </c>
      <c t="s">
        <v>33</v>
      </c>
    </row>
    <row r="122" spans="1:5" ht="12.75">
      <c r="A122" s="36" t="s">
        <v>67</v>
      </c>
      <c r="E122" s="37" t="s">
        <v>63</v>
      </c>
    </row>
    <row r="123" spans="1:5" ht="12.75">
      <c r="A123" s="38" t="s">
        <v>68</v>
      </c>
      <c r="E123" s="39" t="s">
        <v>63</v>
      </c>
    </row>
    <row r="124" spans="1:5" ht="12.75">
      <c r="A124" t="s">
        <v>70</v>
      </c>
      <c r="E124" s="37" t="s">
        <v>63</v>
      </c>
    </row>
    <row r="125" spans="1:16" ht="12.75">
      <c r="A125" s="26" t="s">
        <v>61</v>
      </c>
      <c s="31" t="s">
        <v>158</v>
      </c>
      <c s="31" t="s">
        <v>23731</v>
      </c>
      <c s="26" t="s">
        <v>63</v>
      </c>
      <c s="32" t="s">
        <v>23732</v>
      </c>
      <c s="33" t="s">
        <v>507</v>
      </c>
      <c s="34">
        <v>1</v>
      </c>
      <c s="35">
        <v>0</v>
      </c>
      <c s="35">
        <f>ROUND(ROUND(H125,2)*ROUND(G125,3),2)</f>
      </c>
      <c s="33" t="s">
        <v>8185</v>
      </c>
      <c r="O125">
        <f>(I125*21)/100</f>
      </c>
      <c t="s">
        <v>33</v>
      </c>
    </row>
    <row r="126" spans="1:5" ht="12.75">
      <c r="A126" s="36" t="s">
        <v>67</v>
      </c>
      <c r="E126" s="37" t="s">
        <v>63</v>
      </c>
    </row>
    <row r="127" spans="1:5" ht="12.75">
      <c r="A127" s="38" t="s">
        <v>68</v>
      </c>
      <c r="E127" s="39" t="s">
        <v>63</v>
      </c>
    </row>
    <row r="128" spans="1:5" ht="12.75">
      <c r="A128" t="s">
        <v>70</v>
      </c>
      <c r="E128" s="37" t="s">
        <v>63</v>
      </c>
    </row>
    <row r="129" spans="1:16" ht="12.75">
      <c r="A129" s="26" t="s">
        <v>61</v>
      </c>
      <c s="31" t="s">
        <v>162</v>
      </c>
      <c s="31" t="s">
        <v>23733</v>
      </c>
      <c s="26" t="s">
        <v>63</v>
      </c>
      <c s="32" t="s">
        <v>23734</v>
      </c>
      <c s="33" t="s">
        <v>507</v>
      </c>
      <c s="34">
        <v>1</v>
      </c>
      <c s="35">
        <v>0</v>
      </c>
      <c s="35">
        <f>ROUND(ROUND(H129,2)*ROUND(G129,3),2)</f>
      </c>
      <c s="33" t="s">
        <v>8185</v>
      </c>
      <c r="O129">
        <f>(I129*21)/100</f>
      </c>
      <c t="s">
        <v>33</v>
      </c>
    </row>
    <row r="130" spans="1:5" ht="12.75">
      <c r="A130" s="36" t="s">
        <v>67</v>
      </c>
      <c r="E130" s="37" t="s">
        <v>63</v>
      </c>
    </row>
    <row r="131" spans="1:5" ht="12.75">
      <c r="A131" s="38" t="s">
        <v>68</v>
      </c>
      <c r="E131" s="39" t="s">
        <v>63</v>
      </c>
    </row>
    <row r="132" spans="1:5" ht="12.75">
      <c r="A132" t="s">
        <v>70</v>
      </c>
      <c r="E132" s="37" t="s">
        <v>63</v>
      </c>
    </row>
    <row r="133" spans="1:16" ht="12.75">
      <c r="A133" s="26" t="s">
        <v>61</v>
      </c>
      <c s="31" t="s">
        <v>166</v>
      </c>
      <c s="31" t="s">
        <v>23735</v>
      </c>
      <c s="26" t="s">
        <v>63</v>
      </c>
      <c s="32" t="s">
        <v>23736</v>
      </c>
      <c s="33" t="s">
        <v>507</v>
      </c>
      <c s="34">
        <v>1</v>
      </c>
      <c s="35">
        <v>0</v>
      </c>
      <c s="35">
        <f>ROUND(ROUND(H133,2)*ROUND(G133,3),2)</f>
      </c>
      <c s="33" t="s">
        <v>8185</v>
      </c>
      <c r="O133">
        <f>(I133*21)/100</f>
      </c>
      <c t="s">
        <v>33</v>
      </c>
    </row>
    <row r="134" spans="1:5" ht="12.75">
      <c r="A134" s="36" t="s">
        <v>67</v>
      </c>
      <c r="E134" s="37" t="s">
        <v>63</v>
      </c>
    </row>
    <row r="135" spans="1:5" ht="12.75">
      <c r="A135" s="38" t="s">
        <v>68</v>
      </c>
      <c r="E135" s="39" t="s">
        <v>63</v>
      </c>
    </row>
    <row r="136" spans="1:5" ht="12.75">
      <c r="A136" t="s">
        <v>70</v>
      </c>
      <c r="E136" s="37" t="s">
        <v>63</v>
      </c>
    </row>
    <row r="137" spans="1:16" ht="12.75">
      <c r="A137" s="26" t="s">
        <v>61</v>
      </c>
      <c s="31" t="s">
        <v>170</v>
      </c>
      <c s="31" t="s">
        <v>23737</v>
      </c>
      <c s="26" t="s">
        <v>63</v>
      </c>
      <c s="32" t="s">
        <v>23738</v>
      </c>
      <c s="33" t="s">
        <v>507</v>
      </c>
      <c s="34">
        <v>15</v>
      </c>
      <c s="35">
        <v>0</v>
      </c>
      <c s="35">
        <f>ROUND(ROUND(H137,2)*ROUND(G137,3),2)</f>
      </c>
      <c s="33" t="s">
        <v>8185</v>
      </c>
      <c r="O137">
        <f>(I137*21)/100</f>
      </c>
      <c t="s">
        <v>33</v>
      </c>
    </row>
    <row r="138" spans="1:5" ht="12.75">
      <c r="A138" s="36" t="s">
        <v>67</v>
      </c>
      <c r="E138" s="37" t="s">
        <v>63</v>
      </c>
    </row>
    <row r="139" spans="1:5" ht="12.75">
      <c r="A139" s="38" t="s">
        <v>68</v>
      </c>
      <c r="E139" s="39" t="s">
        <v>63</v>
      </c>
    </row>
    <row r="140" spans="1:5" ht="12.75">
      <c r="A140" t="s">
        <v>70</v>
      </c>
      <c r="E140" s="37" t="s">
        <v>63</v>
      </c>
    </row>
    <row r="141" spans="1:16" ht="12.75">
      <c r="A141" s="26" t="s">
        <v>61</v>
      </c>
      <c s="31" t="s">
        <v>173</v>
      </c>
      <c s="31" t="s">
        <v>23739</v>
      </c>
      <c s="26" t="s">
        <v>63</v>
      </c>
      <c s="32" t="s">
        <v>23740</v>
      </c>
      <c s="33" t="s">
        <v>507</v>
      </c>
      <c s="34">
        <v>15</v>
      </c>
      <c s="35">
        <v>0</v>
      </c>
      <c s="35">
        <f>ROUND(ROUND(H141,2)*ROUND(G141,3),2)</f>
      </c>
      <c s="33" t="s">
        <v>8185</v>
      </c>
      <c r="O141">
        <f>(I141*21)/100</f>
      </c>
      <c t="s">
        <v>33</v>
      </c>
    </row>
    <row r="142" spans="1:5" ht="12.75">
      <c r="A142" s="36" t="s">
        <v>67</v>
      </c>
      <c r="E142" s="37" t="s">
        <v>63</v>
      </c>
    </row>
    <row r="143" spans="1:5" ht="12.75">
      <c r="A143" s="38" t="s">
        <v>68</v>
      </c>
      <c r="E143" s="39" t="s">
        <v>63</v>
      </c>
    </row>
    <row r="144" spans="1:5" ht="12.75">
      <c r="A144" t="s">
        <v>70</v>
      </c>
      <c r="E144" s="37" t="s">
        <v>63</v>
      </c>
    </row>
    <row r="145" spans="1:16" ht="12.75">
      <c r="A145" s="26" t="s">
        <v>61</v>
      </c>
      <c s="31" t="s">
        <v>177</v>
      </c>
      <c s="31" t="s">
        <v>23741</v>
      </c>
      <c s="26" t="s">
        <v>63</v>
      </c>
      <c s="32" t="s">
        <v>23742</v>
      </c>
      <c s="33" t="s">
        <v>507</v>
      </c>
      <c s="34">
        <v>14</v>
      </c>
      <c s="35">
        <v>0</v>
      </c>
      <c s="35">
        <f>ROUND(ROUND(H145,2)*ROUND(G145,3),2)</f>
      </c>
      <c s="33" t="s">
        <v>8185</v>
      </c>
      <c r="O145">
        <f>(I145*21)/100</f>
      </c>
      <c t="s">
        <v>33</v>
      </c>
    </row>
    <row r="146" spans="1:5" ht="12.75">
      <c r="A146" s="36" t="s">
        <v>67</v>
      </c>
      <c r="E146" s="37" t="s">
        <v>63</v>
      </c>
    </row>
    <row r="147" spans="1:5" ht="12.75">
      <c r="A147" s="38" t="s">
        <v>68</v>
      </c>
      <c r="E147" s="39" t="s">
        <v>63</v>
      </c>
    </row>
    <row r="148" spans="1:5" ht="12.75">
      <c r="A148" t="s">
        <v>70</v>
      </c>
      <c r="E148" s="37" t="s">
        <v>63</v>
      </c>
    </row>
    <row r="149" spans="1:16" ht="12.75">
      <c r="A149" s="26" t="s">
        <v>61</v>
      </c>
      <c s="31" t="s">
        <v>180</v>
      </c>
      <c s="31" t="s">
        <v>23743</v>
      </c>
      <c s="26" t="s">
        <v>63</v>
      </c>
      <c s="32" t="s">
        <v>23744</v>
      </c>
      <c s="33" t="s">
        <v>507</v>
      </c>
      <c s="34">
        <v>12</v>
      </c>
      <c s="35">
        <v>0</v>
      </c>
      <c s="35">
        <f>ROUND(ROUND(H149,2)*ROUND(G149,3),2)</f>
      </c>
      <c s="33" t="s">
        <v>8185</v>
      </c>
      <c r="O149">
        <f>(I149*21)/100</f>
      </c>
      <c t="s">
        <v>33</v>
      </c>
    </row>
    <row r="150" spans="1:5" ht="12.75">
      <c r="A150" s="36" t="s">
        <v>67</v>
      </c>
      <c r="E150" s="37" t="s">
        <v>63</v>
      </c>
    </row>
    <row r="151" spans="1:5" ht="12.75">
      <c r="A151" s="38" t="s">
        <v>68</v>
      </c>
      <c r="E151" s="39" t="s">
        <v>63</v>
      </c>
    </row>
    <row r="152" spans="1:5" ht="12.75">
      <c r="A152" t="s">
        <v>70</v>
      </c>
      <c r="E152" s="37" t="s">
        <v>63</v>
      </c>
    </row>
    <row r="153" spans="1:16" ht="12.75">
      <c r="A153" s="26" t="s">
        <v>61</v>
      </c>
      <c s="31" t="s">
        <v>184</v>
      </c>
      <c s="31" t="s">
        <v>23745</v>
      </c>
      <c s="26" t="s">
        <v>63</v>
      </c>
      <c s="32" t="s">
        <v>23746</v>
      </c>
      <c s="33" t="s">
        <v>6194</v>
      </c>
      <c s="34">
        <v>2454</v>
      </c>
      <c s="35">
        <v>0</v>
      </c>
      <c s="35">
        <f>ROUND(ROUND(H153,2)*ROUND(G153,3),2)</f>
      </c>
      <c s="33" t="s">
        <v>8185</v>
      </c>
      <c r="O153">
        <f>(I153*21)/100</f>
      </c>
      <c t="s">
        <v>33</v>
      </c>
    </row>
    <row r="154" spans="1:5" ht="12.75">
      <c r="A154" s="36" t="s">
        <v>67</v>
      </c>
      <c r="E154" s="37" t="s">
        <v>63</v>
      </c>
    </row>
    <row r="155" spans="1:5" ht="12.75">
      <c r="A155" s="38" t="s">
        <v>68</v>
      </c>
      <c r="E155" s="39" t="s">
        <v>63</v>
      </c>
    </row>
    <row r="156" spans="1:5" ht="12.75">
      <c r="A156" t="s">
        <v>70</v>
      </c>
      <c r="E156" s="37" t="s">
        <v>63</v>
      </c>
    </row>
    <row r="157" spans="1:16" ht="12.75">
      <c r="A157" s="26" t="s">
        <v>61</v>
      </c>
      <c s="31" t="s">
        <v>188</v>
      </c>
      <c s="31" t="s">
        <v>23747</v>
      </c>
      <c s="26" t="s">
        <v>63</v>
      </c>
      <c s="32" t="s">
        <v>23748</v>
      </c>
      <c s="33" t="s">
        <v>507</v>
      </c>
      <c s="34">
        <v>8</v>
      </c>
      <c s="35">
        <v>0</v>
      </c>
      <c s="35">
        <f>ROUND(ROUND(H157,2)*ROUND(G157,3),2)</f>
      </c>
      <c s="33" t="s">
        <v>8185</v>
      </c>
      <c r="O157">
        <f>(I157*21)/100</f>
      </c>
      <c t="s">
        <v>33</v>
      </c>
    </row>
    <row r="158" spans="1:5" ht="12.75">
      <c r="A158" s="36" t="s">
        <v>67</v>
      </c>
      <c r="E158" s="37" t="s">
        <v>63</v>
      </c>
    </row>
    <row r="159" spans="1:5" ht="12.75">
      <c r="A159" s="38" t="s">
        <v>68</v>
      </c>
      <c r="E159" s="39" t="s">
        <v>63</v>
      </c>
    </row>
    <row r="160" spans="1:5" ht="12.75">
      <c r="A160" t="s">
        <v>70</v>
      </c>
      <c r="E160" s="37" t="s">
        <v>63</v>
      </c>
    </row>
    <row r="161" spans="1:16" ht="12.75">
      <c r="A161" s="26" t="s">
        <v>61</v>
      </c>
      <c s="31" t="s">
        <v>191</v>
      </c>
      <c s="31" t="s">
        <v>23749</v>
      </c>
      <c s="26" t="s">
        <v>63</v>
      </c>
      <c s="32" t="s">
        <v>23750</v>
      </c>
      <c s="33" t="s">
        <v>507</v>
      </c>
      <c s="34">
        <v>3</v>
      </c>
      <c s="35">
        <v>0</v>
      </c>
      <c s="35">
        <f>ROUND(ROUND(H161,2)*ROUND(G161,3),2)</f>
      </c>
      <c s="33" t="s">
        <v>8185</v>
      </c>
      <c r="O161">
        <f>(I161*21)/100</f>
      </c>
      <c t="s">
        <v>33</v>
      </c>
    </row>
    <row r="162" spans="1:5" ht="12.75">
      <c r="A162" s="36" t="s">
        <v>67</v>
      </c>
      <c r="E162" s="37" t="s">
        <v>63</v>
      </c>
    </row>
    <row r="163" spans="1:5" ht="12.75">
      <c r="A163" s="38" t="s">
        <v>68</v>
      </c>
      <c r="E163" s="39" t="s">
        <v>63</v>
      </c>
    </row>
    <row r="164" spans="1:5" ht="12.75">
      <c r="A164" t="s">
        <v>70</v>
      </c>
      <c r="E164" s="37" t="s">
        <v>63</v>
      </c>
    </row>
    <row r="165" spans="1:16" ht="12.75">
      <c r="A165" s="26" t="s">
        <v>61</v>
      </c>
      <c s="31" t="s">
        <v>194</v>
      </c>
      <c s="31" t="s">
        <v>23749</v>
      </c>
      <c s="26" t="s">
        <v>39</v>
      </c>
      <c s="32" t="s">
        <v>23750</v>
      </c>
      <c s="33" t="s">
        <v>507</v>
      </c>
      <c s="34">
        <v>12</v>
      </c>
      <c s="35">
        <v>0</v>
      </c>
      <c s="35">
        <f>ROUND(ROUND(H165,2)*ROUND(G165,3),2)</f>
      </c>
      <c s="33" t="s">
        <v>8185</v>
      </c>
      <c r="O165">
        <f>(I165*21)/100</f>
      </c>
      <c t="s">
        <v>33</v>
      </c>
    </row>
    <row r="166" spans="1:5" ht="12.75">
      <c r="A166" s="36" t="s">
        <v>67</v>
      </c>
      <c r="E166" s="37" t="s">
        <v>63</v>
      </c>
    </row>
    <row r="167" spans="1:5" ht="12.75">
      <c r="A167" s="38" t="s">
        <v>68</v>
      </c>
      <c r="E167" s="39" t="s">
        <v>63</v>
      </c>
    </row>
    <row r="168" spans="1:5" ht="12.75">
      <c r="A168" t="s">
        <v>70</v>
      </c>
      <c r="E168" s="37" t="s">
        <v>63</v>
      </c>
    </row>
    <row r="169" spans="1:16" ht="12.75">
      <c r="A169" s="26" t="s">
        <v>61</v>
      </c>
      <c s="31" t="s">
        <v>198</v>
      </c>
      <c s="31" t="s">
        <v>23751</v>
      </c>
      <c s="26" t="s">
        <v>63</v>
      </c>
      <c s="32" t="s">
        <v>23752</v>
      </c>
      <c s="33" t="s">
        <v>507</v>
      </c>
      <c s="34">
        <v>2</v>
      </c>
      <c s="35">
        <v>0</v>
      </c>
      <c s="35">
        <f>ROUND(ROUND(H169,2)*ROUND(G169,3),2)</f>
      </c>
      <c s="33" t="s">
        <v>8185</v>
      </c>
      <c r="O169">
        <f>(I169*21)/100</f>
      </c>
      <c t="s">
        <v>33</v>
      </c>
    </row>
    <row r="170" spans="1:5" ht="12.75">
      <c r="A170" s="36" t="s">
        <v>67</v>
      </c>
      <c r="E170" s="37" t="s">
        <v>63</v>
      </c>
    </row>
    <row r="171" spans="1:5" ht="12.75">
      <c r="A171" s="38" t="s">
        <v>68</v>
      </c>
      <c r="E171" s="39" t="s">
        <v>63</v>
      </c>
    </row>
    <row r="172" spans="1:5" ht="12.75">
      <c r="A172" t="s">
        <v>70</v>
      </c>
      <c r="E172" s="37" t="s">
        <v>63</v>
      </c>
    </row>
    <row r="173" spans="1:16" ht="12.75">
      <c r="A173" s="26" t="s">
        <v>61</v>
      </c>
      <c s="31" t="s">
        <v>202</v>
      </c>
      <c s="31" t="s">
        <v>23753</v>
      </c>
      <c s="26" t="s">
        <v>63</v>
      </c>
      <c s="32" t="s">
        <v>23754</v>
      </c>
      <c s="33" t="s">
        <v>507</v>
      </c>
      <c s="34">
        <v>1</v>
      </c>
      <c s="35">
        <v>0</v>
      </c>
      <c s="35">
        <f>ROUND(ROUND(H173,2)*ROUND(G173,3),2)</f>
      </c>
      <c s="33" t="s">
        <v>8185</v>
      </c>
      <c r="O173">
        <f>(I173*21)/100</f>
      </c>
      <c t="s">
        <v>33</v>
      </c>
    </row>
    <row r="174" spans="1:5" ht="12.75">
      <c r="A174" s="36" t="s">
        <v>67</v>
      </c>
      <c r="E174" s="37" t="s">
        <v>63</v>
      </c>
    </row>
    <row r="175" spans="1:5" ht="12.75">
      <c r="A175" s="38" t="s">
        <v>68</v>
      </c>
      <c r="E175" s="39" t="s">
        <v>63</v>
      </c>
    </row>
    <row r="176" spans="1:5" ht="12.75">
      <c r="A176" t="s">
        <v>70</v>
      </c>
      <c r="E176" s="37" t="s">
        <v>63</v>
      </c>
    </row>
    <row r="177" spans="1:16" ht="12.75">
      <c r="A177" s="26" t="s">
        <v>61</v>
      </c>
      <c s="31" t="s">
        <v>206</v>
      </c>
      <c s="31" t="s">
        <v>23755</v>
      </c>
      <c s="26" t="s">
        <v>63</v>
      </c>
      <c s="32" t="s">
        <v>23756</v>
      </c>
      <c s="33" t="s">
        <v>507</v>
      </c>
      <c s="34">
        <v>41</v>
      </c>
      <c s="35">
        <v>0</v>
      </c>
      <c s="35">
        <f>ROUND(ROUND(H177,2)*ROUND(G177,3),2)</f>
      </c>
      <c s="33" t="s">
        <v>8185</v>
      </c>
      <c r="O177">
        <f>(I177*21)/100</f>
      </c>
      <c t="s">
        <v>33</v>
      </c>
    </row>
    <row r="178" spans="1:5" ht="12.75">
      <c r="A178" s="36" t="s">
        <v>67</v>
      </c>
      <c r="E178" s="37" t="s">
        <v>63</v>
      </c>
    </row>
    <row r="179" spans="1:5" ht="12.75">
      <c r="A179" s="38" t="s">
        <v>68</v>
      </c>
      <c r="E179" s="39" t="s">
        <v>63</v>
      </c>
    </row>
    <row r="180" spans="1:5" ht="12.75">
      <c r="A180" t="s">
        <v>70</v>
      </c>
      <c r="E180" s="37" t="s">
        <v>63</v>
      </c>
    </row>
    <row r="181" spans="1:16" ht="12.75">
      <c r="A181" s="26" t="s">
        <v>61</v>
      </c>
      <c s="31" t="s">
        <v>210</v>
      </c>
      <c s="31" t="s">
        <v>23757</v>
      </c>
      <c s="26" t="s">
        <v>63</v>
      </c>
      <c s="32" t="s">
        <v>23758</v>
      </c>
      <c s="33" t="s">
        <v>507</v>
      </c>
      <c s="34">
        <v>1</v>
      </c>
      <c s="35">
        <v>0</v>
      </c>
      <c s="35">
        <f>ROUND(ROUND(H181,2)*ROUND(G181,3),2)</f>
      </c>
      <c s="33" t="s">
        <v>8185</v>
      </c>
      <c r="O181">
        <f>(I181*21)/100</f>
      </c>
      <c t="s">
        <v>33</v>
      </c>
    </row>
    <row r="182" spans="1:5" ht="12.75">
      <c r="A182" s="36" t="s">
        <v>67</v>
      </c>
      <c r="E182" s="37" t="s">
        <v>63</v>
      </c>
    </row>
    <row r="183" spans="1:5" ht="12.75">
      <c r="A183" s="38" t="s">
        <v>68</v>
      </c>
      <c r="E183" s="39" t="s">
        <v>63</v>
      </c>
    </row>
    <row r="184" spans="1:5" ht="12.75">
      <c r="A184" t="s">
        <v>70</v>
      </c>
      <c r="E184" s="37" t="s">
        <v>63</v>
      </c>
    </row>
    <row r="185" spans="1:16" ht="12.75">
      <c r="A185" s="26" t="s">
        <v>61</v>
      </c>
      <c s="31" t="s">
        <v>214</v>
      </c>
      <c s="31" t="s">
        <v>23759</v>
      </c>
      <c s="26" t="s">
        <v>63</v>
      </c>
      <c s="32" t="s">
        <v>23760</v>
      </c>
      <c s="33" t="s">
        <v>507</v>
      </c>
      <c s="34">
        <v>41</v>
      </c>
      <c s="35">
        <v>0</v>
      </c>
      <c s="35">
        <f>ROUND(ROUND(H185,2)*ROUND(G185,3),2)</f>
      </c>
      <c s="33" t="s">
        <v>8185</v>
      </c>
      <c r="O185">
        <f>(I185*21)/100</f>
      </c>
      <c t="s">
        <v>33</v>
      </c>
    </row>
    <row r="186" spans="1:5" ht="12.75">
      <c r="A186" s="36" t="s">
        <v>67</v>
      </c>
      <c r="E186" s="37" t="s">
        <v>63</v>
      </c>
    </row>
    <row r="187" spans="1:5" ht="12.75">
      <c r="A187" s="38" t="s">
        <v>68</v>
      </c>
      <c r="E187" s="39" t="s">
        <v>63</v>
      </c>
    </row>
    <row r="188" spans="1:5" ht="12.75">
      <c r="A188" t="s">
        <v>70</v>
      </c>
      <c r="E188" s="37" t="s">
        <v>63</v>
      </c>
    </row>
    <row r="189" spans="1:16" ht="25.5">
      <c r="A189" s="26" t="s">
        <v>61</v>
      </c>
      <c s="31" t="s">
        <v>217</v>
      </c>
      <c s="31" t="s">
        <v>23330</v>
      </c>
      <c s="26" t="s">
        <v>63</v>
      </c>
      <c s="32" t="s">
        <v>23331</v>
      </c>
      <c s="33" t="s">
        <v>507</v>
      </c>
      <c s="34">
        <v>6158</v>
      </c>
      <c s="35">
        <v>0</v>
      </c>
      <c s="35">
        <f>ROUND(ROUND(H189,2)*ROUND(G189,3),2)</f>
      </c>
      <c s="33" t="s">
        <v>8185</v>
      </c>
      <c r="O189">
        <f>(I189*21)/100</f>
      </c>
      <c t="s">
        <v>33</v>
      </c>
    </row>
    <row r="190" spans="1:5" ht="12.75">
      <c r="A190" s="36" t="s">
        <v>67</v>
      </c>
      <c r="E190" s="37" t="s">
        <v>63</v>
      </c>
    </row>
    <row r="191" spans="1:5" ht="12.75">
      <c r="A191" s="38" t="s">
        <v>68</v>
      </c>
      <c r="E191" s="39" t="s">
        <v>63</v>
      </c>
    </row>
    <row r="192" spans="1:5" ht="12.75">
      <c r="A192" t="s">
        <v>70</v>
      </c>
      <c r="E192" s="37" t="s">
        <v>63</v>
      </c>
    </row>
    <row r="193" spans="1:16" ht="25.5">
      <c r="A193" s="26" t="s">
        <v>61</v>
      </c>
      <c s="31" t="s">
        <v>226</v>
      </c>
      <c s="31" t="s">
        <v>23555</v>
      </c>
      <c s="26" t="s">
        <v>63</v>
      </c>
      <c s="32" t="s">
        <v>23556</v>
      </c>
      <c s="33" t="s">
        <v>7810</v>
      </c>
      <c s="34">
        <v>16076.607</v>
      </c>
      <c s="35">
        <v>0</v>
      </c>
      <c s="35">
        <f>ROUND(ROUND(H193,2)*ROUND(G193,3),2)</f>
      </c>
      <c s="33" t="s">
        <v>8185</v>
      </c>
      <c r="O193">
        <f>(I193*21)/100</f>
      </c>
      <c t="s">
        <v>33</v>
      </c>
    </row>
    <row r="194" spans="1:5" ht="12.75">
      <c r="A194" s="36" t="s">
        <v>67</v>
      </c>
      <c r="E194" s="37" t="s">
        <v>63</v>
      </c>
    </row>
    <row r="195" spans="1:5" ht="12.75">
      <c r="A195" s="38" t="s">
        <v>68</v>
      </c>
      <c r="E195" s="39" t="s">
        <v>63</v>
      </c>
    </row>
    <row r="196" spans="1:5" ht="114.75">
      <c r="A196" t="s">
        <v>70</v>
      </c>
      <c r="E196" s="37" t="s">
        <v>23557</v>
      </c>
    </row>
    <row r="197" spans="1:16" ht="12.75">
      <c r="A197" s="26" t="s">
        <v>61</v>
      </c>
      <c s="31" t="s">
        <v>230</v>
      </c>
      <c s="31" t="s">
        <v>23761</v>
      </c>
      <c s="26" t="s">
        <v>63</v>
      </c>
      <c s="32" t="s">
        <v>23762</v>
      </c>
      <c s="33" t="s">
        <v>507</v>
      </c>
      <c s="34">
        <v>4908</v>
      </c>
      <c s="35">
        <v>0</v>
      </c>
      <c s="35">
        <f>ROUND(ROUND(H197,2)*ROUND(G197,3),2)</f>
      </c>
      <c s="33" t="s">
        <v>1048</v>
      </c>
      <c r="O197">
        <f>(I197*21)/100</f>
      </c>
      <c t="s">
        <v>33</v>
      </c>
    </row>
    <row r="198" spans="1:5" ht="12.75">
      <c r="A198" s="36" t="s">
        <v>67</v>
      </c>
      <c r="E198" s="37" t="s">
        <v>63</v>
      </c>
    </row>
    <row r="199" spans="1:5" ht="12.75">
      <c r="A199" s="38" t="s">
        <v>68</v>
      </c>
      <c r="E199" s="39" t="s">
        <v>63</v>
      </c>
    </row>
    <row r="200" spans="1:5" ht="12.75">
      <c r="A200" t="s">
        <v>70</v>
      </c>
      <c r="E200" s="37" t="s">
        <v>63</v>
      </c>
    </row>
    <row r="201" spans="1:16" ht="12.75">
      <c r="A201" s="26" t="s">
        <v>61</v>
      </c>
      <c s="31" t="s">
        <v>234</v>
      </c>
      <c s="31" t="s">
        <v>23763</v>
      </c>
      <c s="26" t="s">
        <v>63</v>
      </c>
      <c s="32" t="s">
        <v>23764</v>
      </c>
      <c s="33" t="s">
        <v>6194</v>
      </c>
      <c s="34">
        <v>611.6</v>
      </c>
      <c s="35">
        <v>0</v>
      </c>
      <c s="35">
        <f>ROUND(ROUND(H201,2)*ROUND(G201,3),2)</f>
      </c>
      <c s="33" t="s">
        <v>1048</v>
      </c>
      <c r="O201">
        <f>(I201*21)/100</f>
      </c>
      <c t="s">
        <v>33</v>
      </c>
    </row>
    <row r="202" spans="1:5" ht="12.75">
      <c r="A202" s="36" t="s">
        <v>67</v>
      </c>
      <c r="E202" s="37" t="s">
        <v>63</v>
      </c>
    </row>
    <row r="203" spans="1:5" ht="12.75">
      <c r="A203" s="38" t="s">
        <v>68</v>
      </c>
      <c r="E203" s="39" t="s">
        <v>63</v>
      </c>
    </row>
    <row r="204" spans="1:5" ht="12.75">
      <c r="A204" t="s">
        <v>70</v>
      </c>
      <c r="E204" s="37" t="s">
        <v>63</v>
      </c>
    </row>
    <row r="205" spans="1:16" ht="12.75">
      <c r="A205" s="26" t="s">
        <v>61</v>
      </c>
      <c s="31" t="s">
        <v>238</v>
      </c>
      <c s="31" t="s">
        <v>23765</v>
      </c>
      <c s="26" t="s">
        <v>63</v>
      </c>
      <c s="32" t="s">
        <v>23766</v>
      </c>
      <c s="33" t="s">
        <v>6194</v>
      </c>
      <c s="34">
        <v>611.6</v>
      </c>
      <c s="35">
        <v>0</v>
      </c>
      <c s="35">
        <f>ROUND(ROUND(H205,2)*ROUND(G205,3),2)</f>
      </c>
      <c s="33" t="s">
        <v>1048</v>
      </c>
      <c r="O205">
        <f>(I205*21)/100</f>
      </c>
      <c t="s">
        <v>33</v>
      </c>
    </row>
    <row r="206" spans="1:5" ht="12.75">
      <c r="A206" s="36" t="s">
        <v>67</v>
      </c>
      <c r="E206" s="37" t="s">
        <v>63</v>
      </c>
    </row>
    <row r="207" spans="1:5" ht="12.75">
      <c r="A207" s="38" t="s">
        <v>68</v>
      </c>
      <c r="E207" s="39" t="s">
        <v>63</v>
      </c>
    </row>
    <row r="208" spans="1:5" ht="12.75">
      <c r="A208" t="s">
        <v>70</v>
      </c>
      <c r="E208" s="37" t="s">
        <v>63</v>
      </c>
    </row>
    <row r="209" spans="1:16" ht="12.75">
      <c r="A209" s="26" t="s">
        <v>61</v>
      </c>
      <c s="31" t="s">
        <v>242</v>
      </c>
      <c s="31" t="s">
        <v>23767</v>
      </c>
      <c s="26" t="s">
        <v>63</v>
      </c>
      <c s="32" t="s">
        <v>23768</v>
      </c>
      <c s="33" t="s">
        <v>6194</v>
      </c>
      <c s="34">
        <v>14.3</v>
      </c>
      <c s="35">
        <v>0</v>
      </c>
      <c s="35">
        <f>ROUND(ROUND(H209,2)*ROUND(G209,3),2)</f>
      </c>
      <c s="33" t="s">
        <v>1048</v>
      </c>
      <c r="O209">
        <f>(I209*21)/100</f>
      </c>
      <c t="s">
        <v>33</v>
      </c>
    </row>
    <row r="210" spans="1:5" ht="12.75">
      <c r="A210" s="36" t="s">
        <v>67</v>
      </c>
      <c r="E210" s="37" t="s">
        <v>63</v>
      </c>
    </row>
    <row r="211" spans="1:5" ht="12.75">
      <c r="A211" s="38" t="s">
        <v>68</v>
      </c>
      <c r="E211" s="39" t="s">
        <v>63</v>
      </c>
    </row>
    <row r="212" spans="1:5" ht="12.75">
      <c r="A212" t="s">
        <v>70</v>
      </c>
      <c r="E212" s="37" t="s">
        <v>63</v>
      </c>
    </row>
    <row r="213" spans="1:16" ht="12.75">
      <c r="A213" s="26" t="s">
        <v>61</v>
      </c>
      <c s="31" t="s">
        <v>247</v>
      </c>
      <c s="31" t="s">
        <v>23558</v>
      </c>
      <c s="26" t="s">
        <v>63</v>
      </c>
      <c s="32" t="s">
        <v>23559</v>
      </c>
      <c s="33" t="s">
        <v>507</v>
      </c>
      <c s="34">
        <v>949</v>
      </c>
      <c s="35">
        <v>0</v>
      </c>
      <c s="35">
        <f>ROUND(ROUND(H213,2)*ROUND(G213,3),2)</f>
      </c>
      <c s="33" t="s">
        <v>1048</v>
      </c>
      <c r="O213">
        <f>(I213*21)/100</f>
      </c>
      <c t="s">
        <v>33</v>
      </c>
    </row>
    <row r="214" spans="1:5" ht="12.75">
      <c r="A214" s="36" t="s">
        <v>67</v>
      </c>
      <c r="E214" s="37" t="s">
        <v>63</v>
      </c>
    </row>
    <row r="215" spans="1:5" ht="12.75">
      <c r="A215" s="38" t="s">
        <v>68</v>
      </c>
      <c r="E215" s="39" t="s">
        <v>63</v>
      </c>
    </row>
    <row r="216" spans="1:5" ht="12.75">
      <c r="A216" t="s">
        <v>70</v>
      </c>
      <c r="E216" s="37" t="s">
        <v>63</v>
      </c>
    </row>
    <row r="217" spans="1:16" ht="12.75">
      <c r="A217" s="26" t="s">
        <v>61</v>
      </c>
      <c s="31" t="s">
        <v>251</v>
      </c>
      <c s="31" t="s">
        <v>23769</v>
      </c>
      <c s="26" t="s">
        <v>63</v>
      </c>
      <c s="32" t="s">
        <v>23770</v>
      </c>
      <c s="33" t="s">
        <v>6194</v>
      </c>
      <c s="34">
        <v>616</v>
      </c>
      <c s="35">
        <v>0</v>
      </c>
      <c s="35">
        <f>ROUND(ROUND(H217,2)*ROUND(G217,3),2)</f>
      </c>
      <c s="33" t="s">
        <v>1048</v>
      </c>
      <c r="O217">
        <f>(I217*21)/100</f>
      </c>
      <c t="s">
        <v>33</v>
      </c>
    </row>
    <row r="218" spans="1:5" ht="12.75">
      <c r="A218" s="36" t="s">
        <v>67</v>
      </c>
      <c r="E218" s="37" t="s">
        <v>63</v>
      </c>
    </row>
    <row r="219" spans="1:5" ht="12.75">
      <c r="A219" s="38" t="s">
        <v>68</v>
      </c>
      <c r="E219" s="39" t="s">
        <v>63</v>
      </c>
    </row>
    <row r="220" spans="1:5" ht="12.75">
      <c r="A220" t="s">
        <v>70</v>
      </c>
      <c r="E220" s="37" t="s">
        <v>63</v>
      </c>
    </row>
    <row r="221" spans="1:16" ht="12.75">
      <c r="A221" s="26" t="s">
        <v>61</v>
      </c>
      <c s="31" t="s">
        <v>255</v>
      </c>
      <c s="31" t="s">
        <v>23771</v>
      </c>
      <c s="26" t="s">
        <v>63</v>
      </c>
      <c s="32" t="s">
        <v>23772</v>
      </c>
      <c s="33" t="s">
        <v>507</v>
      </c>
      <c s="34">
        <v>1</v>
      </c>
      <c s="35">
        <v>0</v>
      </c>
      <c s="35">
        <f>ROUND(ROUND(H221,2)*ROUND(G221,3),2)</f>
      </c>
      <c s="33" t="s">
        <v>1048</v>
      </c>
      <c r="O221">
        <f>(I221*21)/100</f>
      </c>
      <c t="s">
        <v>33</v>
      </c>
    </row>
    <row r="222" spans="1:5" ht="12.75">
      <c r="A222" s="36" t="s">
        <v>67</v>
      </c>
      <c r="E222" s="37" t="s">
        <v>63</v>
      </c>
    </row>
    <row r="223" spans="1:5" ht="12.75">
      <c r="A223" s="38" t="s">
        <v>68</v>
      </c>
      <c r="E223" s="39" t="s">
        <v>63</v>
      </c>
    </row>
    <row r="224" spans="1:5" ht="12.75">
      <c r="A224" t="s">
        <v>70</v>
      </c>
      <c r="E224" s="37" t="s">
        <v>63</v>
      </c>
    </row>
    <row r="225" spans="1:16" ht="12.75">
      <c r="A225" s="26" t="s">
        <v>61</v>
      </c>
      <c s="31" t="s">
        <v>259</v>
      </c>
      <c s="31" t="s">
        <v>23773</v>
      </c>
      <c s="26" t="s">
        <v>63</v>
      </c>
      <c s="32" t="s">
        <v>23774</v>
      </c>
      <c s="33" t="s">
        <v>14170</v>
      </c>
      <c s="34">
        <v>12</v>
      </c>
      <c s="35">
        <v>0</v>
      </c>
      <c s="35">
        <f>ROUND(ROUND(H225,2)*ROUND(G225,3),2)</f>
      </c>
      <c s="33" t="s">
        <v>1048</v>
      </c>
      <c r="O225">
        <f>(I225*21)/100</f>
      </c>
      <c t="s">
        <v>33</v>
      </c>
    </row>
    <row r="226" spans="1:5" ht="12.75">
      <c r="A226" s="36" t="s">
        <v>67</v>
      </c>
      <c r="E226" s="37" t="s">
        <v>63</v>
      </c>
    </row>
    <row r="227" spans="1:5" ht="12.75">
      <c r="A227" s="38" t="s">
        <v>68</v>
      </c>
      <c r="E227" s="39" t="s">
        <v>63</v>
      </c>
    </row>
    <row r="228" spans="1:5" ht="12.75">
      <c r="A228" t="s">
        <v>70</v>
      </c>
      <c r="E228" s="37" t="s">
        <v>63</v>
      </c>
    </row>
    <row r="229" spans="1:16" ht="12.75">
      <c r="A229" s="26" t="s">
        <v>61</v>
      </c>
      <c s="31" t="s">
        <v>263</v>
      </c>
      <c s="31" t="s">
        <v>23775</v>
      </c>
      <c s="26" t="s">
        <v>63</v>
      </c>
      <c s="32" t="s">
        <v>23776</v>
      </c>
      <c s="33" t="s">
        <v>507</v>
      </c>
      <c s="34">
        <v>5616.666</v>
      </c>
      <c s="35">
        <v>0</v>
      </c>
      <c s="35">
        <f>ROUND(ROUND(H229,2)*ROUND(G229,3),2)</f>
      </c>
      <c s="33" t="s">
        <v>1048</v>
      </c>
      <c r="O229">
        <f>(I229*21)/100</f>
      </c>
      <c t="s">
        <v>33</v>
      </c>
    </row>
    <row r="230" spans="1:5" ht="12.75">
      <c r="A230" s="36" t="s">
        <v>67</v>
      </c>
      <c r="E230" s="37" t="s">
        <v>63</v>
      </c>
    </row>
    <row r="231" spans="1:5" ht="12.75">
      <c r="A231" s="38" t="s">
        <v>68</v>
      </c>
      <c r="E231" s="39" t="s">
        <v>63</v>
      </c>
    </row>
    <row r="232" spans="1:5" ht="12.75">
      <c r="A232" t="s">
        <v>70</v>
      </c>
      <c r="E232" s="37" t="s">
        <v>63</v>
      </c>
    </row>
    <row r="233" spans="1:16" ht="12.75">
      <c r="A233" s="26" t="s">
        <v>61</v>
      </c>
      <c s="31" t="s">
        <v>267</v>
      </c>
      <c s="31" t="s">
        <v>23777</v>
      </c>
      <c s="26" t="s">
        <v>63</v>
      </c>
      <c s="32" t="s">
        <v>23778</v>
      </c>
      <c s="33" t="s">
        <v>507</v>
      </c>
      <c s="34">
        <v>40</v>
      </c>
      <c s="35">
        <v>0</v>
      </c>
      <c s="35">
        <f>ROUND(ROUND(H233,2)*ROUND(G233,3),2)</f>
      </c>
      <c s="33" t="s">
        <v>1048</v>
      </c>
      <c r="O233">
        <f>(I233*21)/100</f>
      </c>
      <c t="s">
        <v>33</v>
      </c>
    </row>
    <row r="234" spans="1:5" ht="12.75">
      <c r="A234" s="36" t="s">
        <v>67</v>
      </c>
      <c r="E234" s="37" t="s">
        <v>63</v>
      </c>
    </row>
    <row r="235" spans="1:5" ht="12.75">
      <c r="A235" s="38" t="s">
        <v>68</v>
      </c>
      <c r="E235" s="39" t="s">
        <v>63</v>
      </c>
    </row>
    <row r="236" spans="1:5" ht="12.75">
      <c r="A236" t="s">
        <v>70</v>
      </c>
      <c r="E236" s="37" t="s">
        <v>63</v>
      </c>
    </row>
    <row r="237" spans="1:16" ht="12.75">
      <c r="A237" s="26" t="s">
        <v>61</v>
      </c>
      <c s="31" t="s">
        <v>271</v>
      </c>
      <c s="31" t="s">
        <v>23779</v>
      </c>
      <c s="26" t="s">
        <v>63</v>
      </c>
      <c s="32" t="s">
        <v>23479</v>
      </c>
      <c s="33" t="s">
        <v>6194</v>
      </c>
      <c s="34">
        <v>560</v>
      </c>
      <c s="35">
        <v>0</v>
      </c>
      <c s="35">
        <f>ROUND(ROUND(H237,2)*ROUND(G237,3),2)</f>
      </c>
      <c s="33" t="s">
        <v>1048</v>
      </c>
      <c r="O237">
        <f>(I237*21)/100</f>
      </c>
      <c t="s">
        <v>33</v>
      </c>
    </row>
    <row r="238" spans="1:5" ht="12.75">
      <c r="A238" s="36" t="s">
        <v>67</v>
      </c>
      <c r="E238" s="37" t="s">
        <v>63</v>
      </c>
    </row>
    <row r="239" spans="1:5" ht="12.75">
      <c r="A239" s="38" t="s">
        <v>68</v>
      </c>
      <c r="E239" s="39" t="s">
        <v>63</v>
      </c>
    </row>
    <row r="240" spans="1:5" ht="12.75">
      <c r="A240" t="s">
        <v>70</v>
      </c>
      <c r="E240" s="37" t="s">
        <v>23480</v>
      </c>
    </row>
    <row r="241" spans="1:16" ht="12.75">
      <c r="A241" s="26" t="s">
        <v>61</v>
      </c>
      <c s="31" t="s">
        <v>274</v>
      </c>
      <c s="31" t="s">
        <v>23780</v>
      </c>
      <c s="26" t="s">
        <v>63</v>
      </c>
      <c s="32" t="s">
        <v>23479</v>
      </c>
      <c s="33" t="s">
        <v>6194</v>
      </c>
      <c s="34">
        <v>655</v>
      </c>
      <c s="35">
        <v>0</v>
      </c>
      <c s="35">
        <f>ROUND(ROUND(H241,2)*ROUND(G241,3),2)</f>
      </c>
      <c s="33" t="s">
        <v>1048</v>
      </c>
      <c r="O241">
        <f>(I241*21)/100</f>
      </c>
      <c t="s">
        <v>33</v>
      </c>
    </row>
    <row r="242" spans="1:5" ht="12.75">
      <c r="A242" s="36" t="s">
        <v>67</v>
      </c>
      <c r="E242" s="37" t="s">
        <v>63</v>
      </c>
    </row>
    <row r="243" spans="1:5" ht="12.75">
      <c r="A243" s="38" t="s">
        <v>68</v>
      </c>
      <c r="E243" s="39" t="s">
        <v>63</v>
      </c>
    </row>
    <row r="244" spans="1:5" ht="12.75">
      <c r="A244" t="s">
        <v>70</v>
      </c>
      <c r="E244" s="37" t="s">
        <v>23480</v>
      </c>
    </row>
    <row r="245" spans="1:16" ht="12.75">
      <c r="A245" s="26" t="s">
        <v>61</v>
      </c>
      <c s="31" t="s">
        <v>278</v>
      </c>
      <c s="31" t="s">
        <v>23781</v>
      </c>
      <c s="26" t="s">
        <v>63</v>
      </c>
      <c s="32" t="s">
        <v>23479</v>
      </c>
      <c s="33" t="s">
        <v>6194</v>
      </c>
      <c s="34">
        <v>556</v>
      </c>
      <c s="35">
        <v>0</v>
      </c>
      <c s="35">
        <f>ROUND(ROUND(H245,2)*ROUND(G245,3),2)</f>
      </c>
      <c s="33" t="s">
        <v>1048</v>
      </c>
      <c r="O245">
        <f>(I245*21)/100</f>
      </c>
      <c t="s">
        <v>33</v>
      </c>
    </row>
    <row r="246" spans="1:5" ht="12.75">
      <c r="A246" s="36" t="s">
        <v>67</v>
      </c>
      <c r="E246" s="37" t="s">
        <v>63</v>
      </c>
    </row>
    <row r="247" spans="1:5" ht="12.75">
      <c r="A247" s="38" t="s">
        <v>68</v>
      </c>
      <c r="E247" s="39" t="s">
        <v>63</v>
      </c>
    </row>
    <row r="248" spans="1:5" ht="12.75">
      <c r="A248" t="s">
        <v>70</v>
      </c>
      <c r="E248" s="37" t="s">
        <v>23480</v>
      </c>
    </row>
    <row r="249" spans="1:16" ht="12.75">
      <c r="A249" s="26" t="s">
        <v>61</v>
      </c>
      <c s="31" t="s">
        <v>282</v>
      </c>
      <c s="31" t="s">
        <v>23782</v>
      </c>
      <c s="26" t="s">
        <v>63</v>
      </c>
      <c s="32" t="s">
        <v>23783</v>
      </c>
      <c s="33" t="s">
        <v>507</v>
      </c>
      <c s="34">
        <v>21</v>
      </c>
      <c s="35">
        <v>0</v>
      </c>
      <c s="35">
        <f>ROUND(ROUND(H249,2)*ROUND(G249,3),2)</f>
      </c>
      <c s="33" t="s">
        <v>1048</v>
      </c>
      <c r="O249">
        <f>(I249*21)/100</f>
      </c>
      <c t="s">
        <v>33</v>
      </c>
    </row>
    <row r="250" spans="1:5" ht="12.75">
      <c r="A250" s="36" t="s">
        <v>67</v>
      </c>
      <c r="E250" s="37" t="s">
        <v>63</v>
      </c>
    </row>
    <row r="251" spans="1:5" ht="12.75">
      <c r="A251" s="38" t="s">
        <v>68</v>
      </c>
      <c r="E251" s="39" t="s">
        <v>63</v>
      </c>
    </row>
    <row r="252" spans="1:5" ht="12.75">
      <c r="A252" t="s">
        <v>70</v>
      </c>
      <c r="E252" s="37" t="s">
        <v>63</v>
      </c>
    </row>
    <row r="253" spans="1:16" ht="12.75">
      <c r="A253" s="26" t="s">
        <v>61</v>
      </c>
      <c s="31" t="s">
        <v>286</v>
      </c>
      <c s="31" t="s">
        <v>23784</v>
      </c>
      <c s="26" t="s">
        <v>63</v>
      </c>
      <c s="32" t="s">
        <v>23785</v>
      </c>
      <c s="33" t="s">
        <v>507</v>
      </c>
      <c s="34">
        <v>10</v>
      </c>
      <c s="35">
        <v>0</v>
      </c>
      <c s="35">
        <f>ROUND(ROUND(H253,2)*ROUND(G253,3),2)</f>
      </c>
      <c s="33" t="s">
        <v>1048</v>
      </c>
      <c r="O253">
        <f>(I253*21)/100</f>
      </c>
      <c t="s">
        <v>33</v>
      </c>
    </row>
    <row r="254" spans="1:5" ht="12.75">
      <c r="A254" s="36" t="s">
        <v>67</v>
      </c>
      <c r="E254" s="37" t="s">
        <v>63</v>
      </c>
    </row>
    <row r="255" spans="1:5" ht="12.75">
      <c r="A255" s="38" t="s">
        <v>68</v>
      </c>
      <c r="E255" s="39" t="s">
        <v>63</v>
      </c>
    </row>
    <row r="256" spans="1:5" ht="12.75">
      <c r="A256" t="s">
        <v>70</v>
      </c>
      <c r="E256" s="37" t="s">
        <v>63</v>
      </c>
    </row>
    <row r="257" spans="1:16" ht="25.5">
      <c r="A257" s="26" t="s">
        <v>61</v>
      </c>
      <c s="31" t="s">
        <v>290</v>
      </c>
      <c s="31" t="s">
        <v>23786</v>
      </c>
      <c s="26" t="s">
        <v>63</v>
      </c>
      <c s="32" t="s">
        <v>23787</v>
      </c>
      <c s="33" t="s">
        <v>507</v>
      </c>
      <c s="34">
        <v>18</v>
      </c>
      <c s="35">
        <v>0</v>
      </c>
      <c s="35">
        <f>ROUND(ROUND(H257,2)*ROUND(G257,3),2)</f>
      </c>
      <c s="33" t="s">
        <v>1048</v>
      </c>
      <c r="O257">
        <f>(I257*21)/100</f>
      </c>
      <c t="s">
        <v>33</v>
      </c>
    </row>
    <row r="258" spans="1:5" ht="12.75">
      <c r="A258" s="36" t="s">
        <v>67</v>
      </c>
      <c r="E258" s="37" t="s">
        <v>63</v>
      </c>
    </row>
    <row r="259" spans="1:5" ht="12.75">
      <c r="A259" s="38" t="s">
        <v>68</v>
      </c>
      <c r="E259" s="39" t="s">
        <v>63</v>
      </c>
    </row>
    <row r="260" spans="1:5" ht="12.75">
      <c r="A260" t="s">
        <v>70</v>
      </c>
      <c r="E260" s="37" t="s">
        <v>63</v>
      </c>
    </row>
    <row r="261" spans="1:16" ht="25.5">
      <c r="A261" s="26" t="s">
        <v>61</v>
      </c>
      <c s="31" t="s">
        <v>294</v>
      </c>
      <c s="31" t="s">
        <v>23788</v>
      </c>
      <c s="26" t="s">
        <v>63</v>
      </c>
      <c s="32" t="s">
        <v>23789</v>
      </c>
      <c s="33" t="s">
        <v>507</v>
      </c>
      <c s="34">
        <v>3</v>
      </c>
      <c s="35">
        <v>0</v>
      </c>
      <c s="35">
        <f>ROUND(ROUND(H261,2)*ROUND(G261,3),2)</f>
      </c>
      <c s="33" t="s">
        <v>1048</v>
      </c>
      <c r="O261">
        <f>(I261*21)/100</f>
      </c>
      <c t="s">
        <v>33</v>
      </c>
    </row>
    <row r="262" spans="1:5" ht="12.75">
      <c r="A262" s="36" t="s">
        <v>67</v>
      </c>
      <c r="E262" s="37" t="s">
        <v>63</v>
      </c>
    </row>
    <row r="263" spans="1:5" ht="12.75">
      <c r="A263" s="38" t="s">
        <v>68</v>
      </c>
      <c r="E263" s="39" t="s">
        <v>63</v>
      </c>
    </row>
    <row r="264" spans="1:5" ht="12.75">
      <c r="A264" t="s">
        <v>70</v>
      </c>
      <c r="E264" s="37" t="s">
        <v>63</v>
      </c>
    </row>
    <row r="265" spans="1:16" ht="25.5">
      <c r="A265" s="26" t="s">
        <v>61</v>
      </c>
      <c s="31" t="s">
        <v>298</v>
      </c>
      <c s="31" t="s">
        <v>23790</v>
      </c>
      <c s="26" t="s">
        <v>63</v>
      </c>
      <c s="32" t="s">
        <v>23791</v>
      </c>
      <c s="33" t="s">
        <v>507</v>
      </c>
      <c s="34">
        <v>2</v>
      </c>
      <c s="35">
        <v>0</v>
      </c>
      <c s="35">
        <f>ROUND(ROUND(H265,2)*ROUND(G265,3),2)</f>
      </c>
      <c s="33" t="s">
        <v>1048</v>
      </c>
      <c r="O265">
        <f>(I265*21)/100</f>
      </c>
      <c t="s">
        <v>33</v>
      </c>
    </row>
    <row r="266" spans="1:5" ht="12.75">
      <c r="A266" s="36" t="s">
        <v>67</v>
      </c>
      <c r="E266" s="37" t="s">
        <v>63</v>
      </c>
    </row>
    <row r="267" spans="1:5" ht="12.75">
      <c r="A267" s="38" t="s">
        <v>68</v>
      </c>
      <c r="E267" s="39" t="s">
        <v>63</v>
      </c>
    </row>
    <row r="268" spans="1:5" ht="12.75">
      <c r="A268" t="s">
        <v>70</v>
      </c>
      <c r="E268" s="37" t="s">
        <v>63</v>
      </c>
    </row>
    <row r="269" spans="1:16" ht="25.5">
      <c r="A269" s="26" t="s">
        <v>61</v>
      </c>
      <c s="31" t="s">
        <v>302</v>
      </c>
      <c s="31" t="s">
        <v>23792</v>
      </c>
      <c s="26" t="s">
        <v>63</v>
      </c>
      <c s="32" t="s">
        <v>23793</v>
      </c>
      <c s="33" t="s">
        <v>507</v>
      </c>
      <c s="34">
        <v>12</v>
      </c>
      <c s="35">
        <v>0</v>
      </c>
      <c s="35">
        <f>ROUND(ROUND(H269,2)*ROUND(G269,3),2)</f>
      </c>
      <c s="33" t="s">
        <v>1048</v>
      </c>
      <c r="O269">
        <f>(I269*21)/100</f>
      </c>
      <c t="s">
        <v>33</v>
      </c>
    </row>
    <row r="270" spans="1:5" ht="12.75">
      <c r="A270" s="36" t="s">
        <v>67</v>
      </c>
      <c r="E270" s="37" t="s">
        <v>63</v>
      </c>
    </row>
    <row r="271" spans="1:5" ht="12.75">
      <c r="A271" s="38" t="s">
        <v>68</v>
      </c>
      <c r="E271" s="39" t="s">
        <v>63</v>
      </c>
    </row>
    <row r="272" spans="1:5" ht="12.75">
      <c r="A272" t="s">
        <v>70</v>
      </c>
      <c r="E272" s="37" t="s">
        <v>63</v>
      </c>
    </row>
    <row r="273" spans="1:16" ht="12.75">
      <c r="A273" s="26" t="s">
        <v>61</v>
      </c>
      <c s="31" t="s">
        <v>306</v>
      </c>
      <c s="31" t="s">
        <v>23794</v>
      </c>
      <c s="26" t="s">
        <v>63</v>
      </c>
      <c s="32" t="s">
        <v>23795</v>
      </c>
      <c s="33" t="s">
        <v>14170</v>
      </c>
      <c s="34">
        <v>4</v>
      </c>
      <c s="35">
        <v>0</v>
      </c>
      <c s="35">
        <f>ROUND(ROUND(H273,2)*ROUND(G273,3),2)</f>
      </c>
      <c s="33" t="s">
        <v>1048</v>
      </c>
      <c r="O273">
        <f>(I273*21)/100</f>
      </c>
      <c t="s">
        <v>33</v>
      </c>
    </row>
    <row r="274" spans="1:5" ht="12.75">
      <c r="A274" s="36" t="s">
        <v>67</v>
      </c>
      <c r="E274" s="37" t="s">
        <v>63</v>
      </c>
    </row>
    <row r="275" spans="1:5" ht="12.75">
      <c r="A275" s="38" t="s">
        <v>68</v>
      </c>
      <c r="E275" s="39" t="s">
        <v>63</v>
      </c>
    </row>
    <row r="276" spans="1:5" ht="12.75">
      <c r="A276" t="s">
        <v>70</v>
      </c>
      <c r="E276" s="37" t="s">
        <v>63</v>
      </c>
    </row>
    <row r="277" spans="1:16" ht="12.75">
      <c r="A277" s="26" t="s">
        <v>61</v>
      </c>
      <c s="31" t="s">
        <v>310</v>
      </c>
      <c s="31" t="s">
        <v>23796</v>
      </c>
      <c s="26" t="s">
        <v>63</v>
      </c>
      <c s="32" t="s">
        <v>23797</v>
      </c>
      <c s="33" t="s">
        <v>14170</v>
      </c>
      <c s="34">
        <v>1</v>
      </c>
      <c s="35">
        <v>0</v>
      </c>
      <c s="35">
        <f>ROUND(ROUND(H277,2)*ROUND(G277,3),2)</f>
      </c>
      <c s="33" t="s">
        <v>1048</v>
      </c>
      <c r="O277">
        <f>(I277*21)/100</f>
      </c>
      <c t="s">
        <v>33</v>
      </c>
    </row>
    <row r="278" spans="1:5" ht="12.75">
      <c r="A278" s="36" t="s">
        <v>67</v>
      </c>
      <c r="E278" s="37" t="s">
        <v>63</v>
      </c>
    </row>
    <row r="279" spans="1:5" ht="12.75">
      <c r="A279" s="38" t="s">
        <v>68</v>
      </c>
      <c r="E279" s="39" t="s">
        <v>63</v>
      </c>
    </row>
    <row r="280" spans="1:5" ht="12.75">
      <c r="A280" t="s">
        <v>70</v>
      </c>
      <c r="E280" s="37" t="s">
        <v>63</v>
      </c>
    </row>
    <row r="281" spans="1:16" ht="12.75">
      <c r="A281" s="26" t="s">
        <v>61</v>
      </c>
      <c s="31" t="s">
        <v>322</v>
      </c>
      <c s="31" t="s">
        <v>23798</v>
      </c>
      <c s="26" t="s">
        <v>63</v>
      </c>
      <c s="32" t="s">
        <v>23799</v>
      </c>
      <c s="33" t="s">
        <v>507</v>
      </c>
      <c s="34">
        <v>3</v>
      </c>
      <c s="35">
        <v>0</v>
      </c>
      <c s="35">
        <f>ROUND(ROUND(H281,2)*ROUND(G281,3),2)</f>
      </c>
      <c s="33" t="s">
        <v>1048</v>
      </c>
      <c r="O281">
        <f>(I281*21)/100</f>
      </c>
      <c t="s">
        <v>33</v>
      </c>
    </row>
    <row r="282" spans="1:5" ht="12.75">
      <c r="A282" s="36" t="s">
        <v>67</v>
      </c>
      <c r="E282" s="37" t="s">
        <v>63</v>
      </c>
    </row>
    <row r="283" spans="1:5" ht="12.75">
      <c r="A283" s="38" t="s">
        <v>68</v>
      </c>
      <c r="E283" s="39" t="s">
        <v>63</v>
      </c>
    </row>
    <row r="284" spans="1:5" ht="12.75">
      <c r="A284" t="s">
        <v>70</v>
      </c>
      <c r="E284" s="37" t="s">
        <v>63</v>
      </c>
    </row>
    <row r="285" spans="1:16" ht="25.5">
      <c r="A285" s="26" t="s">
        <v>61</v>
      </c>
      <c s="31" t="s">
        <v>327</v>
      </c>
      <c s="31" t="s">
        <v>23800</v>
      </c>
      <c s="26" t="s">
        <v>63</v>
      </c>
      <c s="32" t="s">
        <v>23801</v>
      </c>
      <c s="33" t="s">
        <v>14170</v>
      </c>
      <c s="34">
        <v>10</v>
      </c>
      <c s="35">
        <v>0</v>
      </c>
      <c s="35">
        <f>ROUND(ROUND(H285,2)*ROUND(G285,3),2)</f>
      </c>
      <c s="33" t="s">
        <v>1048</v>
      </c>
      <c r="O285">
        <f>(I285*21)/100</f>
      </c>
      <c t="s">
        <v>33</v>
      </c>
    </row>
    <row r="286" spans="1:5" ht="12.75">
      <c r="A286" s="36" t="s">
        <v>67</v>
      </c>
      <c r="E286" s="37" t="s">
        <v>63</v>
      </c>
    </row>
    <row r="287" spans="1:5" ht="12.75">
      <c r="A287" s="38" t="s">
        <v>68</v>
      </c>
      <c r="E287" s="39" t="s">
        <v>63</v>
      </c>
    </row>
    <row r="288" spans="1:5" ht="12.75">
      <c r="A288" t="s">
        <v>70</v>
      </c>
      <c r="E288" s="37" t="s">
        <v>63</v>
      </c>
    </row>
    <row r="289" spans="1:16" ht="12.75">
      <c r="A289" s="26" t="s">
        <v>61</v>
      </c>
      <c s="31" t="s">
        <v>331</v>
      </c>
      <c s="31" t="s">
        <v>23426</v>
      </c>
      <c s="26" t="s">
        <v>63</v>
      </c>
      <c s="32" t="s">
        <v>23427</v>
      </c>
      <c s="33" t="s">
        <v>6140</v>
      </c>
      <c s="34">
        <v>1</v>
      </c>
      <c s="35">
        <v>0</v>
      </c>
      <c s="35">
        <f>ROUND(ROUND(H289,2)*ROUND(G289,3),2)</f>
      </c>
      <c s="33" t="s">
        <v>1048</v>
      </c>
      <c r="O289">
        <f>(I289*21)/100</f>
      </c>
      <c t="s">
        <v>33</v>
      </c>
    </row>
    <row r="290" spans="1:5" ht="12.75">
      <c r="A290" s="36" t="s">
        <v>67</v>
      </c>
      <c r="E290" s="37" t="s">
        <v>63</v>
      </c>
    </row>
    <row r="291" spans="1:5" ht="12.75">
      <c r="A291" s="38" t="s">
        <v>68</v>
      </c>
      <c r="E291" s="39" t="s">
        <v>63</v>
      </c>
    </row>
    <row r="292" spans="1:5" ht="12.75">
      <c r="A292" t="s">
        <v>70</v>
      </c>
      <c r="E292" s="37" t="s">
        <v>63</v>
      </c>
    </row>
    <row r="293" spans="1:16" ht="12.75">
      <c r="A293" s="26" t="s">
        <v>61</v>
      </c>
      <c s="31" t="s">
        <v>335</v>
      </c>
      <c s="31" t="s">
        <v>23802</v>
      </c>
      <c s="26" t="s">
        <v>63</v>
      </c>
      <c s="32" t="s">
        <v>23803</v>
      </c>
      <c s="33" t="s">
        <v>14170</v>
      </c>
      <c s="34">
        <v>1</v>
      </c>
      <c s="35">
        <v>0</v>
      </c>
      <c s="35">
        <f>ROUND(ROUND(H293,2)*ROUND(G293,3),2)</f>
      </c>
      <c s="33" t="s">
        <v>1048</v>
      </c>
      <c r="O293">
        <f>(I293*21)/100</f>
      </c>
      <c t="s">
        <v>33</v>
      </c>
    </row>
    <row r="294" spans="1:5" ht="12.75">
      <c r="A294" s="36" t="s">
        <v>67</v>
      </c>
      <c r="E294" s="37" t="s">
        <v>63</v>
      </c>
    </row>
    <row r="295" spans="1:5" ht="12.75">
      <c r="A295" s="38" t="s">
        <v>68</v>
      </c>
      <c r="E295" s="39" t="s">
        <v>63</v>
      </c>
    </row>
    <row r="296" spans="1:5" ht="12.75">
      <c r="A296" t="s">
        <v>70</v>
      </c>
      <c r="E296" s="37" t="s">
        <v>63</v>
      </c>
    </row>
    <row r="297" spans="1:16" ht="12.75">
      <c r="A297" s="26" t="s">
        <v>61</v>
      </c>
      <c s="31" t="s">
        <v>339</v>
      </c>
      <c s="31" t="s">
        <v>23430</v>
      </c>
      <c s="26" t="s">
        <v>63</v>
      </c>
      <c s="32" t="s">
        <v>23431</v>
      </c>
      <c s="33" t="s">
        <v>14170</v>
      </c>
      <c s="34">
        <v>1</v>
      </c>
      <c s="35">
        <v>0</v>
      </c>
      <c s="35">
        <f>ROUND(ROUND(H297,2)*ROUND(G297,3),2)</f>
      </c>
      <c s="33" t="s">
        <v>1048</v>
      </c>
      <c r="O297">
        <f>(I297*21)/100</f>
      </c>
      <c t="s">
        <v>33</v>
      </c>
    </row>
    <row r="298" spans="1:5" ht="12.75">
      <c r="A298" s="36" t="s">
        <v>67</v>
      </c>
      <c r="E298" s="37" t="s">
        <v>63</v>
      </c>
    </row>
    <row r="299" spans="1:5" ht="12.75">
      <c r="A299" s="38" t="s">
        <v>68</v>
      </c>
      <c r="E299" s="39" t="s">
        <v>63</v>
      </c>
    </row>
    <row r="300" spans="1:5" ht="12.75">
      <c r="A300" t="s">
        <v>70</v>
      </c>
      <c r="E300" s="37" t="s">
        <v>63</v>
      </c>
    </row>
    <row r="301" spans="1:16" ht="12.75">
      <c r="A301" s="26" t="s">
        <v>61</v>
      </c>
      <c s="31" t="s">
        <v>59</v>
      </c>
      <c s="31" t="s">
        <v>23432</v>
      </c>
      <c s="26" t="s">
        <v>63</v>
      </c>
      <c s="32" t="s">
        <v>23433</v>
      </c>
      <c s="33" t="s">
        <v>14170</v>
      </c>
      <c s="34">
        <v>1</v>
      </c>
      <c s="35">
        <v>0</v>
      </c>
      <c s="35">
        <f>ROUND(ROUND(H301,2)*ROUND(G301,3),2)</f>
      </c>
      <c s="33" t="s">
        <v>1048</v>
      </c>
      <c r="O301">
        <f>(I301*21)/100</f>
      </c>
      <c t="s">
        <v>33</v>
      </c>
    </row>
    <row r="302" spans="1:5" ht="12.75">
      <c r="A302" s="36" t="s">
        <v>67</v>
      </c>
      <c r="E302" s="37" t="s">
        <v>63</v>
      </c>
    </row>
    <row r="303" spans="1:5" ht="12.75">
      <c r="A303" s="38" t="s">
        <v>68</v>
      </c>
      <c r="E303" s="39" t="s">
        <v>63</v>
      </c>
    </row>
    <row r="304" spans="1:5" ht="12.75">
      <c r="A304" t="s">
        <v>70</v>
      </c>
      <c r="E304" s="37" t="s">
        <v>63</v>
      </c>
    </row>
    <row r="305" spans="1:16" ht="12.75">
      <c r="A305" s="26" t="s">
        <v>61</v>
      </c>
      <c s="31" t="s">
        <v>345</v>
      </c>
      <c s="31" t="s">
        <v>23434</v>
      </c>
      <c s="26" t="s">
        <v>63</v>
      </c>
      <c s="32" t="s">
        <v>23435</v>
      </c>
      <c s="33" t="s">
        <v>14170</v>
      </c>
      <c s="34">
        <v>1</v>
      </c>
      <c s="35">
        <v>0</v>
      </c>
      <c s="35">
        <f>ROUND(ROUND(H305,2)*ROUND(G305,3),2)</f>
      </c>
      <c s="33" t="s">
        <v>1048</v>
      </c>
      <c r="O305">
        <f>(I305*21)/100</f>
      </c>
      <c t="s">
        <v>33</v>
      </c>
    </row>
    <row r="306" spans="1:5" ht="12.75">
      <c r="A306" s="36" t="s">
        <v>67</v>
      </c>
      <c r="E306" s="37" t="s">
        <v>63</v>
      </c>
    </row>
    <row r="307" spans="1:5" ht="12.75">
      <c r="A307" s="38" t="s">
        <v>68</v>
      </c>
      <c r="E307" s="39" t="s">
        <v>63</v>
      </c>
    </row>
    <row r="308" spans="1:5" ht="12.75">
      <c r="A308" t="s">
        <v>70</v>
      </c>
      <c r="E308" s="37" t="s">
        <v>63</v>
      </c>
    </row>
    <row r="309" spans="1:16" ht="12.75">
      <c r="A309" s="26" t="s">
        <v>61</v>
      </c>
      <c s="31" t="s">
        <v>349</v>
      </c>
      <c s="31" t="s">
        <v>23804</v>
      </c>
      <c s="26" t="s">
        <v>63</v>
      </c>
      <c s="32" t="s">
        <v>23805</v>
      </c>
      <c s="33" t="s">
        <v>14170</v>
      </c>
      <c s="34">
        <v>1</v>
      </c>
      <c s="35">
        <v>0</v>
      </c>
      <c s="35">
        <f>ROUND(ROUND(H309,2)*ROUND(G309,3),2)</f>
      </c>
      <c s="33" t="s">
        <v>1048</v>
      </c>
      <c r="O309">
        <f>(I309*21)/100</f>
      </c>
      <c t="s">
        <v>33</v>
      </c>
    </row>
    <row r="310" spans="1:5" ht="12.75">
      <c r="A310" s="36" t="s">
        <v>67</v>
      </c>
      <c r="E310" s="37" t="s">
        <v>63</v>
      </c>
    </row>
    <row r="311" spans="1:5" ht="12.75">
      <c r="A311" s="38" t="s">
        <v>68</v>
      </c>
      <c r="E311" s="39" t="s">
        <v>63</v>
      </c>
    </row>
    <row r="312" spans="1:5" ht="12.75">
      <c r="A312" t="s">
        <v>70</v>
      </c>
      <c r="E312" s="37" t="s">
        <v>63</v>
      </c>
    </row>
    <row r="313" spans="1:16" ht="25.5">
      <c r="A313" s="26" t="s">
        <v>61</v>
      </c>
      <c s="31" t="s">
        <v>353</v>
      </c>
      <c s="31" t="s">
        <v>23806</v>
      </c>
      <c s="26" t="s">
        <v>63</v>
      </c>
      <c s="32" t="s">
        <v>23807</v>
      </c>
      <c s="33" t="s">
        <v>6194</v>
      </c>
      <c s="34">
        <v>2576.7</v>
      </c>
      <c s="35">
        <v>0</v>
      </c>
      <c s="35">
        <f>ROUND(ROUND(H313,2)*ROUND(G313,3),2)</f>
      </c>
      <c s="33" t="s">
        <v>1048</v>
      </c>
      <c r="O313">
        <f>(I313*21)/100</f>
      </c>
      <c t="s">
        <v>33</v>
      </c>
    </row>
    <row r="314" spans="1:5" ht="12.75">
      <c r="A314" s="36" t="s">
        <v>67</v>
      </c>
      <c r="E314" s="37" t="s">
        <v>63</v>
      </c>
    </row>
    <row r="315" spans="1:5" ht="12.75">
      <c r="A315" s="38" t="s">
        <v>68</v>
      </c>
      <c r="E315" s="39" t="s">
        <v>63</v>
      </c>
    </row>
    <row r="316" spans="1:5" ht="12.75">
      <c r="A316" t="s">
        <v>70</v>
      </c>
      <c r="E316" s="37" t="s">
        <v>63</v>
      </c>
    </row>
    <row r="317" spans="1:16" ht="12.75">
      <c r="A317" s="26" t="s">
        <v>61</v>
      </c>
      <c s="31" t="s">
        <v>357</v>
      </c>
      <c s="31" t="s">
        <v>23808</v>
      </c>
      <c s="26" t="s">
        <v>63</v>
      </c>
      <c s="32" t="s">
        <v>23809</v>
      </c>
      <c s="33" t="s">
        <v>14170</v>
      </c>
      <c s="34">
        <v>30</v>
      </c>
      <c s="35">
        <v>0</v>
      </c>
      <c s="35">
        <f>ROUND(ROUND(H317,2)*ROUND(G317,3),2)</f>
      </c>
      <c s="33" t="s">
        <v>1048</v>
      </c>
      <c r="O317">
        <f>(I317*21)/100</f>
      </c>
      <c t="s">
        <v>33</v>
      </c>
    </row>
    <row r="318" spans="1:5" ht="12.75">
      <c r="A318" s="36" t="s">
        <v>67</v>
      </c>
      <c r="E318" s="37" t="s">
        <v>63</v>
      </c>
    </row>
    <row r="319" spans="1:5" ht="12.75">
      <c r="A319" s="38" t="s">
        <v>68</v>
      </c>
      <c r="E319" s="39" t="s">
        <v>63</v>
      </c>
    </row>
    <row r="320" spans="1:5" ht="12.75">
      <c r="A320" t="s">
        <v>70</v>
      </c>
      <c r="E320" s="37" t="s">
        <v>63</v>
      </c>
    </row>
    <row r="321" spans="1:16" ht="12.75">
      <c r="A321" s="26" t="s">
        <v>61</v>
      </c>
      <c s="31" t="s">
        <v>361</v>
      </c>
      <c s="31" t="s">
        <v>23810</v>
      </c>
      <c s="26" t="s">
        <v>63</v>
      </c>
      <c s="32" t="s">
        <v>23811</v>
      </c>
      <c s="33" t="s">
        <v>14170</v>
      </c>
      <c s="34">
        <v>5</v>
      </c>
      <c s="35">
        <v>0</v>
      </c>
      <c s="35">
        <f>ROUND(ROUND(H321,2)*ROUND(G321,3),2)</f>
      </c>
      <c s="33" t="s">
        <v>1048</v>
      </c>
      <c r="O321">
        <f>(I321*21)/100</f>
      </c>
      <c t="s">
        <v>33</v>
      </c>
    </row>
    <row r="322" spans="1:5" ht="12.75">
      <c r="A322" s="36" t="s">
        <v>67</v>
      </c>
      <c r="E322" s="37" t="s">
        <v>63</v>
      </c>
    </row>
    <row r="323" spans="1:5" ht="12.75">
      <c r="A323" s="38" t="s">
        <v>68</v>
      </c>
      <c r="E323" s="39" t="s">
        <v>63</v>
      </c>
    </row>
    <row r="324" spans="1:5" ht="12.75">
      <c r="A324" t="s">
        <v>70</v>
      </c>
      <c r="E324" s="37" t="s">
        <v>63</v>
      </c>
    </row>
    <row r="325" spans="1:16" ht="12.75">
      <c r="A325" s="26" t="s">
        <v>61</v>
      </c>
      <c s="31" t="s">
        <v>364</v>
      </c>
      <c s="31" t="s">
        <v>23812</v>
      </c>
      <c s="26" t="s">
        <v>63</v>
      </c>
      <c s="32" t="s">
        <v>23813</v>
      </c>
      <c s="33" t="s">
        <v>14170</v>
      </c>
      <c s="34">
        <v>40</v>
      </c>
      <c s="35">
        <v>0</v>
      </c>
      <c s="35">
        <f>ROUND(ROUND(H325,2)*ROUND(G325,3),2)</f>
      </c>
      <c s="33" t="s">
        <v>1048</v>
      </c>
      <c r="O325">
        <f>(I325*21)/100</f>
      </c>
      <c t="s">
        <v>33</v>
      </c>
    </row>
    <row r="326" spans="1:5" ht="12.75">
      <c r="A326" s="36" t="s">
        <v>67</v>
      </c>
      <c r="E326" s="37" t="s">
        <v>63</v>
      </c>
    </row>
    <row r="327" spans="1:5" ht="12.75">
      <c r="A327" s="38" t="s">
        <v>68</v>
      </c>
      <c r="E327" s="39" t="s">
        <v>63</v>
      </c>
    </row>
    <row r="328" spans="1:5" ht="12.75">
      <c r="A328" t="s">
        <v>70</v>
      </c>
      <c r="E328" s="37" t="s">
        <v>63</v>
      </c>
    </row>
    <row r="329" spans="1:16" ht="12.75">
      <c r="A329" s="26" t="s">
        <v>61</v>
      </c>
      <c s="31" t="s">
        <v>368</v>
      </c>
      <c s="31" t="s">
        <v>23814</v>
      </c>
      <c s="26" t="s">
        <v>63</v>
      </c>
      <c s="32" t="s">
        <v>23815</v>
      </c>
      <c s="33" t="s">
        <v>507</v>
      </c>
      <c s="34">
        <v>280</v>
      </c>
      <c s="35">
        <v>0</v>
      </c>
      <c s="35">
        <f>ROUND(ROUND(H329,2)*ROUND(G329,3),2)</f>
      </c>
      <c s="33" t="s">
        <v>1048</v>
      </c>
      <c r="O329">
        <f>(I329*21)/100</f>
      </c>
      <c t="s">
        <v>33</v>
      </c>
    </row>
    <row r="330" spans="1:5" ht="12.75">
      <c r="A330" s="36" t="s">
        <v>67</v>
      </c>
      <c r="E330" s="37" t="s">
        <v>63</v>
      </c>
    </row>
    <row r="331" spans="1:5" ht="12.75">
      <c r="A331" s="38" t="s">
        <v>68</v>
      </c>
      <c r="E331" s="39" t="s">
        <v>63</v>
      </c>
    </row>
    <row r="332" spans="1:5" ht="12.75">
      <c r="A332" t="s">
        <v>70</v>
      </c>
      <c r="E332" s="37" t="s">
        <v>63</v>
      </c>
    </row>
    <row r="333" spans="1:16" ht="12.75">
      <c r="A333" s="26" t="s">
        <v>61</v>
      </c>
      <c s="31" t="s">
        <v>372</v>
      </c>
      <c s="31" t="s">
        <v>23816</v>
      </c>
      <c s="26" t="s">
        <v>63</v>
      </c>
      <c s="32" t="s">
        <v>23817</v>
      </c>
      <c s="33" t="s">
        <v>507</v>
      </c>
      <c s="34">
        <v>1</v>
      </c>
      <c s="35">
        <v>0</v>
      </c>
      <c s="35">
        <f>ROUND(ROUND(H333,2)*ROUND(G333,3),2)</f>
      </c>
      <c s="33" t="s">
        <v>1048</v>
      </c>
      <c r="O333">
        <f>(I333*21)/100</f>
      </c>
      <c t="s">
        <v>33</v>
      </c>
    </row>
    <row r="334" spans="1:5" ht="12.75">
      <c r="A334" s="36" t="s">
        <v>67</v>
      </c>
      <c r="E334" s="37" t="s">
        <v>63</v>
      </c>
    </row>
    <row r="335" spans="1:5" ht="12.75">
      <c r="A335" s="38" t="s">
        <v>68</v>
      </c>
      <c r="E335" s="39" t="s">
        <v>63</v>
      </c>
    </row>
    <row r="336" spans="1:5" ht="12.75">
      <c r="A336" t="s">
        <v>70</v>
      </c>
      <c r="E336" s="37" t="s">
        <v>63</v>
      </c>
    </row>
    <row r="337" spans="1:16" ht="12.75">
      <c r="A337" s="26" t="s">
        <v>61</v>
      </c>
      <c s="31" t="s">
        <v>376</v>
      </c>
      <c s="31" t="s">
        <v>23818</v>
      </c>
      <c s="26" t="s">
        <v>63</v>
      </c>
      <c s="32" t="s">
        <v>23819</v>
      </c>
      <c s="33" t="s">
        <v>14170</v>
      </c>
      <c s="34">
        <v>21</v>
      </c>
      <c s="35">
        <v>0</v>
      </c>
      <c s="35">
        <f>ROUND(ROUND(H337,2)*ROUND(G337,3),2)</f>
      </c>
      <c s="33" t="s">
        <v>1048</v>
      </c>
      <c r="O337">
        <f>(I337*21)/100</f>
      </c>
      <c t="s">
        <v>33</v>
      </c>
    </row>
    <row r="338" spans="1:5" ht="12.75">
      <c r="A338" s="36" t="s">
        <v>67</v>
      </c>
      <c r="E338" s="37" t="s">
        <v>63</v>
      </c>
    </row>
    <row r="339" spans="1:5" ht="12.75">
      <c r="A339" s="38" t="s">
        <v>68</v>
      </c>
      <c r="E339" s="39" t="s">
        <v>63</v>
      </c>
    </row>
    <row r="340" spans="1:5" ht="12.75">
      <c r="A340" t="s">
        <v>70</v>
      </c>
      <c r="E340" s="37" t="s">
        <v>63</v>
      </c>
    </row>
    <row r="341" spans="1:16" ht="12.75">
      <c r="A341" s="26" t="s">
        <v>61</v>
      </c>
      <c s="31" t="s">
        <v>380</v>
      </c>
      <c s="31" t="s">
        <v>23820</v>
      </c>
      <c s="26" t="s">
        <v>63</v>
      </c>
      <c s="32" t="s">
        <v>23821</v>
      </c>
      <c s="33" t="s">
        <v>507</v>
      </c>
      <c s="34">
        <v>1</v>
      </c>
      <c s="35">
        <v>0</v>
      </c>
      <c s="35">
        <f>ROUND(ROUND(H341,2)*ROUND(G341,3),2)</f>
      </c>
      <c s="33" t="s">
        <v>1048</v>
      </c>
      <c r="O341">
        <f>(I341*21)/100</f>
      </c>
      <c t="s">
        <v>33</v>
      </c>
    </row>
    <row r="342" spans="1:5" ht="12.75">
      <c r="A342" s="36" t="s">
        <v>67</v>
      </c>
      <c r="E342" s="37" t="s">
        <v>63</v>
      </c>
    </row>
    <row r="343" spans="1:5" ht="12.75">
      <c r="A343" s="38" t="s">
        <v>68</v>
      </c>
      <c r="E343" s="39" t="s">
        <v>63</v>
      </c>
    </row>
    <row r="344" spans="1:5" ht="12.75">
      <c r="A344" t="s">
        <v>70</v>
      </c>
      <c r="E344" s="37" t="s">
        <v>63</v>
      </c>
    </row>
    <row r="345" spans="1:16" ht="12.75">
      <c r="A345" s="26" t="s">
        <v>61</v>
      </c>
      <c s="31" t="s">
        <v>384</v>
      </c>
      <c s="31" t="s">
        <v>23822</v>
      </c>
      <c s="26" t="s">
        <v>63</v>
      </c>
      <c s="32" t="s">
        <v>23823</v>
      </c>
      <c s="33" t="s">
        <v>14170</v>
      </c>
      <c s="34">
        <v>14</v>
      </c>
      <c s="35">
        <v>0</v>
      </c>
      <c s="35">
        <f>ROUND(ROUND(H345,2)*ROUND(G345,3),2)</f>
      </c>
      <c s="33" t="s">
        <v>1048</v>
      </c>
      <c r="O345">
        <f>(I345*21)/100</f>
      </c>
      <c t="s">
        <v>33</v>
      </c>
    </row>
    <row r="346" spans="1:5" ht="12.75">
      <c r="A346" s="36" t="s">
        <v>67</v>
      </c>
      <c r="E346" s="37" t="s">
        <v>63</v>
      </c>
    </row>
    <row r="347" spans="1:5" ht="12.75">
      <c r="A347" s="38" t="s">
        <v>68</v>
      </c>
      <c r="E347" s="39" t="s">
        <v>63</v>
      </c>
    </row>
    <row r="348" spans="1:5" ht="12.75">
      <c r="A348" t="s">
        <v>70</v>
      </c>
      <c r="E348" s="37" t="s">
        <v>63</v>
      </c>
    </row>
    <row r="349" spans="1:16" ht="12.75">
      <c r="A349" s="26" t="s">
        <v>61</v>
      </c>
      <c s="31" t="s">
        <v>389</v>
      </c>
      <c s="31" t="s">
        <v>23824</v>
      </c>
      <c s="26" t="s">
        <v>63</v>
      </c>
      <c s="32" t="s">
        <v>23825</v>
      </c>
      <c s="33" t="s">
        <v>14170</v>
      </c>
      <c s="34">
        <v>15</v>
      </c>
      <c s="35">
        <v>0</v>
      </c>
      <c s="35">
        <f>ROUND(ROUND(H349,2)*ROUND(G349,3),2)</f>
      </c>
      <c s="33" t="s">
        <v>1048</v>
      </c>
      <c r="O349">
        <f>(I349*21)/100</f>
      </c>
      <c t="s">
        <v>33</v>
      </c>
    </row>
    <row r="350" spans="1:5" ht="12.75">
      <c r="A350" s="36" t="s">
        <v>67</v>
      </c>
      <c r="E350" s="37" t="s">
        <v>63</v>
      </c>
    </row>
    <row r="351" spans="1:5" ht="12.75">
      <c r="A351" s="38" t="s">
        <v>68</v>
      </c>
      <c r="E351" s="39" t="s">
        <v>63</v>
      </c>
    </row>
    <row r="352" spans="1:5" ht="12.75">
      <c r="A352" t="s">
        <v>70</v>
      </c>
      <c r="E352" s="37" t="s">
        <v>63</v>
      </c>
    </row>
    <row r="353" spans="1:16" ht="12.75">
      <c r="A353" s="26" t="s">
        <v>61</v>
      </c>
      <c s="31" t="s">
        <v>392</v>
      </c>
      <c s="31" t="s">
        <v>23826</v>
      </c>
      <c s="26" t="s">
        <v>63</v>
      </c>
      <c s="32" t="s">
        <v>23827</v>
      </c>
      <c s="33" t="s">
        <v>14170</v>
      </c>
      <c s="34">
        <v>8</v>
      </c>
      <c s="35">
        <v>0</v>
      </c>
      <c s="35">
        <f>ROUND(ROUND(H353,2)*ROUND(G353,3),2)</f>
      </c>
      <c s="33" t="s">
        <v>1048</v>
      </c>
      <c r="O353">
        <f>(I353*21)/100</f>
      </c>
      <c t="s">
        <v>33</v>
      </c>
    </row>
    <row r="354" spans="1:5" ht="12.75">
      <c r="A354" s="36" t="s">
        <v>67</v>
      </c>
      <c r="E354" s="37" t="s">
        <v>63</v>
      </c>
    </row>
    <row r="355" spans="1:5" ht="12.75">
      <c r="A355" s="38" t="s">
        <v>68</v>
      </c>
      <c r="E355" s="39" t="s">
        <v>63</v>
      </c>
    </row>
    <row r="356" spans="1:5" ht="12.75">
      <c r="A356" t="s">
        <v>70</v>
      </c>
      <c r="E356" s="37" t="s">
        <v>63</v>
      </c>
    </row>
    <row r="357" spans="1:16" ht="12.75">
      <c r="A357" s="26" t="s">
        <v>61</v>
      </c>
      <c s="31" t="s">
        <v>396</v>
      </c>
      <c s="31" t="s">
        <v>23828</v>
      </c>
      <c s="26" t="s">
        <v>63</v>
      </c>
      <c s="32" t="s">
        <v>23829</v>
      </c>
      <c s="33" t="s">
        <v>14170</v>
      </c>
      <c s="34">
        <v>2</v>
      </c>
      <c s="35">
        <v>0</v>
      </c>
      <c s="35">
        <f>ROUND(ROUND(H357,2)*ROUND(G357,3),2)</f>
      </c>
      <c s="33" t="s">
        <v>1048</v>
      </c>
      <c r="O357">
        <f>(I357*21)/100</f>
      </c>
      <c t="s">
        <v>33</v>
      </c>
    </row>
    <row r="358" spans="1:5" ht="12.75">
      <c r="A358" s="36" t="s">
        <v>67</v>
      </c>
      <c r="E358" s="37" t="s">
        <v>63</v>
      </c>
    </row>
    <row r="359" spans="1:5" ht="12.75">
      <c r="A359" s="38" t="s">
        <v>68</v>
      </c>
      <c r="E359" s="39" t="s">
        <v>63</v>
      </c>
    </row>
    <row r="360" spans="1:5" ht="12.75">
      <c r="A360" t="s">
        <v>70</v>
      </c>
      <c r="E360" s="37" t="s">
        <v>63</v>
      </c>
    </row>
    <row r="361" spans="1:16" ht="12.75">
      <c r="A361" s="26" t="s">
        <v>61</v>
      </c>
      <c s="31" t="s">
        <v>400</v>
      </c>
      <c s="31" t="s">
        <v>23830</v>
      </c>
      <c s="26" t="s">
        <v>63</v>
      </c>
      <c s="32" t="s">
        <v>23831</v>
      </c>
      <c s="33" t="s">
        <v>14170</v>
      </c>
      <c s="34">
        <v>1</v>
      </c>
      <c s="35">
        <v>0</v>
      </c>
      <c s="35">
        <f>ROUND(ROUND(H361,2)*ROUND(G361,3),2)</f>
      </c>
      <c s="33" t="s">
        <v>1048</v>
      </c>
      <c r="O361">
        <f>(I361*21)/100</f>
      </c>
      <c t="s">
        <v>33</v>
      </c>
    </row>
    <row r="362" spans="1:5" ht="12.75">
      <c r="A362" s="36" t="s">
        <v>67</v>
      </c>
      <c r="E362" s="37" t="s">
        <v>63</v>
      </c>
    </row>
    <row r="363" spans="1:5" ht="12.75">
      <c r="A363" s="38" t="s">
        <v>68</v>
      </c>
      <c r="E363" s="39" t="s">
        <v>63</v>
      </c>
    </row>
    <row r="364" spans="1:5" ht="12.75">
      <c r="A364" t="s">
        <v>70</v>
      </c>
      <c r="E364" s="37" t="s">
        <v>63</v>
      </c>
    </row>
    <row r="365" spans="1:16" ht="25.5">
      <c r="A365" s="26" t="s">
        <v>61</v>
      </c>
      <c s="31" t="s">
        <v>404</v>
      </c>
      <c s="31" t="s">
        <v>23832</v>
      </c>
      <c s="26" t="s">
        <v>63</v>
      </c>
      <c s="32" t="s">
        <v>23833</v>
      </c>
      <c s="33" t="s">
        <v>507</v>
      </c>
      <c s="34">
        <v>12</v>
      </c>
      <c s="35">
        <v>0</v>
      </c>
      <c s="35">
        <f>ROUND(ROUND(H365,2)*ROUND(G365,3),2)</f>
      </c>
      <c s="33" t="s">
        <v>1048</v>
      </c>
      <c r="O365">
        <f>(I365*21)/100</f>
      </c>
      <c t="s">
        <v>33</v>
      </c>
    </row>
    <row r="366" spans="1:5" ht="12.75">
      <c r="A366" s="36" t="s">
        <v>67</v>
      </c>
      <c r="E366" s="37" t="s">
        <v>63</v>
      </c>
    </row>
    <row r="367" spans="1:5" ht="12.75">
      <c r="A367" s="38" t="s">
        <v>68</v>
      </c>
      <c r="E367" s="39" t="s">
        <v>63</v>
      </c>
    </row>
    <row r="368" spans="1:5" ht="12.75">
      <c r="A368" t="s">
        <v>70</v>
      </c>
      <c r="E368" s="37" t="s">
        <v>63</v>
      </c>
    </row>
    <row r="369" spans="1:16" ht="12.75">
      <c r="A369" s="26" t="s">
        <v>61</v>
      </c>
      <c s="31" t="s">
        <v>408</v>
      </c>
      <c s="31" t="s">
        <v>23834</v>
      </c>
      <c s="26" t="s">
        <v>63</v>
      </c>
      <c s="32" t="s">
        <v>23835</v>
      </c>
      <c s="33" t="s">
        <v>14170</v>
      </c>
      <c s="34">
        <v>1</v>
      </c>
      <c s="35">
        <v>0</v>
      </c>
      <c s="35">
        <f>ROUND(ROUND(H369,2)*ROUND(G369,3),2)</f>
      </c>
      <c s="33" t="s">
        <v>1048</v>
      </c>
      <c r="O369">
        <f>(I369*21)/100</f>
      </c>
      <c t="s">
        <v>33</v>
      </c>
    </row>
    <row r="370" spans="1:5" ht="12.75">
      <c r="A370" s="36" t="s">
        <v>67</v>
      </c>
      <c r="E370" s="37" t="s">
        <v>63</v>
      </c>
    </row>
    <row r="371" spans="1:5" ht="12.75">
      <c r="A371" s="38" t="s">
        <v>68</v>
      </c>
      <c r="E371" s="39" t="s">
        <v>63</v>
      </c>
    </row>
    <row r="372" spans="1:5" ht="12.75">
      <c r="A372" t="s">
        <v>70</v>
      </c>
      <c r="E372" s="37" t="s">
        <v>63</v>
      </c>
    </row>
    <row r="373" spans="1:16" ht="12.75">
      <c r="A373" s="26" t="s">
        <v>61</v>
      </c>
      <c s="31" t="s">
        <v>412</v>
      </c>
      <c s="31" t="s">
        <v>23836</v>
      </c>
      <c s="26" t="s">
        <v>63</v>
      </c>
      <c s="32" t="s">
        <v>23837</v>
      </c>
      <c s="33" t="s">
        <v>14170</v>
      </c>
      <c s="34">
        <v>15</v>
      </c>
      <c s="35">
        <v>0</v>
      </c>
      <c s="35">
        <f>ROUND(ROUND(H373,2)*ROUND(G373,3),2)</f>
      </c>
      <c s="33" t="s">
        <v>1048</v>
      </c>
      <c r="O373">
        <f>(I373*21)/100</f>
      </c>
      <c t="s">
        <v>33</v>
      </c>
    </row>
    <row r="374" spans="1:5" ht="12.75">
      <c r="A374" s="36" t="s">
        <v>67</v>
      </c>
      <c r="E374" s="37" t="s">
        <v>63</v>
      </c>
    </row>
    <row r="375" spans="1:5" ht="12.75">
      <c r="A375" s="38" t="s">
        <v>68</v>
      </c>
      <c r="E375" s="39" t="s">
        <v>63</v>
      </c>
    </row>
    <row r="376" spans="1:5" ht="12.75">
      <c r="A376" t="s">
        <v>70</v>
      </c>
      <c r="E376" s="37" t="s">
        <v>63</v>
      </c>
    </row>
    <row r="377" spans="1:16" ht="12.75">
      <c r="A377" s="26" t="s">
        <v>61</v>
      </c>
      <c s="31" t="s">
        <v>416</v>
      </c>
      <c s="31" t="s">
        <v>23838</v>
      </c>
      <c s="26" t="s">
        <v>63</v>
      </c>
      <c s="32" t="s">
        <v>23839</v>
      </c>
      <c s="33" t="s">
        <v>14170</v>
      </c>
      <c s="34">
        <v>1</v>
      </c>
      <c s="35">
        <v>0</v>
      </c>
      <c s="35">
        <f>ROUND(ROUND(H377,2)*ROUND(G377,3),2)</f>
      </c>
      <c s="33" t="s">
        <v>1048</v>
      </c>
      <c r="O377">
        <f>(I377*21)/100</f>
      </c>
      <c t="s">
        <v>33</v>
      </c>
    </row>
    <row r="378" spans="1:5" ht="12.75">
      <c r="A378" s="36" t="s">
        <v>67</v>
      </c>
      <c r="E378" s="37" t="s">
        <v>63</v>
      </c>
    </row>
    <row r="379" spans="1:5" ht="12.75">
      <c r="A379" s="38" t="s">
        <v>68</v>
      </c>
      <c r="E379" s="39" t="s">
        <v>63</v>
      </c>
    </row>
    <row r="380" spans="1:5" ht="12.75">
      <c r="A380" t="s">
        <v>70</v>
      </c>
      <c r="E380" s="37" t="s">
        <v>63</v>
      </c>
    </row>
    <row r="381" spans="1:18" ht="12.75" customHeight="1">
      <c r="A381" s="6" t="s">
        <v>58</v>
      </c>
      <c s="6"/>
      <c s="42" t="s">
        <v>50</v>
      </c>
      <c s="6"/>
      <c s="29" t="s">
        <v>7888</v>
      </c>
      <c s="6"/>
      <c s="6"/>
      <c s="6"/>
      <c s="43">
        <f>0+Q381</f>
      </c>
      <c s="6"/>
      <c r="O381">
        <f>0+R381</f>
      </c>
      <c r="Q381">
        <f>0+I382</f>
      </c>
      <c>
        <f>0+O382</f>
      </c>
    </row>
    <row r="382" spans="1:16" ht="25.5">
      <c r="A382" s="26" t="s">
        <v>61</v>
      </c>
      <c s="31" t="s">
        <v>220</v>
      </c>
      <c s="31" t="s">
        <v>23553</v>
      </c>
      <c s="26" t="s">
        <v>63</v>
      </c>
      <c s="32" t="s">
        <v>23554</v>
      </c>
      <c s="33" t="s">
        <v>507</v>
      </c>
      <c s="34">
        <v>29</v>
      </c>
      <c s="35">
        <v>0</v>
      </c>
      <c s="35">
        <f>ROUND(ROUND(H382,2)*ROUND(G382,3),2)</f>
      </c>
      <c s="33" t="s">
        <v>8185</v>
      </c>
      <c r="O382">
        <f>(I382*21)/100</f>
      </c>
      <c t="s">
        <v>33</v>
      </c>
    </row>
    <row r="383" spans="1:5" ht="12.75">
      <c r="A383" s="36" t="s">
        <v>67</v>
      </c>
      <c r="E383" s="37" t="s">
        <v>63</v>
      </c>
    </row>
    <row r="384" spans="1:5" ht="12.75">
      <c r="A384" s="38" t="s">
        <v>68</v>
      </c>
      <c r="E384" s="39" t="s">
        <v>63</v>
      </c>
    </row>
    <row r="385" spans="1:5" ht="12.75">
      <c r="A385" t="s">
        <v>70</v>
      </c>
      <c r="E385"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0+O10+O71+O240</f>
      </c>
      <c t="s">
        <v>32</v>
      </c>
    </row>
    <row r="3" spans="1:16" ht="15" customHeight="1">
      <c r="A3" t="s">
        <v>12</v>
      </c>
      <c s="12" t="s">
        <v>14</v>
      </c>
      <c s="13" t="s">
        <v>15</v>
      </c>
      <c s="1"/>
      <c s="14" t="s">
        <v>16</v>
      </c>
      <c s="1"/>
      <c s="9"/>
      <c s="8" t="s">
        <v>23840</v>
      </c>
      <c s="40">
        <f>0+I10+I71+I240</f>
      </c>
      <c s="10"/>
      <c r="O3" t="s">
        <v>29</v>
      </c>
      <c t="s">
        <v>33</v>
      </c>
    </row>
    <row r="4" spans="1:16" ht="15" customHeight="1">
      <c r="A4" t="s">
        <v>17</v>
      </c>
      <c s="12" t="s">
        <v>18</v>
      </c>
      <c s="13" t="s">
        <v>22005</v>
      </c>
      <c s="1"/>
      <c s="14" t="s">
        <v>22006</v>
      </c>
      <c s="1"/>
      <c s="1"/>
      <c s="11"/>
      <c s="11"/>
      <c s="1"/>
      <c r="O4" t="s">
        <v>30</v>
      </c>
      <c t="s">
        <v>33</v>
      </c>
    </row>
    <row r="5" spans="1:16" ht="12.75" customHeight="1">
      <c r="A5" t="s">
        <v>21</v>
      </c>
      <c s="12" t="s">
        <v>18</v>
      </c>
      <c s="13" t="s">
        <v>22084</v>
      </c>
      <c s="1"/>
      <c s="14" t="s">
        <v>22006</v>
      </c>
      <c s="1"/>
      <c s="1"/>
      <c s="1"/>
      <c s="1"/>
      <c s="1"/>
      <c r="O5" t="s">
        <v>31</v>
      </c>
      <c t="s">
        <v>33</v>
      </c>
    </row>
    <row r="6" spans="1:10" ht="12.75" customHeight="1">
      <c r="A6" t="s">
        <v>24</v>
      </c>
      <c s="16" t="s">
        <v>28</v>
      </c>
      <c s="17" t="s">
        <v>23840</v>
      </c>
      <c s="6"/>
      <c s="18" t="s">
        <v>23841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2179</v>
      </c>
      <c s="27"/>
      <c s="29" t="s">
        <v>60</v>
      </c>
      <c s="27"/>
      <c s="27"/>
      <c s="27"/>
      <c s="30">
        <f>0+Q10</f>
      </c>
      <c s="27"/>
      <c r="O10">
        <f>0+R10</f>
      </c>
      <c r="Q10">
        <f>0+I11+I15+I19+I23+I27+I31+I35+I39+I43+I47+I51+I55+I59+I63+I67</f>
      </c>
      <c>
        <f>0+O11+O15+O19+O23+O27+O31+O35+O39+O43+O47+O51+O55+O59+O63+O67</f>
      </c>
    </row>
    <row r="11" spans="1:16" ht="38.25">
      <c r="A11" s="26" t="s">
        <v>61</v>
      </c>
      <c s="31" t="s">
        <v>43</v>
      </c>
      <c s="31" t="s">
        <v>23843</v>
      </c>
      <c s="26" t="s">
        <v>63</v>
      </c>
      <c s="32" t="s">
        <v>23844</v>
      </c>
      <c s="33" t="s">
        <v>507</v>
      </c>
      <c s="34">
        <v>30</v>
      </c>
      <c s="35">
        <v>0</v>
      </c>
      <c s="35">
        <f>ROUND(ROUND(H11,2)*ROUND(G11,3),2)</f>
      </c>
      <c s="33" t="s">
        <v>8185</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45</v>
      </c>
      <c s="31" t="s">
        <v>23287</v>
      </c>
      <c s="26" t="s">
        <v>63</v>
      </c>
      <c s="32" t="s">
        <v>23288</v>
      </c>
      <c s="33" t="s">
        <v>6194</v>
      </c>
      <c s="34">
        <v>2256</v>
      </c>
      <c s="35">
        <v>0</v>
      </c>
      <c s="35">
        <f>ROUND(ROUND(H15,2)*ROUND(G15,3),2)</f>
      </c>
      <c s="33" t="s">
        <v>8185</v>
      </c>
      <c r="O15">
        <f>(I15*21)/100</f>
      </c>
      <c t="s">
        <v>33</v>
      </c>
    </row>
    <row r="16" spans="1:5" ht="12.75">
      <c r="A16" s="36" t="s">
        <v>67</v>
      </c>
      <c r="E16" s="37" t="s">
        <v>63</v>
      </c>
    </row>
    <row r="17" spans="1:5" ht="12.75">
      <c r="A17" s="38" t="s">
        <v>68</v>
      </c>
      <c r="E17" s="39" t="s">
        <v>63</v>
      </c>
    </row>
    <row r="18" spans="1:5" ht="12.75">
      <c r="A18" t="s">
        <v>70</v>
      </c>
      <c r="E18" s="37" t="s">
        <v>63</v>
      </c>
    </row>
    <row r="19" spans="1:16" ht="25.5">
      <c r="A19" s="26" t="s">
        <v>61</v>
      </c>
      <c s="31" t="s">
        <v>47</v>
      </c>
      <c s="31" t="s">
        <v>23845</v>
      </c>
      <c s="26" t="s">
        <v>63</v>
      </c>
      <c s="32" t="s">
        <v>23846</v>
      </c>
      <c s="33" t="s">
        <v>507</v>
      </c>
      <c s="34">
        <v>210</v>
      </c>
      <c s="35">
        <v>0</v>
      </c>
      <c s="35">
        <f>ROUND(ROUND(H19,2)*ROUND(G19,3),2)</f>
      </c>
      <c s="33" t="s">
        <v>8185</v>
      </c>
      <c r="O19">
        <f>(I19*21)/100</f>
      </c>
      <c t="s">
        <v>33</v>
      </c>
    </row>
    <row r="20" spans="1:5" ht="12.75">
      <c r="A20" s="36" t="s">
        <v>67</v>
      </c>
      <c r="E20" s="37" t="s">
        <v>63</v>
      </c>
    </row>
    <row r="21" spans="1:5" ht="12.75">
      <c r="A21" s="38" t="s">
        <v>68</v>
      </c>
      <c r="E21" s="39" t="s">
        <v>63</v>
      </c>
    </row>
    <row r="22" spans="1:5" ht="12.75">
      <c r="A22" t="s">
        <v>70</v>
      </c>
      <c r="E22" s="37" t="s">
        <v>63</v>
      </c>
    </row>
    <row r="23" spans="1:16" ht="25.5">
      <c r="A23" s="26" t="s">
        <v>61</v>
      </c>
      <c s="31" t="s">
        <v>87</v>
      </c>
      <c s="31" t="s">
        <v>23486</v>
      </c>
      <c s="26" t="s">
        <v>63</v>
      </c>
      <c s="32" t="s">
        <v>23487</v>
      </c>
      <c s="33" t="s">
        <v>6194</v>
      </c>
      <c s="34">
        <v>16</v>
      </c>
      <c s="35">
        <v>0</v>
      </c>
      <c s="35">
        <f>ROUND(ROUND(H23,2)*ROUND(G23,3),2)</f>
      </c>
      <c s="33" t="s">
        <v>8185</v>
      </c>
      <c r="O23">
        <f>(I23*21)/100</f>
      </c>
      <c t="s">
        <v>33</v>
      </c>
    </row>
    <row r="24" spans="1:5" ht="12.75">
      <c r="A24" s="36" t="s">
        <v>67</v>
      </c>
      <c r="E24" s="37" t="s">
        <v>63</v>
      </c>
    </row>
    <row r="25" spans="1:5" ht="12.75">
      <c r="A25" s="38" t="s">
        <v>68</v>
      </c>
      <c r="E25" s="39" t="s">
        <v>63</v>
      </c>
    </row>
    <row r="26" spans="1:5" ht="12.75">
      <c r="A26" t="s">
        <v>70</v>
      </c>
      <c r="E26" s="37" t="s">
        <v>63</v>
      </c>
    </row>
    <row r="27" spans="1:16" ht="25.5">
      <c r="A27" s="26" t="s">
        <v>61</v>
      </c>
      <c s="31" t="s">
        <v>91</v>
      </c>
      <c s="31" t="s">
        <v>23328</v>
      </c>
      <c s="26" t="s">
        <v>63</v>
      </c>
      <c s="32" t="s">
        <v>23329</v>
      </c>
      <c s="33" t="s">
        <v>6194</v>
      </c>
      <c s="34">
        <v>12</v>
      </c>
      <c s="35">
        <v>0</v>
      </c>
      <c s="35">
        <f>ROUND(ROUND(H27,2)*ROUND(G27,3),2)</f>
      </c>
      <c s="33" t="s">
        <v>8185</v>
      </c>
      <c r="O27">
        <f>(I27*21)/100</f>
      </c>
      <c t="s">
        <v>33</v>
      </c>
    </row>
    <row r="28" spans="1:5" ht="12.75">
      <c r="A28" s="36" t="s">
        <v>67</v>
      </c>
      <c r="E28" s="37" t="s">
        <v>63</v>
      </c>
    </row>
    <row r="29" spans="1:5" ht="12.75">
      <c r="A29" s="38" t="s">
        <v>68</v>
      </c>
      <c r="E29" s="39" t="s">
        <v>63</v>
      </c>
    </row>
    <row r="30" spans="1:5" ht="12.75">
      <c r="A30" t="s">
        <v>70</v>
      </c>
      <c r="E30" s="37" t="s">
        <v>63</v>
      </c>
    </row>
    <row r="31" spans="1:16" ht="25.5">
      <c r="A31" s="26" t="s">
        <v>61</v>
      </c>
      <c s="31" t="s">
        <v>50</v>
      </c>
      <c s="31" t="s">
        <v>23702</v>
      </c>
      <c s="26" t="s">
        <v>63</v>
      </c>
      <c s="32" t="s">
        <v>23703</v>
      </c>
      <c s="33" t="s">
        <v>1090</v>
      </c>
      <c s="34">
        <v>0.6</v>
      </c>
      <c s="35">
        <v>0</v>
      </c>
      <c s="35">
        <f>ROUND(ROUND(H31,2)*ROUND(G31,3),2)</f>
      </c>
      <c s="33" t="s">
        <v>8185</v>
      </c>
      <c r="O31">
        <f>(I31*21)/100</f>
      </c>
      <c t="s">
        <v>33</v>
      </c>
    </row>
    <row r="32" spans="1:5" ht="12.75">
      <c r="A32" s="36" t="s">
        <v>67</v>
      </c>
      <c r="E32" s="37" t="s">
        <v>63</v>
      </c>
    </row>
    <row r="33" spans="1:5" ht="12.75">
      <c r="A33" s="38" t="s">
        <v>68</v>
      </c>
      <c r="E33" s="39" t="s">
        <v>63</v>
      </c>
    </row>
    <row r="34" spans="1:5" ht="12.75">
      <c r="A34" t="s">
        <v>70</v>
      </c>
      <c r="E34" s="37" t="s">
        <v>63</v>
      </c>
    </row>
    <row r="35" spans="1:16" ht="38.25">
      <c r="A35" s="26" t="s">
        <v>61</v>
      </c>
      <c s="31" t="s">
        <v>52</v>
      </c>
      <c s="31" t="s">
        <v>23704</v>
      </c>
      <c s="26" t="s">
        <v>63</v>
      </c>
      <c s="32" t="s">
        <v>23705</v>
      </c>
      <c s="33" t="s">
        <v>1090</v>
      </c>
      <c s="34">
        <v>0.5</v>
      </c>
      <c s="35">
        <v>0</v>
      </c>
      <c s="35">
        <f>ROUND(ROUND(H35,2)*ROUND(G35,3),2)</f>
      </c>
      <c s="33" t="s">
        <v>8185</v>
      </c>
      <c r="O35">
        <f>(I35*21)/100</f>
      </c>
      <c t="s">
        <v>33</v>
      </c>
    </row>
    <row r="36" spans="1:5" ht="12.75">
      <c r="A36" s="36" t="s">
        <v>67</v>
      </c>
      <c r="E36" s="37" t="s">
        <v>63</v>
      </c>
    </row>
    <row r="37" spans="1:5" ht="12.75">
      <c r="A37" s="38" t="s">
        <v>68</v>
      </c>
      <c r="E37" s="39" t="s">
        <v>63</v>
      </c>
    </row>
    <row r="38" spans="1:5" ht="12.75">
      <c r="A38" t="s">
        <v>70</v>
      </c>
      <c r="E38" s="37" t="s">
        <v>63</v>
      </c>
    </row>
    <row r="39" spans="1:16" ht="25.5">
      <c r="A39" s="26" t="s">
        <v>61</v>
      </c>
      <c s="31" t="s">
        <v>166</v>
      </c>
      <c s="31" t="s">
        <v>23488</v>
      </c>
      <c s="26" t="s">
        <v>63</v>
      </c>
      <c s="32" t="s">
        <v>23489</v>
      </c>
      <c s="33" t="s">
        <v>7810</v>
      </c>
      <c s="34">
        <v>2218.418</v>
      </c>
      <c s="35">
        <v>0</v>
      </c>
      <c s="35">
        <f>ROUND(ROUND(H39,2)*ROUND(G39,3),2)</f>
      </c>
      <c s="33" t="s">
        <v>8185</v>
      </c>
      <c r="O39">
        <f>(I39*21)/100</f>
      </c>
      <c t="s">
        <v>33</v>
      </c>
    </row>
    <row r="40" spans="1:5" ht="12.75">
      <c r="A40" s="36" t="s">
        <v>67</v>
      </c>
      <c r="E40" s="37" t="s">
        <v>63</v>
      </c>
    </row>
    <row r="41" spans="1:5" ht="12.75">
      <c r="A41" s="38" t="s">
        <v>68</v>
      </c>
      <c r="E41" s="39" t="s">
        <v>63</v>
      </c>
    </row>
    <row r="42" spans="1:5" ht="114.75">
      <c r="A42" t="s">
        <v>70</v>
      </c>
      <c r="E42" s="37" t="s">
        <v>23334</v>
      </c>
    </row>
    <row r="43" spans="1:16" ht="12.75">
      <c r="A43" s="26" t="s">
        <v>61</v>
      </c>
      <c s="31" t="s">
        <v>173</v>
      </c>
      <c s="31" t="s">
        <v>23847</v>
      </c>
      <c s="26" t="s">
        <v>63</v>
      </c>
      <c s="32" t="s">
        <v>23848</v>
      </c>
      <c s="33" t="s">
        <v>6194</v>
      </c>
      <c s="34">
        <v>12</v>
      </c>
      <c s="35">
        <v>0</v>
      </c>
      <c s="35">
        <f>ROUND(ROUND(H43,2)*ROUND(G43,3),2)</f>
      </c>
      <c s="33" t="s">
        <v>1048</v>
      </c>
      <c r="O43">
        <f>(I43*21)/100</f>
      </c>
      <c t="s">
        <v>33</v>
      </c>
    </row>
    <row r="44" spans="1:5" ht="12.75">
      <c r="A44" s="36" t="s">
        <v>67</v>
      </c>
      <c r="E44" s="37" t="s">
        <v>63</v>
      </c>
    </row>
    <row r="45" spans="1:5" ht="12.75">
      <c r="A45" s="38" t="s">
        <v>68</v>
      </c>
      <c r="E45" s="39" t="s">
        <v>63</v>
      </c>
    </row>
    <row r="46" spans="1:5" ht="12.75">
      <c r="A46" t="s">
        <v>70</v>
      </c>
      <c r="E46" s="37" t="s">
        <v>63</v>
      </c>
    </row>
    <row r="47" spans="1:16" ht="12.75">
      <c r="A47" s="26" t="s">
        <v>61</v>
      </c>
      <c s="31" t="s">
        <v>177</v>
      </c>
      <c s="31" t="s">
        <v>23849</v>
      </c>
      <c s="26" t="s">
        <v>63</v>
      </c>
      <c s="32" t="s">
        <v>23850</v>
      </c>
      <c s="33" t="s">
        <v>14170</v>
      </c>
      <c s="34">
        <v>30</v>
      </c>
      <c s="35">
        <v>0</v>
      </c>
      <c s="35">
        <f>ROUND(ROUND(H47,2)*ROUND(G47,3),2)</f>
      </c>
      <c s="33" t="s">
        <v>1048</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180</v>
      </c>
      <c s="31" t="s">
        <v>23851</v>
      </c>
      <c s="26" t="s">
        <v>63</v>
      </c>
      <c s="32" t="s">
        <v>23852</v>
      </c>
      <c s="33" t="s">
        <v>6194</v>
      </c>
      <c s="34">
        <v>16</v>
      </c>
      <c s="35">
        <v>0</v>
      </c>
      <c s="35">
        <f>ROUND(ROUND(H51,2)*ROUND(G51,3),2)</f>
      </c>
      <c s="33" t="s">
        <v>1048</v>
      </c>
      <c r="O51">
        <f>(I51*21)/100</f>
      </c>
      <c t="s">
        <v>33</v>
      </c>
    </row>
    <row r="52" spans="1:5" ht="12.75">
      <c r="A52" s="36" t="s">
        <v>67</v>
      </c>
      <c r="E52" s="37" t="s">
        <v>63</v>
      </c>
    </row>
    <row r="53" spans="1:5" ht="12.75">
      <c r="A53" s="38" t="s">
        <v>68</v>
      </c>
      <c r="E53" s="39" t="s">
        <v>63</v>
      </c>
    </row>
    <row r="54" spans="1:5" ht="12.75">
      <c r="A54" t="s">
        <v>70</v>
      </c>
      <c r="E54" s="37" t="s">
        <v>63</v>
      </c>
    </row>
    <row r="55" spans="1:16" ht="12.75">
      <c r="A55" s="26" t="s">
        <v>61</v>
      </c>
      <c s="31" t="s">
        <v>184</v>
      </c>
      <c s="31" t="s">
        <v>23765</v>
      </c>
      <c s="26" t="s">
        <v>63</v>
      </c>
      <c s="32" t="s">
        <v>23766</v>
      </c>
      <c s="33" t="s">
        <v>6194</v>
      </c>
      <c s="34">
        <v>2481.6</v>
      </c>
      <c s="35">
        <v>0</v>
      </c>
      <c s="35">
        <f>ROUND(ROUND(H55,2)*ROUND(G55,3),2)</f>
      </c>
      <c s="33" t="s">
        <v>1048</v>
      </c>
      <c r="O55">
        <f>(I55*21)/100</f>
      </c>
      <c t="s">
        <v>33</v>
      </c>
    </row>
    <row r="56" spans="1:5" ht="12.75">
      <c r="A56" s="36" t="s">
        <v>67</v>
      </c>
      <c r="E56" s="37" t="s">
        <v>63</v>
      </c>
    </row>
    <row r="57" spans="1:5" ht="12.75">
      <c r="A57" s="38" t="s">
        <v>68</v>
      </c>
      <c r="E57" s="39" t="s">
        <v>63</v>
      </c>
    </row>
    <row r="58" spans="1:5" ht="12.75">
      <c r="A58" t="s">
        <v>70</v>
      </c>
      <c r="E58" s="37" t="s">
        <v>63</v>
      </c>
    </row>
    <row r="59" spans="1:16" ht="12.75">
      <c r="A59" s="26" t="s">
        <v>61</v>
      </c>
      <c s="31" t="s">
        <v>230</v>
      </c>
      <c s="31" t="s">
        <v>23706</v>
      </c>
      <c s="26" t="s">
        <v>63</v>
      </c>
      <c s="32" t="s">
        <v>23707</v>
      </c>
      <c s="33" t="s">
        <v>1090</v>
      </c>
      <c s="34">
        <v>0.6</v>
      </c>
      <c s="35">
        <v>0</v>
      </c>
      <c s="35">
        <f>ROUND(ROUND(H59,2)*ROUND(G59,3),2)</f>
      </c>
      <c s="33" t="s">
        <v>1048</v>
      </c>
      <c r="O59">
        <f>(I59*21)/100</f>
      </c>
      <c t="s">
        <v>33</v>
      </c>
    </row>
    <row r="60" spans="1:5" ht="12.75">
      <c r="A60" s="36" t="s">
        <v>67</v>
      </c>
      <c r="E60" s="37" t="s">
        <v>63</v>
      </c>
    </row>
    <row r="61" spans="1:5" ht="12.75">
      <c r="A61" s="38" t="s">
        <v>68</v>
      </c>
      <c r="E61" s="39" t="s">
        <v>63</v>
      </c>
    </row>
    <row r="62" spans="1:5" ht="12.75">
      <c r="A62" t="s">
        <v>70</v>
      </c>
      <c r="E62" s="37" t="s">
        <v>63</v>
      </c>
    </row>
    <row r="63" spans="1:16" ht="12.75">
      <c r="A63" s="26" t="s">
        <v>61</v>
      </c>
      <c s="31" t="s">
        <v>234</v>
      </c>
      <c s="31" t="s">
        <v>23708</v>
      </c>
      <c s="26" t="s">
        <v>63</v>
      </c>
      <c s="32" t="s">
        <v>23707</v>
      </c>
      <c s="33" t="s">
        <v>1090</v>
      </c>
      <c s="34">
        <v>0.5</v>
      </c>
      <c s="35">
        <v>0</v>
      </c>
      <c s="35">
        <f>ROUND(ROUND(H63,2)*ROUND(G63,3),2)</f>
      </c>
      <c s="33" t="s">
        <v>1048</v>
      </c>
      <c r="O63">
        <f>(I63*21)/100</f>
      </c>
      <c t="s">
        <v>33</v>
      </c>
    </row>
    <row r="64" spans="1:5" ht="12.75">
      <c r="A64" s="36" t="s">
        <v>67</v>
      </c>
      <c r="E64" s="37" t="s">
        <v>63</v>
      </c>
    </row>
    <row r="65" spans="1:5" ht="12.75">
      <c r="A65" s="38" t="s">
        <v>68</v>
      </c>
      <c r="E65" s="39" t="s">
        <v>63</v>
      </c>
    </row>
    <row r="66" spans="1:5" ht="12.75">
      <c r="A66" t="s">
        <v>70</v>
      </c>
      <c r="E66" s="37" t="s">
        <v>63</v>
      </c>
    </row>
    <row r="67" spans="1:16" ht="38.25">
      <c r="A67" s="26" t="s">
        <v>61</v>
      </c>
      <c s="31" t="s">
        <v>271</v>
      </c>
      <c s="31" t="s">
        <v>23853</v>
      </c>
      <c s="26" t="s">
        <v>63</v>
      </c>
      <c s="32" t="s">
        <v>23854</v>
      </c>
      <c s="33" t="s">
        <v>507</v>
      </c>
      <c s="34">
        <v>48</v>
      </c>
      <c s="35">
        <v>0</v>
      </c>
      <c s="35">
        <f>ROUND(ROUND(H67,2)*ROUND(G67,3),2)</f>
      </c>
      <c s="33" t="s">
        <v>1048</v>
      </c>
      <c r="O67">
        <f>(I67*21)/100</f>
      </c>
      <c t="s">
        <v>33</v>
      </c>
    </row>
    <row r="68" spans="1:5" ht="76.5">
      <c r="A68" s="36" t="s">
        <v>67</v>
      </c>
      <c r="E68" s="37" t="s">
        <v>23855</v>
      </c>
    </row>
    <row r="69" spans="1:5" ht="12.75">
      <c r="A69" s="38" t="s">
        <v>68</v>
      </c>
      <c r="E69" s="39" t="s">
        <v>63</v>
      </c>
    </row>
    <row r="70" spans="1:5" ht="12.75">
      <c r="A70" t="s">
        <v>70</v>
      </c>
      <c r="E70" s="37" t="s">
        <v>63</v>
      </c>
    </row>
    <row r="71" spans="1:18" ht="12.75" customHeight="1">
      <c r="A71" s="6" t="s">
        <v>58</v>
      </c>
      <c s="6"/>
      <c s="42" t="s">
        <v>2187</v>
      </c>
      <c s="6"/>
      <c s="29" t="s">
        <v>14844</v>
      </c>
      <c s="6"/>
      <c s="6"/>
      <c s="6"/>
      <c s="43">
        <f>0+Q71</f>
      </c>
      <c s="6"/>
      <c r="O71">
        <f>0+R71</f>
      </c>
      <c r="Q71">
        <f>0+I72+I76+I80+I84+I88+I92+I96+I100+I104+I108+I112+I116+I120+I124+I128+I132+I136+I140+I144+I148+I152+I156+I160+I164+I168+I172+I176+I180+I184+I188+I192+I196+I200+I204+I208+I212+I216+I220+I224+I228+I232+I236</f>
      </c>
      <c>
        <f>0+O72+O76+O80+O84+O88+O92+O96+O100+O104+O108+O112+O116+O120+O124+O128+O132+O136+O140+O144+O148+O152+O156+O160+O164+O168+O172+O176+O180+O184+O188+O192+O196+O200+O204+O208+O212+O216+O220+O224+O228+O232+O236</f>
      </c>
    </row>
    <row r="72" spans="1:16" ht="12.75">
      <c r="A72" s="26" t="s">
        <v>61</v>
      </c>
      <c s="31" t="s">
        <v>39</v>
      </c>
      <c s="31" t="s">
        <v>23856</v>
      </c>
      <c s="26" t="s">
        <v>63</v>
      </c>
      <c s="32" t="s">
        <v>23238</v>
      </c>
      <c s="33" t="s">
        <v>507</v>
      </c>
      <c s="34">
        <v>1</v>
      </c>
      <c s="35">
        <v>0</v>
      </c>
      <c s="35">
        <f>ROUND(ROUND(H72,2)*ROUND(G72,3),2)</f>
      </c>
      <c s="33" t="s">
        <v>8185</v>
      </c>
      <c r="O72">
        <f>(I72*21)/100</f>
      </c>
      <c t="s">
        <v>33</v>
      </c>
    </row>
    <row r="73" spans="1:5" ht="12.75">
      <c r="A73" s="36" t="s">
        <v>67</v>
      </c>
      <c r="E73" s="37" t="s">
        <v>63</v>
      </c>
    </row>
    <row r="74" spans="1:5" ht="12.75">
      <c r="A74" s="38" t="s">
        <v>68</v>
      </c>
      <c r="E74" s="39" t="s">
        <v>63</v>
      </c>
    </row>
    <row r="75" spans="1:5" ht="12.75">
      <c r="A75" t="s">
        <v>70</v>
      </c>
      <c r="E75" s="37" t="s">
        <v>63</v>
      </c>
    </row>
    <row r="76" spans="1:16" ht="12.75">
      <c r="A76" s="26" t="s">
        <v>61</v>
      </c>
      <c s="31" t="s">
        <v>33</v>
      </c>
      <c s="31" t="s">
        <v>23857</v>
      </c>
      <c s="26" t="s">
        <v>63</v>
      </c>
      <c s="32" t="s">
        <v>23710</v>
      </c>
      <c s="33" t="s">
        <v>507</v>
      </c>
      <c s="34">
        <v>1</v>
      </c>
      <c s="35">
        <v>0</v>
      </c>
      <c s="35">
        <f>ROUND(ROUND(H76,2)*ROUND(G76,3),2)</f>
      </c>
      <c s="33" t="s">
        <v>8185</v>
      </c>
      <c r="O76">
        <f>(I76*21)/100</f>
      </c>
      <c t="s">
        <v>33</v>
      </c>
    </row>
    <row r="77" spans="1:5" ht="12.75">
      <c r="A77" s="36" t="s">
        <v>67</v>
      </c>
      <c r="E77" s="37" t="s">
        <v>63</v>
      </c>
    </row>
    <row r="78" spans="1:5" ht="12.75">
      <c r="A78" s="38" t="s">
        <v>68</v>
      </c>
      <c r="E78" s="39" t="s">
        <v>63</v>
      </c>
    </row>
    <row r="79" spans="1:5" ht="12.75">
      <c r="A79" t="s">
        <v>70</v>
      </c>
      <c r="E79" s="37" t="s">
        <v>63</v>
      </c>
    </row>
    <row r="80" spans="1:16" ht="12.75">
      <c r="A80" s="26" t="s">
        <v>61</v>
      </c>
      <c s="31" t="s">
        <v>32</v>
      </c>
      <c s="31" t="s">
        <v>23858</v>
      </c>
      <c s="26" t="s">
        <v>63</v>
      </c>
      <c s="32" t="s">
        <v>23859</v>
      </c>
      <c s="33" t="s">
        <v>507</v>
      </c>
      <c s="34">
        <v>1</v>
      </c>
      <c s="35">
        <v>0</v>
      </c>
      <c s="35">
        <f>ROUND(ROUND(H80,2)*ROUND(G80,3),2)</f>
      </c>
      <c s="33" t="s">
        <v>8185</v>
      </c>
      <c r="O80">
        <f>(I80*21)/100</f>
      </c>
      <c t="s">
        <v>33</v>
      </c>
    </row>
    <row r="81" spans="1:5" ht="12.75">
      <c r="A81" s="36" t="s">
        <v>67</v>
      </c>
      <c r="E81" s="37" t="s">
        <v>63</v>
      </c>
    </row>
    <row r="82" spans="1:5" ht="12.75">
      <c r="A82" s="38" t="s">
        <v>68</v>
      </c>
      <c r="E82" s="39" t="s">
        <v>63</v>
      </c>
    </row>
    <row r="83" spans="1:5" ht="12.75">
      <c r="A83" t="s">
        <v>70</v>
      </c>
      <c r="E83" s="37" t="s">
        <v>63</v>
      </c>
    </row>
    <row r="84" spans="1:16" ht="12.75">
      <c r="A84" s="26" t="s">
        <v>61</v>
      </c>
      <c s="31" t="s">
        <v>54</v>
      </c>
      <c s="31" t="s">
        <v>23717</v>
      </c>
      <c s="26" t="s">
        <v>63</v>
      </c>
      <c s="32" t="s">
        <v>23718</v>
      </c>
      <c s="33" t="s">
        <v>507</v>
      </c>
      <c s="34">
        <v>7520</v>
      </c>
      <c s="35">
        <v>0</v>
      </c>
      <c s="35">
        <f>ROUND(ROUND(H84,2)*ROUND(G84,3),2)</f>
      </c>
      <c s="33" t="s">
        <v>8185</v>
      </c>
      <c r="O84">
        <f>(I84*21)/100</f>
      </c>
      <c t="s">
        <v>33</v>
      </c>
    </row>
    <row r="85" spans="1:5" ht="12.75">
      <c r="A85" s="36" t="s">
        <v>67</v>
      </c>
      <c r="E85" s="37" t="s">
        <v>63</v>
      </c>
    </row>
    <row r="86" spans="1:5" ht="12.75">
      <c r="A86" s="38" t="s">
        <v>68</v>
      </c>
      <c r="E86" s="39" t="s">
        <v>63</v>
      </c>
    </row>
    <row r="87" spans="1:5" ht="12.75">
      <c r="A87" t="s">
        <v>70</v>
      </c>
      <c r="E87" s="37" t="s">
        <v>63</v>
      </c>
    </row>
    <row r="88" spans="1:16" ht="12.75">
      <c r="A88" s="26" t="s">
        <v>61</v>
      </c>
      <c s="31" t="s">
        <v>103</v>
      </c>
      <c s="31" t="s">
        <v>23503</v>
      </c>
      <c s="26" t="s">
        <v>63</v>
      </c>
      <c s="32" t="s">
        <v>23504</v>
      </c>
      <c s="33" t="s">
        <v>6194</v>
      </c>
      <c s="34">
        <v>2256</v>
      </c>
      <c s="35">
        <v>0</v>
      </c>
      <c s="35">
        <f>ROUND(ROUND(H88,2)*ROUND(G88,3),2)</f>
      </c>
      <c s="33" t="s">
        <v>8185</v>
      </c>
      <c r="O88">
        <f>(I88*21)/100</f>
      </c>
      <c t="s">
        <v>33</v>
      </c>
    </row>
    <row r="89" spans="1:5" ht="12.75">
      <c r="A89" s="36" t="s">
        <v>67</v>
      </c>
      <c r="E89" s="37" t="s">
        <v>63</v>
      </c>
    </row>
    <row r="90" spans="1:5" ht="12.75">
      <c r="A90" s="38" t="s">
        <v>68</v>
      </c>
      <c r="E90" s="39" t="s">
        <v>63</v>
      </c>
    </row>
    <row r="91" spans="1:5" ht="12.75">
      <c r="A91" t="s">
        <v>70</v>
      </c>
      <c r="E91" s="37" t="s">
        <v>63</v>
      </c>
    </row>
    <row r="92" spans="1:16" ht="12.75">
      <c r="A92" s="26" t="s">
        <v>61</v>
      </c>
      <c s="31" t="s">
        <v>107</v>
      </c>
      <c s="31" t="s">
        <v>23505</v>
      </c>
      <c s="26" t="s">
        <v>63</v>
      </c>
      <c s="32" t="s">
        <v>23506</v>
      </c>
      <c s="33" t="s">
        <v>6194</v>
      </c>
      <c s="34">
        <v>12</v>
      </c>
      <c s="35">
        <v>0</v>
      </c>
      <c s="35">
        <f>ROUND(ROUND(H92,2)*ROUND(G92,3),2)</f>
      </c>
      <c s="33" t="s">
        <v>8185</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111</v>
      </c>
      <c s="31" t="s">
        <v>23757</v>
      </c>
      <c s="26" t="s">
        <v>63</v>
      </c>
      <c s="32" t="s">
        <v>23758</v>
      </c>
      <c s="33" t="s">
        <v>507</v>
      </c>
      <c s="34">
        <v>1</v>
      </c>
      <c s="35">
        <v>0</v>
      </c>
      <c s="35">
        <f>ROUND(ROUND(H96,2)*ROUND(G96,3),2)</f>
      </c>
      <c s="33" t="s">
        <v>8185</v>
      </c>
      <c r="O96">
        <f>(I96*21)/100</f>
      </c>
      <c t="s">
        <v>33</v>
      </c>
    </row>
    <row r="97" spans="1:5" ht="12.75">
      <c r="A97" s="36" t="s">
        <v>67</v>
      </c>
      <c r="E97" s="37" t="s">
        <v>63</v>
      </c>
    </row>
    <row r="98" spans="1:5" ht="12.75">
      <c r="A98" s="38" t="s">
        <v>68</v>
      </c>
      <c r="E98" s="39" t="s">
        <v>63</v>
      </c>
    </row>
    <row r="99" spans="1:5" ht="12.75">
      <c r="A99" t="s">
        <v>70</v>
      </c>
      <c r="E99" s="37" t="s">
        <v>63</v>
      </c>
    </row>
    <row r="100" spans="1:16" ht="12.75">
      <c r="A100" s="26" t="s">
        <v>61</v>
      </c>
      <c s="31" t="s">
        <v>115</v>
      </c>
      <c s="31" t="s">
        <v>23860</v>
      </c>
      <c s="26" t="s">
        <v>63</v>
      </c>
      <c s="32" t="s">
        <v>23861</v>
      </c>
      <c s="33" t="s">
        <v>507</v>
      </c>
      <c s="34">
        <v>2</v>
      </c>
      <c s="35">
        <v>0</v>
      </c>
      <c s="35">
        <f>ROUND(ROUND(H100,2)*ROUND(G100,3),2)</f>
      </c>
      <c s="33" t="s">
        <v>8185</v>
      </c>
      <c r="O100">
        <f>(I100*21)/100</f>
      </c>
      <c t="s">
        <v>33</v>
      </c>
    </row>
    <row r="101" spans="1:5" ht="12.75">
      <c r="A101" s="36" t="s">
        <v>67</v>
      </c>
      <c r="E101" s="37" t="s">
        <v>63</v>
      </c>
    </row>
    <row r="102" spans="1:5" ht="12.75">
      <c r="A102" s="38" t="s">
        <v>68</v>
      </c>
      <c r="E102" s="39" t="s">
        <v>63</v>
      </c>
    </row>
    <row r="103" spans="1:5" ht="12.75">
      <c r="A103" t="s">
        <v>70</v>
      </c>
      <c r="E103" s="37" t="s">
        <v>63</v>
      </c>
    </row>
    <row r="104" spans="1:16" ht="12.75">
      <c r="A104" s="26" t="s">
        <v>61</v>
      </c>
      <c s="31" t="s">
        <v>119</v>
      </c>
      <c s="31" t="s">
        <v>23862</v>
      </c>
      <c s="26" t="s">
        <v>63</v>
      </c>
      <c s="32" t="s">
        <v>23863</v>
      </c>
      <c s="33" t="s">
        <v>507</v>
      </c>
      <c s="34">
        <v>1</v>
      </c>
      <c s="35">
        <v>0</v>
      </c>
      <c s="35">
        <f>ROUND(ROUND(H104,2)*ROUND(G104,3),2)</f>
      </c>
      <c s="33" t="s">
        <v>8185</v>
      </c>
      <c r="O104">
        <f>(I104*21)/100</f>
      </c>
      <c t="s">
        <v>33</v>
      </c>
    </row>
    <row r="105" spans="1:5" ht="12.75">
      <c r="A105" s="36" t="s">
        <v>67</v>
      </c>
      <c r="E105" s="37" t="s">
        <v>63</v>
      </c>
    </row>
    <row r="106" spans="1:5" ht="12.75">
      <c r="A106" s="38" t="s">
        <v>68</v>
      </c>
      <c r="E106" s="39" t="s">
        <v>63</v>
      </c>
    </row>
    <row r="107" spans="1:5" ht="12.75">
      <c r="A107" t="s">
        <v>70</v>
      </c>
      <c r="E107" s="37" t="s">
        <v>63</v>
      </c>
    </row>
    <row r="108" spans="1:16" ht="12.75">
      <c r="A108" s="26" t="s">
        <v>61</v>
      </c>
      <c s="31" t="s">
        <v>123</v>
      </c>
      <c s="31" t="s">
        <v>23864</v>
      </c>
      <c s="26" t="s">
        <v>63</v>
      </c>
      <c s="32" t="s">
        <v>23865</v>
      </c>
      <c s="33" t="s">
        <v>507</v>
      </c>
      <c s="34">
        <v>2</v>
      </c>
      <c s="35">
        <v>0</v>
      </c>
      <c s="35">
        <f>ROUND(ROUND(H108,2)*ROUND(G108,3),2)</f>
      </c>
      <c s="33" t="s">
        <v>8185</v>
      </c>
      <c r="O108">
        <f>(I108*21)/100</f>
      </c>
      <c t="s">
        <v>33</v>
      </c>
    </row>
    <row r="109" spans="1:5" ht="12.75">
      <c r="A109" s="36" t="s">
        <v>67</v>
      </c>
      <c r="E109" s="37" t="s">
        <v>63</v>
      </c>
    </row>
    <row r="110" spans="1:5" ht="12.75">
      <c r="A110" s="38" t="s">
        <v>68</v>
      </c>
      <c r="E110" s="39" t="s">
        <v>63</v>
      </c>
    </row>
    <row r="111" spans="1:5" ht="12.75">
      <c r="A111" t="s">
        <v>70</v>
      </c>
      <c r="E111" s="37" t="s">
        <v>63</v>
      </c>
    </row>
    <row r="112" spans="1:16" ht="12.75">
      <c r="A112" s="26" t="s">
        <v>61</v>
      </c>
      <c s="31" t="s">
        <v>127</v>
      </c>
      <c s="31" t="s">
        <v>23866</v>
      </c>
      <c s="26" t="s">
        <v>63</v>
      </c>
      <c s="32" t="s">
        <v>23867</v>
      </c>
      <c s="33" t="s">
        <v>507</v>
      </c>
      <c s="34">
        <v>1</v>
      </c>
      <c s="35">
        <v>0</v>
      </c>
      <c s="35">
        <f>ROUND(ROUND(H112,2)*ROUND(G112,3),2)</f>
      </c>
      <c s="33" t="s">
        <v>8185</v>
      </c>
      <c r="O112">
        <f>(I112*21)/100</f>
      </c>
      <c t="s">
        <v>33</v>
      </c>
    </row>
    <row r="113" spans="1:5" ht="12.75">
      <c r="A113" s="36" t="s">
        <v>67</v>
      </c>
      <c r="E113" s="37" t="s">
        <v>63</v>
      </c>
    </row>
    <row r="114" spans="1:5" ht="12.75">
      <c r="A114" s="38" t="s">
        <v>68</v>
      </c>
      <c r="E114" s="39" t="s">
        <v>63</v>
      </c>
    </row>
    <row r="115" spans="1:5" ht="12.75">
      <c r="A115" t="s">
        <v>70</v>
      </c>
      <c r="E115" s="37" t="s">
        <v>63</v>
      </c>
    </row>
    <row r="116" spans="1:16" ht="12.75">
      <c r="A116" s="26" t="s">
        <v>61</v>
      </c>
      <c s="31" t="s">
        <v>131</v>
      </c>
      <c s="31" t="s">
        <v>23868</v>
      </c>
      <c s="26" t="s">
        <v>63</v>
      </c>
      <c s="32" t="s">
        <v>23869</v>
      </c>
      <c s="33" t="s">
        <v>507</v>
      </c>
      <c s="34">
        <v>1</v>
      </c>
      <c s="35">
        <v>0</v>
      </c>
      <c s="35">
        <f>ROUND(ROUND(H116,2)*ROUND(G116,3),2)</f>
      </c>
      <c s="33" t="s">
        <v>8185</v>
      </c>
      <c r="O116">
        <f>(I116*21)/100</f>
      </c>
      <c t="s">
        <v>33</v>
      </c>
    </row>
    <row r="117" spans="1:5" ht="12.75">
      <c r="A117" s="36" t="s">
        <v>67</v>
      </c>
      <c r="E117" s="37" t="s">
        <v>63</v>
      </c>
    </row>
    <row r="118" spans="1:5" ht="12.75">
      <c r="A118" s="38" t="s">
        <v>68</v>
      </c>
      <c r="E118" s="39" t="s">
        <v>63</v>
      </c>
    </row>
    <row r="119" spans="1:5" ht="12.75">
      <c r="A119" t="s">
        <v>70</v>
      </c>
      <c r="E119" s="37" t="s">
        <v>63</v>
      </c>
    </row>
    <row r="120" spans="1:16" ht="12.75">
      <c r="A120" s="26" t="s">
        <v>61</v>
      </c>
      <c s="31" t="s">
        <v>135</v>
      </c>
      <c s="31" t="s">
        <v>23870</v>
      </c>
      <c s="26" t="s">
        <v>63</v>
      </c>
      <c s="32" t="s">
        <v>23871</v>
      </c>
      <c s="33" t="s">
        <v>507</v>
      </c>
      <c s="34">
        <v>26</v>
      </c>
      <c s="35">
        <v>0</v>
      </c>
      <c s="35">
        <f>ROUND(ROUND(H120,2)*ROUND(G120,3),2)</f>
      </c>
      <c s="33" t="s">
        <v>8185</v>
      </c>
      <c r="O120">
        <f>(I120*21)/100</f>
      </c>
      <c t="s">
        <v>33</v>
      </c>
    </row>
    <row r="121" spans="1:5" ht="12.75">
      <c r="A121" s="36" t="s">
        <v>67</v>
      </c>
      <c r="E121" s="37" t="s">
        <v>63</v>
      </c>
    </row>
    <row r="122" spans="1:5" ht="12.75">
      <c r="A122" s="38" t="s">
        <v>68</v>
      </c>
      <c r="E122" s="39" t="s">
        <v>63</v>
      </c>
    </row>
    <row r="123" spans="1:5" ht="12.75">
      <c r="A123" t="s">
        <v>70</v>
      </c>
      <c r="E123" s="37" t="s">
        <v>63</v>
      </c>
    </row>
    <row r="124" spans="1:16" ht="12.75">
      <c r="A124" s="26" t="s">
        <v>61</v>
      </c>
      <c s="31" t="s">
        <v>139</v>
      </c>
      <c s="31" t="s">
        <v>23872</v>
      </c>
      <c s="26" t="s">
        <v>63</v>
      </c>
      <c s="32" t="s">
        <v>23873</v>
      </c>
      <c s="33" t="s">
        <v>507</v>
      </c>
      <c s="34">
        <v>1</v>
      </c>
      <c s="35">
        <v>0</v>
      </c>
      <c s="35">
        <f>ROUND(ROUND(H124,2)*ROUND(G124,3),2)</f>
      </c>
      <c s="33" t="s">
        <v>8185</v>
      </c>
      <c r="O124">
        <f>(I124*21)/100</f>
      </c>
      <c t="s">
        <v>33</v>
      </c>
    </row>
    <row r="125" spans="1:5" ht="12.75">
      <c r="A125" s="36" t="s">
        <v>67</v>
      </c>
      <c r="E125" s="37" t="s">
        <v>63</v>
      </c>
    </row>
    <row r="126" spans="1:5" ht="12.75">
      <c r="A126" s="38" t="s">
        <v>68</v>
      </c>
      <c r="E126" s="39" t="s">
        <v>63</v>
      </c>
    </row>
    <row r="127" spans="1:5" ht="12.75">
      <c r="A127" t="s">
        <v>70</v>
      </c>
      <c r="E127" s="37" t="s">
        <v>63</v>
      </c>
    </row>
    <row r="128" spans="1:16" ht="12.75">
      <c r="A128" s="26" t="s">
        <v>61</v>
      </c>
      <c s="31" t="s">
        <v>143</v>
      </c>
      <c s="31" t="s">
        <v>23874</v>
      </c>
      <c s="26" t="s">
        <v>63</v>
      </c>
      <c s="32" t="s">
        <v>23875</v>
      </c>
      <c s="33" t="s">
        <v>507</v>
      </c>
      <c s="34">
        <v>3</v>
      </c>
      <c s="35">
        <v>0</v>
      </c>
      <c s="35">
        <f>ROUND(ROUND(H128,2)*ROUND(G128,3),2)</f>
      </c>
      <c s="33" t="s">
        <v>8185</v>
      </c>
      <c r="O128">
        <f>(I128*21)/100</f>
      </c>
      <c t="s">
        <v>33</v>
      </c>
    </row>
    <row r="129" spans="1:5" ht="12.75">
      <c r="A129" s="36" t="s">
        <v>67</v>
      </c>
      <c r="E129" s="37" t="s">
        <v>63</v>
      </c>
    </row>
    <row r="130" spans="1:5" ht="12.75">
      <c r="A130" s="38" t="s">
        <v>68</v>
      </c>
      <c r="E130" s="39" t="s">
        <v>63</v>
      </c>
    </row>
    <row r="131" spans="1:5" ht="12.75">
      <c r="A131" t="s">
        <v>70</v>
      </c>
      <c r="E131" s="37" t="s">
        <v>63</v>
      </c>
    </row>
    <row r="132" spans="1:16" ht="12.75">
      <c r="A132" s="26" t="s">
        <v>61</v>
      </c>
      <c s="31" t="s">
        <v>148</v>
      </c>
      <c s="31" t="s">
        <v>23876</v>
      </c>
      <c s="26" t="s">
        <v>63</v>
      </c>
      <c s="32" t="s">
        <v>23877</v>
      </c>
      <c s="33" t="s">
        <v>507</v>
      </c>
      <c s="34">
        <v>1</v>
      </c>
      <c s="35">
        <v>0</v>
      </c>
      <c s="35">
        <f>ROUND(ROUND(H132,2)*ROUND(G132,3),2)</f>
      </c>
      <c s="33" t="s">
        <v>8185</v>
      </c>
      <c r="O132">
        <f>(I132*21)/100</f>
      </c>
      <c t="s">
        <v>33</v>
      </c>
    </row>
    <row r="133" spans="1:5" ht="12.75">
      <c r="A133" s="36" t="s">
        <v>67</v>
      </c>
      <c r="E133" s="37" t="s">
        <v>63</v>
      </c>
    </row>
    <row r="134" spans="1:5" ht="12.75">
      <c r="A134" s="38" t="s">
        <v>68</v>
      </c>
      <c r="E134" s="39" t="s">
        <v>63</v>
      </c>
    </row>
    <row r="135" spans="1:5" ht="12.75">
      <c r="A135" t="s">
        <v>70</v>
      </c>
      <c r="E135" s="37" t="s">
        <v>63</v>
      </c>
    </row>
    <row r="136" spans="1:16" ht="12.75">
      <c r="A136" s="26" t="s">
        <v>61</v>
      </c>
      <c s="31" t="s">
        <v>151</v>
      </c>
      <c s="31" t="s">
        <v>23878</v>
      </c>
      <c s="26" t="s">
        <v>63</v>
      </c>
      <c s="32" t="s">
        <v>23879</v>
      </c>
      <c s="33" t="s">
        <v>507</v>
      </c>
      <c s="34">
        <v>25</v>
      </c>
      <c s="35">
        <v>0</v>
      </c>
      <c s="35">
        <f>ROUND(ROUND(H136,2)*ROUND(G136,3),2)</f>
      </c>
      <c s="33" t="s">
        <v>8185</v>
      </c>
      <c r="O136">
        <f>(I136*21)/100</f>
      </c>
      <c t="s">
        <v>33</v>
      </c>
    </row>
    <row r="137" spans="1:5" ht="12.75">
      <c r="A137" s="36" t="s">
        <v>67</v>
      </c>
      <c r="E137" s="37" t="s">
        <v>63</v>
      </c>
    </row>
    <row r="138" spans="1:5" ht="12.75">
      <c r="A138" s="38" t="s">
        <v>68</v>
      </c>
      <c r="E138" s="39" t="s">
        <v>63</v>
      </c>
    </row>
    <row r="139" spans="1:5" ht="12.75">
      <c r="A139" t="s">
        <v>70</v>
      </c>
      <c r="E139" s="37" t="s">
        <v>63</v>
      </c>
    </row>
    <row r="140" spans="1:16" ht="12.75">
      <c r="A140" s="26" t="s">
        <v>61</v>
      </c>
      <c s="31" t="s">
        <v>155</v>
      </c>
      <c s="31" t="s">
        <v>23880</v>
      </c>
      <c s="26" t="s">
        <v>63</v>
      </c>
      <c s="32" t="s">
        <v>23881</v>
      </c>
      <c s="33" t="s">
        <v>507</v>
      </c>
      <c s="34">
        <v>1</v>
      </c>
      <c s="35">
        <v>0</v>
      </c>
      <c s="35">
        <f>ROUND(ROUND(H140,2)*ROUND(G140,3),2)</f>
      </c>
      <c s="33" t="s">
        <v>8185</v>
      </c>
      <c r="O140">
        <f>(I140*21)/100</f>
      </c>
      <c t="s">
        <v>33</v>
      </c>
    </row>
    <row r="141" spans="1:5" ht="12.75">
      <c r="A141" s="36" t="s">
        <v>67</v>
      </c>
      <c r="E141" s="37" t="s">
        <v>63</v>
      </c>
    </row>
    <row r="142" spans="1:5" ht="12.75">
      <c r="A142" s="38" t="s">
        <v>68</v>
      </c>
      <c r="E142" s="39" t="s">
        <v>63</v>
      </c>
    </row>
    <row r="143" spans="1:5" ht="12.75">
      <c r="A143" t="s">
        <v>70</v>
      </c>
      <c r="E143" s="37" t="s">
        <v>63</v>
      </c>
    </row>
    <row r="144" spans="1:16" ht="25.5">
      <c r="A144" s="26" t="s">
        <v>61</v>
      </c>
      <c s="31" t="s">
        <v>158</v>
      </c>
      <c s="31" t="s">
        <v>23330</v>
      </c>
      <c s="26" t="s">
        <v>63</v>
      </c>
      <c s="32" t="s">
        <v>23331</v>
      </c>
      <c s="33" t="s">
        <v>507</v>
      </c>
      <c s="34">
        <v>280</v>
      </c>
      <c s="35">
        <v>0</v>
      </c>
      <c s="35">
        <f>ROUND(ROUND(H144,2)*ROUND(G144,3),2)</f>
      </c>
      <c s="33" t="s">
        <v>8185</v>
      </c>
      <c r="O144">
        <f>(I144*21)/100</f>
      </c>
      <c t="s">
        <v>33</v>
      </c>
    </row>
    <row r="145" spans="1:5" ht="12.75">
      <c r="A145" s="36" t="s">
        <v>67</v>
      </c>
      <c r="E145" s="37" t="s">
        <v>63</v>
      </c>
    </row>
    <row r="146" spans="1:5" ht="12.75">
      <c r="A146" s="38" t="s">
        <v>68</v>
      </c>
      <c r="E146" s="39" t="s">
        <v>63</v>
      </c>
    </row>
    <row r="147" spans="1:5" ht="12.75">
      <c r="A147" t="s">
        <v>70</v>
      </c>
      <c r="E147" s="37" t="s">
        <v>63</v>
      </c>
    </row>
    <row r="148" spans="1:16" ht="25.5">
      <c r="A148" s="26" t="s">
        <v>61</v>
      </c>
      <c s="31" t="s">
        <v>170</v>
      </c>
      <c s="31" t="s">
        <v>23555</v>
      </c>
      <c s="26" t="s">
        <v>63</v>
      </c>
      <c s="32" t="s">
        <v>23556</v>
      </c>
      <c s="33" t="s">
        <v>7810</v>
      </c>
      <c s="34">
        <v>12697.299</v>
      </c>
      <c s="35">
        <v>0</v>
      </c>
      <c s="35">
        <f>ROUND(ROUND(H148,2)*ROUND(G148,3),2)</f>
      </c>
      <c s="33" t="s">
        <v>8185</v>
      </c>
      <c r="O148">
        <f>(I148*21)/100</f>
      </c>
      <c t="s">
        <v>33</v>
      </c>
    </row>
    <row r="149" spans="1:5" ht="12.75">
      <c r="A149" s="36" t="s">
        <v>67</v>
      </c>
      <c r="E149" s="37" t="s">
        <v>63</v>
      </c>
    </row>
    <row r="150" spans="1:5" ht="12.75">
      <c r="A150" s="38" t="s">
        <v>68</v>
      </c>
      <c r="E150" s="39" t="s">
        <v>63</v>
      </c>
    </row>
    <row r="151" spans="1:5" ht="114.75">
      <c r="A151" t="s">
        <v>70</v>
      </c>
      <c r="E151" s="37" t="s">
        <v>23557</v>
      </c>
    </row>
    <row r="152" spans="1:16" ht="12.75">
      <c r="A152" s="26" t="s">
        <v>61</v>
      </c>
      <c s="31" t="s">
        <v>188</v>
      </c>
      <c s="31" t="s">
        <v>23882</v>
      </c>
      <c s="26" t="s">
        <v>63</v>
      </c>
      <c s="32" t="s">
        <v>23883</v>
      </c>
      <c s="33" t="s">
        <v>507</v>
      </c>
      <c s="34">
        <v>2</v>
      </c>
      <c s="35">
        <v>0</v>
      </c>
      <c s="35">
        <f>ROUND(ROUND(H152,2)*ROUND(G152,3),2)</f>
      </c>
      <c s="33" t="s">
        <v>1048</v>
      </c>
      <c r="O152">
        <f>(I152*21)/100</f>
      </c>
      <c t="s">
        <v>33</v>
      </c>
    </row>
    <row r="153" spans="1:5" ht="12.75">
      <c r="A153" s="36" t="s">
        <v>67</v>
      </c>
      <c r="E153" s="37" t="s">
        <v>63</v>
      </c>
    </row>
    <row r="154" spans="1:5" ht="12.75">
      <c r="A154" s="38" t="s">
        <v>68</v>
      </c>
      <c r="E154" s="39" t="s">
        <v>63</v>
      </c>
    </row>
    <row r="155" spans="1:5" ht="12.75">
      <c r="A155" t="s">
        <v>70</v>
      </c>
      <c r="E155" s="37" t="s">
        <v>63</v>
      </c>
    </row>
    <row r="156" spans="1:16" ht="12.75">
      <c r="A156" s="26" t="s">
        <v>61</v>
      </c>
      <c s="31" t="s">
        <v>191</v>
      </c>
      <c s="31" t="s">
        <v>23884</v>
      </c>
      <c s="26" t="s">
        <v>63</v>
      </c>
      <c s="32" t="s">
        <v>23885</v>
      </c>
      <c s="33" t="s">
        <v>507</v>
      </c>
      <c s="34">
        <v>1</v>
      </c>
      <c s="35">
        <v>0</v>
      </c>
      <c s="35">
        <f>ROUND(ROUND(H156,2)*ROUND(G156,3),2)</f>
      </c>
      <c s="33" t="s">
        <v>1048</v>
      </c>
      <c r="O156">
        <f>(I156*21)/100</f>
      </c>
      <c t="s">
        <v>33</v>
      </c>
    </row>
    <row r="157" spans="1:5" ht="12.75">
      <c r="A157" s="36" t="s">
        <v>67</v>
      </c>
      <c r="E157" s="37" t="s">
        <v>63</v>
      </c>
    </row>
    <row r="158" spans="1:5" ht="12.75">
      <c r="A158" s="38" t="s">
        <v>68</v>
      </c>
      <c r="E158" s="39" t="s">
        <v>63</v>
      </c>
    </row>
    <row r="159" spans="1:5" ht="12.75">
      <c r="A159" t="s">
        <v>70</v>
      </c>
      <c r="E159" s="37" t="s">
        <v>63</v>
      </c>
    </row>
    <row r="160" spans="1:16" ht="12.75">
      <c r="A160" s="26" t="s">
        <v>61</v>
      </c>
      <c s="31" t="s">
        <v>194</v>
      </c>
      <c s="31" t="s">
        <v>23886</v>
      </c>
      <c s="26" t="s">
        <v>63</v>
      </c>
      <c s="32" t="s">
        <v>23887</v>
      </c>
      <c s="33" t="s">
        <v>507</v>
      </c>
      <c s="34">
        <v>2</v>
      </c>
      <c s="35">
        <v>0</v>
      </c>
      <c s="35">
        <f>ROUND(ROUND(H160,2)*ROUND(G160,3),2)</f>
      </c>
      <c s="33" t="s">
        <v>1048</v>
      </c>
      <c r="O160">
        <f>(I160*21)/100</f>
      </c>
      <c t="s">
        <v>33</v>
      </c>
    </row>
    <row r="161" spans="1:5" ht="12.75">
      <c r="A161" s="36" t="s">
        <v>67</v>
      </c>
      <c r="E161" s="37" t="s">
        <v>63</v>
      </c>
    </row>
    <row r="162" spans="1:5" ht="12.75">
      <c r="A162" s="38" t="s">
        <v>68</v>
      </c>
      <c r="E162" s="39" t="s">
        <v>63</v>
      </c>
    </row>
    <row r="163" spans="1:5" ht="12.75">
      <c r="A163" t="s">
        <v>70</v>
      </c>
      <c r="E163" s="37" t="s">
        <v>63</v>
      </c>
    </row>
    <row r="164" spans="1:16" ht="12.75">
      <c r="A164" s="26" t="s">
        <v>61</v>
      </c>
      <c s="31" t="s">
        <v>198</v>
      </c>
      <c s="31" t="s">
        <v>23888</v>
      </c>
      <c s="26" t="s">
        <v>63</v>
      </c>
      <c s="32" t="s">
        <v>23889</v>
      </c>
      <c s="33" t="s">
        <v>507</v>
      </c>
      <c s="34">
        <v>1</v>
      </c>
      <c s="35">
        <v>0</v>
      </c>
      <c s="35">
        <f>ROUND(ROUND(H164,2)*ROUND(G164,3),2)</f>
      </c>
      <c s="33" t="s">
        <v>1048</v>
      </c>
      <c r="O164">
        <f>(I164*21)/100</f>
      </c>
      <c t="s">
        <v>33</v>
      </c>
    </row>
    <row r="165" spans="1:5" ht="12.75">
      <c r="A165" s="36" t="s">
        <v>67</v>
      </c>
      <c r="E165" s="37" t="s">
        <v>63</v>
      </c>
    </row>
    <row r="166" spans="1:5" ht="12.75">
      <c r="A166" s="38" t="s">
        <v>68</v>
      </c>
      <c r="E166" s="39" t="s">
        <v>63</v>
      </c>
    </row>
    <row r="167" spans="1:5" ht="12.75">
      <c r="A167" t="s">
        <v>70</v>
      </c>
      <c r="E167" s="37" t="s">
        <v>63</v>
      </c>
    </row>
    <row r="168" spans="1:16" ht="12.75">
      <c r="A168" s="26" t="s">
        <v>61</v>
      </c>
      <c s="31" t="s">
        <v>202</v>
      </c>
      <c s="31" t="s">
        <v>23890</v>
      </c>
      <c s="26" t="s">
        <v>63</v>
      </c>
      <c s="32" t="s">
        <v>23891</v>
      </c>
      <c s="33" t="s">
        <v>507</v>
      </c>
      <c s="34">
        <v>2</v>
      </c>
      <c s="35">
        <v>0</v>
      </c>
      <c s="35">
        <f>ROUND(ROUND(H168,2)*ROUND(G168,3),2)</f>
      </c>
      <c s="33" t="s">
        <v>1048</v>
      </c>
      <c r="O168">
        <f>(I168*21)/100</f>
      </c>
      <c t="s">
        <v>33</v>
      </c>
    </row>
    <row r="169" spans="1:5" ht="12.75">
      <c r="A169" s="36" t="s">
        <v>67</v>
      </c>
      <c r="E169" s="37" t="s">
        <v>63</v>
      </c>
    </row>
    <row r="170" spans="1:5" ht="12.75">
      <c r="A170" s="38" t="s">
        <v>68</v>
      </c>
      <c r="E170" s="39" t="s">
        <v>63</v>
      </c>
    </row>
    <row r="171" spans="1:5" ht="12.75">
      <c r="A171" t="s">
        <v>70</v>
      </c>
      <c r="E171" s="37" t="s">
        <v>63</v>
      </c>
    </row>
    <row r="172" spans="1:16" ht="12.75">
      <c r="A172" s="26" t="s">
        <v>61</v>
      </c>
      <c s="31" t="s">
        <v>206</v>
      </c>
      <c s="31" t="s">
        <v>23892</v>
      </c>
      <c s="26" t="s">
        <v>63</v>
      </c>
      <c s="32" t="s">
        <v>23893</v>
      </c>
      <c s="33" t="s">
        <v>507</v>
      </c>
      <c s="34">
        <v>2</v>
      </c>
      <c s="35">
        <v>0</v>
      </c>
      <c s="35">
        <f>ROUND(ROUND(H172,2)*ROUND(G172,3),2)</f>
      </c>
      <c s="33" t="s">
        <v>1048</v>
      </c>
      <c r="O172">
        <f>(I172*21)/100</f>
      </c>
      <c t="s">
        <v>33</v>
      </c>
    </row>
    <row r="173" spans="1:5" ht="12.75">
      <c r="A173" s="36" t="s">
        <v>67</v>
      </c>
      <c r="E173" s="37" t="s">
        <v>63</v>
      </c>
    </row>
    <row r="174" spans="1:5" ht="12.75">
      <c r="A174" s="38" t="s">
        <v>68</v>
      </c>
      <c r="E174" s="39" t="s">
        <v>63</v>
      </c>
    </row>
    <row r="175" spans="1:5" ht="12.75">
      <c r="A175" t="s">
        <v>70</v>
      </c>
      <c r="E175" s="37" t="s">
        <v>63</v>
      </c>
    </row>
    <row r="176" spans="1:16" ht="12.75">
      <c r="A176" s="26" t="s">
        <v>61</v>
      </c>
      <c s="31" t="s">
        <v>210</v>
      </c>
      <c s="31" t="s">
        <v>23894</v>
      </c>
      <c s="26" t="s">
        <v>63</v>
      </c>
      <c s="32" t="s">
        <v>23895</v>
      </c>
      <c s="33" t="s">
        <v>507</v>
      </c>
      <c s="34">
        <v>2</v>
      </c>
      <c s="35">
        <v>0</v>
      </c>
      <c s="35">
        <f>ROUND(ROUND(H176,2)*ROUND(G176,3),2)</f>
      </c>
      <c s="33" t="s">
        <v>1048</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214</v>
      </c>
      <c s="31" t="s">
        <v>23896</v>
      </c>
      <c s="26" t="s">
        <v>63</v>
      </c>
      <c s="32" t="s">
        <v>23897</v>
      </c>
      <c s="33" t="s">
        <v>507</v>
      </c>
      <c s="34">
        <v>4</v>
      </c>
      <c s="35">
        <v>0</v>
      </c>
      <c s="35">
        <f>ROUND(ROUND(H180,2)*ROUND(G180,3),2)</f>
      </c>
      <c s="33" t="s">
        <v>1048</v>
      </c>
      <c r="O180">
        <f>(I180*21)/100</f>
      </c>
      <c t="s">
        <v>33</v>
      </c>
    </row>
    <row r="181" spans="1:5" ht="12.75">
      <c r="A181" s="36" t="s">
        <v>67</v>
      </c>
      <c r="E181" s="37" t="s">
        <v>63</v>
      </c>
    </row>
    <row r="182" spans="1:5" ht="12.75">
      <c r="A182" s="38" t="s">
        <v>68</v>
      </c>
      <c r="E182" s="39" t="s">
        <v>63</v>
      </c>
    </row>
    <row r="183" spans="1:5" ht="12.75">
      <c r="A183" t="s">
        <v>70</v>
      </c>
      <c r="E183" s="37" t="s">
        <v>63</v>
      </c>
    </row>
    <row r="184" spans="1:16" ht="12.75">
      <c r="A184" s="26" t="s">
        <v>61</v>
      </c>
      <c s="31" t="s">
        <v>217</v>
      </c>
      <c s="31" t="s">
        <v>23898</v>
      </c>
      <c s="26" t="s">
        <v>63</v>
      </c>
      <c s="32" t="s">
        <v>23899</v>
      </c>
      <c s="33" t="s">
        <v>507</v>
      </c>
      <c s="34">
        <v>1</v>
      </c>
      <c s="35">
        <v>0</v>
      </c>
      <c s="35">
        <f>ROUND(ROUND(H184,2)*ROUND(G184,3),2)</f>
      </c>
      <c s="33" t="s">
        <v>1048</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220</v>
      </c>
      <c s="31" t="s">
        <v>23775</v>
      </c>
      <c s="26" t="s">
        <v>63</v>
      </c>
      <c s="32" t="s">
        <v>23776</v>
      </c>
      <c s="33" t="s">
        <v>507</v>
      </c>
      <c s="34">
        <v>7520</v>
      </c>
      <c s="35">
        <v>0</v>
      </c>
      <c s="35">
        <f>ROUND(ROUND(H188,2)*ROUND(G188,3),2)</f>
      </c>
      <c s="33" t="s">
        <v>1048</v>
      </c>
      <c r="O188">
        <f>(I188*21)/100</f>
      </c>
      <c t="s">
        <v>33</v>
      </c>
    </row>
    <row r="189" spans="1:5" ht="12.75">
      <c r="A189" s="36" t="s">
        <v>67</v>
      </c>
      <c r="E189" s="37" t="s">
        <v>63</v>
      </c>
    </row>
    <row r="190" spans="1:5" ht="12.75">
      <c r="A190" s="38" t="s">
        <v>68</v>
      </c>
      <c r="E190" s="39" t="s">
        <v>63</v>
      </c>
    </row>
    <row r="191" spans="1:5" ht="12.75">
      <c r="A191" t="s">
        <v>70</v>
      </c>
      <c r="E191" s="37" t="s">
        <v>63</v>
      </c>
    </row>
    <row r="192" spans="1:16" ht="12.75">
      <c r="A192" s="26" t="s">
        <v>61</v>
      </c>
      <c s="31" t="s">
        <v>223</v>
      </c>
      <c s="31" t="s">
        <v>23900</v>
      </c>
      <c s="26" t="s">
        <v>63</v>
      </c>
      <c s="32" t="s">
        <v>23901</v>
      </c>
      <c s="33" t="s">
        <v>507</v>
      </c>
      <c s="34">
        <v>86</v>
      </c>
      <c s="35">
        <v>0</v>
      </c>
      <c s="35">
        <f>ROUND(ROUND(H192,2)*ROUND(G192,3),2)</f>
      </c>
      <c s="33" t="s">
        <v>1048</v>
      </c>
      <c r="O192">
        <f>(I192*21)/100</f>
      </c>
      <c t="s">
        <v>33</v>
      </c>
    </row>
    <row r="193" spans="1:5" ht="12.75">
      <c r="A193" s="36" t="s">
        <v>67</v>
      </c>
      <c r="E193" s="37" t="s">
        <v>63</v>
      </c>
    </row>
    <row r="194" spans="1:5" ht="12.75">
      <c r="A194" s="38" t="s">
        <v>68</v>
      </c>
      <c r="E194" s="39" t="s">
        <v>63</v>
      </c>
    </row>
    <row r="195" spans="1:5" ht="12.75">
      <c r="A195" t="s">
        <v>70</v>
      </c>
      <c r="E195" s="37" t="s">
        <v>63</v>
      </c>
    </row>
    <row r="196" spans="1:16" ht="12.75">
      <c r="A196" s="26" t="s">
        <v>61</v>
      </c>
      <c s="31" t="s">
        <v>226</v>
      </c>
      <c s="31" t="s">
        <v>23902</v>
      </c>
      <c s="26" t="s">
        <v>63</v>
      </c>
      <c s="32" t="s">
        <v>23901</v>
      </c>
      <c s="33" t="s">
        <v>507</v>
      </c>
      <c s="34">
        <v>18</v>
      </c>
      <c s="35">
        <v>0</v>
      </c>
      <c s="35">
        <f>ROUND(ROUND(H196,2)*ROUND(G196,3),2)</f>
      </c>
      <c s="33" t="s">
        <v>1048</v>
      </c>
      <c r="O196">
        <f>(I196*21)/100</f>
      </c>
      <c t="s">
        <v>33</v>
      </c>
    </row>
    <row r="197" spans="1:5" ht="12.75">
      <c r="A197" s="36" t="s">
        <v>67</v>
      </c>
      <c r="E197" s="37" t="s">
        <v>63</v>
      </c>
    </row>
    <row r="198" spans="1:5" ht="12.75">
      <c r="A198" s="38" t="s">
        <v>68</v>
      </c>
      <c r="E198" s="39" t="s">
        <v>63</v>
      </c>
    </row>
    <row r="199" spans="1:5" ht="12.75">
      <c r="A199" t="s">
        <v>70</v>
      </c>
      <c r="E199" s="37" t="s">
        <v>63</v>
      </c>
    </row>
    <row r="200" spans="1:16" ht="38.25">
      <c r="A200" s="26" t="s">
        <v>61</v>
      </c>
      <c s="31" t="s">
        <v>238</v>
      </c>
      <c s="31" t="s">
        <v>23903</v>
      </c>
      <c s="26" t="s">
        <v>63</v>
      </c>
      <c s="32" t="s">
        <v>23904</v>
      </c>
      <c s="33" t="s">
        <v>507</v>
      </c>
      <c s="34">
        <v>86</v>
      </c>
      <c s="35">
        <v>0</v>
      </c>
      <c s="35">
        <f>ROUND(ROUND(H200,2)*ROUND(G200,3),2)</f>
      </c>
      <c s="33" t="s">
        <v>1048</v>
      </c>
      <c r="O200">
        <f>(I200*21)/100</f>
      </c>
      <c t="s">
        <v>33</v>
      </c>
    </row>
    <row r="201" spans="1:5" ht="12.75">
      <c r="A201" s="36" t="s">
        <v>67</v>
      </c>
      <c r="E201" s="37" t="s">
        <v>63</v>
      </c>
    </row>
    <row r="202" spans="1:5" ht="12.75">
      <c r="A202" s="38" t="s">
        <v>68</v>
      </c>
      <c r="E202" s="39" t="s">
        <v>63</v>
      </c>
    </row>
    <row r="203" spans="1:5" ht="12.75">
      <c r="A203" t="s">
        <v>70</v>
      </c>
      <c r="E203" s="37" t="s">
        <v>63</v>
      </c>
    </row>
    <row r="204" spans="1:16" ht="12.75">
      <c r="A204" s="26" t="s">
        <v>61</v>
      </c>
      <c s="31" t="s">
        <v>242</v>
      </c>
      <c s="31" t="s">
        <v>23905</v>
      </c>
      <c s="26" t="s">
        <v>63</v>
      </c>
      <c s="32" t="s">
        <v>23906</v>
      </c>
      <c s="33" t="s">
        <v>507</v>
      </c>
      <c s="34">
        <v>18</v>
      </c>
      <c s="35">
        <v>0</v>
      </c>
      <c s="35">
        <f>ROUND(ROUND(H204,2)*ROUND(G204,3),2)</f>
      </c>
      <c s="33" t="s">
        <v>1048</v>
      </c>
      <c r="O204">
        <f>(I204*21)/100</f>
      </c>
      <c t="s">
        <v>33</v>
      </c>
    </row>
    <row r="205" spans="1:5" ht="12.75">
      <c r="A205" s="36" t="s">
        <v>67</v>
      </c>
      <c r="E205" s="37" t="s">
        <v>63</v>
      </c>
    </row>
    <row r="206" spans="1:5" ht="12.75">
      <c r="A206" s="38" t="s">
        <v>68</v>
      </c>
      <c r="E206" s="39" t="s">
        <v>63</v>
      </c>
    </row>
    <row r="207" spans="1:5" ht="12.75">
      <c r="A207" t="s">
        <v>70</v>
      </c>
      <c r="E207" s="37" t="s">
        <v>63</v>
      </c>
    </row>
    <row r="208" spans="1:16" ht="12.75">
      <c r="A208" s="26" t="s">
        <v>61</v>
      </c>
      <c s="31" t="s">
        <v>247</v>
      </c>
      <c s="31" t="s">
        <v>23907</v>
      </c>
      <c s="26" t="s">
        <v>63</v>
      </c>
      <c s="32" t="s">
        <v>23908</v>
      </c>
      <c s="33" t="s">
        <v>507</v>
      </c>
      <c s="34">
        <v>1</v>
      </c>
      <c s="35">
        <v>0</v>
      </c>
      <c s="35">
        <f>ROUND(ROUND(H208,2)*ROUND(G208,3),2)</f>
      </c>
      <c s="33" t="s">
        <v>1048</v>
      </c>
      <c r="O208">
        <f>(I208*21)/100</f>
      </c>
      <c t="s">
        <v>33</v>
      </c>
    </row>
    <row r="209" spans="1:5" ht="12.75">
      <c r="A209" s="36" t="s">
        <v>67</v>
      </c>
      <c r="E209" s="37" t="s">
        <v>63</v>
      </c>
    </row>
    <row r="210" spans="1:5" ht="12.75">
      <c r="A210" s="38" t="s">
        <v>68</v>
      </c>
      <c r="E210" s="39" t="s">
        <v>63</v>
      </c>
    </row>
    <row r="211" spans="1:5" ht="12.75">
      <c r="A211" t="s">
        <v>70</v>
      </c>
      <c r="E211" s="37" t="s">
        <v>63</v>
      </c>
    </row>
    <row r="212" spans="1:16" ht="12.75">
      <c r="A212" s="26" t="s">
        <v>61</v>
      </c>
      <c s="31" t="s">
        <v>251</v>
      </c>
      <c s="31" t="s">
        <v>23426</v>
      </c>
      <c s="26" t="s">
        <v>63</v>
      </c>
      <c s="32" t="s">
        <v>23427</v>
      </c>
      <c s="33" t="s">
        <v>6140</v>
      </c>
      <c s="34">
        <v>1</v>
      </c>
      <c s="35">
        <v>0</v>
      </c>
      <c s="35">
        <f>ROUND(ROUND(H212,2)*ROUND(G212,3),2)</f>
      </c>
      <c s="33" t="s">
        <v>1048</v>
      </c>
      <c r="O212">
        <f>(I212*21)/100</f>
      </c>
      <c t="s">
        <v>33</v>
      </c>
    </row>
    <row r="213" spans="1:5" ht="12.75">
      <c r="A213" s="36" t="s">
        <v>67</v>
      </c>
      <c r="E213" s="37" t="s">
        <v>63</v>
      </c>
    </row>
    <row r="214" spans="1:5" ht="12.75">
      <c r="A214" s="38" t="s">
        <v>68</v>
      </c>
      <c r="E214" s="39" t="s">
        <v>63</v>
      </c>
    </row>
    <row r="215" spans="1:5" ht="12.75">
      <c r="A215" t="s">
        <v>70</v>
      </c>
      <c r="E215" s="37" t="s">
        <v>63</v>
      </c>
    </row>
    <row r="216" spans="1:16" ht="12.75">
      <c r="A216" s="26" t="s">
        <v>61</v>
      </c>
      <c s="31" t="s">
        <v>255</v>
      </c>
      <c s="31" t="s">
        <v>23802</v>
      </c>
      <c s="26" t="s">
        <v>63</v>
      </c>
      <c s="32" t="s">
        <v>23803</v>
      </c>
      <c s="33" t="s">
        <v>14170</v>
      </c>
      <c s="34">
        <v>1</v>
      </c>
      <c s="35">
        <v>0</v>
      </c>
      <c s="35">
        <f>ROUND(ROUND(H216,2)*ROUND(G216,3),2)</f>
      </c>
      <c s="33" t="s">
        <v>1048</v>
      </c>
      <c r="O216">
        <f>(I216*21)/100</f>
      </c>
      <c t="s">
        <v>33</v>
      </c>
    </row>
    <row r="217" spans="1:5" ht="12.75">
      <c r="A217" s="36" t="s">
        <v>67</v>
      </c>
      <c r="E217" s="37" t="s">
        <v>63</v>
      </c>
    </row>
    <row r="218" spans="1:5" ht="12.75">
      <c r="A218" s="38" t="s">
        <v>68</v>
      </c>
      <c r="E218" s="39" t="s">
        <v>63</v>
      </c>
    </row>
    <row r="219" spans="1:5" ht="12.75">
      <c r="A219" t="s">
        <v>70</v>
      </c>
      <c r="E219" s="37" t="s">
        <v>63</v>
      </c>
    </row>
    <row r="220" spans="1:16" ht="12.75">
      <c r="A220" s="26" t="s">
        <v>61</v>
      </c>
      <c s="31" t="s">
        <v>259</v>
      </c>
      <c s="31" t="s">
        <v>23430</v>
      </c>
      <c s="26" t="s">
        <v>63</v>
      </c>
      <c s="32" t="s">
        <v>23431</v>
      </c>
      <c s="33" t="s">
        <v>14170</v>
      </c>
      <c s="34">
        <v>1</v>
      </c>
      <c s="35">
        <v>0</v>
      </c>
      <c s="35">
        <f>ROUND(ROUND(H220,2)*ROUND(G220,3),2)</f>
      </c>
      <c s="33" t="s">
        <v>1048</v>
      </c>
      <c r="O220">
        <f>(I220*21)/100</f>
      </c>
      <c t="s">
        <v>33</v>
      </c>
    </row>
    <row r="221" spans="1:5" ht="12.75">
      <c r="A221" s="36" t="s">
        <v>67</v>
      </c>
      <c r="E221" s="37" t="s">
        <v>63</v>
      </c>
    </row>
    <row r="222" spans="1:5" ht="12.75">
      <c r="A222" s="38" t="s">
        <v>68</v>
      </c>
      <c r="E222" s="39" t="s">
        <v>63</v>
      </c>
    </row>
    <row r="223" spans="1:5" ht="12.75">
      <c r="A223" t="s">
        <v>70</v>
      </c>
      <c r="E223" s="37" t="s">
        <v>63</v>
      </c>
    </row>
    <row r="224" spans="1:16" ht="12.75">
      <c r="A224" s="26" t="s">
        <v>61</v>
      </c>
      <c s="31" t="s">
        <v>263</v>
      </c>
      <c s="31" t="s">
        <v>23432</v>
      </c>
      <c s="26" t="s">
        <v>63</v>
      </c>
      <c s="32" t="s">
        <v>23433</v>
      </c>
      <c s="33" t="s">
        <v>14170</v>
      </c>
      <c s="34">
        <v>1</v>
      </c>
      <c s="35">
        <v>0</v>
      </c>
      <c s="35">
        <f>ROUND(ROUND(H224,2)*ROUND(G224,3),2)</f>
      </c>
      <c s="33" t="s">
        <v>1048</v>
      </c>
      <c r="O224">
        <f>(I224*21)/100</f>
      </c>
      <c t="s">
        <v>33</v>
      </c>
    </row>
    <row r="225" spans="1:5" ht="12.75">
      <c r="A225" s="36" t="s">
        <v>67</v>
      </c>
      <c r="E225" s="37" t="s">
        <v>63</v>
      </c>
    </row>
    <row r="226" spans="1:5" ht="12.75">
      <c r="A226" s="38" t="s">
        <v>68</v>
      </c>
      <c r="E226" s="39" t="s">
        <v>63</v>
      </c>
    </row>
    <row r="227" spans="1:5" ht="12.75">
      <c r="A227" t="s">
        <v>70</v>
      </c>
      <c r="E227" s="37" t="s">
        <v>63</v>
      </c>
    </row>
    <row r="228" spans="1:16" ht="12.75">
      <c r="A228" s="26" t="s">
        <v>61</v>
      </c>
      <c s="31" t="s">
        <v>267</v>
      </c>
      <c s="31" t="s">
        <v>23434</v>
      </c>
      <c s="26" t="s">
        <v>63</v>
      </c>
      <c s="32" t="s">
        <v>23435</v>
      </c>
      <c s="33" t="s">
        <v>14170</v>
      </c>
      <c s="34">
        <v>1</v>
      </c>
      <c s="35">
        <v>0</v>
      </c>
      <c s="35">
        <f>ROUND(ROUND(H228,2)*ROUND(G228,3),2)</f>
      </c>
      <c s="33" t="s">
        <v>1048</v>
      </c>
      <c r="O228">
        <f>(I228*21)/100</f>
      </c>
      <c t="s">
        <v>33</v>
      </c>
    </row>
    <row r="229" spans="1:5" ht="12.75">
      <c r="A229" s="36" t="s">
        <v>67</v>
      </c>
      <c r="E229" s="37" t="s">
        <v>63</v>
      </c>
    </row>
    <row r="230" spans="1:5" ht="12.75">
      <c r="A230" s="38" t="s">
        <v>68</v>
      </c>
      <c r="E230" s="39" t="s">
        <v>63</v>
      </c>
    </row>
    <row r="231" spans="1:5" ht="12.75">
      <c r="A231" t="s">
        <v>70</v>
      </c>
      <c r="E231" s="37" t="s">
        <v>63</v>
      </c>
    </row>
    <row r="232" spans="1:16" ht="12.75">
      <c r="A232" s="26" t="s">
        <v>61</v>
      </c>
      <c s="31" t="s">
        <v>274</v>
      </c>
      <c s="31" t="s">
        <v>23909</v>
      </c>
      <c s="26" t="s">
        <v>63</v>
      </c>
      <c s="32" t="s">
        <v>23910</v>
      </c>
      <c s="33" t="s">
        <v>507</v>
      </c>
      <c s="34">
        <v>26</v>
      </c>
      <c s="35">
        <v>0</v>
      </c>
      <c s="35">
        <f>ROUND(ROUND(H232,2)*ROUND(G232,3),2)</f>
      </c>
      <c s="33" t="s">
        <v>1048</v>
      </c>
      <c r="O232">
        <f>(I232*21)/100</f>
      </c>
      <c t="s">
        <v>33</v>
      </c>
    </row>
    <row r="233" spans="1:5" ht="12.75">
      <c r="A233" s="36" t="s">
        <v>67</v>
      </c>
      <c r="E233" s="37" t="s">
        <v>63</v>
      </c>
    </row>
    <row r="234" spans="1:5" ht="12.75">
      <c r="A234" s="38" t="s">
        <v>68</v>
      </c>
      <c r="E234" s="39" t="s">
        <v>63</v>
      </c>
    </row>
    <row r="235" spans="1:5" ht="12.75">
      <c r="A235" t="s">
        <v>70</v>
      </c>
      <c r="E235" s="37" t="s">
        <v>63</v>
      </c>
    </row>
    <row r="236" spans="1:16" ht="25.5">
      <c r="A236" s="26" t="s">
        <v>61</v>
      </c>
      <c s="31" t="s">
        <v>278</v>
      </c>
      <c s="31" t="s">
        <v>23911</v>
      </c>
      <c s="26" t="s">
        <v>63</v>
      </c>
      <c s="32" t="s">
        <v>23912</v>
      </c>
      <c s="33" t="s">
        <v>507</v>
      </c>
      <c s="34">
        <v>752.397</v>
      </c>
      <c s="35">
        <v>0</v>
      </c>
      <c s="35">
        <f>ROUND(ROUND(H236,2)*ROUND(G236,3),2)</f>
      </c>
      <c s="33" t="s">
        <v>1048</v>
      </c>
      <c r="O236">
        <f>(I236*21)/100</f>
      </c>
      <c t="s">
        <v>33</v>
      </c>
    </row>
    <row r="237" spans="1:5" ht="12.75">
      <c r="A237" s="36" t="s">
        <v>67</v>
      </c>
      <c r="E237" s="37" t="s">
        <v>63</v>
      </c>
    </row>
    <row r="238" spans="1:5" ht="12.75">
      <c r="A238" s="38" t="s">
        <v>68</v>
      </c>
      <c r="E238" s="39" t="s">
        <v>63</v>
      </c>
    </row>
    <row r="239" spans="1:5" ht="12.75">
      <c r="A239" t="s">
        <v>70</v>
      </c>
      <c r="E239" s="37" t="s">
        <v>63</v>
      </c>
    </row>
    <row r="240" spans="1:18" ht="12.75" customHeight="1">
      <c r="A240" s="6" t="s">
        <v>58</v>
      </c>
      <c s="6"/>
      <c s="42" t="s">
        <v>50</v>
      </c>
      <c s="6"/>
      <c s="29" t="s">
        <v>7888</v>
      </c>
      <c s="6"/>
      <c s="6"/>
      <c s="6"/>
      <c s="43">
        <f>0+Q240</f>
      </c>
      <c s="6"/>
      <c r="O240">
        <f>0+R240</f>
      </c>
      <c r="Q240">
        <f>0+I241</f>
      </c>
      <c>
        <f>0+O241</f>
      </c>
    </row>
    <row r="241" spans="1:16" ht="25.5">
      <c r="A241" s="26" t="s">
        <v>61</v>
      </c>
      <c s="31" t="s">
        <v>162</v>
      </c>
      <c s="31" t="s">
        <v>23553</v>
      </c>
      <c s="26" t="s">
        <v>63</v>
      </c>
      <c s="32" t="s">
        <v>23554</v>
      </c>
      <c s="33" t="s">
        <v>507</v>
      </c>
      <c s="34">
        <v>20</v>
      </c>
      <c s="35">
        <v>0</v>
      </c>
      <c s="35">
        <f>ROUND(ROUND(H241,2)*ROUND(G241,3),2)</f>
      </c>
      <c s="33" t="s">
        <v>8185</v>
      </c>
      <c r="O241">
        <f>(I241*21)/100</f>
      </c>
      <c t="s">
        <v>33</v>
      </c>
    </row>
    <row r="242" spans="1:5" ht="12.75">
      <c r="A242" s="36" t="s">
        <v>67</v>
      </c>
      <c r="E242" s="37" t="s">
        <v>63</v>
      </c>
    </row>
    <row r="243" spans="1:5" ht="12.75">
      <c r="A243" s="38" t="s">
        <v>68</v>
      </c>
      <c r="E243" s="39" t="s">
        <v>63</v>
      </c>
    </row>
    <row r="244" spans="1:5" ht="12.75">
      <c r="A244" t="s">
        <v>70</v>
      </c>
      <c r="E244"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0+O9+O26+O35</f>
      </c>
      <c t="s">
        <v>32</v>
      </c>
    </row>
    <row r="3" spans="1:16" ht="15" customHeight="1">
      <c r="A3" t="s">
        <v>12</v>
      </c>
      <c s="12" t="s">
        <v>14</v>
      </c>
      <c s="13" t="s">
        <v>15</v>
      </c>
      <c s="1"/>
      <c s="14" t="s">
        <v>16</v>
      </c>
      <c s="1"/>
      <c s="9"/>
      <c s="8" t="s">
        <v>23913</v>
      </c>
      <c s="40">
        <f>0+I9+I26+I35</f>
      </c>
      <c s="10"/>
      <c r="O3" t="s">
        <v>29</v>
      </c>
      <c t="s">
        <v>33</v>
      </c>
    </row>
    <row r="4" spans="1:16" ht="15" customHeight="1">
      <c r="A4" t="s">
        <v>17</v>
      </c>
      <c s="12" t="s">
        <v>18</v>
      </c>
      <c s="13" t="s">
        <v>22005</v>
      </c>
      <c s="1"/>
      <c s="14" t="s">
        <v>22006</v>
      </c>
      <c s="1"/>
      <c s="1"/>
      <c s="11"/>
      <c s="11"/>
      <c s="1"/>
      <c r="O4" t="s">
        <v>30</v>
      </c>
      <c t="s">
        <v>33</v>
      </c>
    </row>
    <row r="5" spans="1:16" ht="12.75" customHeight="1">
      <c r="A5" t="s">
        <v>21</v>
      </c>
      <c s="16" t="s">
        <v>28</v>
      </c>
      <c s="17" t="s">
        <v>23913</v>
      </c>
      <c s="6"/>
      <c s="18" t="s">
        <v>23914</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9359</v>
      </c>
      <c s="27"/>
      <c s="29" t="s">
        <v>23914</v>
      </c>
      <c s="27"/>
      <c s="27"/>
      <c s="27"/>
      <c s="30">
        <f>0+Q9</f>
      </c>
      <c s="27"/>
      <c r="O9">
        <f>0+R9</f>
      </c>
      <c r="Q9">
        <f>0+I10+I14+I18+I22</f>
      </c>
      <c>
        <f>0+O10+O14+O18+O22</f>
      </c>
    </row>
    <row r="10" spans="1:16" ht="12.75">
      <c r="A10" s="26" t="s">
        <v>61</v>
      </c>
      <c s="31" t="s">
        <v>45</v>
      </c>
      <c s="31" t="s">
        <v>23916</v>
      </c>
      <c s="26" t="s">
        <v>63</v>
      </c>
      <c s="32" t="s">
        <v>23917</v>
      </c>
      <c s="33" t="s">
        <v>14170</v>
      </c>
      <c s="34">
        <v>60</v>
      </c>
      <c s="35">
        <v>0</v>
      </c>
      <c s="35">
        <f>ROUND(ROUND(H10,2)*ROUND(G10,3),2)</f>
      </c>
      <c s="33" t="s">
        <v>1048</v>
      </c>
      <c r="O10">
        <f>(I10*21)/100</f>
      </c>
      <c t="s">
        <v>33</v>
      </c>
    </row>
    <row r="11" spans="1:5" ht="12.75">
      <c r="A11" s="36" t="s">
        <v>67</v>
      </c>
      <c r="E11" s="37" t="s">
        <v>23918</v>
      </c>
    </row>
    <row r="12" spans="1:5" ht="25.5">
      <c r="A12" s="38" t="s">
        <v>68</v>
      </c>
      <c r="E12" s="39" t="s">
        <v>23919</v>
      </c>
    </row>
    <row r="13" spans="1:5" ht="12.75">
      <c r="A13" t="s">
        <v>70</v>
      </c>
      <c r="E13" s="37" t="s">
        <v>63</v>
      </c>
    </row>
    <row r="14" spans="1:16" ht="12.75">
      <c r="A14" s="26" t="s">
        <v>61</v>
      </c>
      <c s="31" t="s">
        <v>47</v>
      </c>
      <c s="31" t="s">
        <v>23920</v>
      </c>
      <c s="26" t="s">
        <v>63</v>
      </c>
      <c s="32" t="s">
        <v>23921</v>
      </c>
      <c s="33" t="s">
        <v>14170</v>
      </c>
      <c s="34">
        <v>115</v>
      </c>
      <c s="35">
        <v>0</v>
      </c>
      <c s="35">
        <f>ROUND(ROUND(H14,2)*ROUND(G14,3),2)</f>
      </c>
      <c s="33" t="s">
        <v>1048</v>
      </c>
      <c r="O14">
        <f>(I14*21)/100</f>
      </c>
      <c t="s">
        <v>33</v>
      </c>
    </row>
    <row r="15" spans="1:5" ht="12.75">
      <c r="A15" s="36" t="s">
        <v>67</v>
      </c>
      <c r="E15" s="37" t="s">
        <v>23922</v>
      </c>
    </row>
    <row r="16" spans="1:5" ht="25.5">
      <c r="A16" s="38" t="s">
        <v>68</v>
      </c>
      <c r="E16" s="39" t="s">
        <v>23923</v>
      </c>
    </row>
    <row r="17" spans="1:5" ht="12.75">
      <c r="A17" t="s">
        <v>70</v>
      </c>
      <c r="E17" s="37" t="s">
        <v>63</v>
      </c>
    </row>
    <row r="18" spans="1:16" ht="12.75">
      <c r="A18" s="26" t="s">
        <v>61</v>
      </c>
      <c s="31" t="s">
        <v>87</v>
      </c>
      <c s="31" t="s">
        <v>23924</v>
      </c>
      <c s="26" t="s">
        <v>63</v>
      </c>
      <c s="32" t="s">
        <v>4579</v>
      </c>
      <c s="33" t="s">
        <v>6140</v>
      </c>
      <c s="34">
        <v>1</v>
      </c>
      <c s="35">
        <v>0</v>
      </c>
      <c s="35">
        <f>ROUND(ROUND(H18,2)*ROUND(G18,3),2)</f>
      </c>
      <c s="33" t="s">
        <v>1048</v>
      </c>
      <c r="O18">
        <f>(I18*21)/100</f>
      </c>
      <c t="s">
        <v>33</v>
      </c>
    </row>
    <row r="19" spans="1:5" ht="12.75">
      <c r="A19" s="36" t="s">
        <v>67</v>
      </c>
      <c r="E19" s="37" t="s">
        <v>63</v>
      </c>
    </row>
    <row r="20" spans="1:5" ht="25.5">
      <c r="A20" s="38" t="s">
        <v>68</v>
      </c>
      <c r="E20" s="39" t="s">
        <v>23925</v>
      </c>
    </row>
    <row r="21" spans="1:5" ht="12.75">
      <c r="A21" t="s">
        <v>70</v>
      </c>
      <c r="E21" s="37" t="s">
        <v>63</v>
      </c>
    </row>
    <row r="22" spans="1:16" ht="12.75">
      <c r="A22" s="26" t="s">
        <v>61</v>
      </c>
      <c s="31" t="s">
        <v>91</v>
      </c>
      <c s="31" t="s">
        <v>23926</v>
      </c>
      <c s="26" t="s">
        <v>63</v>
      </c>
      <c s="32" t="s">
        <v>23927</v>
      </c>
      <c s="33" t="s">
        <v>663</v>
      </c>
      <c s="34">
        <v>162.5</v>
      </c>
      <c s="35">
        <v>0</v>
      </c>
      <c s="35">
        <f>ROUND(ROUND(H22,2)*ROUND(G22,3),2)</f>
      </c>
      <c s="33" t="s">
        <v>1048</v>
      </c>
      <c r="O22">
        <f>(I22*21)/100</f>
      </c>
      <c t="s">
        <v>33</v>
      </c>
    </row>
    <row r="23" spans="1:5" ht="12.75">
      <c r="A23" s="36" t="s">
        <v>67</v>
      </c>
      <c r="E23" s="37" t="s">
        <v>63</v>
      </c>
    </row>
    <row r="24" spans="1:5" ht="25.5">
      <c r="A24" s="38" t="s">
        <v>68</v>
      </c>
      <c r="E24" s="39" t="s">
        <v>23928</v>
      </c>
    </row>
    <row r="25" spans="1:5" ht="12.75">
      <c r="A25" t="s">
        <v>70</v>
      </c>
      <c r="E25" s="37" t="s">
        <v>63</v>
      </c>
    </row>
    <row r="26" spans="1:18" ht="12.75" customHeight="1">
      <c r="A26" s="6" t="s">
        <v>58</v>
      </c>
      <c s="6"/>
      <c s="42" t="s">
        <v>39</v>
      </c>
      <c s="6"/>
      <c s="29" t="s">
        <v>3391</v>
      </c>
      <c s="6"/>
      <c s="6"/>
      <c s="6"/>
      <c s="43">
        <f>0+Q26</f>
      </c>
      <c s="6"/>
      <c r="O26">
        <f>0+R26</f>
      </c>
      <c r="Q26">
        <f>0+I27+I31</f>
      </c>
      <c>
        <f>0+O27+O31</f>
      </c>
    </row>
    <row r="27" spans="1:16" ht="12.75">
      <c r="A27" s="26" t="s">
        <v>61</v>
      </c>
      <c s="31" t="s">
        <v>39</v>
      </c>
      <c s="31" t="s">
        <v>23929</v>
      </c>
      <c s="26" t="s">
        <v>63</v>
      </c>
      <c s="32" t="s">
        <v>23930</v>
      </c>
      <c s="33" t="s">
        <v>1090</v>
      </c>
      <c s="34">
        <v>105</v>
      </c>
      <c s="35">
        <v>0</v>
      </c>
      <c s="35">
        <f>ROUND(ROUND(H27,2)*ROUND(G27,3),2)</f>
      </c>
      <c s="33" t="s">
        <v>7697</v>
      </c>
      <c r="O27">
        <f>(I27*21)/100</f>
      </c>
      <c t="s">
        <v>33</v>
      </c>
    </row>
    <row r="28" spans="1:5" ht="25.5">
      <c r="A28" s="36" t="s">
        <v>67</v>
      </c>
      <c r="E28" s="37" t="s">
        <v>23931</v>
      </c>
    </row>
    <row r="29" spans="1:5" ht="12.75">
      <c r="A29" s="38" t="s">
        <v>68</v>
      </c>
      <c r="E29" s="39" t="s">
        <v>23932</v>
      </c>
    </row>
    <row r="30" spans="1:5" ht="89.25">
      <c r="A30" t="s">
        <v>70</v>
      </c>
      <c r="E30" s="37" t="s">
        <v>23933</v>
      </c>
    </row>
    <row r="31" spans="1:16" ht="12.75">
      <c r="A31" s="26" t="s">
        <v>61</v>
      </c>
      <c s="31" t="s">
        <v>32</v>
      </c>
      <c s="31" t="s">
        <v>23934</v>
      </c>
      <c s="26" t="s">
        <v>63</v>
      </c>
      <c s="32" t="s">
        <v>23935</v>
      </c>
      <c s="33" t="s">
        <v>738</v>
      </c>
      <c s="34">
        <v>0.886</v>
      </c>
      <c s="35">
        <v>0</v>
      </c>
      <c s="35">
        <f>ROUND(ROUND(H31,2)*ROUND(G31,3),2)</f>
      </c>
      <c s="33" t="s">
        <v>7697</v>
      </c>
      <c r="O31">
        <f>(I31*21)/100</f>
      </c>
      <c t="s">
        <v>33</v>
      </c>
    </row>
    <row r="32" spans="1:5" ht="12.75">
      <c r="A32" s="36" t="s">
        <v>67</v>
      </c>
      <c r="E32" s="37" t="s">
        <v>63</v>
      </c>
    </row>
    <row r="33" spans="1:5" ht="25.5">
      <c r="A33" s="38" t="s">
        <v>68</v>
      </c>
      <c r="E33" s="39" t="s">
        <v>23936</v>
      </c>
    </row>
    <row r="34" spans="1:5" ht="12.75">
      <c r="A34" t="s">
        <v>70</v>
      </c>
      <c r="E34" s="37" t="s">
        <v>63</v>
      </c>
    </row>
    <row r="35" spans="1:18" ht="12.75" customHeight="1">
      <c r="A35" s="6" t="s">
        <v>58</v>
      </c>
      <c s="6"/>
      <c s="42" t="s">
        <v>33</v>
      </c>
      <c s="6"/>
      <c s="29" t="s">
        <v>8453</v>
      </c>
      <c s="6"/>
      <c s="6"/>
      <c s="6"/>
      <c s="43">
        <f>0+Q35</f>
      </c>
      <c s="6"/>
      <c r="O35">
        <f>0+R35</f>
      </c>
      <c r="Q35">
        <f>0+I36+I40</f>
      </c>
      <c>
        <f>0+O36+O40</f>
      </c>
    </row>
    <row r="36" spans="1:16" ht="12.75">
      <c r="A36" s="26" t="s">
        <v>61</v>
      </c>
      <c s="31" t="s">
        <v>33</v>
      </c>
      <c s="31" t="s">
        <v>8454</v>
      </c>
      <c s="26" t="s">
        <v>63</v>
      </c>
      <c s="32" t="s">
        <v>8455</v>
      </c>
      <c s="33" t="s">
        <v>1090</v>
      </c>
      <c s="34">
        <v>105</v>
      </c>
      <c s="35">
        <v>0</v>
      </c>
      <c s="35">
        <f>ROUND(ROUND(H36,2)*ROUND(G36,3),2)</f>
      </c>
      <c s="33" t="s">
        <v>7697</v>
      </c>
      <c r="O36">
        <f>(I36*21)/100</f>
      </c>
      <c t="s">
        <v>33</v>
      </c>
    </row>
    <row r="37" spans="1:5" ht="25.5">
      <c r="A37" s="36" t="s">
        <v>67</v>
      </c>
      <c r="E37" s="37" t="s">
        <v>8456</v>
      </c>
    </row>
    <row r="38" spans="1:5" ht="12.75">
      <c r="A38" s="38" t="s">
        <v>68</v>
      </c>
      <c r="E38" s="39" t="s">
        <v>23932</v>
      </c>
    </row>
    <row r="39" spans="1:5" ht="76.5">
      <c r="A39" t="s">
        <v>70</v>
      </c>
      <c r="E39" s="37" t="s">
        <v>8458</v>
      </c>
    </row>
    <row r="40" spans="1:16" ht="12.75">
      <c r="A40" s="26" t="s">
        <v>61</v>
      </c>
      <c s="31" t="s">
        <v>43</v>
      </c>
      <c s="31" t="s">
        <v>23937</v>
      </c>
      <c s="26" t="s">
        <v>63</v>
      </c>
      <c s="32" t="s">
        <v>23938</v>
      </c>
      <c s="33" t="s">
        <v>1090</v>
      </c>
      <c s="34">
        <v>120.75</v>
      </c>
      <c s="35">
        <v>0</v>
      </c>
      <c s="35">
        <f>ROUND(ROUND(H40,2)*ROUND(G40,3),2)</f>
      </c>
      <c s="33" t="s">
        <v>7697</v>
      </c>
      <c r="O40">
        <f>(I40*21)/100</f>
      </c>
      <c t="s">
        <v>33</v>
      </c>
    </row>
    <row r="41" spans="1:5" ht="12.75">
      <c r="A41" s="36" t="s">
        <v>67</v>
      </c>
      <c r="E41" s="37" t="s">
        <v>63</v>
      </c>
    </row>
    <row r="42" spans="1:5" ht="25.5">
      <c r="A42" s="38" t="s">
        <v>68</v>
      </c>
      <c r="E42" s="39" t="s">
        <v>23939</v>
      </c>
    </row>
    <row r="43" spans="1:5" ht="12.75">
      <c r="A43" t="s">
        <v>70</v>
      </c>
      <c r="E43"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0+O9+O122+O135+O140</f>
      </c>
      <c t="s">
        <v>32</v>
      </c>
    </row>
    <row r="3" spans="1:16" ht="15" customHeight="1">
      <c r="A3" t="s">
        <v>12</v>
      </c>
      <c s="12" t="s">
        <v>14</v>
      </c>
      <c s="13" t="s">
        <v>15</v>
      </c>
      <c s="1"/>
      <c s="14" t="s">
        <v>16</v>
      </c>
      <c s="1"/>
      <c s="9"/>
      <c s="8" t="s">
        <v>23940</v>
      </c>
      <c s="40">
        <f>0+I9+I122+I135+I140</f>
      </c>
      <c s="10"/>
      <c r="O3" t="s">
        <v>29</v>
      </c>
      <c t="s">
        <v>33</v>
      </c>
    </row>
    <row r="4" spans="1:16" ht="15" customHeight="1">
      <c r="A4" t="s">
        <v>17</v>
      </c>
      <c s="12" t="s">
        <v>18</v>
      </c>
      <c s="13" t="s">
        <v>22005</v>
      </c>
      <c s="1"/>
      <c s="14" t="s">
        <v>22006</v>
      </c>
      <c s="1"/>
      <c s="1"/>
      <c s="11"/>
      <c s="11"/>
      <c s="1"/>
      <c r="O4" t="s">
        <v>30</v>
      </c>
      <c t="s">
        <v>33</v>
      </c>
    </row>
    <row r="5" spans="1:16" ht="12.75" customHeight="1">
      <c r="A5" t="s">
        <v>21</v>
      </c>
      <c s="16" t="s">
        <v>28</v>
      </c>
      <c s="17" t="s">
        <v>23940</v>
      </c>
      <c s="6"/>
      <c s="18" t="s">
        <v>23941</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0+I10+I14+I18+I22+I26+I30+I34+I38+I42+I46+I50+I54+I58+I62+I66+I70+I74+I78+I82+I86+I90+I94+I98+I102+I106+I110+I114+I118</f>
      </c>
      <c>
        <f>0+O10+O14+O18+O22+O26+O30+O34+O38+O42+O46+O50+O54+O58+O62+O66+O70+O74+O78+O82+O86+O90+O94+O98+O102+O106+O110+O114+O118</f>
      </c>
    </row>
    <row r="10" spans="1:16" ht="12.75">
      <c r="A10" s="26" t="s">
        <v>61</v>
      </c>
      <c s="31" t="s">
        <v>33</v>
      </c>
      <c s="31" t="s">
        <v>8044</v>
      </c>
      <c s="26" t="s">
        <v>63</v>
      </c>
      <c s="32" t="s">
        <v>8045</v>
      </c>
      <c s="33" t="s">
        <v>663</v>
      </c>
      <c s="34">
        <v>50</v>
      </c>
      <c s="35">
        <v>0</v>
      </c>
      <c s="35">
        <f>ROUND(ROUND(H10,2)*ROUND(G10,3),2)</f>
      </c>
      <c s="33" t="s">
        <v>7697</v>
      </c>
      <c r="O10">
        <f>(I10*21)/100</f>
      </c>
      <c t="s">
        <v>33</v>
      </c>
    </row>
    <row r="11" spans="1:5" ht="12.75">
      <c r="A11" s="36" t="s">
        <v>67</v>
      </c>
      <c r="E11" s="37" t="s">
        <v>63</v>
      </c>
    </row>
    <row r="12" spans="1:5" ht="12.75">
      <c r="A12" s="38" t="s">
        <v>68</v>
      </c>
      <c r="E12" s="39" t="s">
        <v>247</v>
      </c>
    </row>
    <row r="13" spans="1:5" ht="12.75">
      <c r="A13" t="s">
        <v>70</v>
      </c>
      <c r="E13" s="37" t="s">
        <v>63</v>
      </c>
    </row>
    <row r="14" spans="1:16" ht="12.75">
      <c r="A14" s="26" t="s">
        <v>61</v>
      </c>
      <c s="31" t="s">
        <v>32</v>
      </c>
      <c s="31" t="s">
        <v>8049</v>
      </c>
      <c s="26" t="s">
        <v>63</v>
      </c>
      <c s="32" t="s">
        <v>8050</v>
      </c>
      <c s="33" t="s">
        <v>6707</v>
      </c>
      <c s="34">
        <v>5</v>
      </c>
      <c s="35">
        <v>0</v>
      </c>
      <c s="35">
        <f>ROUND(ROUND(H14,2)*ROUND(G14,3),2)</f>
      </c>
      <c s="33" t="s">
        <v>7697</v>
      </c>
      <c r="O14">
        <f>(I14*21)/100</f>
      </c>
      <c t="s">
        <v>33</v>
      </c>
    </row>
    <row r="15" spans="1:5" ht="12.75">
      <c r="A15" s="36" t="s">
        <v>67</v>
      </c>
      <c r="E15" s="37" t="s">
        <v>63</v>
      </c>
    </row>
    <row r="16" spans="1:5" ht="12.75">
      <c r="A16" s="38" t="s">
        <v>68</v>
      </c>
      <c r="E16" s="39" t="s">
        <v>45</v>
      </c>
    </row>
    <row r="17" spans="1:5" ht="12.75">
      <c r="A17" t="s">
        <v>70</v>
      </c>
      <c r="E17" s="37" t="s">
        <v>63</v>
      </c>
    </row>
    <row r="18" spans="1:16" ht="12.75">
      <c r="A18" s="26" t="s">
        <v>61</v>
      </c>
      <c s="31" t="s">
        <v>43</v>
      </c>
      <c s="31" t="s">
        <v>23943</v>
      </c>
      <c s="26" t="s">
        <v>63</v>
      </c>
      <c s="32" t="s">
        <v>23944</v>
      </c>
      <c s="33" t="s">
        <v>6194</v>
      </c>
      <c s="34">
        <v>2</v>
      </c>
      <c s="35">
        <v>0</v>
      </c>
      <c s="35">
        <f>ROUND(ROUND(H18,2)*ROUND(G18,3),2)</f>
      </c>
      <c s="33" t="s">
        <v>7697</v>
      </c>
      <c r="O18">
        <f>(I18*21)/100</f>
      </c>
      <c t="s">
        <v>33</v>
      </c>
    </row>
    <row r="19" spans="1:5" ht="12.75">
      <c r="A19" s="36" t="s">
        <v>67</v>
      </c>
      <c r="E19" s="37" t="s">
        <v>63</v>
      </c>
    </row>
    <row r="20" spans="1:5" ht="25.5">
      <c r="A20" s="38" t="s">
        <v>68</v>
      </c>
      <c r="E20" s="39" t="s">
        <v>23945</v>
      </c>
    </row>
    <row r="21" spans="1:5" ht="12.75">
      <c r="A21" t="s">
        <v>70</v>
      </c>
      <c r="E21" s="37" t="s">
        <v>63</v>
      </c>
    </row>
    <row r="22" spans="1:16" ht="12.75">
      <c r="A22" s="26" t="s">
        <v>61</v>
      </c>
      <c s="31" t="s">
        <v>45</v>
      </c>
      <c s="31" t="s">
        <v>23946</v>
      </c>
      <c s="26" t="s">
        <v>63</v>
      </c>
      <c s="32" t="s">
        <v>23947</v>
      </c>
      <c s="33" t="s">
        <v>6194</v>
      </c>
      <c s="34">
        <v>3</v>
      </c>
      <c s="35">
        <v>0</v>
      </c>
      <c s="35">
        <f>ROUND(ROUND(H22,2)*ROUND(G22,3),2)</f>
      </c>
      <c s="33" t="s">
        <v>7697</v>
      </c>
      <c r="O22">
        <f>(I22*21)/100</f>
      </c>
      <c t="s">
        <v>33</v>
      </c>
    </row>
    <row r="23" spans="1:5" ht="12.75">
      <c r="A23" s="36" t="s">
        <v>67</v>
      </c>
      <c r="E23" s="37" t="s">
        <v>63</v>
      </c>
    </row>
    <row r="24" spans="1:5" ht="25.5">
      <c r="A24" s="38" t="s">
        <v>68</v>
      </c>
      <c r="E24" s="39" t="s">
        <v>23948</v>
      </c>
    </row>
    <row r="25" spans="1:5" ht="12.75">
      <c r="A25" t="s">
        <v>70</v>
      </c>
      <c r="E25" s="37" t="s">
        <v>63</v>
      </c>
    </row>
    <row r="26" spans="1:16" ht="12.75">
      <c r="A26" s="26" t="s">
        <v>61</v>
      </c>
      <c s="31" t="s">
        <v>47</v>
      </c>
      <c s="31" t="s">
        <v>23949</v>
      </c>
      <c s="26" t="s">
        <v>63</v>
      </c>
      <c s="32" t="s">
        <v>23950</v>
      </c>
      <c s="33" t="s">
        <v>65</v>
      </c>
      <c s="34">
        <v>10.8</v>
      </c>
      <c s="35">
        <v>0</v>
      </c>
      <c s="35">
        <f>ROUND(ROUND(H26,2)*ROUND(G26,3),2)</f>
      </c>
      <c s="33" t="s">
        <v>7697</v>
      </c>
      <c r="O26">
        <f>(I26*21)/100</f>
      </c>
      <c t="s">
        <v>33</v>
      </c>
    </row>
    <row r="27" spans="1:5" ht="12.75">
      <c r="A27" s="36" t="s">
        <v>67</v>
      </c>
      <c r="E27" s="37" t="s">
        <v>63</v>
      </c>
    </row>
    <row r="28" spans="1:5" ht="12.75">
      <c r="A28" s="38" t="s">
        <v>68</v>
      </c>
      <c r="E28" s="39" t="s">
        <v>23951</v>
      </c>
    </row>
    <row r="29" spans="1:5" ht="12.75">
      <c r="A29" t="s">
        <v>70</v>
      </c>
      <c r="E29" s="37" t="s">
        <v>63</v>
      </c>
    </row>
    <row r="30" spans="1:16" ht="12.75">
      <c r="A30" s="26" t="s">
        <v>61</v>
      </c>
      <c s="31" t="s">
        <v>87</v>
      </c>
      <c s="31" t="s">
        <v>19244</v>
      </c>
      <c s="26" t="s">
        <v>63</v>
      </c>
      <c s="32" t="s">
        <v>19245</v>
      </c>
      <c s="33" t="s">
        <v>65</v>
      </c>
      <c s="34">
        <v>192</v>
      </c>
      <c s="35">
        <v>0</v>
      </c>
      <c s="35">
        <f>ROUND(ROUND(H30,2)*ROUND(G30,3),2)</f>
      </c>
      <c s="33" t="s">
        <v>7697</v>
      </c>
      <c r="O30">
        <f>(I30*21)/100</f>
      </c>
      <c t="s">
        <v>33</v>
      </c>
    </row>
    <row r="31" spans="1:5" ht="12.75">
      <c r="A31" s="36" t="s">
        <v>67</v>
      </c>
      <c r="E31" s="37" t="s">
        <v>63</v>
      </c>
    </row>
    <row r="32" spans="1:5" ht="25.5">
      <c r="A32" s="38" t="s">
        <v>68</v>
      </c>
      <c r="E32" s="39" t="s">
        <v>23952</v>
      </c>
    </row>
    <row r="33" spans="1:5" ht="12.75">
      <c r="A33" t="s">
        <v>70</v>
      </c>
      <c r="E33" s="37" t="s">
        <v>63</v>
      </c>
    </row>
    <row r="34" spans="1:16" ht="12.75">
      <c r="A34" s="26" t="s">
        <v>61</v>
      </c>
      <c s="31" t="s">
        <v>91</v>
      </c>
      <c s="31" t="s">
        <v>8423</v>
      </c>
      <c s="26" t="s">
        <v>63</v>
      </c>
      <c s="32" t="s">
        <v>8424</v>
      </c>
      <c s="33" t="s">
        <v>65</v>
      </c>
      <c s="34">
        <v>192</v>
      </c>
      <c s="35">
        <v>0</v>
      </c>
      <c s="35">
        <f>ROUND(ROUND(H34,2)*ROUND(G34,3),2)</f>
      </c>
      <c s="33" t="s">
        <v>7697</v>
      </c>
      <c r="O34">
        <f>(I34*21)/100</f>
      </c>
      <c t="s">
        <v>33</v>
      </c>
    </row>
    <row r="35" spans="1:5" ht="12.75">
      <c r="A35" s="36" t="s">
        <v>67</v>
      </c>
      <c r="E35" s="37" t="s">
        <v>63</v>
      </c>
    </row>
    <row r="36" spans="1:5" ht="12.75">
      <c r="A36" s="38" t="s">
        <v>68</v>
      </c>
      <c r="E36" s="39" t="s">
        <v>10465</v>
      </c>
    </row>
    <row r="37" spans="1:5" ht="12.75">
      <c r="A37" t="s">
        <v>70</v>
      </c>
      <c r="E37" s="37" t="s">
        <v>63</v>
      </c>
    </row>
    <row r="38" spans="1:16" ht="12.75">
      <c r="A38" s="26" t="s">
        <v>61</v>
      </c>
      <c s="31" t="s">
        <v>50</v>
      </c>
      <c s="31" t="s">
        <v>7731</v>
      </c>
      <c s="26" t="s">
        <v>63</v>
      </c>
      <c s="32" t="s">
        <v>7732</v>
      </c>
      <c s="33" t="s">
        <v>65</v>
      </c>
      <c s="34">
        <v>51.84</v>
      </c>
      <c s="35">
        <v>0</v>
      </c>
      <c s="35">
        <f>ROUND(ROUND(H38,2)*ROUND(G38,3),2)</f>
      </c>
      <c s="33" t="s">
        <v>7697</v>
      </c>
      <c r="O38">
        <f>(I38*21)/100</f>
      </c>
      <c t="s">
        <v>33</v>
      </c>
    </row>
    <row r="39" spans="1:5" ht="12.75">
      <c r="A39" s="36" t="s">
        <v>67</v>
      </c>
      <c r="E39" s="37" t="s">
        <v>63</v>
      </c>
    </row>
    <row r="40" spans="1:5" ht="25.5">
      <c r="A40" s="38" t="s">
        <v>68</v>
      </c>
      <c r="E40" s="39" t="s">
        <v>23953</v>
      </c>
    </row>
    <row r="41" spans="1:5" ht="12.75">
      <c r="A41" t="s">
        <v>70</v>
      </c>
      <c r="E41" s="37" t="s">
        <v>63</v>
      </c>
    </row>
    <row r="42" spans="1:16" ht="12.75">
      <c r="A42" s="26" t="s">
        <v>61</v>
      </c>
      <c s="31" t="s">
        <v>52</v>
      </c>
      <c s="31" t="s">
        <v>7736</v>
      </c>
      <c s="26" t="s">
        <v>63</v>
      </c>
      <c s="32" t="s">
        <v>7737</v>
      </c>
      <c s="33" t="s">
        <v>65</v>
      </c>
      <c s="34">
        <v>51.84</v>
      </c>
      <c s="35">
        <v>0</v>
      </c>
      <c s="35">
        <f>ROUND(ROUND(H42,2)*ROUND(G42,3),2)</f>
      </c>
      <c s="33" t="s">
        <v>7697</v>
      </c>
      <c r="O42">
        <f>(I42*21)/100</f>
      </c>
      <c t="s">
        <v>33</v>
      </c>
    </row>
    <row r="43" spans="1:5" ht="12.75">
      <c r="A43" s="36" t="s">
        <v>67</v>
      </c>
      <c r="E43" s="37" t="s">
        <v>63</v>
      </c>
    </row>
    <row r="44" spans="1:5" ht="12.75">
      <c r="A44" s="38" t="s">
        <v>68</v>
      </c>
      <c r="E44" s="39" t="s">
        <v>23954</v>
      </c>
    </row>
    <row r="45" spans="1:5" ht="12.75">
      <c r="A45" t="s">
        <v>70</v>
      </c>
      <c r="E45" s="37" t="s">
        <v>63</v>
      </c>
    </row>
    <row r="46" spans="1:16" ht="12.75">
      <c r="A46" s="26" t="s">
        <v>61</v>
      </c>
      <c s="31" t="s">
        <v>54</v>
      </c>
      <c s="31" t="s">
        <v>7974</v>
      </c>
      <c s="26" t="s">
        <v>63</v>
      </c>
      <c s="32" t="s">
        <v>7975</v>
      </c>
      <c s="33" t="s">
        <v>1090</v>
      </c>
      <c s="34">
        <v>86.4</v>
      </c>
      <c s="35">
        <v>0</v>
      </c>
      <c s="35">
        <f>ROUND(ROUND(H46,2)*ROUND(G46,3),2)</f>
      </c>
      <c s="33" t="s">
        <v>7697</v>
      </c>
      <c r="O46">
        <f>(I46*21)/100</f>
      </c>
      <c t="s">
        <v>33</v>
      </c>
    </row>
    <row r="47" spans="1:5" ht="12.75">
      <c r="A47" s="36" t="s">
        <v>67</v>
      </c>
      <c r="E47" s="37" t="s">
        <v>63</v>
      </c>
    </row>
    <row r="48" spans="1:5" ht="25.5">
      <c r="A48" s="38" t="s">
        <v>68</v>
      </c>
      <c r="E48" s="39" t="s">
        <v>23955</v>
      </c>
    </row>
    <row r="49" spans="1:5" ht="12.75">
      <c r="A49" t="s">
        <v>70</v>
      </c>
      <c r="E49" s="37" t="s">
        <v>63</v>
      </c>
    </row>
    <row r="50" spans="1:16" ht="12.75">
      <c r="A50" s="26" t="s">
        <v>61</v>
      </c>
      <c s="31" t="s">
        <v>103</v>
      </c>
      <c s="31" t="s">
        <v>7979</v>
      </c>
      <c s="26" t="s">
        <v>63</v>
      </c>
      <c s="32" t="s">
        <v>7980</v>
      </c>
      <c s="33" t="s">
        <v>1090</v>
      </c>
      <c s="34">
        <v>128</v>
      </c>
      <c s="35">
        <v>0</v>
      </c>
      <c s="35">
        <f>ROUND(ROUND(H50,2)*ROUND(G50,3),2)</f>
      </c>
      <c s="33" t="s">
        <v>7697</v>
      </c>
      <c r="O50">
        <f>(I50*21)/100</f>
      </c>
      <c t="s">
        <v>33</v>
      </c>
    </row>
    <row r="51" spans="1:5" ht="12.75">
      <c r="A51" s="36" t="s">
        <v>67</v>
      </c>
      <c r="E51" s="37" t="s">
        <v>63</v>
      </c>
    </row>
    <row r="52" spans="1:5" ht="25.5">
      <c r="A52" s="38" t="s">
        <v>68</v>
      </c>
      <c r="E52" s="39" t="s">
        <v>23956</v>
      </c>
    </row>
    <row r="53" spans="1:5" ht="12.75">
      <c r="A53" t="s">
        <v>70</v>
      </c>
      <c r="E53" s="37" t="s">
        <v>63</v>
      </c>
    </row>
    <row r="54" spans="1:16" ht="12.75">
      <c r="A54" s="26" t="s">
        <v>61</v>
      </c>
      <c s="31" t="s">
        <v>107</v>
      </c>
      <c s="31" t="s">
        <v>7983</v>
      </c>
      <c s="26" t="s">
        <v>63</v>
      </c>
      <c s="32" t="s">
        <v>7984</v>
      </c>
      <c s="33" t="s">
        <v>1090</v>
      </c>
      <c s="34">
        <v>86.4</v>
      </c>
      <c s="35">
        <v>0</v>
      </c>
      <c s="35">
        <f>ROUND(ROUND(H54,2)*ROUND(G54,3),2)</f>
      </c>
      <c s="33" t="s">
        <v>7697</v>
      </c>
      <c r="O54">
        <f>(I54*21)/100</f>
      </c>
      <c t="s">
        <v>33</v>
      </c>
    </row>
    <row r="55" spans="1:5" ht="12.75">
      <c r="A55" s="36" t="s">
        <v>67</v>
      </c>
      <c r="E55" s="37" t="s">
        <v>63</v>
      </c>
    </row>
    <row r="56" spans="1:5" ht="12.75">
      <c r="A56" s="38" t="s">
        <v>68</v>
      </c>
      <c r="E56" s="39" t="s">
        <v>23957</v>
      </c>
    </row>
    <row r="57" spans="1:5" ht="12.75">
      <c r="A57" t="s">
        <v>70</v>
      </c>
      <c r="E57" s="37" t="s">
        <v>63</v>
      </c>
    </row>
    <row r="58" spans="1:16" ht="12.75">
      <c r="A58" s="26" t="s">
        <v>61</v>
      </c>
      <c s="31" t="s">
        <v>111</v>
      </c>
      <c s="31" t="s">
        <v>7987</v>
      </c>
      <c s="26" t="s">
        <v>63</v>
      </c>
      <c s="32" t="s">
        <v>7988</v>
      </c>
      <c s="33" t="s">
        <v>1090</v>
      </c>
      <c s="34">
        <v>128</v>
      </c>
      <c s="35">
        <v>0</v>
      </c>
      <c s="35">
        <f>ROUND(ROUND(H58,2)*ROUND(G58,3),2)</f>
      </c>
      <c s="33" t="s">
        <v>7697</v>
      </c>
      <c r="O58">
        <f>(I58*21)/100</f>
      </c>
      <c t="s">
        <v>33</v>
      </c>
    </row>
    <row r="59" spans="1:5" ht="12.75">
      <c r="A59" s="36" t="s">
        <v>67</v>
      </c>
      <c r="E59" s="37" t="s">
        <v>63</v>
      </c>
    </row>
    <row r="60" spans="1:5" ht="12.75">
      <c r="A60" s="38" t="s">
        <v>68</v>
      </c>
      <c r="E60" s="39" t="s">
        <v>567</v>
      </c>
    </row>
    <row r="61" spans="1:5" ht="12.75">
      <c r="A61" t="s">
        <v>70</v>
      </c>
      <c r="E61" s="37" t="s">
        <v>63</v>
      </c>
    </row>
    <row r="62" spans="1:16" ht="12.75">
      <c r="A62" s="26" t="s">
        <v>61</v>
      </c>
      <c s="31" t="s">
        <v>115</v>
      </c>
      <c s="31" t="s">
        <v>8435</v>
      </c>
      <c s="26" t="s">
        <v>63</v>
      </c>
      <c s="32" t="s">
        <v>8436</v>
      </c>
      <c s="33" t="s">
        <v>65</v>
      </c>
      <c s="34">
        <v>243.84</v>
      </c>
      <c s="35">
        <v>0</v>
      </c>
      <c s="35">
        <f>ROUND(ROUND(H62,2)*ROUND(G62,3),2)</f>
      </c>
      <c s="33" t="s">
        <v>7697</v>
      </c>
      <c r="O62">
        <f>(I62*21)/100</f>
      </c>
      <c t="s">
        <v>33</v>
      </c>
    </row>
    <row r="63" spans="1:5" ht="12.75">
      <c r="A63" s="36" t="s">
        <v>67</v>
      </c>
      <c r="E63" s="37" t="s">
        <v>63</v>
      </c>
    </row>
    <row r="64" spans="1:5" ht="25.5">
      <c r="A64" s="38" t="s">
        <v>68</v>
      </c>
      <c r="E64" s="39" t="s">
        <v>23958</v>
      </c>
    </row>
    <row r="65" spans="1:5" ht="12.75">
      <c r="A65" t="s">
        <v>70</v>
      </c>
      <c r="E65" s="37" t="s">
        <v>63</v>
      </c>
    </row>
    <row r="66" spans="1:16" ht="12.75">
      <c r="A66" s="26" t="s">
        <v>61</v>
      </c>
      <c s="31" t="s">
        <v>119</v>
      </c>
      <c s="31" t="s">
        <v>7744</v>
      </c>
      <c s="26" t="s">
        <v>63</v>
      </c>
      <c s="32" t="s">
        <v>7745</v>
      </c>
      <c s="33" t="s">
        <v>65</v>
      </c>
      <c s="34">
        <v>89.72</v>
      </c>
      <c s="35">
        <v>0</v>
      </c>
      <c s="35">
        <f>ROUND(ROUND(H66,2)*ROUND(G66,3),2)</f>
      </c>
      <c s="33" t="s">
        <v>7697</v>
      </c>
      <c r="O66">
        <f>(I66*21)/100</f>
      </c>
      <c t="s">
        <v>33</v>
      </c>
    </row>
    <row r="67" spans="1:5" ht="12.75">
      <c r="A67" s="36" t="s">
        <v>67</v>
      </c>
      <c r="E67" s="37" t="s">
        <v>63</v>
      </c>
    </row>
    <row r="68" spans="1:5" ht="25.5">
      <c r="A68" s="38" t="s">
        <v>68</v>
      </c>
      <c r="E68" s="39" t="s">
        <v>23959</v>
      </c>
    </row>
    <row r="69" spans="1:5" ht="12.75">
      <c r="A69" t="s">
        <v>70</v>
      </c>
      <c r="E69" s="37" t="s">
        <v>63</v>
      </c>
    </row>
    <row r="70" spans="1:16" ht="12.75">
      <c r="A70" s="26" t="s">
        <v>61</v>
      </c>
      <c s="31" t="s">
        <v>123</v>
      </c>
      <c s="31" t="s">
        <v>18557</v>
      </c>
      <c s="26" t="s">
        <v>63</v>
      </c>
      <c s="32" t="s">
        <v>18558</v>
      </c>
      <c s="33" t="s">
        <v>65</v>
      </c>
      <c s="34">
        <v>89.72</v>
      </c>
      <c s="35">
        <v>0</v>
      </c>
      <c s="35">
        <f>ROUND(ROUND(H70,2)*ROUND(G70,3),2)</f>
      </c>
      <c s="33" t="s">
        <v>7697</v>
      </c>
      <c r="O70">
        <f>(I70*21)/100</f>
      </c>
      <c t="s">
        <v>33</v>
      </c>
    </row>
    <row r="71" spans="1:5" ht="12.75">
      <c r="A71" s="36" t="s">
        <v>67</v>
      </c>
      <c r="E71" s="37" t="s">
        <v>63</v>
      </c>
    </row>
    <row r="72" spans="1:5" ht="12.75">
      <c r="A72" s="38" t="s">
        <v>68</v>
      </c>
      <c r="E72" s="39" t="s">
        <v>23960</v>
      </c>
    </row>
    <row r="73" spans="1:5" ht="12.75">
      <c r="A73" t="s">
        <v>70</v>
      </c>
      <c r="E73" s="37" t="s">
        <v>63</v>
      </c>
    </row>
    <row r="74" spans="1:16" ht="12.75">
      <c r="A74" s="26" t="s">
        <v>61</v>
      </c>
      <c s="31" t="s">
        <v>127</v>
      </c>
      <c s="31" t="s">
        <v>7749</v>
      </c>
      <c s="26" t="s">
        <v>63</v>
      </c>
      <c s="32" t="s">
        <v>7750</v>
      </c>
      <c s="33" t="s">
        <v>65</v>
      </c>
      <c s="34">
        <v>89.72</v>
      </c>
      <c s="35">
        <v>0</v>
      </c>
      <c s="35">
        <f>ROUND(ROUND(H74,2)*ROUND(G74,3),2)</f>
      </c>
      <c s="33" t="s">
        <v>7697</v>
      </c>
      <c r="O74">
        <f>(I74*21)/100</f>
      </c>
      <c t="s">
        <v>33</v>
      </c>
    </row>
    <row r="75" spans="1:5" ht="12.75">
      <c r="A75" s="36" t="s">
        <v>67</v>
      </c>
      <c r="E75" s="37" t="s">
        <v>63</v>
      </c>
    </row>
    <row r="76" spans="1:5" ht="25.5">
      <c r="A76" s="38" t="s">
        <v>68</v>
      </c>
      <c r="E76" s="39" t="s">
        <v>23961</v>
      </c>
    </row>
    <row r="77" spans="1:5" ht="12.75">
      <c r="A77" t="s">
        <v>70</v>
      </c>
      <c r="E77" s="37" t="s">
        <v>63</v>
      </c>
    </row>
    <row r="78" spans="1:16" ht="12.75">
      <c r="A78" s="26" t="s">
        <v>61</v>
      </c>
      <c s="31" t="s">
        <v>131</v>
      </c>
      <c s="31" t="s">
        <v>7754</v>
      </c>
      <c s="26" t="s">
        <v>63</v>
      </c>
      <c s="32" t="s">
        <v>7755</v>
      </c>
      <c s="33" t="s">
        <v>65</v>
      </c>
      <c s="34">
        <v>215.56</v>
      </c>
      <c s="35">
        <v>0</v>
      </c>
      <c s="35">
        <f>ROUND(ROUND(H78,2)*ROUND(G78,3),2)</f>
      </c>
      <c s="33" t="s">
        <v>7697</v>
      </c>
      <c r="O78">
        <f>(I78*21)/100</f>
      </c>
      <c t="s">
        <v>33</v>
      </c>
    </row>
    <row r="79" spans="1:5" ht="12.75">
      <c r="A79" s="36" t="s">
        <v>67</v>
      </c>
      <c r="E79" s="37" t="s">
        <v>63</v>
      </c>
    </row>
    <row r="80" spans="1:5" ht="114.75">
      <c r="A80" s="38" t="s">
        <v>68</v>
      </c>
      <c r="E80" s="39" t="s">
        <v>23962</v>
      </c>
    </row>
    <row r="81" spans="1:5" ht="12.75">
      <c r="A81" t="s">
        <v>70</v>
      </c>
      <c r="E81" s="37" t="s">
        <v>63</v>
      </c>
    </row>
    <row r="82" spans="1:16" ht="25.5">
      <c r="A82" s="26" t="s">
        <v>61</v>
      </c>
      <c s="31" t="s">
        <v>135</v>
      </c>
      <c s="31" t="s">
        <v>23963</v>
      </c>
      <c s="26" t="s">
        <v>63</v>
      </c>
      <c s="32" t="s">
        <v>23964</v>
      </c>
      <c s="33" t="s">
        <v>65</v>
      </c>
      <c s="34">
        <v>15.84</v>
      </c>
      <c s="35">
        <v>0</v>
      </c>
      <c s="35">
        <f>ROUND(ROUND(H82,2)*ROUND(G82,3),2)</f>
      </c>
      <c s="33" t="s">
        <v>7697</v>
      </c>
      <c r="O82">
        <f>(I82*21)/100</f>
      </c>
      <c t="s">
        <v>33</v>
      </c>
    </row>
    <row r="83" spans="1:5" ht="12.75">
      <c r="A83" s="36" t="s">
        <v>67</v>
      </c>
      <c r="E83" s="37" t="s">
        <v>63</v>
      </c>
    </row>
    <row r="84" spans="1:5" ht="25.5">
      <c r="A84" s="38" t="s">
        <v>68</v>
      </c>
      <c r="E84" s="39" t="s">
        <v>23965</v>
      </c>
    </row>
    <row r="85" spans="1:5" ht="12.75">
      <c r="A85" t="s">
        <v>70</v>
      </c>
      <c r="E85" s="37" t="s">
        <v>63</v>
      </c>
    </row>
    <row r="86" spans="1:16" ht="12.75">
      <c r="A86" s="26" t="s">
        <v>61</v>
      </c>
      <c s="31" t="s">
        <v>151</v>
      </c>
      <c s="31" t="s">
        <v>23966</v>
      </c>
      <c s="26" t="s">
        <v>63</v>
      </c>
      <c s="32" t="s">
        <v>23967</v>
      </c>
      <c s="33" t="s">
        <v>6194</v>
      </c>
      <c s="34">
        <v>2</v>
      </c>
      <c s="35">
        <v>0</v>
      </c>
      <c s="35">
        <f>ROUND(ROUND(H86,2)*ROUND(G86,3),2)</f>
      </c>
      <c s="33" t="s">
        <v>7697</v>
      </c>
      <c r="O86">
        <f>(I86*21)/100</f>
      </c>
      <c t="s">
        <v>33</v>
      </c>
    </row>
    <row r="87" spans="1:5" ht="12.75">
      <c r="A87" s="36" t="s">
        <v>67</v>
      </c>
      <c r="E87" s="37" t="s">
        <v>63</v>
      </c>
    </row>
    <row r="88" spans="1:5" ht="25.5">
      <c r="A88" s="38" t="s">
        <v>68</v>
      </c>
      <c r="E88" s="39" t="s">
        <v>23968</v>
      </c>
    </row>
    <row r="89" spans="1:5" ht="12.75">
      <c r="A89" t="s">
        <v>70</v>
      </c>
      <c r="E89" s="37" t="s">
        <v>63</v>
      </c>
    </row>
    <row r="90" spans="1:16" ht="12.75">
      <c r="A90" s="26" t="s">
        <v>61</v>
      </c>
      <c s="31" t="s">
        <v>155</v>
      </c>
      <c s="31" t="s">
        <v>23969</v>
      </c>
      <c s="26" t="s">
        <v>63</v>
      </c>
      <c s="32" t="s">
        <v>23970</v>
      </c>
      <c s="33" t="s">
        <v>507</v>
      </c>
      <c s="34">
        <v>117</v>
      </c>
      <c s="35">
        <v>0</v>
      </c>
      <c s="35">
        <f>ROUND(ROUND(H90,2)*ROUND(G90,3),2)</f>
      </c>
      <c s="33" t="s">
        <v>7697</v>
      </c>
      <c r="O90">
        <f>(I90*21)/100</f>
      </c>
      <c t="s">
        <v>33</v>
      </c>
    </row>
    <row r="91" spans="1:5" ht="12.75">
      <c r="A91" s="36" t="s">
        <v>67</v>
      </c>
      <c r="E91" s="37" t="s">
        <v>63</v>
      </c>
    </row>
    <row r="92" spans="1:5" ht="25.5">
      <c r="A92" s="38" t="s">
        <v>68</v>
      </c>
      <c r="E92" s="39" t="s">
        <v>23971</v>
      </c>
    </row>
    <row r="93" spans="1:5" ht="12.75">
      <c r="A93" t="s">
        <v>70</v>
      </c>
      <c r="E93" s="37" t="s">
        <v>63</v>
      </c>
    </row>
    <row r="94" spans="1:16" ht="12.75">
      <c r="A94" s="26" t="s">
        <v>61</v>
      </c>
      <c s="31" t="s">
        <v>158</v>
      </c>
      <c s="31" t="s">
        <v>23972</v>
      </c>
      <c s="26" t="s">
        <v>63</v>
      </c>
      <c s="32" t="s">
        <v>23973</v>
      </c>
      <c s="33" t="s">
        <v>507</v>
      </c>
      <c s="34">
        <v>2</v>
      </c>
      <c s="35">
        <v>0</v>
      </c>
      <c s="35">
        <f>ROUND(ROUND(H94,2)*ROUND(G94,3),2)</f>
      </c>
      <c s="33" t="s">
        <v>7697</v>
      </c>
      <c r="O94">
        <f>(I94*21)/100</f>
      </c>
      <c t="s">
        <v>33</v>
      </c>
    </row>
    <row r="95" spans="1:5" ht="12.75">
      <c r="A95" s="36" t="s">
        <v>67</v>
      </c>
      <c r="E95" s="37" t="s">
        <v>63</v>
      </c>
    </row>
    <row r="96" spans="1:5" ht="25.5">
      <c r="A96" s="38" t="s">
        <v>68</v>
      </c>
      <c r="E96" s="39" t="s">
        <v>23968</v>
      </c>
    </row>
    <row r="97" spans="1:5" ht="12.75">
      <c r="A97" t="s">
        <v>70</v>
      </c>
      <c r="E97" s="37" t="s">
        <v>63</v>
      </c>
    </row>
    <row r="98" spans="1:16" ht="12.75">
      <c r="A98" s="26" t="s">
        <v>61</v>
      </c>
      <c s="31" t="s">
        <v>162</v>
      </c>
      <c s="31" t="s">
        <v>23974</v>
      </c>
      <c s="26" t="s">
        <v>63</v>
      </c>
      <c s="32" t="s">
        <v>23975</v>
      </c>
      <c s="33" t="s">
        <v>507</v>
      </c>
      <c s="34">
        <v>124</v>
      </c>
      <c s="35">
        <v>0</v>
      </c>
      <c s="35">
        <f>ROUND(ROUND(H98,2)*ROUND(G98,3),2)</f>
      </c>
      <c s="33" t="s">
        <v>7697</v>
      </c>
      <c r="O98">
        <f>(I98*21)/100</f>
      </c>
      <c t="s">
        <v>33</v>
      </c>
    </row>
    <row r="99" spans="1:5" ht="12.75">
      <c r="A99" s="36" t="s">
        <v>67</v>
      </c>
      <c r="E99" s="37" t="s">
        <v>63</v>
      </c>
    </row>
    <row r="100" spans="1:5" ht="25.5">
      <c r="A100" s="38" t="s">
        <v>68</v>
      </c>
      <c r="E100" s="39" t="s">
        <v>23976</v>
      </c>
    </row>
    <row r="101" spans="1:5" ht="12.75">
      <c r="A101" t="s">
        <v>70</v>
      </c>
      <c r="E101" s="37" t="s">
        <v>63</v>
      </c>
    </row>
    <row r="102" spans="1:16" ht="12.75">
      <c r="A102" s="26" t="s">
        <v>61</v>
      </c>
      <c s="31" t="s">
        <v>166</v>
      </c>
      <c s="31" t="s">
        <v>23977</v>
      </c>
      <c s="26" t="s">
        <v>63</v>
      </c>
      <c s="32" t="s">
        <v>23978</v>
      </c>
      <c s="33" t="s">
        <v>507</v>
      </c>
      <c s="34">
        <v>2</v>
      </c>
      <c s="35">
        <v>0</v>
      </c>
      <c s="35">
        <f>ROUND(ROUND(H102,2)*ROUND(G102,3),2)</f>
      </c>
      <c s="33" t="s">
        <v>7697</v>
      </c>
      <c r="O102">
        <f>(I102*21)/100</f>
      </c>
      <c t="s">
        <v>33</v>
      </c>
    </row>
    <row r="103" spans="1:5" ht="12.75">
      <c r="A103" s="36" t="s">
        <v>67</v>
      </c>
      <c r="E103" s="37" t="s">
        <v>63</v>
      </c>
    </row>
    <row r="104" spans="1:5" ht="25.5">
      <c r="A104" s="38" t="s">
        <v>68</v>
      </c>
      <c r="E104" s="39" t="s">
        <v>23968</v>
      </c>
    </row>
    <row r="105" spans="1:5" ht="12.75">
      <c r="A105" t="s">
        <v>70</v>
      </c>
      <c r="E105" s="37" t="s">
        <v>63</v>
      </c>
    </row>
    <row r="106" spans="1:16" ht="12.75">
      <c r="A106" s="26" t="s">
        <v>61</v>
      </c>
      <c s="31" t="s">
        <v>170</v>
      </c>
      <c s="31" t="s">
        <v>23979</v>
      </c>
      <c s="26" t="s">
        <v>63</v>
      </c>
      <c s="32" t="s">
        <v>23980</v>
      </c>
      <c s="33" t="s">
        <v>507</v>
      </c>
      <c s="34">
        <v>96</v>
      </c>
      <c s="35">
        <v>0</v>
      </c>
      <c s="35">
        <f>ROUND(ROUND(H106,2)*ROUND(G106,3),2)</f>
      </c>
      <c s="33" t="s">
        <v>7697</v>
      </c>
      <c r="O106">
        <f>(I106*21)/100</f>
      </c>
      <c t="s">
        <v>33</v>
      </c>
    </row>
    <row r="107" spans="1:5" ht="12.75">
      <c r="A107" s="36" t="s">
        <v>67</v>
      </c>
      <c r="E107" s="37" t="s">
        <v>63</v>
      </c>
    </row>
    <row r="108" spans="1:5" ht="25.5">
      <c r="A108" s="38" t="s">
        <v>68</v>
      </c>
      <c r="E108" s="39" t="s">
        <v>23981</v>
      </c>
    </row>
    <row r="109" spans="1:5" ht="12.75">
      <c r="A109" t="s">
        <v>70</v>
      </c>
      <c r="E109" s="37" t="s">
        <v>63</v>
      </c>
    </row>
    <row r="110" spans="1:16" ht="12.75">
      <c r="A110" s="26" t="s">
        <v>61</v>
      </c>
      <c s="31" t="s">
        <v>177</v>
      </c>
      <c s="31" t="s">
        <v>23982</v>
      </c>
      <c s="26" t="s">
        <v>63</v>
      </c>
      <c s="32" t="s">
        <v>22981</v>
      </c>
      <c s="33" t="s">
        <v>738</v>
      </c>
      <c s="34">
        <v>113.664</v>
      </c>
      <c s="35">
        <v>0</v>
      </c>
      <c s="35">
        <f>ROUND(ROUND(H110,2)*ROUND(G110,3),2)</f>
      </c>
      <c s="33" t="s">
        <v>7697</v>
      </c>
      <c r="O110">
        <f>(I110*21)/100</f>
      </c>
      <c t="s">
        <v>33</v>
      </c>
    </row>
    <row r="111" spans="1:5" ht="12.75">
      <c r="A111" s="36" t="s">
        <v>67</v>
      </c>
      <c r="E111" s="37" t="s">
        <v>63</v>
      </c>
    </row>
    <row r="112" spans="1:5" ht="25.5">
      <c r="A112" s="38" t="s">
        <v>68</v>
      </c>
      <c r="E112" s="39" t="s">
        <v>23983</v>
      </c>
    </row>
    <row r="113" spans="1:5" ht="12.75">
      <c r="A113" t="s">
        <v>70</v>
      </c>
      <c r="E113" s="37" t="s">
        <v>63</v>
      </c>
    </row>
    <row r="114" spans="1:16" ht="12.75">
      <c r="A114" s="26" t="s">
        <v>61</v>
      </c>
      <c s="31" t="s">
        <v>180</v>
      </c>
      <c s="31" t="s">
        <v>22983</v>
      </c>
      <c s="26" t="s">
        <v>63</v>
      </c>
      <c s="32" t="s">
        <v>22984</v>
      </c>
      <c s="33" t="s">
        <v>738</v>
      </c>
      <c s="34">
        <v>29.304</v>
      </c>
      <c s="35">
        <v>0</v>
      </c>
      <c s="35">
        <f>ROUND(ROUND(H114,2)*ROUND(G114,3),2)</f>
      </c>
      <c s="33" t="s">
        <v>7697</v>
      </c>
      <c r="O114">
        <f>(I114*21)/100</f>
      </c>
      <c t="s">
        <v>33</v>
      </c>
    </row>
    <row r="115" spans="1:5" ht="12.75">
      <c r="A115" s="36" t="s">
        <v>67</v>
      </c>
      <c r="E115" s="37" t="s">
        <v>63</v>
      </c>
    </row>
    <row r="116" spans="1:5" ht="12.75">
      <c r="A116" s="38" t="s">
        <v>68</v>
      </c>
      <c r="E116" s="39" t="s">
        <v>23984</v>
      </c>
    </row>
    <row r="117" spans="1:5" ht="12.75">
      <c r="A117" t="s">
        <v>70</v>
      </c>
      <c r="E117" s="37" t="s">
        <v>63</v>
      </c>
    </row>
    <row r="118" spans="1:16" ht="25.5">
      <c r="A118" s="26" t="s">
        <v>61</v>
      </c>
      <c s="31" t="s">
        <v>220</v>
      </c>
      <c s="31" t="s">
        <v>13688</v>
      </c>
      <c s="26" t="s">
        <v>63</v>
      </c>
      <c s="32" t="s">
        <v>7771</v>
      </c>
      <c s="33" t="s">
        <v>738</v>
      </c>
      <c s="34">
        <v>165.982</v>
      </c>
      <c s="35">
        <v>0</v>
      </c>
      <c s="35">
        <f>ROUND(ROUND(H118,2)*ROUND(G118,3),2)</f>
      </c>
      <c s="33" t="s">
        <v>1048</v>
      </c>
      <c r="O118">
        <f>(I118*21)/100</f>
      </c>
      <c t="s">
        <v>33</v>
      </c>
    </row>
    <row r="119" spans="1:5" ht="12.75">
      <c r="A119" s="36" t="s">
        <v>67</v>
      </c>
      <c r="E119" s="37" t="s">
        <v>63</v>
      </c>
    </row>
    <row r="120" spans="1:5" ht="25.5">
      <c r="A120" s="38" t="s">
        <v>68</v>
      </c>
      <c r="E120" s="39" t="s">
        <v>23985</v>
      </c>
    </row>
    <row r="121" spans="1:5" ht="12.75">
      <c r="A121" t="s">
        <v>70</v>
      </c>
      <c r="E121" s="37" t="s">
        <v>63</v>
      </c>
    </row>
    <row r="122" spans="1:18" ht="12.75" customHeight="1">
      <c r="A122" s="6" t="s">
        <v>58</v>
      </c>
      <c s="6"/>
      <c s="42" t="s">
        <v>127</v>
      </c>
      <c s="6"/>
      <c s="29" t="s">
        <v>23986</v>
      </c>
      <c s="6"/>
      <c s="6"/>
      <c s="6"/>
      <c s="43">
        <f>0+Q122</f>
      </c>
      <c s="6"/>
      <c r="O122">
        <f>0+R122</f>
      </c>
      <c r="Q122">
        <f>0+I123+I127+I131</f>
      </c>
      <c>
        <f>0+O123+O127+O131</f>
      </c>
    </row>
    <row r="123" spans="1:16" ht="12.75">
      <c r="A123" s="26" t="s">
        <v>61</v>
      </c>
      <c s="31" t="s">
        <v>39</v>
      </c>
      <c s="31" t="s">
        <v>23987</v>
      </c>
      <c s="26" t="s">
        <v>63</v>
      </c>
      <c s="32" t="s">
        <v>17950</v>
      </c>
      <c s="33" t="s">
        <v>6231</v>
      </c>
      <c s="34">
        <v>3.36</v>
      </c>
      <c s="35">
        <v>0</v>
      </c>
      <c s="35">
        <f>ROUND(ROUND(H123,2)*ROUND(G123,3),2)</f>
      </c>
      <c s="33" t="s">
        <v>7697</v>
      </c>
      <c r="O123">
        <f>(I123*21)/100</f>
      </c>
      <c t="s">
        <v>33</v>
      </c>
    </row>
    <row r="124" spans="1:5" ht="12.75">
      <c r="A124" s="36" t="s">
        <v>67</v>
      </c>
      <c r="E124" s="37" t="s">
        <v>63</v>
      </c>
    </row>
    <row r="125" spans="1:5" ht="25.5">
      <c r="A125" s="38" t="s">
        <v>68</v>
      </c>
      <c r="E125" s="39" t="s">
        <v>23988</v>
      </c>
    </row>
    <row r="126" spans="1:5" ht="12.75">
      <c r="A126" t="s">
        <v>70</v>
      </c>
      <c r="E126" s="37" t="s">
        <v>63</v>
      </c>
    </row>
    <row r="127" spans="1:16" ht="25.5">
      <c r="A127" s="26" t="s">
        <v>61</v>
      </c>
      <c s="31" t="s">
        <v>139</v>
      </c>
      <c s="31" t="s">
        <v>23989</v>
      </c>
      <c s="26" t="s">
        <v>63</v>
      </c>
      <c s="32" t="s">
        <v>23990</v>
      </c>
      <c s="33" t="s">
        <v>1090</v>
      </c>
      <c s="34">
        <v>112</v>
      </c>
      <c s="35">
        <v>0</v>
      </c>
      <c s="35">
        <f>ROUND(ROUND(H127,2)*ROUND(G127,3),2)</f>
      </c>
      <c s="33" t="s">
        <v>7697</v>
      </c>
      <c r="O127">
        <f>(I127*21)/100</f>
      </c>
      <c t="s">
        <v>33</v>
      </c>
    </row>
    <row r="128" spans="1:5" ht="12.75">
      <c r="A128" s="36" t="s">
        <v>67</v>
      </c>
      <c r="E128" s="37" t="s">
        <v>63</v>
      </c>
    </row>
    <row r="129" spans="1:5" ht="38.25">
      <c r="A129" s="38" t="s">
        <v>68</v>
      </c>
      <c r="E129" s="39" t="s">
        <v>23991</v>
      </c>
    </row>
    <row r="130" spans="1:5" ht="12.75">
      <c r="A130" t="s">
        <v>70</v>
      </c>
      <c r="E130" s="37" t="s">
        <v>63</v>
      </c>
    </row>
    <row r="131" spans="1:16" ht="12.75">
      <c r="A131" s="26" t="s">
        <v>61</v>
      </c>
      <c s="31" t="s">
        <v>184</v>
      </c>
      <c s="31" t="s">
        <v>23992</v>
      </c>
      <c s="26" t="s">
        <v>63</v>
      </c>
      <c s="32" t="s">
        <v>23993</v>
      </c>
      <c s="33" t="s">
        <v>1090</v>
      </c>
      <c s="34">
        <v>140</v>
      </c>
      <c s="35">
        <v>0</v>
      </c>
      <c s="35">
        <f>ROUND(ROUND(H131,2)*ROUND(G131,3),2)</f>
      </c>
      <c s="33" t="s">
        <v>7697</v>
      </c>
      <c r="O131">
        <f>(I131*21)/100</f>
      </c>
      <c t="s">
        <v>33</v>
      </c>
    </row>
    <row r="132" spans="1:5" ht="12.75">
      <c r="A132" s="36" t="s">
        <v>67</v>
      </c>
      <c r="E132" s="37" t="s">
        <v>63</v>
      </c>
    </row>
    <row r="133" spans="1:5" ht="25.5">
      <c r="A133" s="38" t="s">
        <v>68</v>
      </c>
      <c r="E133" s="39" t="s">
        <v>23994</v>
      </c>
    </row>
    <row r="134" spans="1:5" ht="12.75">
      <c r="A134" t="s">
        <v>70</v>
      </c>
      <c r="E134" s="37" t="s">
        <v>63</v>
      </c>
    </row>
    <row r="135" spans="1:18" ht="12.75" customHeight="1">
      <c r="A135" s="6" t="s">
        <v>58</v>
      </c>
      <c s="6"/>
      <c s="42" t="s">
        <v>43</v>
      </c>
      <c s="6"/>
      <c s="29" t="s">
        <v>4209</v>
      </c>
      <c s="6"/>
      <c s="6"/>
      <c s="6"/>
      <c s="43">
        <f>0+Q135</f>
      </c>
      <c s="6"/>
      <c r="O135">
        <f>0+R135</f>
      </c>
      <c r="Q135">
        <f>0+I136</f>
      </c>
      <c>
        <f>0+O136</f>
      </c>
    </row>
    <row r="136" spans="1:16" ht="12.75">
      <c r="A136" s="26" t="s">
        <v>61</v>
      </c>
      <c s="31" t="s">
        <v>173</v>
      </c>
      <c s="31" t="s">
        <v>23995</v>
      </c>
      <c s="26" t="s">
        <v>63</v>
      </c>
      <c s="32" t="s">
        <v>23996</v>
      </c>
      <c s="33" t="s">
        <v>1090</v>
      </c>
      <c s="34">
        <v>76.8</v>
      </c>
      <c s="35">
        <v>0</v>
      </c>
      <c s="35">
        <f>ROUND(ROUND(H136,2)*ROUND(G136,3),2)</f>
      </c>
      <c s="33" t="s">
        <v>7697</v>
      </c>
      <c r="O136">
        <f>(I136*21)/100</f>
      </c>
      <c t="s">
        <v>33</v>
      </c>
    </row>
    <row r="137" spans="1:5" ht="12.75">
      <c r="A137" s="36" t="s">
        <v>67</v>
      </c>
      <c r="E137" s="37" t="s">
        <v>63</v>
      </c>
    </row>
    <row r="138" spans="1:5" ht="63.75">
      <c r="A138" s="38" t="s">
        <v>68</v>
      </c>
      <c r="E138" s="39" t="s">
        <v>23997</v>
      </c>
    </row>
    <row r="139" spans="1:5" ht="12.75">
      <c r="A139" t="s">
        <v>70</v>
      </c>
      <c r="E139" s="37" t="s">
        <v>63</v>
      </c>
    </row>
    <row r="140" spans="1:18" ht="12.75" customHeight="1">
      <c r="A140" s="6" t="s">
        <v>58</v>
      </c>
      <c s="6"/>
      <c s="42" t="s">
        <v>91</v>
      </c>
      <c s="6"/>
      <c s="29" t="s">
        <v>4247</v>
      </c>
      <c s="6"/>
      <c s="6"/>
      <c s="6"/>
      <c s="43">
        <f>0+Q140</f>
      </c>
      <c s="6"/>
      <c r="O140">
        <f>0+R140</f>
      </c>
      <c r="Q140">
        <f>0+I141+I145+I149+I153+I157+I161+I165+I169+I173+I177+I181+I185+I189</f>
      </c>
      <c>
        <f>0+O141+O145+O149+O153+O157+O161+O165+O169+O173+O177+O181+O185+O189</f>
      </c>
    </row>
    <row r="141" spans="1:16" ht="12.75">
      <c r="A141" s="26" t="s">
        <v>61</v>
      </c>
      <c s="31" t="s">
        <v>143</v>
      </c>
      <c s="31" t="s">
        <v>23998</v>
      </c>
      <c s="26" t="s">
        <v>63</v>
      </c>
      <c s="32" t="s">
        <v>23999</v>
      </c>
      <c s="33" t="s">
        <v>6194</v>
      </c>
      <c s="34">
        <v>18</v>
      </c>
      <c s="35">
        <v>0</v>
      </c>
      <c s="35">
        <f>ROUND(ROUND(H141,2)*ROUND(G141,3),2)</f>
      </c>
      <c s="33" t="s">
        <v>7697</v>
      </c>
      <c r="O141">
        <f>(I141*21)/100</f>
      </c>
      <c t="s">
        <v>33</v>
      </c>
    </row>
    <row r="142" spans="1:5" ht="12.75">
      <c r="A142" s="36" t="s">
        <v>67</v>
      </c>
      <c r="E142" s="37" t="s">
        <v>63</v>
      </c>
    </row>
    <row r="143" spans="1:5" ht="12.75">
      <c r="A143" s="38" t="s">
        <v>68</v>
      </c>
      <c r="E143" s="39" t="s">
        <v>127</v>
      </c>
    </row>
    <row r="144" spans="1:5" ht="12.75">
      <c r="A144" t="s">
        <v>70</v>
      </c>
      <c r="E144" s="37" t="s">
        <v>63</v>
      </c>
    </row>
    <row r="145" spans="1:16" ht="12.75">
      <c r="A145" s="26" t="s">
        <v>61</v>
      </c>
      <c s="31" t="s">
        <v>148</v>
      </c>
      <c s="31" t="s">
        <v>23144</v>
      </c>
      <c s="26" t="s">
        <v>63</v>
      </c>
      <c s="32" t="s">
        <v>23145</v>
      </c>
      <c s="33" t="s">
        <v>6194</v>
      </c>
      <c s="34">
        <v>8</v>
      </c>
      <c s="35">
        <v>0</v>
      </c>
      <c s="35">
        <f>ROUND(ROUND(H145,2)*ROUND(G145,3),2)</f>
      </c>
      <c s="33" t="s">
        <v>7697</v>
      </c>
      <c r="O145">
        <f>(I145*21)/100</f>
      </c>
      <c t="s">
        <v>33</v>
      </c>
    </row>
    <row r="146" spans="1:5" ht="12.75">
      <c r="A146" s="36" t="s">
        <v>67</v>
      </c>
      <c r="E146" s="37" t="s">
        <v>63</v>
      </c>
    </row>
    <row r="147" spans="1:5" ht="12.75">
      <c r="A147" s="38" t="s">
        <v>68</v>
      </c>
      <c r="E147" s="39" t="s">
        <v>63</v>
      </c>
    </row>
    <row r="148" spans="1:5" ht="12.75">
      <c r="A148" t="s">
        <v>70</v>
      </c>
      <c r="E148" s="37" t="s">
        <v>63</v>
      </c>
    </row>
    <row r="149" spans="1:16" ht="25.5">
      <c r="A149" s="26" t="s">
        <v>61</v>
      </c>
      <c s="31" t="s">
        <v>188</v>
      </c>
      <c s="31" t="s">
        <v>23154</v>
      </c>
      <c s="26" t="s">
        <v>63</v>
      </c>
      <c s="32" t="s">
        <v>23155</v>
      </c>
      <c s="33" t="s">
        <v>6194</v>
      </c>
      <c s="34">
        <v>8</v>
      </c>
      <c s="35">
        <v>0</v>
      </c>
      <c s="35">
        <f>ROUND(ROUND(H149,2)*ROUND(G149,3),2)</f>
      </c>
      <c s="33" t="s">
        <v>7697</v>
      </c>
      <c r="O149">
        <f>(I149*21)/100</f>
      </c>
      <c t="s">
        <v>33</v>
      </c>
    </row>
    <row r="150" spans="1:5" ht="12.75">
      <c r="A150" s="36" t="s">
        <v>67</v>
      </c>
      <c r="E150" s="37" t="s">
        <v>63</v>
      </c>
    </row>
    <row r="151" spans="1:5" ht="12.75">
      <c r="A151" s="38" t="s">
        <v>68</v>
      </c>
      <c r="E151" s="39" t="s">
        <v>91</v>
      </c>
    </row>
    <row r="152" spans="1:5" ht="12.75">
      <c r="A152" t="s">
        <v>70</v>
      </c>
      <c r="E152" s="37" t="s">
        <v>63</v>
      </c>
    </row>
    <row r="153" spans="1:16" ht="25.5">
      <c r="A153" s="26" t="s">
        <v>61</v>
      </c>
      <c s="31" t="s">
        <v>191</v>
      </c>
      <c s="31" t="s">
        <v>23158</v>
      </c>
      <c s="26" t="s">
        <v>63</v>
      </c>
      <c s="32" t="s">
        <v>23159</v>
      </c>
      <c s="33" t="s">
        <v>6194</v>
      </c>
      <c s="34">
        <v>18</v>
      </c>
      <c s="35">
        <v>0</v>
      </c>
      <c s="35">
        <f>ROUND(ROUND(H153,2)*ROUND(G153,3),2)</f>
      </c>
      <c s="33" t="s">
        <v>7697</v>
      </c>
      <c r="O153">
        <f>(I153*21)/100</f>
      </c>
      <c t="s">
        <v>33</v>
      </c>
    </row>
    <row r="154" spans="1:5" ht="12.75">
      <c r="A154" s="36" t="s">
        <v>67</v>
      </c>
      <c r="E154" s="37" t="s">
        <v>63</v>
      </c>
    </row>
    <row r="155" spans="1:5" ht="12.75">
      <c r="A155" s="38" t="s">
        <v>68</v>
      </c>
      <c r="E155" s="39" t="s">
        <v>127</v>
      </c>
    </row>
    <row r="156" spans="1:5" ht="12.75">
      <c r="A156" t="s">
        <v>70</v>
      </c>
      <c r="E156" s="37" t="s">
        <v>63</v>
      </c>
    </row>
    <row r="157" spans="1:16" ht="12.75">
      <c r="A157" s="26" t="s">
        <v>61</v>
      </c>
      <c s="31" t="s">
        <v>194</v>
      </c>
      <c s="31" t="s">
        <v>24000</v>
      </c>
      <c s="26" t="s">
        <v>63</v>
      </c>
      <c s="32" t="s">
        <v>24001</v>
      </c>
      <c s="33" t="s">
        <v>507</v>
      </c>
      <c s="34">
        <v>2</v>
      </c>
      <c s="35">
        <v>0</v>
      </c>
      <c s="35">
        <f>ROUND(ROUND(H157,2)*ROUND(G157,3),2)</f>
      </c>
      <c s="33" t="s">
        <v>7697</v>
      </c>
      <c r="O157">
        <f>(I157*21)/100</f>
      </c>
      <c t="s">
        <v>33</v>
      </c>
    </row>
    <row r="158" spans="1:5" ht="12.75">
      <c r="A158" s="36" t="s">
        <v>67</v>
      </c>
      <c r="E158" s="37" t="s">
        <v>63</v>
      </c>
    </row>
    <row r="159" spans="1:5" ht="12.75">
      <c r="A159" s="38" t="s">
        <v>68</v>
      </c>
      <c r="E159" s="39" t="s">
        <v>33</v>
      </c>
    </row>
    <row r="160" spans="1:5" ht="12.75">
      <c r="A160" t="s">
        <v>70</v>
      </c>
      <c r="E160" s="37" t="s">
        <v>63</v>
      </c>
    </row>
    <row r="161" spans="1:16" ht="12.75">
      <c r="A161" s="26" t="s">
        <v>61</v>
      </c>
      <c s="31" t="s">
        <v>198</v>
      </c>
      <c s="31" t="s">
        <v>8029</v>
      </c>
      <c s="26" t="s">
        <v>63</v>
      </c>
      <c s="32" t="s">
        <v>8030</v>
      </c>
      <c s="33" t="s">
        <v>6194</v>
      </c>
      <c s="34">
        <v>26</v>
      </c>
      <c s="35">
        <v>0</v>
      </c>
      <c s="35">
        <f>ROUND(ROUND(H161,2)*ROUND(G161,3),2)</f>
      </c>
      <c s="33" t="s">
        <v>7697</v>
      </c>
      <c r="O161">
        <f>(I161*21)/100</f>
      </c>
      <c t="s">
        <v>33</v>
      </c>
    </row>
    <row r="162" spans="1:5" ht="12.75">
      <c r="A162" s="36" t="s">
        <v>67</v>
      </c>
      <c r="E162" s="37" t="s">
        <v>63</v>
      </c>
    </row>
    <row r="163" spans="1:5" ht="12.75">
      <c r="A163" s="38" t="s">
        <v>68</v>
      </c>
      <c r="E163" s="39" t="s">
        <v>158</v>
      </c>
    </row>
    <row r="164" spans="1:5" ht="12.75">
      <c r="A164" t="s">
        <v>70</v>
      </c>
      <c r="E164" s="37" t="s">
        <v>63</v>
      </c>
    </row>
    <row r="165" spans="1:16" ht="12.75">
      <c r="A165" s="26" t="s">
        <v>61</v>
      </c>
      <c s="31" t="s">
        <v>202</v>
      </c>
      <c s="31" t="s">
        <v>24002</v>
      </c>
      <c s="26" t="s">
        <v>63</v>
      </c>
      <c s="32" t="s">
        <v>24003</v>
      </c>
      <c s="33" t="s">
        <v>507</v>
      </c>
      <c s="34">
        <v>1</v>
      </c>
      <c s="35">
        <v>0</v>
      </c>
      <c s="35">
        <f>ROUND(ROUND(H165,2)*ROUND(G165,3),2)</f>
      </c>
      <c s="33" t="s">
        <v>7697</v>
      </c>
      <c r="O165">
        <f>(I165*21)/100</f>
      </c>
      <c t="s">
        <v>33</v>
      </c>
    </row>
    <row r="166" spans="1:5" ht="12.75">
      <c r="A166" s="36" t="s">
        <v>67</v>
      </c>
      <c r="E166" s="37" t="s">
        <v>63</v>
      </c>
    </row>
    <row r="167" spans="1:5" ht="12.75">
      <c r="A167" s="38" t="s">
        <v>68</v>
      </c>
      <c r="E167" s="39" t="s">
        <v>39</v>
      </c>
    </row>
    <row r="168" spans="1:5" ht="12.75">
      <c r="A168" t="s">
        <v>70</v>
      </c>
      <c r="E168" s="37" t="s">
        <v>63</v>
      </c>
    </row>
    <row r="169" spans="1:16" ht="25.5">
      <c r="A169" s="26" t="s">
        <v>61</v>
      </c>
      <c s="31" t="s">
        <v>206</v>
      </c>
      <c s="31" t="s">
        <v>8263</v>
      </c>
      <c s="26" t="s">
        <v>63</v>
      </c>
      <c s="32" t="s">
        <v>8264</v>
      </c>
      <c s="33" t="s">
        <v>507</v>
      </c>
      <c s="34">
        <v>1</v>
      </c>
      <c s="35">
        <v>0</v>
      </c>
      <c s="35">
        <f>ROUND(ROUND(H169,2)*ROUND(G169,3),2)</f>
      </c>
      <c s="33" t="s">
        <v>7697</v>
      </c>
      <c r="O169">
        <f>(I169*21)/100</f>
      </c>
      <c t="s">
        <v>33</v>
      </c>
    </row>
    <row r="170" spans="1:5" ht="12.75">
      <c r="A170" s="36" t="s">
        <v>67</v>
      </c>
      <c r="E170" s="37" t="s">
        <v>63</v>
      </c>
    </row>
    <row r="171" spans="1:5" ht="12.75">
      <c r="A171" s="38" t="s">
        <v>68</v>
      </c>
      <c r="E171" s="39" t="s">
        <v>39</v>
      </c>
    </row>
    <row r="172" spans="1:5" ht="12.75">
      <c r="A172" t="s">
        <v>70</v>
      </c>
      <c r="E172" s="37" t="s">
        <v>63</v>
      </c>
    </row>
    <row r="173" spans="1:16" ht="12.75">
      <c r="A173" s="26" t="s">
        <v>61</v>
      </c>
      <c s="31" t="s">
        <v>210</v>
      </c>
      <c s="31" t="s">
        <v>8226</v>
      </c>
      <c s="26" t="s">
        <v>63</v>
      </c>
      <c s="32" t="s">
        <v>8227</v>
      </c>
      <c s="33" t="s">
        <v>507</v>
      </c>
      <c s="34">
        <v>1</v>
      </c>
      <c s="35">
        <v>0</v>
      </c>
      <c s="35">
        <f>ROUND(ROUND(H173,2)*ROUND(G173,3),2)</f>
      </c>
      <c s="33" t="s">
        <v>7697</v>
      </c>
      <c r="O173">
        <f>(I173*21)/100</f>
      </c>
      <c t="s">
        <v>33</v>
      </c>
    </row>
    <row r="174" spans="1:5" ht="12.75">
      <c r="A174" s="36" t="s">
        <v>67</v>
      </c>
      <c r="E174" s="37" t="s">
        <v>63</v>
      </c>
    </row>
    <row r="175" spans="1:5" ht="12.75">
      <c r="A175" s="38" t="s">
        <v>68</v>
      </c>
      <c r="E175" s="39" t="s">
        <v>39</v>
      </c>
    </row>
    <row r="176" spans="1:5" ht="12.75">
      <c r="A176" t="s">
        <v>70</v>
      </c>
      <c r="E176" s="37" t="s">
        <v>63</v>
      </c>
    </row>
    <row r="177" spans="1:16" ht="25.5">
      <c r="A177" s="26" t="s">
        <v>61</v>
      </c>
      <c s="31" t="s">
        <v>214</v>
      </c>
      <c s="31" t="s">
        <v>24004</v>
      </c>
      <c s="26" t="s">
        <v>63</v>
      </c>
      <c s="32" t="s">
        <v>24005</v>
      </c>
      <c s="33" t="s">
        <v>507</v>
      </c>
      <c s="34">
        <v>1</v>
      </c>
      <c s="35">
        <v>0</v>
      </c>
      <c s="35">
        <f>ROUND(ROUND(H177,2)*ROUND(G177,3),2)</f>
      </c>
      <c s="33" t="s">
        <v>7697</v>
      </c>
      <c r="O177">
        <f>(I177*21)/100</f>
      </c>
      <c t="s">
        <v>33</v>
      </c>
    </row>
    <row r="178" spans="1:5" ht="12.75">
      <c r="A178" s="36" t="s">
        <v>67</v>
      </c>
      <c r="E178" s="37" t="s">
        <v>63</v>
      </c>
    </row>
    <row r="179" spans="1:5" ht="12.75">
      <c r="A179" s="38" t="s">
        <v>68</v>
      </c>
      <c r="E179" s="39" t="s">
        <v>39</v>
      </c>
    </row>
    <row r="180" spans="1:5" ht="12.75">
      <c r="A180" t="s">
        <v>70</v>
      </c>
      <c r="E180" s="37" t="s">
        <v>63</v>
      </c>
    </row>
    <row r="181" spans="1:16" ht="12.75">
      <c r="A181" s="26" t="s">
        <v>61</v>
      </c>
      <c s="31" t="s">
        <v>217</v>
      </c>
      <c s="31" t="s">
        <v>7921</v>
      </c>
      <c s="26" t="s">
        <v>63</v>
      </c>
      <c s="32" t="s">
        <v>7922</v>
      </c>
      <c s="33" t="s">
        <v>738</v>
      </c>
      <c s="34">
        <v>1.69</v>
      </c>
      <c s="35">
        <v>0</v>
      </c>
      <c s="35">
        <f>ROUND(ROUND(H181,2)*ROUND(G181,3),2)</f>
      </c>
      <c s="33" t="s">
        <v>7697</v>
      </c>
      <c r="O181">
        <f>(I181*21)/100</f>
      </c>
      <c t="s">
        <v>33</v>
      </c>
    </row>
    <row r="182" spans="1:5" ht="12.75">
      <c r="A182" s="36" t="s">
        <v>67</v>
      </c>
      <c r="E182" s="37" t="s">
        <v>63</v>
      </c>
    </row>
    <row r="183" spans="1:5" ht="12.75">
      <c r="A183" s="38" t="s">
        <v>68</v>
      </c>
      <c r="E183" s="39" t="s">
        <v>63</v>
      </c>
    </row>
    <row r="184" spans="1:5" ht="12.75">
      <c r="A184" t="s">
        <v>70</v>
      </c>
      <c r="E184" s="37" t="s">
        <v>63</v>
      </c>
    </row>
    <row r="185" spans="1:16" ht="12.75">
      <c r="A185" s="26" t="s">
        <v>61</v>
      </c>
      <c s="31" t="s">
        <v>223</v>
      </c>
      <c s="31" t="s">
        <v>24006</v>
      </c>
      <c s="26" t="s">
        <v>63</v>
      </c>
      <c s="32" t="s">
        <v>24007</v>
      </c>
      <c s="33" t="s">
        <v>507</v>
      </c>
      <c s="34">
        <v>1</v>
      </c>
      <c s="35">
        <v>0</v>
      </c>
      <c s="35">
        <f>ROUND(ROUND(H185,2)*ROUND(G185,3),2)</f>
      </c>
      <c s="33" t="s">
        <v>1048</v>
      </c>
      <c r="O185">
        <f>(I185*21)/100</f>
      </c>
      <c t="s">
        <v>33</v>
      </c>
    </row>
    <row r="186" spans="1:5" ht="12.75">
      <c r="A186" s="36" t="s">
        <v>67</v>
      </c>
      <c r="E186" s="37" t="s">
        <v>63</v>
      </c>
    </row>
    <row r="187" spans="1:5" ht="12.75">
      <c r="A187" s="38" t="s">
        <v>68</v>
      </c>
      <c r="E187" s="39" t="s">
        <v>39</v>
      </c>
    </row>
    <row r="188" spans="1:5" ht="12.75">
      <c r="A188" t="s">
        <v>70</v>
      </c>
      <c r="E188" s="37" t="s">
        <v>63</v>
      </c>
    </row>
    <row r="189" spans="1:16" ht="12.75">
      <c r="A189" s="26" t="s">
        <v>61</v>
      </c>
      <c s="31" t="s">
        <v>226</v>
      </c>
      <c s="31" t="s">
        <v>24008</v>
      </c>
      <c s="26" t="s">
        <v>63</v>
      </c>
      <c s="32" t="s">
        <v>24009</v>
      </c>
      <c s="33" t="s">
        <v>507</v>
      </c>
      <c s="34">
        <v>1</v>
      </c>
      <c s="35">
        <v>0</v>
      </c>
      <c s="35">
        <f>ROUND(ROUND(H189,2)*ROUND(G189,3),2)</f>
      </c>
      <c s="33" t="s">
        <v>1048</v>
      </c>
      <c r="O189">
        <f>(I189*21)/100</f>
      </c>
      <c t="s">
        <v>33</v>
      </c>
    </row>
    <row r="190" spans="1:5" ht="12.75">
      <c r="A190" s="36" t="s">
        <v>67</v>
      </c>
      <c r="E190" s="37" t="s">
        <v>63</v>
      </c>
    </row>
    <row r="191" spans="1:5" ht="12.75">
      <c r="A191" s="38" t="s">
        <v>68</v>
      </c>
      <c r="E191" s="39" t="s">
        <v>39</v>
      </c>
    </row>
    <row r="192" spans="1:5" ht="12.75">
      <c r="A192" t="s">
        <v>70</v>
      </c>
      <c r="E192"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4.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0+O9+O94+O111+O120+O193</f>
      </c>
      <c t="s">
        <v>32</v>
      </c>
    </row>
    <row r="3" spans="1:16" ht="15" customHeight="1">
      <c r="A3" t="s">
        <v>12</v>
      </c>
      <c s="12" t="s">
        <v>14</v>
      </c>
      <c s="13" t="s">
        <v>15</v>
      </c>
      <c s="1"/>
      <c s="14" t="s">
        <v>16</v>
      </c>
      <c s="1"/>
      <c s="9"/>
      <c s="8" t="s">
        <v>24010</v>
      </c>
      <c s="40">
        <f>0+I9+I94+I111+I120+I193</f>
      </c>
      <c s="10"/>
      <c r="O3" t="s">
        <v>29</v>
      </c>
      <c t="s">
        <v>33</v>
      </c>
    </row>
    <row r="4" spans="1:16" ht="15" customHeight="1">
      <c r="A4" t="s">
        <v>17</v>
      </c>
      <c s="12" t="s">
        <v>18</v>
      </c>
      <c s="13" t="s">
        <v>22005</v>
      </c>
      <c s="1"/>
      <c s="14" t="s">
        <v>22006</v>
      </c>
      <c s="1"/>
      <c s="1"/>
      <c s="11"/>
      <c s="11"/>
      <c s="1"/>
      <c r="O4" t="s">
        <v>30</v>
      </c>
      <c t="s">
        <v>33</v>
      </c>
    </row>
    <row r="5" spans="1:16" ht="12.75" customHeight="1">
      <c r="A5" t="s">
        <v>21</v>
      </c>
      <c s="16" t="s">
        <v>28</v>
      </c>
      <c s="17" t="s">
        <v>24010</v>
      </c>
      <c s="6"/>
      <c s="18" t="s">
        <v>24011</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0+I10+I14+I18+I22+I26+I30+I34+I38+I42+I46+I50+I54+I58+I62+I66+I70+I74+I78+I82+I86+I90</f>
      </c>
      <c>
        <f>0+O10+O14+O18+O22+O26+O30+O34+O38+O42+O46+O50+O54+O58+O62+O66+O70+O74+O78+O82+O86+O90</f>
      </c>
    </row>
    <row r="10" spans="1:16" ht="12.75">
      <c r="A10" s="26" t="s">
        <v>61</v>
      </c>
      <c s="31" t="s">
        <v>39</v>
      </c>
      <c s="31" t="s">
        <v>8633</v>
      </c>
      <c s="26" t="s">
        <v>63</v>
      </c>
      <c s="32" t="s">
        <v>8634</v>
      </c>
      <c s="33" t="s">
        <v>1090</v>
      </c>
      <c s="34">
        <v>61.18</v>
      </c>
      <c s="35">
        <v>0</v>
      </c>
      <c s="35">
        <f>ROUND(ROUND(H10,2)*ROUND(G10,3),2)</f>
      </c>
      <c s="33" t="s">
        <v>7697</v>
      </c>
      <c r="O10">
        <f>(I10*21)/100</f>
      </c>
      <c t="s">
        <v>33</v>
      </c>
    </row>
    <row r="11" spans="1:5" ht="38.25">
      <c r="A11" s="36" t="s">
        <v>67</v>
      </c>
      <c r="E11" s="37" t="s">
        <v>8635</v>
      </c>
    </row>
    <row r="12" spans="1:5" ht="63.75">
      <c r="A12" s="38" t="s">
        <v>68</v>
      </c>
      <c r="E12" s="39" t="s">
        <v>24013</v>
      </c>
    </row>
    <row r="13" spans="1:5" ht="178.5">
      <c r="A13" t="s">
        <v>70</v>
      </c>
      <c r="E13" s="37" t="s">
        <v>8637</v>
      </c>
    </row>
    <row r="14" spans="1:16" ht="12.75">
      <c r="A14" s="26" t="s">
        <v>61</v>
      </c>
      <c s="31" t="s">
        <v>33</v>
      </c>
      <c s="31" t="s">
        <v>24014</v>
      </c>
      <c s="26" t="s">
        <v>63</v>
      </c>
      <c s="32" t="s">
        <v>24015</v>
      </c>
      <c s="33" t="s">
        <v>1090</v>
      </c>
      <c s="34">
        <v>61.18</v>
      </c>
      <c s="35">
        <v>0</v>
      </c>
      <c s="35">
        <f>ROUND(ROUND(H14,2)*ROUND(G14,3),2)</f>
      </c>
      <c s="33" t="s">
        <v>7697</v>
      </c>
      <c r="O14">
        <f>(I14*21)/100</f>
      </c>
      <c t="s">
        <v>33</v>
      </c>
    </row>
    <row r="15" spans="1:5" ht="38.25">
      <c r="A15" s="36" t="s">
        <v>67</v>
      </c>
      <c r="E15" s="37" t="s">
        <v>24016</v>
      </c>
    </row>
    <row r="16" spans="1:5" ht="25.5">
      <c r="A16" s="38" t="s">
        <v>68</v>
      </c>
      <c r="E16" s="39" t="s">
        <v>24017</v>
      </c>
    </row>
    <row r="17" spans="1:5" ht="12.75">
      <c r="A17" t="s">
        <v>70</v>
      </c>
      <c r="E17" s="37" t="s">
        <v>63</v>
      </c>
    </row>
    <row r="18" spans="1:16" ht="12.75">
      <c r="A18" s="26" t="s">
        <v>61</v>
      </c>
      <c s="31" t="s">
        <v>32</v>
      </c>
      <c s="31" t="s">
        <v>24018</v>
      </c>
      <c s="26" t="s">
        <v>63</v>
      </c>
      <c s="32" t="s">
        <v>24019</v>
      </c>
      <c s="33" t="s">
        <v>65</v>
      </c>
      <c s="34">
        <v>6.118</v>
      </c>
      <c s="35">
        <v>0</v>
      </c>
      <c s="35">
        <f>ROUND(ROUND(H18,2)*ROUND(G18,3),2)</f>
      </c>
      <c s="33" t="s">
        <v>7697</v>
      </c>
      <c r="O18">
        <f>(I18*21)/100</f>
      </c>
      <c t="s">
        <v>33</v>
      </c>
    </row>
    <row r="19" spans="1:5" ht="25.5">
      <c r="A19" s="36" t="s">
        <v>67</v>
      </c>
      <c r="E19" s="37" t="s">
        <v>24020</v>
      </c>
    </row>
    <row r="20" spans="1:5" ht="12.75">
      <c r="A20" s="38" t="s">
        <v>68</v>
      </c>
      <c r="E20" s="39" t="s">
        <v>24021</v>
      </c>
    </row>
    <row r="21" spans="1:5" ht="165.75">
      <c r="A21" t="s">
        <v>70</v>
      </c>
      <c r="E21" s="37" t="s">
        <v>24022</v>
      </c>
    </row>
    <row r="22" spans="1:16" ht="12.75">
      <c r="A22" s="26" t="s">
        <v>61</v>
      </c>
      <c s="31" t="s">
        <v>43</v>
      </c>
      <c s="31" t="s">
        <v>24023</v>
      </c>
      <c s="26" t="s">
        <v>63</v>
      </c>
      <c s="32" t="s">
        <v>24024</v>
      </c>
      <c s="33" t="s">
        <v>6194</v>
      </c>
      <c s="34">
        <v>5</v>
      </c>
      <c s="35">
        <v>0</v>
      </c>
      <c s="35">
        <f>ROUND(ROUND(H22,2)*ROUND(G22,3),2)</f>
      </c>
      <c s="33" t="s">
        <v>7697</v>
      </c>
      <c r="O22">
        <f>(I22*21)/100</f>
      </c>
      <c t="s">
        <v>33</v>
      </c>
    </row>
    <row r="23" spans="1:5" ht="63.75">
      <c r="A23" s="36" t="s">
        <v>67</v>
      </c>
      <c r="E23" s="37" t="s">
        <v>24025</v>
      </c>
    </row>
    <row r="24" spans="1:5" ht="89.25">
      <c r="A24" s="38" t="s">
        <v>68</v>
      </c>
      <c r="E24" s="39" t="s">
        <v>24026</v>
      </c>
    </row>
    <row r="25" spans="1:5" ht="12.75">
      <c r="A25" t="s">
        <v>70</v>
      </c>
      <c r="E25" s="37" t="s">
        <v>63</v>
      </c>
    </row>
    <row r="26" spans="1:16" ht="12.75">
      <c r="A26" s="26" t="s">
        <v>61</v>
      </c>
      <c s="31" t="s">
        <v>45</v>
      </c>
      <c s="31" t="s">
        <v>23943</v>
      </c>
      <c s="26" t="s">
        <v>63</v>
      </c>
      <c s="32" t="s">
        <v>23944</v>
      </c>
      <c s="33" t="s">
        <v>6194</v>
      </c>
      <c s="34">
        <v>2</v>
      </c>
      <c s="35">
        <v>0</v>
      </c>
      <c s="35">
        <f>ROUND(ROUND(H26,2)*ROUND(G26,3),2)</f>
      </c>
      <c s="33" t="s">
        <v>7697</v>
      </c>
      <c r="O26">
        <f>(I26*21)/100</f>
      </c>
      <c t="s">
        <v>33</v>
      </c>
    </row>
    <row r="27" spans="1:5" ht="63.75">
      <c r="A27" s="36" t="s">
        <v>67</v>
      </c>
      <c r="E27" s="37" t="s">
        <v>24027</v>
      </c>
    </row>
    <row r="28" spans="1:5" ht="25.5">
      <c r="A28" s="38" t="s">
        <v>68</v>
      </c>
      <c r="E28" s="39" t="s">
        <v>24028</v>
      </c>
    </row>
    <row r="29" spans="1:5" ht="76.5">
      <c r="A29" t="s">
        <v>70</v>
      </c>
      <c r="E29" s="37" t="s">
        <v>24029</v>
      </c>
    </row>
    <row r="30" spans="1:16" ht="12.75">
      <c r="A30" s="26" t="s">
        <v>61</v>
      </c>
      <c s="31" t="s">
        <v>47</v>
      </c>
      <c s="31" t="s">
        <v>23946</v>
      </c>
      <c s="26" t="s">
        <v>63</v>
      </c>
      <c s="32" t="s">
        <v>23947</v>
      </c>
      <c s="33" t="s">
        <v>6194</v>
      </c>
      <c s="34">
        <v>7</v>
      </c>
      <c s="35">
        <v>0</v>
      </c>
      <c s="35">
        <f>ROUND(ROUND(H30,2)*ROUND(G30,3),2)</f>
      </c>
      <c s="33" t="s">
        <v>7697</v>
      </c>
      <c r="O30">
        <f>(I30*21)/100</f>
      </c>
      <c t="s">
        <v>33</v>
      </c>
    </row>
    <row r="31" spans="1:5" ht="63.75">
      <c r="A31" s="36" t="s">
        <v>67</v>
      </c>
      <c r="E31" s="37" t="s">
        <v>24030</v>
      </c>
    </row>
    <row r="32" spans="1:5" ht="63.75">
      <c r="A32" s="38" t="s">
        <v>68</v>
      </c>
      <c r="E32" s="39" t="s">
        <v>24031</v>
      </c>
    </row>
    <row r="33" spans="1:5" ht="76.5">
      <c r="A33" t="s">
        <v>70</v>
      </c>
      <c r="E33" s="37" t="s">
        <v>24029</v>
      </c>
    </row>
    <row r="34" spans="1:16" ht="12.75">
      <c r="A34" s="26" t="s">
        <v>61</v>
      </c>
      <c s="31" t="s">
        <v>87</v>
      </c>
      <c s="31" t="s">
        <v>23949</v>
      </c>
      <c s="26" t="s">
        <v>63</v>
      </c>
      <c s="32" t="s">
        <v>23950</v>
      </c>
      <c s="33" t="s">
        <v>65</v>
      </c>
      <c s="34">
        <v>9.1</v>
      </c>
      <c s="35">
        <v>0</v>
      </c>
      <c s="35">
        <f>ROUND(ROUND(H34,2)*ROUND(G34,3),2)</f>
      </c>
      <c s="33" t="s">
        <v>7697</v>
      </c>
      <c r="O34">
        <f>(I34*21)/100</f>
      </c>
      <c t="s">
        <v>33</v>
      </c>
    </row>
    <row r="35" spans="1:5" ht="25.5">
      <c r="A35" s="36" t="s">
        <v>67</v>
      </c>
      <c r="E35" s="37" t="s">
        <v>24032</v>
      </c>
    </row>
    <row r="36" spans="1:5" ht="12.75">
      <c r="A36" s="38" t="s">
        <v>68</v>
      </c>
      <c r="E36" s="39" t="s">
        <v>24033</v>
      </c>
    </row>
    <row r="37" spans="1:5" ht="409.5">
      <c r="A37" t="s">
        <v>70</v>
      </c>
      <c r="E37" s="37" t="s">
        <v>24034</v>
      </c>
    </row>
    <row r="38" spans="1:16" ht="12.75">
      <c r="A38" s="26" t="s">
        <v>61</v>
      </c>
      <c s="31" t="s">
        <v>91</v>
      </c>
      <c s="31" t="s">
        <v>19244</v>
      </c>
      <c s="26" t="s">
        <v>63</v>
      </c>
      <c s="32" t="s">
        <v>19245</v>
      </c>
      <c s="33" t="s">
        <v>65</v>
      </c>
      <c s="34">
        <v>9.86</v>
      </c>
      <c s="35">
        <v>0</v>
      </c>
      <c s="35">
        <f>ROUND(ROUND(H38,2)*ROUND(G38,3),2)</f>
      </c>
      <c s="33" t="s">
        <v>7697</v>
      </c>
      <c r="O38">
        <f>(I38*21)/100</f>
      </c>
      <c t="s">
        <v>33</v>
      </c>
    </row>
    <row r="39" spans="1:5" ht="25.5">
      <c r="A39" s="36" t="s">
        <v>67</v>
      </c>
      <c r="E39" s="37" t="s">
        <v>19246</v>
      </c>
    </row>
    <row r="40" spans="1:5" ht="63.75">
      <c r="A40" s="38" t="s">
        <v>68</v>
      </c>
      <c r="E40" s="39" t="s">
        <v>24035</v>
      </c>
    </row>
    <row r="41" spans="1:5" ht="102">
      <c r="A41" t="s">
        <v>70</v>
      </c>
      <c r="E41" s="37" t="s">
        <v>8422</v>
      </c>
    </row>
    <row r="42" spans="1:16" ht="12.75">
      <c r="A42" s="26" t="s">
        <v>61</v>
      </c>
      <c s="31" t="s">
        <v>50</v>
      </c>
      <c s="31" t="s">
        <v>8423</v>
      </c>
      <c s="26" t="s">
        <v>63</v>
      </c>
      <c s="32" t="s">
        <v>8424</v>
      </c>
      <c s="33" t="s">
        <v>65</v>
      </c>
      <c s="34">
        <v>9.86</v>
      </c>
      <c s="35">
        <v>0</v>
      </c>
      <c s="35">
        <f>ROUND(ROUND(H42,2)*ROUND(G42,3),2)</f>
      </c>
      <c s="33" t="s">
        <v>7697</v>
      </c>
      <c r="O42">
        <f>(I42*21)/100</f>
      </c>
      <c t="s">
        <v>33</v>
      </c>
    </row>
    <row r="43" spans="1:5" ht="25.5">
      <c r="A43" s="36" t="s">
        <v>67</v>
      </c>
      <c r="E43" s="37" t="s">
        <v>8425</v>
      </c>
    </row>
    <row r="44" spans="1:5" ht="12.75">
      <c r="A44" s="38" t="s">
        <v>68</v>
      </c>
      <c r="E44" s="39" t="s">
        <v>24036</v>
      </c>
    </row>
    <row r="45" spans="1:5" ht="102">
      <c r="A45" t="s">
        <v>70</v>
      </c>
      <c r="E45" s="37" t="s">
        <v>8422</v>
      </c>
    </row>
    <row r="46" spans="1:16" ht="12.75">
      <c r="A46" s="26" t="s">
        <v>61</v>
      </c>
      <c s="31" t="s">
        <v>52</v>
      </c>
      <c s="31" t="s">
        <v>7731</v>
      </c>
      <c s="26" t="s">
        <v>63</v>
      </c>
      <c s="32" t="s">
        <v>7732</v>
      </c>
      <c s="33" t="s">
        <v>65</v>
      </c>
      <c s="34">
        <v>123.95</v>
      </c>
      <c s="35">
        <v>0</v>
      </c>
      <c s="35">
        <f>ROUND(ROUND(H46,2)*ROUND(G46,3),2)</f>
      </c>
      <c s="33" t="s">
        <v>7697</v>
      </c>
      <c r="O46">
        <f>(I46*21)/100</f>
      </c>
      <c t="s">
        <v>33</v>
      </c>
    </row>
    <row r="47" spans="1:5" ht="25.5">
      <c r="A47" s="36" t="s">
        <v>67</v>
      </c>
      <c r="E47" s="37" t="s">
        <v>7733</v>
      </c>
    </row>
    <row r="48" spans="1:5" ht="63.75">
      <c r="A48" s="38" t="s">
        <v>68</v>
      </c>
      <c r="E48" s="39" t="s">
        <v>24037</v>
      </c>
    </row>
    <row r="49" spans="1:5" ht="267.75">
      <c r="A49" t="s">
        <v>70</v>
      </c>
      <c r="E49" s="37" t="s">
        <v>7735</v>
      </c>
    </row>
    <row r="50" spans="1:16" ht="12.75">
      <c r="A50" s="26" t="s">
        <v>61</v>
      </c>
      <c s="31" t="s">
        <v>54</v>
      </c>
      <c s="31" t="s">
        <v>7736</v>
      </c>
      <c s="26" t="s">
        <v>63</v>
      </c>
      <c s="32" t="s">
        <v>7737</v>
      </c>
      <c s="33" t="s">
        <v>65</v>
      </c>
      <c s="34">
        <v>123.95</v>
      </c>
      <c s="35">
        <v>0</v>
      </c>
      <c s="35">
        <f>ROUND(ROUND(H50,2)*ROUND(G50,3),2)</f>
      </c>
      <c s="33" t="s">
        <v>7697</v>
      </c>
      <c r="O50">
        <f>(I50*21)/100</f>
      </c>
      <c t="s">
        <v>33</v>
      </c>
    </row>
    <row r="51" spans="1:5" ht="38.25">
      <c r="A51" s="36" t="s">
        <v>67</v>
      </c>
      <c r="E51" s="37" t="s">
        <v>7738</v>
      </c>
    </row>
    <row r="52" spans="1:5" ht="12.75">
      <c r="A52" s="38" t="s">
        <v>68</v>
      </c>
      <c r="E52" s="39" t="s">
        <v>24038</v>
      </c>
    </row>
    <row r="53" spans="1:5" ht="267.75">
      <c r="A53" t="s">
        <v>70</v>
      </c>
      <c r="E53" s="37" t="s">
        <v>7735</v>
      </c>
    </row>
    <row r="54" spans="1:16" ht="12.75">
      <c r="A54" s="26" t="s">
        <v>61</v>
      </c>
      <c s="31" t="s">
        <v>103</v>
      </c>
      <c s="31" t="s">
        <v>7974</v>
      </c>
      <c s="26" t="s">
        <v>63</v>
      </c>
      <c s="32" t="s">
        <v>7975</v>
      </c>
      <c s="33" t="s">
        <v>1090</v>
      </c>
      <c s="34">
        <v>22.4</v>
      </c>
      <c s="35">
        <v>0</v>
      </c>
      <c s="35">
        <f>ROUND(ROUND(H54,2)*ROUND(G54,3),2)</f>
      </c>
      <c s="33" t="s">
        <v>7697</v>
      </c>
      <c r="O54">
        <f>(I54*21)/100</f>
      </c>
      <c t="s">
        <v>33</v>
      </c>
    </row>
    <row r="55" spans="1:5" ht="25.5">
      <c r="A55" s="36" t="s">
        <v>67</v>
      </c>
      <c r="E55" s="37" t="s">
        <v>7976</v>
      </c>
    </row>
    <row r="56" spans="1:5" ht="63.75">
      <c r="A56" s="38" t="s">
        <v>68</v>
      </c>
      <c r="E56" s="39" t="s">
        <v>24039</v>
      </c>
    </row>
    <row r="57" spans="1:5" ht="191.25">
      <c r="A57" t="s">
        <v>70</v>
      </c>
      <c r="E57" s="37" t="s">
        <v>7978</v>
      </c>
    </row>
    <row r="58" spans="1:16" ht="12.75">
      <c r="A58" s="26" t="s">
        <v>61</v>
      </c>
      <c s="31" t="s">
        <v>107</v>
      </c>
      <c s="31" t="s">
        <v>7983</v>
      </c>
      <c s="26" t="s">
        <v>63</v>
      </c>
      <c s="32" t="s">
        <v>7984</v>
      </c>
      <c s="33" t="s">
        <v>1090</v>
      </c>
      <c s="34">
        <v>22.4</v>
      </c>
      <c s="35">
        <v>0</v>
      </c>
      <c s="35">
        <f>ROUND(ROUND(H58,2)*ROUND(G58,3),2)</f>
      </c>
      <c s="33" t="s">
        <v>7697</v>
      </c>
      <c r="O58">
        <f>(I58*21)/100</f>
      </c>
      <c t="s">
        <v>33</v>
      </c>
    </row>
    <row r="59" spans="1:5" ht="25.5">
      <c r="A59" s="36" t="s">
        <v>67</v>
      </c>
      <c r="E59" s="37" t="s">
        <v>7985</v>
      </c>
    </row>
    <row r="60" spans="1:5" ht="12.75">
      <c r="A60" s="38" t="s">
        <v>68</v>
      </c>
      <c r="E60" s="39" t="s">
        <v>24040</v>
      </c>
    </row>
    <row r="61" spans="1:5" ht="12.75">
      <c r="A61" t="s">
        <v>70</v>
      </c>
      <c r="E61" s="37" t="s">
        <v>63</v>
      </c>
    </row>
    <row r="62" spans="1:16" ht="12.75">
      <c r="A62" s="26" t="s">
        <v>61</v>
      </c>
      <c s="31" t="s">
        <v>111</v>
      </c>
      <c s="31" t="s">
        <v>7740</v>
      </c>
      <c s="26" t="s">
        <v>63</v>
      </c>
      <c s="32" t="s">
        <v>7741</v>
      </c>
      <c s="33" t="s">
        <v>65</v>
      </c>
      <c s="34">
        <v>133.81</v>
      </c>
      <c s="35">
        <v>0</v>
      </c>
      <c s="35">
        <f>ROUND(ROUND(H62,2)*ROUND(G62,3),2)</f>
      </c>
      <c s="33" t="s">
        <v>7697</v>
      </c>
      <c r="O62">
        <f>(I62*21)/100</f>
      </c>
      <c t="s">
        <v>33</v>
      </c>
    </row>
    <row r="63" spans="1:5" ht="38.25">
      <c r="A63" s="36" t="s">
        <v>67</v>
      </c>
      <c r="E63" s="37" t="s">
        <v>7742</v>
      </c>
    </row>
    <row r="64" spans="1:5" ht="25.5">
      <c r="A64" s="38" t="s">
        <v>68</v>
      </c>
      <c r="E64" s="39" t="s">
        <v>24041</v>
      </c>
    </row>
    <row r="65" spans="1:5" ht="89.25">
      <c r="A65" t="s">
        <v>70</v>
      </c>
      <c r="E65" s="37" t="s">
        <v>7743</v>
      </c>
    </row>
    <row r="66" spans="1:16" ht="12.75">
      <c r="A66" s="26" t="s">
        <v>61</v>
      </c>
      <c s="31" t="s">
        <v>115</v>
      </c>
      <c s="31" t="s">
        <v>7744</v>
      </c>
      <c s="26" t="s">
        <v>63</v>
      </c>
      <c s="32" t="s">
        <v>7745</v>
      </c>
      <c s="33" t="s">
        <v>65</v>
      </c>
      <c s="34">
        <v>64.235</v>
      </c>
      <c s="35">
        <v>0</v>
      </c>
      <c s="35">
        <f>ROUND(ROUND(H66,2)*ROUND(G66,3),2)</f>
      </c>
      <c s="33" t="s">
        <v>7697</v>
      </c>
      <c r="O66">
        <f>(I66*21)/100</f>
      </c>
      <c t="s">
        <v>33</v>
      </c>
    </row>
    <row r="67" spans="1:5" ht="38.25">
      <c r="A67" s="36" t="s">
        <v>67</v>
      </c>
      <c r="E67" s="37" t="s">
        <v>7746</v>
      </c>
    </row>
    <row r="68" spans="1:5" ht="25.5">
      <c r="A68" s="38" t="s">
        <v>68</v>
      </c>
      <c r="E68" s="39" t="s">
        <v>24042</v>
      </c>
    </row>
    <row r="69" spans="1:5" ht="229.5">
      <c r="A69" t="s">
        <v>70</v>
      </c>
      <c r="E69" s="37" t="s">
        <v>7748</v>
      </c>
    </row>
    <row r="70" spans="1:16" ht="12.75">
      <c r="A70" s="26" t="s">
        <v>61</v>
      </c>
      <c s="31" t="s">
        <v>119</v>
      </c>
      <c s="31" t="s">
        <v>18557</v>
      </c>
      <c s="26" t="s">
        <v>63</v>
      </c>
      <c s="32" t="s">
        <v>18558</v>
      </c>
      <c s="33" t="s">
        <v>65</v>
      </c>
      <c s="34">
        <v>64.235</v>
      </c>
      <c s="35">
        <v>0</v>
      </c>
      <c s="35">
        <f>ROUND(ROUND(H70,2)*ROUND(G70,3),2)</f>
      </c>
      <c s="33" t="s">
        <v>7697</v>
      </c>
      <c r="O70">
        <f>(I70*21)/100</f>
      </c>
      <c t="s">
        <v>33</v>
      </c>
    </row>
    <row r="71" spans="1:5" ht="25.5">
      <c r="A71" s="36" t="s">
        <v>67</v>
      </c>
      <c r="E71" s="37" t="s">
        <v>18559</v>
      </c>
    </row>
    <row r="72" spans="1:5" ht="12.75">
      <c r="A72" s="38" t="s">
        <v>68</v>
      </c>
      <c r="E72" s="39" t="s">
        <v>24043</v>
      </c>
    </row>
    <row r="73" spans="1:5" ht="178.5">
      <c r="A73" t="s">
        <v>70</v>
      </c>
      <c r="E73" s="37" t="s">
        <v>15521</v>
      </c>
    </row>
    <row r="74" spans="1:16" ht="12.75">
      <c r="A74" s="26" t="s">
        <v>61</v>
      </c>
      <c s="31" t="s">
        <v>123</v>
      </c>
      <c s="31" t="s">
        <v>7749</v>
      </c>
      <c s="26" t="s">
        <v>63</v>
      </c>
      <c s="32" t="s">
        <v>7750</v>
      </c>
      <c s="33" t="s">
        <v>65</v>
      </c>
      <c s="34">
        <v>64.235</v>
      </c>
      <c s="35">
        <v>0</v>
      </c>
      <c s="35">
        <f>ROUND(ROUND(H74,2)*ROUND(G74,3),2)</f>
      </c>
      <c s="33" t="s">
        <v>7697</v>
      </c>
      <c r="O74">
        <f>(I74*21)/100</f>
      </c>
      <c t="s">
        <v>33</v>
      </c>
    </row>
    <row r="75" spans="1:5" ht="12.75">
      <c r="A75" s="36" t="s">
        <v>67</v>
      </c>
      <c r="E75" s="37" t="s">
        <v>7751</v>
      </c>
    </row>
    <row r="76" spans="1:5" ht="12.75">
      <c r="A76" s="38" t="s">
        <v>68</v>
      </c>
      <c r="E76" s="39" t="s">
        <v>24043</v>
      </c>
    </row>
    <row r="77" spans="1:5" ht="12.75">
      <c r="A77" t="s">
        <v>70</v>
      </c>
      <c r="E77" s="37" t="s">
        <v>63</v>
      </c>
    </row>
    <row r="78" spans="1:16" ht="12.75">
      <c r="A78" s="26" t="s">
        <v>61</v>
      </c>
      <c s="31" t="s">
        <v>127</v>
      </c>
      <c s="31" t="s">
        <v>7754</v>
      </c>
      <c s="26" t="s">
        <v>63</v>
      </c>
      <c s="32" t="s">
        <v>7755</v>
      </c>
      <c s="33" t="s">
        <v>65</v>
      </c>
      <c s="34">
        <v>69.575</v>
      </c>
      <c s="35">
        <v>0</v>
      </c>
      <c s="35">
        <f>ROUND(ROUND(H78,2)*ROUND(G78,3),2)</f>
      </c>
      <c s="33" t="s">
        <v>7697</v>
      </c>
      <c r="O78">
        <f>(I78*21)/100</f>
      </c>
      <c t="s">
        <v>33</v>
      </c>
    </row>
    <row r="79" spans="1:5" ht="25.5">
      <c r="A79" s="36" t="s">
        <v>67</v>
      </c>
      <c r="E79" s="37" t="s">
        <v>7756</v>
      </c>
    </row>
    <row r="80" spans="1:5" ht="89.25">
      <c r="A80" s="38" t="s">
        <v>68</v>
      </c>
      <c r="E80" s="39" t="s">
        <v>24044</v>
      </c>
    </row>
    <row r="81" spans="1:5" ht="409.5">
      <c r="A81" t="s">
        <v>70</v>
      </c>
      <c r="E81" s="37" t="s">
        <v>7758</v>
      </c>
    </row>
    <row r="82" spans="1:16" ht="12.75">
      <c r="A82" s="26" t="s">
        <v>61</v>
      </c>
      <c s="31" t="s">
        <v>131</v>
      </c>
      <c s="31" t="s">
        <v>7759</v>
      </c>
      <c s="26" t="s">
        <v>63</v>
      </c>
      <c s="32" t="s">
        <v>7760</v>
      </c>
      <c s="33" t="s">
        <v>65</v>
      </c>
      <c s="34">
        <v>28.65</v>
      </c>
      <c s="35">
        <v>0</v>
      </c>
      <c s="35">
        <f>ROUND(ROUND(H82,2)*ROUND(G82,3),2)</f>
      </c>
      <c s="33" t="s">
        <v>7697</v>
      </c>
      <c r="O82">
        <f>(I82*21)/100</f>
      </c>
      <c t="s">
        <v>33</v>
      </c>
    </row>
    <row r="83" spans="1:5" ht="38.25">
      <c r="A83" s="36" t="s">
        <v>67</v>
      </c>
      <c r="E83" s="37" t="s">
        <v>7761</v>
      </c>
    </row>
    <row r="84" spans="1:5" ht="63.75">
      <c r="A84" s="38" t="s">
        <v>68</v>
      </c>
      <c r="E84" s="39" t="s">
        <v>24045</v>
      </c>
    </row>
    <row r="85" spans="1:5" ht="102">
      <c r="A85" t="s">
        <v>70</v>
      </c>
      <c r="E85" s="37" t="s">
        <v>7763</v>
      </c>
    </row>
    <row r="86" spans="1:16" ht="12.75">
      <c r="A86" s="26" t="s">
        <v>61</v>
      </c>
      <c s="31" t="s">
        <v>180</v>
      </c>
      <c s="31" t="s">
        <v>24046</v>
      </c>
      <c s="26" t="s">
        <v>63</v>
      </c>
      <c s="32" t="s">
        <v>22984</v>
      </c>
      <c s="33" t="s">
        <v>738</v>
      </c>
      <c s="34">
        <v>53.003</v>
      </c>
      <c s="35">
        <v>0</v>
      </c>
      <c s="35">
        <f>ROUND(ROUND(H86,2)*ROUND(G86,3),2)</f>
      </c>
      <c s="33" t="s">
        <v>7697</v>
      </c>
      <c r="O86">
        <f>(I86*21)/100</f>
      </c>
      <c t="s">
        <v>33</v>
      </c>
    </row>
    <row r="87" spans="1:5" ht="12.75">
      <c r="A87" s="36" t="s">
        <v>67</v>
      </c>
      <c r="E87" s="37" t="s">
        <v>63</v>
      </c>
    </row>
    <row r="88" spans="1:5" ht="12.75">
      <c r="A88" s="38" t="s">
        <v>68</v>
      </c>
      <c r="E88" s="39" t="s">
        <v>24047</v>
      </c>
    </row>
    <row r="89" spans="1:5" ht="12.75">
      <c r="A89" t="s">
        <v>70</v>
      </c>
      <c r="E89" s="37" t="s">
        <v>63</v>
      </c>
    </row>
    <row r="90" spans="1:16" ht="25.5">
      <c r="A90" s="26" t="s">
        <v>61</v>
      </c>
      <c s="31" t="s">
        <v>230</v>
      </c>
      <c s="31" t="s">
        <v>13688</v>
      </c>
      <c s="26" t="s">
        <v>63</v>
      </c>
      <c s="32" t="s">
        <v>7771</v>
      </c>
      <c s="33" t="s">
        <v>738</v>
      </c>
      <c s="34">
        <v>118.835</v>
      </c>
      <c s="35">
        <v>0</v>
      </c>
      <c s="35">
        <f>ROUND(ROUND(H90,2)*ROUND(G90,3),2)</f>
      </c>
      <c s="33" t="s">
        <v>1048</v>
      </c>
      <c r="O90">
        <f>(I90*21)/100</f>
      </c>
      <c t="s">
        <v>33</v>
      </c>
    </row>
    <row r="91" spans="1:5" ht="25.5">
      <c r="A91" s="36" t="s">
        <v>67</v>
      </c>
      <c r="E91" s="37" t="s">
        <v>7772</v>
      </c>
    </row>
    <row r="92" spans="1:5" ht="12.75">
      <c r="A92" s="38" t="s">
        <v>68</v>
      </c>
      <c r="E92" s="39" t="s">
        <v>24048</v>
      </c>
    </row>
    <row r="93" spans="1:5" ht="12.75">
      <c r="A93" t="s">
        <v>70</v>
      </c>
      <c r="E93" s="37" t="s">
        <v>63</v>
      </c>
    </row>
    <row r="94" spans="1:18" ht="12.75" customHeight="1">
      <c r="A94" s="6" t="s">
        <v>58</v>
      </c>
      <c s="6"/>
      <c s="42" t="s">
        <v>45</v>
      </c>
      <c s="6"/>
      <c s="29" t="s">
        <v>4775</v>
      </c>
      <c s="6"/>
      <c s="6"/>
      <c s="6"/>
      <c s="43">
        <f>0+Q94</f>
      </c>
      <c s="6"/>
      <c r="O94">
        <f>0+R94</f>
      </c>
      <c r="Q94">
        <f>0+I95+I99+I103+I107</f>
      </c>
      <c>
        <f>0+O95+O99+O103+O107</f>
      </c>
    </row>
    <row r="95" spans="1:16" ht="12.75">
      <c r="A95" s="26" t="s">
        <v>61</v>
      </c>
      <c s="31" t="s">
        <v>170</v>
      </c>
      <c s="31" t="s">
        <v>23995</v>
      </c>
      <c s="26" t="s">
        <v>63</v>
      </c>
      <c s="32" t="s">
        <v>23996</v>
      </c>
      <c s="33" t="s">
        <v>1090</v>
      </c>
      <c s="34">
        <v>95.5</v>
      </c>
      <c s="35">
        <v>0</v>
      </c>
      <c s="35">
        <f>ROUND(ROUND(H95,2)*ROUND(G95,3),2)</f>
      </c>
      <c s="33" t="s">
        <v>7697</v>
      </c>
      <c r="O95">
        <f>(I95*21)/100</f>
      </c>
      <c t="s">
        <v>33</v>
      </c>
    </row>
    <row r="96" spans="1:5" ht="25.5">
      <c r="A96" s="36" t="s">
        <v>67</v>
      </c>
      <c r="E96" s="37" t="s">
        <v>24049</v>
      </c>
    </row>
    <row r="97" spans="1:5" ht="63.75">
      <c r="A97" s="38" t="s">
        <v>68</v>
      </c>
      <c r="E97" s="39" t="s">
        <v>24050</v>
      </c>
    </row>
    <row r="98" spans="1:5" ht="12.75">
      <c r="A98" t="s">
        <v>70</v>
      </c>
      <c r="E98" s="37" t="s">
        <v>63</v>
      </c>
    </row>
    <row r="99" spans="1:16" ht="12.75">
      <c r="A99" s="26" t="s">
        <v>61</v>
      </c>
      <c s="31" t="s">
        <v>173</v>
      </c>
      <c s="31" t="s">
        <v>7823</v>
      </c>
      <c s="26" t="s">
        <v>63</v>
      </c>
      <c s="32" t="s">
        <v>7824</v>
      </c>
      <c s="33" t="s">
        <v>1090</v>
      </c>
      <c s="34">
        <v>61.18</v>
      </c>
      <c s="35">
        <v>0</v>
      </c>
      <c s="35">
        <f>ROUND(ROUND(H99,2)*ROUND(G99,3),2)</f>
      </c>
      <c s="33" t="s">
        <v>7697</v>
      </c>
      <c r="O99">
        <f>(I99*21)/100</f>
      </c>
      <c t="s">
        <v>33</v>
      </c>
    </row>
    <row r="100" spans="1:5" ht="25.5">
      <c r="A100" s="36" t="s">
        <v>67</v>
      </c>
      <c r="E100" s="37" t="s">
        <v>7825</v>
      </c>
    </row>
    <row r="101" spans="1:5" ht="63.75">
      <c r="A101" s="38" t="s">
        <v>68</v>
      </c>
      <c r="E101" s="39" t="s">
        <v>24051</v>
      </c>
    </row>
    <row r="102" spans="1:5" ht="12.75">
      <c r="A102" t="s">
        <v>70</v>
      </c>
      <c r="E102" s="37" t="s">
        <v>63</v>
      </c>
    </row>
    <row r="103" spans="1:16" ht="12.75">
      <c r="A103" s="26" t="s">
        <v>61</v>
      </c>
      <c s="31" t="s">
        <v>177</v>
      </c>
      <c s="31" t="s">
        <v>24052</v>
      </c>
      <c s="26" t="s">
        <v>63</v>
      </c>
      <c s="32" t="s">
        <v>24053</v>
      </c>
      <c s="33" t="s">
        <v>1090</v>
      </c>
      <c s="34">
        <v>4.18</v>
      </c>
      <c s="35">
        <v>0</v>
      </c>
      <c s="35">
        <f>ROUND(ROUND(H103,2)*ROUND(G103,3),2)</f>
      </c>
      <c s="33" t="s">
        <v>7697</v>
      </c>
      <c r="O103">
        <f>(I103*21)/100</f>
      </c>
      <c t="s">
        <v>33</v>
      </c>
    </row>
    <row r="104" spans="1:5" ht="25.5">
      <c r="A104" s="36" t="s">
        <v>67</v>
      </c>
      <c r="E104" s="37" t="s">
        <v>24054</v>
      </c>
    </row>
    <row r="105" spans="1:5" ht="25.5">
      <c r="A105" s="38" t="s">
        <v>68</v>
      </c>
      <c r="E105" s="39" t="s">
        <v>24055</v>
      </c>
    </row>
    <row r="106" spans="1:5" ht="12.75">
      <c r="A106" t="s">
        <v>70</v>
      </c>
      <c r="E106" s="37" t="s">
        <v>63</v>
      </c>
    </row>
    <row r="107" spans="1:16" ht="25.5">
      <c r="A107" s="26" t="s">
        <v>61</v>
      </c>
      <c s="31" t="s">
        <v>184</v>
      </c>
      <c s="31" t="s">
        <v>18640</v>
      </c>
      <c s="26" t="s">
        <v>63</v>
      </c>
      <c s="32" t="s">
        <v>18641</v>
      </c>
      <c s="33" t="s">
        <v>1090</v>
      </c>
      <c s="34">
        <v>61.18</v>
      </c>
      <c s="35">
        <v>0</v>
      </c>
      <c s="35">
        <f>ROUND(ROUND(H107,2)*ROUND(G107,3),2)</f>
      </c>
      <c s="33" t="s">
        <v>7697</v>
      </c>
      <c r="O107">
        <f>(I107*21)/100</f>
      </c>
      <c t="s">
        <v>33</v>
      </c>
    </row>
    <row r="108" spans="1:5" ht="51">
      <c r="A108" s="36" t="s">
        <v>67</v>
      </c>
      <c r="E108" s="37" t="s">
        <v>18642</v>
      </c>
    </row>
    <row r="109" spans="1:5" ht="12.75">
      <c r="A109" s="38" t="s">
        <v>68</v>
      </c>
      <c r="E109" s="39" t="s">
        <v>24056</v>
      </c>
    </row>
    <row r="110" spans="1:5" ht="114.75">
      <c r="A110" t="s">
        <v>70</v>
      </c>
      <c r="E110" s="37" t="s">
        <v>18644</v>
      </c>
    </row>
    <row r="111" spans="1:18" ht="12.75" customHeight="1">
      <c r="A111" s="6" t="s">
        <v>58</v>
      </c>
      <c s="6"/>
      <c s="42" t="s">
        <v>2179</v>
      </c>
      <c s="6"/>
      <c s="29" t="s">
        <v>60</v>
      </c>
      <c s="6"/>
      <c s="6"/>
      <c s="6"/>
      <c s="43">
        <f>0+Q111</f>
      </c>
      <c s="6"/>
      <c r="O111">
        <f>0+R111</f>
      </c>
      <c r="Q111">
        <f>0+I112+I116</f>
      </c>
      <c>
        <f>0+O112+O116</f>
      </c>
    </row>
    <row r="112" spans="1:16" ht="12.75">
      <c r="A112" s="26" t="s">
        <v>61</v>
      </c>
      <c s="31" t="s">
        <v>148</v>
      </c>
      <c s="31" t="s">
        <v>24057</v>
      </c>
      <c s="26" t="s">
        <v>63</v>
      </c>
      <c s="32" t="s">
        <v>24058</v>
      </c>
      <c s="33" t="s">
        <v>6194</v>
      </c>
      <c s="34">
        <v>191</v>
      </c>
      <c s="35">
        <v>0</v>
      </c>
      <c s="35">
        <f>ROUND(ROUND(H112,2)*ROUND(G112,3),2)</f>
      </c>
      <c s="33" t="s">
        <v>7697</v>
      </c>
      <c r="O112">
        <f>(I112*21)/100</f>
      </c>
      <c t="s">
        <v>33</v>
      </c>
    </row>
    <row r="113" spans="1:5" ht="12.75">
      <c r="A113" s="36" t="s">
        <v>67</v>
      </c>
      <c r="E113" s="37" t="s">
        <v>63</v>
      </c>
    </row>
    <row r="114" spans="1:5" ht="63.75">
      <c r="A114" s="38" t="s">
        <v>68</v>
      </c>
      <c r="E114" s="39" t="s">
        <v>24059</v>
      </c>
    </row>
    <row r="115" spans="1:5" ht="12.75">
      <c r="A115" t="s">
        <v>70</v>
      </c>
      <c r="E115" s="37" t="s">
        <v>63</v>
      </c>
    </row>
    <row r="116" spans="1:16" ht="25.5">
      <c r="A116" s="26" t="s">
        <v>61</v>
      </c>
      <c s="31" t="s">
        <v>191</v>
      </c>
      <c s="31" t="s">
        <v>24060</v>
      </c>
      <c s="26" t="s">
        <v>63</v>
      </c>
      <c s="32" t="s">
        <v>24061</v>
      </c>
      <c s="33" t="s">
        <v>6194</v>
      </c>
      <c s="34">
        <v>191</v>
      </c>
      <c s="35">
        <v>0</v>
      </c>
      <c s="35">
        <f>ROUND(ROUND(H116,2)*ROUND(G116,3),2)</f>
      </c>
      <c s="33" t="s">
        <v>7697</v>
      </c>
      <c r="O116">
        <f>(I116*21)/100</f>
      </c>
      <c t="s">
        <v>33</v>
      </c>
    </row>
    <row r="117" spans="1:5" ht="38.25">
      <c r="A117" s="36" t="s">
        <v>67</v>
      </c>
      <c r="E117" s="37" t="s">
        <v>24062</v>
      </c>
    </row>
    <row r="118" spans="1:5" ht="63.75">
      <c r="A118" s="38" t="s">
        <v>68</v>
      </c>
      <c r="E118" s="39" t="s">
        <v>24059</v>
      </c>
    </row>
    <row r="119" spans="1:5" ht="12.75">
      <c r="A119" t="s">
        <v>70</v>
      </c>
      <c r="E119" s="37" t="s">
        <v>63</v>
      </c>
    </row>
    <row r="120" spans="1:18" ht="12.75" customHeight="1">
      <c r="A120" s="6" t="s">
        <v>58</v>
      </c>
      <c s="6"/>
      <c s="42" t="s">
        <v>91</v>
      </c>
      <c s="6"/>
      <c s="29" t="s">
        <v>4247</v>
      </c>
      <c s="6"/>
      <c s="6"/>
      <c s="6"/>
      <c s="43">
        <f>0+Q120</f>
      </c>
      <c s="6"/>
      <c r="O120">
        <f>0+R120</f>
      </c>
      <c r="Q120">
        <f>0+I121+I125+I129+I133+I137+I141+I145+I149+I153+I157+I161+I165+I169+I173+I177+I181+I185+I189</f>
      </c>
      <c>
        <f>0+O121+O125+O129+O133+O137+O141+O145+O149+O153+O157+O161+O165+O169+O173+O177+O181+O185+O189</f>
      </c>
    </row>
    <row r="121" spans="1:16" ht="12.75">
      <c r="A121" s="26" t="s">
        <v>61</v>
      </c>
      <c s="31" t="s">
        <v>135</v>
      </c>
      <c s="31" t="s">
        <v>24063</v>
      </c>
      <c s="26" t="s">
        <v>63</v>
      </c>
      <c s="32" t="s">
        <v>8766</v>
      </c>
      <c s="33" t="s">
        <v>6194</v>
      </c>
      <c s="34">
        <v>95.5</v>
      </c>
      <c s="35">
        <v>0</v>
      </c>
      <c s="35">
        <f>ROUND(ROUND(H121,2)*ROUND(G121,3),2)</f>
      </c>
      <c s="33" t="s">
        <v>7697</v>
      </c>
      <c r="O121">
        <f>(I121*21)/100</f>
      </c>
      <c t="s">
        <v>33</v>
      </c>
    </row>
    <row r="122" spans="1:5" ht="12.75">
      <c r="A122" s="36" t="s">
        <v>67</v>
      </c>
      <c r="E122" s="37" t="s">
        <v>63</v>
      </c>
    </row>
    <row r="123" spans="1:5" ht="63.75">
      <c r="A123" s="38" t="s">
        <v>68</v>
      </c>
      <c r="E123" s="39" t="s">
        <v>24064</v>
      </c>
    </row>
    <row r="124" spans="1:5" ht="12.75">
      <c r="A124" t="s">
        <v>70</v>
      </c>
      <c r="E124" s="37" t="s">
        <v>63</v>
      </c>
    </row>
    <row r="125" spans="1:16" ht="12.75">
      <c r="A125" s="26" t="s">
        <v>61</v>
      </c>
      <c s="31" t="s">
        <v>139</v>
      </c>
      <c s="31" t="s">
        <v>24065</v>
      </c>
      <c s="26" t="s">
        <v>63</v>
      </c>
      <c s="32" t="s">
        <v>24066</v>
      </c>
      <c s="33" t="s">
        <v>6194</v>
      </c>
      <c s="34">
        <v>2</v>
      </c>
      <c s="35">
        <v>0</v>
      </c>
      <c s="35">
        <f>ROUND(ROUND(H125,2)*ROUND(G125,3),2)</f>
      </c>
      <c s="33" t="s">
        <v>7697</v>
      </c>
      <c r="O125">
        <f>(I125*21)/100</f>
      </c>
      <c t="s">
        <v>33</v>
      </c>
    </row>
    <row r="126" spans="1:5" ht="12.75">
      <c r="A126" s="36" t="s">
        <v>67</v>
      </c>
      <c r="E126" s="37" t="s">
        <v>63</v>
      </c>
    </row>
    <row r="127" spans="1:5" ht="25.5">
      <c r="A127" s="38" t="s">
        <v>68</v>
      </c>
      <c r="E127" s="39" t="s">
        <v>24067</v>
      </c>
    </row>
    <row r="128" spans="1:5" ht="12.75">
      <c r="A128" t="s">
        <v>70</v>
      </c>
      <c r="E128" s="37" t="s">
        <v>63</v>
      </c>
    </row>
    <row r="129" spans="1:16" ht="12.75">
      <c r="A129" s="26" t="s">
        <v>61</v>
      </c>
      <c s="31" t="s">
        <v>143</v>
      </c>
      <c s="31" t="s">
        <v>24068</v>
      </c>
      <c s="26" t="s">
        <v>63</v>
      </c>
      <c s="32" t="s">
        <v>24069</v>
      </c>
      <c s="33" t="s">
        <v>507</v>
      </c>
      <c s="34">
        <v>10</v>
      </c>
      <c s="35">
        <v>0</v>
      </c>
      <c s="35">
        <f>ROUND(ROUND(H129,2)*ROUND(G129,3),2)</f>
      </c>
      <c s="33" t="s">
        <v>7697</v>
      </c>
      <c r="O129">
        <f>(I129*21)/100</f>
      </c>
      <c t="s">
        <v>33</v>
      </c>
    </row>
    <row r="130" spans="1:5" ht="12.75">
      <c r="A130" s="36" t="s">
        <v>67</v>
      </c>
      <c r="E130" s="37" t="s">
        <v>63</v>
      </c>
    </row>
    <row r="131" spans="1:5" ht="12.75">
      <c r="A131" s="38" t="s">
        <v>68</v>
      </c>
      <c r="E131" s="39" t="s">
        <v>63</v>
      </c>
    </row>
    <row r="132" spans="1:5" ht="12.75">
      <c r="A132" t="s">
        <v>70</v>
      </c>
      <c r="E132" s="37" t="s">
        <v>63</v>
      </c>
    </row>
    <row r="133" spans="1:16" ht="12.75">
      <c r="A133" s="26" t="s">
        <v>61</v>
      </c>
      <c s="31" t="s">
        <v>151</v>
      </c>
      <c s="31" t="s">
        <v>24070</v>
      </c>
      <c s="26" t="s">
        <v>63</v>
      </c>
      <c s="32" t="s">
        <v>24071</v>
      </c>
      <c s="33" t="s">
        <v>507</v>
      </c>
      <c s="34">
        <v>1</v>
      </c>
      <c s="35">
        <v>0</v>
      </c>
      <c s="35">
        <f>ROUND(ROUND(H133,2)*ROUND(G133,3),2)</f>
      </c>
      <c s="33" t="s">
        <v>7697</v>
      </c>
      <c r="O133">
        <f>(I133*21)/100</f>
      </c>
      <c t="s">
        <v>33</v>
      </c>
    </row>
    <row r="134" spans="1:5" ht="12.75">
      <c r="A134" s="36" t="s">
        <v>67</v>
      </c>
      <c r="E134" s="37" t="s">
        <v>63</v>
      </c>
    </row>
    <row r="135" spans="1:5" ht="25.5">
      <c r="A135" s="38" t="s">
        <v>68</v>
      </c>
      <c r="E135" s="39" t="s">
        <v>24072</v>
      </c>
    </row>
    <row r="136" spans="1:5" ht="12.75">
      <c r="A136" t="s">
        <v>70</v>
      </c>
      <c r="E136" s="37" t="s">
        <v>63</v>
      </c>
    </row>
    <row r="137" spans="1:16" ht="12.75">
      <c r="A137" s="26" t="s">
        <v>61</v>
      </c>
      <c s="31" t="s">
        <v>155</v>
      </c>
      <c s="31" t="s">
        <v>24073</v>
      </c>
      <c s="26" t="s">
        <v>63</v>
      </c>
      <c s="32" t="s">
        <v>24074</v>
      </c>
      <c s="33" t="s">
        <v>507</v>
      </c>
      <c s="34">
        <v>1</v>
      </c>
      <c s="35">
        <v>0</v>
      </c>
      <c s="35">
        <f>ROUND(ROUND(H137,2)*ROUND(G137,3),2)</f>
      </c>
      <c s="33" t="s">
        <v>7697</v>
      </c>
      <c r="O137">
        <f>(I137*21)/100</f>
      </c>
      <c t="s">
        <v>33</v>
      </c>
    </row>
    <row r="138" spans="1:5" ht="12.75">
      <c r="A138" s="36" t="s">
        <v>67</v>
      </c>
      <c r="E138" s="37" t="s">
        <v>63</v>
      </c>
    </row>
    <row r="139" spans="1:5" ht="12.75">
      <c r="A139" s="38" t="s">
        <v>68</v>
      </c>
      <c r="E139" s="39" t="s">
        <v>39</v>
      </c>
    </row>
    <row r="140" spans="1:5" ht="12.75">
      <c r="A140" t="s">
        <v>70</v>
      </c>
      <c r="E140" s="37" t="s">
        <v>63</v>
      </c>
    </row>
    <row r="141" spans="1:16" ht="12.75">
      <c r="A141" s="26" t="s">
        <v>61</v>
      </c>
      <c s="31" t="s">
        <v>158</v>
      </c>
      <c s="31" t="s">
        <v>24075</v>
      </c>
      <c s="26" t="s">
        <v>63</v>
      </c>
      <c s="32" t="s">
        <v>24076</v>
      </c>
      <c s="33" t="s">
        <v>507</v>
      </c>
      <c s="34">
        <v>1</v>
      </c>
      <c s="35">
        <v>0</v>
      </c>
      <c s="35">
        <f>ROUND(ROUND(H141,2)*ROUND(G141,3),2)</f>
      </c>
      <c s="33" t="s">
        <v>7697</v>
      </c>
      <c r="O141">
        <f>(I141*21)/100</f>
      </c>
      <c t="s">
        <v>33</v>
      </c>
    </row>
    <row r="142" spans="1:5" ht="12.75">
      <c r="A142" s="36" t="s">
        <v>67</v>
      </c>
      <c r="E142" s="37" t="s">
        <v>63</v>
      </c>
    </row>
    <row r="143" spans="1:5" ht="12.75">
      <c r="A143" s="38" t="s">
        <v>68</v>
      </c>
      <c r="E143" s="39" t="s">
        <v>39</v>
      </c>
    </row>
    <row r="144" spans="1:5" ht="12.75">
      <c r="A144" t="s">
        <v>70</v>
      </c>
      <c r="E144" s="37" t="s">
        <v>63</v>
      </c>
    </row>
    <row r="145" spans="1:16" ht="12.75">
      <c r="A145" s="26" t="s">
        <v>61</v>
      </c>
      <c s="31" t="s">
        <v>162</v>
      </c>
      <c s="31" t="s">
        <v>24077</v>
      </c>
      <c s="26" t="s">
        <v>63</v>
      </c>
      <c s="32" t="s">
        <v>24078</v>
      </c>
      <c s="33" t="s">
        <v>507</v>
      </c>
      <c s="34">
        <v>1</v>
      </c>
      <c s="35">
        <v>0</v>
      </c>
      <c s="35">
        <f>ROUND(ROUND(H145,2)*ROUND(G145,3),2)</f>
      </c>
      <c s="33" t="s">
        <v>7697</v>
      </c>
      <c r="O145">
        <f>(I145*21)/100</f>
      </c>
      <c t="s">
        <v>33</v>
      </c>
    </row>
    <row r="146" spans="1:5" ht="12.75">
      <c r="A146" s="36" t="s">
        <v>67</v>
      </c>
      <c r="E146" s="37" t="s">
        <v>63</v>
      </c>
    </row>
    <row r="147" spans="1:5" ht="12.75">
      <c r="A147" s="38" t="s">
        <v>68</v>
      </c>
      <c r="E147" s="39" t="s">
        <v>39</v>
      </c>
    </row>
    <row r="148" spans="1:5" ht="12.75">
      <c r="A148" t="s">
        <v>70</v>
      </c>
      <c r="E148" s="37" t="s">
        <v>63</v>
      </c>
    </row>
    <row r="149" spans="1:16" ht="12.75">
      <c r="A149" s="26" t="s">
        <v>61</v>
      </c>
      <c s="31" t="s">
        <v>166</v>
      </c>
      <c s="31" t="s">
        <v>24079</v>
      </c>
      <c s="26" t="s">
        <v>63</v>
      </c>
      <c s="32" t="s">
        <v>24080</v>
      </c>
      <c s="33" t="s">
        <v>507</v>
      </c>
      <c s="34">
        <v>1</v>
      </c>
      <c s="35">
        <v>0</v>
      </c>
      <c s="35">
        <f>ROUND(ROUND(H149,2)*ROUND(G149,3),2)</f>
      </c>
      <c s="33" t="s">
        <v>7697</v>
      </c>
      <c r="O149">
        <f>(I149*21)/100</f>
      </c>
      <c t="s">
        <v>33</v>
      </c>
    </row>
    <row r="150" spans="1:5" ht="12.75">
      <c r="A150" s="36" t="s">
        <v>67</v>
      </c>
      <c r="E150" s="37" t="s">
        <v>63</v>
      </c>
    </row>
    <row r="151" spans="1:5" ht="12.75">
      <c r="A151" s="38" t="s">
        <v>68</v>
      </c>
      <c r="E151" s="39" t="s">
        <v>39</v>
      </c>
    </row>
    <row r="152" spans="1:5" ht="12.75">
      <c r="A152" t="s">
        <v>70</v>
      </c>
      <c r="E152" s="37" t="s">
        <v>63</v>
      </c>
    </row>
    <row r="153" spans="1:16" ht="12.75">
      <c r="A153" s="26" t="s">
        <v>61</v>
      </c>
      <c s="31" t="s">
        <v>188</v>
      </c>
      <c s="31" t="s">
        <v>24081</v>
      </c>
      <c s="26" t="s">
        <v>63</v>
      </c>
      <c s="32" t="s">
        <v>24082</v>
      </c>
      <c s="33" t="s">
        <v>6194</v>
      </c>
      <c s="34">
        <v>95.5</v>
      </c>
      <c s="35">
        <v>0</v>
      </c>
      <c s="35">
        <f>ROUND(ROUND(H153,2)*ROUND(G153,3),2)</f>
      </c>
      <c s="33" t="s">
        <v>7697</v>
      </c>
      <c r="O153">
        <f>(I153*21)/100</f>
      </c>
      <c t="s">
        <v>33</v>
      </c>
    </row>
    <row r="154" spans="1:5" ht="12.75">
      <c r="A154" s="36" t="s">
        <v>67</v>
      </c>
      <c r="E154" s="37" t="s">
        <v>63</v>
      </c>
    </row>
    <row r="155" spans="1:5" ht="63.75">
      <c r="A155" s="38" t="s">
        <v>68</v>
      </c>
      <c r="E155" s="39" t="s">
        <v>24064</v>
      </c>
    </row>
    <row r="156" spans="1:5" ht="12.75">
      <c r="A156" t="s">
        <v>70</v>
      </c>
      <c r="E156" s="37" t="s">
        <v>63</v>
      </c>
    </row>
    <row r="157" spans="1:16" ht="12.75">
      <c r="A157" s="26" t="s">
        <v>61</v>
      </c>
      <c s="31" t="s">
        <v>194</v>
      </c>
      <c s="31" t="s">
        <v>24083</v>
      </c>
      <c s="26" t="s">
        <v>63</v>
      </c>
      <c s="32" t="s">
        <v>24084</v>
      </c>
      <c s="33" t="s">
        <v>6194</v>
      </c>
      <c s="34">
        <v>95.5</v>
      </c>
      <c s="35">
        <v>0</v>
      </c>
      <c s="35">
        <f>ROUND(ROUND(H157,2)*ROUND(G157,3),2)</f>
      </c>
      <c s="33" t="s">
        <v>7697</v>
      </c>
      <c r="O157">
        <f>(I157*21)/100</f>
      </c>
      <c t="s">
        <v>33</v>
      </c>
    </row>
    <row r="158" spans="1:5" ht="25.5">
      <c r="A158" s="36" t="s">
        <v>67</v>
      </c>
      <c r="E158" s="37" t="s">
        <v>24085</v>
      </c>
    </row>
    <row r="159" spans="1:5" ht="63.75">
      <c r="A159" s="38" t="s">
        <v>68</v>
      </c>
      <c r="E159" s="39" t="s">
        <v>24064</v>
      </c>
    </row>
    <row r="160" spans="1:5" ht="76.5">
      <c r="A160" t="s">
        <v>70</v>
      </c>
      <c r="E160" s="37" t="s">
        <v>8184</v>
      </c>
    </row>
    <row r="161" spans="1:16" ht="12.75">
      <c r="A161" s="26" t="s">
        <v>61</v>
      </c>
      <c s="31" t="s">
        <v>198</v>
      </c>
      <c s="31" t="s">
        <v>24086</v>
      </c>
      <c s="26" t="s">
        <v>63</v>
      </c>
      <c s="32" t="s">
        <v>24087</v>
      </c>
      <c s="33" t="s">
        <v>6194</v>
      </c>
      <c s="34">
        <v>2</v>
      </c>
      <c s="35">
        <v>0</v>
      </c>
      <c s="35">
        <f>ROUND(ROUND(H161,2)*ROUND(G161,3),2)</f>
      </c>
      <c s="33" t="s">
        <v>7697</v>
      </c>
      <c r="O161">
        <f>(I161*21)/100</f>
      </c>
      <c t="s">
        <v>33</v>
      </c>
    </row>
    <row r="162" spans="1:5" ht="25.5">
      <c r="A162" s="36" t="s">
        <v>67</v>
      </c>
      <c r="E162" s="37" t="s">
        <v>24088</v>
      </c>
    </row>
    <row r="163" spans="1:5" ht="25.5">
      <c r="A163" s="38" t="s">
        <v>68</v>
      </c>
      <c r="E163" s="39" t="s">
        <v>24067</v>
      </c>
    </row>
    <row r="164" spans="1:5" ht="12.75">
      <c r="A164" t="s">
        <v>70</v>
      </c>
      <c r="E164" s="37" t="s">
        <v>63</v>
      </c>
    </row>
    <row r="165" spans="1:16" ht="12.75">
      <c r="A165" s="26" t="s">
        <v>61</v>
      </c>
      <c s="31" t="s">
        <v>202</v>
      </c>
      <c s="31" t="s">
        <v>24089</v>
      </c>
      <c s="26" t="s">
        <v>63</v>
      </c>
      <c s="32" t="s">
        <v>24090</v>
      </c>
      <c s="33" t="s">
        <v>507</v>
      </c>
      <c s="34">
        <v>10</v>
      </c>
      <c s="35">
        <v>0</v>
      </c>
      <c s="35">
        <f>ROUND(ROUND(H165,2)*ROUND(G165,3),2)</f>
      </c>
      <c s="33" t="s">
        <v>7697</v>
      </c>
      <c r="O165">
        <f>(I165*21)/100</f>
      </c>
      <c t="s">
        <v>33</v>
      </c>
    </row>
    <row r="166" spans="1:5" ht="25.5">
      <c r="A166" s="36" t="s">
        <v>67</v>
      </c>
      <c r="E166" s="37" t="s">
        <v>24091</v>
      </c>
    </row>
    <row r="167" spans="1:5" ht="63.75">
      <c r="A167" s="38" t="s">
        <v>68</v>
      </c>
      <c r="E167" s="39" t="s">
        <v>24092</v>
      </c>
    </row>
    <row r="168" spans="1:5" ht="25.5">
      <c r="A168" t="s">
        <v>70</v>
      </c>
      <c r="E168" s="37" t="s">
        <v>9069</v>
      </c>
    </row>
    <row r="169" spans="1:16" ht="12.75">
      <c r="A169" s="26" t="s">
        <v>61</v>
      </c>
      <c s="31" t="s">
        <v>206</v>
      </c>
      <c s="31" t="s">
        <v>24093</v>
      </c>
      <c s="26" t="s">
        <v>63</v>
      </c>
      <c s="32" t="s">
        <v>24094</v>
      </c>
      <c s="33" t="s">
        <v>507</v>
      </c>
      <c s="34">
        <v>4</v>
      </c>
      <c s="35">
        <v>0</v>
      </c>
      <c s="35">
        <f>ROUND(ROUND(H169,2)*ROUND(G169,3),2)</f>
      </c>
      <c s="33" t="s">
        <v>7697</v>
      </c>
      <c r="O169">
        <f>(I169*21)/100</f>
      </c>
      <c t="s">
        <v>33</v>
      </c>
    </row>
    <row r="170" spans="1:5" ht="25.5">
      <c r="A170" s="36" t="s">
        <v>67</v>
      </c>
      <c r="E170" s="37" t="s">
        <v>24095</v>
      </c>
    </row>
    <row r="171" spans="1:5" ht="25.5">
      <c r="A171" s="38" t="s">
        <v>68</v>
      </c>
      <c r="E171" s="39" t="s">
        <v>24096</v>
      </c>
    </row>
    <row r="172" spans="1:5" ht="318.75">
      <c r="A172" t="s">
        <v>70</v>
      </c>
      <c r="E172" s="37" t="s">
        <v>8698</v>
      </c>
    </row>
    <row r="173" spans="1:16" ht="12.75">
      <c r="A173" s="26" t="s">
        <v>61</v>
      </c>
      <c s="31" t="s">
        <v>210</v>
      </c>
      <c s="31" t="s">
        <v>8771</v>
      </c>
      <c s="26" t="s">
        <v>63</v>
      </c>
      <c s="32" t="s">
        <v>8772</v>
      </c>
      <c s="33" t="s">
        <v>6194</v>
      </c>
      <c s="34">
        <v>95.5</v>
      </c>
      <c s="35">
        <v>0</v>
      </c>
      <c s="35">
        <f>ROUND(ROUND(H173,2)*ROUND(G173,3),2)</f>
      </c>
      <c s="33" t="s">
        <v>7697</v>
      </c>
      <c r="O173">
        <f>(I173*21)/100</f>
      </c>
      <c t="s">
        <v>33</v>
      </c>
    </row>
    <row r="174" spans="1:5" ht="12.75">
      <c r="A174" s="36" t="s">
        <v>67</v>
      </c>
      <c r="E174" s="37" t="s">
        <v>63</v>
      </c>
    </row>
    <row r="175" spans="1:5" ht="63.75">
      <c r="A175" s="38" t="s">
        <v>68</v>
      </c>
      <c r="E175" s="39" t="s">
        <v>24064</v>
      </c>
    </row>
    <row r="176" spans="1:5" ht="12.75">
      <c r="A176" t="s">
        <v>70</v>
      </c>
      <c r="E176" s="37" t="s">
        <v>63</v>
      </c>
    </row>
    <row r="177" spans="1:16" ht="12.75">
      <c r="A177" s="26" t="s">
        <v>61</v>
      </c>
      <c s="31" t="s">
        <v>214</v>
      </c>
      <c s="31" t="s">
        <v>8187</v>
      </c>
      <c s="26" t="s">
        <v>63</v>
      </c>
      <c s="32" t="s">
        <v>8188</v>
      </c>
      <c s="33" t="s">
        <v>6194</v>
      </c>
      <c s="34">
        <v>95.5</v>
      </c>
      <c s="35">
        <v>0</v>
      </c>
      <c s="35">
        <f>ROUND(ROUND(H177,2)*ROUND(G177,3),2)</f>
      </c>
      <c s="33" t="s">
        <v>7697</v>
      </c>
      <c r="O177">
        <f>(I177*21)/100</f>
      </c>
      <c t="s">
        <v>33</v>
      </c>
    </row>
    <row r="178" spans="1:5" ht="12.75">
      <c r="A178" s="36" t="s">
        <v>67</v>
      </c>
      <c r="E178" s="37" t="s">
        <v>8189</v>
      </c>
    </row>
    <row r="179" spans="1:5" ht="63.75">
      <c r="A179" s="38" t="s">
        <v>68</v>
      </c>
      <c r="E179" s="39" t="s">
        <v>24064</v>
      </c>
    </row>
    <row r="180" spans="1:5" ht="114.75">
      <c r="A180" t="s">
        <v>70</v>
      </c>
      <c r="E180" s="37" t="s">
        <v>8028</v>
      </c>
    </row>
    <row r="181" spans="1:16" ht="12.75">
      <c r="A181" s="26" t="s">
        <v>61</v>
      </c>
      <c s="31" t="s">
        <v>217</v>
      </c>
      <c s="31" t="s">
        <v>24000</v>
      </c>
      <c s="26" t="s">
        <v>63</v>
      </c>
      <c s="32" t="s">
        <v>24001</v>
      </c>
      <c s="33" t="s">
        <v>507</v>
      </c>
      <c s="34">
        <v>2</v>
      </c>
      <c s="35">
        <v>0</v>
      </c>
      <c s="35">
        <f>ROUND(ROUND(H181,2)*ROUND(G181,3),2)</f>
      </c>
      <c s="33" t="s">
        <v>7697</v>
      </c>
      <c r="O181">
        <f>(I181*21)/100</f>
      </c>
      <c t="s">
        <v>33</v>
      </c>
    </row>
    <row r="182" spans="1:5" ht="25.5">
      <c r="A182" s="36" t="s">
        <v>67</v>
      </c>
      <c r="E182" s="37" t="s">
        <v>24097</v>
      </c>
    </row>
    <row r="183" spans="1:5" ht="63.75">
      <c r="A183" s="38" t="s">
        <v>68</v>
      </c>
      <c r="E183" s="39" t="s">
        <v>24098</v>
      </c>
    </row>
    <row r="184" spans="1:5" ht="114.75">
      <c r="A184" t="s">
        <v>70</v>
      </c>
      <c r="E184" s="37" t="s">
        <v>8028</v>
      </c>
    </row>
    <row r="185" spans="1:16" ht="25.5">
      <c r="A185" s="26" t="s">
        <v>61</v>
      </c>
      <c s="31" t="s">
        <v>220</v>
      </c>
      <c s="31" t="s">
        <v>24099</v>
      </c>
      <c s="26" t="s">
        <v>63</v>
      </c>
      <c s="32" t="s">
        <v>24100</v>
      </c>
      <c s="33" t="s">
        <v>507</v>
      </c>
      <c s="34">
        <v>1</v>
      </c>
      <c s="35">
        <v>0</v>
      </c>
      <c s="35">
        <f>ROUND(ROUND(H185,2)*ROUND(G185,3),2)</f>
      </c>
      <c s="33" t="s">
        <v>7697</v>
      </c>
      <c r="O185">
        <f>(I185*21)/100</f>
      </c>
      <c t="s">
        <v>33</v>
      </c>
    </row>
    <row r="186" spans="1:5" ht="25.5">
      <c r="A186" s="36" t="s">
        <v>67</v>
      </c>
      <c r="E186" s="37" t="s">
        <v>24101</v>
      </c>
    </row>
    <row r="187" spans="1:5" ht="12.75">
      <c r="A187" s="38" t="s">
        <v>68</v>
      </c>
      <c r="E187" s="39" t="s">
        <v>39</v>
      </c>
    </row>
    <row r="188" spans="1:5" ht="12.75">
      <c r="A188" t="s">
        <v>70</v>
      </c>
      <c r="E188" s="37" t="s">
        <v>63</v>
      </c>
    </row>
    <row r="189" spans="1:16" ht="12.75">
      <c r="A189" s="26" t="s">
        <v>61</v>
      </c>
      <c s="31" t="s">
        <v>223</v>
      </c>
      <c s="31" t="s">
        <v>24102</v>
      </c>
      <c s="26" t="s">
        <v>63</v>
      </c>
      <c s="32" t="s">
        <v>24103</v>
      </c>
      <c s="33" t="s">
        <v>6194</v>
      </c>
      <c s="34">
        <v>95.5</v>
      </c>
      <c s="35">
        <v>0</v>
      </c>
      <c s="35">
        <f>ROUND(ROUND(H189,2)*ROUND(G189,3),2)</f>
      </c>
      <c s="33" t="s">
        <v>7697</v>
      </c>
      <c r="O189">
        <f>(I189*21)/100</f>
      </c>
      <c t="s">
        <v>33</v>
      </c>
    </row>
    <row r="190" spans="1:5" ht="12.75">
      <c r="A190" s="36" t="s">
        <v>67</v>
      </c>
      <c r="E190" s="37" t="s">
        <v>24104</v>
      </c>
    </row>
    <row r="191" spans="1:5" ht="63.75">
      <c r="A191" s="38" t="s">
        <v>68</v>
      </c>
      <c r="E191" s="39" t="s">
        <v>24064</v>
      </c>
    </row>
    <row r="192" spans="1:5" ht="12.75">
      <c r="A192" t="s">
        <v>70</v>
      </c>
      <c r="E192" s="37" t="s">
        <v>63</v>
      </c>
    </row>
    <row r="193" spans="1:18" ht="12.75" customHeight="1">
      <c r="A193" s="6" t="s">
        <v>58</v>
      </c>
      <c s="6"/>
      <c s="42" t="s">
        <v>441</v>
      </c>
      <c s="6"/>
      <c s="29" t="s">
        <v>7920</v>
      </c>
      <c s="6"/>
      <c s="6"/>
      <c s="6"/>
      <c s="43">
        <f>0+Q193</f>
      </c>
      <c s="6"/>
      <c r="O193">
        <f>0+R193</f>
      </c>
      <c r="Q193">
        <f>0+I194</f>
      </c>
      <c>
        <f>0+O194</f>
      </c>
    </row>
    <row r="194" spans="1:16" ht="12.75">
      <c r="A194" s="26" t="s">
        <v>61</v>
      </c>
      <c s="31" t="s">
        <v>226</v>
      </c>
      <c s="31" t="s">
        <v>7921</v>
      </c>
      <c s="26" t="s">
        <v>63</v>
      </c>
      <c s="32" t="s">
        <v>7922</v>
      </c>
      <c s="33" t="s">
        <v>738</v>
      </c>
      <c s="34">
        <v>1.567</v>
      </c>
      <c s="35">
        <v>0</v>
      </c>
      <c s="35">
        <f>ROUND(ROUND(H194,2)*ROUND(G194,3),2)</f>
      </c>
      <c s="33" t="s">
        <v>7697</v>
      </c>
      <c r="O194">
        <f>(I194*21)/100</f>
      </c>
      <c t="s">
        <v>33</v>
      </c>
    </row>
    <row r="195" spans="1:5" ht="38.25">
      <c r="A195" s="36" t="s">
        <v>67</v>
      </c>
      <c r="E195" s="37" t="s">
        <v>7923</v>
      </c>
    </row>
    <row r="196" spans="1:5" ht="12.75">
      <c r="A196" s="38" t="s">
        <v>68</v>
      </c>
      <c r="E196" s="39" t="s">
        <v>63</v>
      </c>
    </row>
    <row r="197" spans="1:5" ht="38.25">
      <c r="A197" t="s">
        <v>70</v>
      </c>
      <c r="E197" s="37" t="s">
        <v>7924</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5.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0+O9+O74+O79</f>
      </c>
      <c t="s">
        <v>32</v>
      </c>
    </row>
    <row r="3" spans="1:16" ht="15" customHeight="1">
      <c r="A3" t="s">
        <v>12</v>
      </c>
      <c s="12" t="s">
        <v>14</v>
      </c>
      <c s="13" t="s">
        <v>15</v>
      </c>
      <c s="1"/>
      <c s="14" t="s">
        <v>16</v>
      </c>
      <c s="1"/>
      <c s="9"/>
      <c s="8" t="s">
        <v>24105</v>
      </c>
      <c s="40">
        <f>0+I9+I74+I79</f>
      </c>
      <c s="10"/>
      <c r="O3" t="s">
        <v>29</v>
      </c>
      <c t="s">
        <v>33</v>
      </c>
    </row>
    <row r="4" spans="1:16" ht="15" customHeight="1">
      <c r="A4" t="s">
        <v>17</v>
      </c>
      <c s="12" t="s">
        <v>18</v>
      </c>
      <c s="13" t="s">
        <v>22005</v>
      </c>
      <c s="1"/>
      <c s="14" t="s">
        <v>22006</v>
      </c>
      <c s="1"/>
      <c s="1"/>
      <c s="11"/>
      <c s="11"/>
      <c s="1"/>
      <c r="O4" t="s">
        <v>30</v>
      </c>
      <c t="s">
        <v>33</v>
      </c>
    </row>
    <row r="5" spans="1:16" ht="12.75" customHeight="1">
      <c r="A5" t="s">
        <v>21</v>
      </c>
      <c s="16" t="s">
        <v>28</v>
      </c>
      <c s="17" t="s">
        <v>24105</v>
      </c>
      <c s="6"/>
      <c s="18" t="s">
        <v>24106</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3391</v>
      </c>
      <c s="27"/>
      <c s="27"/>
      <c s="27"/>
      <c s="30">
        <f>0+Q9</f>
      </c>
      <c s="27"/>
      <c r="O9">
        <f>0+R9</f>
      </c>
      <c r="Q9">
        <f>0+I10+I14+I18+I22+I26+I30+I34+I38+I42+I46+I50+I54+I58+I62+I66+I70</f>
      </c>
      <c>
        <f>0+O10+O14+O18+O22+O26+O30+O34+O38+O42+O46+O50+O54+O58+O62+O66+O70</f>
      </c>
    </row>
    <row r="10" spans="1:16" ht="12.75">
      <c r="A10" s="26" t="s">
        <v>61</v>
      </c>
      <c s="31" t="s">
        <v>39</v>
      </c>
      <c s="31" t="s">
        <v>23943</v>
      </c>
      <c s="26" t="s">
        <v>63</v>
      </c>
      <c s="32" t="s">
        <v>23944</v>
      </c>
      <c s="33" t="s">
        <v>6194</v>
      </c>
      <c s="34">
        <v>2</v>
      </c>
      <c s="35">
        <v>0</v>
      </c>
      <c s="35">
        <f>ROUND(ROUND(H10,2)*ROUND(G10,3),2)</f>
      </c>
      <c s="33" t="s">
        <v>7697</v>
      </c>
      <c r="O10">
        <f>(I10*21)/100</f>
      </c>
      <c t="s">
        <v>33</v>
      </c>
    </row>
    <row r="11" spans="1:5" ht="12.75">
      <c r="A11" s="36" t="s">
        <v>67</v>
      </c>
      <c r="E11" s="37" t="s">
        <v>63</v>
      </c>
    </row>
    <row r="12" spans="1:5" ht="25.5">
      <c r="A12" s="38" t="s">
        <v>68</v>
      </c>
      <c r="E12" s="39" t="s">
        <v>23945</v>
      </c>
    </row>
    <row r="13" spans="1:5" ht="12.75">
      <c r="A13" t="s">
        <v>70</v>
      </c>
      <c r="E13" s="37" t="s">
        <v>63</v>
      </c>
    </row>
    <row r="14" spans="1:16" ht="12.75">
      <c r="A14" s="26" t="s">
        <v>61</v>
      </c>
      <c s="31" t="s">
        <v>33</v>
      </c>
      <c s="31" t="s">
        <v>23946</v>
      </c>
      <c s="26" t="s">
        <v>63</v>
      </c>
      <c s="32" t="s">
        <v>23947</v>
      </c>
      <c s="33" t="s">
        <v>6194</v>
      </c>
      <c s="34">
        <v>2</v>
      </c>
      <c s="35">
        <v>0</v>
      </c>
      <c s="35">
        <f>ROUND(ROUND(H14,2)*ROUND(G14,3),2)</f>
      </c>
      <c s="33" t="s">
        <v>7697</v>
      </c>
      <c r="O14">
        <f>(I14*21)/100</f>
      </c>
      <c t="s">
        <v>33</v>
      </c>
    </row>
    <row r="15" spans="1:5" ht="12.75">
      <c r="A15" s="36" t="s">
        <v>67</v>
      </c>
      <c r="E15" s="37" t="s">
        <v>63</v>
      </c>
    </row>
    <row r="16" spans="1:5" ht="25.5">
      <c r="A16" s="38" t="s">
        <v>68</v>
      </c>
      <c r="E16" s="39" t="s">
        <v>24108</v>
      </c>
    </row>
    <row r="17" spans="1:5" ht="12.75">
      <c r="A17" t="s">
        <v>70</v>
      </c>
      <c r="E17" s="37" t="s">
        <v>63</v>
      </c>
    </row>
    <row r="18" spans="1:16" ht="12.75">
      <c r="A18" s="26" t="s">
        <v>61</v>
      </c>
      <c s="31" t="s">
        <v>32</v>
      </c>
      <c s="31" t="s">
        <v>23949</v>
      </c>
      <c s="26" t="s">
        <v>63</v>
      </c>
      <c s="32" t="s">
        <v>23950</v>
      </c>
      <c s="33" t="s">
        <v>65</v>
      </c>
      <c s="34">
        <v>8.64</v>
      </c>
      <c s="35">
        <v>0</v>
      </c>
      <c s="35">
        <f>ROUND(ROUND(H18,2)*ROUND(G18,3),2)</f>
      </c>
      <c s="33" t="s">
        <v>7697</v>
      </c>
      <c r="O18">
        <f>(I18*21)/100</f>
      </c>
      <c t="s">
        <v>33</v>
      </c>
    </row>
    <row r="19" spans="1:5" ht="12.75">
      <c r="A19" s="36" t="s">
        <v>67</v>
      </c>
      <c r="E19" s="37" t="s">
        <v>63</v>
      </c>
    </row>
    <row r="20" spans="1:5" ht="12.75">
      <c r="A20" s="38" t="s">
        <v>68</v>
      </c>
      <c r="E20" s="39" t="s">
        <v>24109</v>
      </c>
    </row>
    <row r="21" spans="1:5" ht="12.75">
      <c r="A21" t="s">
        <v>70</v>
      </c>
      <c r="E21" s="37" t="s">
        <v>63</v>
      </c>
    </row>
    <row r="22" spans="1:16" ht="12.75">
      <c r="A22" s="26" t="s">
        <v>61</v>
      </c>
      <c s="31" t="s">
        <v>43</v>
      </c>
      <c s="31" t="s">
        <v>7731</v>
      </c>
      <c s="26" t="s">
        <v>63</v>
      </c>
      <c s="32" t="s">
        <v>7732</v>
      </c>
      <c s="33" t="s">
        <v>65</v>
      </c>
      <c s="34">
        <v>32.4</v>
      </c>
      <c s="35">
        <v>0</v>
      </c>
      <c s="35">
        <f>ROUND(ROUND(H22,2)*ROUND(G22,3),2)</f>
      </c>
      <c s="33" t="s">
        <v>7697</v>
      </c>
      <c r="O22">
        <f>(I22*21)/100</f>
      </c>
      <c t="s">
        <v>33</v>
      </c>
    </row>
    <row r="23" spans="1:5" ht="12.75">
      <c r="A23" s="36" t="s">
        <v>67</v>
      </c>
      <c r="E23" s="37" t="s">
        <v>63</v>
      </c>
    </row>
    <row r="24" spans="1:5" ht="12.75">
      <c r="A24" s="38" t="s">
        <v>68</v>
      </c>
      <c r="E24" s="39" t="s">
        <v>24110</v>
      </c>
    </row>
    <row r="25" spans="1:5" ht="12.75">
      <c r="A25" t="s">
        <v>70</v>
      </c>
      <c r="E25" s="37" t="s">
        <v>63</v>
      </c>
    </row>
    <row r="26" spans="1:16" ht="12.75">
      <c r="A26" s="26" t="s">
        <v>61</v>
      </c>
      <c s="31" t="s">
        <v>45</v>
      </c>
      <c s="31" t="s">
        <v>7736</v>
      </c>
      <c s="26" t="s">
        <v>63</v>
      </c>
      <c s="32" t="s">
        <v>7737</v>
      </c>
      <c s="33" t="s">
        <v>65</v>
      </c>
      <c s="34">
        <v>32.4</v>
      </c>
      <c s="35">
        <v>0</v>
      </c>
      <c s="35">
        <f>ROUND(ROUND(H26,2)*ROUND(G26,3),2)</f>
      </c>
      <c s="33" t="s">
        <v>7697</v>
      </c>
      <c r="O26">
        <f>(I26*21)/100</f>
      </c>
      <c t="s">
        <v>33</v>
      </c>
    </row>
    <row r="27" spans="1:5" ht="12.75">
      <c r="A27" s="36" t="s">
        <v>67</v>
      </c>
      <c r="E27" s="37" t="s">
        <v>63</v>
      </c>
    </row>
    <row r="28" spans="1:5" ht="12.75">
      <c r="A28" s="38" t="s">
        <v>68</v>
      </c>
      <c r="E28" s="39" t="s">
        <v>24111</v>
      </c>
    </row>
    <row r="29" spans="1:5" ht="12.75">
      <c r="A29" t="s">
        <v>70</v>
      </c>
      <c r="E29" s="37" t="s">
        <v>63</v>
      </c>
    </row>
    <row r="30" spans="1:16" ht="12.75">
      <c r="A30" s="26" t="s">
        <v>61</v>
      </c>
      <c s="31" t="s">
        <v>47</v>
      </c>
      <c s="31" t="s">
        <v>7974</v>
      </c>
      <c s="26" t="s">
        <v>63</v>
      </c>
      <c s="32" t="s">
        <v>7975</v>
      </c>
      <c s="33" t="s">
        <v>1090</v>
      </c>
      <c s="34">
        <v>54</v>
      </c>
      <c s="35">
        <v>0</v>
      </c>
      <c s="35">
        <f>ROUND(ROUND(H30,2)*ROUND(G30,3),2)</f>
      </c>
      <c s="33" t="s">
        <v>7697</v>
      </c>
      <c r="O30">
        <f>(I30*21)/100</f>
      </c>
      <c t="s">
        <v>33</v>
      </c>
    </row>
    <row r="31" spans="1:5" ht="12.75">
      <c r="A31" s="36" t="s">
        <v>67</v>
      </c>
      <c r="E31" s="37" t="s">
        <v>63</v>
      </c>
    </row>
    <row r="32" spans="1:5" ht="12.75">
      <c r="A32" s="38" t="s">
        <v>68</v>
      </c>
      <c r="E32" s="39" t="s">
        <v>24112</v>
      </c>
    </row>
    <row r="33" spans="1:5" ht="12.75">
      <c r="A33" t="s">
        <v>70</v>
      </c>
      <c r="E33" s="37" t="s">
        <v>63</v>
      </c>
    </row>
    <row r="34" spans="1:16" ht="12.75">
      <c r="A34" s="26" t="s">
        <v>61</v>
      </c>
      <c s="31" t="s">
        <v>87</v>
      </c>
      <c s="31" t="s">
        <v>7983</v>
      </c>
      <c s="26" t="s">
        <v>63</v>
      </c>
      <c s="32" t="s">
        <v>7984</v>
      </c>
      <c s="33" t="s">
        <v>1090</v>
      </c>
      <c s="34">
        <v>54</v>
      </c>
      <c s="35">
        <v>0</v>
      </c>
      <c s="35">
        <f>ROUND(ROUND(H34,2)*ROUND(G34,3),2)</f>
      </c>
      <c s="33" t="s">
        <v>7697</v>
      </c>
      <c r="O34">
        <f>(I34*21)/100</f>
      </c>
      <c t="s">
        <v>33</v>
      </c>
    </row>
    <row r="35" spans="1:5" ht="12.75">
      <c r="A35" s="36" t="s">
        <v>67</v>
      </c>
      <c r="E35" s="37" t="s">
        <v>63</v>
      </c>
    </row>
    <row r="36" spans="1:5" ht="12.75">
      <c r="A36" s="38" t="s">
        <v>68</v>
      </c>
      <c r="E36" s="39" t="s">
        <v>263</v>
      </c>
    </row>
    <row r="37" spans="1:5" ht="12.75">
      <c r="A37" t="s">
        <v>70</v>
      </c>
      <c r="E37" s="37" t="s">
        <v>63</v>
      </c>
    </row>
    <row r="38" spans="1:16" ht="12.75">
      <c r="A38" s="26" t="s">
        <v>61</v>
      </c>
      <c s="31" t="s">
        <v>91</v>
      </c>
      <c s="31" t="s">
        <v>7740</v>
      </c>
      <c s="26" t="s">
        <v>63</v>
      </c>
      <c s="32" t="s">
        <v>7741</v>
      </c>
      <c s="33" t="s">
        <v>65</v>
      </c>
      <c s="34">
        <v>32.4</v>
      </c>
      <c s="35">
        <v>0</v>
      </c>
      <c s="35">
        <f>ROUND(ROUND(H38,2)*ROUND(G38,3),2)</f>
      </c>
      <c s="33" t="s">
        <v>7697</v>
      </c>
      <c r="O38">
        <f>(I38*21)/100</f>
      </c>
      <c t="s">
        <v>33</v>
      </c>
    </row>
    <row r="39" spans="1:5" ht="12.75">
      <c r="A39" s="36" t="s">
        <v>67</v>
      </c>
      <c r="E39" s="37" t="s">
        <v>63</v>
      </c>
    </row>
    <row r="40" spans="1:5" ht="12.75">
      <c r="A40" s="38" t="s">
        <v>68</v>
      </c>
      <c r="E40" s="39" t="s">
        <v>24111</v>
      </c>
    </row>
    <row r="41" spans="1:5" ht="12.75">
      <c r="A41" t="s">
        <v>70</v>
      </c>
      <c r="E41" s="37" t="s">
        <v>63</v>
      </c>
    </row>
    <row r="42" spans="1:16" ht="12.75">
      <c r="A42" s="26" t="s">
        <v>61</v>
      </c>
      <c s="31" t="s">
        <v>50</v>
      </c>
      <c s="31" t="s">
        <v>7744</v>
      </c>
      <c s="26" t="s">
        <v>63</v>
      </c>
      <c s="32" t="s">
        <v>7745</v>
      </c>
      <c s="33" t="s">
        <v>65</v>
      </c>
      <c s="34">
        <v>32.4</v>
      </c>
      <c s="35">
        <v>0</v>
      </c>
      <c s="35">
        <f>ROUND(ROUND(H42,2)*ROUND(G42,3),2)</f>
      </c>
      <c s="33" t="s">
        <v>7697</v>
      </c>
      <c r="O42">
        <f>(I42*21)/100</f>
      </c>
      <c t="s">
        <v>33</v>
      </c>
    </row>
    <row r="43" spans="1:5" ht="12.75">
      <c r="A43" s="36" t="s">
        <v>67</v>
      </c>
      <c r="E43" s="37" t="s">
        <v>63</v>
      </c>
    </row>
    <row r="44" spans="1:5" ht="12.75">
      <c r="A44" s="38" t="s">
        <v>68</v>
      </c>
      <c r="E44" s="39" t="s">
        <v>24111</v>
      </c>
    </row>
    <row r="45" spans="1:5" ht="12.75">
      <c r="A45" t="s">
        <v>70</v>
      </c>
      <c r="E45" s="37" t="s">
        <v>63</v>
      </c>
    </row>
    <row r="46" spans="1:16" ht="12.75">
      <c r="A46" s="26" t="s">
        <v>61</v>
      </c>
      <c s="31" t="s">
        <v>52</v>
      </c>
      <c s="31" t="s">
        <v>18557</v>
      </c>
      <c s="26" t="s">
        <v>63</v>
      </c>
      <c s="32" t="s">
        <v>18558</v>
      </c>
      <c s="33" t="s">
        <v>65</v>
      </c>
      <c s="34">
        <v>32.4</v>
      </c>
      <c s="35">
        <v>0</v>
      </c>
      <c s="35">
        <f>ROUND(ROUND(H46,2)*ROUND(G46,3),2)</f>
      </c>
      <c s="33" t="s">
        <v>7697</v>
      </c>
      <c r="O46">
        <f>(I46*21)/100</f>
      </c>
      <c t="s">
        <v>33</v>
      </c>
    </row>
    <row r="47" spans="1:5" ht="12.75">
      <c r="A47" s="36" t="s">
        <v>67</v>
      </c>
      <c r="E47" s="37" t="s">
        <v>63</v>
      </c>
    </row>
    <row r="48" spans="1:5" ht="12.75">
      <c r="A48" s="38" t="s">
        <v>68</v>
      </c>
      <c r="E48" s="39" t="s">
        <v>24111</v>
      </c>
    </row>
    <row r="49" spans="1:5" ht="12.75">
      <c r="A49" t="s">
        <v>70</v>
      </c>
      <c r="E49" s="37" t="s">
        <v>63</v>
      </c>
    </row>
    <row r="50" spans="1:16" ht="12.75">
      <c r="A50" s="26" t="s">
        <v>61</v>
      </c>
      <c s="31" t="s">
        <v>54</v>
      </c>
      <c s="31" t="s">
        <v>7749</v>
      </c>
      <c s="26" t="s">
        <v>63</v>
      </c>
      <c s="32" t="s">
        <v>7750</v>
      </c>
      <c s="33" t="s">
        <v>65</v>
      </c>
      <c s="34">
        <v>32.4</v>
      </c>
      <c s="35">
        <v>0</v>
      </c>
      <c s="35">
        <f>ROUND(ROUND(H50,2)*ROUND(G50,3),2)</f>
      </c>
      <c s="33" t="s">
        <v>7697</v>
      </c>
      <c r="O50">
        <f>(I50*21)/100</f>
      </c>
      <c t="s">
        <v>33</v>
      </c>
    </row>
    <row r="51" spans="1:5" ht="12.75">
      <c r="A51" s="36" t="s">
        <v>67</v>
      </c>
      <c r="E51" s="37" t="s">
        <v>63</v>
      </c>
    </row>
    <row r="52" spans="1:5" ht="12.75">
      <c r="A52" s="38" t="s">
        <v>68</v>
      </c>
      <c r="E52" s="39" t="s">
        <v>24111</v>
      </c>
    </row>
    <row r="53" spans="1:5" ht="12.75">
      <c r="A53" t="s">
        <v>70</v>
      </c>
      <c r="E53" s="37" t="s">
        <v>63</v>
      </c>
    </row>
    <row r="54" spans="1:16" ht="12.75">
      <c r="A54" s="26" t="s">
        <v>61</v>
      </c>
      <c s="31" t="s">
        <v>103</v>
      </c>
      <c s="31" t="s">
        <v>7754</v>
      </c>
      <c s="26" t="s">
        <v>63</v>
      </c>
      <c s="32" t="s">
        <v>7755</v>
      </c>
      <c s="33" t="s">
        <v>65</v>
      </c>
      <c s="34">
        <v>14.4</v>
      </c>
      <c s="35">
        <v>0</v>
      </c>
      <c s="35">
        <f>ROUND(ROUND(H54,2)*ROUND(G54,3),2)</f>
      </c>
      <c s="33" t="s">
        <v>7697</v>
      </c>
      <c r="O54">
        <f>(I54*21)/100</f>
      </c>
      <c t="s">
        <v>33</v>
      </c>
    </row>
    <row r="55" spans="1:5" ht="12.75">
      <c r="A55" s="36" t="s">
        <v>67</v>
      </c>
      <c r="E55" s="37" t="s">
        <v>63</v>
      </c>
    </row>
    <row r="56" spans="1:5" ht="25.5">
      <c r="A56" s="38" t="s">
        <v>68</v>
      </c>
      <c r="E56" s="39" t="s">
        <v>24113</v>
      </c>
    </row>
    <row r="57" spans="1:5" ht="12.75">
      <c r="A57" t="s">
        <v>70</v>
      </c>
      <c r="E57" s="37" t="s">
        <v>63</v>
      </c>
    </row>
    <row r="58" spans="1:16" ht="12.75">
      <c r="A58" s="26" t="s">
        <v>61</v>
      </c>
      <c s="31" t="s">
        <v>107</v>
      </c>
      <c s="31" t="s">
        <v>7940</v>
      </c>
      <c s="26" t="s">
        <v>63</v>
      </c>
      <c s="32" t="s">
        <v>7941</v>
      </c>
      <c s="33" t="s">
        <v>65</v>
      </c>
      <c s="34">
        <v>8.1</v>
      </c>
      <c s="35">
        <v>0</v>
      </c>
      <c s="35">
        <f>ROUND(ROUND(H58,2)*ROUND(G58,3),2)</f>
      </c>
      <c s="33" t="s">
        <v>7697</v>
      </c>
      <c r="O58">
        <f>(I58*21)/100</f>
      </c>
      <c t="s">
        <v>33</v>
      </c>
    </row>
    <row r="59" spans="1:5" ht="12.75">
      <c r="A59" s="36" t="s">
        <v>67</v>
      </c>
      <c r="E59" s="37" t="s">
        <v>63</v>
      </c>
    </row>
    <row r="60" spans="1:5" ht="12.75">
      <c r="A60" s="38" t="s">
        <v>68</v>
      </c>
      <c r="E60" s="39" t="s">
        <v>24114</v>
      </c>
    </row>
    <row r="61" spans="1:5" ht="12.75">
      <c r="A61" t="s">
        <v>70</v>
      </c>
      <c r="E61" s="37" t="s">
        <v>63</v>
      </c>
    </row>
    <row r="62" spans="1:16" ht="12.75">
      <c r="A62" s="26" t="s">
        <v>61</v>
      </c>
      <c s="31" t="s">
        <v>119</v>
      </c>
      <c s="31" t="s">
        <v>24115</v>
      </c>
      <c s="26" t="s">
        <v>63</v>
      </c>
      <c s="32" t="s">
        <v>24116</v>
      </c>
      <c s="33" t="s">
        <v>738</v>
      </c>
      <c s="34">
        <v>28.8</v>
      </c>
      <c s="35">
        <v>0</v>
      </c>
      <c s="35">
        <f>ROUND(ROUND(H62,2)*ROUND(G62,3),2)</f>
      </c>
      <c s="33" t="s">
        <v>24117</v>
      </c>
      <c r="O62">
        <f>(I62*21)/100</f>
      </c>
      <c t="s">
        <v>33</v>
      </c>
    </row>
    <row r="63" spans="1:5" ht="12.75">
      <c r="A63" s="36" t="s">
        <v>67</v>
      </c>
      <c r="E63" s="37" t="s">
        <v>63</v>
      </c>
    </row>
    <row r="64" spans="1:5" ht="25.5">
      <c r="A64" s="38" t="s">
        <v>68</v>
      </c>
      <c r="E64" s="39" t="s">
        <v>24118</v>
      </c>
    </row>
    <row r="65" spans="1:5" ht="12.75">
      <c r="A65" t="s">
        <v>70</v>
      </c>
      <c r="E65" s="37" t="s">
        <v>63</v>
      </c>
    </row>
    <row r="66" spans="1:16" ht="12.75">
      <c r="A66" s="26" t="s">
        <v>61</v>
      </c>
      <c s="31" t="s">
        <v>123</v>
      </c>
      <c s="31" t="s">
        <v>22983</v>
      </c>
      <c s="26" t="s">
        <v>63</v>
      </c>
      <c s="32" t="s">
        <v>22984</v>
      </c>
      <c s="33" t="s">
        <v>738</v>
      </c>
      <c s="34">
        <v>16.2</v>
      </c>
      <c s="35">
        <v>0</v>
      </c>
      <c s="35">
        <f>ROUND(ROUND(H66,2)*ROUND(G66,3),2)</f>
      </c>
      <c s="33" t="s">
        <v>7697</v>
      </c>
      <c r="O66">
        <f>(I66*21)/100</f>
      </c>
      <c t="s">
        <v>33</v>
      </c>
    </row>
    <row r="67" spans="1:5" ht="12.75">
      <c r="A67" s="36" t="s">
        <v>67</v>
      </c>
      <c r="E67" s="37" t="s">
        <v>63</v>
      </c>
    </row>
    <row r="68" spans="1:5" ht="25.5">
      <c r="A68" s="38" t="s">
        <v>68</v>
      </c>
      <c r="E68" s="39" t="s">
        <v>24119</v>
      </c>
    </row>
    <row r="69" spans="1:5" ht="12.75">
      <c r="A69" t="s">
        <v>70</v>
      </c>
      <c r="E69" s="37" t="s">
        <v>63</v>
      </c>
    </row>
    <row r="70" spans="1:16" ht="25.5">
      <c r="A70" s="26" t="s">
        <v>61</v>
      </c>
      <c s="31" t="s">
        <v>155</v>
      </c>
      <c s="31" t="s">
        <v>13688</v>
      </c>
      <c s="26" t="s">
        <v>63</v>
      </c>
      <c s="32" t="s">
        <v>7771</v>
      </c>
      <c s="33" t="s">
        <v>738</v>
      </c>
      <c s="34">
        <v>58.32</v>
      </c>
      <c s="35">
        <v>0</v>
      </c>
      <c s="35">
        <f>ROUND(ROUND(H70,2)*ROUND(G70,3),2)</f>
      </c>
      <c s="33" t="s">
        <v>1048</v>
      </c>
      <c r="O70">
        <f>(I70*21)/100</f>
      </c>
      <c t="s">
        <v>33</v>
      </c>
    </row>
    <row r="71" spans="1:5" ht="12.75">
      <c r="A71" s="36" t="s">
        <v>67</v>
      </c>
      <c r="E71" s="37" t="s">
        <v>63</v>
      </c>
    </row>
    <row r="72" spans="1:5" ht="12.75">
      <c r="A72" s="38" t="s">
        <v>68</v>
      </c>
      <c r="E72" s="39" t="s">
        <v>24120</v>
      </c>
    </row>
    <row r="73" spans="1:5" ht="12.75">
      <c r="A73" t="s">
        <v>70</v>
      </c>
      <c r="E73" s="37" t="s">
        <v>63</v>
      </c>
    </row>
    <row r="74" spans="1:18" ht="12.75" customHeight="1">
      <c r="A74" s="6" t="s">
        <v>58</v>
      </c>
      <c s="6"/>
      <c s="42" t="s">
        <v>45</v>
      </c>
      <c s="6"/>
      <c s="29" t="s">
        <v>4775</v>
      </c>
      <c s="6"/>
      <c s="6"/>
      <c s="6"/>
      <c s="43">
        <f>0+Q74</f>
      </c>
      <c s="6"/>
      <c r="O74">
        <f>0+R74</f>
      </c>
      <c r="Q74">
        <f>0+I75</f>
      </c>
      <c>
        <f>0+O75</f>
      </c>
    </row>
    <row r="75" spans="1:16" ht="12.75">
      <c r="A75" s="26" t="s">
        <v>61</v>
      </c>
      <c s="31" t="s">
        <v>115</v>
      </c>
      <c s="31" t="s">
        <v>23995</v>
      </c>
      <c s="26" t="s">
        <v>63</v>
      </c>
      <c s="32" t="s">
        <v>23996</v>
      </c>
      <c s="33" t="s">
        <v>1090</v>
      </c>
      <c s="34">
        <v>18</v>
      </c>
      <c s="35">
        <v>0</v>
      </c>
      <c s="35">
        <f>ROUND(ROUND(H75,2)*ROUND(G75,3),2)</f>
      </c>
      <c s="33" t="s">
        <v>7697</v>
      </c>
      <c r="O75">
        <f>(I75*21)/100</f>
      </c>
      <c t="s">
        <v>33</v>
      </c>
    </row>
    <row r="76" spans="1:5" ht="12.75">
      <c r="A76" s="36" t="s">
        <v>67</v>
      </c>
      <c r="E76" s="37" t="s">
        <v>63</v>
      </c>
    </row>
    <row r="77" spans="1:5" ht="12.75">
      <c r="A77" s="38" t="s">
        <v>68</v>
      </c>
      <c r="E77" s="39" t="s">
        <v>24121</v>
      </c>
    </row>
    <row r="78" spans="1:5" ht="12.75">
      <c r="A78" t="s">
        <v>70</v>
      </c>
      <c r="E78" s="37" t="s">
        <v>63</v>
      </c>
    </row>
    <row r="79" spans="1:18" ht="12.75" customHeight="1">
      <c r="A79" s="6" t="s">
        <v>58</v>
      </c>
      <c s="6"/>
      <c s="42" t="s">
        <v>91</v>
      </c>
      <c s="6"/>
      <c s="29" t="s">
        <v>4247</v>
      </c>
      <c s="6"/>
      <c s="6"/>
      <c s="6"/>
      <c s="43">
        <f>0+Q79</f>
      </c>
      <c s="6"/>
      <c r="O79">
        <f>0+R79</f>
      </c>
      <c r="Q79">
        <f>0+I80+I84+I88+I92+I96+I100+I104+I108</f>
      </c>
      <c>
        <f>0+O80+O84+O88+O92+O96+O100+O104+O108</f>
      </c>
    </row>
    <row r="80" spans="1:16" ht="12.75">
      <c r="A80" s="26" t="s">
        <v>61</v>
      </c>
      <c s="31" t="s">
        <v>111</v>
      </c>
      <c s="31" t="s">
        <v>23142</v>
      </c>
      <c s="26" t="s">
        <v>63</v>
      </c>
      <c s="32" t="s">
        <v>23143</v>
      </c>
      <c s="33" t="s">
        <v>6194</v>
      </c>
      <c s="34">
        <v>15</v>
      </c>
      <c s="35">
        <v>0</v>
      </c>
      <c s="35">
        <f>ROUND(ROUND(H80,2)*ROUND(G80,3),2)</f>
      </c>
      <c s="33" t="s">
        <v>7697</v>
      </c>
      <c r="O80">
        <f>(I80*21)/100</f>
      </c>
      <c t="s">
        <v>33</v>
      </c>
    </row>
    <row r="81" spans="1:5" ht="12.75">
      <c r="A81" s="36" t="s">
        <v>67</v>
      </c>
      <c r="E81" s="37" t="s">
        <v>63</v>
      </c>
    </row>
    <row r="82" spans="1:5" ht="12.75">
      <c r="A82" s="38" t="s">
        <v>68</v>
      </c>
      <c r="E82" s="39" t="s">
        <v>115</v>
      </c>
    </row>
    <row r="83" spans="1:5" ht="12.75">
      <c r="A83" t="s">
        <v>70</v>
      </c>
      <c r="E83" s="37" t="s">
        <v>63</v>
      </c>
    </row>
    <row r="84" spans="1:16" ht="25.5">
      <c r="A84" s="26" t="s">
        <v>61</v>
      </c>
      <c s="31" t="s">
        <v>127</v>
      </c>
      <c s="31" t="s">
        <v>23150</v>
      </c>
      <c s="26" t="s">
        <v>63</v>
      </c>
      <c s="32" t="s">
        <v>23151</v>
      </c>
      <c s="33" t="s">
        <v>6194</v>
      </c>
      <c s="34">
        <v>15</v>
      </c>
      <c s="35">
        <v>0</v>
      </c>
      <c s="35">
        <f>ROUND(ROUND(H84,2)*ROUND(G84,3),2)</f>
      </c>
      <c s="33" t="s">
        <v>7697</v>
      </c>
      <c r="O84">
        <f>(I84*21)/100</f>
      </c>
      <c t="s">
        <v>33</v>
      </c>
    </row>
    <row r="85" spans="1:5" ht="12.75">
      <c r="A85" s="36" t="s">
        <v>67</v>
      </c>
      <c r="E85" s="37" t="s">
        <v>63</v>
      </c>
    </row>
    <row r="86" spans="1:5" ht="12.75">
      <c r="A86" s="38" t="s">
        <v>68</v>
      </c>
      <c r="E86" s="39" t="s">
        <v>115</v>
      </c>
    </row>
    <row r="87" spans="1:5" ht="12.75">
      <c r="A87" t="s">
        <v>70</v>
      </c>
      <c r="E87" s="37" t="s">
        <v>63</v>
      </c>
    </row>
    <row r="88" spans="1:16" ht="12.75">
      <c r="A88" s="26" t="s">
        <v>61</v>
      </c>
      <c s="31" t="s">
        <v>131</v>
      </c>
      <c s="31" t="s">
        <v>8024</v>
      </c>
      <c s="26" t="s">
        <v>63</v>
      </c>
      <c s="32" t="s">
        <v>8025</v>
      </c>
      <c s="33" t="s">
        <v>6194</v>
      </c>
      <c s="34">
        <v>15</v>
      </c>
      <c s="35">
        <v>0</v>
      </c>
      <c s="35">
        <f>ROUND(ROUND(H88,2)*ROUND(G88,3),2)</f>
      </c>
      <c s="33" t="s">
        <v>7697</v>
      </c>
      <c r="O88">
        <f>(I88*21)/100</f>
      </c>
      <c t="s">
        <v>33</v>
      </c>
    </row>
    <row r="89" spans="1:5" ht="12.75">
      <c r="A89" s="36" t="s">
        <v>67</v>
      </c>
      <c r="E89" s="37" t="s">
        <v>63</v>
      </c>
    </row>
    <row r="90" spans="1:5" ht="12.75">
      <c r="A90" s="38" t="s">
        <v>68</v>
      </c>
      <c r="E90" s="39" t="s">
        <v>115</v>
      </c>
    </row>
    <row r="91" spans="1:5" ht="12.75">
      <c r="A91" t="s">
        <v>70</v>
      </c>
      <c r="E91" s="37" t="s">
        <v>63</v>
      </c>
    </row>
    <row r="92" spans="1:16" ht="12.75">
      <c r="A92" s="26" t="s">
        <v>61</v>
      </c>
      <c s="31" t="s">
        <v>135</v>
      </c>
      <c s="31" t="s">
        <v>18439</v>
      </c>
      <c s="26" t="s">
        <v>63</v>
      </c>
      <c s="32" t="s">
        <v>24122</v>
      </c>
      <c s="33" t="s">
        <v>507</v>
      </c>
      <c s="34">
        <v>1</v>
      </c>
      <c s="35">
        <v>0</v>
      </c>
      <c s="35">
        <f>ROUND(ROUND(H92,2)*ROUND(G92,3),2)</f>
      </c>
      <c s="33" t="s">
        <v>7697</v>
      </c>
      <c r="O92">
        <f>(I92*21)/100</f>
      </c>
      <c t="s">
        <v>33</v>
      </c>
    </row>
    <row r="93" spans="1:5" ht="12.75">
      <c r="A93" s="36" t="s">
        <v>67</v>
      </c>
      <c r="E93" s="37" t="s">
        <v>63</v>
      </c>
    </row>
    <row r="94" spans="1:5" ht="12.75">
      <c r="A94" s="38" t="s">
        <v>68</v>
      </c>
      <c r="E94" s="39" t="s">
        <v>39</v>
      </c>
    </row>
    <row r="95" spans="1:5" ht="12.75">
      <c r="A95" t="s">
        <v>70</v>
      </c>
      <c r="E95" s="37" t="s">
        <v>63</v>
      </c>
    </row>
    <row r="96" spans="1:16" ht="25.5">
      <c r="A96" s="26" t="s">
        <v>61</v>
      </c>
      <c s="31" t="s">
        <v>139</v>
      </c>
      <c s="31" t="s">
        <v>8263</v>
      </c>
      <c s="26" t="s">
        <v>63</v>
      </c>
      <c s="32" t="s">
        <v>8264</v>
      </c>
      <c s="33" t="s">
        <v>507</v>
      </c>
      <c s="34">
        <v>1</v>
      </c>
      <c s="35">
        <v>0</v>
      </c>
      <c s="35">
        <f>ROUND(ROUND(H96,2)*ROUND(G96,3),2)</f>
      </c>
      <c s="33" t="s">
        <v>7697</v>
      </c>
      <c r="O96">
        <f>(I96*21)/100</f>
      </c>
      <c t="s">
        <v>33</v>
      </c>
    </row>
    <row r="97" spans="1:5" ht="12.75">
      <c r="A97" s="36" t="s">
        <v>67</v>
      </c>
      <c r="E97" s="37" t="s">
        <v>63</v>
      </c>
    </row>
    <row r="98" spans="1:5" ht="12.75">
      <c r="A98" s="38" t="s">
        <v>68</v>
      </c>
      <c r="E98" s="39" t="s">
        <v>39</v>
      </c>
    </row>
    <row r="99" spans="1:5" ht="12.75">
      <c r="A99" t="s">
        <v>70</v>
      </c>
      <c r="E99" s="37" t="s">
        <v>63</v>
      </c>
    </row>
    <row r="100" spans="1:16" ht="12.75">
      <c r="A100" s="26" t="s">
        <v>61</v>
      </c>
      <c s="31" t="s">
        <v>143</v>
      </c>
      <c s="31" t="s">
        <v>8226</v>
      </c>
      <c s="26" t="s">
        <v>63</v>
      </c>
      <c s="32" t="s">
        <v>8227</v>
      </c>
      <c s="33" t="s">
        <v>507</v>
      </c>
      <c s="34">
        <v>1</v>
      </c>
      <c s="35">
        <v>0</v>
      </c>
      <c s="35">
        <f>ROUND(ROUND(H100,2)*ROUND(G100,3),2)</f>
      </c>
      <c s="33" t="s">
        <v>7697</v>
      </c>
      <c r="O100">
        <f>(I100*21)/100</f>
      </c>
      <c t="s">
        <v>33</v>
      </c>
    </row>
    <row r="101" spans="1:5" ht="12.75">
      <c r="A101" s="36" t="s">
        <v>67</v>
      </c>
      <c r="E101" s="37" t="s">
        <v>63</v>
      </c>
    </row>
    <row r="102" spans="1:5" ht="12.75">
      <c r="A102" s="38" t="s">
        <v>68</v>
      </c>
      <c r="E102" s="39" t="s">
        <v>39</v>
      </c>
    </row>
    <row r="103" spans="1:5" ht="12.75">
      <c r="A103" t="s">
        <v>70</v>
      </c>
      <c r="E103" s="37" t="s">
        <v>63</v>
      </c>
    </row>
    <row r="104" spans="1:16" ht="25.5">
      <c r="A104" s="26" t="s">
        <v>61</v>
      </c>
      <c s="31" t="s">
        <v>148</v>
      </c>
      <c s="31" t="s">
        <v>24004</v>
      </c>
      <c s="26" t="s">
        <v>63</v>
      </c>
      <c s="32" t="s">
        <v>24005</v>
      </c>
      <c s="33" t="s">
        <v>507</v>
      </c>
      <c s="34">
        <v>1</v>
      </c>
      <c s="35">
        <v>0</v>
      </c>
      <c s="35">
        <f>ROUND(ROUND(H104,2)*ROUND(G104,3),2)</f>
      </c>
      <c s="33" t="s">
        <v>7697</v>
      </c>
      <c r="O104">
        <f>(I104*21)/100</f>
      </c>
      <c t="s">
        <v>33</v>
      </c>
    </row>
    <row r="105" spans="1:5" ht="12.75">
      <c r="A105" s="36" t="s">
        <v>67</v>
      </c>
      <c r="E105" s="37" t="s">
        <v>63</v>
      </c>
    </row>
    <row r="106" spans="1:5" ht="12.75">
      <c r="A106" s="38" t="s">
        <v>68</v>
      </c>
      <c r="E106" s="39" t="s">
        <v>39</v>
      </c>
    </row>
    <row r="107" spans="1:5" ht="12.75">
      <c r="A107" t="s">
        <v>70</v>
      </c>
      <c r="E107" s="37" t="s">
        <v>63</v>
      </c>
    </row>
    <row r="108" spans="1:16" ht="12.75">
      <c r="A108" s="26" t="s">
        <v>61</v>
      </c>
      <c s="31" t="s">
        <v>151</v>
      </c>
      <c s="31" t="s">
        <v>7921</v>
      </c>
      <c s="26" t="s">
        <v>63</v>
      </c>
      <c s="32" t="s">
        <v>7922</v>
      </c>
      <c s="33" t="s">
        <v>738</v>
      </c>
      <c s="34">
        <v>0.415</v>
      </c>
      <c s="35">
        <v>0</v>
      </c>
      <c s="35">
        <f>ROUND(ROUND(H108,2)*ROUND(G108,3),2)</f>
      </c>
      <c s="33" t="s">
        <v>7697</v>
      </c>
      <c r="O108">
        <f>(I108*21)/100</f>
      </c>
      <c t="s">
        <v>33</v>
      </c>
    </row>
    <row r="109" spans="1:5" ht="12.75">
      <c r="A109" s="36" t="s">
        <v>67</v>
      </c>
      <c r="E109" s="37" t="s">
        <v>63</v>
      </c>
    </row>
    <row r="110" spans="1:5" ht="12.75">
      <c r="A110" s="38" t="s">
        <v>68</v>
      </c>
      <c r="E110" s="39" t="s">
        <v>63</v>
      </c>
    </row>
    <row r="111" spans="1:5" ht="12.75">
      <c r="A111" t="s">
        <v>70</v>
      </c>
      <c r="E11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6.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f>
      </c>
      <c t="s">
        <v>32</v>
      </c>
    </row>
    <row r="3" spans="1:16" ht="15" customHeight="1">
      <c r="A3" t="s">
        <v>12</v>
      </c>
      <c s="12" t="s">
        <v>14</v>
      </c>
      <c s="13" t="s">
        <v>15</v>
      </c>
      <c s="1"/>
      <c s="14" t="s">
        <v>16</v>
      </c>
      <c s="1"/>
      <c s="9"/>
      <c s="8" t="s">
        <v>24123</v>
      </c>
      <c s="40">
        <f>0+I9</f>
      </c>
      <c s="10"/>
      <c r="O3" t="s">
        <v>29</v>
      </c>
      <c t="s">
        <v>33</v>
      </c>
    </row>
    <row r="4" spans="1:16" ht="15" customHeight="1">
      <c r="A4" t="s">
        <v>17</v>
      </c>
      <c s="12" t="s">
        <v>18</v>
      </c>
      <c s="13" t="s">
        <v>22005</v>
      </c>
      <c s="1"/>
      <c s="14" t="s">
        <v>22006</v>
      </c>
      <c s="1"/>
      <c s="1"/>
      <c s="11"/>
      <c s="11"/>
      <c s="1"/>
      <c r="O4" t="s">
        <v>30</v>
      </c>
      <c t="s">
        <v>33</v>
      </c>
    </row>
    <row r="5" spans="1:16" ht="12.75" customHeight="1">
      <c r="A5" t="s">
        <v>21</v>
      </c>
      <c s="16" t="s">
        <v>28</v>
      </c>
      <c s="17" t="s">
        <v>24123</v>
      </c>
      <c s="6"/>
      <c s="18" t="s">
        <v>24124</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18110</v>
      </c>
      <c s="27"/>
      <c s="29" t="s">
        <v>18111</v>
      </c>
      <c s="27"/>
      <c s="27"/>
      <c s="27"/>
      <c s="30">
        <f>0+Q9</f>
      </c>
      <c s="27"/>
      <c r="O9">
        <f>0+R9</f>
      </c>
      <c r="Q9">
        <f>0+I10+I14+I18+I22+I26+I30+I34+I38+I42+I46+I50+I54+I58+I62+I66+I70+I74+I78+I82+I86+I90+I94+I98+I102</f>
      </c>
      <c>
        <f>0+O10+O14+O18+O22+O26+O30+O34+O38+O42+O46+O50+O54+O58+O62+O66+O70+O74+O78+O82+O86+O90+O94+O98+O102</f>
      </c>
    </row>
    <row r="10" spans="1:16" ht="12.75">
      <c r="A10" s="26" t="s">
        <v>61</v>
      </c>
      <c s="31" t="s">
        <v>39</v>
      </c>
      <c s="31" t="s">
        <v>24126</v>
      </c>
      <c s="26" t="s">
        <v>63</v>
      </c>
      <c s="32" t="s">
        <v>24127</v>
      </c>
      <c s="33" t="s">
        <v>6194</v>
      </c>
      <c s="34">
        <v>67</v>
      </c>
      <c s="35">
        <v>0</v>
      </c>
      <c s="35">
        <f>ROUND(ROUND(H10,2)*ROUND(G10,3),2)</f>
      </c>
      <c s="33" t="s">
        <v>8185</v>
      </c>
      <c r="O10">
        <f>(I10*21)/100</f>
      </c>
      <c t="s">
        <v>33</v>
      </c>
    </row>
    <row r="11" spans="1:5" ht="12.75">
      <c r="A11" s="36" t="s">
        <v>67</v>
      </c>
      <c r="E11" s="37" t="s">
        <v>63</v>
      </c>
    </row>
    <row r="12" spans="1:5" ht="12.75">
      <c r="A12" s="38" t="s">
        <v>68</v>
      </c>
      <c r="E12" s="39" t="s">
        <v>63</v>
      </c>
    </row>
    <row r="13" spans="1:5" ht="12.75">
      <c r="A13" t="s">
        <v>70</v>
      </c>
      <c r="E13" s="37" t="s">
        <v>63</v>
      </c>
    </row>
    <row r="14" spans="1:16" ht="12.75">
      <c r="A14" s="26" t="s">
        <v>61</v>
      </c>
      <c s="31" t="s">
        <v>33</v>
      </c>
      <c s="31" t="s">
        <v>24128</v>
      </c>
      <c s="26" t="s">
        <v>63</v>
      </c>
      <c s="32" t="s">
        <v>24129</v>
      </c>
      <c s="33" t="s">
        <v>387</v>
      </c>
      <c s="34">
        <v>0.057</v>
      </c>
      <c s="35">
        <v>0</v>
      </c>
      <c s="35">
        <f>ROUND(ROUND(H14,2)*ROUND(G14,3),2)</f>
      </c>
      <c s="33" t="s">
        <v>8185</v>
      </c>
      <c r="O14">
        <f>(I14*21)/100</f>
      </c>
      <c t="s">
        <v>33</v>
      </c>
    </row>
    <row r="15" spans="1:5" ht="25.5">
      <c r="A15" s="36" t="s">
        <v>67</v>
      </c>
      <c r="E15" s="37" t="s">
        <v>24130</v>
      </c>
    </row>
    <row r="16" spans="1:5" ht="12.75">
      <c r="A16" s="38" t="s">
        <v>68</v>
      </c>
      <c r="E16" s="39" t="s">
        <v>63</v>
      </c>
    </row>
    <row r="17" spans="1:5" ht="63.75">
      <c r="A17" t="s">
        <v>70</v>
      </c>
      <c r="E17" s="37" t="s">
        <v>24131</v>
      </c>
    </row>
    <row r="18" spans="1:16" ht="12.75">
      <c r="A18" s="26" t="s">
        <v>61</v>
      </c>
      <c s="31" t="s">
        <v>32</v>
      </c>
      <c s="31" t="s">
        <v>24132</v>
      </c>
      <c s="26" t="s">
        <v>63</v>
      </c>
      <c s="32" t="s">
        <v>24133</v>
      </c>
      <c s="33" t="s">
        <v>387</v>
      </c>
      <c s="34">
        <v>0.057</v>
      </c>
      <c s="35">
        <v>0</v>
      </c>
      <c s="35">
        <f>ROUND(ROUND(H18,2)*ROUND(G18,3),2)</f>
      </c>
      <c s="33" t="s">
        <v>8185</v>
      </c>
      <c r="O18">
        <f>(I18*21)/100</f>
      </c>
      <c t="s">
        <v>33</v>
      </c>
    </row>
    <row r="19" spans="1:5" ht="12.75">
      <c r="A19" s="36" t="s">
        <v>67</v>
      </c>
      <c r="E19" s="37" t="s">
        <v>24134</v>
      </c>
    </row>
    <row r="20" spans="1:5" ht="12.75">
      <c r="A20" s="38" t="s">
        <v>68</v>
      </c>
      <c r="E20" s="39" t="s">
        <v>63</v>
      </c>
    </row>
    <row r="21" spans="1:5" ht="63.75">
      <c r="A21" t="s">
        <v>70</v>
      </c>
      <c r="E21" s="37" t="s">
        <v>24131</v>
      </c>
    </row>
    <row r="22" spans="1:16" ht="12.75">
      <c r="A22" s="26" t="s">
        <v>61</v>
      </c>
      <c s="31" t="s">
        <v>43</v>
      </c>
      <c s="31" t="s">
        <v>24135</v>
      </c>
      <c s="26" t="s">
        <v>63</v>
      </c>
      <c s="32" t="s">
        <v>24136</v>
      </c>
      <c s="33" t="s">
        <v>1090</v>
      </c>
      <c s="34">
        <v>20</v>
      </c>
      <c s="35">
        <v>0</v>
      </c>
      <c s="35">
        <f>ROUND(ROUND(H22,2)*ROUND(G22,3),2)</f>
      </c>
      <c s="33" t="s">
        <v>8185</v>
      </c>
      <c r="O22">
        <f>(I22*21)/100</f>
      </c>
      <c t="s">
        <v>33</v>
      </c>
    </row>
    <row r="23" spans="1:5" ht="38.25">
      <c r="A23" s="36" t="s">
        <v>67</v>
      </c>
      <c r="E23" s="37" t="s">
        <v>24137</v>
      </c>
    </row>
    <row r="24" spans="1:5" ht="12.75">
      <c r="A24" s="38" t="s">
        <v>68</v>
      </c>
      <c r="E24" s="39" t="s">
        <v>63</v>
      </c>
    </row>
    <row r="25" spans="1:5" ht="63.75">
      <c r="A25" t="s">
        <v>70</v>
      </c>
      <c r="E25" s="37" t="s">
        <v>24138</v>
      </c>
    </row>
    <row r="26" spans="1:16" ht="25.5">
      <c r="A26" s="26" t="s">
        <v>61</v>
      </c>
      <c s="31" t="s">
        <v>45</v>
      </c>
      <c s="31" t="s">
        <v>24139</v>
      </c>
      <c s="26" t="s">
        <v>63</v>
      </c>
      <c s="32" t="s">
        <v>24140</v>
      </c>
      <c s="33" t="s">
        <v>6194</v>
      </c>
      <c s="34">
        <v>2</v>
      </c>
      <c s="35">
        <v>0</v>
      </c>
      <c s="35">
        <f>ROUND(ROUND(H26,2)*ROUND(G26,3),2)</f>
      </c>
      <c s="33" t="s">
        <v>8185</v>
      </c>
      <c r="O26">
        <f>(I26*21)/100</f>
      </c>
      <c t="s">
        <v>33</v>
      </c>
    </row>
    <row r="27" spans="1:5" ht="25.5">
      <c r="A27" s="36" t="s">
        <v>67</v>
      </c>
      <c r="E27" s="37" t="s">
        <v>24141</v>
      </c>
    </row>
    <row r="28" spans="1:5" ht="12.75">
      <c r="A28" s="38" t="s">
        <v>68</v>
      </c>
      <c r="E28" s="39" t="s">
        <v>63</v>
      </c>
    </row>
    <row r="29" spans="1:5" ht="63.75">
      <c r="A29" t="s">
        <v>70</v>
      </c>
      <c r="E29" s="37" t="s">
        <v>24138</v>
      </c>
    </row>
    <row r="30" spans="1:16" ht="25.5">
      <c r="A30" s="26" t="s">
        <v>61</v>
      </c>
      <c s="31" t="s">
        <v>47</v>
      </c>
      <c s="31" t="s">
        <v>24142</v>
      </c>
      <c s="26" t="s">
        <v>63</v>
      </c>
      <c s="32" t="s">
        <v>24143</v>
      </c>
      <c s="33" t="s">
        <v>6194</v>
      </c>
      <c s="34">
        <v>22</v>
      </c>
      <c s="35">
        <v>0</v>
      </c>
      <c s="35">
        <f>ROUND(ROUND(H30,2)*ROUND(G30,3),2)</f>
      </c>
      <c s="33" t="s">
        <v>8185</v>
      </c>
      <c r="O30">
        <f>(I30*21)/100</f>
      </c>
      <c t="s">
        <v>33</v>
      </c>
    </row>
    <row r="31" spans="1:5" ht="38.25">
      <c r="A31" s="36" t="s">
        <v>67</v>
      </c>
      <c r="E31" s="37" t="s">
        <v>24144</v>
      </c>
    </row>
    <row r="32" spans="1:5" ht="12.75">
      <c r="A32" s="38" t="s">
        <v>68</v>
      </c>
      <c r="E32" s="39" t="s">
        <v>63</v>
      </c>
    </row>
    <row r="33" spans="1:5" ht="25.5">
      <c r="A33" t="s">
        <v>70</v>
      </c>
      <c r="E33" s="37" t="s">
        <v>24145</v>
      </c>
    </row>
    <row r="34" spans="1:16" ht="25.5">
      <c r="A34" s="26" t="s">
        <v>61</v>
      </c>
      <c s="31" t="s">
        <v>87</v>
      </c>
      <c s="31" t="s">
        <v>24146</v>
      </c>
      <c s="26" t="s">
        <v>63</v>
      </c>
      <c s="32" t="s">
        <v>24147</v>
      </c>
      <c s="33" t="s">
        <v>6194</v>
      </c>
      <c s="34">
        <v>47</v>
      </c>
      <c s="35">
        <v>0</v>
      </c>
      <c s="35">
        <f>ROUND(ROUND(H34,2)*ROUND(G34,3),2)</f>
      </c>
      <c s="33" t="s">
        <v>8185</v>
      </c>
      <c r="O34">
        <f>(I34*21)/100</f>
      </c>
      <c t="s">
        <v>33</v>
      </c>
    </row>
    <row r="35" spans="1:5" ht="25.5">
      <c r="A35" s="36" t="s">
        <v>67</v>
      </c>
      <c r="E35" s="37" t="s">
        <v>24148</v>
      </c>
    </row>
    <row r="36" spans="1:5" ht="12.75">
      <c r="A36" s="38" t="s">
        <v>68</v>
      </c>
      <c r="E36" s="39" t="s">
        <v>24149</v>
      </c>
    </row>
    <row r="37" spans="1:5" ht="38.25">
      <c r="A37" t="s">
        <v>70</v>
      </c>
      <c r="E37" s="37" t="s">
        <v>24150</v>
      </c>
    </row>
    <row r="38" spans="1:16" ht="25.5">
      <c r="A38" s="26" t="s">
        <v>61</v>
      </c>
      <c s="31" t="s">
        <v>91</v>
      </c>
      <c s="31" t="s">
        <v>24151</v>
      </c>
      <c s="26" t="s">
        <v>63</v>
      </c>
      <c s="32" t="s">
        <v>24152</v>
      </c>
      <c s="33" t="s">
        <v>6194</v>
      </c>
      <c s="34">
        <v>57</v>
      </c>
      <c s="35">
        <v>0</v>
      </c>
      <c s="35">
        <f>ROUND(ROUND(H38,2)*ROUND(G38,3),2)</f>
      </c>
      <c s="33" t="s">
        <v>8185</v>
      </c>
      <c r="O38">
        <f>(I38*21)/100</f>
      </c>
      <c t="s">
        <v>33</v>
      </c>
    </row>
    <row r="39" spans="1:5" ht="38.25">
      <c r="A39" s="36" t="s">
        <v>67</v>
      </c>
      <c r="E39" s="37" t="s">
        <v>24153</v>
      </c>
    </row>
    <row r="40" spans="1:5" ht="12.75">
      <c r="A40" s="38" t="s">
        <v>68</v>
      </c>
      <c r="E40" s="39" t="s">
        <v>63</v>
      </c>
    </row>
    <row r="41" spans="1:5" ht="38.25">
      <c r="A41" t="s">
        <v>70</v>
      </c>
      <c r="E41" s="37" t="s">
        <v>24150</v>
      </c>
    </row>
    <row r="42" spans="1:16" ht="12.75">
      <c r="A42" s="26" t="s">
        <v>61</v>
      </c>
      <c s="31" t="s">
        <v>50</v>
      </c>
      <c s="31" t="s">
        <v>24154</v>
      </c>
      <c s="26" t="s">
        <v>63</v>
      </c>
      <c s="32" t="s">
        <v>24155</v>
      </c>
      <c s="33" t="s">
        <v>507</v>
      </c>
      <c s="34">
        <v>4</v>
      </c>
      <c s="35">
        <v>0</v>
      </c>
      <c s="35">
        <f>ROUND(ROUND(H42,2)*ROUND(G42,3),2)</f>
      </c>
      <c s="33" t="s">
        <v>8185</v>
      </c>
      <c r="O42">
        <f>(I42*21)/100</f>
      </c>
      <c t="s">
        <v>33</v>
      </c>
    </row>
    <row r="43" spans="1:5" ht="12.75">
      <c r="A43" s="36" t="s">
        <v>67</v>
      </c>
      <c r="E43" s="37" t="s">
        <v>24156</v>
      </c>
    </row>
    <row r="44" spans="1:5" ht="12.75">
      <c r="A44" s="38" t="s">
        <v>68</v>
      </c>
      <c r="E44" s="39" t="s">
        <v>63</v>
      </c>
    </row>
    <row r="45" spans="1:5" ht="25.5">
      <c r="A45" t="s">
        <v>70</v>
      </c>
      <c r="E45" s="37" t="s">
        <v>24157</v>
      </c>
    </row>
    <row r="46" spans="1:16" ht="12.75">
      <c r="A46" s="26" t="s">
        <v>61</v>
      </c>
      <c s="31" t="s">
        <v>52</v>
      </c>
      <c s="31" t="s">
        <v>24158</v>
      </c>
      <c s="26" t="s">
        <v>63</v>
      </c>
      <c s="32" t="s">
        <v>24159</v>
      </c>
      <c s="33" t="s">
        <v>6194</v>
      </c>
      <c s="34">
        <v>2</v>
      </c>
      <c s="35">
        <v>0</v>
      </c>
      <c s="35">
        <f>ROUND(ROUND(H46,2)*ROUND(G46,3),2)</f>
      </c>
      <c s="33" t="s">
        <v>8185</v>
      </c>
      <c r="O46">
        <f>(I46*21)/100</f>
      </c>
      <c t="s">
        <v>33</v>
      </c>
    </row>
    <row r="47" spans="1:5" ht="12.75">
      <c r="A47" s="36" t="s">
        <v>67</v>
      </c>
      <c r="E47" s="37" t="s">
        <v>24160</v>
      </c>
    </row>
    <row r="48" spans="1:5" ht="12.75">
      <c r="A48" s="38" t="s">
        <v>68</v>
      </c>
      <c r="E48" s="39" t="s">
        <v>63</v>
      </c>
    </row>
    <row r="49" spans="1:5" ht="25.5">
      <c r="A49" t="s">
        <v>70</v>
      </c>
      <c r="E49" s="37" t="s">
        <v>24157</v>
      </c>
    </row>
    <row r="50" spans="1:16" ht="12.75">
      <c r="A50" s="26" t="s">
        <v>61</v>
      </c>
      <c s="31" t="s">
        <v>54</v>
      </c>
      <c s="31" t="s">
        <v>24161</v>
      </c>
      <c s="26" t="s">
        <v>63</v>
      </c>
      <c s="32" t="s">
        <v>24162</v>
      </c>
      <c s="33" t="s">
        <v>6194</v>
      </c>
      <c s="34">
        <v>57</v>
      </c>
      <c s="35">
        <v>0</v>
      </c>
      <c s="35">
        <f>ROUND(ROUND(H50,2)*ROUND(G50,3),2)</f>
      </c>
      <c s="33" t="s">
        <v>8185</v>
      </c>
      <c r="O50">
        <f>(I50*21)/100</f>
      </c>
      <c t="s">
        <v>33</v>
      </c>
    </row>
    <row r="51" spans="1:5" ht="25.5">
      <c r="A51" s="36" t="s">
        <v>67</v>
      </c>
      <c r="E51" s="37" t="s">
        <v>24163</v>
      </c>
    </row>
    <row r="52" spans="1:5" ht="12.75">
      <c r="A52" s="38" t="s">
        <v>68</v>
      </c>
      <c r="E52" s="39" t="s">
        <v>63</v>
      </c>
    </row>
    <row r="53" spans="1:5" ht="12.75">
      <c r="A53" t="s">
        <v>70</v>
      </c>
      <c r="E53" s="37" t="s">
        <v>63</v>
      </c>
    </row>
    <row r="54" spans="1:16" ht="12.75">
      <c r="A54" s="26" t="s">
        <v>61</v>
      </c>
      <c s="31" t="s">
        <v>103</v>
      </c>
      <c s="31" t="s">
        <v>24164</v>
      </c>
      <c s="26" t="s">
        <v>63</v>
      </c>
      <c s="32" t="s">
        <v>24165</v>
      </c>
      <c s="33" t="s">
        <v>6194</v>
      </c>
      <c s="34">
        <v>20</v>
      </c>
      <c s="35">
        <v>0</v>
      </c>
      <c s="35">
        <f>ROUND(ROUND(H54,2)*ROUND(G54,3),2)</f>
      </c>
      <c s="33" t="s">
        <v>8185</v>
      </c>
      <c r="O54">
        <f>(I54*21)/100</f>
      </c>
      <c t="s">
        <v>33</v>
      </c>
    </row>
    <row r="55" spans="1:5" ht="38.25">
      <c r="A55" s="36" t="s">
        <v>67</v>
      </c>
      <c r="E55" s="37" t="s">
        <v>24166</v>
      </c>
    </row>
    <row r="56" spans="1:5" ht="12.75">
      <c r="A56" s="38" t="s">
        <v>68</v>
      </c>
      <c r="E56" s="39" t="s">
        <v>63</v>
      </c>
    </row>
    <row r="57" spans="1:5" ht="76.5">
      <c r="A57" t="s">
        <v>70</v>
      </c>
      <c r="E57" s="37" t="s">
        <v>18120</v>
      </c>
    </row>
    <row r="58" spans="1:16" ht="12.75">
      <c r="A58" s="26" t="s">
        <v>61</v>
      </c>
      <c s="31" t="s">
        <v>107</v>
      </c>
      <c s="31" t="s">
        <v>24167</v>
      </c>
      <c s="26" t="s">
        <v>63</v>
      </c>
      <c s="32" t="s">
        <v>24168</v>
      </c>
      <c s="33" t="s">
        <v>6194</v>
      </c>
      <c s="34">
        <v>67</v>
      </c>
      <c s="35">
        <v>0</v>
      </c>
      <c s="35">
        <f>ROUND(ROUND(H58,2)*ROUND(G58,3),2)</f>
      </c>
      <c s="33" t="s">
        <v>8185</v>
      </c>
      <c r="O58">
        <f>(I58*21)/100</f>
      </c>
      <c t="s">
        <v>33</v>
      </c>
    </row>
    <row r="59" spans="1:5" ht="25.5">
      <c r="A59" s="36" t="s">
        <v>67</v>
      </c>
      <c r="E59" s="37" t="s">
        <v>24169</v>
      </c>
    </row>
    <row r="60" spans="1:5" ht="12.75">
      <c r="A60" s="38" t="s">
        <v>68</v>
      </c>
      <c r="E60" s="39" t="s">
        <v>63</v>
      </c>
    </row>
    <row r="61" spans="1:5" ht="12.75">
      <c r="A61" t="s">
        <v>70</v>
      </c>
      <c r="E61" s="37" t="s">
        <v>63</v>
      </c>
    </row>
    <row r="62" spans="1:16" ht="12.75">
      <c r="A62" s="26" t="s">
        <v>61</v>
      </c>
      <c s="31" t="s">
        <v>111</v>
      </c>
      <c s="31" t="s">
        <v>24170</v>
      </c>
      <c s="26" t="s">
        <v>63</v>
      </c>
      <c s="32" t="s">
        <v>24171</v>
      </c>
      <c s="33" t="s">
        <v>6194</v>
      </c>
      <c s="34">
        <v>22</v>
      </c>
      <c s="35">
        <v>0</v>
      </c>
      <c s="35">
        <f>ROUND(ROUND(H62,2)*ROUND(G62,3),2)</f>
      </c>
      <c s="33" t="s">
        <v>8185</v>
      </c>
      <c r="O62">
        <f>(I62*21)/100</f>
      </c>
      <c t="s">
        <v>33</v>
      </c>
    </row>
    <row r="63" spans="1:5" ht="25.5">
      <c r="A63" s="36" t="s">
        <v>67</v>
      </c>
      <c r="E63" s="37" t="s">
        <v>24172</v>
      </c>
    </row>
    <row r="64" spans="1:5" ht="12.75">
      <c r="A64" s="38" t="s">
        <v>68</v>
      </c>
      <c r="E64" s="39" t="s">
        <v>63</v>
      </c>
    </row>
    <row r="65" spans="1:5" ht="12.75">
      <c r="A65" t="s">
        <v>70</v>
      </c>
      <c r="E65" s="37" t="s">
        <v>63</v>
      </c>
    </row>
    <row r="66" spans="1:16" ht="12.75">
      <c r="A66" s="26" t="s">
        <v>61</v>
      </c>
      <c s="31" t="s">
        <v>115</v>
      </c>
      <c s="31" t="s">
        <v>24173</v>
      </c>
      <c s="26" t="s">
        <v>63</v>
      </c>
      <c s="32" t="s">
        <v>24174</v>
      </c>
      <c s="33" t="s">
        <v>6194</v>
      </c>
      <c s="34">
        <v>2</v>
      </c>
      <c s="35">
        <v>0</v>
      </c>
      <c s="35">
        <f>ROUND(ROUND(H66,2)*ROUND(G66,3),2)</f>
      </c>
      <c s="33" t="s">
        <v>8185</v>
      </c>
      <c r="O66">
        <f>(I66*21)/100</f>
      </c>
      <c t="s">
        <v>33</v>
      </c>
    </row>
    <row r="67" spans="1:5" ht="25.5">
      <c r="A67" s="36" t="s">
        <v>67</v>
      </c>
      <c r="E67" s="37" t="s">
        <v>24175</v>
      </c>
    </row>
    <row r="68" spans="1:5" ht="12.75">
      <c r="A68" s="38" t="s">
        <v>68</v>
      </c>
      <c r="E68" s="39" t="s">
        <v>63</v>
      </c>
    </row>
    <row r="69" spans="1:5" ht="51">
      <c r="A69" t="s">
        <v>70</v>
      </c>
      <c r="E69" s="37" t="s">
        <v>24176</v>
      </c>
    </row>
    <row r="70" spans="1:16" ht="25.5">
      <c r="A70" s="26" t="s">
        <v>61</v>
      </c>
      <c s="31" t="s">
        <v>119</v>
      </c>
      <c s="31" t="s">
        <v>24177</v>
      </c>
      <c s="26" t="s">
        <v>63</v>
      </c>
      <c s="32" t="s">
        <v>24178</v>
      </c>
      <c s="33" t="s">
        <v>1090</v>
      </c>
      <c s="34">
        <v>20</v>
      </c>
      <c s="35">
        <v>0</v>
      </c>
      <c s="35">
        <f>ROUND(ROUND(H70,2)*ROUND(G70,3),2)</f>
      </c>
      <c s="33" t="s">
        <v>8185</v>
      </c>
      <c r="O70">
        <f>(I70*21)/100</f>
      </c>
      <c t="s">
        <v>33</v>
      </c>
    </row>
    <row r="71" spans="1:5" ht="25.5">
      <c r="A71" s="36" t="s">
        <v>67</v>
      </c>
      <c r="E71" s="37" t="s">
        <v>24179</v>
      </c>
    </row>
    <row r="72" spans="1:5" ht="12.75">
      <c r="A72" s="38" t="s">
        <v>68</v>
      </c>
      <c r="E72" s="39" t="s">
        <v>63</v>
      </c>
    </row>
    <row r="73" spans="1:5" ht="127.5">
      <c r="A73" t="s">
        <v>70</v>
      </c>
      <c r="E73" s="37" t="s">
        <v>24180</v>
      </c>
    </row>
    <row r="74" spans="1:16" ht="25.5">
      <c r="A74" s="26" t="s">
        <v>61</v>
      </c>
      <c s="31" t="s">
        <v>123</v>
      </c>
      <c s="31" t="s">
        <v>24181</v>
      </c>
      <c s="26" t="s">
        <v>63</v>
      </c>
      <c s="32" t="s">
        <v>24182</v>
      </c>
      <c s="33" t="s">
        <v>1090</v>
      </c>
      <c s="34">
        <v>20</v>
      </c>
      <c s="35">
        <v>0</v>
      </c>
      <c s="35">
        <f>ROUND(ROUND(H74,2)*ROUND(G74,3),2)</f>
      </c>
      <c s="33" t="s">
        <v>8185</v>
      </c>
      <c r="O74">
        <f>(I74*21)/100</f>
      </c>
      <c t="s">
        <v>33</v>
      </c>
    </row>
    <row r="75" spans="1:5" ht="25.5">
      <c r="A75" s="36" t="s">
        <v>67</v>
      </c>
      <c r="E75" s="37" t="s">
        <v>24183</v>
      </c>
    </row>
    <row r="76" spans="1:5" ht="12.75">
      <c r="A76" s="38" t="s">
        <v>68</v>
      </c>
      <c r="E76" s="39" t="s">
        <v>63</v>
      </c>
    </row>
    <row r="77" spans="1:5" ht="127.5">
      <c r="A77" t="s">
        <v>70</v>
      </c>
      <c r="E77" s="37" t="s">
        <v>24180</v>
      </c>
    </row>
    <row r="78" spans="1:16" ht="12.75">
      <c r="A78" s="26" t="s">
        <v>61</v>
      </c>
      <c s="31" t="s">
        <v>127</v>
      </c>
      <c s="31" t="s">
        <v>24184</v>
      </c>
      <c s="26" t="s">
        <v>63</v>
      </c>
      <c s="32" t="s">
        <v>24185</v>
      </c>
      <c s="33" t="s">
        <v>1090</v>
      </c>
      <c s="34">
        <v>20</v>
      </c>
      <c s="35">
        <v>0</v>
      </c>
      <c s="35">
        <f>ROUND(ROUND(H78,2)*ROUND(G78,3),2)</f>
      </c>
      <c s="33" t="s">
        <v>8185</v>
      </c>
      <c r="O78">
        <f>(I78*21)/100</f>
      </c>
      <c t="s">
        <v>33</v>
      </c>
    </row>
    <row r="79" spans="1:5" ht="38.25">
      <c r="A79" s="36" t="s">
        <v>67</v>
      </c>
      <c r="E79" s="37" t="s">
        <v>24186</v>
      </c>
    </row>
    <row r="80" spans="1:5" ht="12.75">
      <c r="A80" s="38" t="s">
        <v>68</v>
      </c>
      <c r="E80" s="39" t="s">
        <v>63</v>
      </c>
    </row>
    <row r="81" spans="1:5" ht="127.5">
      <c r="A81" t="s">
        <v>70</v>
      </c>
      <c r="E81" s="37" t="s">
        <v>24180</v>
      </c>
    </row>
    <row r="82" spans="1:16" ht="12.75">
      <c r="A82" s="26" t="s">
        <v>61</v>
      </c>
      <c s="31" t="s">
        <v>131</v>
      </c>
      <c s="31" t="s">
        <v>24187</v>
      </c>
      <c s="26" t="s">
        <v>63</v>
      </c>
      <c s="32" t="s">
        <v>24188</v>
      </c>
      <c s="33" t="s">
        <v>507</v>
      </c>
      <c s="34">
        <v>1</v>
      </c>
      <c s="35">
        <v>0</v>
      </c>
      <c s="35">
        <f>ROUND(ROUND(H82,2)*ROUND(G82,3),2)</f>
      </c>
      <c s="33" t="s">
        <v>8185</v>
      </c>
      <c r="O82">
        <f>(I82*21)/100</f>
      </c>
      <c t="s">
        <v>33</v>
      </c>
    </row>
    <row r="83" spans="1:5" ht="25.5">
      <c r="A83" s="36" t="s">
        <v>67</v>
      </c>
      <c r="E83" s="37" t="s">
        <v>24189</v>
      </c>
    </row>
    <row r="84" spans="1:5" ht="12.75">
      <c r="A84" s="38" t="s">
        <v>68</v>
      </c>
      <c r="E84" s="39" t="s">
        <v>63</v>
      </c>
    </row>
    <row r="85" spans="1:5" ht="25.5">
      <c r="A85" t="s">
        <v>70</v>
      </c>
      <c r="E85" s="37" t="s">
        <v>24190</v>
      </c>
    </row>
    <row r="86" spans="1:16" ht="12.75">
      <c r="A86" s="26" t="s">
        <v>61</v>
      </c>
      <c s="31" t="s">
        <v>135</v>
      </c>
      <c s="31" t="s">
        <v>24191</v>
      </c>
      <c s="26" t="s">
        <v>63</v>
      </c>
      <c s="32" t="s">
        <v>24192</v>
      </c>
      <c s="33" t="s">
        <v>507</v>
      </c>
      <c s="34">
        <v>6</v>
      </c>
      <c s="35">
        <v>0</v>
      </c>
      <c s="35">
        <f>ROUND(ROUND(H86,2)*ROUND(G86,3),2)</f>
      </c>
      <c s="33" t="s">
        <v>8185</v>
      </c>
      <c r="O86">
        <f>(I86*21)/100</f>
      </c>
      <c t="s">
        <v>33</v>
      </c>
    </row>
    <row r="87" spans="1:5" ht="25.5">
      <c r="A87" s="36" t="s">
        <v>67</v>
      </c>
      <c r="E87" s="37" t="s">
        <v>24193</v>
      </c>
    </row>
    <row r="88" spans="1:5" ht="12.75">
      <c r="A88" s="38" t="s">
        <v>68</v>
      </c>
      <c r="E88" s="39" t="s">
        <v>63</v>
      </c>
    </row>
    <row r="89" spans="1:5" ht="12.75">
      <c r="A89" t="s">
        <v>70</v>
      </c>
      <c r="E89" s="37" t="s">
        <v>63</v>
      </c>
    </row>
    <row r="90" spans="1:16" ht="12.75">
      <c r="A90" s="26" t="s">
        <v>61</v>
      </c>
      <c s="31" t="s">
        <v>139</v>
      </c>
      <c s="31" t="s">
        <v>24194</v>
      </c>
      <c s="26" t="s">
        <v>63</v>
      </c>
      <c s="32" t="s">
        <v>24195</v>
      </c>
      <c s="33" t="s">
        <v>6194</v>
      </c>
      <c s="34">
        <v>2</v>
      </c>
      <c s="35">
        <v>0</v>
      </c>
      <c s="35">
        <f>ROUND(ROUND(H90,2)*ROUND(G90,3),2)</f>
      </c>
      <c s="33" t="s">
        <v>8185</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24196</v>
      </c>
      <c s="26" t="s">
        <v>63</v>
      </c>
      <c s="32" t="s">
        <v>24197</v>
      </c>
      <c s="33" t="s">
        <v>1090</v>
      </c>
      <c s="34">
        <v>20</v>
      </c>
      <c s="35">
        <v>0</v>
      </c>
      <c s="35">
        <f>ROUND(ROUND(H94,2)*ROUND(G94,3),2)</f>
      </c>
      <c s="33" t="s">
        <v>8185</v>
      </c>
      <c r="O94">
        <f>(I94*21)/100</f>
      </c>
      <c t="s">
        <v>33</v>
      </c>
    </row>
    <row r="95" spans="1:5" ht="12.75">
      <c r="A95" s="36" t="s">
        <v>67</v>
      </c>
      <c r="E95" s="37" t="s">
        <v>63</v>
      </c>
    </row>
    <row r="96" spans="1:5" ht="12.75">
      <c r="A96" s="38" t="s">
        <v>68</v>
      </c>
      <c r="E96" s="39" t="s">
        <v>63</v>
      </c>
    </row>
    <row r="97" spans="1:5" ht="12.75">
      <c r="A97" t="s">
        <v>70</v>
      </c>
      <c r="E97" s="37" t="s">
        <v>63</v>
      </c>
    </row>
    <row r="98" spans="1:16" ht="12.75">
      <c r="A98" s="26" t="s">
        <v>61</v>
      </c>
      <c s="31" t="s">
        <v>148</v>
      </c>
      <c s="31" t="s">
        <v>24198</v>
      </c>
      <c s="26" t="s">
        <v>63</v>
      </c>
      <c s="32" t="s">
        <v>24199</v>
      </c>
      <c s="33" t="s">
        <v>6194</v>
      </c>
      <c s="34">
        <v>57</v>
      </c>
      <c s="35">
        <v>0</v>
      </c>
      <c s="35">
        <f>ROUND(ROUND(H98,2)*ROUND(G98,3),2)</f>
      </c>
      <c s="33" t="s">
        <v>1048</v>
      </c>
      <c r="O98">
        <f>(I98*21)/100</f>
      </c>
      <c t="s">
        <v>33</v>
      </c>
    </row>
    <row r="99" spans="1:5" ht="12.75">
      <c r="A99" s="36" t="s">
        <v>67</v>
      </c>
      <c r="E99" s="37" t="s">
        <v>63</v>
      </c>
    </row>
    <row r="100" spans="1:5" ht="12.75">
      <c r="A100" s="38" t="s">
        <v>68</v>
      </c>
      <c r="E100" s="39" t="s">
        <v>63</v>
      </c>
    </row>
    <row r="101" spans="1:5" ht="12.75">
      <c r="A101" t="s">
        <v>70</v>
      </c>
      <c r="E101" s="37" t="s">
        <v>63</v>
      </c>
    </row>
    <row r="102" spans="1:16" ht="12.75">
      <c r="A102" s="26" t="s">
        <v>61</v>
      </c>
      <c s="31" t="s">
        <v>151</v>
      </c>
      <c s="31" t="s">
        <v>23621</v>
      </c>
      <c s="26" t="s">
        <v>63</v>
      </c>
      <c s="32" t="s">
        <v>23622</v>
      </c>
      <c s="33" t="s">
        <v>23620</v>
      </c>
      <c s="34">
        <v>1</v>
      </c>
      <c s="35">
        <v>0</v>
      </c>
      <c s="35">
        <f>ROUND(ROUND(H102,2)*ROUND(G102,3),2)</f>
      </c>
      <c s="33" t="s">
        <v>1048</v>
      </c>
      <c r="O102">
        <f>(I102*21)/100</f>
      </c>
      <c t="s">
        <v>33</v>
      </c>
    </row>
    <row r="103" spans="1:5" ht="12.75">
      <c r="A103" s="36" t="s">
        <v>67</v>
      </c>
      <c r="E103" s="37" t="s">
        <v>63</v>
      </c>
    </row>
    <row r="104" spans="1:5" ht="12.75">
      <c r="A104" s="38" t="s">
        <v>68</v>
      </c>
      <c r="E104" s="39" t="s">
        <v>63</v>
      </c>
    </row>
    <row r="105" spans="1:5" ht="12.75">
      <c r="A105" t="s">
        <v>70</v>
      </c>
      <c r="E105"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0+O9+O30+O47+O88+O117+O126+O143+O152+O165</f>
      </c>
      <c t="s">
        <v>32</v>
      </c>
    </row>
    <row r="3" spans="1:16" ht="15" customHeight="1">
      <c r="A3" t="s">
        <v>12</v>
      </c>
      <c s="12" t="s">
        <v>14</v>
      </c>
      <c s="13" t="s">
        <v>15</v>
      </c>
      <c s="1"/>
      <c s="14" t="s">
        <v>16</v>
      </c>
      <c s="1"/>
      <c s="9"/>
      <c s="8" t="s">
        <v>24200</v>
      </c>
      <c s="40">
        <f>0+I9+I30+I47+I88+I117+I126+I143+I152+I165</f>
      </c>
      <c s="10"/>
      <c r="O3" t="s">
        <v>29</v>
      </c>
      <c t="s">
        <v>33</v>
      </c>
    </row>
    <row r="4" spans="1:16" ht="15" customHeight="1">
      <c r="A4" t="s">
        <v>17</v>
      </c>
      <c s="12" t="s">
        <v>18</v>
      </c>
      <c s="13" t="s">
        <v>22005</v>
      </c>
      <c s="1"/>
      <c s="14" t="s">
        <v>22006</v>
      </c>
      <c s="1"/>
      <c s="1"/>
      <c s="11"/>
      <c s="11"/>
      <c s="1"/>
      <c r="O4" t="s">
        <v>30</v>
      </c>
      <c t="s">
        <v>33</v>
      </c>
    </row>
    <row r="5" spans="1:16" ht="12.75" customHeight="1">
      <c r="A5" t="s">
        <v>21</v>
      </c>
      <c s="16" t="s">
        <v>28</v>
      </c>
      <c s="17" t="s">
        <v>24200</v>
      </c>
      <c s="6"/>
      <c s="18" t="s">
        <v>24201</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52</v>
      </c>
      <c s="27"/>
      <c s="29" t="s">
        <v>24203</v>
      </c>
      <c s="27"/>
      <c s="27"/>
      <c s="27"/>
      <c s="30">
        <f>0+Q9</f>
      </c>
      <c s="27"/>
      <c r="O9">
        <f>0+R9</f>
      </c>
      <c r="Q9">
        <f>0+I10+I14+I18+I22+I26</f>
      </c>
      <c>
        <f>0+O10+O14+O18+O22+O26</f>
      </c>
    </row>
    <row r="10" spans="1:16" ht="12.75">
      <c r="A10" s="26" t="s">
        <v>61</v>
      </c>
      <c s="31" t="s">
        <v>158</v>
      </c>
      <c s="31" t="s">
        <v>24204</v>
      </c>
      <c s="26" t="s">
        <v>63</v>
      </c>
      <c s="32" t="s">
        <v>24205</v>
      </c>
      <c s="33" t="s">
        <v>14170</v>
      </c>
      <c s="34">
        <v>4</v>
      </c>
      <c s="35">
        <v>0</v>
      </c>
      <c s="35">
        <f>ROUND(ROUND(H10,2)*ROUND(G10,3),2)</f>
      </c>
      <c s="33" t="s">
        <v>1048</v>
      </c>
      <c r="O10">
        <f>(I10*21)/100</f>
      </c>
      <c t="s">
        <v>33</v>
      </c>
    </row>
    <row r="11" spans="1:5" ht="12.75">
      <c r="A11" s="36" t="s">
        <v>67</v>
      </c>
      <c r="E11" s="37" t="s">
        <v>63</v>
      </c>
    </row>
    <row r="12" spans="1:5" ht="12.75">
      <c r="A12" s="38" t="s">
        <v>68</v>
      </c>
      <c r="E12" s="39" t="s">
        <v>43</v>
      </c>
    </row>
    <row r="13" spans="1:5" ht="12.75">
      <c r="A13" t="s">
        <v>70</v>
      </c>
      <c r="E13" s="37" t="s">
        <v>63</v>
      </c>
    </row>
    <row r="14" spans="1:16" ht="12.75">
      <c r="A14" s="26" t="s">
        <v>61</v>
      </c>
      <c s="31" t="s">
        <v>170</v>
      </c>
      <c s="31" t="s">
        <v>24206</v>
      </c>
      <c s="26" t="s">
        <v>63</v>
      </c>
      <c s="32" t="s">
        <v>24207</v>
      </c>
      <c s="33" t="s">
        <v>14170</v>
      </c>
      <c s="34">
        <v>4</v>
      </c>
      <c s="35">
        <v>0</v>
      </c>
      <c s="35">
        <f>ROUND(ROUND(H14,2)*ROUND(G14,3),2)</f>
      </c>
      <c s="33" t="s">
        <v>1048</v>
      </c>
      <c r="O14">
        <f>(I14*21)/100</f>
      </c>
      <c t="s">
        <v>33</v>
      </c>
    </row>
    <row r="15" spans="1:5" ht="12.75">
      <c r="A15" s="36" t="s">
        <v>67</v>
      </c>
      <c r="E15" s="37" t="s">
        <v>63</v>
      </c>
    </row>
    <row r="16" spans="1:5" ht="12.75">
      <c r="A16" s="38" t="s">
        <v>68</v>
      </c>
      <c r="E16" s="39" t="s">
        <v>43</v>
      </c>
    </row>
    <row r="17" spans="1:5" ht="12.75">
      <c r="A17" t="s">
        <v>70</v>
      </c>
      <c r="E17" s="37" t="s">
        <v>63</v>
      </c>
    </row>
    <row r="18" spans="1:16" ht="12.75">
      <c r="A18" s="26" t="s">
        <v>61</v>
      </c>
      <c s="31" t="s">
        <v>173</v>
      </c>
      <c s="31" t="s">
        <v>24208</v>
      </c>
      <c s="26" t="s">
        <v>63</v>
      </c>
      <c s="32" t="s">
        <v>24209</v>
      </c>
      <c s="33" t="s">
        <v>14170</v>
      </c>
      <c s="34">
        <v>8</v>
      </c>
      <c s="35">
        <v>0</v>
      </c>
      <c s="35">
        <f>ROUND(ROUND(H18,2)*ROUND(G18,3),2)</f>
      </c>
      <c s="33" t="s">
        <v>1048</v>
      </c>
      <c r="O18">
        <f>(I18*21)/100</f>
      </c>
      <c t="s">
        <v>33</v>
      </c>
    </row>
    <row r="19" spans="1:5" ht="12.75">
      <c r="A19" s="36" t="s">
        <v>67</v>
      </c>
      <c r="E19" s="37" t="s">
        <v>63</v>
      </c>
    </row>
    <row r="20" spans="1:5" ht="12.75">
      <c r="A20" s="38" t="s">
        <v>68</v>
      </c>
      <c r="E20" s="39" t="s">
        <v>91</v>
      </c>
    </row>
    <row r="21" spans="1:5" ht="12.75">
      <c r="A21" t="s">
        <v>70</v>
      </c>
      <c r="E21" s="37" t="s">
        <v>63</v>
      </c>
    </row>
    <row r="22" spans="1:16" ht="12.75">
      <c r="A22" s="26" t="s">
        <v>61</v>
      </c>
      <c s="31" t="s">
        <v>184</v>
      </c>
      <c s="31" t="s">
        <v>24210</v>
      </c>
      <c s="26" t="s">
        <v>63</v>
      </c>
      <c s="32" t="s">
        <v>24211</v>
      </c>
      <c s="33" t="s">
        <v>14170</v>
      </c>
      <c s="34">
        <v>4</v>
      </c>
      <c s="35">
        <v>0</v>
      </c>
      <c s="35">
        <f>ROUND(ROUND(H22,2)*ROUND(G22,3),2)</f>
      </c>
      <c s="33" t="s">
        <v>1048</v>
      </c>
      <c r="O22">
        <f>(I22*21)/100</f>
      </c>
      <c t="s">
        <v>33</v>
      </c>
    </row>
    <row r="23" spans="1:5" ht="12.75">
      <c r="A23" s="36" t="s">
        <v>67</v>
      </c>
      <c r="E23" s="37" t="s">
        <v>63</v>
      </c>
    </row>
    <row r="24" spans="1:5" ht="12.75">
      <c r="A24" s="38" t="s">
        <v>68</v>
      </c>
      <c r="E24" s="39" t="s">
        <v>43</v>
      </c>
    </row>
    <row r="25" spans="1:5" ht="12.75">
      <c r="A25" t="s">
        <v>70</v>
      </c>
      <c r="E25" s="37" t="s">
        <v>63</v>
      </c>
    </row>
    <row r="26" spans="1:16" ht="12.75">
      <c r="A26" s="26" t="s">
        <v>61</v>
      </c>
      <c s="31" t="s">
        <v>194</v>
      </c>
      <c s="31" t="s">
        <v>24212</v>
      </c>
      <c s="26" t="s">
        <v>63</v>
      </c>
      <c s="32" t="s">
        <v>24213</v>
      </c>
      <c s="33" t="s">
        <v>14170</v>
      </c>
      <c s="34">
        <v>4</v>
      </c>
      <c s="35">
        <v>0</v>
      </c>
      <c s="35">
        <f>ROUND(ROUND(H26,2)*ROUND(G26,3),2)</f>
      </c>
      <c s="33" t="s">
        <v>1048</v>
      </c>
      <c r="O26">
        <f>(I26*21)/100</f>
      </c>
      <c t="s">
        <v>33</v>
      </c>
    </row>
    <row r="27" spans="1:5" ht="12.75">
      <c r="A27" s="36" t="s">
        <v>67</v>
      </c>
      <c r="E27" s="37" t="s">
        <v>63</v>
      </c>
    </row>
    <row r="28" spans="1:5" ht="12.75">
      <c r="A28" s="38" t="s">
        <v>68</v>
      </c>
      <c r="E28" s="39" t="s">
        <v>43</v>
      </c>
    </row>
    <row r="29" spans="1:5" ht="12.75">
      <c r="A29" t="s">
        <v>70</v>
      </c>
      <c r="E29" s="37" t="s">
        <v>63</v>
      </c>
    </row>
    <row r="30" spans="1:18" ht="12.75" customHeight="1">
      <c r="A30" s="6" t="s">
        <v>58</v>
      </c>
      <c s="6"/>
      <c s="42" t="s">
        <v>135</v>
      </c>
      <c s="6"/>
      <c s="29" t="s">
        <v>24214</v>
      </c>
      <c s="6"/>
      <c s="6"/>
      <c s="6"/>
      <c s="43">
        <f>0+Q30</f>
      </c>
      <c s="6"/>
      <c r="O30">
        <f>0+R30</f>
      </c>
      <c r="Q30">
        <f>0+I31+I35+I39+I43</f>
      </c>
      <c>
        <f>0+O31+O35+O39+O43</f>
      </c>
    </row>
    <row r="31" spans="1:16" ht="12.75">
      <c r="A31" s="26" t="s">
        <v>61</v>
      </c>
      <c s="31" t="s">
        <v>148</v>
      </c>
      <c s="31" t="s">
        <v>24215</v>
      </c>
      <c s="26" t="s">
        <v>63</v>
      </c>
      <c s="32" t="s">
        <v>24216</v>
      </c>
      <c s="33" t="s">
        <v>14170</v>
      </c>
      <c s="34">
        <v>2</v>
      </c>
      <c s="35">
        <v>0</v>
      </c>
      <c s="35">
        <f>ROUND(ROUND(H31,2)*ROUND(G31,3),2)</f>
      </c>
      <c s="33" t="s">
        <v>1048</v>
      </c>
      <c r="O31">
        <f>(I31*21)/100</f>
      </c>
      <c t="s">
        <v>33</v>
      </c>
    </row>
    <row r="32" spans="1:5" ht="12.75">
      <c r="A32" s="36" t="s">
        <v>67</v>
      </c>
      <c r="E32" s="37" t="s">
        <v>63</v>
      </c>
    </row>
    <row r="33" spans="1:5" ht="12.75">
      <c r="A33" s="38" t="s">
        <v>68</v>
      </c>
      <c r="E33" s="39" t="s">
        <v>33</v>
      </c>
    </row>
    <row r="34" spans="1:5" ht="12.75">
      <c r="A34" t="s">
        <v>70</v>
      </c>
      <c r="E34" s="37" t="s">
        <v>63</v>
      </c>
    </row>
    <row r="35" spans="1:16" ht="25.5">
      <c r="A35" s="26" t="s">
        <v>61</v>
      </c>
      <c s="31" t="s">
        <v>162</v>
      </c>
      <c s="31" t="s">
        <v>24217</v>
      </c>
      <c s="26" t="s">
        <v>63</v>
      </c>
      <c s="32" t="s">
        <v>24218</v>
      </c>
      <c s="33" t="s">
        <v>14170</v>
      </c>
      <c s="34">
        <v>2</v>
      </c>
      <c s="35">
        <v>0</v>
      </c>
      <c s="35">
        <f>ROUND(ROUND(H35,2)*ROUND(G35,3),2)</f>
      </c>
      <c s="33" t="s">
        <v>1048</v>
      </c>
      <c r="O35">
        <f>(I35*21)/100</f>
      </c>
      <c t="s">
        <v>33</v>
      </c>
    </row>
    <row r="36" spans="1:5" ht="12.75">
      <c r="A36" s="36" t="s">
        <v>67</v>
      </c>
      <c r="E36" s="37" t="s">
        <v>63</v>
      </c>
    </row>
    <row r="37" spans="1:5" ht="12.75">
      <c r="A37" s="38" t="s">
        <v>68</v>
      </c>
      <c r="E37" s="39" t="s">
        <v>33</v>
      </c>
    </row>
    <row r="38" spans="1:5" ht="12.75">
      <c r="A38" t="s">
        <v>70</v>
      </c>
      <c r="E38" s="37" t="s">
        <v>63</v>
      </c>
    </row>
    <row r="39" spans="1:16" ht="12.75">
      <c r="A39" s="26" t="s">
        <v>61</v>
      </c>
      <c s="31" t="s">
        <v>177</v>
      </c>
      <c s="31" t="s">
        <v>17796</v>
      </c>
      <c s="26" t="s">
        <v>63</v>
      </c>
      <c s="32" t="s">
        <v>24219</v>
      </c>
      <c s="33" t="s">
        <v>14170</v>
      </c>
      <c s="34">
        <v>2</v>
      </c>
      <c s="35">
        <v>0</v>
      </c>
      <c s="35">
        <f>ROUND(ROUND(H39,2)*ROUND(G39,3),2)</f>
      </c>
      <c s="33" t="s">
        <v>1048</v>
      </c>
      <c r="O39">
        <f>(I39*21)/100</f>
      </c>
      <c t="s">
        <v>33</v>
      </c>
    </row>
    <row r="40" spans="1:5" ht="12.75">
      <c r="A40" s="36" t="s">
        <v>67</v>
      </c>
      <c r="E40" s="37" t="s">
        <v>63</v>
      </c>
    </row>
    <row r="41" spans="1:5" ht="12.75">
      <c r="A41" s="38" t="s">
        <v>68</v>
      </c>
      <c r="E41" s="39" t="s">
        <v>33</v>
      </c>
    </row>
    <row r="42" spans="1:5" ht="12.75">
      <c r="A42" t="s">
        <v>70</v>
      </c>
      <c r="E42" s="37" t="s">
        <v>63</v>
      </c>
    </row>
    <row r="43" spans="1:16" ht="12.75">
      <c r="A43" s="26" t="s">
        <v>61</v>
      </c>
      <c s="31" t="s">
        <v>188</v>
      </c>
      <c s="31" t="s">
        <v>17920</v>
      </c>
      <c s="26" t="s">
        <v>63</v>
      </c>
      <c s="32" t="s">
        <v>24220</v>
      </c>
      <c s="33" t="s">
        <v>14170</v>
      </c>
      <c s="34">
        <v>2</v>
      </c>
      <c s="35">
        <v>0</v>
      </c>
      <c s="35">
        <f>ROUND(ROUND(H43,2)*ROUND(G43,3),2)</f>
      </c>
      <c s="33" t="s">
        <v>1048</v>
      </c>
      <c r="O43">
        <f>(I43*21)/100</f>
      </c>
      <c t="s">
        <v>33</v>
      </c>
    </row>
    <row r="44" spans="1:5" ht="12.75">
      <c r="A44" s="36" t="s">
        <v>67</v>
      </c>
      <c r="E44" s="37" t="s">
        <v>63</v>
      </c>
    </row>
    <row r="45" spans="1:5" ht="12.75">
      <c r="A45" s="38" t="s">
        <v>68</v>
      </c>
      <c r="E45" s="39" t="s">
        <v>33</v>
      </c>
    </row>
    <row r="46" spans="1:5" ht="12.75">
      <c r="A46" t="s">
        <v>70</v>
      </c>
      <c r="E46" s="37" t="s">
        <v>63</v>
      </c>
    </row>
    <row r="47" spans="1:18" ht="12.75" customHeight="1">
      <c r="A47" s="6" t="s">
        <v>58</v>
      </c>
      <c s="6"/>
      <c s="42" t="s">
        <v>173</v>
      </c>
      <c s="6"/>
      <c s="29" t="s">
        <v>24221</v>
      </c>
      <c s="6"/>
      <c s="6"/>
      <c s="6"/>
      <c s="43">
        <f>0+Q47</f>
      </c>
      <c s="6"/>
      <c r="O47">
        <f>0+R47</f>
      </c>
      <c r="Q47">
        <f>0+I48+I52+I56+I60+I64+I68+I72+I76+I80+I84</f>
      </c>
      <c>
        <f>0+O48+O52+O56+O60+O64+O68+O72+O76+O80+O84</f>
      </c>
    </row>
    <row r="48" spans="1:16" ht="12.75">
      <c r="A48" s="26" t="s">
        <v>61</v>
      </c>
      <c s="31" t="s">
        <v>151</v>
      </c>
      <c s="31" t="s">
        <v>24222</v>
      </c>
      <c s="26" t="s">
        <v>63</v>
      </c>
      <c s="32" t="s">
        <v>24223</v>
      </c>
      <c s="33" t="s">
        <v>14170</v>
      </c>
      <c s="34">
        <v>1</v>
      </c>
      <c s="35">
        <v>0</v>
      </c>
      <c s="35">
        <f>ROUND(ROUND(H48,2)*ROUND(G48,3),2)</f>
      </c>
      <c s="33" t="s">
        <v>1048</v>
      </c>
      <c r="O48">
        <f>(I48*21)/100</f>
      </c>
      <c t="s">
        <v>33</v>
      </c>
    </row>
    <row r="49" spans="1:5" ht="12.75">
      <c r="A49" s="36" t="s">
        <v>67</v>
      </c>
      <c r="E49" s="37" t="s">
        <v>63</v>
      </c>
    </row>
    <row r="50" spans="1:5" ht="12.75">
      <c r="A50" s="38" t="s">
        <v>68</v>
      </c>
      <c r="E50" s="39" t="s">
        <v>39</v>
      </c>
    </row>
    <row r="51" spans="1:5" ht="12.75">
      <c r="A51" t="s">
        <v>70</v>
      </c>
      <c r="E51" s="37" t="s">
        <v>63</v>
      </c>
    </row>
    <row r="52" spans="1:16" ht="12.75">
      <c r="A52" s="26" t="s">
        <v>61</v>
      </c>
      <c s="31" t="s">
        <v>155</v>
      </c>
      <c s="31" t="s">
        <v>24224</v>
      </c>
      <c s="26" t="s">
        <v>63</v>
      </c>
      <c s="32" t="s">
        <v>24225</v>
      </c>
      <c s="33" t="s">
        <v>14170</v>
      </c>
      <c s="34">
        <v>2</v>
      </c>
      <c s="35">
        <v>0</v>
      </c>
      <c s="35">
        <f>ROUND(ROUND(H52,2)*ROUND(G52,3),2)</f>
      </c>
      <c s="33" t="s">
        <v>1048</v>
      </c>
      <c r="O52">
        <f>(I52*21)/100</f>
      </c>
      <c t="s">
        <v>33</v>
      </c>
    </row>
    <row r="53" spans="1:5" ht="12.75">
      <c r="A53" s="36" t="s">
        <v>67</v>
      </c>
      <c r="E53" s="37" t="s">
        <v>63</v>
      </c>
    </row>
    <row r="54" spans="1:5" ht="12.75">
      <c r="A54" s="38" t="s">
        <v>68</v>
      </c>
      <c r="E54" s="39" t="s">
        <v>33</v>
      </c>
    </row>
    <row r="55" spans="1:5" ht="12.75">
      <c r="A55" t="s">
        <v>70</v>
      </c>
      <c r="E55" s="37" t="s">
        <v>63</v>
      </c>
    </row>
    <row r="56" spans="1:16" ht="12.75">
      <c r="A56" s="26" t="s">
        <v>61</v>
      </c>
      <c s="31" t="s">
        <v>166</v>
      </c>
      <c s="31" t="s">
        <v>24226</v>
      </c>
      <c s="26" t="s">
        <v>63</v>
      </c>
      <c s="32" t="s">
        <v>24227</v>
      </c>
      <c s="33" t="s">
        <v>14170</v>
      </c>
      <c s="34">
        <v>2</v>
      </c>
      <c s="35">
        <v>0</v>
      </c>
      <c s="35">
        <f>ROUND(ROUND(H56,2)*ROUND(G56,3),2)</f>
      </c>
      <c s="33" t="s">
        <v>1048</v>
      </c>
      <c r="O56">
        <f>(I56*21)/100</f>
      </c>
      <c t="s">
        <v>33</v>
      </c>
    </row>
    <row r="57" spans="1:5" ht="12.75">
      <c r="A57" s="36" t="s">
        <v>67</v>
      </c>
      <c r="E57" s="37" t="s">
        <v>63</v>
      </c>
    </row>
    <row r="58" spans="1:5" ht="12.75">
      <c r="A58" s="38" t="s">
        <v>68</v>
      </c>
      <c r="E58" s="39" t="s">
        <v>33</v>
      </c>
    </row>
    <row r="59" spans="1:5" ht="12.75">
      <c r="A59" t="s">
        <v>70</v>
      </c>
      <c r="E59" s="37" t="s">
        <v>63</v>
      </c>
    </row>
    <row r="60" spans="1:16" ht="12.75">
      <c r="A60" s="26" t="s">
        <v>61</v>
      </c>
      <c s="31" t="s">
        <v>180</v>
      </c>
      <c s="31" t="s">
        <v>24228</v>
      </c>
      <c s="26" t="s">
        <v>63</v>
      </c>
      <c s="32" t="s">
        <v>24229</v>
      </c>
      <c s="33" t="s">
        <v>14170</v>
      </c>
      <c s="34">
        <v>2</v>
      </c>
      <c s="35">
        <v>0</v>
      </c>
      <c s="35">
        <f>ROUND(ROUND(H60,2)*ROUND(G60,3),2)</f>
      </c>
      <c s="33" t="s">
        <v>1048</v>
      </c>
      <c r="O60">
        <f>(I60*21)/100</f>
      </c>
      <c t="s">
        <v>33</v>
      </c>
    </row>
    <row r="61" spans="1:5" ht="12.75">
      <c r="A61" s="36" t="s">
        <v>67</v>
      </c>
      <c r="E61" s="37" t="s">
        <v>63</v>
      </c>
    </row>
    <row r="62" spans="1:5" ht="12.75">
      <c r="A62" s="38" t="s">
        <v>68</v>
      </c>
      <c r="E62" s="39" t="s">
        <v>33</v>
      </c>
    </row>
    <row r="63" spans="1:5" ht="12.75">
      <c r="A63" t="s">
        <v>70</v>
      </c>
      <c r="E63" s="37" t="s">
        <v>63</v>
      </c>
    </row>
    <row r="64" spans="1:16" ht="12.75">
      <c r="A64" s="26" t="s">
        <v>61</v>
      </c>
      <c s="31" t="s">
        <v>191</v>
      </c>
      <c s="31" t="s">
        <v>24230</v>
      </c>
      <c s="26" t="s">
        <v>63</v>
      </c>
      <c s="32" t="s">
        <v>24231</v>
      </c>
      <c s="33" t="s">
        <v>14170</v>
      </c>
      <c s="34">
        <v>2</v>
      </c>
      <c s="35">
        <v>0</v>
      </c>
      <c s="35">
        <f>ROUND(ROUND(H64,2)*ROUND(G64,3),2)</f>
      </c>
      <c s="33" t="s">
        <v>1048</v>
      </c>
      <c r="O64">
        <f>(I64*21)/100</f>
      </c>
      <c t="s">
        <v>33</v>
      </c>
    </row>
    <row r="65" spans="1:5" ht="12.75">
      <c r="A65" s="36" t="s">
        <v>67</v>
      </c>
      <c r="E65" s="37" t="s">
        <v>63</v>
      </c>
    </row>
    <row r="66" spans="1:5" ht="12.75">
      <c r="A66" s="38" t="s">
        <v>68</v>
      </c>
      <c r="E66" s="39" t="s">
        <v>33</v>
      </c>
    </row>
    <row r="67" spans="1:5" ht="12.75">
      <c r="A67" t="s">
        <v>70</v>
      </c>
      <c r="E67" s="37" t="s">
        <v>63</v>
      </c>
    </row>
    <row r="68" spans="1:16" ht="12.75">
      <c r="A68" s="26" t="s">
        <v>61</v>
      </c>
      <c s="31" t="s">
        <v>198</v>
      </c>
      <c s="31" t="s">
        <v>24232</v>
      </c>
      <c s="26" t="s">
        <v>63</v>
      </c>
      <c s="32" t="s">
        <v>24233</v>
      </c>
      <c s="33" t="s">
        <v>14170</v>
      </c>
      <c s="34">
        <v>3</v>
      </c>
      <c s="35">
        <v>0</v>
      </c>
      <c s="35">
        <f>ROUND(ROUND(H68,2)*ROUND(G68,3),2)</f>
      </c>
      <c s="33" t="s">
        <v>1048</v>
      </c>
      <c r="O68">
        <f>(I68*21)/100</f>
      </c>
      <c t="s">
        <v>33</v>
      </c>
    </row>
    <row r="69" spans="1:5" ht="12.75">
      <c r="A69" s="36" t="s">
        <v>67</v>
      </c>
      <c r="E69" s="37" t="s">
        <v>63</v>
      </c>
    </row>
    <row r="70" spans="1:5" ht="12.75">
      <c r="A70" s="38" t="s">
        <v>68</v>
      </c>
      <c r="E70" s="39" t="s">
        <v>32</v>
      </c>
    </row>
    <row r="71" spans="1:5" ht="12.75">
      <c r="A71" t="s">
        <v>70</v>
      </c>
      <c r="E71" s="37" t="s">
        <v>63</v>
      </c>
    </row>
    <row r="72" spans="1:16" ht="12.75">
      <c r="A72" s="26" t="s">
        <v>61</v>
      </c>
      <c s="31" t="s">
        <v>202</v>
      </c>
      <c s="31" t="s">
        <v>24234</v>
      </c>
      <c s="26" t="s">
        <v>63</v>
      </c>
      <c s="32" t="s">
        <v>24235</v>
      </c>
      <c s="33" t="s">
        <v>14170</v>
      </c>
      <c s="34">
        <v>1</v>
      </c>
      <c s="35">
        <v>0</v>
      </c>
      <c s="35">
        <f>ROUND(ROUND(H72,2)*ROUND(G72,3),2)</f>
      </c>
      <c s="33" t="s">
        <v>1048</v>
      </c>
      <c r="O72">
        <f>(I72*21)/100</f>
      </c>
      <c t="s">
        <v>33</v>
      </c>
    </row>
    <row r="73" spans="1:5" ht="12.75">
      <c r="A73" s="36" t="s">
        <v>67</v>
      </c>
      <c r="E73" s="37" t="s">
        <v>63</v>
      </c>
    </row>
    <row r="74" spans="1:5" ht="12.75">
      <c r="A74" s="38" t="s">
        <v>68</v>
      </c>
      <c r="E74" s="39" t="s">
        <v>39</v>
      </c>
    </row>
    <row r="75" spans="1:5" ht="12.75">
      <c r="A75" t="s">
        <v>70</v>
      </c>
      <c r="E75" s="37" t="s">
        <v>63</v>
      </c>
    </row>
    <row r="76" spans="1:16" ht="12.75">
      <c r="A76" s="26" t="s">
        <v>61</v>
      </c>
      <c s="31" t="s">
        <v>206</v>
      </c>
      <c s="31" t="s">
        <v>24236</v>
      </c>
      <c s="26" t="s">
        <v>63</v>
      </c>
      <c s="32" t="s">
        <v>24237</v>
      </c>
      <c s="33" t="s">
        <v>14170</v>
      </c>
      <c s="34">
        <v>1</v>
      </c>
      <c s="35">
        <v>0</v>
      </c>
      <c s="35">
        <f>ROUND(ROUND(H76,2)*ROUND(G76,3),2)</f>
      </c>
      <c s="33" t="s">
        <v>1048</v>
      </c>
      <c r="O76">
        <f>(I76*21)/100</f>
      </c>
      <c t="s">
        <v>33</v>
      </c>
    </row>
    <row r="77" spans="1:5" ht="25.5">
      <c r="A77" s="36" t="s">
        <v>67</v>
      </c>
      <c r="E77" s="37" t="s">
        <v>24238</v>
      </c>
    </row>
    <row r="78" spans="1:5" ht="12.75">
      <c r="A78" s="38" t="s">
        <v>68</v>
      </c>
      <c r="E78" s="39" t="s">
        <v>39</v>
      </c>
    </row>
    <row r="79" spans="1:5" ht="12.75">
      <c r="A79" t="s">
        <v>70</v>
      </c>
      <c r="E79" s="37" t="s">
        <v>63</v>
      </c>
    </row>
    <row r="80" spans="1:16" ht="12.75">
      <c r="A80" s="26" t="s">
        <v>61</v>
      </c>
      <c s="31" t="s">
        <v>210</v>
      </c>
      <c s="31" t="s">
        <v>24239</v>
      </c>
      <c s="26" t="s">
        <v>63</v>
      </c>
      <c s="32" t="s">
        <v>24240</v>
      </c>
      <c s="33" t="s">
        <v>14170</v>
      </c>
      <c s="34">
        <v>1</v>
      </c>
      <c s="35">
        <v>0</v>
      </c>
      <c s="35">
        <f>ROUND(ROUND(H80,2)*ROUND(G80,3),2)</f>
      </c>
      <c s="33" t="s">
        <v>1048</v>
      </c>
      <c r="O80">
        <f>(I80*21)/100</f>
      </c>
      <c t="s">
        <v>33</v>
      </c>
    </row>
    <row r="81" spans="1:5" ht="12.75">
      <c r="A81" s="36" t="s">
        <v>67</v>
      </c>
      <c r="E81" s="37" t="s">
        <v>63</v>
      </c>
    </row>
    <row r="82" spans="1:5" ht="12.75">
      <c r="A82" s="38" t="s">
        <v>68</v>
      </c>
      <c r="E82" s="39" t="s">
        <v>39</v>
      </c>
    </row>
    <row r="83" spans="1:5" ht="12.75">
      <c r="A83" t="s">
        <v>70</v>
      </c>
      <c r="E83" s="37" t="s">
        <v>63</v>
      </c>
    </row>
    <row r="84" spans="1:16" ht="12.75">
      <c r="A84" s="26" t="s">
        <v>61</v>
      </c>
      <c s="31" t="s">
        <v>214</v>
      </c>
      <c s="31" t="s">
        <v>24241</v>
      </c>
      <c s="26" t="s">
        <v>63</v>
      </c>
      <c s="32" t="s">
        <v>24242</v>
      </c>
      <c s="33" t="s">
        <v>14170</v>
      </c>
      <c s="34">
        <v>1</v>
      </c>
      <c s="35">
        <v>0</v>
      </c>
      <c s="35">
        <f>ROUND(ROUND(H84,2)*ROUND(G84,3),2)</f>
      </c>
      <c s="33" t="s">
        <v>1048</v>
      </c>
      <c r="O84">
        <f>(I84*21)/100</f>
      </c>
      <c t="s">
        <v>33</v>
      </c>
    </row>
    <row r="85" spans="1:5" ht="12.75">
      <c r="A85" s="36" t="s">
        <v>67</v>
      </c>
      <c r="E85" s="37" t="s">
        <v>63</v>
      </c>
    </row>
    <row r="86" spans="1:5" ht="12.75">
      <c r="A86" s="38" t="s">
        <v>68</v>
      </c>
      <c r="E86" s="39" t="s">
        <v>39</v>
      </c>
    </row>
    <row r="87" spans="1:5" ht="12.75">
      <c r="A87" t="s">
        <v>70</v>
      </c>
      <c r="E87" s="37" t="s">
        <v>63</v>
      </c>
    </row>
    <row r="88" spans="1:18" ht="12.75" customHeight="1">
      <c r="A88" s="6" t="s">
        <v>58</v>
      </c>
      <c s="6"/>
      <c s="42" t="s">
        <v>210</v>
      </c>
      <c s="6"/>
      <c s="29" t="s">
        <v>24243</v>
      </c>
      <c s="6"/>
      <c s="6"/>
      <c s="6"/>
      <c s="43">
        <f>0+Q88</f>
      </c>
      <c s="6"/>
      <c r="O88">
        <f>0+R88</f>
      </c>
      <c r="Q88">
        <f>0+I89+I93+I97+I101+I105+I109+I113</f>
      </c>
      <c>
        <f>0+O89+O93+O97+O101+O105+O109+O113</f>
      </c>
    </row>
    <row r="89" spans="1:16" ht="12.75">
      <c r="A89" s="26" t="s">
        <v>61</v>
      </c>
      <c s="31" t="s">
        <v>107</v>
      </c>
      <c s="31" t="s">
        <v>24244</v>
      </c>
      <c s="26" t="s">
        <v>63</v>
      </c>
      <c s="32" t="s">
        <v>24245</v>
      </c>
      <c s="33" t="s">
        <v>14170</v>
      </c>
      <c s="34">
        <v>1</v>
      </c>
      <c s="35">
        <v>0</v>
      </c>
      <c s="35">
        <f>ROUND(ROUND(H89,2)*ROUND(G89,3),2)</f>
      </c>
      <c s="33" t="s">
        <v>1048</v>
      </c>
      <c r="O89">
        <f>(I89*21)/100</f>
      </c>
      <c t="s">
        <v>33</v>
      </c>
    </row>
    <row r="90" spans="1:5" ht="12.75">
      <c r="A90" s="36" t="s">
        <v>67</v>
      </c>
      <c r="E90" s="37" t="s">
        <v>63</v>
      </c>
    </row>
    <row r="91" spans="1:5" ht="12.75">
      <c r="A91" s="38" t="s">
        <v>68</v>
      </c>
      <c r="E91" s="39" t="s">
        <v>39</v>
      </c>
    </row>
    <row r="92" spans="1:5" ht="12.75">
      <c r="A92" t="s">
        <v>70</v>
      </c>
      <c r="E92" s="37" t="s">
        <v>63</v>
      </c>
    </row>
    <row r="93" spans="1:16" ht="12.75">
      <c r="A93" s="26" t="s">
        <v>61</v>
      </c>
      <c s="31" t="s">
        <v>111</v>
      </c>
      <c s="31" t="s">
        <v>22791</v>
      </c>
      <c s="26" t="s">
        <v>63</v>
      </c>
      <c s="32" t="s">
        <v>24246</v>
      </c>
      <c s="33" t="s">
        <v>14170</v>
      </c>
      <c s="34">
        <v>1</v>
      </c>
      <c s="35">
        <v>0</v>
      </c>
      <c s="35">
        <f>ROUND(ROUND(H93,2)*ROUND(G93,3),2)</f>
      </c>
      <c s="33" t="s">
        <v>1048</v>
      </c>
      <c r="O93">
        <f>(I93*21)/100</f>
      </c>
      <c t="s">
        <v>33</v>
      </c>
    </row>
    <row r="94" spans="1:5" ht="12.75">
      <c r="A94" s="36" t="s">
        <v>67</v>
      </c>
      <c r="E94" s="37" t="s">
        <v>63</v>
      </c>
    </row>
    <row r="95" spans="1:5" ht="12.75">
      <c r="A95" s="38" t="s">
        <v>68</v>
      </c>
      <c r="E95" s="39" t="s">
        <v>39</v>
      </c>
    </row>
    <row r="96" spans="1:5" ht="12.75">
      <c r="A96" t="s">
        <v>70</v>
      </c>
      <c r="E96" s="37" t="s">
        <v>63</v>
      </c>
    </row>
    <row r="97" spans="1:16" ht="12.75">
      <c r="A97" s="26" t="s">
        <v>61</v>
      </c>
      <c s="31" t="s">
        <v>123</v>
      </c>
      <c s="31" t="s">
        <v>23188</v>
      </c>
      <c s="26" t="s">
        <v>63</v>
      </c>
      <c s="32" t="s">
        <v>24247</v>
      </c>
      <c s="33" t="s">
        <v>14170</v>
      </c>
      <c s="34">
        <v>1</v>
      </c>
      <c s="35">
        <v>0</v>
      </c>
      <c s="35">
        <f>ROUND(ROUND(H97,2)*ROUND(G97,3),2)</f>
      </c>
      <c s="33" t="s">
        <v>1048</v>
      </c>
      <c r="O97">
        <f>(I97*21)/100</f>
      </c>
      <c t="s">
        <v>33</v>
      </c>
    </row>
    <row r="98" spans="1:5" ht="12.75">
      <c r="A98" s="36" t="s">
        <v>67</v>
      </c>
      <c r="E98" s="37" t="s">
        <v>63</v>
      </c>
    </row>
    <row r="99" spans="1:5" ht="12.75">
      <c r="A99" s="38" t="s">
        <v>68</v>
      </c>
      <c r="E99" s="39" t="s">
        <v>39</v>
      </c>
    </row>
    <row r="100" spans="1:5" ht="12.75">
      <c r="A100" t="s">
        <v>70</v>
      </c>
      <c r="E100" s="37" t="s">
        <v>63</v>
      </c>
    </row>
    <row r="101" spans="1:16" ht="12.75">
      <c r="A101" s="26" t="s">
        <v>61</v>
      </c>
      <c s="31" t="s">
        <v>131</v>
      </c>
      <c s="31" t="s">
        <v>24248</v>
      </c>
      <c s="26" t="s">
        <v>63</v>
      </c>
      <c s="32" t="s">
        <v>24249</v>
      </c>
      <c s="33" t="s">
        <v>24250</v>
      </c>
      <c s="34">
        <v>1</v>
      </c>
      <c s="35">
        <v>0</v>
      </c>
      <c s="35">
        <f>ROUND(ROUND(H101,2)*ROUND(G101,3),2)</f>
      </c>
      <c s="33" t="s">
        <v>1048</v>
      </c>
      <c r="O101">
        <f>(I101*21)/100</f>
      </c>
      <c t="s">
        <v>33</v>
      </c>
    </row>
    <row r="102" spans="1:5" ht="12.75">
      <c r="A102" s="36" t="s">
        <v>67</v>
      </c>
      <c r="E102" s="37" t="s">
        <v>63</v>
      </c>
    </row>
    <row r="103" spans="1:5" ht="12.75">
      <c r="A103" s="38" t="s">
        <v>68</v>
      </c>
      <c r="E103" s="39" t="s">
        <v>39</v>
      </c>
    </row>
    <row r="104" spans="1:5" ht="12.75">
      <c r="A104" t="s">
        <v>70</v>
      </c>
      <c r="E104" s="37" t="s">
        <v>63</v>
      </c>
    </row>
    <row r="105" spans="1:16" ht="12.75">
      <c r="A105" s="26" t="s">
        <v>61</v>
      </c>
      <c s="31" t="s">
        <v>135</v>
      </c>
      <c s="31" t="s">
        <v>24251</v>
      </c>
      <c s="26" t="s">
        <v>63</v>
      </c>
      <c s="32" t="s">
        <v>24252</v>
      </c>
      <c s="33" t="s">
        <v>14170</v>
      </c>
      <c s="34">
        <v>1</v>
      </c>
      <c s="35">
        <v>0</v>
      </c>
      <c s="35">
        <f>ROUND(ROUND(H105,2)*ROUND(G105,3),2)</f>
      </c>
      <c s="33" t="s">
        <v>1048</v>
      </c>
      <c r="O105">
        <f>(I105*21)/100</f>
      </c>
      <c t="s">
        <v>33</v>
      </c>
    </row>
    <row r="106" spans="1:5" ht="12.75">
      <c r="A106" s="36" t="s">
        <v>67</v>
      </c>
      <c r="E106" s="37" t="s">
        <v>63</v>
      </c>
    </row>
    <row r="107" spans="1:5" ht="12.75">
      <c r="A107" s="38" t="s">
        <v>68</v>
      </c>
      <c r="E107" s="39" t="s">
        <v>39</v>
      </c>
    </row>
    <row r="108" spans="1:5" ht="12.75">
      <c r="A108" t="s">
        <v>70</v>
      </c>
      <c r="E108" s="37" t="s">
        <v>63</v>
      </c>
    </row>
    <row r="109" spans="1:16" ht="12.75">
      <c r="A109" s="26" t="s">
        <v>61</v>
      </c>
      <c s="31" t="s">
        <v>139</v>
      </c>
      <c s="31" t="s">
        <v>24253</v>
      </c>
      <c s="26" t="s">
        <v>63</v>
      </c>
      <c s="32" t="s">
        <v>24254</v>
      </c>
      <c s="33" t="s">
        <v>14170</v>
      </c>
      <c s="34">
        <v>1</v>
      </c>
      <c s="35">
        <v>0</v>
      </c>
      <c s="35">
        <f>ROUND(ROUND(H109,2)*ROUND(G109,3),2)</f>
      </c>
      <c s="33" t="s">
        <v>1048</v>
      </c>
      <c r="O109">
        <f>(I109*21)/100</f>
      </c>
      <c t="s">
        <v>33</v>
      </c>
    </row>
    <row r="110" spans="1:5" ht="12.75">
      <c r="A110" s="36" t="s">
        <v>67</v>
      </c>
      <c r="E110" s="37" t="s">
        <v>24255</v>
      </c>
    </row>
    <row r="111" spans="1:5" ht="12.75">
      <c r="A111" s="38" t="s">
        <v>68</v>
      </c>
      <c r="E111" s="39" t="s">
        <v>39</v>
      </c>
    </row>
    <row r="112" spans="1:5" ht="12.75">
      <c r="A112" t="s">
        <v>70</v>
      </c>
      <c r="E112" s="37" t="s">
        <v>63</v>
      </c>
    </row>
    <row r="113" spans="1:16" ht="12.75">
      <c r="A113" s="26" t="s">
        <v>61</v>
      </c>
      <c s="31" t="s">
        <v>143</v>
      </c>
      <c s="31" t="s">
        <v>24256</v>
      </c>
      <c s="26" t="s">
        <v>63</v>
      </c>
      <c s="32" t="s">
        <v>24257</v>
      </c>
      <c s="33" t="s">
        <v>14170</v>
      </c>
      <c s="34">
        <v>1</v>
      </c>
      <c s="35">
        <v>0</v>
      </c>
      <c s="35">
        <f>ROUND(ROUND(H113,2)*ROUND(G113,3),2)</f>
      </c>
      <c s="33" t="s">
        <v>1048</v>
      </c>
      <c r="O113">
        <f>(I113*21)/100</f>
      </c>
      <c t="s">
        <v>33</v>
      </c>
    </row>
    <row r="114" spans="1:5" ht="12.75">
      <c r="A114" s="36" t="s">
        <v>67</v>
      </c>
      <c r="E114" s="37" t="s">
        <v>63</v>
      </c>
    </row>
    <row r="115" spans="1:5" ht="12.75">
      <c r="A115" s="38" t="s">
        <v>68</v>
      </c>
      <c r="E115" s="39" t="s">
        <v>39</v>
      </c>
    </row>
    <row r="116" spans="1:5" ht="12.75">
      <c r="A116" t="s">
        <v>70</v>
      </c>
      <c r="E116" s="37" t="s">
        <v>63</v>
      </c>
    </row>
    <row r="117" spans="1:18" ht="12.75" customHeight="1">
      <c r="A117" s="6" t="s">
        <v>58</v>
      </c>
      <c s="6"/>
      <c s="42" t="s">
        <v>247</v>
      </c>
      <c s="6"/>
      <c s="29" t="s">
        <v>24258</v>
      </c>
      <c s="6"/>
      <c s="6"/>
      <c s="6"/>
      <c s="43">
        <f>0+Q117</f>
      </c>
      <c s="6"/>
      <c r="O117">
        <f>0+R117</f>
      </c>
      <c r="Q117">
        <f>0+I118+I122</f>
      </c>
      <c>
        <f>0+O118+O122</f>
      </c>
    </row>
    <row r="118" spans="1:16" ht="12.75">
      <c r="A118" s="26" t="s">
        <v>61</v>
      </c>
      <c s="31" t="s">
        <v>45</v>
      </c>
      <c s="31" t="s">
        <v>24259</v>
      </c>
      <c s="26" t="s">
        <v>63</v>
      </c>
      <c s="32" t="s">
        <v>24260</v>
      </c>
      <c s="33" t="s">
        <v>14170</v>
      </c>
      <c s="34">
        <v>1</v>
      </c>
      <c s="35">
        <v>0</v>
      </c>
      <c s="35">
        <f>ROUND(ROUND(H118,2)*ROUND(G118,3),2)</f>
      </c>
      <c s="33" t="s">
        <v>1048</v>
      </c>
      <c r="O118">
        <f>(I118*21)/100</f>
      </c>
      <c t="s">
        <v>33</v>
      </c>
    </row>
    <row r="119" spans="1:5" ht="12.75">
      <c r="A119" s="36" t="s">
        <v>67</v>
      </c>
      <c r="E119" s="37" t="s">
        <v>63</v>
      </c>
    </row>
    <row r="120" spans="1:5" ht="12.75">
      <c r="A120" s="38" t="s">
        <v>68</v>
      </c>
      <c r="E120" s="39" t="s">
        <v>39</v>
      </c>
    </row>
    <row r="121" spans="1:5" ht="12.75">
      <c r="A121" t="s">
        <v>70</v>
      </c>
      <c r="E121" s="37" t="s">
        <v>63</v>
      </c>
    </row>
    <row r="122" spans="1:16" ht="12.75">
      <c r="A122" s="26" t="s">
        <v>61</v>
      </c>
      <c s="31" t="s">
        <v>47</v>
      </c>
      <c s="31" t="s">
        <v>24261</v>
      </c>
      <c s="26" t="s">
        <v>63</v>
      </c>
      <c s="32" t="s">
        <v>24262</v>
      </c>
      <c s="33" t="s">
        <v>14170</v>
      </c>
      <c s="34">
        <v>4</v>
      </c>
      <c s="35">
        <v>0</v>
      </c>
      <c s="35">
        <f>ROUND(ROUND(H122,2)*ROUND(G122,3),2)</f>
      </c>
      <c s="33" t="s">
        <v>1048</v>
      </c>
      <c r="O122">
        <f>(I122*21)/100</f>
      </c>
      <c t="s">
        <v>33</v>
      </c>
    </row>
    <row r="123" spans="1:5" ht="12.75">
      <c r="A123" s="36" t="s">
        <v>67</v>
      </c>
      <c r="E123" s="37" t="s">
        <v>63</v>
      </c>
    </row>
    <row r="124" spans="1:5" ht="12.75">
      <c r="A124" s="38" t="s">
        <v>68</v>
      </c>
      <c r="E124" s="39" t="s">
        <v>43</v>
      </c>
    </row>
    <row r="125" spans="1:5" ht="12.75">
      <c r="A125" t="s">
        <v>70</v>
      </c>
      <c r="E125" s="37" t="s">
        <v>63</v>
      </c>
    </row>
    <row r="126" spans="1:18" ht="12.75" customHeight="1">
      <c r="A126" s="6" t="s">
        <v>58</v>
      </c>
      <c s="6"/>
      <c s="42" t="s">
        <v>286</v>
      </c>
      <c s="6"/>
      <c s="29" t="s">
        <v>24263</v>
      </c>
      <c s="6"/>
      <c s="6"/>
      <c s="6"/>
      <c s="43">
        <f>0+Q126</f>
      </c>
      <c s="6"/>
      <c r="O126">
        <f>0+R126</f>
      </c>
      <c r="Q126">
        <f>0+I127+I131+I135+I139</f>
      </c>
      <c>
        <f>0+O127+O131+O135+O139</f>
      </c>
    </row>
    <row r="127" spans="1:16" ht="12.75">
      <c r="A127" s="26" t="s">
        <v>61</v>
      </c>
      <c s="31" t="s">
        <v>39</v>
      </c>
      <c s="31" t="s">
        <v>24264</v>
      </c>
      <c s="26" t="s">
        <v>63</v>
      </c>
      <c s="32" t="s">
        <v>24265</v>
      </c>
      <c s="33" t="s">
        <v>14170</v>
      </c>
      <c s="34">
        <v>2</v>
      </c>
      <c s="35">
        <v>0</v>
      </c>
      <c s="35">
        <f>ROUND(ROUND(H127,2)*ROUND(G127,3),2)</f>
      </c>
      <c s="33" t="s">
        <v>1048</v>
      </c>
      <c r="O127">
        <f>(I127*21)/100</f>
      </c>
      <c t="s">
        <v>33</v>
      </c>
    </row>
    <row r="128" spans="1:5" ht="12.75">
      <c r="A128" s="36" t="s">
        <v>67</v>
      </c>
      <c r="E128" s="37" t="s">
        <v>63</v>
      </c>
    </row>
    <row r="129" spans="1:5" ht="12.75">
      <c r="A129" s="38" t="s">
        <v>68</v>
      </c>
      <c r="E129" s="39" t="s">
        <v>33</v>
      </c>
    </row>
    <row r="130" spans="1:5" ht="12.75">
      <c r="A130" t="s">
        <v>70</v>
      </c>
      <c r="E130" s="37" t="s">
        <v>63</v>
      </c>
    </row>
    <row r="131" spans="1:16" ht="12.75">
      <c r="A131" s="26" t="s">
        <v>61</v>
      </c>
      <c s="31" t="s">
        <v>33</v>
      </c>
      <c s="31" t="s">
        <v>24266</v>
      </c>
      <c s="26" t="s">
        <v>63</v>
      </c>
      <c s="32" t="s">
        <v>24267</v>
      </c>
      <c s="33" t="s">
        <v>14170</v>
      </c>
      <c s="34">
        <v>2</v>
      </c>
      <c s="35">
        <v>0</v>
      </c>
      <c s="35">
        <f>ROUND(ROUND(H131,2)*ROUND(G131,3),2)</f>
      </c>
      <c s="33" t="s">
        <v>1048</v>
      </c>
      <c r="O131">
        <f>(I131*21)/100</f>
      </c>
      <c t="s">
        <v>33</v>
      </c>
    </row>
    <row r="132" spans="1:5" ht="12.75">
      <c r="A132" s="36" t="s">
        <v>67</v>
      </c>
      <c r="E132" s="37" t="s">
        <v>63</v>
      </c>
    </row>
    <row r="133" spans="1:5" ht="12.75">
      <c r="A133" s="38" t="s">
        <v>68</v>
      </c>
      <c r="E133" s="39" t="s">
        <v>33</v>
      </c>
    </row>
    <row r="134" spans="1:5" ht="12.75">
      <c r="A134" t="s">
        <v>70</v>
      </c>
      <c r="E134" s="37" t="s">
        <v>63</v>
      </c>
    </row>
    <row r="135" spans="1:16" ht="12.75">
      <c r="A135" s="26" t="s">
        <v>61</v>
      </c>
      <c s="31" t="s">
        <v>32</v>
      </c>
      <c s="31" t="s">
        <v>24268</v>
      </c>
      <c s="26" t="s">
        <v>63</v>
      </c>
      <c s="32" t="s">
        <v>24269</v>
      </c>
      <c s="33" t="s">
        <v>14170</v>
      </c>
      <c s="34">
        <v>2</v>
      </c>
      <c s="35">
        <v>0</v>
      </c>
      <c s="35">
        <f>ROUND(ROUND(H135,2)*ROUND(G135,3),2)</f>
      </c>
      <c s="33" t="s">
        <v>1048</v>
      </c>
      <c r="O135">
        <f>(I135*21)/100</f>
      </c>
      <c t="s">
        <v>33</v>
      </c>
    </row>
    <row r="136" spans="1:5" ht="12.75">
      <c r="A136" s="36" t="s">
        <v>67</v>
      </c>
      <c r="E136" s="37" t="s">
        <v>24220</v>
      </c>
    </row>
    <row r="137" spans="1:5" ht="12.75">
      <c r="A137" s="38" t="s">
        <v>68</v>
      </c>
      <c r="E137" s="39" t="s">
        <v>33</v>
      </c>
    </row>
    <row r="138" spans="1:5" ht="12.75">
      <c r="A138" t="s">
        <v>70</v>
      </c>
      <c r="E138" s="37" t="s">
        <v>63</v>
      </c>
    </row>
    <row r="139" spans="1:16" ht="12.75">
      <c r="A139" s="26" t="s">
        <v>61</v>
      </c>
      <c s="31" t="s">
        <v>43</v>
      </c>
      <c s="31" t="s">
        <v>24270</v>
      </c>
      <c s="26" t="s">
        <v>63</v>
      </c>
      <c s="32" t="s">
        <v>24271</v>
      </c>
      <c s="33" t="s">
        <v>14170</v>
      </c>
      <c s="34">
        <v>2</v>
      </c>
      <c s="35">
        <v>0</v>
      </c>
      <c s="35">
        <f>ROUND(ROUND(H139,2)*ROUND(G139,3),2)</f>
      </c>
      <c s="33" t="s">
        <v>1048</v>
      </c>
      <c r="O139">
        <f>(I139*21)/100</f>
      </c>
      <c t="s">
        <v>33</v>
      </c>
    </row>
    <row r="140" spans="1:5" ht="12.75">
      <c r="A140" s="36" t="s">
        <v>67</v>
      </c>
      <c r="E140" s="37" t="s">
        <v>63</v>
      </c>
    </row>
    <row r="141" spans="1:5" ht="12.75">
      <c r="A141" s="38" t="s">
        <v>68</v>
      </c>
      <c r="E141" s="39" t="s">
        <v>33</v>
      </c>
    </row>
    <row r="142" spans="1:5" ht="12.75">
      <c r="A142" t="s">
        <v>70</v>
      </c>
      <c r="E142" s="37" t="s">
        <v>63</v>
      </c>
    </row>
    <row r="143" spans="1:18" ht="12.75" customHeight="1">
      <c r="A143" s="6" t="s">
        <v>58</v>
      </c>
      <c s="6"/>
      <c s="42" t="s">
        <v>327</v>
      </c>
      <c s="6"/>
      <c s="29" t="s">
        <v>24272</v>
      </c>
      <c s="6"/>
      <c s="6"/>
      <c s="6"/>
      <c s="43">
        <f>0+Q143</f>
      </c>
      <c s="6"/>
      <c r="O143">
        <f>0+R143</f>
      </c>
      <c r="Q143">
        <f>0+I144+I148</f>
      </c>
      <c>
        <f>0+O144+O148</f>
      </c>
    </row>
    <row r="144" spans="1:16" ht="12.75">
      <c r="A144" s="26" t="s">
        <v>61</v>
      </c>
      <c s="31" t="s">
        <v>87</v>
      </c>
      <c s="31" t="s">
        <v>24273</v>
      </c>
      <c s="26" t="s">
        <v>63</v>
      </c>
      <c s="32" t="s">
        <v>24274</v>
      </c>
      <c s="33" t="s">
        <v>14170</v>
      </c>
      <c s="34">
        <v>7</v>
      </c>
      <c s="35">
        <v>0</v>
      </c>
      <c s="35">
        <f>ROUND(ROUND(H144,2)*ROUND(G144,3),2)</f>
      </c>
      <c s="33" t="s">
        <v>1048</v>
      </c>
      <c r="O144">
        <f>(I144*21)/100</f>
      </c>
      <c t="s">
        <v>33</v>
      </c>
    </row>
    <row r="145" spans="1:5" ht="12.75">
      <c r="A145" s="36" t="s">
        <v>67</v>
      </c>
      <c r="E145" s="37" t="s">
        <v>63</v>
      </c>
    </row>
    <row r="146" spans="1:5" ht="12.75">
      <c r="A146" s="38" t="s">
        <v>68</v>
      </c>
      <c r="E146" s="39" t="s">
        <v>87</v>
      </c>
    </row>
    <row r="147" spans="1:5" ht="12.75">
      <c r="A147" t="s">
        <v>70</v>
      </c>
      <c r="E147" s="37" t="s">
        <v>63</v>
      </c>
    </row>
    <row r="148" spans="1:16" ht="12.75">
      <c r="A148" s="26" t="s">
        <v>61</v>
      </c>
      <c s="31" t="s">
        <v>115</v>
      </c>
      <c s="31" t="s">
        <v>24275</v>
      </c>
      <c s="26" t="s">
        <v>63</v>
      </c>
      <c s="32" t="s">
        <v>24276</v>
      </c>
      <c s="33" t="s">
        <v>14170</v>
      </c>
      <c s="34">
        <v>2</v>
      </c>
      <c s="35">
        <v>0</v>
      </c>
      <c s="35">
        <f>ROUND(ROUND(H148,2)*ROUND(G148,3),2)</f>
      </c>
      <c s="33" t="s">
        <v>1048</v>
      </c>
      <c r="O148">
        <f>(I148*21)/100</f>
      </c>
      <c t="s">
        <v>33</v>
      </c>
    </row>
    <row r="149" spans="1:5" ht="12.75">
      <c r="A149" s="36" t="s">
        <v>67</v>
      </c>
      <c r="E149" s="37" t="s">
        <v>63</v>
      </c>
    </row>
    <row r="150" spans="1:5" ht="12.75">
      <c r="A150" s="38" t="s">
        <v>68</v>
      </c>
      <c r="E150" s="39" t="s">
        <v>33</v>
      </c>
    </row>
    <row r="151" spans="1:5" ht="12.75">
      <c r="A151" t="s">
        <v>70</v>
      </c>
      <c r="E151" s="37" t="s">
        <v>63</v>
      </c>
    </row>
    <row r="152" spans="1:18" ht="12.75" customHeight="1">
      <c r="A152" s="6" t="s">
        <v>58</v>
      </c>
      <c s="6"/>
      <c s="42" t="s">
        <v>364</v>
      </c>
      <c s="6"/>
      <c s="29" t="s">
        <v>24277</v>
      </c>
      <c s="6"/>
      <c s="6"/>
      <c s="6"/>
      <c s="43">
        <f>0+Q152</f>
      </c>
      <c s="6"/>
      <c r="O152">
        <f>0+R152</f>
      </c>
      <c r="Q152">
        <f>0+I153+I157+I161</f>
      </c>
      <c>
        <f>0+O153+O157+O161</f>
      </c>
    </row>
    <row r="153" spans="1:16" ht="12.75">
      <c r="A153" s="26" t="s">
        <v>61</v>
      </c>
      <c s="31" t="s">
        <v>91</v>
      </c>
      <c s="31" t="s">
        <v>24278</v>
      </c>
      <c s="26" t="s">
        <v>63</v>
      </c>
      <c s="32" t="s">
        <v>24279</v>
      </c>
      <c s="33" t="s">
        <v>14170</v>
      </c>
      <c s="34">
        <v>6</v>
      </c>
      <c s="35">
        <v>0</v>
      </c>
      <c s="35">
        <f>ROUND(ROUND(H153,2)*ROUND(G153,3),2)</f>
      </c>
      <c s="33" t="s">
        <v>1048</v>
      </c>
      <c r="O153">
        <f>(I153*21)/100</f>
      </c>
      <c t="s">
        <v>33</v>
      </c>
    </row>
    <row r="154" spans="1:5" ht="12.75">
      <c r="A154" s="36" t="s">
        <v>67</v>
      </c>
      <c r="E154" s="37" t="s">
        <v>63</v>
      </c>
    </row>
    <row r="155" spans="1:5" ht="12.75">
      <c r="A155" s="38" t="s">
        <v>68</v>
      </c>
      <c r="E155" s="39" t="s">
        <v>47</v>
      </c>
    </row>
    <row r="156" spans="1:5" ht="12.75">
      <c r="A156" t="s">
        <v>70</v>
      </c>
      <c r="E156" s="37" t="s">
        <v>63</v>
      </c>
    </row>
    <row r="157" spans="1:16" ht="12.75">
      <c r="A157" s="26" t="s">
        <v>61</v>
      </c>
      <c s="31" t="s">
        <v>119</v>
      </c>
      <c s="31" t="s">
        <v>24280</v>
      </c>
      <c s="26" t="s">
        <v>63</v>
      </c>
      <c s="32" t="s">
        <v>24209</v>
      </c>
      <c s="33" t="s">
        <v>14170</v>
      </c>
      <c s="34">
        <v>12</v>
      </c>
      <c s="35">
        <v>0</v>
      </c>
      <c s="35">
        <f>ROUND(ROUND(H157,2)*ROUND(G157,3),2)</f>
      </c>
      <c s="33" t="s">
        <v>1048</v>
      </c>
      <c r="O157">
        <f>(I157*21)/100</f>
      </c>
      <c t="s">
        <v>33</v>
      </c>
    </row>
    <row r="158" spans="1:5" ht="12.75">
      <c r="A158" s="36" t="s">
        <v>67</v>
      </c>
      <c r="E158" s="37" t="s">
        <v>63</v>
      </c>
    </row>
    <row r="159" spans="1:5" ht="12.75">
      <c r="A159" s="38" t="s">
        <v>68</v>
      </c>
      <c r="E159" s="39" t="s">
        <v>103</v>
      </c>
    </row>
    <row r="160" spans="1:5" ht="12.75">
      <c r="A160" t="s">
        <v>70</v>
      </c>
      <c r="E160" s="37" t="s">
        <v>63</v>
      </c>
    </row>
    <row r="161" spans="1:16" ht="12.75">
      <c r="A161" s="26" t="s">
        <v>61</v>
      </c>
      <c s="31" t="s">
        <v>127</v>
      </c>
      <c s="31" t="s">
        <v>24281</v>
      </c>
      <c s="26" t="s">
        <v>63</v>
      </c>
      <c s="32" t="s">
        <v>24213</v>
      </c>
      <c s="33" t="s">
        <v>14170</v>
      </c>
      <c s="34">
        <v>6</v>
      </c>
      <c s="35">
        <v>0</v>
      </c>
      <c s="35">
        <f>ROUND(ROUND(H161,2)*ROUND(G161,3),2)</f>
      </c>
      <c s="33" t="s">
        <v>1048</v>
      </c>
      <c r="O161">
        <f>(I161*21)/100</f>
      </c>
      <c t="s">
        <v>33</v>
      </c>
    </row>
    <row r="162" spans="1:5" ht="12.75">
      <c r="A162" s="36" t="s">
        <v>67</v>
      </c>
      <c r="E162" s="37" t="s">
        <v>63</v>
      </c>
    </row>
    <row r="163" spans="1:5" ht="12.75">
      <c r="A163" s="38" t="s">
        <v>68</v>
      </c>
      <c r="E163" s="39" t="s">
        <v>47</v>
      </c>
    </row>
    <row r="164" spans="1:5" ht="12.75">
      <c r="A164" t="s">
        <v>70</v>
      </c>
      <c r="E164" s="37" t="s">
        <v>63</v>
      </c>
    </row>
    <row r="165" spans="1:18" ht="12.75" customHeight="1">
      <c r="A165" s="6" t="s">
        <v>58</v>
      </c>
      <c s="6"/>
      <c s="42" t="s">
        <v>404</v>
      </c>
      <c s="6"/>
      <c s="29" t="s">
        <v>24282</v>
      </c>
      <c s="6"/>
      <c s="6"/>
      <c s="6"/>
      <c s="43">
        <f>0+Q165</f>
      </c>
      <c s="6"/>
      <c r="O165">
        <f>0+R165</f>
      </c>
      <c r="Q165">
        <f>0+I166+I170+I174+I178</f>
      </c>
      <c>
        <f>0+O166+O170+O174+O178</f>
      </c>
    </row>
    <row r="166" spans="1:16" ht="12.75">
      <c r="A166" s="26" t="s">
        <v>61</v>
      </c>
      <c s="31" t="s">
        <v>50</v>
      </c>
      <c s="31" t="s">
        <v>24283</v>
      </c>
      <c s="26" t="s">
        <v>63</v>
      </c>
      <c s="32" t="s">
        <v>24284</v>
      </c>
      <c s="33" t="s">
        <v>3310</v>
      </c>
      <c s="34">
        <v>1</v>
      </c>
      <c s="35">
        <v>0</v>
      </c>
      <c s="35">
        <f>ROUND(ROUND(H166,2)*ROUND(G166,3),2)</f>
      </c>
      <c s="33" t="s">
        <v>1048</v>
      </c>
      <c r="O166">
        <f>(I166*21)/100</f>
      </c>
      <c t="s">
        <v>33</v>
      </c>
    </row>
    <row r="167" spans="1:5" ht="12.75">
      <c r="A167" s="36" t="s">
        <v>67</v>
      </c>
      <c r="E167" s="37" t="s">
        <v>63</v>
      </c>
    </row>
    <row r="168" spans="1:5" ht="12.75">
      <c r="A168" s="38" t="s">
        <v>68</v>
      </c>
      <c r="E168" s="39" t="s">
        <v>39</v>
      </c>
    </row>
    <row r="169" spans="1:5" ht="12.75">
      <c r="A169" t="s">
        <v>70</v>
      </c>
      <c r="E169" s="37" t="s">
        <v>63</v>
      </c>
    </row>
    <row r="170" spans="1:16" ht="12.75">
      <c r="A170" s="26" t="s">
        <v>61</v>
      </c>
      <c s="31" t="s">
        <v>52</v>
      </c>
      <c s="31" t="s">
        <v>24285</v>
      </c>
      <c s="26" t="s">
        <v>63</v>
      </c>
      <c s="32" t="s">
        <v>4579</v>
      </c>
      <c s="33" t="s">
        <v>387</v>
      </c>
      <c s="34">
        <v>400</v>
      </c>
      <c s="35">
        <v>0</v>
      </c>
      <c s="35">
        <f>ROUND(ROUND(H170,2)*ROUND(G170,3),2)</f>
      </c>
      <c s="33" t="s">
        <v>1048</v>
      </c>
      <c r="O170">
        <f>(I170*21)/100</f>
      </c>
      <c t="s">
        <v>33</v>
      </c>
    </row>
    <row r="171" spans="1:5" ht="12.75">
      <c r="A171" s="36" t="s">
        <v>67</v>
      </c>
      <c r="E171" s="37" t="s">
        <v>63</v>
      </c>
    </row>
    <row r="172" spans="1:5" ht="12.75">
      <c r="A172" s="38" t="s">
        <v>68</v>
      </c>
      <c r="E172" s="39" t="s">
        <v>10651</v>
      </c>
    </row>
    <row r="173" spans="1:5" ht="12.75">
      <c r="A173" t="s">
        <v>70</v>
      </c>
      <c r="E173" s="37" t="s">
        <v>63</v>
      </c>
    </row>
    <row r="174" spans="1:16" ht="12.75">
      <c r="A174" s="26" t="s">
        <v>61</v>
      </c>
      <c s="31" t="s">
        <v>54</v>
      </c>
      <c s="31" t="s">
        <v>24286</v>
      </c>
      <c s="26" t="s">
        <v>63</v>
      </c>
      <c s="32" t="s">
        <v>24287</v>
      </c>
      <c s="33" t="s">
        <v>14170</v>
      </c>
      <c s="34">
        <v>1</v>
      </c>
      <c s="35">
        <v>0</v>
      </c>
      <c s="35">
        <f>ROUND(ROUND(H174,2)*ROUND(G174,3),2)</f>
      </c>
      <c s="33" t="s">
        <v>1048</v>
      </c>
      <c r="O174">
        <f>(I174*21)/100</f>
      </c>
      <c t="s">
        <v>33</v>
      </c>
    </row>
    <row r="175" spans="1:5" ht="12.75">
      <c r="A175" s="36" t="s">
        <v>67</v>
      </c>
      <c r="E175" s="37" t="s">
        <v>63</v>
      </c>
    </row>
    <row r="176" spans="1:5" ht="12.75">
      <c r="A176" s="38" t="s">
        <v>68</v>
      </c>
      <c r="E176" s="39" t="s">
        <v>39</v>
      </c>
    </row>
    <row r="177" spans="1:5" ht="12.75">
      <c r="A177" t="s">
        <v>70</v>
      </c>
      <c r="E177" s="37" t="s">
        <v>63</v>
      </c>
    </row>
    <row r="178" spans="1:16" ht="12.75">
      <c r="A178" s="26" t="s">
        <v>61</v>
      </c>
      <c s="31" t="s">
        <v>103</v>
      </c>
      <c s="31" t="s">
        <v>24288</v>
      </c>
      <c s="26" t="s">
        <v>63</v>
      </c>
      <c s="32" t="s">
        <v>24289</v>
      </c>
      <c s="33" t="s">
        <v>3310</v>
      </c>
      <c s="34">
        <v>1</v>
      </c>
      <c s="35">
        <v>0</v>
      </c>
      <c s="35">
        <f>ROUND(ROUND(H178,2)*ROUND(G178,3),2)</f>
      </c>
      <c s="33" t="s">
        <v>1048</v>
      </c>
      <c r="O178">
        <f>(I178*21)/100</f>
      </c>
      <c t="s">
        <v>33</v>
      </c>
    </row>
    <row r="179" spans="1:5" ht="12.75">
      <c r="A179" s="36" t="s">
        <v>67</v>
      </c>
      <c r="E179" s="37" t="s">
        <v>63</v>
      </c>
    </row>
    <row r="180" spans="1:5" ht="12.75">
      <c r="A180" s="38" t="s">
        <v>68</v>
      </c>
      <c r="E180" s="39" t="s">
        <v>39</v>
      </c>
    </row>
    <row r="181" spans="1:5" ht="12.75">
      <c r="A181" t="s">
        <v>70</v>
      </c>
      <c r="E18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8.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0+O10+O51+O76</f>
      </c>
      <c t="s">
        <v>32</v>
      </c>
    </row>
    <row r="3" spans="1:16" ht="15" customHeight="1">
      <c r="A3" t="s">
        <v>12</v>
      </c>
      <c s="12" t="s">
        <v>14</v>
      </c>
      <c s="13" t="s">
        <v>15</v>
      </c>
      <c s="1"/>
      <c s="14" t="s">
        <v>16</v>
      </c>
      <c s="1"/>
      <c s="9"/>
      <c s="8" t="s">
        <v>24294</v>
      </c>
      <c s="40">
        <f>0+I10+I51+I76</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24292</v>
      </c>
      <c s="1"/>
      <c s="14" t="s">
        <v>24293</v>
      </c>
      <c s="1"/>
      <c s="1"/>
      <c s="1"/>
      <c s="1"/>
      <c s="1"/>
      <c r="O5" t="s">
        <v>31</v>
      </c>
      <c t="s">
        <v>33</v>
      </c>
    </row>
    <row r="6" spans="1:10" ht="12.75" customHeight="1">
      <c r="A6" t="s">
        <v>24</v>
      </c>
      <c s="16" t="s">
        <v>28</v>
      </c>
      <c s="17" t="s">
        <v>24294</v>
      </c>
      <c s="6"/>
      <c s="18" t="s">
        <v>24295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0+I11+I15+I19+I23+I27+I31+I35+I39+I43+I47</f>
      </c>
      <c>
        <f>0+O11+O15+O19+O23+O27+O31+O35+O39+O43+O47</f>
      </c>
    </row>
    <row r="11" spans="1:16" ht="12.75">
      <c r="A11" s="26" t="s">
        <v>61</v>
      </c>
      <c s="31" t="s">
        <v>39</v>
      </c>
      <c s="31" t="s">
        <v>1092</v>
      </c>
      <c s="26" t="s">
        <v>63</v>
      </c>
      <c s="32" t="s">
        <v>1093</v>
      </c>
      <c s="33" t="s">
        <v>1090</v>
      </c>
      <c s="34">
        <v>1468</v>
      </c>
      <c s="35">
        <v>0</v>
      </c>
      <c s="35">
        <f>ROUND(ROUND(H11,2)*ROUND(G11,3),2)</f>
      </c>
      <c s="33" t="s">
        <v>3457</v>
      </c>
      <c r="O11">
        <f>(I11*21)/100</f>
      </c>
      <c t="s">
        <v>33</v>
      </c>
    </row>
    <row r="12" spans="1:5" ht="12.75">
      <c r="A12" s="36" t="s">
        <v>67</v>
      </c>
      <c r="E12" s="37" t="s">
        <v>63</v>
      </c>
    </row>
    <row r="13" spans="1:5" ht="38.25">
      <c r="A13" s="38" t="s">
        <v>68</v>
      </c>
      <c r="E13" s="39" t="s">
        <v>24298</v>
      </c>
    </row>
    <row r="14" spans="1:5" ht="12.75">
      <c r="A14" t="s">
        <v>70</v>
      </c>
      <c r="E14" s="37" t="s">
        <v>24299</v>
      </c>
    </row>
    <row r="15" spans="1:16" ht="12.75">
      <c r="A15" s="26" t="s">
        <v>61</v>
      </c>
      <c s="31" t="s">
        <v>33</v>
      </c>
      <c s="31" t="s">
        <v>4364</v>
      </c>
      <c s="26" t="s">
        <v>63</v>
      </c>
      <c s="32" t="s">
        <v>4365</v>
      </c>
      <c s="33" t="s">
        <v>65</v>
      </c>
      <c s="34">
        <v>5.3</v>
      </c>
      <c s="35">
        <v>0</v>
      </c>
      <c s="35">
        <f>ROUND(ROUND(H15,2)*ROUND(G15,3),2)</f>
      </c>
      <c s="33" t="s">
        <v>3394</v>
      </c>
      <c r="O15">
        <f>(I15*21)/100</f>
      </c>
      <c t="s">
        <v>33</v>
      </c>
    </row>
    <row r="16" spans="1:5" ht="12.75">
      <c r="A16" s="36" t="s">
        <v>67</v>
      </c>
      <c r="E16" s="37" t="s">
        <v>63</v>
      </c>
    </row>
    <row r="17" spans="1:5" ht="114.75">
      <c r="A17" s="38" t="s">
        <v>68</v>
      </c>
      <c r="E17" s="39" t="s">
        <v>24300</v>
      </c>
    </row>
    <row r="18" spans="1:5" ht="63.75">
      <c r="A18" t="s">
        <v>70</v>
      </c>
      <c r="E18" s="37" t="s">
        <v>4117</v>
      </c>
    </row>
    <row r="19" spans="1:16" ht="12.75">
      <c r="A19" s="26" t="s">
        <v>61</v>
      </c>
      <c s="31" t="s">
        <v>32</v>
      </c>
      <c s="31" t="s">
        <v>9183</v>
      </c>
      <c s="26" t="s">
        <v>63</v>
      </c>
      <c s="32" t="s">
        <v>9184</v>
      </c>
      <c s="33" t="s">
        <v>65</v>
      </c>
      <c s="34">
        <v>0.9</v>
      </c>
      <c s="35">
        <v>0</v>
      </c>
      <c s="35">
        <f>ROUND(ROUND(H19,2)*ROUND(G19,3),2)</f>
      </c>
      <c s="33" t="s">
        <v>3394</v>
      </c>
      <c r="O19">
        <f>(I19*21)/100</f>
      </c>
      <c t="s">
        <v>33</v>
      </c>
    </row>
    <row r="20" spans="1:5" ht="12.75">
      <c r="A20" s="36" t="s">
        <v>67</v>
      </c>
      <c r="E20" s="37" t="s">
        <v>63</v>
      </c>
    </row>
    <row r="21" spans="1:5" ht="76.5">
      <c r="A21" s="38" t="s">
        <v>68</v>
      </c>
      <c r="E21" s="39" t="s">
        <v>24301</v>
      </c>
    </row>
    <row r="22" spans="1:5" ht="63.75">
      <c r="A22" t="s">
        <v>70</v>
      </c>
      <c r="E22" s="37" t="s">
        <v>4117</v>
      </c>
    </row>
    <row r="23" spans="1:16" ht="12.75">
      <c r="A23" s="26" t="s">
        <v>61</v>
      </c>
      <c s="31" t="s">
        <v>43</v>
      </c>
      <c s="31" t="s">
        <v>4746</v>
      </c>
      <c s="26" t="s">
        <v>63</v>
      </c>
      <c s="32" t="s">
        <v>4747</v>
      </c>
      <c s="33" t="s">
        <v>65</v>
      </c>
      <c s="34">
        <v>50.28</v>
      </c>
      <c s="35">
        <v>0</v>
      </c>
      <c s="35">
        <f>ROUND(ROUND(H23,2)*ROUND(G23,3),2)</f>
      </c>
      <c s="33" t="s">
        <v>3394</v>
      </c>
      <c r="O23">
        <f>(I23*21)/100</f>
      </c>
      <c t="s">
        <v>33</v>
      </c>
    </row>
    <row r="24" spans="1:5" ht="12.75">
      <c r="A24" s="36" t="s">
        <v>67</v>
      </c>
      <c r="E24" s="37" t="s">
        <v>63</v>
      </c>
    </row>
    <row r="25" spans="1:5" ht="102">
      <c r="A25" s="38" t="s">
        <v>68</v>
      </c>
      <c r="E25" s="39" t="s">
        <v>24302</v>
      </c>
    </row>
    <row r="26" spans="1:5" ht="63.75">
      <c r="A26" t="s">
        <v>70</v>
      </c>
      <c r="E26" s="37" t="s">
        <v>4117</v>
      </c>
    </row>
    <row r="27" spans="1:16" ht="25.5">
      <c r="A27" s="26" t="s">
        <v>61</v>
      </c>
      <c s="31" t="s">
        <v>45</v>
      </c>
      <c s="31" t="s">
        <v>4749</v>
      </c>
      <c s="26" t="s">
        <v>63</v>
      </c>
      <c s="32" t="s">
        <v>4750</v>
      </c>
      <c s="33" t="s">
        <v>65</v>
      </c>
      <c s="34">
        <v>631.6</v>
      </c>
      <c s="35">
        <v>0</v>
      </c>
      <c s="35">
        <f>ROUND(ROUND(H27,2)*ROUND(G27,3),2)</f>
      </c>
      <c s="33" t="s">
        <v>3394</v>
      </c>
      <c r="O27">
        <f>(I27*21)/100</f>
      </c>
      <c t="s">
        <v>33</v>
      </c>
    </row>
    <row r="28" spans="1:5" ht="12.75">
      <c r="A28" s="36" t="s">
        <v>67</v>
      </c>
      <c r="E28" s="37" t="s">
        <v>63</v>
      </c>
    </row>
    <row r="29" spans="1:5" ht="204">
      <c r="A29" s="38" t="s">
        <v>68</v>
      </c>
      <c r="E29" s="39" t="s">
        <v>24303</v>
      </c>
    </row>
    <row r="30" spans="1:5" ht="63.75">
      <c r="A30" t="s">
        <v>70</v>
      </c>
      <c r="E30" s="37" t="s">
        <v>4117</v>
      </c>
    </row>
    <row r="31" spans="1:16" ht="12.75">
      <c r="A31" s="26" t="s">
        <v>61</v>
      </c>
      <c s="31" t="s">
        <v>47</v>
      </c>
      <c s="31" t="s">
        <v>4879</v>
      </c>
      <c s="26" t="s">
        <v>63</v>
      </c>
      <c s="32" t="s">
        <v>4880</v>
      </c>
      <c s="33" t="s">
        <v>81</v>
      </c>
      <c s="34">
        <v>556</v>
      </c>
      <c s="35">
        <v>0</v>
      </c>
      <c s="35">
        <f>ROUND(ROUND(H31,2)*ROUND(G31,3),2)</f>
      </c>
      <c s="33" t="s">
        <v>3394</v>
      </c>
      <c r="O31">
        <f>(I31*21)/100</f>
      </c>
      <c t="s">
        <v>33</v>
      </c>
    </row>
    <row r="32" spans="1:5" ht="12.75">
      <c r="A32" s="36" t="s">
        <v>67</v>
      </c>
      <c r="E32" s="37" t="s">
        <v>63</v>
      </c>
    </row>
    <row r="33" spans="1:5" ht="140.25">
      <c r="A33" s="38" t="s">
        <v>68</v>
      </c>
      <c r="E33" s="39" t="s">
        <v>24304</v>
      </c>
    </row>
    <row r="34" spans="1:5" ht="63.75">
      <c r="A34" t="s">
        <v>70</v>
      </c>
      <c r="E34" s="37" t="s">
        <v>4117</v>
      </c>
    </row>
    <row r="35" spans="1:16" ht="12.75">
      <c r="A35" s="26" t="s">
        <v>61</v>
      </c>
      <c s="31" t="s">
        <v>87</v>
      </c>
      <c s="31" t="s">
        <v>5882</v>
      </c>
      <c s="26" t="s">
        <v>63</v>
      </c>
      <c s="32" t="s">
        <v>5883</v>
      </c>
      <c s="33" t="s">
        <v>65</v>
      </c>
      <c s="34">
        <v>184.95</v>
      </c>
      <c s="35">
        <v>0</v>
      </c>
      <c s="35">
        <f>ROUND(ROUND(H35,2)*ROUND(G35,3),2)</f>
      </c>
      <c s="33" t="s">
        <v>3394</v>
      </c>
      <c r="O35">
        <f>(I35*21)/100</f>
      </c>
      <c t="s">
        <v>33</v>
      </c>
    </row>
    <row r="36" spans="1:5" ht="12.75">
      <c r="A36" s="36" t="s">
        <v>67</v>
      </c>
      <c r="E36" s="37" t="s">
        <v>63</v>
      </c>
    </row>
    <row r="37" spans="1:5" ht="89.25">
      <c r="A37" s="38" t="s">
        <v>68</v>
      </c>
      <c r="E37" s="39" t="s">
        <v>24305</v>
      </c>
    </row>
    <row r="38" spans="1:5" ht="63.75">
      <c r="A38" t="s">
        <v>70</v>
      </c>
      <c r="E38" s="37" t="s">
        <v>4117</v>
      </c>
    </row>
    <row r="39" spans="1:16" ht="12.75">
      <c r="A39" s="26" t="s">
        <v>61</v>
      </c>
      <c s="31" t="s">
        <v>91</v>
      </c>
      <c s="31" t="s">
        <v>24306</v>
      </c>
      <c s="26" t="s">
        <v>63</v>
      </c>
      <c s="32" t="s">
        <v>24307</v>
      </c>
      <c s="33" t="s">
        <v>1090</v>
      </c>
      <c s="34">
        <v>160</v>
      </c>
      <c s="35">
        <v>0</v>
      </c>
      <c s="35">
        <f>ROUND(ROUND(H39,2)*ROUND(G39,3),2)</f>
      </c>
      <c s="33" t="s">
        <v>3394</v>
      </c>
      <c r="O39">
        <f>(I39*21)/100</f>
      </c>
      <c t="s">
        <v>33</v>
      </c>
    </row>
    <row r="40" spans="1:5" ht="12.75">
      <c r="A40" s="36" t="s">
        <v>67</v>
      </c>
      <c r="E40" s="37" t="s">
        <v>63</v>
      </c>
    </row>
    <row r="41" spans="1:5" ht="38.25">
      <c r="A41" s="38" t="s">
        <v>68</v>
      </c>
      <c r="E41" s="39" t="s">
        <v>24308</v>
      </c>
    </row>
    <row r="42" spans="1:5" ht="12.75">
      <c r="A42" t="s">
        <v>70</v>
      </c>
      <c r="E42" s="37" t="s">
        <v>4887</v>
      </c>
    </row>
    <row r="43" spans="1:16" ht="12.75">
      <c r="A43" s="26" t="s">
        <v>61</v>
      </c>
      <c s="31" t="s">
        <v>50</v>
      </c>
      <c s="31" t="s">
        <v>24309</v>
      </c>
      <c s="26" t="s">
        <v>63</v>
      </c>
      <c s="32" t="s">
        <v>24310</v>
      </c>
      <c s="33" t="s">
        <v>1090</v>
      </c>
      <c s="34">
        <v>160</v>
      </c>
      <c s="35">
        <v>0</v>
      </c>
      <c s="35">
        <f>ROUND(ROUND(H43,2)*ROUND(G43,3),2)</f>
      </c>
      <c s="33" t="s">
        <v>3394</v>
      </c>
      <c r="O43">
        <f>(I43*21)/100</f>
      </c>
      <c t="s">
        <v>33</v>
      </c>
    </row>
    <row r="44" spans="1:5" ht="12.75">
      <c r="A44" s="36" t="s">
        <v>67</v>
      </c>
      <c r="E44" s="37" t="s">
        <v>63</v>
      </c>
    </row>
    <row r="45" spans="1:5" ht="38.25">
      <c r="A45" s="38" t="s">
        <v>68</v>
      </c>
      <c r="E45" s="39" t="s">
        <v>24311</v>
      </c>
    </row>
    <row r="46" spans="1:5" ht="12.75">
      <c r="A46" t="s">
        <v>70</v>
      </c>
      <c r="E46" s="37" t="s">
        <v>4887</v>
      </c>
    </row>
    <row r="47" spans="1:16" ht="12.75">
      <c r="A47" s="26" t="s">
        <v>61</v>
      </c>
      <c s="31" t="s">
        <v>131</v>
      </c>
      <c s="31" t="s">
        <v>24312</v>
      </c>
      <c s="26" t="s">
        <v>63</v>
      </c>
      <c s="32" t="s">
        <v>24313</v>
      </c>
      <c s="33" t="s">
        <v>708</v>
      </c>
      <c s="34">
        <v>1</v>
      </c>
      <c s="35">
        <v>0</v>
      </c>
      <c s="35">
        <f>ROUND(ROUND(H47,2)*ROUND(G47,3),2)</f>
      </c>
      <c s="33" t="s">
        <v>3573</v>
      </c>
      <c r="O47">
        <f>(I47*21)/100</f>
      </c>
      <c t="s">
        <v>33</v>
      </c>
    </row>
    <row r="48" spans="1:5" ht="12.75">
      <c r="A48" s="36" t="s">
        <v>67</v>
      </c>
      <c r="E48" s="37" t="s">
        <v>63</v>
      </c>
    </row>
    <row r="49" spans="1:5" ht="25.5">
      <c r="A49" s="38" t="s">
        <v>68</v>
      </c>
      <c r="E49" s="39" t="s">
        <v>24314</v>
      </c>
    </row>
    <row r="50" spans="1:5" ht="12.75">
      <c r="A50" t="s">
        <v>70</v>
      </c>
      <c r="E50" s="37" t="s">
        <v>4887</v>
      </c>
    </row>
    <row r="51" spans="1:18" ht="12.75" customHeight="1">
      <c r="A51" s="6" t="s">
        <v>58</v>
      </c>
      <c s="6"/>
      <c s="42" t="s">
        <v>404</v>
      </c>
      <c s="6"/>
      <c s="29" t="s">
        <v>3663</v>
      </c>
      <c s="6"/>
      <c s="6"/>
      <c s="6"/>
      <c s="43">
        <f>0+Q51</f>
      </c>
      <c s="6"/>
      <c r="O51">
        <f>0+R51</f>
      </c>
      <c r="Q51">
        <f>0+I52+I56+I60+I64+I68+I72</f>
      </c>
      <c>
        <f>0+O52+O56+O60+O64+O68+O72</f>
      </c>
    </row>
    <row r="52" spans="1:16" ht="12.75">
      <c r="A52" s="26" t="s">
        <v>61</v>
      </c>
      <c s="31" t="s">
        <v>52</v>
      </c>
      <c s="31" t="s">
        <v>4976</v>
      </c>
      <c s="26" t="s">
        <v>63</v>
      </c>
      <c s="32" t="s">
        <v>4977</v>
      </c>
      <c s="33" t="s">
        <v>81</v>
      </c>
      <c s="34">
        <v>131</v>
      </c>
      <c s="35">
        <v>0</v>
      </c>
      <c s="35">
        <f>ROUND(ROUND(H52,2)*ROUND(G52,3),2)</f>
      </c>
      <c s="33" t="s">
        <v>3394</v>
      </c>
      <c r="O52">
        <f>(I52*21)/100</f>
      </c>
      <c t="s">
        <v>33</v>
      </c>
    </row>
    <row r="53" spans="1:5" ht="12.75">
      <c r="A53" s="36" t="s">
        <v>67</v>
      </c>
      <c r="E53" s="37" t="s">
        <v>63</v>
      </c>
    </row>
    <row r="54" spans="1:5" ht="153">
      <c r="A54" s="38" t="s">
        <v>68</v>
      </c>
      <c r="E54" s="39" t="s">
        <v>24315</v>
      </c>
    </row>
    <row r="55" spans="1:5" ht="25.5">
      <c r="A55" t="s">
        <v>70</v>
      </c>
      <c r="E55" s="37" t="s">
        <v>4979</v>
      </c>
    </row>
    <row r="56" spans="1:16" ht="12.75">
      <c r="A56" s="26" t="s">
        <v>61</v>
      </c>
      <c s="31" t="s">
        <v>54</v>
      </c>
      <c s="31" t="s">
        <v>24316</v>
      </c>
      <c s="26" t="s">
        <v>63</v>
      </c>
      <c s="32" t="s">
        <v>24317</v>
      </c>
      <c s="33" t="s">
        <v>81</v>
      </c>
      <c s="34">
        <v>5</v>
      </c>
      <c s="35">
        <v>0</v>
      </c>
      <c s="35">
        <f>ROUND(ROUND(H56,2)*ROUND(G56,3),2)</f>
      </c>
      <c s="33" t="s">
        <v>3394</v>
      </c>
      <c r="O56">
        <f>(I56*21)/100</f>
      </c>
      <c t="s">
        <v>33</v>
      </c>
    </row>
    <row r="57" spans="1:5" ht="12.75">
      <c r="A57" s="36" t="s">
        <v>67</v>
      </c>
      <c r="E57" s="37" t="s">
        <v>63</v>
      </c>
    </row>
    <row r="58" spans="1:5" ht="76.5">
      <c r="A58" s="38" t="s">
        <v>68</v>
      </c>
      <c r="E58" s="39" t="s">
        <v>24318</v>
      </c>
    </row>
    <row r="59" spans="1:5" ht="25.5">
      <c r="A59" t="s">
        <v>70</v>
      </c>
      <c r="E59" s="37" t="s">
        <v>4979</v>
      </c>
    </row>
    <row r="60" spans="1:16" ht="12.75">
      <c r="A60" s="26" t="s">
        <v>61</v>
      </c>
      <c s="31" t="s">
        <v>103</v>
      </c>
      <c s="31" t="s">
        <v>3747</v>
      </c>
      <c s="26" t="s">
        <v>63</v>
      </c>
      <c s="32" t="s">
        <v>3748</v>
      </c>
      <c s="33" t="s">
        <v>65</v>
      </c>
      <c s="34">
        <v>80</v>
      </c>
      <c s="35">
        <v>0</v>
      </c>
      <c s="35">
        <f>ROUND(ROUND(H60,2)*ROUND(G60,3),2)</f>
      </c>
      <c s="33" t="s">
        <v>3394</v>
      </c>
      <c r="O60">
        <f>(I60*21)/100</f>
      </c>
      <c t="s">
        <v>33</v>
      </c>
    </row>
    <row r="61" spans="1:5" ht="12.75">
      <c r="A61" s="36" t="s">
        <v>67</v>
      </c>
      <c r="E61" s="37" t="s">
        <v>63</v>
      </c>
    </row>
    <row r="62" spans="1:5" ht="76.5">
      <c r="A62" s="38" t="s">
        <v>68</v>
      </c>
      <c r="E62" s="39" t="s">
        <v>24319</v>
      </c>
    </row>
    <row r="63" spans="1:5" ht="102">
      <c r="A63" t="s">
        <v>70</v>
      </c>
      <c r="E63" s="37" t="s">
        <v>3750</v>
      </c>
    </row>
    <row r="64" spans="1:16" ht="12.75">
      <c r="A64" s="26" t="s">
        <v>61</v>
      </c>
      <c s="31" t="s">
        <v>107</v>
      </c>
      <c s="31" t="s">
        <v>4835</v>
      </c>
      <c s="26" t="s">
        <v>63</v>
      </c>
      <c s="32" t="s">
        <v>4836</v>
      </c>
      <c s="33" t="s">
        <v>738</v>
      </c>
      <c s="34">
        <v>11</v>
      </c>
      <c s="35">
        <v>0</v>
      </c>
      <c s="35">
        <f>ROUND(ROUND(H64,2)*ROUND(G64,3),2)</f>
      </c>
      <c s="33" t="s">
        <v>3394</v>
      </c>
      <c r="O64">
        <f>(I64*21)/100</f>
      </c>
      <c t="s">
        <v>33</v>
      </c>
    </row>
    <row r="65" spans="1:5" ht="12.75">
      <c r="A65" s="36" t="s">
        <v>67</v>
      </c>
      <c r="E65" s="37" t="s">
        <v>63</v>
      </c>
    </row>
    <row r="66" spans="1:5" ht="127.5">
      <c r="A66" s="38" t="s">
        <v>68</v>
      </c>
      <c r="E66" s="39" t="s">
        <v>24320</v>
      </c>
    </row>
    <row r="67" spans="1:5" ht="102">
      <c r="A67" t="s">
        <v>70</v>
      </c>
      <c r="E67" s="37" t="s">
        <v>4838</v>
      </c>
    </row>
    <row r="68" spans="1:16" ht="12.75">
      <c r="A68" s="26" t="s">
        <v>61</v>
      </c>
      <c s="31" t="s">
        <v>111</v>
      </c>
      <c s="31" t="s">
        <v>7309</v>
      </c>
      <c s="26" t="s">
        <v>63</v>
      </c>
      <c s="32" t="s">
        <v>7310</v>
      </c>
      <c s="33" t="s">
        <v>81</v>
      </c>
      <c s="34">
        <v>108</v>
      </c>
      <c s="35">
        <v>0</v>
      </c>
      <c s="35">
        <f>ROUND(ROUND(H68,2)*ROUND(G68,3),2)</f>
      </c>
      <c s="33" t="s">
        <v>3394</v>
      </c>
      <c r="O68">
        <f>(I68*21)/100</f>
      </c>
      <c t="s">
        <v>33</v>
      </c>
    </row>
    <row r="69" spans="1:5" ht="12.75">
      <c r="A69" s="36" t="s">
        <v>67</v>
      </c>
      <c r="E69" s="37" t="s">
        <v>63</v>
      </c>
    </row>
    <row r="70" spans="1:5" ht="76.5">
      <c r="A70" s="38" t="s">
        <v>68</v>
      </c>
      <c r="E70" s="39" t="s">
        <v>24321</v>
      </c>
    </row>
    <row r="71" spans="1:5" ht="114.75">
      <c r="A71" t="s">
        <v>70</v>
      </c>
      <c r="E71" s="37" t="s">
        <v>7312</v>
      </c>
    </row>
    <row r="72" spans="1:16" ht="12.75">
      <c r="A72" s="26" t="s">
        <v>61</v>
      </c>
      <c s="31" t="s">
        <v>139</v>
      </c>
      <c s="31" t="s">
        <v>24322</v>
      </c>
      <c s="26" t="s">
        <v>63</v>
      </c>
      <c s="32" t="s">
        <v>24323</v>
      </c>
      <c s="33" t="s">
        <v>708</v>
      </c>
      <c s="34">
        <v>2</v>
      </c>
      <c s="35">
        <v>0</v>
      </c>
      <c s="35">
        <f>ROUND(ROUND(H72,2)*ROUND(G72,3),2)</f>
      </c>
      <c s="33" t="s">
        <v>3573</v>
      </c>
      <c r="O72">
        <f>(I72*21)/100</f>
      </c>
      <c t="s">
        <v>33</v>
      </c>
    </row>
    <row r="73" spans="1:5" ht="12.75">
      <c r="A73" s="36" t="s">
        <v>67</v>
      </c>
      <c r="E73" s="37" t="s">
        <v>63</v>
      </c>
    </row>
    <row r="74" spans="1:5" ht="38.25">
      <c r="A74" s="38" t="s">
        <v>68</v>
      </c>
      <c r="E74" s="39" t="s">
        <v>24324</v>
      </c>
    </row>
    <row r="75" spans="1:5" ht="12.75">
      <c r="A75" t="s">
        <v>70</v>
      </c>
      <c r="E75" s="37" t="s">
        <v>24325</v>
      </c>
    </row>
    <row r="76" spans="1:18" ht="12.75" customHeight="1">
      <c r="A76" s="6" t="s">
        <v>58</v>
      </c>
      <c s="6"/>
      <c s="42" t="s">
        <v>3751</v>
      </c>
      <c s="6"/>
      <c s="29" t="s">
        <v>3752</v>
      </c>
      <c s="6"/>
      <c s="6"/>
      <c s="6"/>
      <c s="43">
        <f>0+Q76</f>
      </c>
      <c s="6"/>
      <c r="O76">
        <f>0+R76</f>
      </c>
      <c r="Q76">
        <f>0+I77+I81+I85+I89+I93</f>
      </c>
      <c>
        <f>0+O77+O81+O85+O89+O93</f>
      </c>
    </row>
    <row r="77" spans="1:16" ht="25.5">
      <c r="A77" s="26" t="s">
        <v>61</v>
      </c>
      <c s="31" t="s">
        <v>115</v>
      </c>
      <c s="31" t="s">
        <v>736</v>
      </c>
      <c s="26" t="s">
        <v>63</v>
      </c>
      <c s="32" t="s">
        <v>4104</v>
      </c>
      <c s="33" t="s">
        <v>738</v>
      </c>
      <c s="34">
        <v>278.92</v>
      </c>
      <c s="35">
        <v>0</v>
      </c>
      <c s="35">
        <f>ROUND(ROUND(H77,2)*ROUND(G77,3),2)</f>
      </c>
      <c s="33" t="s">
        <v>3573</v>
      </c>
      <c r="O77">
        <f>(I77*21)/100</f>
      </c>
      <c t="s">
        <v>33</v>
      </c>
    </row>
    <row r="78" spans="1:5" ht="12.75">
      <c r="A78" s="36" t="s">
        <v>67</v>
      </c>
      <c r="E78" s="37" t="s">
        <v>63</v>
      </c>
    </row>
    <row r="79" spans="1:5" ht="25.5">
      <c r="A79" s="38" t="s">
        <v>68</v>
      </c>
      <c r="E79" s="39" t="s">
        <v>24326</v>
      </c>
    </row>
    <row r="80" spans="1:5" ht="153">
      <c r="A80" t="s">
        <v>70</v>
      </c>
      <c r="E80" s="37" t="s">
        <v>4327</v>
      </c>
    </row>
    <row r="81" spans="1:16" ht="25.5">
      <c r="A81" s="26" t="s">
        <v>61</v>
      </c>
      <c s="31" t="s">
        <v>119</v>
      </c>
      <c s="31" t="s">
        <v>984</v>
      </c>
      <c s="26" t="s">
        <v>63</v>
      </c>
      <c s="32" t="s">
        <v>4989</v>
      </c>
      <c s="33" t="s">
        <v>738</v>
      </c>
      <c s="34">
        <v>418.55</v>
      </c>
      <c s="35">
        <v>0</v>
      </c>
      <c s="35">
        <f>ROUND(ROUND(H81,2)*ROUND(G81,3),2)</f>
      </c>
      <c s="33" t="s">
        <v>3573</v>
      </c>
      <c r="O81">
        <f>(I81*21)/100</f>
      </c>
      <c t="s">
        <v>33</v>
      </c>
    </row>
    <row r="82" spans="1:5" ht="12.75">
      <c r="A82" s="36" t="s">
        <v>67</v>
      </c>
      <c r="E82" s="37" t="s">
        <v>63</v>
      </c>
    </row>
    <row r="83" spans="1:5" ht="51">
      <c r="A83" s="38" t="s">
        <v>68</v>
      </c>
      <c r="E83" s="39" t="s">
        <v>24327</v>
      </c>
    </row>
    <row r="84" spans="1:5" ht="127.5">
      <c r="A84" t="s">
        <v>70</v>
      </c>
      <c r="E84" s="37" t="s">
        <v>4991</v>
      </c>
    </row>
    <row r="85" spans="1:16" ht="25.5">
      <c r="A85" s="26" t="s">
        <v>61</v>
      </c>
      <c s="31" t="s">
        <v>123</v>
      </c>
      <c s="31" t="s">
        <v>986</v>
      </c>
      <c s="26" t="s">
        <v>63</v>
      </c>
      <c s="32" t="s">
        <v>4952</v>
      </c>
      <c s="33" t="s">
        <v>738</v>
      </c>
      <c s="34">
        <v>450.096</v>
      </c>
      <c s="35">
        <v>0</v>
      </c>
      <c s="35">
        <f>ROUND(ROUND(H85,2)*ROUND(G85,3),2)</f>
      </c>
      <c s="33" t="s">
        <v>3573</v>
      </c>
      <c r="O85">
        <f>(I85*21)/100</f>
      </c>
      <c t="s">
        <v>33</v>
      </c>
    </row>
    <row r="86" spans="1:5" ht="12.75">
      <c r="A86" s="36" t="s">
        <v>67</v>
      </c>
      <c r="E86" s="37" t="s">
        <v>63</v>
      </c>
    </row>
    <row r="87" spans="1:5" ht="127.5">
      <c r="A87" s="38" t="s">
        <v>68</v>
      </c>
      <c r="E87" s="39" t="s">
        <v>24328</v>
      </c>
    </row>
    <row r="88" spans="1:5" ht="153">
      <c r="A88" t="s">
        <v>70</v>
      </c>
      <c r="E88" s="37" t="s">
        <v>4327</v>
      </c>
    </row>
    <row r="89" spans="1:16" ht="25.5">
      <c r="A89" s="26" t="s">
        <v>61</v>
      </c>
      <c s="31" t="s">
        <v>127</v>
      </c>
      <c s="31" t="s">
        <v>4957</v>
      </c>
      <c s="26" t="s">
        <v>63</v>
      </c>
      <c s="32" t="s">
        <v>4958</v>
      </c>
      <c s="33" t="s">
        <v>738</v>
      </c>
      <c s="34">
        <v>1294.78</v>
      </c>
      <c s="35">
        <v>0</v>
      </c>
      <c s="35">
        <f>ROUND(ROUND(H89,2)*ROUND(G89,3),2)</f>
      </c>
      <c s="33" t="s">
        <v>3573</v>
      </c>
      <c r="O89">
        <f>(I89*21)/100</f>
      </c>
      <c t="s">
        <v>33</v>
      </c>
    </row>
    <row r="90" spans="1:5" ht="12.75">
      <c r="A90" s="36" t="s">
        <v>67</v>
      </c>
      <c r="E90" s="37" t="s">
        <v>63</v>
      </c>
    </row>
    <row r="91" spans="1:5" ht="25.5">
      <c r="A91" s="38" t="s">
        <v>68</v>
      </c>
      <c r="E91" s="39" t="s">
        <v>24329</v>
      </c>
    </row>
    <row r="92" spans="1:5" ht="153">
      <c r="A92" t="s">
        <v>70</v>
      </c>
      <c r="E92" s="37" t="s">
        <v>4327</v>
      </c>
    </row>
    <row r="93" spans="1:16" ht="25.5">
      <c r="A93" s="26" t="s">
        <v>61</v>
      </c>
      <c s="31" t="s">
        <v>135</v>
      </c>
      <c s="31" t="s">
        <v>3779</v>
      </c>
      <c s="26" t="s">
        <v>63</v>
      </c>
      <c s="32" t="s">
        <v>3780</v>
      </c>
      <c s="33" t="s">
        <v>738</v>
      </c>
      <c s="34">
        <v>21.8</v>
      </c>
      <c s="35">
        <v>0</v>
      </c>
      <c s="35">
        <f>ROUND(ROUND(H93,2)*ROUND(G93,3),2)</f>
      </c>
      <c s="33" t="s">
        <v>3573</v>
      </c>
      <c r="O93">
        <f>(I93*21)/100</f>
      </c>
      <c t="s">
        <v>33</v>
      </c>
    </row>
    <row r="94" spans="1:5" ht="12.75">
      <c r="A94" s="36" t="s">
        <v>67</v>
      </c>
      <c r="E94" s="37" t="s">
        <v>63</v>
      </c>
    </row>
    <row r="95" spans="1:5" ht="51">
      <c r="A95" s="38" t="s">
        <v>68</v>
      </c>
      <c r="E95" s="39" t="s">
        <v>24330</v>
      </c>
    </row>
    <row r="96" spans="1:5" ht="127.5">
      <c r="A96" t="s">
        <v>70</v>
      </c>
      <c r="E96" s="37" t="s">
        <v>3756</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9.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0+O10+O35+O40+O45+O90+O111+O148</f>
      </c>
      <c t="s">
        <v>32</v>
      </c>
    </row>
    <row r="3" spans="1:16" ht="15" customHeight="1">
      <c r="A3" t="s">
        <v>12</v>
      </c>
      <c s="12" t="s">
        <v>14</v>
      </c>
      <c s="13" t="s">
        <v>15</v>
      </c>
      <c s="1"/>
      <c s="14" t="s">
        <v>16</v>
      </c>
      <c s="1"/>
      <c s="9"/>
      <c s="8" t="s">
        <v>24333</v>
      </c>
      <c s="40">
        <f>0+I10+I35+I40+I45+I90+I111+I148</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24333</v>
      </c>
      <c s="6"/>
      <c s="18" t="s">
        <v>24334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4120</v>
      </c>
      <c s="26" t="s">
        <v>63</v>
      </c>
      <c s="32" t="s">
        <v>4121</v>
      </c>
      <c s="33" t="s">
        <v>65</v>
      </c>
      <c s="34">
        <v>1195.04</v>
      </c>
      <c s="35">
        <v>0</v>
      </c>
      <c s="35">
        <f>ROUND(ROUND(H11,2)*ROUND(G11,3),2)</f>
      </c>
      <c s="33" t="s">
        <v>3394</v>
      </c>
      <c r="O11">
        <f>(I11*21)/100</f>
      </c>
      <c t="s">
        <v>33</v>
      </c>
    </row>
    <row r="12" spans="1:5" ht="12.75">
      <c r="A12" s="36" t="s">
        <v>67</v>
      </c>
      <c r="E12" s="37" t="s">
        <v>63</v>
      </c>
    </row>
    <row r="13" spans="1:5" ht="51">
      <c r="A13" s="38" t="s">
        <v>68</v>
      </c>
      <c r="E13" s="39" t="s">
        <v>24337</v>
      </c>
    </row>
    <row r="14" spans="1:5" ht="369.75">
      <c r="A14" t="s">
        <v>70</v>
      </c>
      <c r="E14" s="37" t="s">
        <v>4123</v>
      </c>
    </row>
    <row r="15" spans="1:16" ht="12.75">
      <c r="A15" s="26" t="s">
        <v>61</v>
      </c>
      <c s="31" t="s">
        <v>33</v>
      </c>
      <c s="31" t="s">
        <v>4135</v>
      </c>
      <c s="26" t="s">
        <v>63</v>
      </c>
      <c s="32" t="s">
        <v>4136</v>
      </c>
      <c s="33" t="s">
        <v>65</v>
      </c>
      <c s="34">
        <v>56.8</v>
      </c>
      <c s="35">
        <v>0</v>
      </c>
      <c s="35">
        <f>ROUND(ROUND(H15,2)*ROUND(G15,3),2)</f>
      </c>
      <c s="33" t="s">
        <v>3394</v>
      </c>
      <c r="O15">
        <f>(I15*21)/100</f>
      </c>
      <c t="s">
        <v>33</v>
      </c>
    </row>
    <row r="16" spans="1:5" ht="12.75">
      <c r="A16" s="36" t="s">
        <v>67</v>
      </c>
      <c r="E16" s="37" t="s">
        <v>63</v>
      </c>
    </row>
    <row r="17" spans="1:5" ht="76.5">
      <c r="A17" s="38" t="s">
        <v>68</v>
      </c>
      <c r="E17" s="39" t="s">
        <v>24338</v>
      </c>
    </row>
    <row r="18" spans="1:5" ht="318.75">
      <c r="A18" t="s">
        <v>70</v>
      </c>
      <c r="E18" s="37" t="s">
        <v>4038</v>
      </c>
    </row>
    <row r="19" spans="1:16" ht="12.75">
      <c r="A19" s="26" t="s">
        <v>61</v>
      </c>
      <c s="31" t="s">
        <v>32</v>
      </c>
      <c s="31" t="s">
        <v>4035</v>
      </c>
      <c s="26" t="s">
        <v>63</v>
      </c>
      <c s="32" t="s">
        <v>4036</v>
      </c>
      <c s="33" t="s">
        <v>65</v>
      </c>
      <c s="34">
        <v>12</v>
      </c>
      <c s="35">
        <v>0</v>
      </c>
      <c s="35">
        <f>ROUND(ROUND(H19,2)*ROUND(G19,3),2)</f>
      </c>
      <c s="33" t="s">
        <v>3394</v>
      </c>
      <c r="O19">
        <f>(I19*21)/100</f>
      </c>
      <c t="s">
        <v>33</v>
      </c>
    </row>
    <row r="20" spans="1:5" ht="12.75">
      <c r="A20" s="36" t="s">
        <v>67</v>
      </c>
      <c r="E20" s="37" t="s">
        <v>63</v>
      </c>
    </row>
    <row r="21" spans="1:5" ht="51">
      <c r="A21" s="38" t="s">
        <v>68</v>
      </c>
      <c r="E21" s="39" t="s">
        <v>24339</v>
      </c>
    </row>
    <row r="22" spans="1:5" ht="318.75">
      <c r="A22" t="s">
        <v>70</v>
      </c>
      <c r="E22" s="37" t="s">
        <v>4038</v>
      </c>
    </row>
    <row r="23" spans="1:16" ht="12.75">
      <c r="A23" s="26" t="s">
        <v>61</v>
      </c>
      <c s="31" t="s">
        <v>43</v>
      </c>
      <c s="31" t="s">
        <v>4592</v>
      </c>
      <c s="26" t="s">
        <v>63</v>
      </c>
      <c s="32" t="s">
        <v>4593</v>
      </c>
      <c s="33" t="s">
        <v>65</v>
      </c>
      <c s="34">
        <v>23.292</v>
      </c>
      <c s="35">
        <v>0</v>
      </c>
      <c s="35">
        <f>ROUND(ROUND(H23,2)*ROUND(G23,3),2)</f>
      </c>
      <c s="33" t="s">
        <v>3394</v>
      </c>
      <c r="O23">
        <f>(I23*21)/100</f>
      </c>
      <c t="s">
        <v>33</v>
      </c>
    </row>
    <row r="24" spans="1:5" ht="12.75">
      <c r="A24" s="36" t="s">
        <v>67</v>
      </c>
      <c r="E24" s="37" t="s">
        <v>63</v>
      </c>
    </row>
    <row r="25" spans="1:5" ht="76.5">
      <c r="A25" s="38" t="s">
        <v>68</v>
      </c>
      <c r="E25" s="39" t="s">
        <v>24340</v>
      </c>
    </row>
    <row r="26" spans="1:5" ht="229.5">
      <c r="A26" t="s">
        <v>70</v>
      </c>
      <c r="E26" s="37" t="s">
        <v>4595</v>
      </c>
    </row>
    <row r="27" spans="1:16" ht="12.75">
      <c r="A27" s="26" t="s">
        <v>61</v>
      </c>
      <c s="31" t="s">
        <v>45</v>
      </c>
      <c s="31" t="s">
        <v>4159</v>
      </c>
      <c s="26" t="s">
        <v>63</v>
      </c>
      <c s="32" t="s">
        <v>4160</v>
      </c>
      <c s="33" t="s">
        <v>65</v>
      </c>
      <c s="34">
        <v>6.16</v>
      </c>
      <c s="35">
        <v>0</v>
      </c>
      <c s="35">
        <f>ROUND(ROUND(H27,2)*ROUND(G27,3),2)</f>
      </c>
      <c s="33" t="s">
        <v>3394</v>
      </c>
      <c r="O27">
        <f>(I27*21)/100</f>
      </c>
      <c t="s">
        <v>33</v>
      </c>
    </row>
    <row r="28" spans="1:5" ht="12.75">
      <c r="A28" s="36" t="s">
        <v>67</v>
      </c>
      <c r="E28" s="37" t="s">
        <v>63</v>
      </c>
    </row>
    <row r="29" spans="1:5" ht="51">
      <c r="A29" s="38" t="s">
        <v>68</v>
      </c>
      <c r="E29" s="39" t="s">
        <v>24341</v>
      </c>
    </row>
    <row r="30" spans="1:5" ht="293.25">
      <c r="A30" t="s">
        <v>70</v>
      </c>
      <c r="E30" s="37" t="s">
        <v>4162</v>
      </c>
    </row>
    <row r="31" spans="1:16" ht="12.75">
      <c r="A31" s="26" t="s">
        <v>61</v>
      </c>
      <c s="31" t="s">
        <v>47</v>
      </c>
      <c s="31" t="s">
        <v>4163</v>
      </c>
      <c s="26" t="s">
        <v>63</v>
      </c>
      <c s="32" t="s">
        <v>4164</v>
      </c>
      <c s="33" t="s">
        <v>1090</v>
      </c>
      <c s="34">
        <v>1493.8</v>
      </c>
      <c s="35">
        <v>0</v>
      </c>
      <c s="35">
        <f>ROUND(ROUND(H31,2)*ROUND(G31,3),2)</f>
      </c>
      <c s="33" t="s">
        <v>3394</v>
      </c>
      <c r="O31">
        <f>(I31*21)/100</f>
      </c>
      <c t="s">
        <v>33</v>
      </c>
    </row>
    <row r="32" spans="1:5" ht="12.75">
      <c r="A32" s="36" t="s">
        <v>67</v>
      </c>
      <c r="E32" s="37" t="s">
        <v>63</v>
      </c>
    </row>
    <row r="33" spans="1:5" ht="63.75">
      <c r="A33" s="38" t="s">
        <v>68</v>
      </c>
      <c r="E33" s="39" t="s">
        <v>24342</v>
      </c>
    </row>
    <row r="34" spans="1:5" ht="25.5">
      <c r="A34" t="s">
        <v>70</v>
      </c>
      <c r="E34" s="37" t="s">
        <v>4166</v>
      </c>
    </row>
    <row r="35" spans="1:18" ht="12.75" customHeight="1">
      <c r="A35" s="6" t="s">
        <v>58</v>
      </c>
      <c s="6"/>
      <c s="42" t="s">
        <v>135</v>
      </c>
      <c s="6"/>
      <c s="29" t="s">
        <v>3403</v>
      </c>
      <c s="6"/>
      <c s="6"/>
      <c s="6"/>
      <c s="43">
        <f>0+Q35</f>
      </c>
      <c s="6"/>
      <c r="O35">
        <f>0+R35</f>
      </c>
      <c r="Q35">
        <f>0+I36</f>
      </c>
      <c>
        <f>0+O36</f>
      </c>
    </row>
    <row r="36" spans="1:16" ht="12.75">
      <c r="A36" s="26" t="s">
        <v>61</v>
      </c>
      <c s="31" t="s">
        <v>87</v>
      </c>
      <c s="31" t="s">
        <v>4188</v>
      </c>
      <c s="26" t="s">
        <v>63</v>
      </c>
      <c s="32" t="s">
        <v>4189</v>
      </c>
      <c s="33" t="s">
        <v>65</v>
      </c>
      <c s="34">
        <v>31.22</v>
      </c>
      <c s="35">
        <v>0</v>
      </c>
      <c s="35">
        <f>ROUND(ROUND(H36,2)*ROUND(G36,3),2)</f>
      </c>
      <c s="33" t="s">
        <v>3394</v>
      </c>
      <c r="O36">
        <f>(I36*21)/100</f>
      </c>
      <c t="s">
        <v>33</v>
      </c>
    </row>
    <row r="37" spans="1:5" ht="12.75">
      <c r="A37" s="36" t="s">
        <v>67</v>
      </c>
      <c r="E37" s="37" t="s">
        <v>63</v>
      </c>
    </row>
    <row r="38" spans="1:5" ht="51">
      <c r="A38" s="38" t="s">
        <v>68</v>
      </c>
      <c r="E38" s="39" t="s">
        <v>24343</v>
      </c>
    </row>
    <row r="39" spans="1:5" ht="38.25">
      <c r="A39" t="s">
        <v>70</v>
      </c>
      <c r="E39" s="37" t="s">
        <v>4191</v>
      </c>
    </row>
    <row r="40" spans="1:18" ht="12.75" customHeight="1">
      <c r="A40" s="6" t="s">
        <v>58</v>
      </c>
      <c s="6"/>
      <c s="42" t="s">
        <v>210</v>
      </c>
      <c s="6"/>
      <c s="29" t="s">
        <v>4209</v>
      </c>
      <c s="6"/>
      <c s="6"/>
      <c s="6"/>
      <c s="43">
        <f>0+Q40</f>
      </c>
      <c s="6"/>
      <c r="O40">
        <f>0+R40</f>
      </c>
      <c r="Q40">
        <f>0+I41</f>
      </c>
      <c>
        <f>0+O41</f>
      </c>
    </row>
    <row r="41" spans="1:16" ht="12.75">
      <c r="A41" s="26" t="s">
        <v>61</v>
      </c>
      <c s="31" t="s">
        <v>91</v>
      </c>
      <c s="31" t="s">
        <v>4214</v>
      </c>
      <c s="26" t="s">
        <v>63</v>
      </c>
      <c s="32" t="s">
        <v>4215</v>
      </c>
      <c s="33" t="s">
        <v>65</v>
      </c>
      <c s="34">
        <v>7.02</v>
      </c>
      <c s="35">
        <v>0</v>
      </c>
      <c s="35">
        <f>ROUND(ROUND(H41,2)*ROUND(G41,3),2)</f>
      </c>
      <c s="33" t="s">
        <v>3394</v>
      </c>
      <c r="O41">
        <f>(I41*21)/100</f>
      </c>
      <c t="s">
        <v>33</v>
      </c>
    </row>
    <row r="42" spans="1:5" ht="12.75">
      <c r="A42" s="36" t="s">
        <v>67</v>
      </c>
      <c r="E42" s="37" t="s">
        <v>63</v>
      </c>
    </row>
    <row r="43" spans="1:5" ht="102">
      <c r="A43" s="38" t="s">
        <v>68</v>
      </c>
      <c r="E43" s="39" t="s">
        <v>24344</v>
      </c>
    </row>
    <row r="44" spans="1:5" ht="38.25">
      <c r="A44" t="s">
        <v>70</v>
      </c>
      <c r="E44" s="37" t="s">
        <v>4042</v>
      </c>
    </row>
    <row r="45" spans="1:18" ht="12.75" customHeight="1">
      <c r="A45" s="6" t="s">
        <v>58</v>
      </c>
      <c s="6"/>
      <c s="42" t="s">
        <v>247</v>
      </c>
      <c s="6"/>
      <c s="29" t="s">
        <v>4775</v>
      </c>
      <c s="6"/>
      <c s="6"/>
      <c s="6"/>
      <c s="43">
        <f>0+Q45</f>
      </c>
      <c s="6"/>
      <c r="O45">
        <f>0+R45</f>
      </c>
      <c r="Q45">
        <f>0+I46+I50+I54+I58+I62+I66+I70+I74+I78+I82+I86</f>
      </c>
      <c>
        <f>0+O46+O50+O54+O58+O62+O66+O70+O74+O78+O82+O86</f>
      </c>
    </row>
    <row r="46" spans="1:16" ht="12.75">
      <c r="A46" s="26" t="s">
        <v>61</v>
      </c>
      <c s="31" t="s">
        <v>50</v>
      </c>
      <c s="31" t="s">
        <v>24345</v>
      </c>
      <c s="26" t="s">
        <v>63</v>
      </c>
      <c s="32" t="s">
        <v>24346</v>
      </c>
      <c s="33" t="s">
        <v>1090</v>
      </c>
      <c s="34">
        <v>1358</v>
      </c>
      <c s="35">
        <v>0</v>
      </c>
      <c s="35">
        <f>ROUND(ROUND(H46,2)*ROUND(G46,3),2)</f>
      </c>
      <c s="33" t="s">
        <v>3394</v>
      </c>
      <c r="O46">
        <f>(I46*21)/100</f>
      </c>
      <c t="s">
        <v>33</v>
      </c>
    </row>
    <row r="47" spans="1:5" ht="12.75">
      <c r="A47" s="36" t="s">
        <v>67</v>
      </c>
      <c r="E47" s="37" t="s">
        <v>63</v>
      </c>
    </row>
    <row r="48" spans="1:5" ht="63.75">
      <c r="A48" s="38" t="s">
        <v>68</v>
      </c>
      <c r="E48" s="39" t="s">
        <v>24347</v>
      </c>
    </row>
    <row r="49" spans="1:5" ht="140.25">
      <c r="A49" t="s">
        <v>70</v>
      </c>
      <c r="E49" s="37" t="s">
        <v>4897</v>
      </c>
    </row>
    <row r="50" spans="1:16" ht="12.75">
      <c r="A50" s="26" t="s">
        <v>61</v>
      </c>
      <c s="31" t="s">
        <v>52</v>
      </c>
      <c s="31" t="s">
        <v>4898</v>
      </c>
      <c s="26" t="s">
        <v>63</v>
      </c>
      <c s="32" t="s">
        <v>4899</v>
      </c>
      <c s="33" t="s">
        <v>65</v>
      </c>
      <c s="34">
        <v>448.14</v>
      </c>
      <c s="35">
        <v>0</v>
      </c>
      <c s="35">
        <f>ROUND(ROUND(H50,2)*ROUND(G50,3),2)</f>
      </c>
      <c s="33" t="s">
        <v>3394</v>
      </c>
      <c r="O50">
        <f>(I50*21)/100</f>
      </c>
      <c t="s">
        <v>33</v>
      </c>
    </row>
    <row r="51" spans="1:5" ht="12.75">
      <c r="A51" s="36" t="s">
        <v>67</v>
      </c>
      <c r="E51" s="37" t="s">
        <v>63</v>
      </c>
    </row>
    <row r="52" spans="1:5" ht="63.75">
      <c r="A52" s="38" t="s">
        <v>68</v>
      </c>
      <c r="E52" s="39" t="s">
        <v>24348</v>
      </c>
    </row>
    <row r="53" spans="1:5" ht="51">
      <c r="A53" t="s">
        <v>70</v>
      </c>
      <c r="E53" s="37" t="s">
        <v>4779</v>
      </c>
    </row>
    <row r="54" spans="1:16" ht="12.75">
      <c r="A54" s="26" t="s">
        <v>61</v>
      </c>
      <c s="31" t="s">
        <v>54</v>
      </c>
      <c s="31" t="s">
        <v>5909</v>
      </c>
      <c s="26" t="s">
        <v>63</v>
      </c>
      <c s="32" t="s">
        <v>5910</v>
      </c>
      <c s="33" t="s">
        <v>1090</v>
      </c>
      <c s="34">
        <v>1425.9</v>
      </c>
      <c s="35">
        <v>0</v>
      </c>
      <c s="35">
        <f>ROUND(ROUND(H54,2)*ROUND(G54,3),2)</f>
      </c>
      <c s="33" t="s">
        <v>3394</v>
      </c>
      <c r="O54">
        <f>(I54*21)/100</f>
      </c>
      <c t="s">
        <v>33</v>
      </c>
    </row>
    <row r="55" spans="1:5" ht="12.75">
      <c r="A55" s="36" t="s">
        <v>67</v>
      </c>
      <c r="E55" s="37" t="s">
        <v>63</v>
      </c>
    </row>
    <row r="56" spans="1:5" ht="63.75">
      <c r="A56" s="38" t="s">
        <v>68</v>
      </c>
      <c r="E56" s="39" t="s">
        <v>24349</v>
      </c>
    </row>
    <row r="57" spans="1:5" ht="51">
      <c r="A57" t="s">
        <v>70</v>
      </c>
      <c r="E57" s="37" t="s">
        <v>4779</v>
      </c>
    </row>
    <row r="58" spans="1:16" ht="12.75">
      <c r="A58" s="26" t="s">
        <v>61</v>
      </c>
      <c s="31" t="s">
        <v>103</v>
      </c>
      <c s="31" t="s">
        <v>4858</v>
      </c>
      <c s="26" t="s">
        <v>63</v>
      </c>
      <c s="32" t="s">
        <v>4859</v>
      </c>
      <c s="33" t="s">
        <v>1090</v>
      </c>
      <c s="34">
        <v>1493.8</v>
      </c>
      <c s="35">
        <v>0</v>
      </c>
      <c s="35">
        <f>ROUND(ROUND(H58,2)*ROUND(G58,3),2)</f>
      </c>
      <c s="33" t="s">
        <v>3394</v>
      </c>
      <c r="O58">
        <f>(I58*21)/100</f>
      </c>
      <c t="s">
        <v>33</v>
      </c>
    </row>
    <row r="59" spans="1:5" ht="12.75">
      <c r="A59" s="36" t="s">
        <v>67</v>
      </c>
      <c r="E59" s="37" t="s">
        <v>63</v>
      </c>
    </row>
    <row r="60" spans="1:5" ht="63.75">
      <c r="A60" s="38" t="s">
        <v>68</v>
      </c>
      <c r="E60" s="39" t="s">
        <v>24350</v>
      </c>
    </row>
    <row r="61" spans="1:5" ht="51">
      <c r="A61" t="s">
        <v>70</v>
      </c>
      <c r="E61" s="37" t="s">
        <v>4779</v>
      </c>
    </row>
    <row r="62" spans="1:16" ht="12.75">
      <c r="A62" s="26" t="s">
        <v>61</v>
      </c>
      <c s="31" t="s">
        <v>107</v>
      </c>
      <c s="31" t="s">
        <v>7405</v>
      </c>
      <c s="26" t="s">
        <v>63</v>
      </c>
      <c s="32" t="s">
        <v>7406</v>
      </c>
      <c s="33" t="s">
        <v>1090</v>
      </c>
      <c s="34">
        <v>47.813</v>
      </c>
      <c s="35">
        <v>0</v>
      </c>
      <c s="35">
        <f>ROUND(ROUND(H62,2)*ROUND(G62,3),2)</f>
      </c>
      <c s="33" t="s">
        <v>3394</v>
      </c>
      <c r="O62">
        <f>(I62*21)/100</f>
      </c>
      <c t="s">
        <v>33</v>
      </c>
    </row>
    <row r="63" spans="1:5" ht="12.75">
      <c r="A63" s="36" t="s">
        <v>67</v>
      </c>
      <c r="E63" s="37" t="s">
        <v>63</v>
      </c>
    </row>
    <row r="64" spans="1:5" ht="51">
      <c r="A64" s="38" t="s">
        <v>68</v>
      </c>
      <c r="E64" s="39" t="s">
        <v>24351</v>
      </c>
    </row>
    <row r="65" spans="1:5" ht="38.25">
      <c r="A65" t="s">
        <v>70</v>
      </c>
      <c r="E65" s="37" t="s">
        <v>7408</v>
      </c>
    </row>
    <row r="66" spans="1:16" ht="12.75">
      <c r="A66" s="26" t="s">
        <v>61</v>
      </c>
      <c s="31" t="s">
        <v>111</v>
      </c>
      <c s="31" t="s">
        <v>7409</v>
      </c>
      <c s="26" t="s">
        <v>63</v>
      </c>
      <c s="32" t="s">
        <v>7410</v>
      </c>
      <c s="33" t="s">
        <v>1090</v>
      </c>
      <c s="34">
        <v>1358</v>
      </c>
      <c s="35">
        <v>0</v>
      </c>
      <c s="35">
        <f>ROUND(ROUND(H66,2)*ROUND(G66,3),2)</f>
      </c>
      <c s="33" t="s">
        <v>3394</v>
      </c>
      <c r="O66">
        <f>(I66*21)/100</f>
      </c>
      <c t="s">
        <v>33</v>
      </c>
    </row>
    <row r="67" spans="1:5" ht="12.75">
      <c r="A67" s="36" t="s">
        <v>67</v>
      </c>
      <c r="E67" s="37" t="s">
        <v>63</v>
      </c>
    </row>
    <row r="68" spans="1:5" ht="51">
      <c r="A68" s="38" t="s">
        <v>68</v>
      </c>
      <c r="E68" s="39" t="s">
        <v>24352</v>
      </c>
    </row>
    <row r="69" spans="1:5" ht="51">
      <c r="A69" t="s">
        <v>70</v>
      </c>
      <c r="E69" s="37" t="s">
        <v>4904</v>
      </c>
    </row>
    <row r="70" spans="1:16" ht="12.75">
      <c r="A70" s="26" t="s">
        <v>61</v>
      </c>
      <c s="31" t="s">
        <v>115</v>
      </c>
      <c s="31" t="s">
        <v>9154</v>
      </c>
      <c s="26" t="s">
        <v>63</v>
      </c>
      <c s="32" t="s">
        <v>9155</v>
      </c>
      <c s="33" t="s">
        <v>1090</v>
      </c>
      <c s="34">
        <v>1358</v>
      </c>
      <c s="35">
        <v>0</v>
      </c>
      <c s="35">
        <f>ROUND(ROUND(H70,2)*ROUND(G70,3),2)</f>
      </c>
      <c s="33" t="s">
        <v>3394</v>
      </c>
      <c r="O70">
        <f>(I70*21)/100</f>
      </c>
      <c t="s">
        <v>33</v>
      </c>
    </row>
    <row r="71" spans="1:5" ht="12.75">
      <c r="A71" s="36" t="s">
        <v>67</v>
      </c>
      <c r="E71" s="37" t="s">
        <v>63</v>
      </c>
    </row>
    <row r="72" spans="1:5" ht="63.75">
      <c r="A72" s="38" t="s">
        <v>68</v>
      </c>
      <c r="E72" s="39" t="s">
        <v>24353</v>
      </c>
    </row>
    <row r="73" spans="1:5" ht="51">
      <c r="A73" t="s">
        <v>70</v>
      </c>
      <c r="E73" s="37" t="s">
        <v>4904</v>
      </c>
    </row>
    <row r="74" spans="1:16" ht="12.75">
      <c r="A74" s="26" t="s">
        <v>61</v>
      </c>
      <c s="31" t="s">
        <v>119</v>
      </c>
      <c s="31" t="s">
        <v>24354</v>
      </c>
      <c s="26" t="s">
        <v>63</v>
      </c>
      <c s="32" t="s">
        <v>24355</v>
      </c>
      <c s="33" t="s">
        <v>1090</v>
      </c>
      <c s="34">
        <v>1358</v>
      </c>
      <c s="35">
        <v>0</v>
      </c>
      <c s="35">
        <f>ROUND(ROUND(H74,2)*ROUND(G74,3),2)</f>
      </c>
      <c s="33" t="s">
        <v>3394</v>
      </c>
      <c r="O74">
        <f>(I74*21)/100</f>
      </c>
      <c t="s">
        <v>33</v>
      </c>
    </row>
    <row r="75" spans="1:5" ht="12.75">
      <c r="A75" s="36" t="s">
        <v>67</v>
      </c>
      <c r="E75" s="37" t="s">
        <v>63</v>
      </c>
    </row>
    <row r="76" spans="1:5" ht="63.75">
      <c r="A76" s="38" t="s">
        <v>68</v>
      </c>
      <c r="E76" s="39" t="s">
        <v>24356</v>
      </c>
    </row>
    <row r="77" spans="1:5" ht="51">
      <c r="A77" t="s">
        <v>70</v>
      </c>
      <c r="E77" s="37" t="s">
        <v>4904</v>
      </c>
    </row>
    <row r="78" spans="1:16" ht="12.75">
      <c r="A78" s="26" t="s">
        <v>61</v>
      </c>
      <c s="31" t="s">
        <v>123</v>
      </c>
      <c s="31" t="s">
        <v>24357</v>
      </c>
      <c s="26" t="s">
        <v>63</v>
      </c>
      <c s="32" t="s">
        <v>24358</v>
      </c>
      <c s="33" t="s">
        <v>1090</v>
      </c>
      <c s="34">
        <v>1493.8</v>
      </c>
      <c s="35">
        <v>0</v>
      </c>
      <c s="35">
        <f>ROUND(ROUND(H78,2)*ROUND(G78,3),2)</f>
      </c>
      <c s="33" t="s">
        <v>3394</v>
      </c>
      <c r="O78">
        <f>(I78*21)/100</f>
      </c>
      <c t="s">
        <v>33</v>
      </c>
    </row>
    <row r="79" spans="1:5" ht="12.75">
      <c r="A79" s="36" t="s">
        <v>67</v>
      </c>
      <c r="E79" s="37" t="s">
        <v>63</v>
      </c>
    </row>
    <row r="80" spans="1:5" ht="63.75">
      <c r="A80" s="38" t="s">
        <v>68</v>
      </c>
      <c r="E80" s="39" t="s">
        <v>24359</v>
      </c>
    </row>
    <row r="81" spans="1:5" ht="51">
      <c r="A81" t="s">
        <v>70</v>
      </c>
      <c r="E81" s="37" t="s">
        <v>24360</v>
      </c>
    </row>
    <row r="82" spans="1:16" ht="12.75">
      <c r="A82" s="26" t="s">
        <v>61</v>
      </c>
      <c s="31" t="s">
        <v>127</v>
      </c>
      <c s="31" t="s">
        <v>4908</v>
      </c>
      <c s="26" t="s">
        <v>63</v>
      </c>
      <c s="32" t="s">
        <v>4909</v>
      </c>
      <c s="33" t="s">
        <v>1090</v>
      </c>
      <c s="34">
        <v>1358</v>
      </c>
      <c s="35">
        <v>0</v>
      </c>
      <c s="35">
        <f>ROUND(ROUND(H82,2)*ROUND(G82,3),2)</f>
      </c>
      <c s="33" t="s">
        <v>3394</v>
      </c>
      <c r="O82">
        <f>(I82*21)/100</f>
      </c>
      <c t="s">
        <v>33</v>
      </c>
    </row>
    <row r="83" spans="1:5" ht="12.75">
      <c r="A83" s="36" t="s">
        <v>67</v>
      </c>
      <c r="E83" s="37" t="s">
        <v>63</v>
      </c>
    </row>
    <row r="84" spans="1:5" ht="63.75">
      <c r="A84" s="38" t="s">
        <v>68</v>
      </c>
      <c r="E84" s="39" t="s">
        <v>24361</v>
      </c>
    </row>
    <row r="85" spans="1:5" ht="140.25">
      <c r="A85" t="s">
        <v>70</v>
      </c>
      <c r="E85" s="37" t="s">
        <v>4897</v>
      </c>
    </row>
    <row r="86" spans="1:16" ht="12.75">
      <c r="A86" s="26" t="s">
        <v>61</v>
      </c>
      <c s="31" t="s">
        <v>131</v>
      </c>
      <c s="31" t="s">
        <v>7155</v>
      </c>
      <c s="26" t="s">
        <v>63</v>
      </c>
      <c s="32" t="s">
        <v>7156</v>
      </c>
      <c s="33" t="s">
        <v>1090</v>
      </c>
      <c s="34">
        <v>1358</v>
      </c>
      <c s="35">
        <v>0</v>
      </c>
      <c s="35">
        <f>ROUND(ROUND(H86,2)*ROUND(G86,3),2)</f>
      </c>
      <c s="33" t="s">
        <v>3394</v>
      </c>
      <c r="O86">
        <f>(I86*21)/100</f>
      </c>
      <c t="s">
        <v>33</v>
      </c>
    </row>
    <row r="87" spans="1:5" ht="12.75">
      <c r="A87" s="36" t="s">
        <v>67</v>
      </c>
      <c r="E87" s="37" t="s">
        <v>63</v>
      </c>
    </row>
    <row r="88" spans="1:5" ht="63.75">
      <c r="A88" s="38" t="s">
        <v>68</v>
      </c>
      <c r="E88" s="39" t="s">
        <v>24362</v>
      </c>
    </row>
    <row r="89" spans="1:5" ht="140.25">
      <c r="A89" t="s">
        <v>70</v>
      </c>
      <c r="E89" s="37" t="s">
        <v>4897</v>
      </c>
    </row>
    <row r="90" spans="1:18" ht="12.75" customHeight="1">
      <c r="A90" s="6" t="s">
        <v>58</v>
      </c>
      <c s="6"/>
      <c s="42" t="s">
        <v>364</v>
      </c>
      <c s="6"/>
      <c s="29" t="s">
        <v>4247</v>
      </c>
      <c s="6"/>
      <c s="6"/>
      <c s="6"/>
      <c s="43">
        <f>0+Q90</f>
      </c>
      <c s="6"/>
      <c r="O90">
        <f>0+R90</f>
      </c>
      <c r="Q90">
        <f>0+I91+I95+I99+I103+I107</f>
      </c>
      <c>
        <f>0+O91+O95+O99+O103+O107</f>
      </c>
    </row>
    <row r="91" spans="1:16" ht="12.75">
      <c r="A91" s="26" t="s">
        <v>61</v>
      </c>
      <c s="31" t="s">
        <v>135</v>
      </c>
      <c s="31" t="s">
        <v>4518</v>
      </c>
      <c s="26" t="s">
        <v>63</v>
      </c>
      <c s="32" t="s">
        <v>4519</v>
      </c>
      <c s="33" t="s">
        <v>81</v>
      </c>
      <c s="34">
        <v>22</v>
      </c>
      <c s="35">
        <v>0</v>
      </c>
      <c s="35">
        <f>ROUND(ROUND(H91,2)*ROUND(G91,3),2)</f>
      </c>
      <c s="33" t="s">
        <v>3394</v>
      </c>
      <c r="O91">
        <f>(I91*21)/100</f>
      </c>
      <c t="s">
        <v>33</v>
      </c>
    </row>
    <row r="92" spans="1:5" ht="12.75">
      <c r="A92" s="36" t="s">
        <v>67</v>
      </c>
      <c r="E92" s="37" t="s">
        <v>63</v>
      </c>
    </row>
    <row r="93" spans="1:5" ht="51">
      <c r="A93" s="38" t="s">
        <v>68</v>
      </c>
      <c r="E93" s="39" t="s">
        <v>24363</v>
      </c>
    </row>
    <row r="94" spans="1:5" ht="255">
      <c r="A94" t="s">
        <v>70</v>
      </c>
      <c r="E94" s="37" t="s">
        <v>4251</v>
      </c>
    </row>
    <row r="95" spans="1:16" ht="12.75">
      <c r="A95" s="26" t="s">
        <v>61</v>
      </c>
      <c s="31" t="s">
        <v>139</v>
      </c>
      <c s="31" t="s">
        <v>4258</v>
      </c>
      <c s="26" t="s">
        <v>63</v>
      </c>
      <c s="32" t="s">
        <v>4259</v>
      </c>
      <c s="33" t="s">
        <v>81</v>
      </c>
      <c s="34">
        <v>223</v>
      </c>
      <c s="35">
        <v>0</v>
      </c>
      <c s="35">
        <f>ROUND(ROUND(H95,2)*ROUND(G95,3),2)</f>
      </c>
      <c s="33" t="s">
        <v>3394</v>
      </c>
      <c r="O95">
        <f>(I95*21)/100</f>
      </c>
      <c t="s">
        <v>33</v>
      </c>
    </row>
    <row r="96" spans="1:5" ht="12.75">
      <c r="A96" s="36" t="s">
        <v>67</v>
      </c>
      <c r="E96" s="37" t="s">
        <v>63</v>
      </c>
    </row>
    <row r="97" spans="1:5" ht="51">
      <c r="A97" s="38" t="s">
        <v>68</v>
      </c>
      <c r="E97" s="39" t="s">
        <v>24364</v>
      </c>
    </row>
    <row r="98" spans="1:5" ht="242.25">
      <c r="A98" t="s">
        <v>70</v>
      </c>
      <c r="E98" s="37" t="s">
        <v>4261</v>
      </c>
    </row>
    <row r="99" spans="1:16" ht="12.75">
      <c r="A99" s="26" t="s">
        <v>61</v>
      </c>
      <c s="31" t="s">
        <v>143</v>
      </c>
      <c s="31" t="s">
        <v>9109</v>
      </c>
      <c s="26" t="s">
        <v>63</v>
      </c>
      <c s="32" t="s">
        <v>9110</v>
      </c>
      <c s="33" t="s">
        <v>85</v>
      </c>
      <c s="34">
        <v>8</v>
      </c>
      <c s="35">
        <v>0</v>
      </c>
      <c s="35">
        <f>ROUND(ROUND(H99,2)*ROUND(G99,3),2)</f>
      </c>
      <c s="33" t="s">
        <v>3394</v>
      </c>
      <c r="O99">
        <f>(I99*21)/100</f>
      </c>
      <c t="s">
        <v>33</v>
      </c>
    </row>
    <row r="100" spans="1:5" ht="12.75">
      <c r="A100" s="36" t="s">
        <v>67</v>
      </c>
      <c r="E100" s="37" t="s">
        <v>63</v>
      </c>
    </row>
    <row r="101" spans="1:5" ht="38.25">
      <c r="A101" s="38" t="s">
        <v>68</v>
      </c>
      <c r="E101" s="39" t="s">
        <v>24365</v>
      </c>
    </row>
    <row r="102" spans="1:5" ht="76.5">
      <c r="A102" t="s">
        <v>70</v>
      </c>
      <c r="E102" s="37" t="s">
        <v>9111</v>
      </c>
    </row>
    <row r="103" spans="1:16" ht="12.75">
      <c r="A103" s="26" t="s">
        <v>61</v>
      </c>
      <c s="31" t="s">
        <v>148</v>
      </c>
      <c s="31" t="s">
        <v>9112</v>
      </c>
      <c s="26" t="s">
        <v>63</v>
      </c>
      <c s="32" t="s">
        <v>9113</v>
      </c>
      <c s="33" t="s">
        <v>85</v>
      </c>
      <c s="34">
        <v>2</v>
      </c>
      <c s="35">
        <v>0</v>
      </c>
      <c s="35">
        <f>ROUND(ROUND(H103,2)*ROUND(G103,3),2)</f>
      </c>
      <c s="33" t="s">
        <v>3394</v>
      </c>
      <c r="O103">
        <f>(I103*21)/100</f>
      </c>
      <c t="s">
        <v>33</v>
      </c>
    </row>
    <row r="104" spans="1:5" ht="12.75">
      <c r="A104" s="36" t="s">
        <v>67</v>
      </c>
      <c r="E104" s="37" t="s">
        <v>63</v>
      </c>
    </row>
    <row r="105" spans="1:5" ht="38.25">
      <c r="A105" s="38" t="s">
        <v>68</v>
      </c>
      <c r="E105" s="39" t="s">
        <v>24366</v>
      </c>
    </row>
    <row r="106" spans="1:5" ht="25.5">
      <c r="A106" t="s">
        <v>70</v>
      </c>
      <c r="E106" s="37" t="s">
        <v>9114</v>
      </c>
    </row>
    <row r="107" spans="1:16" ht="12.75">
      <c r="A107" s="26" t="s">
        <v>61</v>
      </c>
      <c s="31" t="s">
        <v>151</v>
      </c>
      <c s="31" t="s">
        <v>24367</v>
      </c>
      <c s="26" t="s">
        <v>63</v>
      </c>
      <c s="32" t="s">
        <v>24368</v>
      </c>
      <c s="33" t="s">
        <v>85</v>
      </c>
      <c s="34">
        <v>1</v>
      </c>
      <c s="35">
        <v>0</v>
      </c>
      <c s="35">
        <f>ROUND(ROUND(H107,2)*ROUND(G107,3),2)</f>
      </c>
      <c s="33" t="s">
        <v>3394</v>
      </c>
      <c r="O107">
        <f>(I107*21)/100</f>
      </c>
      <c t="s">
        <v>33</v>
      </c>
    </row>
    <row r="108" spans="1:5" ht="12.75">
      <c r="A108" s="36" t="s">
        <v>67</v>
      </c>
      <c r="E108" s="37" t="s">
        <v>63</v>
      </c>
    </row>
    <row r="109" spans="1:5" ht="38.25">
      <c r="A109" s="38" t="s">
        <v>68</v>
      </c>
      <c r="E109" s="39" t="s">
        <v>24369</v>
      </c>
    </row>
    <row r="110" spans="1:5" ht="25.5">
      <c r="A110" t="s">
        <v>70</v>
      </c>
      <c r="E110" s="37" t="s">
        <v>9114</v>
      </c>
    </row>
    <row r="111" spans="1:18" ht="12.75" customHeight="1">
      <c r="A111" s="6" t="s">
        <v>58</v>
      </c>
      <c s="6"/>
      <c s="42" t="s">
        <v>404</v>
      </c>
      <c s="6"/>
      <c s="29" t="s">
        <v>3663</v>
      </c>
      <c s="6"/>
      <c s="6"/>
      <c s="6"/>
      <c s="43">
        <f>0+Q111</f>
      </c>
      <c s="6"/>
      <c r="O111">
        <f>0+R111</f>
      </c>
      <c r="Q111">
        <f>0+I112+I116+I120+I124+I128+I132+I136+I140+I144</f>
      </c>
      <c>
        <f>0+O112+O116+O120+O124+O128+O132+O136+O140+O144</f>
      </c>
    </row>
    <row r="112" spans="1:16" ht="25.5">
      <c r="A112" s="26" t="s">
        <v>61</v>
      </c>
      <c s="31" t="s">
        <v>155</v>
      </c>
      <c s="31" t="s">
        <v>4917</v>
      </c>
      <c s="26" t="s">
        <v>63</v>
      </c>
      <c s="32" t="s">
        <v>4918</v>
      </c>
      <c s="33" t="s">
        <v>85</v>
      </c>
      <c s="34">
        <v>11</v>
      </c>
      <c s="35">
        <v>0</v>
      </c>
      <c s="35">
        <f>ROUND(ROUND(H112,2)*ROUND(G112,3),2)</f>
      </c>
      <c s="33" t="s">
        <v>3394</v>
      </c>
      <c r="O112">
        <f>(I112*21)/100</f>
      </c>
      <c t="s">
        <v>33</v>
      </c>
    </row>
    <row r="113" spans="1:5" ht="12.75">
      <c r="A113" s="36" t="s">
        <v>67</v>
      </c>
      <c r="E113" s="37" t="s">
        <v>63</v>
      </c>
    </row>
    <row r="114" spans="1:5" ht="165.75">
      <c r="A114" s="38" t="s">
        <v>68</v>
      </c>
      <c r="E114" s="39" t="s">
        <v>24370</v>
      </c>
    </row>
    <row r="115" spans="1:5" ht="25.5">
      <c r="A115" t="s">
        <v>70</v>
      </c>
      <c r="E115" s="37" t="s">
        <v>4358</v>
      </c>
    </row>
    <row r="116" spans="1:16" ht="12.75">
      <c r="A116" s="26" t="s">
        <v>61</v>
      </c>
      <c s="31" t="s">
        <v>158</v>
      </c>
      <c s="31" t="s">
        <v>4924</v>
      </c>
      <c s="26" t="s">
        <v>63</v>
      </c>
      <c s="32" t="s">
        <v>4925</v>
      </c>
      <c s="33" t="s">
        <v>85</v>
      </c>
      <c s="34">
        <v>2</v>
      </c>
      <c s="35">
        <v>0</v>
      </c>
      <c s="35">
        <f>ROUND(ROUND(H116,2)*ROUND(G116,3),2)</f>
      </c>
      <c s="33" t="s">
        <v>3394</v>
      </c>
      <c r="O116">
        <f>(I116*21)/100</f>
      </c>
      <c t="s">
        <v>33</v>
      </c>
    </row>
    <row r="117" spans="1:5" ht="12.75">
      <c r="A117" s="36" t="s">
        <v>67</v>
      </c>
      <c r="E117" s="37" t="s">
        <v>63</v>
      </c>
    </row>
    <row r="118" spans="1:5" ht="63.75">
      <c r="A118" s="38" t="s">
        <v>68</v>
      </c>
      <c r="E118" s="39" t="s">
        <v>24371</v>
      </c>
    </row>
    <row r="119" spans="1:5" ht="25.5">
      <c r="A119" t="s">
        <v>70</v>
      </c>
      <c r="E119" s="37" t="s">
        <v>4926</v>
      </c>
    </row>
    <row r="120" spans="1:16" ht="25.5">
      <c r="A120" s="26" t="s">
        <v>61</v>
      </c>
      <c s="31" t="s">
        <v>162</v>
      </c>
      <c s="31" t="s">
        <v>4927</v>
      </c>
      <c s="26" t="s">
        <v>63</v>
      </c>
      <c s="32" t="s">
        <v>4928</v>
      </c>
      <c s="33" t="s">
        <v>85</v>
      </c>
      <c s="34">
        <v>6</v>
      </c>
      <c s="35">
        <v>0</v>
      </c>
      <c s="35">
        <f>ROUND(ROUND(H120,2)*ROUND(G120,3),2)</f>
      </c>
      <c s="33" t="s">
        <v>3394</v>
      </c>
      <c r="O120">
        <f>(I120*21)/100</f>
      </c>
      <c t="s">
        <v>33</v>
      </c>
    </row>
    <row r="121" spans="1:5" ht="12.75">
      <c r="A121" s="36" t="s">
        <v>67</v>
      </c>
      <c r="E121" s="37" t="s">
        <v>63</v>
      </c>
    </row>
    <row r="122" spans="1:5" ht="89.25">
      <c r="A122" s="38" t="s">
        <v>68</v>
      </c>
      <c r="E122" s="39" t="s">
        <v>24372</v>
      </c>
    </row>
    <row r="123" spans="1:5" ht="25.5">
      <c r="A123" t="s">
        <v>70</v>
      </c>
      <c r="E123" s="37" t="s">
        <v>4930</v>
      </c>
    </row>
    <row r="124" spans="1:16" ht="12.75">
      <c r="A124" s="26" t="s">
        <v>61</v>
      </c>
      <c s="31" t="s">
        <v>166</v>
      </c>
      <c s="31" t="s">
        <v>4934</v>
      </c>
      <c s="26" t="s">
        <v>63</v>
      </c>
      <c s="32" t="s">
        <v>4935</v>
      </c>
      <c s="33" t="s">
        <v>85</v>
      </c>
      <c s="34">
        <v>2</v>
      </c>
      <c s="35">
        <v>0</v>
      </c>
      <c s="35">
        <f>ROUND(ROUND(H124,2)*ROUND(G124,3),2)</f>
      </c>
      <c s="33" t="s">
        <v>3394</v>
      </c>
      <c r="O124">
        <f>(I124*21)/100</f>
      </c>
      <c t="s">
        <v>33</v>
      </c>
    </row>
    <row r="125" spans="1:5" ht="12.75">
      <c r="A125" s="36" t="s">
        <v>67</v>
      </c>
      <c r="E125" s="37" t="s">
        <v>63</v>
      </c>
    </row>
    <row r="126" spans="1:5" ht="63.75">
      <c r="A126" s="38" t="s">
        <v>68</v>
      </c>
      <c r="E126" s="39" t="s">
        <v>24373</v>
      </c>
    </row>
    <row r="127" spans="1:5" ht="25.5">
      <c r="A127" t="s">
        <v>70</v>
      </c>
      <c r="E127" s="37" t="s">
        <v>4926</v>
      </c>
    </row>
    <row r="128" spans="1:16" ht="25.5">
      <c r="A128" s="26" t="s">
        <v>61</v>
      </c>
      <c s="31" t="s">
        <v>170</v>
      </c>
      <c s="31" t="s">
        <v>9209</v>
      </c>
      <c s="26" t="s">
        <v>63</v>
      </c>
      <c s="32" t="s">
        <v>9210</v>
      </c>
      <c s="33" t="s">
        <v>1090</v>
      </c>
      <c s="34">
        <v>132.125</v>
      </c>
      <c s="35">
        <v>0</v>
      </c>
      <c s="35">
        <f>ROUND(ROUND(H128,2)*ROUND(G128,3),2)</f>
      </c>
      <c s="33" t="s">
        <v>3394</v>
      </c>
      <c r="O128">
        <f>(I128*21)/100</f>
      </c>
      <c t="s">
        <v>33</v>
      </c>
    </row>
    <row r="129" spans="1:5" ht="12.75">
      <c r="A129" s="36" t="s">
        <v>67</v>
      </c>
      <c r="E129" s="37" t="s">
        <v>63</v>
      </c>
    </row>
    <row r="130" spans="1:5" ht="191.25">
      <c r="A130" s="38" t="s">
        <v>68</v>
      </c>
      <c r="E130" s="39" t="s">
        <v>24374</v>
      </c>
    </row>
    <row r="131" spans="1:5" ht="38.25">
      <c r="A131" t="s">
        <v>70</v>
      </c>
      <c r="E131" s="37" t="s">
        <v>9213</v>
      </c>
    </row>
    <row r="132" spans="1:16" ht="25.5">
      <c r="A132" s="26" t="s">
        <v>61</v>
      </c>
      <c s="31" t="s">
        <v>173</v>
      </c>
      <c s="31" t="s">
        <v>24375</v>
      </c>
      <c s="26" t="s">
        <v>63</v>
      </c>
      <c s="32" t="s">
        <v>24376</v>
      </c>
      <c s="33" t="s">
        <v>1090</v>
      </c>
      <c s="34">
        <v>3.375</v>
      </c>
      <c s="35">
        <v>0</v>
      </c>
      <c s="35">
        <f>ROUND(ROUND(H132,2)*ROUND(G132,3),2)</f>
      </c>
      <c s="33" t="s">
        <v>3457</v>
      </c>
      <c r="O132">
        <f>(I132*21)/100</f>
      </c>
      <c t="s">
        <v>33</v>
      </c>
    </row>
    <row r="133" spans="1:5" ht="12.75">
      <c r="A133" s="36" t="s">
        <v>67</v>
      </c>
      <c r="E133" s="37" t="s">
        <v>63</v>
      </c>
    </row>
    <row r="134" spans="1:5" ht="38.25">
      <c r="A134" s="38" t="s">
        <v>68</v>
      </c>
      <c r="E134" s="39" t="s">
        <v>24377</v>
      </c>
    </row>
    <row r="135" spans="1:5" ht="38.25">
      <c r="A135" t="s">
        <v>70</v>
      </c>
      <c r="E135" s="37" t="s">
        <v>9213</v>
      </c>
    </row>
    <row r="136" spans="1:16" ht="12.75">
      <c r="A136" s="26" t="s">
        <v>61</v>
      </c>
      <c s="31" t="s">
        <v>177</v>
      </c>
      <c s="31" t="s">
        <v>5959</v>
      </c>
      <c s="26" t="s">
        <v>63</v>
      </c>
      <c s="32" t="s">
        <v>5960</v>
      </c>
      <c s="33" t="s">
        <v>81</v>
      </c>
      <c s="34">
        <v>228.3</v>
      </c>
      <c s="35">
        <v>0</v>
      </c>
      <c s="35">
        <f>ROUND(ROUND(H136,2)*ROUND(G136,3),2)</f>
      </c>
      <c s="33" t="s">
        <v>3394</v>
      </c>
      <c r="O136">
        <f>(I136*21)/100</f>
      </c>
      <c t="s">
        <v>33</v>
      </c>
    </row>
    <row r="137" spans="1:5" ht="12.75">
      <c r="A137" s="36" t="s">
        <v>67</v>
      </c>
      <c r="E137" s="37" t="s">
        <v>63</v>
      </c>
    </row>
    <row r="138" spans="1:5" ht="102">
      <c r="A138" s="38" t="s">
        <v>68</v>
      </c>
      <c r="E138" s="39" t="s">
        <v>24378</v>
      </c>
    </row>
    <row r="139" spans="1:5" ht="51">
      <c r="A139" t="s">
        <v>70</v>
      </c>
      <c r="E139" s="37" t="s">
        <v>3674</v>
      </c>
    </row>
    <row r="140" spans="1:16" ht="12.75">
      <c r="A140" s="26" t="s">
        <v>61</v>
      </c>
      <c s="31" t="s">
        <v>180</v>
      </c>
      <c s="31" t="s">
        <v>24379</v>
      </c>
      <c s="26" t="s">
        <v>63</v>
      </c>
      <c s="32" t="s">
        <v>24380</v>
      </c>
      <c s="33" t="s">
        <v>81</v>
      </c>
      <c s="34">
        <v>23.75</v>
      </c>
      <c s="35">
        <v>0</v>
      </c>
      <c s="35">
        <f>ROUND(ROUND(H140,2)*ROUND(G140,3),2)</f>
      </c>
      <c s="33" t="s">
        <v>3394</v>
      </c>
      <c r="O140">
        <f>(I140*21)/100</f>
      </c>
      <c t="s">
        <v>33</v>
      </c>
    </row>
    <row r="141" spans="1:5" ht="12.75">
      <c r="A141" s="36" t="s">
        <v>67</v>
      </c>
      <c r="E141" s="37" t="s">
        <v>63</v>
      </c>
    </row>
    <row r="142" spans="1:5" ht="51">
      <c r="A142" s="38" t="s">
        <v>68</v>
      </c>
      <c r="E142" s="39" t="s">
        <v>24381</v>
      </c>
    </row>
    <row r="143" spans="1:5" ht="51">
      <c r="A143" t="s">
        <v>70</v>
      </c>
      <c r="E143" s="37" t="s">
        <v>24382</v>
      </c>
    </row>
    <row r="144" spans="1:16" ht="12.75">
      <c r="A144" s="26" t="s">
        <v>61</v>
      </c>
      <c s="31" t="s">
        <v>184</v>
      </c>
      <c s="31" t="s">
        <v>24383</v>
      </c>
      <c s="26" t="s">
        <v>63</v>
      </c>
      <c s="32" t="s">
        <v>24384</v>
      </c>
      <c s="33" t="s">
        <v>81</v>
      </c>
      <c s="34">
        <v>22.1</v>
      </c>
      <c s="35">
        <v>0</v>
      </c>
      <c s="35">
        <f>ROUND(ROUND(H144,2)*ROUND(G144,3),2)</f>
      </c>
      <c s="33" t="s">
        <v>3394</v>
      </c>
      <c r="O144">
        <f>(I144*21)/100</f>
      </c>
      <c t="s">
        <v>33</v>
      </c>
    </row>
    <row r="145" spans="1:5" ht="12.75">
      <c r="A145" s="36" t="s">
        <v>67</v>
      </c>
      <c r="E145" s="37" t="s">
        <v>63</v>
      </c>
    </row>
    <row r="146" spans="1:5" ht="51">
      <c r="A146" s="38" t="s">
        <v>68</v>
      </c>
      <c r="E146" s="39" t="s">
        <v>24385</v>
      </c>
    </row>
    <row r="147" spans="1:5" ht="38.25">
      <c r="A147" t="s">
        <v>70</v>
      </c>
      <c r="E147" s="37" t="s">
        <v>4556</v>
      </c>
    </row>
    <row r="148" spans="1:18" ht="12.75" customHeight="1">
      <c r="A148" s="6" t="s">
        <v>58</v>
      </c>
      <c s="6"/>
      <c s="42" t="s">
        <v>3751</v>
      </c>
      <c s="6"/>
      <c s="29" t="s">
        <v>3752</v>
      </c>
      <c s="6"/>
      <c s="6"/>
      <c s="6"/>
      <c s="43">
        <f>0+Q148</f>
      </c>
      <c s="6"/>
      <c r="O148">
        <f>0+R148</f>
      </c>
      <c r="Q148">
        <f>0+I149</f>
      </c>
      <c>
        <f>0+O149</f>
      </c>
    </row>
    <row r="149" spans="1:16" ht="25.5">
      <c r="A149" s="26" t="s">
        <v>61</v>
      </c>
      <c s="31" t="s">
        <v>188</v>
      </c>
      <c s="31" t="s">
        <v>736</v>
      </c>
      <c s="26" t="s">
        <v>63</v>
      </c>
      <c s="32" t="s">
        <v>4104</v>
      </c>
      <c s="33" t="s">
        <v>738</v>
      </c>
      <c s="34">
        <v>2255.376</v>
      </c>
      <c s="35">
        <v>0</v>
      </c>
      <c s="35">
        <f>ROUND(ROUND(H149,2)*ROUND(G149,3),2)</f>
      </c>
      <c s="33" t="s">
        <v>3573</v>
      </c>
      <c r="O149">
        <f>(I149*21)/100</f>
      </c>
      <c t="s">
        <v>33</v>
      </c>
    </row>
    <row r="150" spans="1:5" ht="12.75">
      <c r="A150" s="36" t="s">
        <v>67</v>
      </c>
      <c r="E150" s="37" t="s">
        <v>63</v>
      </c>
    </row>
    <row r="151" spans="1:5" ht="102">
      <c r="A151" s="38" t="s">
        <v>68</v>
      </c>
      <c r="E151" s="39" t="s">
        <v>24386</v>
      </c>
    </row>
    <row r="152" spans="1:5" ht="153">
      <c r="A152" t="s">
        <v>70</v>
      </c>
      <c r="E152"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0.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0+O10+O35+O40+O45+O90+O107+O140</f>
      </c>
      <c t="s">
        <v>32</v>
      </c>
    </row>
    <row r="3" spans="1:16" ht="15" customHeight="1">
      <c r="A3" t="s">
        <v>12</v>
      </c>
      <c s="12" t="s">
        <v>14</v>
      </c>
      <c s="13" t="s">
        <v>15</v>
      </c>
      <c s="1"/>
      <c s="14" t="s">
        <v>16</v>
      </c>
      <c s="1"/>
      <c s="9"/>
      <c s="8" t="s">
        <v>24387</v>
      </c>
      <c s="40">
        <f>0+I10+I35+I40+I45+I90+I107+I140</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24387</v>
      </c>
      <c s="6"/>
      <c s="18" t="s">
        <v>24388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4120</v>
      </c>
      <c s="26" t="s">
        <v>63</v>
      </c>
      <c s="32" t="s">
        <v>4121</v>
      </c>
      <c s="33" t="s">
        <v>65</v>
      </c>
      <c s="34">
        <v>276.32</v>
      </c>
      <c s="35">
        <v>0</v>
      </c>
      <c s="35">
        <f>ROUND(ROUND(H11,2)*ROUND(G11,3),2)</f>
      </c>
      <c s="33" t="s">
        <v>3394</v>
      </c>
      <c r="O11">
        <f>(I11*21)/100</f>
      </c>
      <c t="s">
        <v>33</v>
      </c>
    </row>
    <row r="12" spans="1:5" ht="12.75">
      <c r="A12" s="36" t="s">
        <v>67</v>
      </c>
      <c r="E12" s="37" t="s">
        <v>63</v>
      </c>
    </row>
    <row r="13" spans="1:5" ht="51">
      <c r="A13" s="38" t="s">
        <v>68</v>
      </c>
      <c r="E13" s="39" t="s">
        <v>24390</v>
      </c>
    </row>
    <row r="14" spans="1:5" ht="369.75">
      <c r="A14" t="s">
        <v>70</v>
      </c>
      <c r="E14" s="37" t="s">
        <v>4123</v>
      </c>
    </row>
    <row r="15" spans="1:16" ht="12.75">
      <c r="A15" s="26" t="s">
        <v>61</v>
      </c>
      <c s="31" t="s">
        <v>33</v>
      </c>
      <c s="31" t="s">
        <v>4135</v>
      </c>
      <c s="26" t="s">
        <v>63</v>
      </c>
      <c s="32" t="s">
        <v>4136</v>
      </c>
      <c s="33" t="s">
        <v>65</v>
      </c>
      <c s="34">
        <v>8.32</v>
      </c>
      <c s="35">
        <v>0</v>
      </c>
      <c s="35">
        <f>ROUND(ROUND(H15,2)*ROUND(G15,3),2)</f>
      </c>
      <c s="33" t="s">
        <v>3394</v>
      </c>
      <c r="O15">
        <f>(I15*21)/100</f>
      </c>
      <c t="s">
        <v>33</v>
      </c>
    </row>
    <row r="16" spans="1:5" ht="12.75">
      <c r="A16" s="36" t="s">
        <v>67</v>
      </c>
      <c r="E16" s="37" t="s">
        <v>63</v>
      </c>
    </row>
    <row r="17" spans="1:5" ht="76.5">
      <c r="A17" s="38" t="s">
        <v>68</v>
      </c>
      <c r="E17" s="39" t="s">
        <v>24391</v>
      </c>
    </row>
    <row r="18" spans="1:5" ht="318.75">
      <c r="A18" t="s">
        <v>70</v>
      </c>
      <c r="E18" s="37" t="s">
        <v>4038</v>
      </c>
    </row>
    <row r="19" spans="1:16" ht="12.75">
      <c r="A19" s="26" t="s">
        <v>61</v>
      </c>
      <c s="31" t="s">
        <v>32</v>
      </c>
      <c s="31" t="s">
        <v>4035</v>
      </c>
      <c s="26" t="s">
        <v>63</v>
      </c>
      <c s="32" t="s">
        <v>4036</v>
      </c>
      <c s="33" t="s">
        <v>65</v>
      </c>
      <c s="34">
        <v>1.5</v>
      </c>
      <c s="35">
        <v>0</v>
      </c>
      <c s="35">
        <f>ROUND(ROUND(H19,2)*ROUND(G19,3),2)</f>
      </c>
      <c s="33" t="s">
        <v>3394</v>
      </c>
      <c r="O19">
        <f>(I19*21)/100</f>
      </c>
      <c t="s">
        <v>33</v>
      </c>
    </row>
    <row r="20" spans="1:5" ht="12.75">
      <c r="A20" s="36" t="s">
        <v>67</v>
      </c>
      <c r="E20" s="37" t="s">
        <v>63</v>
      </c>
    </row>
    <row r="21" spans="1:5" ht="51">
      <c r="A21" s="38" t="s">
        <v>68</v>
      </c>
      <c r="E21" s="39" t="s">
        <v>24392</v>
      </c>
    </row>
    <row r="22" spans="1:5" ht="318.75">
      <c r="A22" t="s">
        <v>70</v>
      </c>
      <c r="E22" s="37" t="s">
        <v>4038</v>
      </c>
    </row>
    <row r="23" spans="1:16" ht="12.75">
      <c r="A23" s="26" t="s">
        <v>61</v>
      </c>
      <c s="31" t="s">
        <v>43</v>
      </c>
      <c s="31" t="s">
        <v>4592</v>
      </c>
      <c s="26" t="s">
        <v>63</v>
      </c>
      <c s="32" t="s">
        <v>4593</v>
      </c>
      <c s="33" t="s">
        <v>65</v>
      </c>
      <c s="34">
        <v>4.262</v>
      </c>
      <c s="35">
        <v>0</v>
      </c>
      <c s="35">
        <f>ROUND(ROUND(H23,2)*ROUND(G23,3),2)</f>
      </c>
      <c s="33" t="s">
        <v>3394</v>
      </c>
      <c r="O23">
        <f>(I23*21)/100</f>
      </c>
      <c t="s">
        <v>33</v>
      </c>
    </row>
    <row r="24" spans="1:5" ht="12.75">
      <c r="A24" s="36" t="s">
        <v>67</v>
      </c>
      <c r="E24" s="37" t="s">
        <v>63</v>
      </c>
    </row>
    <row r="25" spans="1:5" ht="76.5">
      <c r="A25" s="38" t="s">
        <v>68</v>
      </c>
      <c r="E25" s="39" t="s">
        <v>24393</v>
      </c>
    </row>
    <row r="26" spans="1:5" ht="229.5">
      <c r="A26" t="s">
        <v>70</v>
      </c>
      <c r="E26" s="37" t="s">
        <v>4595</v>
      </c>
    </row>
    <row r="27" spans="1:16" ht="12.75">
      <c r="A27" s="26" t="s">
        <v>61</v>
      </c>
      <c s="31" t="s">
        <v>45</v>
      </c>
      <c s="31" t="s">
        <v>4159</v>
      </c>
      <c s="26" t="s">
        <v>63</v>
      </c>
      <c s="32" t="s">
        <v>4160</v>
      </c>
      <c s="33" t="s">
        <v>65</v>
      </c>
      <c s="34">
        <v>1.4</v>
      </c>
      <c s="35">
        <v>0</v>
      </c>
      <c s="35">
        <f>ROUND(ROUND(H27,2)*ROUND(G27,3),2)</f>
      </c>
      <c s="33" t="s">
        <v>3394</v>
      </c>
      <c r="O27">
        <f>(I27*21)/100</f>
      </c>
      <c t="s">
        <v>33</v>
      </c>
    </row>
    <row r="28" spans="1:5" ht="12.75">
      <c r="A28" s="36" t="s">
        <v>67</v>
      </c>
      <c r="E28" s="37" t="s">
        <v>63</v>
      </c>
    </row>
    <row r="29" spans="1:5" ht="51">
      <c r="A29" s="38" t="s">
        <v>68</v>
      </c>
      <c r="E29" s="39" t="s">
        <v>24394</v>
      </c>
    </row>
    <row r="30" spans="1:5" ht="293.25">
      <c r="A30" t="s">
        <v>70</v>
      </c>
      <c r="E30" s="37" t="s">
        <v>4162</v>
      </c>
    </row>
    <row r="31" spans="1:16" ht="12.75">
      <c r="A31" s="26" t="s">
        <v>61</v>
      </c>
      <c s="31" t="s">
        <v>47</v>
      </c>
      <c s="31" t="s">
        <v>4163</v>
      </c>
      <c s="26" t="s">
        <v>63</v>
      </c>
      <c s="32" t="s">
        <v>4164</v>
      </c>
      <c s="33" t="s">
        <v>1090</v>
      </c>
      <c s="34">
        <v>345.4</v>
      </c>
      <c s="35">
        <v>0</v>
      </c>
      <c s="35">
        <f>ROUND(ROUND(H31,2)*ROUND(G31,3),2)</f>
      </c>
      <c s="33" t="s">
        <v>3394</v>
      </c>
      <c r="O31">
        <f>(I31*21)/100</f>
      </c>
      <c t="s">
        <v>33</v>
      </c>
    </row>
    <row r="32" spans="1:5" ht="12.75">
      <c r="A32" s="36" t="s">
        <v>67</v>
      </c>
      <c r="E32" s="37" t="s">
        <v>63</v>
      </c>
    </row>
    <row r="33" spans="1:5" ht="63.75">
      <c r="A33" s="38" t="s">
        <v>68</v>
      </c>
      <c r="E33" s="39" t="s">
        <v>24395</v>
      </c>
    </row>
    <row r="34" spans="1:5" ht="25.5">
      <c r="A34" t="s">
        <v>70</v>
      </c>
      <c r="E34" s="37" t="s">
        <v>4166</v>
      </c>
    </row>
    <row r="35" spans="1:18" ht="12.75" customHeight="1">
      <c r="A35" s="6" t="s">
        <v>58</v>
      </c>
      <c s="6"/>
      <c s="42" t="s">
        <v>135</v>
      </c>
      <c s="6"/>
      <c s="29" t="s">
        <v>3403</v>
      </c>
      <c s="6"/>
      <c s="6"/>
      <c s="6"/>
      <c s="43">
        <f>0+Q35</f>
      </c>
      <c s="6"/>
      <c r="O35">
        <f>0+R35</f>
      </c>
      <c r="Q35">
        <f>0+I36</f>
      </c>
      <c>
        <f>0+O36</f>
      </c>
    </row>
    <row r="36" spans="1:16" ht="12.75">
      <c r="A36" s="26" t="s">
        <v>61</v>
      </c>
      <c s="31" t="s">
        <v>87</v>
      </c>
      <c s="31" t="s">
        <v>4188</v>
      </c>
      <c s="26" t="s">
        <v>63</v>
      </c>
      <c s="32" t="s">
        <v>4189</v>
      </c>
      <c s="33" t="s">
        <v>65</v>
      </c>
      <c s="34">
        <v>3.08</v>
      </c>
      <c s="35">
        <v>0</v>
      </c>
      <c s="35">
        <f>ROUND(ROUND(H36,2)*ROUND(G36,3),2)</f>
      </c>
      <c s="33" t="s">
        <v>3394</v>
      </c>
      <c r="O36">
        <f>(I36*21)/100</f>
      </c>
      <c t="s">
        <v>33</v>
      </c>
    </row>
    <row r="37" spans="1:5" ht="12.75">
      <c r="A37" s="36" t="s">
        <v>67</v>
      </c>
      <c r="E37" s="37" t="s">
        <v>63</v>
      </c>
    </row>
    <row r="38" spans="1:5" ht="51">
      <c r="A38" s="38" t="s">
        <v>68</v>
      </c>
      <c r="E38" s="39" t="s">
        <v>24396</v>
      </c>
    </row>
    <row r="39" spans="1:5" ht="38.25">
      <c r="A39" t="s">
        <v>70</v>
      </c>
      <c r="E39" s="37" t="s">
        <v>4191</v>
      </c>
    </row>
    <row r="40" spans="1:18" ht="12.75" customHeight="1">
      <c r="A40" s="6" t="s">
        <v>58</v>
      </c>
      <c s="6"/>
      <c s="42" t="s">
        <v>210</v>
      </c>
      <c s="6"/>
      <c s="29" t="s">
        <v>4209</v>
      </c>
      <c s="6"/>
      <c s="6"/>
      <c s="6"/>
      <c s="43">
        <f>0+Q40</f>
      </c>
      <c s="6"/>
      <c r="O40">
        <f>0+R40</f>
      </c>
      <c r="Q40">
        <f>0+I41</f>
      </c>
      <c>
        <f>0+O41</f>
      </c>
    </row>
    <row r="41" spans="1:16" ht="12.75">
      <c r="A41" s="26" t="s">
        <v>61</v>
      </c>
      <c s="31" t="s">
        <v>91</v>
      </c>
      <c s="31" t="s">
        <v>4214</v>
      </c>
      <c s="26" t="s">
        <v>63</v>
      </c>
      <c s="32" t="s">
        <v>4215</v>
      </c>
      <c s="33" t="s">
        <v>65</v>
      </c>
      <c s="34">
        <v>0.94</v>
      </c>
      <c s="35">
        <v>0</v>
      </c>
      <c s="35">
        <f>ROUND(ROUND(H41,2)*ROUND(G41,3),2)</f>
      </c>
      <c s="33" t="s">
        <v>3394</v>
      </c>
      <c r="O41">
        <f>(I41*21)/100</f>
      </c>
      <c t="s">
        <v>33</v>
      </c>
    </row>
    <row r="42" spans="1:5" ht="12.75">
      <c r="A42" s="36" t="s">
        <v>67</v>
      </c>
      <c r="E42" s="37" t="s">
        <v>63</v>
      </c>
    </row>
    <row r="43" spans="1:5" ht="102">
      <c r="A43" s="38" t="s">
        <v>68</v>
      </c>
      <c r="E43" s="39" t="s">
        <v>24397</v>
      </c>
    </row>
    <row r="44" spans="1:5" ht="38.25">
      <c r="A44" t="s">
        <v>70</v>
      </c>
      <c r="E44" s="37" t="s">
        <v>4042</v>
      </c>
    </row>
    <row r="45" spans="1:18" ht="12.75" customHeight="1">
      <c r="A45" s="6" t="s">
        <v>58</v>
      </c>
      <c s="6"/>
      <c s="42" t="s">
        <v>247</v>
      </c>
      <c s="6"/>
      <c s="29" t="s">
        <v>4775</v>
      </c>
      <c s="6"/>
      <c s="6"/>
      <c s="6"/>
      <c s="43">
        <f>0+Q45</f>
      </c>
      <c s="6"/>
      <c r="O45">
        <f>0+R45</f>
      </c>
      <c r="Q45">
        <f>0+I46+I50+I54+I58+I62+I66+I70+I74+I78+I82+I86</f>
      </c>
      <c>
        <f>0+O46+O50+O54+O58+O62+O66+O70+O74+O78+O82+O86</f>
      </c>
    </row>
    <row r="46" spans="1:16" ht="12.75">
      <c r="A46" s="26" t="s">
        <v>61</v>
      </c>
      <c s="31" t="s">
        <v>50</v>
      </c>
      <c s="31" t="s">
        <v>24345</v>
      </c>
      <c s="26" t="s">
        <v>63</v>
      </c>
      <c s="32" t="s">
        <v>24346</v>
      </c>
      <c s="33" t="s">
        <v>1090</v>
      </c>
      <c s="34">
        <v>314</v>
      </c>
      <c s="35">
        <v>0</v>
      </c>
      <c s="35">
        <f>ROUND(ROUND(H46,2)*ROUND(G46,3),2)</f>
      </c>
      <c s="33" t="s">
        <v>3394</v>
      </c>
      <c r="O46">
        <f>(I46*21)/100</f>
      </c>
      <c t="s">
        <v>33</v>
      </c>
    </row>
    <row r="47" spans="1:5" ht="12.75">
      <c r="A47" s="36" t="s">
        <v>67</v>
      </c>
      <c r="E47" s="37" t="s">
        <v>63</v>
      </c>
    </row>
    <row r="48" spans="1:5" ht="63.75">
      <c r="A48" s="38" t="s">
        <v>68</v>
      </c>
      <c r="E48" s="39" t="s">
        <v>24398</v>
      </c>
    </row>
    <row r="49" spans="1:5" ht="140.25">
      <c r="A49" t="s">
        <v>70</v>
      </c>
      <c r="E49" s="37" t="s">
        <v>4897</v>
      </c>
    </row>
    <row r="50" spans="1:16" ht="12.75">
      <c r="A50" s="26" t="s">
        <v>61</v>
      </c>
      <c s="31" t="s">
        <v>52</v>
      </c>
      <c s="31" t="s">
        <v>4898</v>
      </c>
      <c s="26" t="s">
        <v>63</v>
      </c>
      <c s="32" t="s">
        <v>4899</v>
      </c>
      <c s="33" t="s">
        <v>65</v>
      </c>
      <c s="34">
        <v>103.62</v>
      </c>
      <c s="35">
        <v>0</v>
      </c>
      <c s="35">
        <f>ROUND(ROUND(H50,2)*ROUND(G50,3),2)</f>
      </c>
      <c s="33" t="s">
        <v>3394</v>
      </c>
      <c r="O50">
        <f>(I50*21)/100</f>
      </c>
      <c t="s">
        <v>33</v>
      </c>
    </row>
    <row r="51" spans="1:5" ht="12.75">
      <c r="A51" s="36" t="s">
        <v>67</v>
      </c>
      <c r="E51" s="37" t="s">
        <v>63</v>
      </c>
    </row>
    <row r="52" spans="1:5" ht="63.75">
      <c r="A52" s="38" t="s">
        <v>68</v>
      </c>
      <c r="E52" s="39" t="s">
        <v>24399</v>
      </c>
    </row>
    <row r="53" spans="1:5" ht="51">
      <c r="A53" t="s">
        <v>70</v>
      </c>
      <c r="E53" s="37" t="s">
        <v>4779</v>
      </c>
    </row>
    <row r="54" spans="1:16" ht="12.75">
      <c r="A54" s="26" t="s">
        <v>61</v>
      </c>
      <c s="31" t="s">
        <v>54</v>
      </c>
      <c s="31" t="s">
        <v>5909</v>
      </c>
      <c s="26" t="s">
        <v>63</v>
      </c>
      <c s="32" t="s">
        <v>5910</v>
      </c>
      <c s="33" t="s">
        <v>1090</v>
      </c>
      <c s="34">
        <v>329.7</v>
      </c>
      <c s="35">
        <v>0</v>
      </c>
      <c s="35">
        <f>ROUND(ROUND(H54,2)*ROUND(G54,3),2)</f>
      </c>
      <c s="33" t="s">
        <v>3394</v>
      </c>
      <c r="O54">
        <f>(I54*21)/100</f>
      </c>
      <c t="s">
        <v>33</v>
      </c>
    </row>
    <row r="55" spans="1:5" ht="12.75">
      <c r="A55" s="36" t="s">
        <v>67</v>
      </c>
      <c r="E55" s="37" t="s">
        <v>63</v>
      </c>
    </row>
    <row r="56" spans="1:5" ht="63.75">
      <c r="A56" s="38" t="s">
        <v>68</v>
      </c>
      <c r="E56" s="39" t="s">
        <v>24400</v>
      </c>
    </row>
    <row r="57" spans="1:5" ht="51">
      <c r="A57" t="s">
        <v>70</v>
      </c>
      <c r="E57" s="37" t="s">
        <v>4779</v>
      </c>
    </row>
    <row r="58" spans="1:16" ht="12.75">
      <c r="A58" s="26" t="s">
        <v>61</v>
      </c>
      <c s="31" t="s">
        <v>103</v>
      </c>
      <c s="31" t="s">
        <v>4858</v>
      </c>
      <c s="26" t="s">
        <v>63</v>
      </c>
      <c s="32" t="s">
        <v>4859</v>
      </c>
      <c s="33" t="s">
        <v>1090</v>
      </c>
      <c s="34">
        <v>345.4</v>
      </c>
      <c s="35">
        <v>0</v>
      </c>
      <c s="35">
        <f>ROUND(ROUND(H58,2)*ROUND(G58,3),2)</f>
      </c>
      <c s="33" t="s">
        <v>3394</v>
      </c>
      <c r="O58">
        <f>(I58*21)/100</f>
      </c>
      <c t="s">
        <v>33</v>
      </c>
    </row>
    <row r="59" spans="1:5" ht="12.75">
      <c r="A59" s="36" t="s">
        <v>67</v>
      </c>
      <c r="E59" s="37" t="s">
        <v>63</v>
      </c>
    </row>
    <row r="60" spans="1:5" ht="63.75">
      <c r="A60" s="38" t="s">
        <v>68</v>
      </c>
      <c r="E60" s="39" t="s">
        <v>24401</v>
      </c>
    </row>
    <row r="61" spans="1:5" ht="51">
      <c r="A61" t="s">
        <v>70</v>
      </c>
      <c r="E61" s="37" t="s">
        <v>4779</v>
      </c>
    </row>
    <row r="62" spans="1:16" ht="12.75">
      <c r="A62" s="26" t="s">
        <v>61</v>
      </c>
      <c s="31" t="s">
        <v>107</v>
      </c>
      <c s="31" t="s">
        <v>7405</v>
      </c>
      <c s="26" t="s">
        <v>63</v>
      </c>
      <c s="32" t="s">
        <v>7406</v>
      </c>
      <c s="33" t="s">
        <v>1090</v>
      </c>
      <c s="34">
        <v>21</v>
      </c>
      <c s="35">
        <v>0</v>
      </c>
      <c s="35">
        <f>ROUND(ROUND(H62,2)*ROUND(G62,3),2)</f>
      </c>
      <c s="33" t="s">
        <v>3394</v>
      </c>
      <c r="O62">
        <f>(I62*21)/100</f>
      </c>
      <c t="s">
        <v>33</v>
      </c>
    </row>
    <row r="63" spans="1:5" ht="12.75">
      <c r="A63" s="36" t="s">
        <v>67</v>
      </c>
      <c r="E63" s="37" t="s">
        <v>63</v>
      </c>
    </row>
    <row r="64" spans="1:5" ht="51">
      <c r="A64" s="38" t="s">
        <v>68</v>
      </c>
      <c r="E64" s="39" t="s">
        <v>24402</v>
      </c>
    </row>
    <row r="65" spans="1:5" ht="38.25">
      <c r="A65" t="s">
        <v>70</v>
      </c>
      <c r="E65" s="37" t="s">
        <v>7408</v>
      </c>
    </row>
    <row r="66" spans="1:16" ht="12.75">
      <c r="A66" s="26" t="s">
        <v>61</v>
      </c>
      <c s="31" t="s">
        <v>111</v>
      </c>
      <c s="31" t="s">
        <v>7409</v>
      </c>
      <c s="26" t="s">
        <v>63</v>
      </c>
      <c s="32" t="s">
        <v>7410</v>
      </c>
      <c s="33" t="s">
        <v>1090</v>
      </c>
      <c s="34">
        <v>314</v>
      </c>
      <c s="35">
        <v>0</v>
      </c>
      <c s="35">
        <f>ROUND(ROUND(H66,2)*ROUND(G66,3),2)</f>
      </c>
      <c s="33" t="s">
        <v>3394</v>
      </c>
      <c r="O66">
        <f>(I66*21)/100</f>
      </c>
      <c t="s">
        <v>33</v>
      </c>
    </row>
    <row r="67" spans="1:5" ht="12.75">
      <c r="A67" s="36" t="s">
        <v>67</v>
      </c>
      <c r="E67" s="37" t="s">
        <v>63</v>
      </c>
    </row>
    <row r="68" spans="1:5" ht="51">
      <c r="A68" s="38" t="s">
        <v>68</v>
      </c>
      <c r="E68" s="39" t="s">
        <v>24403</v>
      </c>
    </row>
    <row r="69" spans="1:5" ht="51">
      <c r="A69" t="s">
        <v>70</v>
      </c>
      <c r="E69" s="37" t="s">
        <v>4904</v>
      </c>
    </row>
    <row r="70" spans="1:16" ht="12.75">
      <c r="A70" s="26" t="s">
        <v>61</v>
      </c>
      <c s="31" t="s">
        <v>115</v>
      </c>
      <c s="31" t="s">
        <v>9154</v>
      </c>
      <c s="26" t="s">
        <v>63</v>
      </c>
      <c s="32" t="s">
        <v>9155</v>
      </c>
      <c s="33" t="s">
        <v>1090</v>
      </c>
      <c s="34">
        <v>314</v>
      </c>
      <c s="35">
        <v>0</v>
      </c>
      <c s="35">
        <f>ROUND(ROUND(H70,2)*ROUND(G70,3),2)</f>
      </c>
      <c s="33" t="s">
        <v>3394</v>
      </c>
      <c r="O70">
        <f>(I70*21)/100</f>
      </c>
      <c t="s">
        <v>33</v>
      </c>
    </row>
    <row r="71" spans="1:5" ht="12.75">
      <c r="A71" s="36" t="s">
        <v>67</v>
      </c>
      <c r="E71" s="37" t="s">
        <v>63</v>
      </c>
    </row>
    <row r="72" spans="1:5" ht="63.75">
      <c r="A72" s="38" t="s">
        <v>68</v>
      </c>
      <c r="E72" s="39" t="s">
        <v>24404</v>
      </c>
    </row>
    <row r="73" spans="1:5" ht="51">
      <c r="A73" t="s">
        <v>70</v>
      </c>
      <c r="E73" s="37" t="s">
        <v>4904</v>
      </c>
    </row>
    <row r="74" spans="1:16" ht="12.75">
      <c r="A74" s="26" t="s">
        <v>61</v>
      </c>
      <c s="31" t="s">
        <v>119</v>
      </c>
      <c s="31" t="s">
        <v>24354</v>
      </c>
      <c s="26" t="s">
        <v>63</v>
      </c>
      <c s="32" t="s">
        <v>24355</v>
      </c>
      <c s="33" t="s">
        <v>1090</v>
      </c>
      <c s="34">
        <v>314</v>
      </c>
      <c s="35">
        <v>0</v>
      </c>
      <c s="35">
        <f>ROUND(ROUND(H74,2)*ROUND(G74,3),2)</f>
      </c>
      <c s="33" t="s">
        <v>3394</v>
      </c>
      <c r="O74">
        <f>(I74*21)/100</f>
      </c>
      <c t="s">
        <v>33</v>
      </c>
    </row>
    <row r="75" spans="1:5" ht="12.75">
      <c r="A75" s="36" t="s">
        <v>67</v>
      </c>
      <c r="E75" s="37" t="s">
        <v>63</v>
      </c>
    </row>
    <row r="76" spans="1:5" ht="63.75">
      <c r="A76" s="38" t="s">
        <v>68</v>
      </c>
      <c r="E76" s="39" t="s">
        <v>24405</v>
      </c>
    </row>
    <row r="77" spans="1:5" ht="51">
      <c r="A77" t="s">
        <v>70</v>
      </c>
      <c r="E77" s="37" t="s">
        <v>4904</v>
      </c>
    </row>
    <row r="78" spans="1:16" ht="12.75">
      <c r="A78" s="26" t="s">
        <v>61</v>
      </c>
      <c s="31" t="s">
        <v>123</v>
      </c>
      <c s="31" t="s">
        <v>24357</v>
      </c>
      <c s="26" t="s">
        <v>63</v>
      </c>
      <c s="32" t="s">
        <v>24358</v>
      </c>
      <c s="33" t="s">
        <v>1090</v>
      </c>
      <c s="34">
        <v>345.4</v>
      </c>
      <c s="35">
        <v>0</v>
      </c>
      <c s="35">
        <f>ROUND(ROUND(H78,2)*ROUND(G78,3),2)</f>
      </c>
      <c s="33" t="s">
        <v>3394</v>
      </c>
      <c r="O78">
        <f>(I78*21)/100</f>
      </c>
      <c t="s">
        <v>33</v>
      </c>
    </row>
    <row r="79" spans="1:5" ht="12.75">
      <c r="A79" s="36" t="s">
        <v>67</v>
      </c>
      <c r="E79" s="37" t="s">
        <v>63</v>
      </c>
    </row>
    <row r="80" spans="1:5" ht="63.75">
      <c r="A80" s="38" t="s">
        <v>68</v>
      </c>
      <c r="E80" s="39" t="s">
        <v>24406</v>
      </c>
    </row>
    <row r="81" spans="1:5" ht="51">
      <c r="A81" t="s">
        <v>70</v>
      </c>
      <c r="E81" s="37" t="s">
        <v>24360</v>
      </c>
    </row>
    <row r="82" spans="1:16" ht="12.75">
      <c r="A82" s="26" t="s">
        <v>61</v>
      </c>
      <c s="31" t="s">
        <v>127</v>
      </c>
      <c s="31" t="s">
        <v>4908</v>
      </c>
      <c s="26" t="s">
        <v>63</v>
      </c>
      <c s="32" t="s">
        <v>4909</v>
      </c>
      <c s="33" t="s">
        <v>1090</v>
      </c>
      <c s="34">
        <v>314</v>
      </c>
      <c s="35">
        <v>0</v>
      </c>
      <c s="35">
        <f>ROUND(ROUND(H82,2)*ROUND(G82,3),2)</f>
      </c>
      <c s="33" t="s">
        <v>3394</v>
      </c>
      <c r="O82">
        <f>(I82*21)/100</f>
      </c>
      <c t="s">
        <v>33</v>
      </c>
    </row>
    <row r="83" spans="1:5" ht="12.75">
      <c r="A83" s="36" t="s">
        <v>67</v>
      </c>
      <c r="E83" s="37" t="s">
        <v>63</v>
      </c>
    </row>
    <row r="84" spans="1:5" ht="63.75">
      <c r="A84" s="38" t="s">
        <v>68</v>
      </c>
      <c r="E84" s="39" t="s">
        <v>24407</v>
      </c>
    </row>
    <row r="85" spans="1:5" ht="140.25">
      <c r="A85" t="s">
        <v>70</v>
      </c>
      <c r="E85" s="37" t="s">
        <v>4897</v>
      </c>
    </row>
    <row r="86" spans="1:16" ht="12.75">
      <c r="A86" s="26" t="s">
        <v>61</v>
      </c>
      <c s="31" t="s">
        <v>131</v>
      </c>
      <c s="31" t="s">
        <v>7155</v>
      </c>
      <c s="26" t="s">
        <v>63</v>
      </c>
      <c s="32" t="s">
        <v>7156</v>
      </c>
      <c s="33" t="s">
        <v>1090</v>
      </c>
      <c s="34">
        <v>314</v>
      </c>
      <c s="35">
        <v>0</v>
      </c>
      <c s="35">
        <f>ROUND(ROUND(H86,2)*ROUND(G86,3),2)</f>
      </c>
      <c s="33" t="s">
        <v>3394</v>
      </c>
      <c r="O86">
        <f>(I86*21)/100</f>
      </c>
      <c t="s">
        <v>33</v>
      </c>
    </row>
    <row r="87" spans="1:5" ht="12.75">
      <c r="A87" s="36" t="s">
        <v>67</v>
      </c>
      <c r="E87" s="37" t="s">
        <v>63</v>
      </c>
    </row>
    <row r="88" spans="1:5" ht="63.75">
      <c r="A88" s="38" t="s">
        <v>68</v>
      </c>
      <c r="E88" s="39" t="s">
        <v>24408</v>
      </c>
    </row>
    <row r="89" spans="1:5" ht="140.25">
      <c r="A89" t="s">
        <v>70</v>
      </c>
      <c r="E89" s="37" t="s">
        <v>4897</v>
      </c>
    </row>
    <row r="90" spans="1:18" ht="12.75" customHeight="1">
      <c r="A90" s="6" t="s">
        <v>58</v>
      </c>
      <c s="6"/>
      <c s="42" t="s">
        <v>364</v>
      </c>
      <c s="6"/>
      <c s="29" t="s">
        <v>4247</v>
      </c>
      <c s="6"/>
      <c s="6"/>
      <c s="6"/>
      <c s="43">
        <f>0+Q90</f>
      </c>
      <c s="6"/>
      <c r="O90">
        <f>0+R90</f>
      </c>
      <c r="Q90">
        <f>0+I91+I95+I99+I103</f>
      </c>
      <c>
        <f>0+O91+O95+O99+O103</f>
      </c>
    </row>
    <row r="91" spans="1:16" ht="12.75">
      <c r="A91" s="26" t="s">
        <v>61</v>
      </c>
      <c s="31" t="s">
        <v>135</v>
      </c>
      <c s="31" t="s">
        <v>4518</v>
      </c>
      <c s="26" t="s">
        <v>63</v>
      </c>
      <c s="32" t="s">
        <v>4519</v>
      </c>
      <c s="33" t="s">
        <v>81</v>
      </c>
      <c s="34">
        <v>5</v>
      </c>
      <c s="35">
        <v>0</v>
      </c>
      <c s="35">
        <f>ROUND(ROUND(H91,2)*ROUND(G91,3),2)</f>
      </c>
      <c s="33" t="s">
        <v>3394</v>
      </c>
      <c r="O91">
        <f>(I91*21)/100</f>
      </c>
      <c t="s">
        <v>33</v>
      </c>
    </row>
    <row r="92" spans="1:5" ht="12.75">
      <c r="A92" s="36" t="s">
        <v>67</v>
      </c>
      <c r="E92" s="37" t="s">
        <v>63</v>
      </c>
    </row>
    <row r="93" spans="1:5" ht="51">
      <c r="A93" s="38" t="s">
        <v>68</v>
      </c>
      <c r="E93" s="39" t="s">
        <v>24409</v>
      </c>
    </row>
    <row r="94" spans="1:5" ht="255">
      <c r="A94" t="s">
        <v>70</v>
      </c>
      <c r="E94" s="37" t="s">
        <v>4251</v>
      </c>
    </row>
    <row r="95" spans="1:16" ht="12.75">
      <c r="A95" s="26" t="s">
        <v>61</v>
      </c>
      <c s="31" t="s">
        <v>139</v>
      </c>
      <c s="31" t="s">
        <v>4258</v>
      </c>
      <c s="26" t="s">
        <v>63</v>
      </c>
      <c s="32" t="s">
        <v>4259</v>
      </c>
      <c s="33" t="s">
        <v>81</v>
      </c>
      <c s="34">
        <v>22</v>
      </c>
      <c s="35">
        <v>0</v>
      </c>
      <c s="35">
        <f>ROUND(ROUND(H95,2)*ROUND(G95,3),2)</f>
      </c>
      <c s="33" t="s">
        <v>3394</v>
      </c>
      <c r="O95">
        <f>(I95*21)/100</f>
      </c>
      <c t="s">
        <v>33</v>
      </c>
    </row>
    <row r="96" spans="1:5" ht="12.75">
      <c r="A96" s="36" t="s">
        <v>67</v>
      </c>
      <c r="E96" s="37" t="s">
        <v>63</v>
      </c>
    </row>
    <row r="97" spans="1:5" ht="51">
      <c r="A97" s="38" t="s">
        <v>68</v>
      </c>
      <c r="E97" s="39" t="s">
        <v>24410</v>
      </c>
    </row>
    <row r="98" spans="1:5" ht="242.25">
      <c r="A98" t="s">
        <v>70</v>
      </c>
      <c r="E98" s="37" t="s">
        <v>4261</v>
      </c>
    </row>
    <row r="99" spans="1:16" ht="12.75">
      <c r="A99" s="26" t="s">
        <v>61</v>
      </c>
      <c s="31" t="s">
        <v>143</v>
      </c>
      <c s="31" t="s">
        <v>9109</v>
      </c>
      <c s="26" t="s">
        <v>63</v>
      </c>
      <c s="32" t="s">
        <v>9110</v>
      </c>
      <c s="33" t="s">
        <v>85</v>
      </c>
      <c s="34">
        <v>1</v>
      </c>
      <c s="35">
        <v>0</v>
      </c>
      <c s="35">
        <f>ROUND(ROUND(H99,2)*ROUND(G99,3),2)</f>
      </c>
      <c s="33" t="s">
        <v>3394</v>
      </c>
      <c r="O99">
        <f>(I99*21)/100</f>
      </c>
      <c t="s">
        <v>33</v>
      </c>
    </row>
    <row r="100" spans="1:5" ht="12.75">
      <c r="A100" s="36" t="s">
        <v>67</v>
      </c>
      <c r="E100" s="37" t="s">
        <v>63</v>
      </c>
    </row>
    <row r="101" spans="1:5" ht="51">
      <c r="A101" s="38" t="s">
        <v>68</v>
      </c>
      <c r="E101" s="39" t="s">
        <v>24411</v>
      </c>
    </row>
    <row r="102" spans="1:5" ht="76.5">
      <c r="A102" t="s">
        <v>70</v>
      </c>
      <c r="E102" s="37" t="s">
        <v>9111</v>
      </c>
    </row>
    <row r="103" spans="1:16" ht="12.75">
      <c r="A103" s="26" t="s">
        <v>61</v>
      </c>
      <c s="31" t="s">
        <v>148</v>
      </c>
      <c s="31" t="s">
        <v>9112</v>
      </c>
      <c s="26" t="s">
        <v>63</v>
      </c>
      <c s="32" t="s">
        <v>9113</v>
      </c>
      <c s="33" t="s">
        <v>85</v>
      </c>
      <c s="34">
        <v>1</v>
      </c>
      <c s="35">
        <v>0</v>
      </c>
      <c s="35">
        <f>ROUND(ROUND(H103,2)*ROUND(G103,3),2)</f>
      </c>
      <c s="33" t="s">
        <v>3394</v>
      </c>
      <c r="O103">
        <f>(I103*21)/100</f>
      </c>
      <c t="s">
        <v>33</v>
      </c>
    </row>
    <row r="104" spans="1:5" ht="12.75">
      <c r="A104" s="36" t="s">
        <v>67</v>
      </c>
      <c r="E104" s="37" t="s">
        <v>63</v>
      </c>
    </row>
    <row r="105" spans="1:5" ht="38.25">
      <c r="A105" s="38" t="s">
        <v>68</v>
      </c>
      <c r="E105" s="39" t="s">
        <v>24412</v>
      </c>
    </row>
    <row r="106" spans="1:5" ht="25.5">
      <c r="A106" t="s">
        <v>70</v>
      </c>
      <c r="E106" s="37" t="s">
        <v>9114</v>
      </c>
    </row>
    <row r="107" spans="1:18" ht="12.75" customHeight="1">
      <c r="A107" s="6" t="s">
        <v>58</v>
      </c>
      <c s="6"/>
      <c s="42" t="s">
        <v>404</v>
      </c>
      <c s="6"/>
      <c s="29" t="s">
        <v>3663</v>
      </c>
      <c s="6"/>
      <c s="6"/>
      <c s="6"/>
      <c s="43">
        <f>0+Q107</f>
      </c>
      <c s="6"/>
      <c r="O107">
        <f>0+R107</f>
      </c>
      <c r="Q107">
        <f>0+I108+I112+I116+I120+I124+I128+I132+I136</f>
      </c>
      <c>
        <f>0+O108+O112+O116+O120+O124+O128+O132+O136</f>
      </c>
    </row>
    <row r="108" spans="1:16" ht="25.5">
      <c r="A108" s="26" t="s">
        <v>61</v>
      </c>
      <c s="31" t="s">
        <v>151</v>
      </c>
      <c s="31" t="s">
        <v>4917</v>
      </c>
      <c s="26" t="s">
        <v>63</v>
      </c>
      <c s="32" t="s">
        <v>4918</v>
      </c>
      <c s="33" t="s">
        <v>85</v>
      </c>
      <c s="34">
        <v>3</v>
      </c>
      <c s="35">
        <v>0</v>
      </c>
      <c s="35">
        <f>ROUND(ROUND(H108,2)*ROUND(G108,3),2)</f>
      </c>
      <c s="33" t="s">
        <v>3394</v>
      </c>
      <c r="O108">
        <f>(I108*21)/100</f>
      </c>
      <c t="s">
        <v>33</v>
      </c>
    </row>
    <row r="109" spans="1:5" ht="12.75">
      <c r="A109" s="36" t="s">
        <v>67</v>
      </c>
      <c r="E109" s="37" t="s">
        <v>63</v>
      </c>
    </row>
    <row r="110" spans="1:5" ht="63.75">
      <c r="A110" s="38" t="s">
        <v>68</v>
      </c>
      <c r="E110" s="39" t="s">
        <v>24413</v>
      </c>
    </row>
    <row r="111" spans="1:5" ht="25.5">
      <c r="A111" t="s">
        <v>70</v>
      </c>
      <c r="E111" s="37" t="s">
        <v>4358</v>
      </c>
    </row>
    <row r="112" spans="1:16" ht="12.75">
      <c r="A112" s="26" t="s">
        <v>61</v>
      </c>
      <c s="31" t="s">
        <v>155</v>
      </c>
      <c s="31" t="s">
        <v>4924</v>
      </c>
      <c s="26" t="s">
        <v>63</v>
      </c>
      <c s="32" t="s">
        <v>4925</v>
      </c>
      <c s="33" t="s">
        <v>85</v>
      </c>
      <c s="34">
        <v>3</v>
      </c>
      <c s="35">
        <v>0</v>
      </c>
      <c s="35">
        <f>ROUND(ROUND(H112,2)*ROUND(G112,3),2)</f>
      </c>
      <c s="33" t="s">
        <v>3394</v>
      </c>
      <c r="O112">
        <f>(I112*21)/100</f>
      </c>
      <c t="s">
        <v>33</v>
      </c>
    </row>
    <row r="113" spans="1:5" ht="12.75">
      <c r="A113" s="36" t="s">
        <v>67</v>
      </c>
      <c r="E113" s="37" t="s">
        <v>63</v>
      </c>
    </row>
    <row r="114" spans="1:5" ht="89.25">
      <c r="A114" s="38" t="s">
        <v>68</v>
      </c>
      <c r="E114" s="39" t="s">
        <v>24414</v>
      </c>
    </row>
    <row r="115" spans="1:5" ht="25.5">
      <c r="A115" t="s">
        <v>70</v>
      </c>
      <c r="E115" s="37" t="s">
        <v>4926</v>
      </c>
    </row>
    <row r="116" spans="1:16" ht="25.5">
      <c r="A116" s="26" t="s">
        <v>61</v>
      </c>
      <c s="31" t="s">
        <v>158</v>
      </c>
      <c s="31" t="s">
        <v>4927</v>
      </c>
      <c s="26" t="s">
        <v>63</v>
      </c>
      <c s="32" t="s">
        <v>4928</v>
      </c>
      <c s="33" t="s">
        <v>85</v>
      </c>
      <c s="34">
        <v>3</v>
      </c>
      <c s="35">
        <v>0</v>
      </c>
      <c s="35">
        <f>ROUND(ROUND(H116,2)*ROUND(G116,3),2)</f>
      </c>
      <c s="33" t="s">
        <v>3394</v>
      </c>
      <c r="O116">
        <f>(I116*21)/100</f>
      </c>
      <c t="s">
        <v>33</v>
      </c>
    </row>
    <row r="117" spans="1:5" ht="12.75">
      <c r="A117" s="36" t="s">
        <v>67</v>
      </c>
      <c r="E117" s="37" t="s">
        <v>63</v>
      </c>
    </row>
    <row r="118" spans="1:5" ht="63.75">
      <c r="A118" s="38" t="s">
        <v>68</v>
      </c>
      <c r="E118" s="39" t="s">
        <v>24413</v>
      </c>
    </row>
    <row r="119" spans="1:5" ht="25.5">
      <c r="A119" t="s">
        <v>70</v>
      </c>
      <c r="E119" s="37" t="s">
        <v>4930</v>
      </c>
    </row>
    <row r="120" spans="1:16" ht="12.75">
      <c r="A120" s="26" t="s">
        <v>61</v>
      </c>
      <c s="31" t="s">
        <v>162</v>
      </c>
      <c s="31" t="s">
        <v>4934</v>
      </c>
      <c s="26" t="s">
        <v>63</v>
      </c>
      <c s="32" t="s">
        <v>4935</v>
      </c>
      <c s="33" t="s">
        <v>85</v>
      </c>
      <c s="34">
        <v>2</v>
      </c>
      <c s="35">
        <v>0</v>
      </c>
      <c s="35">
        <f>ROUND(ROUND(H120,2)*ROUND(G120,3),2)</f>
      </c>
      <c s="33" t="s">
        <v>3394</v>
      </c>
      <c r="O120">
        <f>(I120*21)/100</f>
      </c>
      <c t="s">
        <v>33</v>
      </c>
    </row>
    <row r="121" spans="1:5" ht="12.75">
      <c r="A121" s="36" t="s">
        <v>67</v>
      </c>
      <c r="E121" s="37" t="s">
        <v>63</v>
      </c>
    </row>
    <row r="122" spans="1:5" ht="63.75">
      <c r="A122" s="38" t="s">
        <v>68</v>
      </c>
      <c r="E122" s="39" t="s">
        <v>24415</v>
      </c>
    </row>
    <row r="123" spans="1:5" ht="25.5">
      <c r="A123" t="s">
        <v>70</v>
      </c>
      <c r="E123" s="37" t="s">
        <v>4926</v>
      </c>
    </row>
    <row r="124" spans="1:16" ht="25.5">
      <c r="A124" s="26" t="s">
        <v>61</v>
      </c>
      <c s="31" t="s">
        <v>166</v>
      </c>
      <c s="31" t="s">
        <v>9209</v>
      </c>
      <c s="26" t="s">
        <v>63</v>
      </c>
      <c s="32" t="s">
        <v>9210</v>
      </c>
      <c s="33" t="s">
        <v>1090</v>
      </c>
      <c s="34">
        <v>33</v>
      </c>
      <c s="35">
        <v>0</v>
      </c>
      <c s="35">
        <f>ROUND(ROUND(H124,2)*ROUND(G124,3),2)</f>
      </c>
      <c s="33" t="s">
        <v>3394</v>
      </c>
      <c r="O124">
        <f>(I124*21)/100</f>
      </c>
      <c t="s">
        <v>33</v>
      </c>
    </row>
    <row r="125" spans="1:5" ht="12.75">
      <c r="A125" s="36" t="s">
        <v>67</v>
      </c>
      <c r="E125" s="37" t="s">
        <v>63</v>
      </c>
    </row>
    <row r="126" spans="1:5" ht="89.25">
      <c r="A126" s="38" t="s">
        <v>68</v>
      </c>
      <c r="E126" s="39" t="s">
        <v>24416</v>
      </c>
    </row>
    <row r="127" spans="1:5" ht="38.25">
      <c r="A127" t="s">
        <v>70</v>
      </c>
      <c r="E127" s="37" t="s">
        <v>9213</v>
      </c>
    </row>
    <row r="128" spans="1:16" ht="12.75">
      <c r="A128" s="26" t="s">
        <v>61</v>
      </c>
      <c s="31" t="s">
        <v>170</v>
      </c>
      <c s="31" t="s">
        <v>5959</v>
      </c>
      <c s="26" t="s">
        <v>63</v>
      </c>
      <c s="32" t="s">
        <v>5960</v>
      </c>
      <c s="33" t="s">
        <v>81</v>
      </c>
      <c s="34">
        <v>50</v>
      </c>
      <c s="35">
        <v>0</v>
      </c>
      <c s="35">
        <f>ROUND(ROUND(H128,2)*ROUND(G128,3),2)</f>
      </c>
      <c s="33" t="s">
        <v>3394</v>
      </c>
      <c r="O128">
        <f>(I128*21)/100</f>
      </c>
      <c t="s">
        <v>33</v>
      </c>
    </row>
    <row r="129" spans="1:5" ht="12.75">
      <c r="A129" s="36" t="s">
        <v>67</v>
      </c>
      <c r="E129" s="37" t="s">
        <v>63</v>
      </c>
    </row>
    <row r="130" spans="1:5" ht="102">
      <c r="A130" s="38" t="s">
        <v>68</v>
      </c>
      <c r="E130" s="39" t="s">
        <v>24417</v>
      </c>
    </row>
    <row r="131" spans="1:5" ht="51">
      <c r="A131" t="s">
        <v>70</v>
      </c>
      <c r="E131" s="37" t="s">
        <v>3674</v>
      </c>
    </row>
    <row r="132" spans="1:16" ht="12.75">
      <c r="A132" s="26" t="s">
        <v>61</v>
      </c>
      <c s="31" t="s">
        <v>173</v>
      </c>
      <c s="31" t="s">
        <v>24379</v>
      </c>
      <c s="26" t="s">
        <v>63</v>
      </c>
      <c s="32" t="s">
        <v>24380</v>
      </c>
      <c s="33" t="s">
        <v>81</v>
      </c>
      <c s="34">
        <v>23.5</v>
      </c>
      <c s="35">
        <v>0</v>
      </c>
      <c s="35">
        <f>ROUND(ROUND(H132,2)*ROUND(G132,3),2)</f>
      </c>
      <c s="33" t="s">
        <v>3394</v>
      </c>
      <c r="O132">
        <f>(I132*21)/100</f>
      </c>
      <c t="s">
        <v>33</v>
      </c>
    </row>
    <row r="133" spans="1:5" ht="12.75">
      <c r="A133" s="36" t="s">
        <v>67</v>
      </c>
      <c r="E133" s="37" t="s">
        <v>63</v>
      </c>
    </row>
    <row r="134" spans="1:5" ht="51">
      <c r="A134" s="38" t="s">
        <v>68</v>
      </c>
      <c r="E134" s="39" t="s">
        <v>24418</v>
      </c>
    </row>
    <row r="135" spans="1:5" ht="51">
      <c r="A135" t="s">
        <v>70</v>
      </c>
      <c r="E135" s="37" t="s">
        <v>24382</v>
      </c>
    </row>
    <row r="136" spans="1:16" ht="12.75">
      <c r="A136" s="26" t="s">
        <v>61</v>
      </c>
      <c s="31" t="s">
        <v>177</v>
      </c>
      <c s="31" t="s">
        <v>24383</v>
      </c>
      <c s="26" t="s">
        <v>63</v>
      </c>
      <c s="32" t="s">
        <v>24384</v>
      </c>
      <c s="33" t="s">
        <v>81</v>
      </c>
      <c s="34">
        <v>51.46</v>
      </c>
      <c s="35">
        <v>0</v>
      </c>
      <c s="35">
        <f>ROUND(ROUND(H136,2)*ROUND(G136,3),2)</f>
      </c>
      <c s="33" t="s">
        <v>3394</v>
      </c>
      <c r="O136">
        <f>(I136*21)/100</f>
      </c>
      <c t="s">
        <v>33</v>
      </c>
    </row>
    <row r="137" spans="1:5" ht="12.75">
      <c r="A137" s="36" t="s">
        <v>67</v>
      </c>
      <c r="E137" s="37" t="s">
        <v>63</v>
      </c>
    </row>
    <row r="138" spans="1:5" ht="51">
      <c r="A138" s="38" t="s">
        <v>68</v>
      </c>
      <c r="E138" s="39" t="s">
        <v>24419</v>
      </c>
    </row>
    <row r="139" spans="1:5" ht="38.25">
      <c r="A139" t="s">
        <v>70</v>
      </c>
      <c r="E139" s="37" t="s">
        <v>4556</v>
      </c>
    </row>
    <row r="140" spans="1:18" ht="12.75" customHeight="1">
      <c r="A140" s="6" t="s">
        <v>58</v>
      </c>
      <c s="6"/>
      <c s="42" t="s">
        <v>3751</v>
      </c>
      <c s="6"/>
      <c s="29" t="s">
        <v>3752</v>
      </c>
      <c s="6"/>
      <c s="6"/>
      <c s="6"/>
      <c s="43">
        <f>0+Q140</f>
      </c>
      <c s="6"/>
      <c r="O140">
        <f>0+R140</f>
      </c>
      <c r="Q140">
        <f>0+I141</f>
      </c>
      <c>
        <f>0+O141</f>
      </c>
    </row>
    <row r="141" spans="1:16" ht="25.5">
      <c r="A141" s="26" t="s">
        <v>61</v>
      </c>
      <c s="31" t="s">
        <v>180</v>
      </c>
      <c s="31" t="s">
        <v>736</v>
      </c>
      <c s="26" t="s">
        <v>63</v>
      </c>
      <c s="32" t="s">
        <v>4104</v>
      </c>
      <c s="33" t="s">
        <v>738</v>
      </c>
      <c s="34">
        <v>543.666</v>
      </c>
      <c s="35">
        <v>0</v>
      </c>
      <c s="35">
        <f>ROUND(ROUND(H141,2)*ROUND(G141,3),2)</f>
      </c>
      <c s="33" t="s">
        <v>3573</v>
      </c>
      <c r="O141">
        <f>(I141*21)/100</f>
      </c>
      <c t="s">
        <v>33</v>
      </c>
    </row>
    <row r="142" spans="1:5" ht="12.75">
      <c r="A142" s="36" t="s">
        <v>67</v>
      </c>
      <c r="E142" s="37" t="s">
        <v>63</v>
      </c>
    </row>
    <row r="143" spans="1:5" ht="76.5">
      <c r="A143" s="38" t="s">
        <v>68</v>
      </c>
      <c r="E143" s="39" t="s">
        <v>24420</v>
      </c>
    </row>
    <row r="144" spans="1:5" ht="153">
      <c r="A144" t="s">
        <v>70</v>
      </c>
      <c r="E144"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1.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0+O10+O35+O40+O45+O86+O99+O124</f>
      </c>
      <c t="s">
        <v>32</v>
      </c>
    </row>
    <row r="3" spans="1:16" ht="15" customHeight="1">
      <c r="A3" t="s">
        <v>12</v>
      </c>
      <c s="12" t="s">
        <v>14</v>
      </c>
      <c s="13" t="s">
        <v>15</v>
      </c>
      <c s="1"/>
      <c s="14" t="s">
        <v>16</v>
      </c>
      <c s="1"/>
      <c s="9"/>
      <c s="8" t="s">
        <v>24421</v>
      </c>
      <c s="40">
        <f>0+I10+I35+I40+I45+I86+I99+I124</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24421</v>
      </c>
      <c s="6"/>
      <c s="18" t="s">
        <v>24422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4120</v>
      </c>
      <c s="26" t="s">
        <v>63</v>
      </c>
      <c s="32" t="s">
        <v>4121</v>
      </c>
      <c s="33" t="s">
        <v>65</v>
      </c>
      <c s="34">
        <v>88</v>
      </c>
      <c s="35">
        <v>0</v>
      </c>
      <c s="35">
        <f>ROUND(ROUND(H11,2)*ROUND(G11,3),2)</f>
      </c>
      <c s="33" t="s">
        <v>3394</v>
      </c>
      <c r="O11">
        <f>(I11*21)/100</f>
      </c>
      <c t="s">
        <v>33</v>
      </c>
    </row>
    <row r="12" spans="1:5" ht="12.75">
      <c r="A12" s="36" t="s">
        <v>67</v>
      </c>
      <c r="E12" s="37" t="s">
        <v>63</v>
      </c>
    </row>
    <row r="13" spans="1:5" ht="51">
      <c r="A13" s="38" t="s">
        <v>68</v>
      </c>
      <c r="E13" s="39" t="s">
        <v>24424</v>
      </c>
    </row>
    <row r="14" spans="1:5" ht="369.75">
      <c r="A14" t="s">
        <v>70</v>
      </c>
      <c r="E14" s="37" t="s">
        <v>4123</v>
      </c>
    </row>
    <row r="15" spans="1:16" ht="12.75">
      <c r="A15" s="26" t="s">
        <v>61</v>
      </c>
      <c s="31" t="s">
        <v>33</v>
      </c>
      <c s="31" t="s">
        <v>4135</v>
      </c>
      <c s="26" t="s">
        <v>63</v>
      </c>
      <c s="32" t="s">
        <v>4136</v>
      </c>
      <c s="33" t="s">
        <v>65</v>
      </c>
      <c s="34">
        <v>9.6</v>
      </c>
      <c s="35">
        <v>0</v>
      </c>
      <c s="35">
        <f>ROUND(ROUND(H15,2)*ROUND(G15,3),2)</f>
      </c>
      <c s="33" t="s">
        <v>3394</v>
      </c>
      <c r="O15">
        <f>(I15*21)/100</f>
      </c>
      <c t="s">
        <v>33</v>
      </c>
    </row>
    <row r="16" spans="1:5" ht="12.75">
      <c r="A16" s="36" t="s">
        <v>67</v>
      </c>
      <c r="E16" s="37" t="s">
        <v>63</v>
      </c>
    </row>
    <row r="17" spans="1:5" ht="76.5">
      <c r="A17" s="38" t="s">
        <v>68</v>
      </c>
      <c r="E17" s="39" t="s">
        <v>24425</v>
      </c>
    </row>
    <row r="18" spans="1:5" ht="318.75">
      <c r="A18" t="s">
        <v>70</v>
      </c>
      <c r="E18" s="37" t="s">
        <v>4038</v>
      </c>
    </row>
    <row r="19" spans="1:16" ht="12.75">
      <c r="A19" s="26" t="s">
        <v>61</v>
      </c>
      <c s="31" t="s">
        <v>32</v>
      </c>
      <c s="31" t="s">
        <v>4035</v>
      </c>
      <c s="26" t="s">
        <v>63</v>
      </c>
      <c s="32" t="s">
        <v>4036</v>
      </c>
      <c s="33" t="s">
        <v>65</v>
      </c>
      <c s="34">
        <v>1.5</v>
      </c>
      <c s="35">
        <v>0</v>
      </c>
      <c s="35">
        <f>ROUND(ROUND(H19,2)*ROUND(G19,3),2)</f>
      </c>
      <c s="33" t="s">
        <v>3394</v>
      </c>
      <c r="O19">
        <f>(I19*21)/100</f>
      </c>
      <c t="s">
        <v>33</v>
      </c>
    </row>
    <row r="20" spans="1:5" ht="12.75">
      <c r="A20" s="36" t="s">
        <v>67</v>
      </c>
      <c r="E20" s="37" t="s">
        <v>63</v>
      </c>
    </row>
    <row r="21" spans="1:5" ht="51">
      <c r="A21" s="38" t="s">
        <v>68</v>
      </c>
      <c r="E21" s="39" t="s">
        <v>24426</v>
      </c>
    </row>
    <row r="22" spans="1:5" ht="318.75">
      <c r="A22" t="s">
        <v>70</v>
      </c>
      <c r="E22" s="37" t="s">
        <v>4038</v>
      </c>
    </row>
    <row r="23" spans="1:16" ht="12.75">
      <c r="A23" s="26" t="s">
        <v>61</v>
      </c>
      <c s="31" t="s">
        <v>43</v>
      </c>
      <c s="31" t="s">
        <v>4592</v>
      </c>
      <c s="26" t="s">
        <v>63</v>
      </c>
      <c s="32" t="s">
        <v>4593</v>
      </c>
      <c s="33" t="s">
        <v>65</v>
      </c>
      <c s="34">
        <v>5.462</v>
      </c>
      <c s="35">
        <v>0</v>
      </c>
      <c s="35">
        <f>ROUND(ROUND(H23,2)*ROUND(G23,3),2)</f>
      </c>
      <c s="33" t="s">
        <v>3394</v>
      </c>
      <c r="O23">
        <f>(I23*21)/100</f>
      </c>
      <c t="s">
        <v>33</v>
      </c>
    </row>
    <row r="24" spans="1:5" ht="12.75">
      <c r="A24" s="36" t="s">
        <v>67</v>
      </c>
      <c r="E24" s="37" t="s">
        <v>63</v>
      </c>
    </row>
    <row r="25" spans="1:5" ht="76.5">
      <c r="A25" s="38" t="s">
        <v>68</v>
      </c>
      <c r="E25" s="39" t="s">
        <v>24427</v>
      </c>
    </row>
    <row r="26" spans="1:5" ht="229.5">
      <c r="A26" t="s">
        <v>70</v>
      </c>
      <c r="E26" s="37" t="s">
        <v>4595</v>
      </c>
    </row>
    <row r="27" spans="1:16" ht="12.75">
      <c r="A27" s="26" t="s">
        <v>61</v>
      </c>
      <c s="31" t="s">
        <v>45</v>
      </c>
      <c s="31" t="s">
        <v>4159</v>
      </c>
      <c s="26" t="s">
        <v>63</v>
      </c>
      <c s="32" t="s">
        <v>4160</v>
      </c>
      <c s="33" t="s">
        <v>65</v>
      </c>
      <c s="34">
        <v>1.96</v>
      </c>
      <c s="35">
        <v>0</v>
      </c>
      <c s="35">
        <f>ROUND(ROUND(H27,2)*ROUND(G27,3),2)</f>
      </c>
      <c s="33" t="s">
        <v>3394</v>
      </c>
      <c r="O27">
        <f>(I27*21)/100</f>
      </c>
      <c t="s">
        <v>33</v>
      </c>
    </row>
    <row r="28" spans="1:5" ht="12.75">
      <c r="A28" s="36" t="s">
        <v>67</v>
      </c>
      <c r="E28" s="37" t="s">
        <v>63</v>
      </c>
    </row>
    <row r="29" spans="1:5" ht="51">
      <c r="A29" s="38" t="s">
        <v>68</v>
      </c>
      <c r="E29" s="39" t="s">
        <v>24428</v>
      </c>
    </row>
    <row r="30" spans="1:5" ht="293.25">
      <c r="A30" t="s">
        <v>70</v>
      </c>
      <c r="E30" s="37" t="s">
        <v>4162</v>
      </c>
    </row>
    <row r="31" spans="1:16" ht="12.75">
      <c r="A31" s="26" t="s">
        <v>61</v>
      </c>
      <c s="31" t="s">
        <v>47</v>
      </c>
      <c s="31" t="s">
        <v>4163</v>
      </c>
      <c s="26" t="s">
        <v>63</v>
      </c>
      <c s="32" t="s">
        <v>4164</v>
      </c>
      <c s="33" t="s">
        <v>1090</v>
      </c>
      <c s="34">
        <v>110</v>
      </c>
      <c s="35">
        <v>0</v>
      </c>
      <c s="35">
        <f>ROUND(ROUND(H31,2)*ROUND(G31,3),2)</f>
      </c>
      <c s="33" t="s">
        <v>3394</v>
      </c>
      <c r="O31">
        <f>(I31*21)/100</f>
      </c>
      <c t="s">
        <v>33</v>
      </c>
    </row>
    <row r="32" spans="1:5" ht="12.75">
      <c r="A32" s="36" t="s">
        <v>67</v>
      </c>
      <c r="E32" s="37" t="s">
        <v>63</v>
      </c>
    </row>
    <row r="33" spans="1:5" ht="63.75">
      <c r="A33" s="38" t="s">
        <v>68</v>
      </c>
      <c r="E33" s="39" t="s">
        <v>24429</v>
      </c>
    </row>
    <row r="34" spans="1:5" ht="25.5">
      <c r="A34" t="s">
        <v>70</v>
      </c>
      <c r="E34" s="37" t="s">
        <v>4166</v>
      </c>
    </row>
    <row r="35" spans="1:18" ht="12.75" customHeight="1">
      <c r="A35" s="6" t="s">
        <v>58</v>
      </c>
      <c s="6"/>
      <c s="42" t="s">
        <v>135</v>
      </c>
      <c s="6"/>
      <c s="29" t="s">
        <v>3403</v>
      </c>
      <c s="6"/>
      <c s="6"/>
      <c s="6"/>
      <c s="43">
        <f>0+Q35</f>
      </c>
      <c s="6"/>
      <c r="O35">
        <f>0+R35</f>
      </c>
      <c r="Q35">
        <f>0+I36</f>
      </c>
      <c>
        <f>0+O36</f>
      </c>
    </row>
    <row r="36" spans="1:16" ht="12.75">
      <c r="A36" s="26" t="s">
        <v>61</v>
      </c>
      <c s="31" t="s">
        <v>87</v>
      </c>
      <c s="31" t="s">
        <v>4188</v>
      </c>
      <c s="26" t="s">
        <v>63</v>
      </c>
      <c s="32" t="s">
        <v>4189</v>
      </c>
      <c s="33" t="s">
        <v>65</v>
      </c>
      <c s="34">
        <v>2.52</v>
      </c>
      <c s="35">
        <v>0</v>
      </c>
      <c s="35">
        <f>ROUND(ROUND(H36,2)*ROUND(G36,3),2)</f>
      </c>
      <c s="33" t="s">
        <v>3394</v>
      </c>
      <c r="O36">
        <f>(I36*21)/100</f>
      </c>
      <c t="s">
        <v>33</v>
      </c>
    </row>
    <row r="37" spans="1:5" ht="12.75">
      <c r="A37" s="36" t="s">
        <v>67</v>
      </c>
      <c r="E37" s="37" t="s">
        <v>63</v>
      </c>
    </row>
    <row r="38" spans="1:5" ht="51">
      <c r="A38" s="38" t="s">
        <v>68</v>
      </c>
      <c r="E38" s="39" t="s">
        <v>24430</v>
      </c>
    </row>
    <row r="39" spans="1:5" ht="38.25">
      <c r="A39" t="s">
        <v>70</v>
      </c>
      <c r="E39" s="37" t="s">
        <v>4191</v>
      </c>
    </row>
    <row r="40" spans="1:18" ht="12.75" customHeight="1">
      <c r="A40" s="6" t="s">
        <v>58</v>
      </c>
      <c s="6"/>
      <c s="42" t="s">
        <v>210</v>
      </c>
      <c s="6"/>
      <c s="29" t="s">
        <v>4209</v>
      </c>
      <c s="6"/>
      <c s="6"/>
      <c s="6"/>
      <c s="43">
        <f>0+Q40</f>
      </c>
      <c s="6"/>
      <c r="O40">
        <f>0+R40</f>
      </c>
      <c r="Q40">
        <f>0+I41</f>
      </c>
      <c>
        <f>0+O41</f>
      </c>
    </row>
    <row r="41" spans="1:16" ht="12.75">
      <c r="A41" s="26" t="s">
        <v>61</v>
      </c>
      <c s="31" t="s">
        <v>91</v>
      </c>
      <c s="31" t="s">
        <v>4214</v>
      </c>
      <c s="26" t="s">
        <v>63</v>
      </c>
      <c s="32" t="s">
        <v>4215</v>
      </c>
      <c s="33" t="s">
        <v>65</v>
      </c>
      <c s="34">
        <v>1.02</v>
      </c>
      <c s="35">
        <v>0</v>
      </c>
      <c s="35">
        <f>ROUND(ROUND(H41,2)*ROUND(G41,3),2)</f>
      </c>
      <c s="33" t="s">
        <v>3394</v>
      </c>
      <c r="O41">
        <f>(I41*21)/100</f>
      </c>
      <c t="s">
        <v>33</v>
      </c>
    </row>
    <row r="42" spans="1:5" ht="12.75">
      <c r="A42" s="36" t="s">
        <v>67</v>
      </c>
      <c r="E42" s="37" t="s">
        <v>63</v>
      </c>
    </row>
    <row r="43" spans="1:5" ht="102">
      <c r="A43" s="38" t="s">
        <v>68</v>
      </c>
      <c r="E43" s="39" t="s">
        <v>24431</v>
      </c>
    </row>
    <row r="44" spans="1:5" ht="38.25">
      <c r="A44" t="s">
        <v>70</v>
      </c>
      <c r="E44" s="37" t="s">
        <v>4042</v>
      </c>
    </row>
    <row r="45" spans="1:18" ht="12.75" customHeight="1">
      <c r="A45" s="6" t="s">
        <v>58</v>
      </c>
      <c s="6"/>
      <c s="42" t="s">
        <v>247</v>
      </c>
      <c s="6"/>
      <c s="29" t="s">
        <v>4775</v>
      </c>
      <c s="6"/>
      <c s="6"/>
      <c s="6"/>
      <c s="43">
        <f>0+Q45</f>
      </c>
      <c s="6"/>
      <c r="O45">
        <f>0+R45</f>
      </c>
      <c r="Q45">
        <f>0+I46+I50+I54+I58+I62+I66+I70+I74+I78+I82</f>
      </c>
      <c>
        <f>0+O46+O50+O54+O58+O62+O66+O70+O74+O78+O82</f>
      </c>
    </row>
    <row r="46" spans="1:16" ht="12.75">
      <c r="A46" s="26" t="s">
        <v>61</v>
      </c>
      <c s="31" t="s">
        <v>50</v>
      </c>
      <c s="31" t="s">
        <v>24345</v>
      </c>
      <c s="26" t="s">
        <v>63</v>
      </c>
      <c s="32" t="s">
        <v>24346</v>
      </c>
      <c s="33" t="s">
        <v>1090</v>
      </c>
      <c s="34">
        <v>100</v>
      </c>
      <c s="35">
        <v>0</v>
      </c>
      <c s="35">
        <f>ROUND(ROUND(H46,2)*ROUND(G46,3),2)</f>
      </c>
      <c s="33" t="s">
        <v>3394</v>
      </c>
      <c r="O46">
        <f>(I46*21)/100</f>
      </c>
      <c t="s">
        <v>33</v>
      </c>
    </row>
    <row r="47" spans="1:5" ht="12.75">
      <c r="A47" s="36" t="s">
        <v>67</v>
      </c>
      <c r="E47" s="37" t="s">
        <v>63</v>
      </c>
    </row>
    <row r="48" spans="1:5" ht="63.75">
      <c r="A48" s="38" t="s">
        <v>68</v>
      </c>
      <c r="E48" s="39" t="s">
        <v>24432</v>
      </c>
    </row>
    <row r="49" spans="1:5" ht="140.25">
      <c r="A49" t="s">
        <v>70</v>
      </c>
      <c r="E49" s="37" t="s">
        <v>4897</v>
      </c>
    </row>
    <row r="50" spans="1:16" ht="12.75">
      <c r="A50" s="26" t="s">
        <v>61</v>
      </c>
      <c s="31" t="s">
        <v>52</v>
      </c>
      <c s="31" t="s">
        <v>4898</v>
      </c>
      <c s="26" t="s">
        <v>63</v>
      </c>
      <c s="32" t="s">
        <v>4899</v>
      </c>
      <c s="33" t="s">
        <v>65</v>
      </c>
      <c s="34">
        <v>33</v>
      </c>
      <c s="35">
        <v>0</v>
      </c>
      <c s="35">
        <f>ROUND(ROUND(H50,2)*ROUND(G50,3),2)</f>
      </c>
      <c s="33" t="s">
        <v>3394</v>
      </c>
      <c r="O50">
        <f>(I50*21)/100</f>
      </c>
      <c t="s">
        <v>33</v>
      </c>
    </row>
    <row r="51" spans="1:5" ht="12.75">
      <c r="A51" s="36" t="s">
        <v>67</v>
      </c>
      <c r="E51" s="37" t="s">
        <v>63</v>
      </c>
    </row>
    <row r="52" spans="1:5" ht="63.75">
      <c r="A52" s="38" t="s">
        <v>68</v>
      </c>
      <c r="E52" s="39" t="s">
        <v>24433</v>
      </c>
    </row>
    <row r="53" spans="1:5" ht="51">
      <c r="A53" t="s">
        <v>70</v>
      </c>
      <c r="E53" s="37" t="s">
        <v>4779</v>
      </c>
    </row>
    <row r="54" spans="1:16" ht="12.75">
      <c r="A54" s="26" t="s">
        <v>61</v>
      </c>
      <c s="31" t="s">
        <v>54</v>
      </c>
      <c s="31" t="s">
        <v>5909</v>
      </c>
      <c s="26" t="s">
        <v>63</v>
      </c>
      <c s="32" t="s">
        <v>5910</v>
      </c>
      <c s="33" t="s">
        <v>1090</v>
      </c>
      <c s="34">
        <v>105</v>
      </c>
      <c s="35">
        <v>0</v>
      </c>
      <c s="35">
        <f>ROUND(ROUND(H54,2)*ROUND(G54,3),2)</f>
      </c>
      <c s="33" t="s">
        <v>3394</v>
      </c>
      <c r="O54">
        <f>(I54*21)/100</f>
      </c>
      <c t="s">
        <v>33</v>
      </c>
    </row>
    <row r="55" spans="1:5" ht="12.75">
      <c r="A55" s="36" t="s">
        <v>67</v>
      </c>
      <c r="E55" s="37" t="s">
        <v>63</v>
      </c>
    </row>
    <row r="56" spans="1:5" ht="63.75">
      <c r="A56" s="38" t="s">
        <v>68</v>
      </c>
      <c r="E56" s="39" t="s">
        <v>24434</v>
      </c>
    </row>
    <row r="57" spans="1:5" ht="51">
      <c r="A57" t="s">
        <v>70</v>
      </c>
      <c r="E57" s="37" t="s">
        <v>4779</v>
      </c>
    </row>
    <row r="58" spans="1:16" ht="12.75">
      <c r="A58" s="26" t="s">
        <v>61</v>
      </c>
      <c s="31" t="s">
        <v>103</v>
      </c>
      <c s="31" t="s">
        <v>4858</v>
      </c>
      <c s="26" t="s">
        <v>63</v>
      </c>
      <c s="32" t="s">
        <v>4859</v>
      </c>
      <c s="33" t="s">
        <v>1090</v>
      </c>
      <c s="34">
        <v>110</v>
      </c>
      <c s="35">
        <v>0</v>
      </c>
      <c s="35">
        <f>ROUND(ROUND(H58,2)*ROUND(G58,3),2)</f>
      </c>
      <c s="33" t="s">
        <v>3394</v>
      </c>
      <c r="O58">
        <f>(I58*21)/100</f>
      </c>
      <c t="s">
        <v>33</v>
      </c>
    </row>
    <row r="59" spans="1:5" ht="12.75">
      <c r="A59" s="36" t="s">
        <v>67</v>
      </c>
      <c r="E59" s="37" t="s">
        <v>63</v>
      </c>
    </row>
    <row r="60" spans="1:5" ht="63.75">
      <c r="A60" s="38" t="s">
        <v>68</v>
      </c>
      <c r="E60" s="39" t="s">
        <v>24435</v>
      </c>
    </row>
    <row r="61" spans="1:5" ht="51">
      <c r="A61" t="s">
        <v>70</v>
      </c>
      <c r="E61" s="37" t="s">
        <v>4779</v>
      </c>
    </row>
    <row r="62" spans="1:16" ht="12.75">
      <c r="A62" s="26" t="s">
        <v>61</v>
      </c>
      <c s="31" t="s">
        <v>107</v>
      </c>
      <c s="31" t="s">
        <v>7409</v>
      </c>
      <c s="26" t="s">
        <v>63</v>
      </c>
      <c s="32" t="s">
        <v>7410</v>
      </c>
      <c s="33" t="s">
        <v>1090</v>
      </c>
      <c s="34">
        <v>100</v>
      </c>
      <c s="35">
        <v>0</v>
      </c>
      <c s="35">
        <f>ROUND(ROUND(H62,2)*ROUND(G62,3),2)</f>
      </c>
      <c s="33" t="s">
        <v>3394</v>
      </c>
      <c r="O62">
        <f>(I62*21)/100</f>
      </c>
      <c t="s">
        <v>33</v>
      </c>
    </row>
    <row r="63" spans="1:5" ht="12.75">
      <c r="A63" s="36" t="s">
        <v>67</v>
      </c>
      <c r="E63" s="37" t="s">
        <v>63</v>
      </c>
    </row>
    <row r="64" spans="1:5" ht="51">
      <c r="A64" s="38" t="s">
        <v>68</v>
      </c>
      <c r="E64" s="39" t="s">
        <v>24436</v>
      </c>
    </row>
    <row r="65" spans="1:5" ht="51">
      <c r="A65" t="s">
        <v>70</v>
      </c>
      <c r="E65" s="37" t="s">
        <v>4904</v>
      </c>
    </row>
    <row r="66" spans="1:16" ht="12.75">
      <c r="A66" s="26" t="s">
        <v>61</v>
      </c>
      <c s="31" t="s">
        <v>111</v>
      </c>
      <c s="31" t="s">
        <v>9154</v>
      </c>
      <c s="26" t="s">
        <v>63</v>
      </c>
      <c s="32" t="s">
        <v>9155</v>
      </c>
      <c s="33" t="s">
        <v>1090</v>
      </c>
      <c s="34">
        <v>100</v>
      </c>
      <c s="35">
        <v>0</v>
      </c>
      <c s="35">
        <f>ROUND(ROUND(H66,2)*ROUND(G66,3),2)</f>
      </c>
      <c s="33" t="s">
        <v>3394</v>
      </c>
      <c r="O66">
        <f>(I66*21)/100</f>
      </c>
      <c t="s">
        <v>33</v>
      </c>
    </row>
    <row r="67" spans="1:5" ht="12.75">
      <c r="A67" s="36" t="s">
        <v>67</v>
      </c>
      <c r="E67" s="37" t="s">
        <v>63</v>
      </c>
    </row>
    <row r="68" spans="1:5" ht="63.75">
      <c r="A68" s="38" t="s">
        <v>68</v>
      </c>
      <c r="E68" s="39" t="s">
        <v>24437</v>
      </c>
    </row>
    <row r="69" spans="1:5" ht="51">
      <c r="A69" t="s">
        <v>70</v>
      </c>
      <c r="E69" s="37" t="s">
        <v>4904</v>
      </c>
    </row>
    <row r="70" spans="1:16" ht="12.75">
      <c r="A70" s="26" t="s">
        <v>61</v>
      </c>
      <c s="31" t="s">
        <v>115</v>
      </c>
      <c s="31" t="s">
        <v>24354</v>
      </c>
      <c s="26" t="s">
        <v>63</v>
      </c>
      <c s="32" t="s">
        <v>24355</v>
      </c>
      <c s="33" t="s">
        <v>1090</v>
      </c>
      <c s="34">
        <v>100</v>
      </c>
      <c s="35">
        <v>0</v>
      </c>
      <c s="35">
        <f>ROUND(ROUND(H70,2)*ROUND(G70,3),2)</f>
      </c>
      <c s="33" t="s">
        <v>3394</v>
      </c>
      <c r="O70">
        <f>(I70*21)/100</f>
      </c>
      <c t="s">
        <v>33</v>
      </c>
    </row>
    <row r="71" spans="1:5" ht="12.75">
      <c r="A71" s="36" t="s">
        <v>67</v>
      </c>
      <c r="E71" s="37" t="s">
        <v>63</v>
      </c>
    </row>
    <row r="72" spans="1:5" ht="63.75">
      <c r="A72" s="38" t="s">
        <v>68</v>
      </c>
      <c r="E72" s="39" t="s">
        <v>24438</v>
      </c>
    </row>
    <row r="73" spans="1:5" ht="51">
      <c r="A73" t="s">
        <v>70</v>
      </c>
      <c r="E73" s="37" t="s">
        <v>4904</v>
      </c>
    </row>
    <row r="74" spans="1:16" ht="12.75">
      <c r="A74" s="26" t="s">
        <v>61</v>
      </c>
      <c s="31" t="s">
        <v>119</v>
      </c>
      <c s="31" t="s">
        <v>24357</v>
      </c>
      <c s="26" t="s">
        <v>63</v>
      </c>
      <c s="32" t="s">
        <v>24358</v>
      </c>
      <c s="33" t="s">
        <v>1090</v>
      </c>
      <c s="34">
        <v>110</v>
      </c>
      <c s="35">
        <v>0</v>
      </c>
      <c s="35">
        <f>ROUND(ROUND(H74,2)*ROUND(G74,3),2)</f>
      </c>
      <c s="33" t="s">
        <v>3394</v>
      </c>
      <c r="O74">
        <f>(I74*21)/100</f>
      </c>
      <c t="s">
        <v>33</v>
      </c>
    </row>
    <row r="75" spans="1:5" ht="12.75">
      <c r="A75" s="36" t="s">
        <v>67</v>
      </c>
      <c r="E75" s="37" t="s">
        <v>63</v>
      </c>
    </row>
    <row r="76" spans="1:5" ht="63.75">
      <c r="A76" s="38" t="s">
        <v>68</v>
      </c>
      <c r="E76" s="39" t="s">
        <v>24439</v>
      </c>
    </row>
    <row r="77" spans="1:5" ht="51">
      <c r="A77" t="s">
        <v>70</v>
      </c>
      <c r="E77" s="37" t="s">
        <v>24360</v>
      </c>
    </row>
    <row r="78" spans="1:16" ht="12.75">
      <c r="A78" s="26" t="s">
        <v>61</v>
      </c>
      <c s="31" t="s">
        <v>123</v>
      </c>
      <c s="31" t="s">
        <v>4908</v>
      </c>
      <c s="26" t="s">
        <v>63</v>
      </c>
      <c s="32" t="s">
        <v>4909</v>
      </c>
      <c s="33" t="s">
        <v>1090</v>
      </c>
      <c s="34">
        <v>100</v>
      </c>
      <c s="35">
        <v>0</v>
      </c>
      <c s="35">
        <f>ROUND(ROUND(H78,2)*ROUND(G78,3),2)</f>
      </c>
      <c s="33" t="s">
        <v>3394</v>
      </c>
      <c r="O78">
        <f>(I78*21)/100</f>
      </c>
      <c t="s">
        <v>33</v>
      </c>
    </row>
    <row r="79" spans="1:5" ht="12.75">
      <c r="A79" s="36" t="s">
        <v>67</v>
      </c>
      <c r="E79" s="37" t="s">
        <v>63</v>
      </c>
    </row>
    <row r="80" spans="1:5" ht="63.75">
      <c r="A80" s="38" t="s">
        <v>68</v>
      </c>
      <c r="E80" s="39" t="s">
        <v>24440</v>
      </c>
    </row>
    <row r="81" spans="1:5" ht="140.25">
      <c r="A81" t="s">
        <v>70</v>
      </c>
      <c r="E81" s="37" t="s">
        <v>4897</v>
      </c>
    </row>
    <row r="82" spans="1:16" ht="12.75">
      <c r="A82" s="26" t="s">
        <v>61</v>
      </c>
      <c s="31" t="s">
        <v>127</v>
      </c>
      <c s="31" t="s">
        <v>7155</v>
      </c>
      <c s="26" t="s">
        <v>63</v>
      </c>
      <c s="32" t="s">
        <v>7156</v>
      </c>
      <c s="33" t="s">
        <v>1090</v>
      </c>
      <c s="34">
        <v>100</v>
      </c>
      <c s="35">
        <v>0</v>
      </c>
      <c s="35">
        <f>ROUND(ROUND(H82,2)*ROUND(G82,3),2)</f>
      </c>
      <c s="33" t="s">
        <v>3394</v>
      </c>
      <c r="O82">
        <f>(I82*21)/100</f>
      </c>
      <c t="s">
        <v>33</v>
      </c>
    </row>
    <row r="83" spans="1:5" ht="12.75">
      <c r="A83" s="36" t="s">
        <v>67</v>
      </c>
      <c r="E83" s="37" t="s">
        <v>63</v>
      </c>
    </row>
    <row r="84" spans="1:5" ht="63.75">
      <c r="A84" s="38" t="s">
        <v>68</v>
      </c>
      <c r="E84" s="39" t="s">
        <v>24441</v>
      </c>
    </row>
    <row r="85" spans="1:5" ht="140.25">
      <c r="A85" t="s">
        <v>70</v>
      </c>
      <c r="E85" s="37" t="s">
        <v>4897</v>
      </c>
    </row>
    <row r="86" spans="1:18" ht="12.75" customHeight="1">
      <c r="A86" s="6" t="s">
        <v>58</v>
      </c>
      <c s="6"/>
      <c s="42" t="s">
        <v>364</v>
      </c>
      <c s="6"/>
      <c s="29" t="s">
        <v>4247</v>
      </c>
      <c s="6"/>
      <c s="6"/>
      <c s="6"/>
      <c s="43">
        <f>0+Q86</f>
      </c>
      <c s="6"/>
      <c r="O86">
        <f>0+R86</f>
      </c>
      <c r="Q86">
        <f>0+I87+I91+I95</f>
      </c>
      <c>
        <f>0+O87+O91+O95</f>
      </c>
    </row>
    <row r="87" spans="1:16" ht="12.75">
      <c r="A87" s="26" t="s">
        <v>61</v>
      </c>
      <c s="31" t="s">
        <v>131</v>
      </c>
      <c s="31" t="s">
        <v>4518</v>
      </c>
      <c s="26" t="s">
        <v>63</v>
      </c>
      <c s="32" t="s">
        <v>4519</v>
      </c>
      <c s="33" t="s">
        <v>81</v>
      </c>
      <c s="34">
        <v>7</v>
      </c>
      <c s="35">
        <v>0</v>
      </c>
      <c s="35">
        <f>ROUND(ROUND(H87,2)*ROUND(G87,3),2)</f>
      </c>
      <c s="33" t="s">
        <v>3394</v>
      </c>
      <c r="O87">
        <f>(I87*21)/100</f>
      </c>
      <c t="s">
        <v>33</v>
      </c>
    </row>
    <row r="88" spans="1:5" ht="12.75">
      <c r="A88" s="36" t="s">
        <v>67</v>
      </c>
      <c r="E88" s="37" t="s">
        <v>63</v>
      </c>
    </row>
    <row r="89" spans="1:5" ht="51">
      <c r="A89" s="38" t="s">
        <v>68</v>
      </c>
      <c r="E89" s="39" t="s">
        <v>24442</v>
      </c>
    </row>
    <row r="90" spans="1:5" ht="255">
      <c r="A90" t="s">
        <v>70</v>
      </c>
      <c r="E90" s="37" t="s">
        <v>4251</v>
      </c>
    </row>
    <row r="91" spans="1:16" ht="12.75">
      <c r="A91" s="26" t="s">
        <v>61</v>
      </c>
      <c s="31" t="s">
        <v>135</v>
      </c>
      <c s="31" t="s">
        <v>4258</v>
      </c>
      <c s="26" t="s">
        <v>63</v>
      </c>
      <c s="32" t="s">
        <v>4259</v>
      </c>
      <c s="33" t="s">
        <v>81</v>
      </c>
      <c s="34">
        <v>18</v>
      </c>
      <c s="35">
        <v>0</v>
      </c>
      <c s="35">
        <f>ROUND(ROUND(H91,2)*ROUND(G91,3),2)</f>
      </c>
      <c s="33" t="s">
        <v>3394</v>
      </c>
      <c r="O91">
        <f>(I91*21)/100</f>
      </c>
      <c t="s">
        <v>33</v>
      </c>
    </row>
    <row r="92" spans="1:5" ht="12.75">
      <c r="A92" s="36" t="s">
        <v>67</v>
      </c>
      <c r="E92" s="37" t="s">
        <v>63</v>
      </c>
    </row>
    <row r="93" spans="1:5" ht="51">
      <c r="A93" s="38" t="s">
        <v>68</v>
      </c>
      <c r="E93" s="39" t="s">
        <v>24443</v>
      </c>
    </row>
    <row r="94" spans="1:5" ht="242.25">
      <c r="A94" t="s">
        <v>70</v>
      </c>
      <c r="E94" s="37" t="s">
        <v>4261</v>
      </c>
    </row>
    <row r="95" spans="1:16" ht="12.75">
      <c r="A95" s="26" t="s">
        <v>61</v>
      </c>
      <c s="31" t="s">
        <v>139</v>
      </c>
      <c s="31" t="s">
        <v>9109</v>
      </c>
      <c s="26" t="s">
        <v>63</v>
      </c>
      <c s="32" t="s">
        <v>9110</v>
      </c>
      <c s="33" t="s">
        <v>85</v>
      </c>
      <c s="34">
        <v>1</v>
      </c>
      <c s="35">
        <v>0</v>
      </c>
      <c s="35">
        <f>ROUND(ROUND(H95,2)*ROUND(G95,3),2)</f>
      </c>
      <c s="33" t="s">
        <v>3394</v>
      </c>
      <c r="O95">
        <f>(I95*21)/100</f>
      </c>
      <c t="s">
        <v>33</v>
      </c>
    </row>
    <row r="96" spans="1:5" ht="12.75">
      <c r="A96" s="36" t="s">
        <v>67</v>
      </c>
      <c r="E96" s="37" t="s">
        <v>63</v>
      </c>
    </row>
    <row r="97" spans="1:5" ht="51">
      <c r="A97" s="38" t="s">
        <v>68</v>
      </c>
      <c r="E97" s="39" t="s">
        <v>24444</v>
      </c>
    </row>
    <row r="98" spans="1:5" ht="76.5">
      <c r="A98" t="s">
        <v>70</v>
      </c>
      <c r="E98" s="37" t="s">
        <v>9111</v>
      </c>
    </row>
    <row r="99" spans="1:18" ht="12.75" customHeight="1">
      <c r="A99" s="6" t="s">
        <v>58</v>
      </c>
      <c s="6"/>
      <c s="42" t="s">
        <v>404</v>
      </c>
      <c s="6"/>
      <c s="29" t="s">
        <v>3663</v>
      </c>
      <c s="6"/>
      <c s="6"/>
      <c s="6"/>
      <c s="43">
        <f>0+Q99</f>
      </c>
      <c s="6"/>
      <c r="O99">
        <f>0+R99</f>
      </c>
      <c r="Q99">
        <f>0+I100+I104+I108+I112+I116+I120</f>
      </c>
      <c>
        <f>0+O100+O104+O108+O112+O116+O120</f>
      </c>
    </row>
    <row r="100" spans="1:16" ht="25.5">
      <c r="A100" s="26" t="s">
        <v>61</v>
      </c>
      <c s="31" t="s">
        <v>143</v>
      </c>
      <c s="31" t="s">
        <v>4917</v>
      </c>
      <c s="26" t="s">
        <v>63</v>
      </c>
      <c s="32" t="s">
        <v>4918</v>
      </c>
      <c s="33" t="s">
        <v>85</v>
      </c>
      <c s="34">
        <v>8</v>
      </c>
      <c s="35">
        <v>0</v>
      </c>
      <c s="35">
        <f>ROUND(ROUND(H100,2)*ROUND(G100,3),2)</f>
      </c>
      <c s="33" t="s">
        <v>3394</v>
      </c>
      <c r="O100">
        <f>(I100*21)/100</f>
      </c>
      <c t="s">
        <v>33</v>
      </c>
    </row>
    <row r="101" spans="1:5" ht="12.75">
      <c r="A101" s="36" t="s">
        <v>67</v>
      </c>
      <c r="E101" s="37" t="s">
        <v>63</v>
      </c>
    </row>
    <row r="102" spans="1:5" ht="191.25">
      <c r="A102" s="38" t="s">
        <v>68</v>
      </c>
      <c r="E102" s="39" t="s">
        <v>24445</v>
      </c>
    </row>
    <row r="103" spans="1:5" ht="25.5">
      <c r="A103" t="s">
        <v>70</v>
      </c>
      <c r="E103" s="37" t="s">
        <v>4358</v>
      </c>
    </row>
    <row r="104" spans="1:16" ht="12.75">
      <c r="A104" s="26" t="s">
        <v>61</v>
      </c>
      <c s="31" t="s">
        <v>148</v>
      </c>
      <c s="31" t="s">
        <v>4924</v>
      </c>
      <c s="26" t="s">
        <v>63</v>
      </c>
      <c s="32" t="s">
        <v>4925</v>
      </c>
      <c s="33" t="s">
        <v>85</v>
      </c>
      <c s="34">
        <v>1</v>
      </c>
      <c s="35">
        <v>0</v>
      </c>
      <c s="35">
        <f>ROUND(ROUND(H104,2)*ROUND(G104,3),2)</f>
      </c>
      <c s="33" t="s">
        <v>3394</v>
      </c>
      <c r="O104">
        <f>(I104*21)/100</f>
      </c>
      <c t="s">
        <v>33</v>
      </c>
    </row>
    <row r="105" spans="1:5" ht="12.75">
      <c r="A105" s="36" t="s">
        <v>67</v>
      </c>
      <c r="E105" s="37" t="s">
        <v>63</v>
      </c>
    </row>
    <row r="106" spans="1:5" ht="38.25">
      <c r="A106" s="38" t="s">
        <v>68</v>
      </c>
      <c r="E106" s="39" t="s">
        <v>24446</v>
      </c>
    </row>
    <row r="107" spans="1:5" ht="25.5">
      <c r="A107" t="s">
        <v>70</v>
      </c>
      <c r="E107" s="37" t="s">
        <v>4926</v>
      </c>
    </row>
    <row r="108" spans="1:16" ht="25.5">
      <c r="A108" s="26" t="s">
        <v>61</v>
      </c>
      <c s="31" t="s">
        <v>151</v>
      </c>
      <c s="31" t="s">
        <v>4927</v>
      </c>
      <c s="26" t="s">
        <v>63</v>
      </c>
      <c s="32" t="s">
        <v>4928</v>
      </c>
      <c s="33" t="s">
        <v>85</v>
      </c>
      <c s="34">
        <v>6</v>
      </c>
      <c s="35">
        <v>0</v>
      </c>
      <c s="35">
        <f>ROUND(ROUND(H108,2)*ROUND(G108,3),2)</f>
      </c>
      <c s="33" t="s">
        <v>3394</v>
      </c>
      <c r="O108">
        <f>(I108*21)/100</f>
      </c>
      <c t="s">
        <v>33</v>
      </c>
    </row>
    <row r="109" spans="1:5" ht="12.75">
      <c r="A109" s="36" t="s">
        <v>67</v>
      </c>
      <c r="E109" s="37" t="s">
        <v>63</v>
      </c>
    </row>
    <row r="110" spans="1:5" ht="140.25">
      <c r="A110" s="38" t="s">
        <v>68</v>
      </c>
      <c r="E110" s="39" t="s">
        <v>24447</v>
      </c>
    </row>
    <row r="111" spans="1:5" ht="25.5">
      <c r="A111" t="s">
        <v>70</v>
      </c>
      <c r="E111" s="37" t="s">
        <v>4930</v>
      </c>
    </row>
    <row r="112" spans="1:16" ht="25.5">
      <c r="A112" s="26" t="s">
        <v>61</v>
      </c>
      <c s="31" t="s">
        <v>155</v>
      </c>
      <c s="31" t="s">
        <v>9209</v>
      </c>
      <c s="26" t="s">
        <v>63</v>
      </c>
      <c s="32" t="s">
        <v>9210</v>
      </c>
      <c s="33" t="s">
        <v>1090</v>
      </c>
      <c s="34">
        <v>9.125</v>
      </c>
      <c s="35">
        <v>0</v>
      </c>
      <c s="35">
        <f>ROUND(ROUND(H112,2)*ROUND(G112,3),2)</f>
      </c>
      <c s="33" t="s">
        <v>3394</v>
      </c>
      <c r="O112">
        <f>(I112*21)/100</f>
      </c>
      <c t="s">
        <v>33</v>
      </c>
    </row>
    <row r="113" spans="1:5" ht="12.75">
      <c r="A113" s="36" t="s">
        <v>67</v>
      </c>
      <c r="E113" s="37" t="s">
        <v>63</v>
      </c>
    </row>
    <row r="114" spans="1:5" ht="38.25">
      <c r="A114" s="38" t="s">
        <v>68</v>
      </c>
      <c r="E114" s="39" t="s">
        <v>24448</v>
      </c>
    </row>
    <row r="115" spans="1:5" ht="38.25">
      <c r="A115" t="s">
        <v>70</v>
      </c>
      <c r="E115" s="37" t="s">
        <v>9213</v>
      </c>
    </row>
    <row r="116" spans="1:16" ht="12.75">
      <c r="A116" s="26" t="s">
        <v>61</v>
      </c>
      <c s="31" t="s">
        <v>158</v>
      </c>
      <c s="31" t="s">
        <v>5959</v>
      </c>
      <c s="26" t="s">
        <v>63</v>
      </c>
      <c s="32" t="s">
        <v>5960</v>
      </c>
      <c s="33" t="s">
        <v>81</v>
      </c>
      <c s="34">
        <v>35</v>
      </c>
      <c s="35">
        <v>0</v>
      </c>
      <c s="35">
        <f>ROUND(ROUND(H116,2)*ROUND(G116,3),2)</f>
      </c>
      <c s="33" t="s">
        <v>3394</v>
      </c>
      <c r="O116">
        <f>(I116*21)/100</f>
      </c>
      <c t="s">
        <v>33</v>
      </c>
    </row>
    <row r="117" spans="1:5" ht="12.75">
      <c r="A117" s="36" t="s">
        <v>67</v>
      </c>
      <c r="E117" s="37" t="s">
        <v>63</v>
      </c>
    </row>
    <row r="118" spans="1:5" ht="127.5">
      <c r="A118" s="38" t="s">
        <v>68</v>
      </c>
      <c r="E118" s="39" t="s">
        <v>24449</v>
      </c>
    </row>
    <row r="119" spans="1:5" ht="51">
      <c r="A119" t="s">
        <v>70</v>
      </c>
      <c r="E119" s="37" t="s">
        <v>3674</v>
      </c>
    </row>
    <row r="120" spans="1:16" ht="12.75">
      <c r="A120" s="26" t="s">
        <v>61</v>
      </c>
      <c s="31" t="s">
        <v>162</v>
      </c>
      <c s="31" t="s">
        <v>24383</v>
      </c>
      <c s="26" t="s">
        <v>63</v>
      </c>
      <c s="32" t="s">
        <v>24384</v>
      </c>
      <c s="33" t="s">
        <v>81</v>
      </c>
      <c s="34">
        <v>6</v>
      </c>
      <c s="35">
        <v>0</v>
      </c>
      <c s="35">
        <f>ROUND(ROUND(H120,2)*ROUND(G120,3),2)</f>
      </c>
      <c s="33" t="s">
        <v>3394</v>
      </c>
      <c r="O120">
        <f>(I120*21)/100</f>
      </c>
      <c t="s">
        <v>33</v>
      </c>
    </row>
    <row r="121" spans="1:5" ht="12.75">
      <c r="A121" s="36" t="s">
        <v>67</v>
      </c>
      <c r="E121" s="37" t="s">
        <v>63</v>
      </c>
    </row>
    <row r="122" spans="1:5" ht="51">
      <c r="A122" s="38" t="s">
        <v>68</v>
      </c>
      <c r="E122" s="39" t="s">
        <v>24450</v>
      </c>
    </row>
    <row r="123" spans="1:5" ht="38.25">
      <c r="A123" t="s">
        <v>70</v>
      </c>
      <c r="E123" s="37" t="s">
        <v>4556</v>
      </c>
    </row>
    <row r="124" spans="1:18" ht="12.75" customHeight="1">
      <c r="A124" s="6" t="s">
        <v>58</v>
      </c>
      <c s="6"/>
      <c s="42" t="s">
        <v>3751</v>
      </c>
      <c s="6"/>
      <c s="29" t="s">
        <v>3752</v>
      </c>
      <c s="6"/>
      <c s="6"/>
      <c s="6"/>
      <c s="43">
        <f>0+Q124</f>
      </c>
      <c s="6"/>
      <c r="O124">
        <f>0+R124</f>
      </c>
      <c r="Q124">
        <f>0+I125</f>
      </c>
      <c>
        <f>0+O125</f>
      </c>
    </row>
    <row r="125" spans="1:16" ht="25.5">
      <c r="A125" s="26" t="s">
        <v>61</v>
      </c>
      <c s="31" t="s">
        <v>166</v>
      </c>
      <c s="31" t="s">
        <v>736</v>
      </c>
      <c s="26" t="s">
        <v>63</v>
      </c>
      <c s="32" t="s">
        <v>4104</v>
      </c>
      <c s="33" t="s">
        <v>738</v>
      </c>
      <c s="34">
        <v>188.29</v>
      </c>
      <c s="35">
        <v>0</v>
      </c>
      <c s="35">
        <f>ROUND(ROUND(H125,2)*ROUND(G125,3),2)</f>
      </c>
      <c s="33" t="s">
        <v>3573</v>
      </c>
      <c r="O125">
        <f>(I125*21)/100</f>
      </c>
      <c t="s">
        <v>33</v>
      </c>
    </row>
    <row r="126" spans="1:5" ht="12.75">
      <c r="A126" s="36" t="s">
        <v>67</v>
      </c>
      <c r="E126" s="37" t="s">
        <v>63</v>
      </c>
    </row>
    <row r="127" spans="1:5" ht="76.5">
      <c r="A127" s="38" t="s">
        <v>68</v>
      </c>
      <c r="E127" s="39" t="s">
        <v>24451</v>
      </c>
    </row>
    <row r="128" spans="1:5" ht="153">
      <c r="A128" t="s">
        <v>70</v>
      </c>
      <c r="E128"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0+O10+O27+O32+O49+O66</f>
      </c>
      <c t="s">
        <v>32</v>
      </c>
    </row>
    <row r="3" spans="1:16" ht="15" customHeight="1">
      <c r="A3" t="s">
        <v>12</v>
      </c>
      <c s="12" t="s">
        <v>14</v>
      </c>
      <c s="13" t="s">
        <v>15</v>
      </c>
      <c s="1"/>
      <c s="14" t="s">
        <v>16</v>
      </c>
      <c s="1"/>
      <c s="9"/>
      <c s="8" t="s">
        <v>24452</v>
      </c>
      <c s="40">
        <f>0+I10+I27+I32+I49+I66</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24452</v>
      </c>
      <c s="6"/>
      <c s="18" t="s">
        <v>24453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f>
      </c>
      <c>
        <f>0+O11+O15+O19+O23</f>
      </c>
    </row>
    <row r="11" spans="1:16" ht="12.75">
      <c r="A11" s="26" t="s">
        <v>61</v>
      </c>
      <c s="31" t="s">
        <v>39</v>
      </c>
      <c s="31" t="s">
        <v>4120</v>
      </c>
      <c s="26" t="s">
        <v>63</v>
      </c>
      <c s="32" t="s">
        <v>4121</v>
      </c>
      <c s="33" t="s">
        <v>65</v>
      </c>
      <c s="34">
        <v>59.829</v>
      </c>
      <c s="35">
        <v>0</v>
      </c>
      <c s="35">
        <f>ROUND(ROUND(H11,2)*ROUND(G11,3),2)</f>
      </c>
      <c s="33" t="s">
        <v>3394</v>
      </c>
      <c r="O11">
        <f>(I11*21)/100</f>
      </c>
      <c t="s">
        <v>33</v>
      </c>
    </row>
    <row r="12" spans="1:5" ht="12.75">
      <c r="A12" s="36" t="s">
        <v>67</v>
      </c>
      <c r="E12" s="37" t="s">
        <v>63</v>
      </c>
    </row>
    <row r="13" spans="1:5" ht="51">
      <c r="A13" s="38" t="s">
        <v>68</v>
      </c>
      <c r="E13" s="39" t="s">
        <v>24455</v>
      </c>
    </row>
    <row r="14" spans="1:5" ht="369.75">
      <c r="A14" t="s">
        <v>70</v>
      </c>
      <c r="E14" s="37" t="s">
        <v>4123</v>
      </c>
    </row>
    <row r="15" spans="1:16" ht="12.75">
      <c r="A15" s="26" t="s">
        <v>61</v>
      </c>
      <c s="31" t="s">
        <v>33</v>
      </c>
      <c s="31" t="s">
        <v>4035</v>
      </c>
      <c s="26" t="s">
        <v>63</v>
      </c>
      <c s="32" t="s">
        <v>4036</v>
      </c>
      <c s="33" t="s">
        <v>65</v>
      </c>
      <c s="34">
        <v>0.96</v>
      </c>
      <c s="35">
        <v>0</v>
      </c>
      <c s="35">
        <f>ROUND(ROUND(H15,2)*ROUND(G15,3),2)</f>
      </c>
      <c s="33" t="s">
        <v>3394</v>
      </c>
      <c r="O15">
        <f>(I15*21)/100</f>
      </c>
      <c t="s">
        <v>33</v>
      </c>
    </row>
    <row r="16" spans="1:5" ht="12.75">
      <c r="A16" s="36" t="s">
        <v>67</v>
      </c>
      <c r="E16" s="37" t="s">
        <v>63</v>
      </c>
    </row>
    <row r="17" spans="1:5" ht="38.25">
      <c r="A17" s="38" t="s">
        <v>68</v>
      </c>
      <c r="E17" s="39" t="s">
        <v>24456</v>
      </c>
    </row>
    <row r="18" spans="1:5" ht="318.75">
      <c r="A18" t="s">
        <v>70</v>
      </c>
      <c r="E18" s="37" t="s">
        <v>4038</v>
      </c>
    </row>
    <row r="19" spans="1:16" ht="12.75">
      <c r="A19" s="26" t="s">
        <v>61</v>
      </c>
      <c s="31" t="s">
        <v>32</v>
      </c>
      <c s="31" t="s">
        <v>1118</v>
      </c>
      <c s="26" t="s">
        <v>63</v>
      </c>
      <c s="32" t="s">
        <v>1119</v>
      </c>
      <c s="33" t="s">
        <v>65</v>
      </c>
      <c s="34">
        <v>9.2</v>
      </c>
      <c s="35">
        <v>0</v>
      </c>
      <c s="35">
        <f>ROUND(ROUND(H19,2)*ROUND(G19,3),2)</f>
      </c>
      <c s="33" t="s">
        <v>3457</v>
      </c>
      <c r="O19">
        <f>(I19*21)/100</f>
      </c>
      <c t="s">
        <v>33</v>
      </c>
    </row>
    <row r="20" spans="1:5" ht="12.75">
      <c r="A20" s="36" t="s">
        <v>67</v>
      </c>
      <c r="E20" s="37" t="s">
        <v>63</v>
      </c>
    </row>
    <row r="21" spans="1:5" ht="51">
      <c r="A21" s="38" t="s">
        <v>68</v>
      </c>
      <c r="E21" s="39" t="s">
        <v>24457</v>
      </c>
    </row>
    <row r="22" spans="1:5" ht="229.5">
      <c r="A22" t="s">
        <v>70</v>
      </c>
      <c r="E22" s="37" t="s">
        <v>3400</v>
      </c>
    </row>
    <row r="23" spans="1:16" ht="12.75">
      <c r="A23" s="26" t="s">
        <v>61</v>
      </c>
      <c s="31" t="s">
        <v>43</v>
      </c>
      <c s="31" t="s">
        <v>4163</v>
      </c>
      <c s="26" t="s">
        <v>63</v>
      </c>
      <c s="32" t="s">
        <v>4164</v>
      </c>
      <c s="33" t="s">
        <v>1090</v>
      </c>
      <c s="34">
        <v>161.7</v>
      </c>
      <c s="35">
        <v>0</v>
      </c>
      <c s="35">
        <f>ROUND(ROUND(H23,2)*ROUND(G23,3),2)</f>
      </c>
      <c s="33" t="s">
        <v>3394</v>
      </c>
      <c r="O23">
        <f>(I23*21)/100</f>
      </c>
      <c t="s">
        <v>33</v>
      </c>
    </row>
    <row r="24" spans="1:5" ht="12.75">
      <c r="A24" s="36" t="s">
        <v>67</v>
      </c>
      <c r="E24" s="37" t="s">
        <v>63</v>
      </c>
    </row>
    <row r="25" spans="1:5" ht="63.75">
      <c r="A25" s="38" t="s">
        <v>68</v>
      </c>
      <c r="E25" s="39" t="s">
        <v>24458</v>
      </c>
    </row>
    <row r="26" spans="1:5" ht="25.5">
      <c r="A26" t="s">
        <v>70</v>
      </c>
      <c r="E26" s="37" t="s">
        <v>4166</v>
      </c>
    </row>
    <row r="27" spans="1:18" ht="12.75" customHeight="1">
      <c r="A27" s="6" t="s">
        <v>58</v>
      </c>
      <c s="6"/>
      <c s="42" t="s">
        <v>135</v>
      </c>
      <c s="6"/>
      <c s="29" t="s">
        <v>3403</v>
      </c>
      <c s="6"/>
      <c s="6"/>
      <c s="6"/>
      <c s="43">
        <f>0+Q27</f>
      </c>
      <c s="6"/>
      <c r="O27">
        <f>0+R27</f>
      </c>
      <c r="Q27">
        <f>0+I28</f>
      </c>
      <c>
        <f>0+O28</f>
      </c>
    </row>
    <row r="28" spans="1:16" ht="12.75">
      <c r="A28" s="26" t="s">
        <v>61</v>
      </c>
      <c s="31" t="s">
        <v>45</v>
      </c>
      <c s="31" t="s">
        <v>4677</v>
      </c>
      <c s="26" t="s">
        <v>63</v>
      </c>
      <c s="32" t="s">
        <v>4678</v>
      </c>
      <c s="33" t="s">
        <v>65</v>
      </c>
      <c s="34">
        <v>0.96</v>
      </c>
      <c s="35">
        <v>0</v>
      </c>
      <c s="35">
        <f>ROUND(ROUND(H28,2)*ROUND(G28,3),2)</f>
      </c>
      <c s="33" t="s">
        <v>3394</v>
      </c>
      <c r="O28">
        <f>(I28*21)/100</f>
      </c>
      <c t="s">
        <v>33</v>
      </c>
    </row>
    <row r="29" spans="1:5" ht="12.75">
      <c r="A29" s="36" t="s">
        <v>67</v>
      </c>
      <c r="E29" s="37" t="s">
        <v>63</v>
      </c>
    </row>
    <row r="30" spans="1:5" ht="25.5">
      <c r="A30" s="38" t="s">
        <v>68</v>
      </c>
      <c r="E30" s="39" t="s">
        <v>24459</v>
      </c>
    </row>
    <row r="31" spans="1:5" ht="369.75">
      <c r="A31" t="s">
        <v>70</v>
      </c>
      <c r="E31" s="37" t="s">
        <v>4046</v>
      </c>
    </row>
    <row r="32" spans="1:18" ht="12.75" customHeight="1">
      <c r="A32" s="6" t="s">
        <v>58</v>
      </c>
      <c s="6"/>
      <c s="42" t="s">
        <v>247</v>
      </c>
      <c s="6"/>
      <c s="29" t="s">
        <v>4775</v>
      </c>
      <c s="6"/>
      <c s="6"/>
      <c s="6"/>
      <c s="43">
        <f>0+Q32</f>
      </c>
      <c s="6"/>
      <c r="O32">
        <f>0+R32</f>
      </c>
      <c r="Q32">
        <f>0+I33+I37+I41+I45</f>
      </c>
      <c>
        <f>0+O33+O37+O41+O45</f>
      </c>
    </row>
    <row r="33" spans="1:16" ht="12.75">
      <c r="A33" s="26" t="s">
        <v>61</v>
      </c>
      <c s="31" t="s">
        <v>47</v>
      </c>
      <c s="31" t="s">
        <v>4776</v>
      </c>
      <c s="26" t="s">
        <v>63</v>
      </c>
      <c s="32" t="s">
        <v>4777</v>
      </c>
      <c s="33" t="s">
        <v>1090</v>
      </c>
      <c s="34">
        <v>161.7</v>
      </c>
      <c s="35">
        <v>0</v>
      </c>
      <c s="35">
        <f>ROUND(ROUND(H33,2)*ROUND(G33,3),2)</f>
      </c>
      <c s="33" t="s">
        <v>3394</v>
      </c>
      <c r="O33">
        <f>(I33*21)/100</f>
      </c>
      <c t="s">
        <v>33</v>
      </c>
    </row>
    <row r="34" spans="1:5" ht="12.75">
      <c r="A34" s="36" t="s">
        <v>67</v>
      </c>
      <c r="E34" s="37" t="s">
        <v>63</v>
      </c>
    </row>
    <row r="35" spans="1:5" ht="63.75">
      <c r="A35" s="38" t="s">
        <v>68</v>
      </c>
      <c r="E35" s="39" t="s">
        <v>24460</v>
      </c>
    </row>
    <row r="36" spans="1:5" ht="51">
      <c r="A36" t="s">
        <v>70</v>
      </c>
      <c r="E36" s="37" t="s">
        <v>4779</v>
      </c>
    </row>
    <row r="37" spans="1:16" ht="12.75">
      <c r="A37" s="26" t="s">
        <v>61</v>
      </c>
      <c s="31" t="s">
        <v>87</v>
      </c>
      <c s="31" t="s">
        <v>24357</v>
      </c>
      <c s="26" t="s">
        <v>63</v>
      </c>
      <c s="32" t="s">
        <v>24358</v>
      </c>
      <c s="33" t="s">
        <v>1090</v>
      </c>
      <c s="34">
        <v>161.7</v>
      </c>
      <c s="35">
        <v>0</v>
      </c>
      <c s="35">
        <f>ROUND(ROUND(H37,2)*ROUND(G37,3),2)</f>
      </c>
      <c s="33" t="s">
        <v>3394</v>
      </c>
      <c r="O37">
        <f>(I37*21)/100</f>
      </c>
      <c t="s">
        <v>33</v>
      </c>
    </row>
    <row r="38" spans="1:5" ht="12.75">
      <c r="A38" s="36" t="s">
        <v>67</v>
      </c>
      <c r="E38" s="37" t="s">
        <v>63</v>
      </c>
    </row>
    <row r="39" spans="1:5" ht="63.75">
      <c r="A39" s="38" t="s">
        <v>68</v>
      </c>
      <c r="E39" s="39" t="s">
        <v>24461</v>
      </c>
    </row>
    <row r="40" spans="1:5" ht="51">
      <c r="A40" t="s">
        <v>70</v>
      </c>
      <c r="E40" s="37" t="s">
        <v>24360</v>
      </c>
    </row>
    <row r="41" spans="1:16" ht="12.75">
      <c r="A41" s="26" t="s">
        <v>61</v>
      </c>
      <c s="31" t="s">
        <v>91</v>
      </c>
      <c s="31" t="s">
        <v>4780</v>
      </c>
      <c s="26" t="s">
        <v>63</v>
      </c>
      <c s="32" t="s">
        <v>4781</v>
      </c>
      <c s="33" t="s">
        <v>1090</v>
      </c>
      <c s="34">
        <v>144.75</v>
      </c>
      <c s="35">
        <v>0</v>
      </c>
      <c s="35">
        <f>ROUND(ROUND(H41,2)*ROUND(G41,3),2)</f>
      </c>
      <c s="33" t="s">
        <v>3394</v>
      </c>
      <c r="O41">
        <f>(I41*21)/100</f>
      </c>
      <c t="s">
        <v>33</v>
      </c>
    </row>
    <row r="42" spans="1:5" ht="12.75">
      <c r="A42" s="36" t="s">
        <v>67</v>
      </c>
      <c r="E42" s="37" t="s">
        <v>63</v>
      </c>
    </row>
    <row r="43" spans="1:5" ht="76.5">
      <c r="A43" s="38" t="s">
        <v>68</v>
      </c>
      <c r="E43" s="39" t="s">
        <v>24462</v>
      </c>
    </row>
    <row r="44" spans="1:5" ht="153">
      <c r="A44" t="s">
        <v>70</v>
      </c>
      <c r="E44" s="37" t="s">
        <v>4783</v>
      </c>
    </row>
    <row r="45" spans="1:16" ht="25.5">
      <c r="A45" s="26" t="s">
        <v>61</v>
      </c>
      <c s="31" t="s">
        <v>50</v>
      </c>
      <c s="31" t="s">
        <v>24463</v>
      </c>
      <c s="26" t="s">
        <v>63</v>
      </c>
      <c s="32" t="s">
        <v>24464</v>
      </c>
      <c s="33" t="s">
        <v>1090</v>
      </c>
      <c s="34">
        <v>2.25</v>
      </c>
      <c s="35">
        <v>0</v>
      </c>
      <c s="35">
        <f>ROUND(ROUND(H45,2)*ROUND(G45,3),2)</f>
      </c>
      <c s="33" t="s">
        <v>3394</v>
      </c>
      <c r="O45">
        <f>(I45*21)/100</f>
      </c>
      <c t="s">
        <v>33</v>
      </c>
    </row>
    <row r="46" spans="1:5" ht="12.75">
      <c r="A46" s="36" t="s">
        <v>67</v>
      </c>
      <c r="E46" s="37" t="s">
        <v>63</v>
      </c>
    </row>
    <row r="47" spans="1:5" ht="51">
      <c r="A47" s="38" t="s">
        <v>68</v>
      </c>
      <c r="E47" s="39" t="s">
        <v>24465</v>
      </c>
    </row>
    <row r="48" spans="1:5" ht="153">
      <c r="A48" t="s">
        <v>70</v>
      </c>
      <c r="E48" s="37" t="s">
        <v>4783</v>
      </c>
    </row>
    <row r="49" spans="1:18" ht="12.75" customHeight="1">
      <c r="A49" s="6" t="s">
        <v>58</v>
      </c>
      <c s="6"/>
      <c s="42" t="s">
        <v>404</v>
      </c>
      <c s="6"/>
      <c s="29" t="s">
        <v>3663</v>
      </c>
      <c s="6"/>
      <c s="6"/>
      <c s="6"/>
      <c s="43">
        <f>0+Q49</f>
      </c>
      <c s="6"/>
      <c r="O49">
        <f>0+R49</f>
      </c>
      <c r="Q49">
        <f>0+I50+I54+I58+I62</f>
      </c>
      <c>
        <f>0+O50+O54+O58+O62</f>
      </c>
    </row>
    <row r="50" spans="1:16" ht="25.5">
      <c r="A50" s="26" t="s">
        <v>61</v>
      </c>
      <c s="31" t="s">
        <v>52</v>
      </c>
      <c s="31" t="s">
        <v>4917</v>
      </c>
      <c s="26" t="s">
        <v>63</v>
      </c>
      <c s="32" t="s">
        <v>4918</v>
      </c>
      <c s="33" t="s">
        <v>85</v>
      </c>
      <c s="34">
        <v>8</v>
      </c>
      <c s="35">
        <v>0</v>
      </c>
      <c s="35">
        <f>ROUND(ROUND(H50,2)*ROUND(G50,3),2)</f>
      </c>
      <c s="33" t="s">
        <v>3394</v>
      </c>
      <c r="O50">
        <f>(I50*21)/100</f>
      </c>
      <c t="s">
        <v>33</v>
      </c>
    </row>
    <row r="51" spans="1:5" ht="12.75">
      <c r="A51" s="36" t="s">
        <v>67</v>
      </c>
      <c r="E51" s="37" t="s">
        <v>63</v>
      </c>
    </row>
    <row r="52" spans="1:5" ht="63.75">
      <c r="A52" s="38" t="s">
        <v>68</v>
      </c>
      <c r="E52" s="39" t="s">
        <v>24466</v>
      </c>
    </row>
    <row r="53" spans="1:5" ht="25.5">
      <c r="A53" t="s">
        <v>70</v>
      </c>
      <c r="E53" s="37" t="s">
        <v>4358</v>
      </c>
    </row>
    <row r="54" spans="1:16" ht="25.5">
      <c r="A54" s="26" t="s">
        <v>61</v>
      </c>
      <c s="31" t="s">
        <v>54</v>
      </c>
      <c s="31" t="s">
        <v>4927</v>
      </c>
      <c s="26" t="s">
        <v>63</v>
      </c>
      <c s="32" t="s">
        <v>4928</v>
      </c>
      <c s="33" t="s">
        <v>85</v>
      </c>
      <c s="34">
        <v>8</v>
      </c>
      <c s="35">
        <v>0</v>
      </c>
      <c s="35">
        <f>ROUND(ROUND(H54,2)*ROUND(G54,3),2)</f>
      </c>
      <c s="33" t="s">
        <v>3394</v>
      </c>
      <c r="O54">
        <f>(I54*21)/100</f>
      </c>
      <c t="s">
        <v>33</v>
      </c>
    </row>
    <row r="55" spans="1:5" ht="12.75">
      <c r="A55" s="36" t="s">
        <v>67</v>
      </c>
      <c r="E55" s="37" t="s">
        <v>63</v>
      </c>
    </row>
    <row r="56" spans="1:5" ht="63.75">
      <c r="A56" s="38" t="s">
        <v>68</v>
      </c>
      <c r="E56" s="39" t="s">
        <v>24466</v>
      </c>
    </row>
    <row r="57" spans="1:5" ht="25.5">
      <c r="A57" t="s">
        <v>70</v>
      </c>
      <c r="E57" s="37" t="s">
        <v>4930</v>
      </c>
    </row>
    <row r="58" spans="1:16" ht="12.75">
      <c r="A58" s="26" t="s">
        <v>61</v>
      </c>
      <c s="31" t="s">
        <v>103</v>
      </c>
      <c s="31" t="s">
        <v>3671</v>
      </c>
      <c s="26" t="s">
        <v>63</v>
      </c>
      <c s="32" t="s">
        <v>3672</v>
      </c>
      <c s="33" t="s">
        <v>81</v>
      </c>
      <c s="34">
        <v>92</v>
      </c>
      <c s="35">
        <v>0</v>
      </c>
      <c s="35">
        <f>ROUND(ROUND(H58,2)*ROUND(G58,3),2)</f>
      </c>
      <c s="33" t="s">
        <v>3394</v>
      </c>
      <c r="O58">
        <f>(I58*21)/100</f>
      </c>
      <c t="s">
        <v>33</v>
      </c>
    </row>
    <row r="59" spans="1:5" ht="12.75">
      <c r="A59" s="36" t="s">
        <v>67</v>
      </c>
      <c r="E59" s="37" t="s">
        <v>63</v>
      </c>
    </row>
    <row r="60" spans="1:5" ht="51">
      <c r="A60" s="38" t="s">
        <v>68</v>
      </c>
      <c r="E60" s="39" t="s">
        <v>24467</v>
      </c>
    </row>
    <row r="61" spans="1:5" ht="51">
      <c r="A61" t="s">
        <v>70</v>
      </c>
      <c r="E61" s="37" t="s">
        <v>3674</v>
      </c>
    </row>
    <row r="62" spans="1:16" ht="12.75">
      <c r="A62" s="26" t="s">
        <v>61</v>
      </c>
      <c s="31" t="s">
        <v>111</v>
      </c>
      <c s="31" t="s">
        <v>24468</v>
      </c>
      <c s="26" t="s">
        <v>63</v>
      </c>
      <c s="32" t="s">
        <v>24469</v>
      </c>
      <c s="33" t="s">
        <v>81</v>
      </c>
      <c s="34">
        <v>21.5</v>
      </c>
      <c s="35">
        <v>0</v>
      </c>
      <c s="35">
        <f>ROUND(ROUND(H62,2)*ROUND(G62,3),2)</f>
      </c>
      <c s="33" t="s">
        <v>3573</v>
      </c>
      <c r="O62">
        <f>(I62*21)/100</f>
      </c>
      <c t="s">
        <v>33</v>
      </c>
    </row>
    <row r="63" spans="1:5" ht="12.75">
      <c r="A63" s="36" t="s">
        <v>67</v>
      </c>
      <c r="E63" s="37" t="s">
        <v>63</v>
      </c>
    </row>
    <row r="64" spans="1:5" ht="51">
      <c r="A64" s="38" t="s">
        <v>68</v>
      </c>
      <c r="E64" s="39" t="s">
        <v>24470</v>
      </c>
    </row>
    <row r="65" spans="1:5" ht="38.25">
      <c r="A65" t="s">
        <v>70</v>
      </c>
      <c r="E65" s="37" t="s">
        <v>24471</v>
      </c>
    </row>
    <row r="66" spans="1:18" ht="12.75" customHeight="1">
      <c r="A66" s="6" t="s">
        <v>58</v>
      </c>
      <c s="6"/>
      <c s="42" t="s">
        <v>3751</v>
      </c>
      <c s="6"/>
      <c s="29" t="s">
        <v>3752</v>
      </c>
      <c s="6"/>
      <c s="6"/>
      <c s="6"/>
      <c s="43">
        <f>0+Q66</f>
      </c>
      <c s="6"/>
      <c r="O66">
        <f>0+R66</f>
      </c>
      <c r="Q66">
        <f>0+I67</f>
      </c>
      <c>
        <f>0+O67</f>
      </c>
    </row>
    <row r="67" spans="1:16" ht="25.5">
      <c r="A67" s="26" t="s">
        <v>61</v>
      </c>
      <c s="31" t="s">
        <v>107</v>
      </c>
      <c s="31" t="s">
        <v>736</v>
      </c>
      <c s="26" t="s">
        <v>63</v>
      </c>
      <c s="32" t="s">
        <v>4104</v>
      </c>
      <c s="33" t="s">
        <v>738</v>
      </c>
      <c s="34">
        <v>98.019</v>
      </c>
      <c s="35">
        <v>0</v>
      </c>
      <c s="35">
        <f>ROUND(ROUND(H67,2)*ROUND(G67,3),2)</f>
      </c>
      <c s="33" t="s">
        <v>3573</v>
      </c>
      <c r="O67">
        <f>(I67*21)/100</f>
      </c>
      <c t="s">
        <v>33</v>
      </c>
    </row>
    <row r="68" spans="1:5" ht="12.75">
      <c r="A68" s="36" t="s">
        <v>67</v>
      </c>
      <c r="E68" s="37" t="s">
        <v>63</v>
      </c>
    </row>
    <row r="69" spans="1:5" ht="76.5">
      <c r="A69" s="38" t="s">
        <v>68</v>
      </c>
      <c r="E69" s="39" t="s">
        <v>24472</v>
      </c>
    </row>
    <row r="70" spans="1:5" ht="153">
      <c r="A70" t="s">
        <v>70</v>
      </c>
      <c r="E70"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3.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0+O10+O23+O28+O37+O54+O63</f>
      </c>
      <c t="s">
        <v>32</v>
      </c>
    </row>
    <row r="3" spans="1:16" ht="15" customHeight="1">
      <c r="A3" t="s">
        <v>12</v>
      </c>
      <c s="12" t="s">
        <v>14</v>
      </c>
      <c s="13" t="s">
        <v>15</v>
      </c>
      <c s="1"/>
      <c s="14" t="s">
        <v>16</v>
      </c>
      <c s="1"/>
      <c s="9"/>
      <c s="8" t="s">
        <v>24473</v>
      </c>
      <c s="40">
        <f>0+I10+I23+I28+I37+I54+I63</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24473</v>
      </c>
      <c s="6"/>
      <c s="18" t="s">
        <v>24474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f>
      </c>
      <c>
        <f>0+O11+O15+O19</f>
      </c>
    </row>
    <row r="11" spans="1:16" ht="12.75">
      <c r="A11" s="26" t="s">
        <v>61</v>
      </c>
      <c s="31" t="s">
        <v>39</v>
      </c>
      <c s="31" t="s">
        <v>4120</v>
      </c>
      <c s="26" t="s">
        <v>63</v>
      </c>
      <c s="32" t="s">
        <v>4121</v>
      </c>
      <c s="33" t="s">
        <v>65</v>
      </c>
      <c s="34">
        <v>250.25</v>
      </c>
      <c s="35">
        <v>0</v>
      </c>
      <c s="35">
        <f>ROUND(ROUND(H11,2)*ROUND(G11,3),2)</f>
      </c>
      <c s="33" t="s">
        <v>3394</v>
      </c>
      <c r="O11">
        <f>(I11*21)/100</f>
      </c>
      <c t="s">
        <v>33</v>
      </c>
    </row>
    <row r="12" spans="1:5" ht="12.75">
      <c r="A12" s="36" t="s">
        <v>67</v>
      </c>
      <c r="E12" s="37" t="s">
        <v>63</v>
      </c>
    </row>
    <row r="13" spans="1:5" ht="51">
      <c r="A13" s="38" t="s">
        <v>68</v>
      </c>
      <c r="E13" s="39" t="s">
        <v>24476</v>
      </c>
    </row>
    <row r="14" spans="1:5" ht="369.75">
      <c r="A14" t="s">
        <v>70</v>
      </c>
      <c r="E14" s="37" t="s">
        <v>4123</v>
      </c>
    </row>
    <row r="15" spans="1:16" ht="12.75">
      <c r="A15" s="26" t="s">
        <v>61</v>
      </c>
      <c s="31" t="s">
        <v>33</v>
      </c>
      <c s="31" t="s">
        <v>4035</v>
      </c>
      <c s="26" t="s">
        <v>63</v>
      </c>
      <c s="32" t="s">
        <v>4036</v>
      </c>
      <c s="33" t="s">
        <v>65</v>
      </c>
      <c s="34">
        <v>1.024</v>
      </c>
      <c s="35">
        <v>0</v>
      </c>
      <c s="35">
        <f>ROUND(ROUND(H15,2)*ROUND(G15,3),2)</f>
      </c>
      <c s="33" t="s">
        <v>3394</v>
      </c>
      <c r="O15">
        <f>(I15*21)/100</f>
      </c>
      <c t="s">
        <v>33</v>
      </c>
    </row>
    <row r="16" spans="1:5" ht="12.75">
      <c r="A16" s="36" t="s">
        <v>67</v>
      </c>
      <c r="E16" s="37" t="s">
        <v>63</v>
      </c>
    </row>
    <row r="17" spans="1:5" ht="63.75">
      <c r="A17" s="38" t="s">
        <v>68</v>
      </c>
      <c r="E17" s="39" t="s">
        <v>24477</v>
      </c>
    </row>
    <row r="18" spans="1:5" ht="318.75">
      <c r="A18" t="s">
        <v>70</v>
      </c>
      <c r="E18" s="37" t="s">
        <v>4038</v>
      </c>
    </row>
    <row r="19" spans="1:16" ht="12.75">
      <c r="A19" s="26" t="s">
        <v>61</v>
      </c>
      <c s="31" t="s">
        <v>32</v>
      </c>
      <c s="31" t="s">
        <v>4163</v>
      </c>
      <c s="26" t="s">
        <v>63</v>
      </c>
      <c s="32" t="s">
        <v>4164</v>
      </c>
      <c s="33" t="s">
        <v>1090</v>
      </c>
      <c s="34">
        <v>715</v>
      </c>
      <c s="35">
        <v>0</v>
      </c>
      <c s="35">
        <f>ROUND(ROUND(H19,2)*ROUND(G19,3),2)</f>
      </c>
      <c s="33" t="s">
        <v>3394</v>
      </c>
      <c r="O19">
        <f>(I19*21)/100</f>
      </c>
      <c t="s">
        <v>33</v>
      </c>
    </row>
    <row r="20" spans="1:5" ht="12.75">
      <c r="A20" s="36" t="s">
        <v>67</v>
      </c>
      <c r="E20" s="37" t="s">
        <v>63</v>
      </c>
    </row>
    <row r="21" spans="1:5" ht="63.75">
      <c r="A21" s="38" t="s">
        <v>68</v>
      </c>
      <c r="E21" s="39" t="s">
        <v>24478</v>
      </c>
    </row>
    <row r="22" spans="1:5" ht="25.5">
      <c r="A22" t="s">
        <v>70</v>
      </c>
      <c r="E22" s="37" t="s">
        <v>4166</v>
      </c>
    </row>
    <row r="23" spans="1:18" ht="12.75" customHeight="1">
      <c r="A23" s="6" t="s">
        <v>58</v>
      </c>
      <c s="6"/>
      <c s="42" t="s">
        <v>135</v>
      </c>
      <c s="6"/>
      <c s="29" t="s">
        <v>3403</v>
      </c>
      <c s="6"/>
      <c s="6"/>
      <c s="6"/>
      <c s="43">
        <f>0+Q23</f>
      </c>
      <c s="6"/>
      <c r="O23">
        <f>0+R23</f>
      </c>
      <c r="Q23">
        <f>0+I24</f>
      </c>
      <c>
        <f>0+O24</f>
      </c>
    </row>
    <row r="24" spans="1:16" ht="12.75">
      <c r="A24" s="26" t="s">
        <v>61</v>
      </c>
      <c s="31" t="s">
        <v>43</v>
      </c>
      <c s="31" t="s">
        <v>4677</v>
      </c>
      <c s="26" t="s">
        <v>63</v>
      </c>
      <c s="32" t="s">
        <v>4678</v>
      </c>
      <c s="33" t="s">
        <v>65</v>
      </c>
      <c s="34">
        <v>0.864</v>
      </c>
      <c s="35">
        <v>0</v>
      </c>
      <c s="35">
        <f>ROUND(ROUND(H24,2)*ROUND(G24,3),2)</f>
      </c>
      <c s="33" t="s">
        <v>3394</v>
      </c>
      <c r="O24">
        <f>(I24*21)/100</f>
      </c>
      <c t="s">
        <v>33</v>
      </c>
    </row>
    <row r="25" spans="1:5" ht="12.75">
      <c r="A25" s="36" t="s">
        <v>67</v>
      </c>
      <c r="E25" s="37" t="s">
        <v>63</v>
      </c>
    </row>
    <row r="26" spans="1:5" ht="51">
      <c r="A26" s="38" t="s">
        <v>68</v>
      </c>
      <c r="E26" s="39" t="s">
        <v>24479</v>
      </c>
    </row>
    <row r="27" spans="1:5" ht="369.75">
      <c r="A27" t="s">
        <v>70</v>
      </c>
      <c r="E27" s="37" t="s">
        <v>4046</v>
      </c>
    </row>
    <row r="28" spans="1:18" ht="12.75" customHeight="1">
      <c r="A28" s="6" t="s">
        <v>58</v>
      </c>
      <c s="6"/>
      <c s="42" t="s">
        <v>210</v>
      </c>
      <c s="6"/>
      <c s="29" t="s">
        <v>4209</v>
      </c>
      <c s="6"/>
      <c s="6"/>
      <c s="6"/>
      <c s="43">
        <f>0+Q28</f>
      </c>
      <c s="6"/>
      <c r="O28">
        <f>0+R28</f>
      </c>
      <c r="Q28">
        <f>0+I29+I33</f>
      </c>
      <c>
        <f>0+O29+O33</f>
      </c>
    </row>
    <row r="29" spans="1:16" ht="12.75">
      <c r="A29" s="26" t="s">
        <v>61</v>
      </c>
      <c s="31" t="s">
        <v>45</v>
      </c>
      <c s="31" t="s">
        <v>24480</v>
      </c>
      <c s="26" t="s">
        <v>63</v>
      </c>
      <c s="32" t="s">
        <v>24481</v>
      </c>
      <c s="33" t="s">
        <v>65</v>
      </c>
      <c s="34">
        <v>2.925</v>
      </c>
      <c s="35">
        <v>0</v>
      </c>
      <c s="35">
        <f>ROUND(ROUND(H29,2)*ROUND(G29,3),2)</f>
      </c>
      <c s="33" t="s">
        <v>3457</v>
      </c>
      <c r="O29">
        <f>(I29*21)/100</f>
      </c>
      <c t="s">
        <v>33</v>
      </c>
    </row>
    <row r="30" spans="1:5" ht="12.75">
      <c r="A30" s="36" t="s">
        <v>67</v>
      </c>
      <c r="E30" s="37" t="s">
        <v>63</v>
      </c>
    </row>
    <row r="31" spans="1:5" ht="38.25">
      <c r="A31" s="38" t="s">
        <v>68</v>
      </c>
      <c r="E31" s="39" t="s">
        <v>24482</v>
      </c>
    </row>
    <row r="32" spans="1:5" ht="369.75">
      <c r="A32" t="s">
        <v>70</v>
      </c>
      <c r="E32" s="37" t="s">
        <v>4213</v>
      </c>
    </row>
    <row r="33" spans="1:16" ht="12.75">
      <c r="A33" s="26" t="s">
        <v>61</v>
      </c>
      <c s="31" t="s">
        <v>47</v>
      </c>
      <c s="31" t="s">
        <v>24483</v>
      </c>
      <c s="26" t="s">
        <v>63</v>
      </c>
      <c s="32" t="s">
        <v>24484</v>
      </c>
      <c s="33" t="s">
        <v>738</v>
      </c>
      <c s="34">
        <v>0.293</v>
      </c>
      <c s="35">
        <v>0</v>
      </c>
      <c s="35">
        <f>ROUND(ROUND(H33,2)*ROUND(G33,3),2)</f>
      </c>
      <c s="33" t="s">
        <v>3457</v>
      </c>
      <c r="O33">
        <f>(I33*21)/100</f>
      </c>
      <c t="s">
        <v>33</v>
      </c>
    </row>
    <row r="34" spans="1:5" ht="12.75">
      <c r="A34" s="36" t="s">
        <v>67</v>
      </c>
      <c r="E34" s="37" t="s">
        <v>63</v>
      </c>
    </row>
    <row r="35" spans="1:5" ht="51">
      <c r="A35" s="38" t="s">
        <v>68</v>
      </c>
      <c r="E35" s="39" t="s">
        <v>24485</v>
      </c>
    </row>
    <row r="36" spans="1:5" ht="267.75">
      <c r="A36" t="s">
        <v>70</v>
      </c>
      <c r="E36" s="37" t="s">
        <v>4471</v>
      </c>
    </row>
    <row r="37" spans="1:18" ht="12.75" customHeight="1">
      <c r="A37" s="6" t="s">
        <v>58</v>
      </c>
      <c s="6"/>
      <c s="42" t="s">
        <v>247</v>
      </c>
      <c s="6"/>
      <c s="29" t="s">
        <v>4775</v>
      </c>
      <c s="6"/>
      <c s="6"/>
      <c s="6"/>
      <c s="43">
        <f>0+Q37</f>
      </c>
      <c s="6"/>
      <c r="O37">
        <f>0+R37</f>
      </c>
      <c r="Q37">
        <f>0+I38+I42+I46+I50</f>
      </c>
      <c>
        <f>0+O38+O42+O46+O50</f>
      </c>
    </row>
    <row r="38" spans="1:16" ht="12.75">
      <c r="A38" s="26" t="s">
        <v>61</v>
      </c>
      <c s="31" t="s">
        <v>87</v>
      </c>
      <c s="31" t="s">
        <v>4776</v>
      </c>
      <c s="26" t="s">
        <v>63</v>
      </c>
      <c s="32" t="s">
        <v>4777</v>
      </c>
      <c s="33" t="s">
        <v>1090</v>
      </c>
      <c s="34">
        <v>715</v>
      </c>
      <c s="35">
        <v>0</v>
      </c>
      <c s="35">
        <f>ROUND(ROUND(H38,2)*ROUND(G38,3),2)</f>
      </c>
      <c s="33" t="s">
        <v>3394</v>
      </c>
      <c r="O38">
        <f>(I38*21)/100</f>
      </c>
      <c t="s">
        <v>33</v>
      </c>
    </row>
    <row r="39" spans="1:5" ht="12.75">
      <c r="A39" s="36" t="s">
        <v>67</v>
      </c>
      <c r="E39" s="37" t="s">
        <v>63</v>
      </c>
    </row>
    <row r="40" spans="1:5" ht="63.75">
      <c r="A40" s="38" t="s">
        <v>68</v>
      </c>
      <c r="E40" s="39" t="s">
        <v>24486</v>
      </c>
    </row>
    <row r="41" spans="1:5" ht="51">
      <c r="A41" t="s">
        <v>70</v>
      </c>
      <c r="E41" s="37" t="s">
        <v>4779</v>
      </c>
    </row>
    <row r="42" spans="1:16" ht="12.75">
      <c r="A42" s="26" t="s">
        <v>61</v>
      </c>
      <c s="31" t="s">
        <v>91</v>
      </c>
      <c s="31" t="s">
        <v>24357</v>
      </c>
      <c s="26" t="s">
        <v>63</v>
      </c>
      <c s="32" t="s">
        <v>24358</v>
      </c>
      <c s="33" t="s">
        <v>1090</v>
      </c>
      <c s="34">
        <v>715</v>
      </c>
      <c s="35">
        <v>0</v>
      </c>
      <c s="35">
        <f>ROUND(ROUND(H42,2)*ROUND(G42,3),2)</f>
      </c>
      <c s="33" t="s">
        <v>3394</v>
      </c>
      <c r="O42">
        <f>(I42*21)/100</f>
      </c>
      <c t="s">
        <v>33</v>
      </c>
    </row>
    <row r="43" spans="1:5" ht="12.75">
      <c r="A43" s="36" t="s">
        <v>67</v>
      </c>
      <c r="E43" s="37" t="s">
        <v>63</v>
      </c>
    </row>
    <row r="44" spans="1:5" ht="63.75">
      <c r="A44" s="38" t="s">
        <v>68</v>
      </c>
      <c r="E44" s="39" t="s">
        <v>24487</v>
      </c>
    </row>
    <row r="45" spans="1:5" ht="51">
      <c r="A45" t="s">
        <v>70</v>
      </c>
      <c r="E45" s="37" t="s">
        <v>24360</v>
      </c>
    </row>
    <row r="46" spans="1:16" ht="12.75">
      <c r="A46" s="26" t="s">
        <v>61</v>
      </c>
      <c s="31" t="s">
        <v>50</v>
      </c>
      <c s="31" t="s">
        <v>4911</v>
      </c>
      <c s="26" t="s">
        <v>63</v>
      </c>
      <c s="32" t="s">
        <v>4912</v>
      </c>
      <c s="33" t="s">
        <v>1090</v>
      </c>
      <c s="34">
        <v>609.8</v>
      </c>
      <c s="35">
        <v>0</v>
      </c>
      <c s="35">
        <f>ROUND(ROUND(H46,2)*ROUND(G46,3),2)</f>
      </c>
      <c s="33" t="s">
        <v>3394</v>
      </c>
      <c r="O46">
        <f>(I46*21)/100</f>
      </c>
      <c t="s">
        <v>33</v>
      </c>
    </row>
    <row r="47" spans="1:5" ht="12.75">
      <c r="A47" s="36" t="s">
        <v>67</v>
      </c>
      <c r="E47" s="37" t="s">
        <v>63</v>
      </c>
    </row>
    <row r="48" spans="1:5" ht="114.75">
      <c r="A48" s="38" t="s">
        <v>68</v>
      </c>
      <c r="E48" s="39" t="s">
        <v>24488</v>
      </c>
    </row>
    <row r="49" spans="1:5" ht="153">
      <c r="A49" t="s">
        <v>70</v>
      </c>
      <c r="E49" s="37" t="s">
        <v>4783</v>
      </c>
    </row>
    <row r="50" spans="1:16" ht="25.5">
      <c r="A50" s="26" t="s">
        <v>61</v>
      </c>
      <c s="31" t="s">
        <v>52</v>
      </c>
      <c s="31" t="s">
        <v>4914</v>
      </c>
      <c s="26" t="s">
        <v>63</v>
      </c>
      <c s="32" t="s">
        <v>4915</v>
      </c>
      <c s="33" t="s">
        <v>1090</v>
      </c>
      <c s="34">
        <v>40.2</v>
      </c>
      <c s="35">
        <v>0</v>
      </c>
      <c s="35">
        <f>ROUND(ROUND(H50,2)*ROUND(G50,3),2)</f>
      </c>
      <c s="33" t="s">
        <v>3394</v>
      </c>
      <c r="O50">
        <f>(I50*21)/100</f>
      </c>
      <c t="s">
        <v>33</v>
      </c>
    </row>
    <row r="51" spans="1:5" ht="12.75">
      <c r="A51" s="36" t="s">
        <v>67</v>
      </c>
      <c r="E51" s="37" t="s">
        <v>63</v>
      </c>
    </row>
    <row r="52" spans="1:5" ht="165.75">
      <c r="A52" s="38" t="s">
        <v>68</v>
      </c>
      <c r="E52" s="39" t="s">
        <v>24489</v>
      </c>
    </row>
    <row r="53" spans="1:5" ht="153">
      <c r="A53" t="s">
        <v>70</v>
      </c>
      <c r="E53" s="37" t="s">
        <v>4783</v>
      </c>
    </row>
    <row r="54" spans="1:18" ht="12.75" customHeight="1">
      <c r="A54" s="6" t="s">
        <v>58</v>
      </c>
      <c s="6"/>
      <c s="42" t="s">
        <v>404</v>
      </c>
      <c s="6"/>
      <c s="29" t="s">
        <v>3663</v>
      </c>
      <c s="6"/>
      <c s="6"/>
      <c s="6"/>
      <c s="43">
        <f>0+Q54</f>
      </c>
      <c s="6"/>
      <c r="O54">
        <f>0+R54</f>
      </c>
      <c r="Q54">
        <f>0+I55+I59</f>
      </c>
      <c>
        <f>0+O55+O59</f>
      </c>
    </row>
    <row r="55" spans="1:16" ht="12.75">
      <c r="A55" s="26" t="s">
        <v>61</v>
      </c>
      <c s="31" t="s">
        <v>54</v>
      </c>
      <c s="31" t="s">
        <v>3671</v>
      </c>
      <c s="26" t="s">
        <v>63</v>
      </c>
      <c s="32" t="s">
        <v>3672</v>
      </c>
      <c s="33" t="s">
        <v>81</v>
      </c>
      <c s="34">
        <v>224.3</v>
      </c>
      <c s="35">
        <v>0</v>
      </c>
      <c s="35">
        <f>ROUND(ROUND(H55,2)*ROUND(G55,3),2)</f>
      </c>
      <c s="33" t="s">
        <v>3394</v>
      </c>
      <c r="O55">
        <f>(I55*21)/100</f>
      </c>
      <c t="s">
        <v>33</v>
      </c>
    </row>
    <row r="56" spans="1:5" ht="12.75">
      <c r="A56" s="36" t="s">
        <v>67</v>
      </c>
      <c r="E56" s="37" t="s">
        <v>63</v>
      </c>
    </row>
    <row r="57" spans="1:5" ht="51">
      <c r="A57" s="38" t="s">
        <v>68</v>
      </c>
      <c r="E57" s="39" t="s">
        <v>24490</v>
      </c>
    </row>
    <row r="58" spans="1:5" ht="51">
      <c r="A58" t="s">
        <v>70</v>
      </c>
      <c r="E58" s="37" t="s">
        <v>3674</v>
      </c>
    </row>
    <row r="59" spans="1:16" ht="12.75">
      <c r="A59" s="26" t="s">
        <v>61</v>
      </c>
      <c s="31" t="s">
        <v>107</v>
      </c>
      <c s="31" t="s">
        <v>24468</v>
      </c>
      <c s="26" t="s">
        <v>63</v>
      </c>
      <c s="32" t="s">
        <v>24469</v>
      </c>
      <c s="33" t="s">
        <v>81</v>
      </c>
      <c s="34">
        <v>13.6</v>
      </c>
      <c s="35">
        <v>0</v>
      </c>
      <c s="35">
        <f>ROUND(ROUND(H59,2)*ROUND(G59,3),2)</f>
      </c>
      <c s="33" t="s">
        <v>3573</v>
      </c>
      <c r="O59">
        <f>(I59*21)/100</f>
      </c>
      <c t="s">
        <v>33</v>
      </c>
    </row>
    <row r="60" spans="1:5" ht="12.75">
      <c r="A60" s="36" t="s">
        <v>67</v>
      </c>
      <c r="E60" s="37" t="s">
        <v>63</v>
      </c>
    </row>
    <row r="61" spans="1:5" ht="102">
      <c r="A61" s="38" t="s">
        <v>68</v>
      </c>
      <c r="E61" s="39" t="s">
        <v>24491</v>
      </c>
    </row>
    <row r="62" spans="1:5" ht="38.25">
      <c r="A62" t="s">
        <v>70</v>
      </c>
      <c r="E62" s="37" t="s">
        <v>24471</v>
      </c>
    </row>
    <row r="63" spans="1:18" ht="12.75" customHeight="1">
      <c r="A63" s="6" t="s">
        <v>58</v>
      </c>
      <c s="6"/>
      <c s="42" t="s">
        <v>3751</v>
      </c>
      <c s="6"/>
      <c s="29" t="s">
        <v>3752</v>
      </c>
      <c s="6"/>
      <c s="6"/>
      <c s="6"/>
      <c s="43">
        <f>0+Q63</f>
      </c>
      <c s="6"/>
      <c r="O63">
        <f>0+R63</f>
      </c>
      <c r="Q63">
        <f>0+I64</f>
      </c>
      <c>
        <f>0+O64</f>
      </c>
    </row>
    <row r="64" spans="1:16" ht="25.5">
      <c r="A64" s="26" t="s">
        <v>61</v>
      </c>
      <c s="31" t="s">
        <v>103</v>
      </c>
      <c s="31" t="s">
        <v>736</v>
      </c>
      <c s="26" t="s">
        <v>63</v>
      </c>
      <c s="32" t="s">
        <v>4104</v>
      </c>
      <c s="33" t="s">
        <v>738</v>
      </c>
      <c s="34">
        <v>477.421</v>
      </c>
      <c s="35">
        <v>0</v>
      </c>
      <c s="35">
        <f>ROUND(ROUND(H64,2)*ROUND(G64,3),2)</f>
      </c>
      <c s="33" t="s">
        <v>3573</v>
      </c>
      <c r="O64">
        <f>(I64*21)/100</f>
      </c>
      <c t="s">
        <v>33</v>
      </c>
    </row>
    <row r="65" spans="1:5" ht="12.75">
      <c r="A65" s="36" t="s">
        <v>67</v>
      </c>
      <c r="E65" s="37" t="s">
        <v>63</v>
      </c>
    </row>
    <row r="66" spans="1:5" ht="51">
      <c r="A66" s="38" t="s">
        <v>68</v>
      </c>
      <c r="E66" s="39" t="s">
        <v>24492</v>
      </c>
    </row>
    <row r="67" spans="1:5" ht="153">
      <c r="A67" t="s">
        <v>70</v>
      </c>
      <c r="E67"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4.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0+O10+O23+O36+O53</f>
      </c>
      <c t="s">
        <v>32</v>
      </c>
    </row>
    <row r="3" spans="1:16" ht="15" customHeight="1">
      <c r="A3" t="s">
        <v>12</v>
      </c>
      <c s="12" t="s">
        <v>14</v>
      </c>
      <c s="13" t="s">
        <v>15</v>
      </c>
      <c s="1"/>
      <c s="14" t="s">
        <v>16</v>
      </c>
      <c s="1"/>
      <c s="9"/>
      <c s="8" t="s">
        <v>24493</v>
      </c>
      <c s="40">
        <f>0+I10+I23+I36+I53</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24493</v>
      </c>
      <c s="6"/>
      <c s="18" t="s">
        <v>24494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f>
      </c>
      <c>
        <f>0+O11+O15+O19</f>
      </c>
    </row>
    <row r="11" spans="1:16" ht="12.75">
      <c r="A11" s="26" t="s">
        <v>61</v>
      </c>
      <c s="31" t="s">
        <v>39</v>
      </c>
      <c s="31" t="s">
        <v>4120</v>
      </c>
      <c s="26" t="s">
        <v>63</v>
      </c>
      <c s="32" t="s">
        <v>4121</v>
      </c>
      <c s="33" t="s">
        <v>65</v>
      </c>
      <c s="34">
        <v>142.296</v>
      </c>
      <c s="35">
        <v>0</v>
      </c>
      <c s="35">
        <f>ROUND(ROUND(H11,2)*ROUND(G11,3),2)</f>
      </c>
      <c s="33" t="s">
        <v>3394</v>
      </c>
      <c r="O11">
        <f>(I11*21)/100</f>
      </c>
      <c t="s">
        <v>33</v>
      </c>
    </row>
    <row r="12" spans="1:5" ht="12.75">
      <c r="A12" s="36" t="s">
        <v>67</v>
      </c>
      <c r="E12" s="37" t="s">
        <v>63</v>
      </c>
    </row>
    <row r="13" spans="1:5" ht="51">
      <c r="A13" s="38" t="s">
        <v>68</v>
      </c>
      <c r="E13" s="39" t="s">
        <v>24496</v>
      </c>
    </row>
    <row r="14" spans="1:5" ht="369.75">
      <c r="A14" t="s">
        <v>70</v>
      </c>
      <c r="E14" s="37" t="s">
        <v>4123</v>
      </c>
    </row>
    <row r="15" spans="1:16" ht="12.75">
      <c r="A15" s="26" t="s">
        <v>61</v>
      </c>
      <c s="31" t="s">
        <v>33</v>
      </c>
      <c s="31" t="s">
        <v>1118</v>
      </c>
      <c s="26" t="s">
        <v>63</v>
      </c>
      <c s="32" t="s">
        <v>1119</v>
      </c>
      <c s="33" t="s">
        <v>65</v>
      </c>
      <c s="34">
        <v>6.1</v>
      </c>
      <c s="35">
        <v>0</v>
      </c>
      <c s="35">
        <f>ROUND(ROUND(H15,2)*ROUND(G15,3),2)</f>
      </c>
      <c s="33" t="s">
        <v>3457</v>
      </c>
      <c r="O15">
        <f>(I15*21)/100</f>
      </c>
      <c t="s">
        <v>33</v>
      </c>
    </row>
    <row r="16" spans="1:5" ht="12.75">
      <c r="A16" s="36" t="s">
        <v>67</v>
      </c>
      <c r="E16" s="37" t="s">
        <v>63</v>
      </c>
    </row>
    <row r="17" spans="1:5" ht="51">
      <c r="A17" s="38" t="s">
        <v>68</v>
      </c>
      <c r="E17" s="39" t="s">
        <v>24497</v>
      </c>
    </row>
    <row r="18" spans="1:5" ht="229.5">
      <c r="A18" t="s">
        <v>70</v>
      </c>
      <c r="E18" s="37" t="s">
        <v>3400</v>
      </c>
    </row>
    <row r="19" spans="1:16" ht="12.75">
      <c r="A19" s="26" t="s">
        <v>61</v>
      </c>
      <c s="31" t="s">
        <v>32</v>
      </c>
      <c s="31" t="s">
        <v>4163</v>
      </c>
      <c s="26" t="s">
        <v>63</v>
      </c>
      <c s="32" t="s">
        <v>4164</v>
      </c>
      <c s="33" t="s">
        <v>1090</v>
      </c>
      <c s="34">
        <v>338.8</v>
      </c>
      <c s="35">
        <v>0</v>
      </c>
      <c s="35">
        <f>ROUND(ROUND(H19,2)*ROUND(G19,3),2)</f>
      </c>
      <c s="33" t="s">
        <v>3394</v>
      </c>
      <c r="O19">
        <f>(I19*21)/100</f>
      </c>
      <c t="s">
        <v>33</v>
      </c>
    </row>
    <row r="20" spans="1:5" ht="12.75">
      <c r="A20" s="36" t="s">
        <v>67</v>
      </c>
      <c r="E20" s="37" t="s">
        <v>63</v>
      </c>
    </row>
    <row r="21" spans="1:5" ht="63.75">
      <c r="A21" s="38" t="s">
        <v>68</v>
      </c>
      <c r="E21" s="39" t="s">
        <v>24498</v>
      </c>
    </row>
    <row r="22" spans="1:5" ht="25.5">
      <c r="A22" t="s">
        <v>70</v>
      </c>
      <c r="E22" s="37" t="s">
        <v>4166</v>
      </c>
    </row>
    <row r="23" spans="1:18" ht="12.75" customHeight="1">
      <c r="A23" s="6" t="s">
        <v>58</v>
      </c>
      <c s="6"/>
      <c s="42" t="s">
        <v>247</v>
      </c>
      <c s="6"/>
      <c s="29" t="s">
        <v>4775</v>
      </c>
      <c s="6"/>
      <c s="6"/>
      <c s="6"/>
      <c s="43">
        <f>0+Q23</f>
      </c>
      <c s="6"/>
      <c r="O23">
        <f>0+R23</f>
      </c>
      <c r="Q23">
        <f>0+I24+I28+I32</f>
      </c>
      <c>
        <f>0+O24+O28+O32</f>
      </c>
    </row>
    <row r="24" spans="1:16" ht="12.75">
      <c r="A24" s="26" t="s">
        <v>61</v>
      </c>
      <c s="31" t="s">
        <v>43</v>
      </c>
      <c s="31" t="s">
        <v>5909</v>
      </c>
      <c s="26" t="s">
        <v>63</v>
      </c>
      <c s="32" t="s">
        <v>5910</v>
      </c>
      <c s="33" t="s">
        <v>1090</v>
      </c>
      <c s="34">
        <v>677.6</v>
      </c>
      <c s="35">
        <v>0</v>
      </c>
      <c s="35">
        <f>ROUND(ROUND(H24,2)*ROUND(G24,3),2)</f>
      </c>
      <c s="33" t="s">
        <v>3394</v>
      </c>
      <c r="O24">
        <f>(I24*21)/100</f>
      </c>
      <c t="s">
        <v>33</v>
      </c>
    </row>
    <row r="25" spans="1:5" ht="12.75">
      <c r="A25" s="36" t="s">
        <v>67</v>
      </c>
      <c r="E25" s="37" t="s">
        <v>63</v>
      </c>
    </row>
    <row r="26" spans="1:5" ht="89.25">
      <c r="A26" s="38" t="s">
        <v>68</v>
      </c>
      <c r="E26" s="39" t="s">
        <v>24499</v>
      </c>
    </row>
    <row r="27" spans="1:5" ht="51">
      <c r="A27" t="s">
        <v>70</v>
      </c>
      <c r="E27" s="37" t="s">
        <v>4779</v>
      </c>
    </row>
    <row r="28" spans="1:16" ht="12.75">
      <c r="A28" s="26" t="s">
        <v>61</v>
      </c>
      <c s="31" t="s">
        <v>45</v>
      </c>
      <c s="31" t="s">
        <v>24357</v>
      </c>
      <c s="26" t="s">
        <v>63</v>
      </c>
      <c s="32" t="s">
        <v>24358</v>
      </c>
      <c s="33" t="s">
        <v>1090</v>
      </c>
      <c s="34">
        <v>338.8</v>
      </c>
      <c s="35">
        <v>0</v>
      </c>
      <c s="35">
        <f>ROUND(ROUND(H28,2)*ROUND(G28,3),2)</f>
      </c>
      <c s="33" t="s">
        <v>3394</v>
      </c>
      <c r="O28">
        <f>(I28*21)/100</f>
      </c>
      <c t="s">
        <v>33</v>
      </c>
    </row>
    <row r="29" spans="1:5" ht="12.75">
      <c r="A29" s="36" t="s">
        <v>67</v>
      </c>
      <c r="E29" s="37" t="s">
        <v>63</v>
      </c>
    </row>
    <row r="30" spans="1:5" ht="63.75">
      <c r="A30" s="38" t="s">
        <v>68</v>
      </c>
      <c r="E30" s="39" t="s">
        <v>24500</v>
      </c>
    </row>
    <row r="31" spans="1:5" ht="51">
      <c r="A31" t="s">
        <v>70</v>
      </c>
      <c r="E31" s="37" t="s">
        <v>24360</v>
      </c>
    </row>
    <row r="32" spans="1:16" ht="12.75">
      <c r="A32" s="26" t="s">
        <v>61</v>
      </c>
      <c s="31" t="s">
        <v>47</v>
      </c>
      <c s="31" t="s">
        <v>24501</v>
      </c>
      <c s="26" t="s">
        <v>63</v>
      </c>
      <c s="32" t="s">
        <v>24502</v>
      </c>
      <c s="33" t="s">
        <v>1090</v>
      </c>
      <c s="34">
        <v>308</v>
      </c>
      <c s="35">
        <v>0</v>
      </c>
      <c s="35">
        <f>ROUND(ROUND(H32,2)*ROUND(G32,3),2)</f>
      </c>
      <c s="33" t="s">
        <v>3394</v>
      </c>
      <c r="O32">
        <f>(I32*21)/100</f>
      </c>
      <c t="s">
        <v>33</v>
      </c>
    </row>
    <row r="33" spans="1:5" ht="12.75">
      <c r="A33" s="36" t="s">
        <v>67</v>
      </c>
      <c r="E33" s="37" t="s">
        <v>63</v>
      </c>
    </row>
    <row r="34" spans="1:5" ht="76.5">
      <c r="A34" s="38" t="s">
        <v>68</v>
      </c>
      <c r="E34" s="39" t="s">
        <v>24503</v>
      </c>
    </row>
    <row r="35" spans="1:5" ht="153">
      <c r="A35" t="s">
        <v>70</v>
      </c>
      <c r="E35" s="37" t="s">
        <v>24504</v>
      </c>
    </row>
    <row r="36" spans="1:18" ht="12.75" customHeight="1">
      <c r="A36" s="6" t="s">
        <v>58</v>
      </c>
      <c s="6"/>
      <c s="42" t="s">
        <v>404</v>
      </c>
      <c s="6"/>
      <c s="29" t="s">
        <v>3663</v>
      </c>
      <c s="6"/>
      <c s="6"/>
      <c s="6"/>
      <c s="43">
        <f>0+Q36</f>
      </c>
      <c s="6"/>
      <c r="O36">
        <f>0+R36</f>
      </c>
      <c r="Q36">
        <f>0+I37+I41+I45+I49</f>
      </c>
      <c>
        <f>0+O37+O41+O45+O49</f>
      </c>
    </row>
    <row r="37" spans="1:16" ht="25.5">
      <c r="A37" s="26" t="s">
        <v>61</v>
      </c>
      <c s="31" t="s">
        <v>87</v>
      </c>
      <c s="31" t="s">
        <v>4917</v>
      </c>
      <c s="26" t="s">
        <v>63</v>
      </c>
      <c s="32" t="s">
        <v>4918</v>
      </c>
      <c s="33" t="s">
        <v>85</v>
      </c>
      <c s="34">
        <v>3</v>
      </c>
      <c s="35">
        <v>0</v>
      </c>
      <c s="35">
        <f>ROUND(ROUND(H37,2)*ROUND(G37,3),2)</f>
      </c>
      <c s="33" t="s">
        <v>3394</v>
      </c>
      <c r="O37">
        <f>(I37*21)/100</f>
      </c>
      <c t="s">
        <v>33</v>
      </c>
    </row>
    <row r="38" spans="1:5" ht="12.75">
      <c r="A38" s="36" t="s">
        <v>67</v>
      </c>
      <c r="E38" s="37" t="s">
        <v>63</v>
      </c>
    </row>
    <row r="39" spans="1:5" ht="89.25">
      <c r="A39" s="38" t="s">
        <v>68</v>
      </c>
      <c r="E39" s="39" t="s">
        <v>24505</v>
      </c>
    </row>
    <row r="40" spans="1:5" ht="25.5">
      <c r="A40" t="s">
        <v>70</v>
      </c>
      <c r="E40" s="37" t="s">
        <v>4358</v>
      </c>
    </row>
    <row r="41" spans="1:16" ht="25.5">
      <c r="A41" s="26" t="s">
        <v>61</v>
      </c>
      <c s="31" t="s">
        <v>91</v>
      </c>
      <c s="31" t="s">
        <v>4927</v>
      </c>
      <c s="26" t="s">
        <v>63</v>
      </c>
      <c s="32" t="s">
        <v>4928</v>
      </c>
      <c s="33" t="s">
        <v>85</v>
      </c>
      <c s="34">
        <v>2</v>
      </c>
      <c s="35">
        <v>0</v>
      </c>
      <c s="35">
        <f>ROUND(ROUND(H41,2)*ROUND(G41,3),2)</f>
      </c>
      <c s="33" t="s">
        <v>3394</v>
      </c>
      <c r="O41">
        <f>(I41*21)/100</f>
      </c>
      <c t="s">
        <v>33</v>
      </c>
    </row>
    <row r="42" spans="1:5" ht="12.75">
      <c r="A42" s="36" t="s">
        <v>67</v>
      </c>
      <c r="E42" s="37" t="s">
        <v>63</v>
      </c>
    </row>
    <row r="43" spans="1:5" ht="63.75">
      <c r="A43" s="38" t="s">
        <v>68</v>
      </c>
      <c r="E43" s="39" t="s">
        <v>24506</v>
      </c>
    </row>
    <row r="44" spans="1:5" ht="25.5">
      <c r="A44" t="s">
        <v>70</v>
      </c>
      <c r="E44" s="37" t="s">
        <v>4930</v>
      </c>
    </row>
    <row r="45" spans="1:16" ht="25.5">
      <c r="A45" s="26" t="s">
        <v>61</v>
      </c>
      <c s="31" t="s">
        <v>50</v>
      </c>
      <c s="31" t="s">
        <v>9209</v>
      </c>
      <c s="26" t="s">
        <v>63</v>
      </c>
      <c s="32" t="s">
        <v>9210</v>
      </c>
      <c s="33" t="s">
        <v>1090</v>
      </c>
      <c s="34">
        <v>1.606</v>
      </c>
      <c s="35">
        <v>0</v>
      </c>
      <c s="35">
        <f>ROUND(ROUND(H45,2)*ROUND(G45,3),2)</f>
      </c>
      <c s="33" t="s">
        <v>3394</v>
      </c>
      <c r="O45">
        <f>(I45*21)/100</f>
      </c>
      <c t="s">
        <v>33</v>
      </c>
    </row>
    <row r="46" spans="1:5" ht="12.75">
      <c r="A46" s="36" t="s">
        <v>67</v>
      </c>
      <c r="E46" s="37" t="s">
        <v>63</v>
      </c>
    </row>
    <row r="47" spans="1:5" ht="63.75">
      <c r="A47" s="38" t="s">
        <v>68</v>
      </c>
      <c r="E47" s="39" t="s">
        <v>24507</v>
      </c>
    </row>
    <row r="48" spans="1:5" ht="38.25">
      <c r="A48" t="s">
        <v>70</v>
      </c>
      <c r="E48" s="37" t="s">
        <v>9213</v>
      </c>
    </row>
    <row r="49" spans="1:16" ht="12.75">
      <c r="A49" s="26" t="s">
        <v>61</v>
      </c>
      <c s="31" t="s">
        <v>52</v>
      </c>
      <c s="31" t="s">
        <v>5959</v>
      </c>
      <c s="26" t="s">
        <v>63</v>
      </c>
      <c s="32" t="s">
        <v>5960</v>
      </c>
      <c s="33" t="s">
        <v>81</v>
      </c>
      <c s="34">
        <v>61</v>
      </c>
      <c s="35">
        <v>0</v>
      </c>
      <c s="35">
        <f>ROUND(ROUND(H49,2)*ROUND(G49,3),2)</f>
      </c>
      <c s="33" t="s">
        <v>3394</v>
      </c>
      <c r="O49">
        <f>(I49*21)/100</f>
      </c>
      <c t="s">
        <v>33</v>
      </c>
    </row>
    <row r="50" spans="1:5" ht="12.75">
      <c r="A50" s="36" t="s">
        <v>67</v>
      </c>
      <c r="E50" s="37" t="s">
        <v>63</v>
      </c>
    </row>
    <row r="51" spans="1:5" ht="51">
      <c r="A51" s="38" t="s">
        <v>68</v>
      </c>
      <c r="E51" s="39" t="s">
        <v>24508</v>
      </c>
    </row>
    <row r="52" spans="1:5" ht="51">
      <c r="A52" t="s">
        <v>70</v>
      </c>
      <c r="E52" s="37" t="s">
        <v>3674</v>
      </c>
    </row>
    <row r="53" spans="1:18" ht="12.75" customHeight="1">
      <c r="A53" s="6" t="s">
        <v>58</v>
      </c>
      <c s="6"/>
      <c s="42" t="s">
        <v>3751</v>
      </c>
      <c s="6"/>
      <c s="29" t="s">
        <v>3752</v>
      </c>
      <c s="6"/>
      <c s="6"/>
      <c s="6"/>
      <c s="43">
        <f>0+Q53</f>
      </c>
      <c s="6"/>
      <c r="O53">
        <f>0+R53</f>
      </c>
      <c r="Q53">
        <f>0+I54</f>
      </c>
      <c>
        <f>0+O54</f>
      </c>
    </row>
    <row r="54" spans="1:16" ht="25.5">
      <c r="A54" s="26" t="s">
        <v>61</v>
      </c>
      <c s="31" t="s">
        <v>54</v>
      </c>
      <c s="31" t="s">
        <v>736</v>
      </c>
      <c s="26" t="s">
        <v>63</v>
      </c>
      <c s="32" t="s">
        <v>4104</v>
      </c>
      <c s="33" t="s">
        <v>738</v>
      </c>
      <c s="34">
        <v>258.772</v>
      </c>
      <c s="35">
        <v>0</v>
      </c>
      <c s="35">
        <f>ROUND(ROUND(H54,2)*ROUND(G54,3),2)</f>
      </c>
      <c s="33" t="s">
        <v>3573</v>
      </c>
      <c r="O54">
        <f>(I54*21)/100</f>
      </c>
      <c t="s">
        <v>33</v>
      </c>
    </row>
    <row r="55" spans="1:5" ht="12.75">
      <c r="A55" s="36" t="s">
        <v>67</v>
      </c>
      <c r="E55" s="37" t="s">
        <v>63</v>
      </c>
    </row>
    <row r="56" spans="1:5" ht="51">
      <c r="A56" s="38" t="s">
        <v>68</v>
      </c>
      <c r="E56" s="39" t="s">
        <v>24509</v>
      </c>
    </row>
    <row r="57" spans="1:5" ht="153">
      <c r="A57" t="s">
        <v>70</v>
      </c>
      <c r="E57"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5.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0+O10+O19+O64+O69+O90</f>
      </c>
      <c t="s">
        <v>32</v>
      </c>
    </row>
    <row r="3" spans="1:16" ht="15" customHeight="1">
      <c r="A3" t="s">
        <v>12</v>
      </c>
      <c s="12" t="s">
        <v>14</v>
      </c>
      <c s="13" t="s">
        <v>15</v>
      </c>
      <c s="1"/>
      <c s="14" t="s">
        <v>16</v>
      </c>
      <c s="1"/>
      <c s="9"/>
      <c s="8" t="s">
        <v>24510</v>
      </c>
      <c s="40">
        <f>0+I10+I19+I64+I69+I90</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24510</v>
      </c>
      <c s="6"/>
      <c s="18" t="s">
        <v>24511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f>
      </c>
      <c>
        <f>0+O11+O15</f>
      </c>
    </row>
    <row r="11" spans="1:16" ht="12.75">
      <c r="A11" s="26" t="s">
        <v>61</v>
      </c>
      <c s="31" t="s">
        <v>39</v>
      </c>
      <c s="31" t="s">
        <v>4120</v>
      </c>
      <c s="26" t="s">
        <v>63</v>
      </c>
      <c s="32" t="s">
        <v>4121</v>
      </c>
      <c s="33" t="s">
        <v>65</v>
      </c>
      <c s="34">
        <v>76.8</v>
      </c>
      <c s="35">
        <v>0</v>
      </c>
      <c s="35">
        <f>ROUND(ROUND(H11,2)*ROUND(G11,3),2)</f>
      </c>
      <c s="33" t="s">
        <v>3394</v>
      </c>
      <c r="O11">
        <f>(I11*21)/100</f>
      </c>
      <c t="s">
        <v>33</v>
      </c>
    </row>
    <row r="12" spans="1:5" ht="12.75">
      <c r="A12" s="36" t="s">
        <v>67</v>
      </c>
      <c r="E12" s="37" t="s">
        <v>63</v>
      </c>
    </row>
    <row r="13" spans="1:5" ht="51">
      <c r="A13" s="38" t="s">
        <v>68</v>
      </c>
      <c r="E13" s="39" t="s">
        <v>24513</v>
      </c>
    </row>
    <row r="14" spans="1:5" ht="369.75">
      <c r="A14" t="s">
        <v>70</v>
      </c>
      <c r="E14" s="37" t="s">
        <v>4123</v>
      </c>
    </row>
    <row r="15" spans="1:16" ht="12.75">
      <c r="A15" s="26" t="s">
        <v>61</v>
      </c>
      <c s="31" t="s">
        <v>33</v>
      </c>
      <c s="31" t="s">
        <v>4163</v>
      </c>
      <c s="26" t="s">
        <v>63</v>
      </c>
      <c s="32" t="s">
        <v>4164</v>
      </c>
      <c s="33" t="s">
        <v>1090</v>
      </c>
      <c s="34">
        <v>96</v>
      </c>
      <c s="35">
        <v>0</v>
      </c>
      <c s="35">
        <f>ROUND(ROUND(H15,2)*ROUND(G15,3),2)</f>
      </c>
      <c s="33" t="s">
        <v>3394</v>
      </c>
      <c r="O15">
        <f>(I15*21)/100</f>
      </c>
      <c t="s">
        <v>33</v>
      </c>
    </row>
    <row r="16" spans="1:5" ht="12.75">
      <c r="A16" s="36" t="s">
        <v>67</v>
      </c>
      <c r="E16" s="37" t="s">
        <v>63</v>
      </c>
    </row>
    <row r="17" spans="1:5" ht="63.75">
      <c r="A17" s="38" t="s">
        <v>68</v>
      </c>
      <c r="E17" s="39" t="s">
        <v>24514</v>
      </c>
    </row>
    <row r="18" spans="1:5" ht="25.5">
      <c r="A18" t="s">
        <v>70</v>
      </c>
      <c r="E18" s="37" t="s">
        <v>4166</v>
      </c>
    </row>
    <row r="19" spans="1:18" ht="12.75" customHeight="1">
      <c r="A19" s="6" t="s">
        <v>58</v>
      </c>
      <c s="6"/>
      <c s="42" t="s">
        <v>247</v>
      </c>
      <c s="6"/>
      <c s="29" t="s">
        <v>4775</v>
      </c>
      <c s="6"/>
      <c s="6"/>
      <c s="6"/>
      <c s="43">
        <f>0+Q19</f>
      </c>
      <c s="6"/>
      <c r="O19">
        <f>0+R19</f>
      </c>
      <c r="Q19">
        <f>0+I20+I24+I28+I32+I36+I40+I44+I48+I52+I56+I60</f>
      </c>
      <c>
        <f>0+O20+O24+O28+O32+O36+O40+O44+O48+O52+O56+O60</f>
      </c>
    </row>
    <row r="20" spans="1:16" ht="12.75">
      <c r="A20" s="26" t="s">
        <v>61</v>
      </c>
      <c s="31" t="s">
        <v>32</v>
      </c>
      <c s="31" t="s">
        <v>24345</v>
      </c>
      <c s="26" t="s">
        <v>63</v>
      </c>
      <c s="32" t="s">
        <v>24346</v>
      </c>
      <c s="33" t="s">
        <v>1090</v>
      </c>
      <c s="34">
        <v>96</v>
      </c>
      <c s="35">
        <v>0</v>
      </c>
      <c s="35">
        <f>ROUND(ROUND(H20,2)*ROUND(G20,3),2)</f>
      </c>
      <c s="33" t="s">
        <v>3394</v>
      </c>
      <c r="O20">
        <f>(I20*21)/100</f>
      </c>
      <c t="s">
        <v>33</v>
      </c>
    </row>
    <row r="21" spans="1:5" ht="12.75">
      <c r="A21" s="36" t="s">
        <v>67</v>
      </c>
      <c r="E21" s="37" t="s">
        <v>63</v>
      </c>
    </row>
    <row r="22" spans="1:5" ht="63.75">
      <c r="A22" s="38" t="s">
        <v>68</v>
      </c>
      <c r="E22" s="39" t="s">
        <v>24515</v>
      </c>
    </row>
    <row r="23" spans="1:5" ht="140.25">
      <c r="A23" t="s">
        <v>70</v>
      </c>
      <c r="E23" s="37" t="s">
        <v>4897</v>
      </c>
    </row>
    <row r="24" spans="1:16" ht="12.75">
      <c r="A24" s="26" t="s">
        <v>61</v>
      </c>
      <c s="31" t="s">
        <v>43</v>
      </c>
      <c s="31" t="s">
        <v>4898</v>
      </c>
      <c s="26" t="s">
        <v>63</v>
      </c>
      <c s="32" t="s">
        <v>4899</v>
      </c>
      <c s="33" t="s">
        <v>65</v>
      </c>
      <c s="34">
        <v>28.8</v>
      </c>
      <c s="35">
        <v>0</v>
      </c>
      <c s="35">
        <f>ROUND(ROUND(H24,2)*ROUND(G24,3),2)</f>
      </c>
      <c s="33" t="s">
        <v>3394</v>
      </c>
      <c r="O24">
        <f>(I24*21)/100</f>
      </c>
      <c t="s">
        <v>33</v>
      </c>
    </row>
    <row r="25" spans="1:5" ht="12.75">
      <c r="A25" s="36" t="s">
        <v>67</v>
      </c>
      <c r="E25" s="37" t="s">
        <v>63</v>
      </c>
    </row>
    <row r="26" spans="1:5" ht="63.75">
      <c r="A26" s="38" t="s">
        <v>68</v>
      </c>
      <c r="E26" s="39" t="s">
        <v>24516</v>
      </c>
    </row>
    <row r="27" spans="1:5" ht="51">
      <c r="A27" t="s">
        <v>70</v>
      </c>
      <c r="E27" s="37" t="s">
        <v>4779</v>
      </c>
    </row>
    <row r="28" spans="1:16" ht="12.75">
      <c r="A28" s="26" t="s">
        <v>61</v>
      </c>
      <c s="31" t="s">
        <v>45</v>
      </c>
      <c s="31" t="s">
        <v>5909</v>
      </c>
      <c s="26" t="s">
        <v>63</v>
      </c>
      <c s="32" t="s">
        <v>5910</v>
      </c>
      <c s="33" t="s">
        <v>1090</v>
      </c>
      <c s="34">
        <v>96</v>
      </c>
      <c s="35">
        <v>0</v>
      </c>
      <c s="35">
        <f>ROUND(ROUND(H28,2)*ROUND(G28,3),2)</f>
      </c>
      <c s="33" t="s">
        <v>3394</v>
      </c>
      <c r="O28">
        <f>(I28*21)/100</f>
      </c>
      <c t="s">
        <v>33</v>
      </c>
    </row>
    <row r="29" spans="1:5" ht="12.75">
      <c r="A29" s="36" t="s">
        <v>67</v>
      </c>
      <c r="E29" s="37" t="s">
        <v>63</v>
      </c>
    </row>
    <row r="30" spans="1:5" ht="63.75">
      <c r="A30" s="38" t="s">
        <v>68</v>
      </c>
      <c r="E30" s="39" t="s">
        <v>24517</v>
      </c>
    </row>
    <row r="31" spans="1:5" ht="51">
      <c r="A31" t="s">
        <v>70</v>
      </c>
      <c r="E31" s="37" t="s">
        <v>4779</v>
      </c>
    </row>
    <row r="32" spans="1:16" ht="12.75">
      <c r="A32" s="26" t="s">
        <v>61</v>
      </c>
      <c s="31" t="s">
        <v>47</v>
      </c>
      <c s="31" t="s">
        <v>4858</v>
      </c>
      <c s="26" t="s">
        <v>63</v>
      </c>
      <c s="32" t="s">
        <v>4859</v>
      </c>
      <c s="33" t="s">
        <v>1090</v>
      </c>
      <c s="34">
        <v>96</v>
      </c>
      <c s="35">
        <v>0</v>
      </c>
      <c s="35">
        <f>ROUND(ROUND(H32,2)*ROUND(G32,3),2)</f>
      </c>
      <c s="33" t="s">
        <v>3394</v>
      </c>
      <c r="O32">
        <f>(I32*21)/100</f>
      </c>
      <c t="s">
        <v>33</v>
      </c>
    </row>
    <row r="33" spans="1:5" ht="12.75">
      <c r="A33" s="36" t="s">
        <v>67</v>
      </c>
      <c r="E33" s="37" t="s">
        <v>63</v>
      </c>
    </row>
    <row r="34" spans="1:5" ht="63.75">
      <c r="A34" s="38" t="s">
        <v>68</v>
      </c>
      <c r="E34" s="39" t="s">
        <v>24518</v>
      </c>
    </row>
    <row r="35" spans="1:5" ht="51">
      <c r="A35" t="s">
        <v>70</v>
      </c>
      <c r="E35" s="37" t="s">
        <v>4779</v>
      </c>
    </row>
    <row r="36" spans="1:16" ht="12.75">
      <c r="A36" s="26" t="s">
        <v>61</v>
      </c>
      <c s="31" t="s">
        <v>87</v>
      </c>
      <c s="31" t="s">
        <v>7405</v>
      </c>
      <c s="26" t="s">
        <v>63</v>
      </c>
      <c s="32" t="s">
        <v>7406</v>
      </c>
      <c s="33" t="s">
        <v>1090</v>
      </c>
      <c s="34">
        <v>21</v>
      </c>
      <c s="35">
        <v>0</v>
      </c>
      <c s="35">
        <f>ROUND(ROUND(H36,2)*ROUND(G36,3),2)</f>
      </c>
      <c s="33" t="s">
        <v>3394</v>
      </c>
      <c r="O36">
        <f>(I36*21)/100</f>
      </c>
      <c t="s">
        <v>33</v>
      </c>
    </row>
    <row r="37" spans="1:5" ht="12.75">
      <c r="A37" s="36" t="s">
        <v>67</v>
      </c>
      <c r="E37" s="37" t="s">
        <v>63</v>
      </c>
    </row>
    <row r="38" spans="1:5" ht="51">
      <c r="A38" s="38" t="s">
        <v>68</v>
      </c>
      <c r="E38" s="39" t="s">
        <v>24519</v>
      </c>
    </row>
    <row r="39" spans="1:5" ht="38.25">
      <c r="A39" t="s">
        <v>70</v>
      </c>
      <c r="E39" s="37" t="s">
        <v>7408</v>
      </c>
    </row>
    <row r="40" spans="1:16" ht="12.75">
      <c r="A40" s="26" t="s">
        <v>61</v>
      </c>
      <c s="31" t="s">
        <v>91</v>
      </c>
      <c s="31" t="s">
        <v>7409</v>
      </c>
      <c s="26" t="s">
        <v>63</v>
      </c>
      <c s="32" t="s">
        <v>7410</v>
      </c>
      <c s="33" t="s">
        <v>1090</v>
      </c>
      <c s="34">
        <v>96</v>
      </c>
      <c s="35">
        <v>0</v>
      </c>
      <c s="35">
        <f>ROUND(ROUND(H40,2)*ROUND(G40,3),2)</f>
      </c>
      <c s="33" t="s">
        <v>3394</v>
      </c>
      <c r="O40">
        <f>(I40*21)/100</f>
      </c>
      <c t="s">
        <v>33</v>
      </c>
    </row>
    <row r="41" spans="1:5" ht="12.75">
      <c r="A41" s="36" t="s">
        <v>67</v>
      </c>
      <c r="E41" s="37" t="s">
        <v>63</v>
      </c>
    </row>
    <row r="42" spans="1:5" ht="51">
      <c r="A42" s="38" t="s">
        <v>68</v>
      </c>
      <c r="E42" s="39" t="s">
        <v>24520</v>
      </c>
    </row>
    <row r="43" spans="1:5" ht="51">
      <c r="A43" t="s">
        <v>70</v>
      </c>
      <c r="E43" s="37" t="s">
        <v>4904</v>
      </c>
    </row>
    <row r="44" spans="1:16" ht="12.75">
      <c r="A44" s="26" t="s">
        <v>61</v>
      </c>
      <c s="31" t="s">
        <v>50</v>
      </c>
      <c s="31" t="s">
        <v>9154</v>
      </c>
      <c s="26" t="s">
        <v>63</v>
      </c>
      <c s="32" t="s">
        <v>9155</v>
      </c>
      <c s="33" t="s">
        <v>1090</v>
      </c>
      <c s="34">
        <v>96</v>
      </c>
      <c s="35">
        <v>0</v>
      </c>
      <c s="35">
        <f>ROUND(ROUND(H44,2)*ROUND(G44,3),2)</f>
      </c>
      <c s="33" t="s">
        <v>3394</v>
      </c>
      <c r="O44">
        <f>(I44*21)/100</f>
      </c>
      <c t="s">
        <v>33</v>
      </c>
    </row>
    <row r="45" spans="1:5" ht="12.75">
      <c r="A45" s="36" t="s">
        <v>67</v>
      </c>
      <c r="E45" s="37" t="s">
        <v>63</v>
      </c>
    </row>
    <row r="46" spans="1:5" ht="63.75">
      <c r="A46" s="38" t="s">
        <v>68</v>
      </c>
      <c r="E46" s="39" t="s">
        <v>24521</v>
      </c>
    </row>
    <row r="47" spans="1:5" ht="51">
      <c r="A47" t="s">
        <v>70</v>
      </c>
      <c r="E47" s="37" t="s">
        <v>4904</v>
      </c>
    </row>
    <row r="48" spans="1:16" ht="12.75">
      <c r="A48" s="26" t="s">
        <v>61</v>
      </c>
      <c s="31" t="s">
        <v>52</v>
      </c>
      <c s="31" t="s">
        <v>24354</v>
      </c>
      <c s="26" t="s">
        <v>63</v>
      </c>
      <c s="32" t="s">
        <v>24355</v>
      </c>
      <c s="33" t="s">
        <v>1090</v>
      </c>
      <c s="34">
        <v>96</v>
      </c>
      <c s="35">
        <v>0</v>
      </c>
      <c s="35">
        <f>ROUND(ROUND(H48,2)*ROUND(G48,3),2)</f>
      </c>
      <c s="33" t="s">
        <v>3394</v>
      </c>
      <c r="O48">
        <f>(I48*21)/100</f>
      </c>
      <c t="s">
        <v>33</v>
      </c>
    </row>
    <row r="49" spans="1:5" ht="12.75">
      <c r="A49" s="36" t="s">
        <v>67</v>
      </c>
      <c r="E49" s="37" t="s">
        <v>63</v>
      </c>
    </row>
    <row r="50" spans="1:5" ht="63.75">
      <c r="A50" s="38" t="s">
        <v>68</v>
      </c>
      <c r="E50" s="39" t="s">
        <v>24522</v>
      </c>
    </row>
    <row r="51" spans="1:5" ht="51">
      <c r="A51" t="s">
        <v>70</v>
      </c>
      <c r="E51" s="37" t="s">
        <v>4904</v>
      </c>
    </row>
    <row r="52" spans="1:16" ht="12.75">
      <c r="A52" s="26" t="s">
        <v>61</v>
      </c>
      <c s="31" t="s">
        <v>54</v>
      </c>
      <c s="31" t="s">
        <v>24357</v>
      </c>
      <c s="26" t="s">
        <v>63</v>
      </c>
      <c s="32" t="s">
        <v>24358</v>
      </c>
      <c s="33" t="s">
        <v>1090</v>
      </c>
      <c s="34">
        <v>96</v>
      </c>
      <c s="35">
        <v>0</v>
      </c>
      <c s="35">
        <f>ROUND(ROUND(H52,2)*ROUND(G52,3),2)</f>
      </c>
      <c s="33" t="s">
        <v>3394</v>
      </c>
      <c r="O52">
        <f>(I52*21)/100</f>
      </c>
      <c t="s">
        <v>33</v>
      </c>
    </row>
    <row r="53" spans="1:5" ht="12.75">
      <c r="A53" s="36" t="s">
        <v>67</v>
      </c>
      <c r="E53" s="37" t="s">
        <v>63</v>
      </c>
    </row>
    <row r="54" spans="1:5" ht="63.75">
      <c r="A54" s="38" t="s">
        <v>68</v>
      </c>
      <c r="E54" s="39" t="s">
        <v>24523</v>
      </c>
    </row>
    <row r="55" spans="1:5" ht="51">
      <c r="A55" t="s">
        <v>70</v>
      </c>
      <c r="E55" s="37" t="s">
        <v>24360</v>
      </c>
    </row>
    <row r="56" spans="1:16" ht="12.75">
      <c r="A56" s="26" t="s">
        <v>61</v>
      </c>
      <c s="31" t="s">
        <v>103</v>
      </c>
      <c s="31" t="s">
        <v>4908</v>
      </c>
      <c s="26" t="s">
        <v>63</v>
      </c>
      <c s="32" t="s">
        <v>4909</v>
      </c>
      <c s="33" t="s">
        <v>1090</v>
      </c>
      <c s="34">
        <v>96</v>
      </c>
      <c s="35">
        <v>0</v>
      </c>
      <c s="35">
        <f>ROUND(ROUND(H56,2)*ROUND(G56,3),2)</f>
      </c>
      <c s="33" t="s">
        <v>3394</v>
      </c>
      <c r="O56">
        <f>(I56*21)/100</f>
      </c>
      <c t="s">
        <v>33</v>
      </c>
    </row>
    <row r="57" spans="1:5" ht="12.75">
      <c r="A57" s="36" t="s">
        <v>67</v>
      </c>
      <c r="E57" s="37" t="s">
        <v>63</v>
      </c>
    </row>
    <row r="58" spans="1:5" ht="63.75">
      <c r="A58" s="38" t="s">
        <v>68</v>
      </c>
      <c r="E58" s="39" t="s">
        <v>24524</v>
      </c>
    </row>
    <row r="59" spans="1:5" ht="140.25">
      <c r="A59" t="s">
        <v>70</v>
      </c>
      <c r="E59" s="37" t="s">
        <v>4897</v>
      </c>
    </row>
    <row r="60" spans="1:16" ht="12.75">
      <c r="A60" s="26" t="s">
        <v>61</v>
      </c>
      <c s="31" t="s">
        <v>107</v>
      </c>
      <c s="31" t="s">
        <v>7155</v>
      </c>
      <c s="26" t="s">
        <v>63</v>
      </c>
      <c s="32" t="s">
        <v>7156</v>
      </c>
      <c s="33" t="s">
        <v>1090</v>
      </c>
      <c s="34">
        <v>96</v>
      </c>
      <c s="35">
        <v>0</v>
      </c>
      <c s="35">
        <f>ROUND(ROUND(H60,2)*ROUND(G60,3),2)</f>
      </c>
      <c s="33" t="s">
        <v>3394</v>
      </c>
      <c r="O60">
        <f>(I60*21)/100</f>
      </c>
      <c t="s">
        <v>33</v>
      </c>
    </row>
    <row r="61" spans="1:5" ht="12.75">
      <c r="A61" s="36" t="s">
        <v>67</v>
      </c>
      <c r="E61" s="37" t="s">
        <v>63</v>
      </c>
    </row>
    <row r="62" spans="1:5" ht="63.75">
      <c r="A62" s="38" t="s">
        <v>68</v>
      </c>
      <c r="E62" s="39" t="s">
        <v>24525</v>
      </c>
    </row>
    <row r="63" spans="1:5" ht="140.25">
      <c r="A63" t="s">
        <v>70</v>
      </c>
      <c r="E63" s="37" t="s">
        <v>4897</v>
      </c>
    </row>
    <row r="64" spans="1:18" ht="12.75" customHeight="1">
      <c r="A64" s="6" t="s">
        <v>58</v>
      </c>
      <c s="6"/>
      <c s="42" t="s">
        <v>364</v>
      </c>
      <c s="6"/>
      <c s="29" t="s">
        <v>4247</v>
      </c>
      <c s="6"/>
      <c s="6"/>
      <c s="6"/>
      <c s="43">
        <f>0+Q64</f>
      </c>
      <c s="6"/>
      <c r="O64">
        <f>0+R64</f>
      </c>
      <c r="Q64">
        <f>0+I65</f>
      </c>
      <c>
        <f>0+O65</f>
      </c>
    </row>
    <row r="65" spans="1:16" ht="12.75">
      <c r="A65" s="26" t="s">
        <v>61</v>
      </c>
      <c s="31" t="s">
        <v>111</v>
      </c>
      <c s="31" t="s">
        <v>9112</v>
      </c>
      <c s="26" t="s">
        <v>63</v>
      </c>
      <c s="32" t="s">
        <v>9113</v>
      </c>
      <c s="33" t="s">
        <v>85</v>
      </c>
      <c s="34">
        <v>1</v>
      </c>
      <c s="35">
        <v>0</v>
      </c>
      <c s="35">
        <f>ROUND(ROUND(H65,2)*ROUND(G65,3),2)</f>
      </c>
      <c s="33" t="s">
        <v>3394</v>
      </c>
      <c r="O65">
        <f>(I65*21)/100</f>
      </c>
      <c t="s">
        <v>33</v>
      </c>
    </row>
    <row r="66" spans="1:5" ht="12.75">
      <c r="A66" s="36" t="s">
        <v>67</v>
      </c>
      <c r="E66" s="37" t="s">
        <v>63</v>
      </c>
    </row>
    <row r="67" spans="1:5" ht="38.25">
      <c r="A67" s="38" t="s">
        <v>68</v>
      </c>
      <c r="E67" s="39" t="s">
        <v>24526</v>
      </c>
    </row>
    <row r="68" spans="1:5" ht="25.5">
      <c r="A68" t="s">
        <v>70</v>
      </c>
      <c r="E68" s="37" t="s">
        <v>9114</v>
      </c>
    </row>
    <row r="69" spans="1:18" ht="12.75" customHeight="1">
      <c r="A69" s="6" t="s">
        <v>58</v>
      </c>
      <c s="6"/>
      <c s="42" t="s">
        <v>404</v>
      </c>
      <c s="6"/>
      <c s="29" t="s">
        <v>3663</v>
      </c>
      <c s="6"/>
      <c s="6"/>
      <c s="6"/>
      <c s="43">
        <f>0+Q69</f>
      </c>
      <c s="6"/>
      <c r="O69">
        <f>0+R69</f>
      </c>
      <c r="Q69">
        <f>0+I70+I74+I78+I82+I86</f>
      </c>
      <c>
        <f>0+O70+O74+O78+O82+O86</f>
      </c>
    </row>
    <row r="70" spans="1:16" ht="25.5">
      <c r="A70" s="26" t="s">
        <v>61</v>
      </c>
      <c s="31" t="s">
        <v>115</v>
      </c>
      <c s="31" t="s">
        <v>4917</v>
      </c>
      <c s="26" t="s">
        <v>63</v>
      </c>
      <c s="32" t="s">
        <v>4918</v>
      </c>
      <c s="33" t="s">
        <v>85</v>
      </c>
      <c s="34">
        <v>2</v>
      </c>
      <c s="35">
        <v>0</v>
      </c>
      <c s="35">
        <f>ROUND(ROUND(H70,2)*ROUND(G70,3),2)</f>
      </c>
      <c s="33" t="s">
        <v>3394</v>
      </c>
      <c r="O70">
        <f>(I70*21)/100</f>
      </c>
      <c t="s">
        <v>33</v>
      </c>
    </row>
    <row r="71" spans="1:5" ht="12.75">
      <c r="A71" s="36" t="s">
        <v>67</v>
      </c>
      <c r="E71" s="37" t="s">
        <v>63</v>
      </c>
    </row>
    <row r="72" spans="1:5" ht="63.75">
      <c r="A72" s="38" t="s">
        <v>68</v>
      </c>
      <c r="E72" s="39" t="s">
        <v>24527</v>
      </c>
    </row>
    <row r="73" spans="1:5" ht="25.5">
      <c r="A73" t="s">
        <v>70</v>
      </c>
      <c r="E73" s="37" t="s">
        <v>4358</v>
      </c>
    </row>
    <row r="74" spans="1:16" ht="25.5">
      <c r="A74" s="26" t="s">
        <v>61</v>
      </c>
      <c s="31" t="s">
        <v>119</v>
      </c>
      <c s="31" t="s">
        <v>4927</v>
      </c>
      <c s="26" t="s">
        <v>63</v>
      </c>
      <c s="32" t="s">
        <v>4928</v>
      </c>
      <c s="33" t="s">
        <v>85</v>
      </c>
      <c s="34">
        <v>2</v>
      </c>
      <c s="35">
        <v>0</v>
      </c>
      <c s="35">
        <f>ROUND(ROUND(H74,2)*ROUND(G74,3),2)</f>
      </c>
      <c s="33" t="s">
        <v>3394</v>
      </c>
      <c r="O74">
        <f>(I74*21)/100</f>
      </c>
      <c t="s">
        <v>33</v>
      </c>
    </row>
    <row r="75" spans="1:5" ht="12.75">
      <c r="A75" s="36" t="s">
        <v>67</v>
      </c>
      <c r="E75" s="37" t="s">
        <v>63</v>
      </c>
    </row>
    <row r="76" spans="1:5" ht="63.75">
      <c r="A76" s="38" t="s">
        <v>68</v>
      </c>
      <c r="E76" s="39" t="s">
        <v>24527</v>
      </c>
    </row>
    <row r="77" spans="1:5" ht="25.5">
      <c r="A77" t="s">
        <v>70</v>
      </c>
      <c r="E77" s="37" t="s">
        <v>4930</v>
      </c>
    </row>
    <row r="78" spans="1:16" ht="25.5">
      <c r="A78" s="26" t="s">
        <v>61</v>
      </c>
      <c s="31" t="s">
        <v>123</v>
      </c>
      <c s="31" t="s">
        <v>9209</v>
      </c>
      <c s="26" t="s">
        <v>63</v>
      </c>
      <c s="32" t="s">
        <v>9210</v>
      </c>
      <c s="33" t="s">
        <v>1090</v>
      </c>
      <c s="34">
        <v>6</v>
      </c>
      <c s="35">
        <v>0</v>
      </c>
      <c s="35">
        <f>ROUND(ROUND(H78,2)*ROUND(G78,3),2)</f>
      </c>
      <c s="33" t="s">
        <v>3394</v>
      </c>
      <c r="O78">
        <f>(I78*21)/100</f>
      </c>
      <c t="s">
        <v>33</v>
      </c>
    </row>
    <row r="79" spans="1:5" ht="12.75">
      <c r="A79" s="36" t="s">
        <v>67</v>
      </c>
      <c r="E79" s="37" t="s">
        <v>63</v>
      </c>
    </row>
    <row r="80" spans="1:5" ht="38.25">
      <c r="A80" s="38" t="s">
        <v>68</v>
      </c>
      <c r="E80" s="39" t="s">
        <v>24528</v>
      </c>
    </row>
    <row r="81" spans="1:5" ht="38.25">
      <c r="A81" t="s">
        <v>70</v>
      </c>
      <c r="E81" s="37" t="s">
        <v>9213</v>
      </c>
    </row>
    <row r="82" spans="1:16" ht="12.75">
      <c r="A82" s="26" t="s">
        <v>61</v>
      </c>
      <c s="31" t="s">
        <v>127</v>
      </c>
      <c s="31" t="s">
        <v>5959</v>
      </c>
      <c s="26" t="s">
        <v>63</v>
      </c>
      <c s="32" t="s">
        <v>5960</v>
      </c>
      <c s="33" t="s">
        <v>81</v>
      </c>
      <c s="34">
        <v>2</v>
      </c>
      <c s="35">
        <v>0</v>
      </c>
      <c s="35">
        <f>ROUND(ROUND(H82,2)*ROUND(G82,3),2)</f>
      </c>
      <c s="33" t="s">
        <v>3394</v>
      </c>
      <c r="O82">
        <f>(I82*21)/100</f>
      </c>
      <c t="s">
        <v>33</v>
      </c>
    </row>
    <row r="83" spans="1:5" ht="12.75">
      <c r="A83" s="36" t="s">
        <v>67</v>
      </c>
      <c r="E83" s="37" t="s">
        <v>63</v>
      </c>
    </row>
    <row r="84" spans="1:5" ht="51">
      <c r="A84" s="38" t="s">
        <v>68</v>
      </c>
      <c r="E84" s="39" t="s">
        <v>24529</v>
      </c>
    </row>
    <row r="85" spans="1:5" ht="51">
      <c r="A85" t="s">
        <v>70</v>
      </c>
      <c r="E85" s="37" t="s">
        <v>3674</v>
      </c>
    </row>
    <row r="86" spans="1:16" ht="12.75">
      <c r="A86" s="26" t="s">
        <v>61</v>
      </c>
      <c s="31" t="s">
        <v>131</v>
      </c>
      <c s="31" t="s">
        <v>24383</v>
      </c>
      <c s="26" t="s">
        <v>63</v>
      </c>
      <c s="32" t="s">
        <v>24384</v>
      </c>
      <c s="33" t="s">
        <v>81</v>
      </c>
      <c s="34">
        <v>26.85</v>
      </c>
      <c s="35">
        <v>0</v>
      </c>
      <c s="35">
        <f>ROUND(ROUND(H86,2)*ROUND(G86,3),2)</f>
      </c>
      <c s="33" t="s">
        <v>3394</v>
      </c>
      <c r="O86">
        <f>(I86*21)/100</f>
      </c>
      <c t="s">
        <v>33</v>
      </c>
    </row>
    <row r="87" spans="1:5" ht="12.75">
      <c r="A87" s="36" t="s">
        <v>67</v>
      </c>
      <c r="E87" s="37" t="s">
        <v>63</v>
      </c>
    </row>
    <row r="88" spans="1:5" ht="51">
      <c r="A88" s="38" t="s">
        <v>68</v>
      </c>
      <c r="E88" s="39" t="s">
        <v>24530</v>
      </c>
    </row>
    <row r="89" spans="1:5" ht="38.25">
      <c r="A89" t="s">
        <v>70</v>
      </c>
      <c r="E89" s="37" t="s">
        <v>4556</v>
      </c>
    </row>
    <row r="90" spans="1:18" ht="12.75" customHeight="1">
      <c r="A90" s="6" t="s">
        <v>58</v>
      </c>
      <c s="6"/>
      <c s="42" t="s">
        <v>3751</v>
      </c>
      <c s="6"/>
      <c s="29" t="s">
        <v>3752</v>
      </c>
      <c s="6"/>
      <c s="6"/>
      <c s="6"/>
      <c s="43">
        <f>0+Q90</f>
      </c>
      <c s="6"/>
      <c r="O90">
        <f>0+R90</f>
      </c>
      <c r="Q90">
        <f>0+I91</f>
      </c>
      <c>
        <f>0+O91</f>
      </c>
    </row>
    <row r="91" spans="1:16" ht="25.5">
      <c r="A91" s="26" t="s">
        <v>61</v>
      </c>
      <c s="31" t="s">
        <v>135</v>
      </c>
      <c s="31" t="s">
        <v>736</v>
      </c>
      <c s="26" t="s">
        <v>63</v>
      </c>
      <c s="32" t="s">
        <v>4104</v>
      </c>
      <c s="33" t="s">
        <v>738</v>
      </c>
      <c s="34">
        <v>145.92</v>
      </c>
      <c s="35">
        <v>0</v>
      </c>
      <c s="35">
        <f>ROUND(ROUND(H91,2)*ROUND(G91,3),2)</f>
      </c>
      <c s="33" t="s">
        <v>3573</v>
      </c>
      <c r="O91">
        <f>(I91*21)/100</f>
      </c>
      <c t="s">
        <v>33</v>
      </c>
    </row>
    <row r="92" spans="1:5" ht="12.75">
      <c r="A92" s="36" t="s">
        <v>67</v>
      </c>
      <c r="E92" s="37" t="s">
        <v>63</v>
      </c>
    </row>
    <row r="93" spans="1:5" ht="25.5">
      <c r="A93" s="38" t="s">
        <v>68</v>
      </c>
      <c r="E93" s="39" t="s">
        <v>24531</v>
      </c>
    </row>
    <row r="94" spans="1:5" ht="153">
      <c r="A94" t="s">
        <v>70</v>
      </c>
      <c r="E94"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6.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0+O10+O27+O36</f>
      </c>
      <c t="s">
        <v>32</v>
      </c>
    </row>
    <row r="3" spans="1:16" ht="15" customHeight="1">
      <c r="A3" t="s">
        <v>12</v>
      </c>
      <c s="12" t="s">
        <v>14</v>
      </c>
      <c s="13" t="s">
        <v>15</v>
      </c>
      <c s="1"/>
      <c s="14" t="s">
        <v>16</v>
      </c>
      <c s="1"/>
      <c s="9"/>
      <c s="8" t="s">
        <v>24532</v>
      </c>
      <c s="40">
        <f>0+I10+I27+I36</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24331</v>
      </c>
      <c s="1"/>
      <c s="14" t="s">
        <v>24332</v>
      </c>
      <c s="1"/>
      <c s="1"/>
      <c s="1"/>
      <c s="1"/>
      <c s="1"/>
      <c r="O5" t="s">
        <v>31</v>
      </c>
      <c t="s">
        <v>33</v>
      </c>
    </row>
    <row r="6" spans="1:10" ht="12.75" customHeight="1">
      <c r="A6" t="s">
        <v>24</v>
      </c>
      <c s="16" t="s">
        <v>28</v>
      </c>
      <c s="17" t="s">
        <v>24532</v>
      </c>
      <c s="6"/>
      <c s="18" t="s">
        <v>24533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f>
      </c>
      <c>
        <f>0+O11+O15+O19+O23</f>
      </c>
    </row>
    <row r="11" spans="1:16" ht="12.75">
      <c r="A11" s="26" t="s">
        <v>61</v>
      </c>
      <c s="31" t="s">
        <v>39</v>
      </c>
      <c s="31" t="s">
        <v>4743</v>
      </c>
      <c s="26" t="s">
        <v>63</v>
      </c>
      <c s="32" t="s">
        <v>4744</v>
      </c>
      <c s="33" t="s">
        <v>65</v>
      </c>
      <c s="34">
        <v>20.7</v>
      </c>
      <c s="35">
        <v>0</v>
      </c>
      <c s="35">
        <f>ROUND(ROUND(H11,2)*ROUND(G11,3),2)</f>
      </c>
      <c s="33" t="s">
        <v>3394</v>
      </c>
      <c r="O11">
        <f>(I11*21)/100</f>
      </c>
      <c t="s">
        <v>33</v>
      </c>
    </row>
    <row r="12" spans="1:5" ht="12.75">
      <c r="A12" s="36" t="s">
        <v>67</v>
      </c>
      <c r="E12" s="37" t="s">
        <v>63</v>
      </c>
    </row>
    <row r="13" spans="1:5" ht="38.25">
      <c r="A13" s="38" t="s">
        <v>68</v>
      </c>
      <c r="E13" s="39" t="s">
        <v>24535</v>
      </c>
    </row>
    <row r="14" spans="1:5" ht="63.75">
      <c r="A14" t="s">
        <v>70</v>
      </c>
      <c r="E14" s="37" t="s">
        <v>4117</v>
      </c>
    </row>
    <row r="15" spans="1:16" ht="25.5">
      <c r="A15" s="26" t="s">
        <v>61</v>
      </c>
      <c s="31" t="s">
        <v>33</v>
      </c>
      <c s="31" t="s">
        <v>4749</v>
      </c>
      <c s="26" t="s">
        <v>63</v>
      </c>
      <c s="32" t="s">
        <v>4750</v>
      </c>
      <c s="33" t="s">
        <v>65</v>
      </c>
      <c s="34">
        <v>20.7</v>
      </c>
      <c s="35">
        <v>0</v>
      </c>
      <c s="35">
        <f>ROUND(ROUND(H15,2)*ROUND(G15,3),2)</f>
      </c>
      <c s="33" t="s">
        <v>3394</v>
      </c>
      <c r="O15">
        <f>(I15*21)/100</f>
      </c>
      <c t="s">
        <v>33</v>
      </c>
    </row>
    <row r="16" spans="1:5" ht="12.75">
      <c r="A16" s="36" t="s">
        <v>67</v>
      </c>
      <c r="E16" s="37" t="s">
        <v>63</v>
      </c>
    </row>
    <row r="17" spans="1:5" ht="51">
      <c r="A17" s="38" t="s">
        <v>68</v>
      </c>
      <c r="E17" s="39" t="s">
        <v>24536</v>
      </c>
    </row>
    <row r="18" spans="1:5" ht="63.75">
      <c r="A18" t="s">
        <v>70</v>
      </c>
      <c r="E18" s="37" t="s">
        <v>4117</v>
      </c>
    </row>
    <row r="19" spans="1:16" ht="12.75">
      <c r="A19" s="26" t="s">
        <v>61</v>
      </c>
      <c s="31" t="s">
        <v>32</v>
      </c>
      <c s="31" t="s">
        <v>4120</v>
      </c>
      <c s="26" t="s">
        <v>63</v>
      </c>
      <c s="32" t="s">
        <v>4121</v>
      </c>
      <c s="33" t="s">
        <v>65</v>
      </c>
      <c s="34">
        <v>41.4</v>
      </c>
      <c s="35">
        <v>0</v>
      </c>
      <c s="35">
        <f>ROUND(ROUND(H19,2)*ROUND(G19,3),2)</f>
      </c>
      <c s="33" t="s">
        <v>3394</v>
      </c>
      <c r="O19">
        <f>(I19*21)/100</f>
      </c>
      <c t="s">
        <v>33</v>
      </c>
    </row>
    <row r="20" spans="1:5" ht="12.75">
      <c r="A20" s="36" t="s">
        <v>67</v>
      </c>
      <c r="E20" s="37" t="s">
        <v>63</v>
      </c>
    </row>
    <row r="21" spans="1:5" ht="38.25">
      <c r="A21" s="38" t="s">
        <v>68</v>
      </c>
      <c r="E21" s="39" t="s">
        <v>24537</v>
      </c>
    </row>
    <row r="22" spans="1:5" ht="369.75">
      <c r="A22" t="s">
        <v>70</v>
      </c>
      <c r="E22" s="37" t="s">
        <v>4123</v>
      </c>
    </row>
    <row r="23" spans="1:16" ht="12.75">
      <c r="A23" s="26" t="s">
        <v>61</v>
      </c>
      <c s="31" t="s">
        <v>43</v>
      </c>
      <c s="31" t="s">
        <v>4163</v>
      </c>
      <c s="26" t="s">
        <v>63</v>
      </c>
      <c s="32" t="s">
        <v>4164</v>
      </c>
      <c s="33" t="s">
        <v>1090</v>
      </c>
      <c s="34">
        <v>138</v>
      </c>
      <c s="35">
        <v>0</v>
      </c>
      <c s="35">
        <f>ROUND(ROUND(H23,2)*ROUND(G23,3),2)</f>
      </c>
      <c s="33" t="s">
        <v>3394</v>
      </c>
      <c r="O23">
        <f>(I23*21)/100</f>
      </c>
      <c t="s">
        <v>33</v>
      </c>
    </row>
    <row r="24" spans="1:5" ht="12.75">
      <c r="A24" s="36" t="s">
        <v>67</v>
      </c>
      <c r="E24" s="37" t="s">
        <v>63</v>
      </c>
    </row>
    <row r="25" spans="1:5" ht="51">
      <c r="A25" s="38" t="s">
        <v>68</v>
      </c>
      <c r="E25" s="39" t="s">
        <v>24538</v>
      </c>
    </row>
    <row r="26" spans="1:5" ht="25.5">
      <c r="A26" t="s">
        <v>70</v>
      </c>
      <c r="E26" s="37" t="s">
        <v>4166</v>
      </c>
    </row>
    <row r="27" spans="1:18" ht="12.75" customHeight="1">
      <c r="A27" s="6" t="s">
        <v>58</v>
      </c>
      <c s="6"/>
      <c s="42" t="s">
        <v>247</v>
      </c>
      <c s="6"/>
      <c s="29" t="s">
        <v>4775</v>
      </c>
      <c s="6"/>
      <c s="6"/>
      <c s="6"/>
      <c s="43">
        <f>0+Q27</f>
      </c>
      <c s="6"/>
      <c r="O27">
        <f>0+R27</f>
      </c>
      <c r="Q27">
        <f>0+I28+I32</f>
      </c>
      <c>
        <f>0+O28+O32</f>
      </c>
    </row>
    <row r="28" spans="1:16" ht="12.75">
      <c r="A28" s="26" t="s">
        <v>61</v>
      </c>
      <c s="31" t="s">
        <v>45</v>
      </c>
      <c s="31" t="s">
        <v>5909</v>
      </c>
      <c s="26" t="s">
        <v>63</v>
      </c>
      <c s="32" t="s">
        <v>5910</v>
      </c>
      <c s="33" t="s">
        <v>1090</v>
      </c>
      <c s="34">
        <v>138</v>
      </c>
      <c s="35">
        <v>0</v>
      </c>
      <c s="35">
        <f>ROUND(ROUND(H28,2)*ROUND(G28,3),2)</f>
      </c>
      <c s="33" t="s">
        <v>3394</v>
      </c>
      <c r="O28">
        <f>(I28*21)/100</f>
      </c>
      <c t="s">
        <v>33</v>
      </c>
    </row>
    <row r="29" spans="1:5" ht="12.75">
      <c r="A29" s="36" t="s">
        <v>67</v>
      </c>
      <c r="E29" s="37" t="s">
        <v>63</v>
      </c>
    </row>
    <row r="30" spans="1:5" ht="51">
      <c r="A30" s="38" t="s">
        <v>68</v>
      </c>
      <c r="E30" s="39" t="s">
        <v>24539</v>
      </c>
    </row>
    <row r="31" spans="1:5" ht="51">
      <c r="A31" t="s">
        <v>70</v>
      </c>
      <c r="E31" s="37" t="s">
        <v>4779</v>
      </c>
    </row>
    <row r="32" spans="1:16" ht="12.75">
      <c r="A32" s="26" t="s">
        <v>61</v>
      </c>
      <c s="31" t="s">
        <v>47</v>
      </c>
      <c s="31" t="s">
        <v>24540</v>
      </c>
      <c s="26" t="s">
        <v>63</v>
      </c>
      <c s="32" t="s">
        <v>24541</v>
      </c>
      <c s="33" t="s">
        <v>1090</v>
      </c>
      <c s="34">
        <v>138</v>
      </c>
      <c s="35">
        <v>0</v>
      </c>
      <c s="35">
        <f>ROUND(ROUND(H32,2)*ROUND(G32,3),2)</f>
      </c>
      <c s="33" t="s">
        <v>3394</v>
      </c>
      <c r="O32">
        <f>(I32*21)/100</f>
      </c>
      <c t="s">
        <v>33</v>
      </c>
    </row>
    <row r="33" spans="1:5" ht="12.75">
      <c r="A33" s="36" t="s">
        <v>67</v>
      </c>
      <c r="E33" s="37" t="s">
        <v>63</v>
      </c>
    </row>
    <row r="34" spans="1:5" ht="51">
      <c r="A34" s="38" t="s">
        <v>68</v>
      </c>
      <c r="E34" s="39" t="s">
        <v>24542</v>
      </c>
    </row>
    <row r="35" spans="1:5" ht="153">
      <c r="A35" t="s">
        <v>70</v>
      </c>
      <c r="E35" s="37" t="s">
        <v>24504</v>
      </c>
    </row>
    <row r="36" spans="1:18" ht="12.75" customHeight="1">
      <c r="A36" s="6" t="s">
        <v>58</v>
      </c>
      <c s="6"/>
      <c s="42" t="s">
        <v>3751</v>
      </c>
      <c s="6"/>
      <c s="29" t="s">
        <v>3752</v>
      </c>
      <c s="6"/>
      <c s="6"/>
      <c s="6"/>
      <c s="43">
        <f>0+Q36</f>
      </c>
      <c s="6"/>
      <c r="O36">
        <f>0+R36</f>
      </c>
      <c r="Q36">
        <f>0+I37+I41+I45</f>
      </c>
      <c>
        <f>0+O37+O41+O45</f>
      </c>
    </row>
    <row r="37" spans="1:16" ht="25.5">
      <c r="A37" s="26" t="s">
        <v>61</v>
      </c>
      <c s="31" t="s">
        <v>87</v>
      </c>
      <c s="31" t="s">
        <v>736</v>
      </c>
      <c s="26" t="s">
        <v>63</v>
      </c>
      <c s="32" t="s">
        <v>4104</v>
      </c>
      <c s="33" t="s">
        <v>738</v>
      </c>
      <c s="34">
        <v>78.66</v>
      </c>
      <c s="35">
        <v>0</v>
      </c>
      <c s="35">
        <f>ROUND(ROUND(H37,2)*ROUND(G37,3),2)</f>
      </c>
      <c s="33" t="s">
        <v>3573</v>
      </c>
      <c r="O37">
        <f>(I37*21)/100</f>
      </c>
      <c t="s">
        <v>33</v>
      </c>
    </row>
    <row r="38" spans="1:5" ht="12.75">
      <c r="A38" s="36" t="s">
        <v>67</v>
      </c>
      <c r="E38" s="37" t="s">
        <v>63</v>
      </c>
    </row>
    <row r="39" spans="1:5" ht="25.5">
      <c r="A39" s="38" t="s">
        <v>68</v>
      </c>
      <c r="E39" s="39" t="s">
        <v>24543</v>
      </c>
    </row>
    <row r="40" spans="1:5" ht="153">
      <c r="A40" t="s">
        <v>70</v>
      </c>
      <c r="E40" s="37" t="s">
        <v>4327</v>
      </c>
    </row>
    <row r="41" spans="1:16" ht="25.5">
      <c r="A41" s="26" t="s">
        <v>61</v>
      </c>
      <c s="31" t="s">
        <v>91</v>
      </c>
      <c s="31" t="s">
        <v>986</v>
      </c>
      <c s="26" t="s">
        <v>63</v>
      </c>
      <c s="32" t="s">
        <v>4952</v>
      </c>
      <c s="33" t="s">
        <v>738</v>
      </c>
      <c s="34">
        <v>45.54</v>
      </c>
      <c s="35">
        <v>0</v>
      </c>
      <c s="35">
        <f>ROUND(ROUND(H41,2)*ROUND(G41,3),2)</f>
      </c>
      <c s="33" t="s">
        <v>3573</v>
      </c>
      <c r="O41">
        <f>(I41*21)/100</f>
      </c>
      <c t="s">
        <v>33</v>
      </c>
    </row>
    <row r="42" spans="1:5" ht="12.75">
      <c r="A42" s="36" t="s">
        <v>67</v>
      </c>
      <c r="E42" s="37" t="s">
        <v>63</v>
      </c>
    </row>
    <row r="43" spans="1:5" ht="25.5">
      <c r="A43" s="38" t="s">
        <v>68</v>
      </c>
      <c r="E43" s="39" t="s">
        <v>24544</v>
      </c>
    </row>
    <row r="44" spans="1:5" ht="153">
      <c r="A44" t="s">
        <v>70</v>
      </c>
      <c r="E44" s="37" t="s">
        <v>4327</v>
      </c>
    </row>
    <row r="45" spans="1:16" ht="25.5">
      <c r="A45" s="26" t="s">
        <v>61</v>
      </c>
      <c s="31" t="s">
        <v>50</v>
      </c>
      <c s="31" t="s">
        <v>4957</v>
      </c>
      <c s="26" t="s">
        <v>63</v>
      </c>
      <c s="32" t="s">
        <v>4958</v>
      </c>
      <c s="33" t="s">
        <v>738</v>
      </c>
      <c s="34">
        <v>42.435</v>
      </c>
      <c s="35">
        <v>0</v>
      </c>
      <c s="35">
        <f>ROUND(ROUND(H45,2)*ROUND(G45,3),2)</f>
      </c>
      <c s="33" t="s">
        <v>3573</v>
      </c>
      <c r="O45">
        <f>(I45*21)/100</f>
      </c>
      <c t="s">
        <v>33</v>
      </c>
    </row>
    <row r="46" spans="1:5" ht="12.75">
      <c r="A46" s="36" t="s">
        <v>67</v>
      </c>
      <c r="E46" s="37" t="s">
        <v>63</v>
      </c>
    </row>
    <row r="47" spans="1:5" ht="25.5">
      <c r="A47" s="38" t="s">
        <v>68</v>
      </c>
      <c r="E47" s="39" t="s">
        <v>24545</v>
      </c>
    </row>
    <row r="48" spans="1:5" ht="153">
      <c r="A48" t="s">
        <v>70</v>
      </c>
      <c r="E48"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7.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0+O10+O23+O48+O85+O126+O143+O160+O181+O190+O199+O220</f>
      </c>
      <c t="s">
        <v>32</v>
      </c>
    </row>
    <row r="3" spans="1:16" ht="15" customHeight="1">
      <c r="A3" t="s">
        <v>12</v>
      </c>
      <c s="12" t="s">
        <v>14</v>
      </c>
      <c s="13" t="s">
        <v>15</v>
      </c>
      <c s="1"/>
      <c s="14" t="s">
        <v>16</v>
      </c>
      <c s="1"/>
      <c s="9"/>
      <c s="8" t="s">
        <v>24548</v>
      </c>
      <c s="40">
        <f>0+I10+I23+I48+I85+I126+I143+I160+I181+I190+I199+I220</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24546</v>
      </c>
      <c s="1"/>
      <c s="14" t="s">
        <v>24547</v>
      </c>
      <c s="1"/>
      <c s="1"/>
      <c s="1"/>
      <c s="1"/>
      <c s="1"/>
      <c r="O5" t="s">
        <v>31</v>
      </c>
      <c t="s">
        <v>33</v>
      </c>
    </row>
    <row r="6" spans="1:10" ht="12.75" customHeight="1">
      <c r="A6" t="s">
        <v>24</v>
      </c>
      <c s="16" t="s">
        <v>28</v>
      </c>
      <c s="17" t="s">
        <v>24548</v>
      </c>
      <c s="6"/>
      <c s="18" t="s">
        <v>24549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37</v>
      </c>
      <c s="27"/>
      <c s="29" t="s">
        <v>5046</v>
      </c>
      <c s="27"/>
      <c s="27"/>
      <c s="27"/>
      <c s="30">
        <f>0+Q10</f>
      </c>
      <c s="27"/>
      <c r="O10">
        <f>0+R10</f>
      </c>
      <c r="Q10">
        <f>0+I11+I15+I19</f>
      </c>
      <c>
        <f>0+O11+O15+O19</f>
      </c>
    </row>
    <row r="11" spans="1:16" ht="12.75">
      <c r="A11" s="26" t="s">
        <v>61</v>
      </c>
      <c s="31" t="s">
        <v>115</v>
      </c>
      <c s="31" t="s">
        <v>5047</v>
      </c>
      <c s="26" t="s">
        <v>63</v>
      </c>
      <c s="32" t="s">
        <v>5048</v>
      </c>
      <c s="33" t="s">
        <v>85</v>
      </c>
      <c s="34">
        <v>1</v>
      </c>
      <c s="35">
        <v>0</v>
      </c>
      <c s="35">
        <f>ROUND(ROUND(H11,2)*ROUND(G11,3),2)</f>
      </c>
      <c s="33" t="s">
        <v>3394</v>
      </c>
      <c r="O11">
        <f>(I11*21)/100</f>
      </c>
      <c t="s">
        <v>33</v>
      </c>
    </row>
    <row r="12" spans="1:5" ht="12.75">
      <c r="A12" s="36" t="s">
        <v>67</v>
      </c>
      <c r="E12" s="37" t="s">
        <v>63</v>
      </c>
    </row>
    <row r="13" spans="1:5" ht="12.75">
      <c r="A13" s="38" t="s">
        <v>68</v>
      </c>
      <c r="E13" s="39" t="s">
        <v>63</v>
      </c>
    </row>
    <row r="14" spans="1:5" ht="12.75">
      <c r="A14" t="s">
        <v>70</v>
      </c>
      <c r="E14" s="37" t="s">
        <v>3667</v>
      </c>
    </row>
    <row r="15" spans="1:16" ht="12.75">
      <c r="A15" s="26" t="s">
        <v>61</v>
      </c>
      <c s="31" t="s">
        <v>119</v>
      </c>
      <c s="31" t="s">
        <v>5049</v>
      </c>
      <c s="26" t="s">
        <v>63</v>
      </c>
      <c s="32" t="s">
        <v>5050</v>
      </c>
      <c s="33" t="s">
        <v>85</v>
      </c>
      <c s="34">
        <v>1</v>
      </c>
      <c s="35">
        <v>0</v>
      </c>
      <c s="35">
        <f>ROUND(ROUND(H15,2)*ROUND(G15,3),2)</f>
      </c>
      <c s="33" t="s">
        <v>3394</v>
      </c>
      <c r="O15">
        <f>(I15*21)/100</f>
      </c>
      <c t="s">
        <v>33</v>
      </c>
    </row>
    <row r="16" spans="1:5" ht="12.75">
      <c r="A16" s="36" t="s">
        <v>67</v>
      </c>
      <c r="E16" s="37" t="s">
        <v>63</v>
      </c>
    </row>
    <row r="17" spans="1:5" ht="12.75">
      <c r="A17" s="38" t="s">
        <v>68</v>
      </c>
      <c r="E17" s="39" t="s">
        <v>63</v>
      </c>
    </row>
    <row r="18" spans="1:5" ht="51">
      <c r="A18" t="s">
        <v>70</v>
      </c>
      <c r="E18" s="37" t="s">
        <v>5051</v>
      </c>
    </row>
    <row r="19" spans="1:16" ht="25.5">
      <c r="A19" s="26" t="s">
        <v>61</v>
      </c>
      <c s="31" t="s">
        <v>251</v>
      </c>
      <c s="31" t="s">
        <v>5718</v>
      </c>
      <c s="26" t="s">
        <v>63</v>
      </c>
      <c s="32" t="s">
        <v>5719</v>
      </c>
      <c s="33" t="s">
        <v>708</v>
      </c>
      <c s="34">
        <v>1</v>
      </c>
      <c s="35">
        <v>0</v>
      </c>
      <c s="35">
        <f>ROUND(ROUND(H19,2)*ROUND(G19,3),2)</f>
      </c>
      <c s="33" t="s">
        <v>3573</v>
      </c>
      <c r="O19">
        <f>(I19*21)/100</f>
      </c>
      <c t="s">
        <v>33</v>
      </c>
    </row>
    <row r="20" spans="1:5" ht="12.75">
      <c r="A20" s="36" t="s">
        <v>67</v>
      </c>
      <c r="E20" s="37" t="s">
        <v>63</v>
      </c>
    </row>
    <row r="21" spans="1:5" ht="12.75">
      <c r="A21" s="38" t="s">
        <v>68</v>
      </c>
      <c r="E21" s="39" t="s">
        <v>63</v>
      </c>
    </row>
    <row r="22" spans="1:5" ht="12.75">
      <c r="A22" t="s">
        <v>70</v>
      </c>
      <c r="E22" s="37" t="s">
        <v>3667</v>
      </c>
    </row>
    <row r="23" spans="1:18" ht="12.75" customHeight="1">
      <c r="A23" s="6" t="s">
        <v>58</v>
      </c>
      <c s="6"/>
      <c s="42" t="s">
        <v>52</v>
      </c>
      <c s="6"/>
      <c s="29" t="s">
        <v>3391</v>
      </c>
      <c s="6"/>
      <c s="6"/>
      <c s="6"/>
      <c s="43">
        <f>0+Q23</f>
      </c>
      <c s="6"/>
      <c r="O23">
        <f>0+R23</f>
      </c>
      <c r="Q23">
        <f>0+I24+I28+I32+I36+I40+I44</f>
      </c>
      <c>
        <f>0+O24+O28+O32+O36+O40+O44</f>
      </c>
    </row>
    <row r="24" spans="1:16" ht="12.75">
      <c r="A24" s="26" t="s">
        <v>61</v>
      </c>
      <c s="31" t="s">
        <v>39</v>
      </c>
      <c s="31" t="s">
        <v>6158</v>
      </c>
      <c s="26" t="s">
        <v>63</v>
      </c>
      <c s="32" t="s">
        <v>6159</v>
      </c>
      <c s="33" t="s">
        <v>1090</v>
      </c>
      <c s="34">
        <v>150</v>
      </c>
      <c s="35">
        <v>0</v>
      </c>
      <c s="35">
        <f>ROUND(ROUND(H24,2)*ROUND(G24,3),2)</f>
      </c>
      <c s="33" t="s">
        <v>3394</v>
      </c>
      <c r="O24">
        <f>(I24*21)/100</f>
      </c>
      <c t="s">
        <v>33</v>
      </c>
    </row>
    <row r="25" spans="1:5" ht="12.75">
      <c r="A25" s="36" t="s">
        <v>67</v>
      </c>
      <c r="E25" s="37" t="s">
        <v>63</v>
      </c>
    </row>
    <row r="26" spans="1:5" ht="51">
      <c r="A26" s="38" t="s">
        <v>68</v>
      </c>
      <c r="E26" s="39" t="s">
        <v>24552</v>
      </c>
    </row>
    <row r="27" spans="1:5" ht="38.25">
      <c r="A27" t="s">
        <v>70</v>
      </c>
      <c r="E27" s="37" t="s">
        <v>6881</v>
      </c>
    </row>
    <row r="28" spans="1:16" ht="12.75">
      <c r="A28" s="26" t="s">
        <v>61</v>
      </c>
      <c s="31" t="s">
        <v>33</v>
      </c>
      <c s="31" t="s">
        <v>1096</v>
      </c>
      <c s="26" t="s">
        <v>63</v>
      </c>
      <c s="32" t="s">
        <v>1097</v>
      </c>
      <c s="33" t="s">
        <v>65</v>
      </c>
      <c s="34">
        <v>61.002</v>
      </c>
      <c s="35">
        <v>0</v>
      </c>
      <c s="35">
        <f>ROUND(ROUND(H28,2)*ROUND(G28,3),2)</f>
      </c>
      <c s="33" t="s">
        <v>3394</v>
      </c>
      <c r="O28">
        <f>(I28*21)/100</f>
      </c>
      <c t="s">
        <v>33</v>
      </c>
    </row>
    <row r="29" spans="1:5" ht="12.75">
      <c r="A29" s="36" t="s">
        <v>67</v>
      </c>
      <c r="E29" s="37" t="s">
        <v>63</v>
      </c>
    </row>
    <row r="30" spans="1:5" ht="51">
      <c r="A30" s="38" t="s">
        <v>68</v>
      </c>
      <c r="E30" s="39" t="s">
        <v>24553</v>
      </c>
    </row>
    <row r="31" spans="1:5" ht="38.25">
      <c r="A31" t="s">
        <v>70</v>
      </c>
      <c r="E31" s="37" t="s">
        <v>4119</v>
      </c>
    </row>
    <row r="32" spans="1:16" ht="12.75">
      <c r="A32" s="26" t="s">
        <v>61</v>
      </c>
      <c s="31" t="s">
        <v>32</v>
      </c>
      <c s="31" t="s">
        <v>4128</v>
      </c>
      <c s="26" t="s">
        <v>63</v>
      </c>
      <c s="32" t="s">
        <v>4129</v>
      </c>
      <c s="33" t="s">
        <v>65</v>
      </c>
      <c s="34">
        <v>189.8</v>
      </c>
      <c s="35">
        <v>0</v>
      </c>
      <c s="35">
        <f>ROUND(ROUND(H32,2)*ROUND(G32,3),2)</f>
      </c>
      <c s="33" t="s">
        <v>3394</v>
      </c>
      <c r="O32">
        <f>(I32*21)/100</f>
      </c>
      <c t="s">
        <v>33</v>
      </c>
    </row>
    <row r="33" spans="1:5" ht="12.75">
      <c r="A33" s="36" t="s">
        <v>67</v>
      </c>
      <c r="E33" s="37" t="s">
        <v>63</v>
      </c>
    </row>
    <row r="34" spans="1:5" ht="51">
      <c r="A34" s="38" t="s">
        <v>68</v>
      </c>
      <c r="E34" s="39" t="s">
        <v>24554</v>
      </c>
    </row>
    <row r="35" spans="1:5" ht="306">
      <c r="A35" t="s">
        <v>70</v>
      </c>
      <c r="E35" s="37" t="s">
        <v>3905</v>
      </c>
    </row>
    <row r="36" spans="1:16" ht="12.75">
      <c r="A36" s="26" t="s">
        <v>61</v>
      </c>
      <c s="31" t="s">
        <v>43</v>
      </c>
      <c s="31" t="s">
        <v>4331</v>
      </c>
      <c s="26" t="s">
        <v>63</v>
      </c>
      <c s="32" t="s">
        <v>4332</v>
      </c>
      <c s="33" t="s">
        <v>65</v>
      </c>
      <c s="34">
        <v>975.43</v>
      </c>
      <c s="35">
        <v>0</v>
      </c>
      <c s="35">
        <f>ROUND(ROUND(H36,2)*ROUND(G36,3),2)</f>
      </c>
      <c s="33" t="s">
        <v>3394</v>
      </c>
      <c r="O36">
        <f>(I36*21)/100</f>
      </c>
      <c t="s">
        <v>33</v>
      </c>
    </row>
    <row r="37" spans="1:5" ht="12.75">
      <c r="A37" s="36" t="s">
        <v>67</v>
      </c>
      <c r="E37" s="37" t="s">
        <v>63</v>
      </c>
    </row>
    <row r="38" spans="1:5" ht="114.75">
      <c r="A38" s="38" t="s">
        <v>68</v>
      </c>
      <c r="E38" s="39" t="s">
        <v>24555</v>
      </c>
    </row>
    <row r="39" spans="1:5" ht="318.75">
      <c r="A39" t="s">
        <v>70</v>
      </c>
      <c r="E39" s="37" t="s">
        <v>4038</v>
      </c>
    </row>
    <row r="40" spans="1:16" ht="12.75">
      <c r="A40" s="26" t="s">
        <v>61</v>
      </c>
      <c s="31" t="s">
        <v>45</v>
      </c>
      <c s="31" t="s">
        <v>4145</v>
      </c>
      <c s="26" t="s">
        <v>63</v>
      </c>
      <c s="32" t="s">
        <v>4146</v>
      </c>
      <c s="33" t="s">
        <v>65</v>
      </c>
      <c s="34">
        <v>785.63</v>
      </c>
      <c s="35">
        <v>0</v>
      </c>
      <c s="35">
        <f>ROUND(ROUND(H40,2)*ROUND(G40,3),2)</f>
      </c>
      <c s="33" t="s">
        <v>3394</v>
      </c>
      <c r="O40">
        <f>(I40*21)/100</f>
      </c>
      <c t="s">
        <v>33</v>
      </c>
    </row>
    <row r="41" spans="1:5" ht="12.75">
      <c r="A41" s="36" t="s">
        <v>67</v>
      </c>
      <c r="E41" s="37" t="s">
        <v>63</v>
      </c>
    </row>
    <row r="42" spans="1:5" ht="63.75">
      <c r="A42" s="38" t="s">
        <v>68</v>
      </c>
      <c r="E42" s="39" t="s">
        <v>24556</v>
      </c>
    </row>
    <row r="43" spans="1:5" ht="191.25">
      <c r="A43" t="s">
        <v>70</v>
      </c>
      <c r="E43" s="37" t="s">
        <v>4148</v>
      </c>
    </row>
    <row r="44" spans="1:16" ht="12.75">
      <c r="A44" s="26" t="s">
        <v>61</v>
      </c>
      <c s="31" t="s">
        <v>47</v>
      </c>
      <c s="31" t="s">
        <v>1118</v>
      </c>
      <c s="26" t="s">
        <v>63</v>
      </c>
      <c s="32" t="s">
        <v>1119</v>
      </c>
      <c s="33" t="s">
        <v>65</v>
      </c>
      <c s="34">
        <v>189.8</v>
      </c>
      <c s="35">
        <v>0</v>
      </c>
      <c s="35">
        <f>ROUND(ROUND(H44,2)*ROUND(G44,3),2)</f>
      </c>
      <c s="33" t="s">
        <v>3394</v>
      </c>
      <c r="O44">
        <f>(I44*21)/100</f>
      </c>
      <c t="s">
        <v>33</v>
      </c>
    </row>
    <row r="45" spans="1:5" ht="12.75">
      <c r="A45" s="36" t="s">
        <v>67</v>
      </c>
      <c r="E45" s="37" t="s">
        <v>63</v>
      </c>
    </row>
    <row r="46" spans="1:5" ht="89.25">
      <c r="A46" s="38" t="s">
        <v>68</v>
      </c>
      <c r="E46" s="39" t="s">
        <v>24557</v>
      </c>
    </row>
    <row r="47" spans="1:5" ht="229.5">
      <c r="A47" t="s">
        <v>70</v>
      </c>
      <c r="E47" s="37" t="s">
        <v>3400</v>
      </c>
    </row>
    <row r="48" spans="1:18" ht="12.75" customHeight="1">
      <c r="A48" s="6" t="s">
        <v>58</v>
      </c>
      <c s="6"/>
      <c s="42" t="s">
        <v>135</v>
      </c>
      <c s="6"/>
      <c s="29" t="s">
        <v>3403</v>
      </c>
      <c s="6"/>
      <c s="6"/>
      <c s="6"/>
      <c s="43">
        <f>0+Q48</f>
      </c>
      <c s="6"/>
      <c r="O48">
        <f>0+R48</f>
      </c>
      <c r="Q48">
        <f>0+I49+I53+I57+I61+I65+I69+I73+I77+I81</f>
      </c>
      <c>
        <f>0+O49+O53+O57+O61+O65+O69+O73+O77+O81</f>
      </c>
    </row>
    <row r="49" spans="1:16" ht="12.75">
      <c r="A49" s="26" t="s">
        <v>61</v>
      </c>
      <c s="31" t="s">
        <v>87</v>
      </c>
      <c s="31" t="s">
        <v>24558</v>
      </c>
      <c s="26" t="s">
        <v>63</v>
      </c>
      <c s="32" t="s">
        <v>24559</v>
      </c>
      <c s="33" t="s">
        <v>1090</v>
      </c>
      <c s="34">
        <v>15.6</v>
      </c>
      <c s="35">
        <v>0</v>
      </c>
      <c s="35">
        <f>ROUND(ROUND(H49,2)*ROUND(G49,3),2)</f>
      </c>
      <c s="33" t="s">
        <v>3394</v>
      </c>
      <c r="O49">
        <f>(I49*21)/100</f>
      </c>
      <c t="s">
        <v>33</v>
      </c>
    </row>
    <row r="50" spans="1:5" ht="12.75">
      <c r="A50" s="36" t="s">
        <v>67</v>
      </c>
      <c r="E50" s="37" t="s">
        <v>63</v>
      </c>
    </row>
    <row r="51" spans="1:5" ht="51">
      <c r="A51" s="38" t="s">
        <v>68</v>
      </c>
      <c r="E51" s="39" t="s">
        <v>24560</v>
      </c>
    </row>
    <row r="52" spans="1:5" ht="25.5">
      <c r="A52" t="s">
        <v>70</v>
      </c>
      <c r="E52" s="37" t="s">
        <v>24561</v>
      </c>
    </row>
    <row r="53" spans="1:16" ht="12.75">
      <c r="A53" s="26" t="s">
        <v>61</v>
      </c>
      <c s="31" t="s">
        <v>91</v>
      </c>
      <c s="31" t="s">
        <v>7119</v>
      </c>
      <c s="26" t="s">
        <v>63</v>
      </c>
      <c s="32" t="s">
        <v>7120</v>
      </c>
      <c s="33" t="s">
        <v>65</v>
      </c>
      <c s="34">
        <v>2.6</v>
      </c>
      <c s="35">
        <v>0</v>
      </c>
      <c s="35">
        <f>ROUND(ROUND(H53,2)*ROUND(G53,3),2)</f>
      </c>
      <c s="33" t="s">
        <v>3394</v>
      </c>
      <c r="O53">
        <f>(I53*21)/100</f>
      </c>
      <c t="s">
        <v>33</v>
      </c>
    </row>
    <row r="54" spans="1:5" ht="12.75">
      <c r="A54" s="36" t="s">
        <v>67</v>
      </c>
      <c r="E54" s="37" t="s">
        <v>63</v>
      </c>
    </row>
    <row r="55" spans="1:5" ht="51">
      <c r="A55" s="38" t="s">
        <v>68</v>
      </c>
      <c r="E55" s="39" t="s">
        <v>24562</v>
      </c>
    </row>
    <row r="56" spans="1:5" ht="51">
      <c r="A56" t="s">
        <v>70</v>
      </c>
      <c r="E56" s="37" t="s">
        <v>7122</v>
      </c>
    </row>
    <row r="57" spans="1:16" ht="12.75">
      <c r="A57" s="26" t="s">
        <v>61</v>
      </c>
      <c s="31" t="s">
        <v>50</v>
      </c>
      <c s="31" t="s">
        <v>4192</v>
      </c>
      <c s="26" t="s">
        <v>63</v>
      </c>
      <c s="32" t="s">
        <v>4193</v>
      </c>
      <c s="33" t="s">
        <v>1090</v>
      </c>
      <c s="34">
        <v>135.2</v>
      </c>
      <c s="35">
        <v>0</v>
      </c>
      <c s="35">
        <f>ROUND(ROUND(H57,2)*ROUND(G57,3),2)</f>
      </c>
      <c s="33" t="s">
        <v>3394</v>
      </c>
      <c r="O57">
        <f>(I57*21)/100</f>
      </c>
      <c t="s">
        <v>33</v>
      </c>
    </row>
    <row r="58" spans="1:5" ht="12.75">
      <c r="A58" s="36" t="s">
        <v>67</v>
      </c>
      <c r="E58" s="37" t="s">
        <v>63</v>
      </c>
    </row>
    <row r="59" spans="1:5" ht="51">
      <c r="A59" s="38" t="s">
        <v>68</v>
      </c>
      <c r="E59" s="39" t="s">
        <v>24563</v>
      </c>
    </row>
    <row r="60" spans="1:5" ht="102">
      <c r="A60" t="s">
        <v>70</v>
      </c>
      <c r="E60" s="37" t="s">
        <v>3407</v>
      </c>
    </row>
    <row r="61" spans="1:16" ht="12.75">
      <c r="A61" s="26" t="s">
        <v>61</v>
      </c>
      <c s="31" t="s">
        <v>52</v>
      </c>
      <c s="31" t="s">
        <v>24564</v>
      </c>
      <c s="26" t="s">
        <v>63</v>
      </c>
      <c s="32" t="s">
        <v>24565</v>
      </c>
      <c s="33" t="s">
        <v>65</v>
      </c>
      <c s="34">
        <v>137.413</v>
      </c>
      <c s="35">
        <v>0</v>
      </c>
      <c s="35">
        <f>ROUND(ROUND(H61,2)*ROUND(G61,3),2)</f>
      </c>
      <c s="33" t="s">
        <v>3394</v>
      </c>
      <c r="O61">
        <f>(I61*21)/100</f>
      </c>
      <c t="s">
        <v>33</v>
      </c>
    </row>
    <row r="62" spans="1:5" ht="12.75">
      <c r="A62" s="36" t="s">
        <v>67</v>
      </c>
      <c r="E62" s="37" t="s">
        <v>63</v>
      </c>
    </row>
    <row r="63" spans="1:5" ht="51">
      <c r="A63" s="38" t="s">
        <v>68</v>
      </c>
      <c r="E63" s="39" t="s">
        <v>24566</v>
      </c>
    </row>
    <row r="64" spans="1:5" ht="409.5">
      <c r="A64" t="s">
        <v>70</v>
      </c>
      <c r="E64" s="37" t="s">
        <v>4599</v>
      </c>
    </row>
    <row r="65" spans="1:16" ht="12.75">
      <c r="A65" s="26" t="s">
        <v>61</v>
      </c>
      <c s="31" t="s">
        <v>54</v>
      </c>
      <c s="31" t="s">
        <v>7124</v>
      </c>
      <c s="26" t="s">
        <v>63</v>
      </c>
      <c s="32" t="s">
        <v>7125</v>
      </c>
      <c s="33" t="s">
        <v>738</v>
      </c>
      <c s="34">
        <v>11.527</v>
      </c>
      <c s="35">
        <v>0</v>
      </c>
      <c s="35">
        <f>ROUND(ROUND(H65,2)*ROUND(G65,3),2)</f>
      </c>
      <c s="33" t="s">
        <v>3394</v>
      </c>
      <c r="O65">
        <f>(I65*21)/100</f>
      </c>
      <c t="s">
        <v>33</v>
      </c>
    </row>
    <row r="66" spans="1:5" ht="12.75">
      <c r="A66" s="36" t="s">
        <v>67</v>
      </c>
      <c r="E66" s="37" t="s">
        <v>63</v>
      </c>
    </row>
    <row r="67" spans="1:5" ht="51">
      <c r="A67" s="38" t="s">
        <v>68</v>
      </c>
      <c r="E67" s="39" t="s">
        <v>24567</v>
      </c>
    </row>
    <row r="68" spans="1:5" ht="267.75">
      <c r="A68" t="s">
        <v>70</v>
      </c>
      <c r="E68" s="37" t="s">
        <v>4603</v>
      </c>
    </row>
    <row r="69" spans="1:16" ht="12.75">
      <c r="A69" s="26" t="s">
        <v>61</v>
      </c>
      <c s="31" t="s">
        <v>103</v>
      </c>
      <c s="31" t="s">
        <v>24568</v>
      </c>
      <c s="26" t="s">
        <v>63</v>
      </c>
      <c s="32" t="s">
        <v>24569</v>
      </c>
      <c s="33" t="s">
        <v>81</v>
      </c>
      <c s="34">
        <v>11.8</v>
      </c>
      <c s="35">
        <v>0</v>
      </c>
      <c s="35">
        <f>ROUND(ROUND(H69,2)*ROUND(G69,3),2)</f>
      </c>
      <c s="33" t="s">
        <v>3394</v>
      </c>
      <c r="O69">
        <f>(I69*21)/100</f>
      </c>
      <c t="s">
        <v>33</v>
      </c>
    </row>
    <row r="70" spans="1:5" ht="12.75">
      <c r="A70" s="36" t="s">
        <v>67</v>
      </c>
      <c r="E70" s="37" t="s">
        <v>63</v>
      </c>
    </row>
    <row r="71" spans="1:5" ht="51">
      <c r="A71" s="38" t="s">
        <v>68</v>
      </c>
      <c r="E71" s="39" t="s">
        <v>24570</v>
      </c>
    </row>
    <row r="72" spans="1:5" ht="63.75">
      <c r="A72" t="s">
        <v>70</v>
      </c>
      <c r="E72" s="37" t="s">
        <v>5098</v>
      </c>
    </row>
    <row r="73" spans="1:16" ht="12.75">
      <c r="A73" s="26" t="s">
        <v>61</v>
      </c>
      <c s="31" t="s">
        <v>107</v>
      </c>
      <c s="31" t="s">
        <v>7129</v>
      </c>
      <c s="26" t="s">
        <v>63</v>
      </c>
      <c s="32" t="s">
        <v>7130</v>
      </c>
      <c s="33" t="s">
        <v>81</v>
      </c>
      <c s="34">
        <v>216</v>
      </c>
      <c s="35">
        <v>0</v>
      </c>
      <c s="35">
        <f>ROUND(ROUND(H73,2)*ROUND(G73,3),2)</f>
      </c>
      <c s="33" t="s">
        <v>3394</v>
      </c>
      <c r="O73">
        <f>(I73*21)/100</f>
      </c>
      <c t="s">
        <v>33</v>
      </c>
    </row>
    <row r="74" spans="1:5" ht="12.75">
      <c r="A74" s="36" t="s">
        <v>67</v>
      </c>
      <c r="E74" s="37" t="s">
        <v>63</v>
      </c>
    </row>
    <row r="75" spans="1:5" ht="51">
      <c r="A75" s="38" t="s">
        <v>68</v>
      </c>
      <c r="E75" s="39" t="s">
        <v>24571</v>
      </c>
    </row>
    <row r="76" spans="1:5" ht="191.25">
      <c r="A76" t="s">
        <v>70</v>
      </c>
      <c r="E76" s="37" t="s">
        <v>4607</v>
      </c>
    </row>
    <row r="77" spans="1:16" ht="12.75">
      <c r="A77" s="26" t="s">
        <v>61</v>
      </c>
      <c s="31" t="s">
        <v>111</v>
      </c>
      <c s="31" t="s">
        <v>4612</v>
      </c>
      <c s="26" t="s">
        <v>63</v>
      </c>
      <c s="32" t="s">
        <v>4613</v>
      </c>
      <c s="33" t="s">
        <v>65</v>
      </c>
      <c s="34">
        <v>78.46</v>
      </c>
      <c s="35">
        <v>0</v>
      </c>
      <c s="35">
        <f>ROUND(ROUND(H77,2)*ROUND(G77,3),2)</f>
      </c>
      <c s="33" t="s">
        <v>3394</v>
      </c>
      <c r="O77">
        <f>(I77*21)/100</f>
      </c>
      <c t="s">
        <v>33</v>
      </c>
    </row>
    <row r="78" spans="1:5" ht="12.75">
      <c r="A78" s="36" t="s">
        <v>67</v>
      </c>
      <c r="E78" s="37" t="s">
        <v>63</v>
      </c>
    </row>
    <row r="79" spans="1:5" ht="102">
      <c r="A79" s="38" t="s">
        <v>68</v>
      </c>
      <c r="E79" s="39" t="s">
        <v>24572</v>
      </c>
    </row>
    <row r="80" spans="1:5" ht="369.75">
      <c r="A80" t="s">
        <v>70</v>
      </c>
      <c r="E80" s="37" t="s">
        <v>4046</v>
      </c>
    </row>
    <row r="81" spans="1:16" ht="12.75">
      <c r="A81" s="26" t="s">
        <v>61</v>
      </c>
      <c s="31" t="s">
        <v>173</v>
      </c>
      <c s="31" t="s">
        <v>24573</v>
      </c>
      <c s="26" t="s">
        <v>63</v>
      </c>
      <c s="32" t="s">
        <v>24574</v>
      </c>
      <c s="33" t="s">
        <v>65</v>
      </c>
      <c s="34">
        <v>51</v>
      </c>
      <c s="35">
        <v>0</v>
      </c>
      <c s="35">
        <f>ROUND(ROUND(H81,2)*ROUND(G81,3),2)</f>
      </c>
      <c s="33" t="s">
        <v>3394</v>
      </c>
      <c r="O81">
        <f>(I81*21)/100</f>
      </c>
      <c t="s">
        <v>33</v>
      </c>
    </row>
    <row r="82" spans="1:5" ht="12.75">
      <c r="A82" s="36" t="s">
        <v>67</v>
      </c>
      <c r="E82" s="37" t="s">
        <v>63</v>
      </c>
    </row>
    <row r="83" spans="1:5" ht="63.75">
      <c r="A83" s="38" t="s">
        <v>68</v>
      </c>
      <c r="E83" s="39" t="s">
        <v>24575</v>
      </c>
    </row>
    <row r="84" spans="1:5" ht="63.75">
      <c r="A84" t="s">
        <v>70</v>
      </c>
      <c r="E84" s="37" t="s">
        <v>24576</v>
      </c>
    </row>
    <row r="85" spans="1:18" ht="12.75" customHeight="1">
      <c r="A85" s="6" t="s">
        <v>58</v>
      </c>
      <c s="6"/>
      <c s="42" t="s">
        <v>173</v>
      </c>
      <c s="6"/>
      <c s="29" t="s">
        <v>4200</v>
      </c>
      <c s="6"/>
      <c s="6"/>
      <c s="6"/>
      <c s="43">
        <f>0+Q85</f>
      </c>
      <c s="6"/>
      <c r="O85">
        <f>0+R85</f>
      </c>
      <c r="Q85">
        <f>0+I86+I90+I94+I98+I102+I106+I110+I114+I118+I122</f>
      </c>
      <c>
        <f>0+O86+O90+O94+O98+O102+O106+O110+O114+O118+O122</f>
      </c>
    </row>
    <row r="86" spans="1:16" ht="12.75">
      <c r="A86" s="26" t="s">
        <v>61</v>
      </c>
      <c s="31" t="s">
        <v>123</v>
      </c>
      <c s="31" t="s">
        <v>7132</v>
      </c>
      <c s="26" t="s">
        <v>63</v>
      </c>
      <c s="32" t="s">
        <v>7133</v>
      </c>
      <c s="33" t="s">
        <v>791</v>
      </c>
      <c s="34">
        <v>344.206</v>
      </c>
      <c s="35">
        <v>0</v>
      </c>
      <c s="35">
        <f>ROUND(ROUND(H86,2)*ROUND(G86,3),2)</f>
      </c>
      <c s="33" t="s">
        <v>3394</v>
      </c>
      <c r="O86">
        <f>(I86*21)/100</f>
      </c>
      <c t="s">
        <v>33</v>
      </c>
    </row>
    <row r="87" spans="1:5" ht="12.75">
      <c r="A87" s="36" t="s">
        <v>67</v>
      </c>
      <c r="E87" s="37" t="s">
        <v>63</v>
      </c>
    </row>
    <row r="88" spans="1:5" ht="51">
      <c r="A88" s="38" t="s">
        <v>68</v>
      </c>
      <c r="E88" s="39" t="s">
        <v>24577</v>
      </c>
    </row>
    <row r="89" spans="1:5" ht="25.5">
      <c r="A89" t="s">
        <v>70</v>
      </c>
      <c r="E89" s="37" t="s">
        <v>7135</v>
      </c>
    </row>
    <row r="90" spans="1:16" ht="12.75">
      <c r="A90" s="26" t="s">
        <v>61</v>
      </c>
      <c s="31" t="s">
        <v>127</v>
      </c>
      <c s="31" t="s">
        <v>5119</v>
      </c>
      <c s="26" t="s">
        <v>63</v>
      </c>
      <c s="32" t="s">
        <v>5120</v>
      </c>
      <c s="33" t="s">
        <v>65</v>
      </c>
      <c s="34">
        <v>40.172</v>
      </c>
      <c s="35">
        <v>0</v>
      </c>
      <c s="35">
        <f>ROUND(ROUND(H90,2)*ROUND(G90,3),2)</f>
      </c>
      <c s="33" t="s">
        <v>3394</v>
      </c>
      <c r="O90">
        <f>(I90*21)/100</f>
      </c>
      <c t="s">
        <v>33</v>
      </c>
    </row>
    <row r="91" spans="1:5" ht="12.75">
      <c r="A91" s="36" t="s">
        <v>67</v>
      </c>
      <c r="E91" s="37" t="s">
        <v>63</v>
      </c>
    </row>
    <row r="92" spans="1:5" ht="63.75">
      <c r="A92" s="38" t="s">
        <v>68</v>
      </c>
      <c r="E92" s="39" t="s">
        <v>24578</v>
      </c>
    </row>
    <row r="93" spans="1:5" ht="382.5">
      <c r="A93" t="s">
        <v>70</v>
      </c>
      <c r="E93" s="37" t="s">
        <v>5122</v>
      </c>
    </row>
    <row r="94" spans="1:16" ht="12.75">
      <c r="A94" s="26" t="s">
        <v>61</v>
      </c>
      <c s="31" t="s">
        <v>131</v>
      </c>
      <c s="31" t="s">
        <v>5123</v>
      </c>
      <c s="26" t="s">
        <v>63</v>
      </c>
      <c s="32" t="s">
        <v>5124</v>
      </c>
      <c s="33" t="s">
        <v>738</v>
      </c>
      <c s="34">
        <v>3.789</v>
      </c>
      <c s="35">
        <v>0</v>
      </c>
      <c s="35">
        <f>ROUND(ROUND(H94,2)*ROUND(G94,3),2)</f>
      </c>
      <c s="33" t="s">
        <v>3394</v>
      </c>
      <c r="O94">
        <f>(I94*21)/100</f>
      </c>
      <c t="s">
        <v>33</v>
      </c>
    </row>
    <row r="95" spans="1:5" ht="12.75">
      <c r="A95" s="36" t="s">
        <v>67</v>
      </c>
      <c r="E95" s="37" t="s">
        <v>63</v>
      </c>
    </row>
    <row r="96" spans="1:5" ht="51">
      <c r="A96" s="38" t="s">
        <v>68</v>
      </c>
      <c r="E96" s="39" t="s">
        <v>24579</v>
      </c>
    </row>
    <row r="97" spans="1:5" ht="242.25">
      <c r="A97" t="s">
        <v>70</v>
      </c>
      <c r="E97" s="37" t="s">
        <v>5126</v>
      </c>
    </row>
    <row r="98" spans="1:16" ht="12.75">
      <c r="A98" s="26" t="s">
        <v>61</v>
      </c>
      <c s="31" t="s">
        <v>135</v>
      </c>
      <c s="31" t="s">
        <v>4465</v>
      </c>
      <c s="26" t="s">
        <v>63</v>
      </c>
      <c s="32" t="s">
        <v>4466</v>
      </c>
      <c s="33" t="s">
        <v>65</v>
      </c>
      <c s="34">
        <v>6.579</v>
      </c>
      <c s="35">
        <v>0</v>
      </c>
      <c s="35">
        <f>ROUND(ROUND(H98,2)*ROUND(G98,3),2)</f>
      </c>
      <c s="33" t="s">
        <v>3394</v>
      </c>
      <c r="O98">
        <f>(I98*21)/100</f>
      </c>
      <c t="s">
        <v>33</v>
      </c>
    </row>
    <row r="99" spans="1:5" ht="12.75">
      <c r="A99" s="36" t="s">
        <v>67</v>
      </c>
      <c r="E99" s="37" t="s">
        <v>63</v>
      </c>
    </row>
    <row r="100" spans="1:5" ht="51">
      <c r="A100" s="38" t="s">
        <v>68</v>
      </c>
      <c r="E100" s="39" t="s">
        <v>24580</v>
      </c>
    </row>
    <row r="101" spans="1:5" ht="369.75">
      <c r="A101" t="s">
        <v>70</v>
      </c>
      <c r="E101" s="37" t="s">
        <v>4213</v>
      </c>
    </row>
    <row r="102" spans="1:16" ht="12.75">
      <c r="A102" s="26" t="s">
        <v>61</v>
      </c>
      <c s="31" t="s">
        <v>139</v>
      </c>
      <c s="31" t="s">
        <v>4468</v>
      </c>
      <c s="26" t="s">
        <v>63</v>
      </c>
      <c s="32" t="s">
        <v>4469</v>
      </c>
      <c s="33" t="s">
        <v>738</v>
      </c>
      <c s="34">
        <v>0.604</v>
      </c>
      <c s="35">
        <v>0</v>
      </c>
      <c s="35">
        <f>ROUND(ROUND(H102,2)*ROUND(G102,3),2)</f>
      </c>
      <c s="33" t="s">
        <v>3394</v>
      </c>
      <c r="O102">
        <f>(I102*21)/100</f>
      </c>
      <c t="s">
        <v>33</v>
      </c>
    </row>
    <row r="103" spans="1:5" ht="12.75">
      <c r="A103" s="36" t="s">
        <v>67</v>
      </c>
      <c r="E103" s="37" t="s">
        <v>63</v>
      </c>
    </row>
    <row r="104" spans="1:5" ht="51">
      <c r="A104" s="38" t="s">
        <v>68</v>
      </c>
      <c r="E104" s="39" t="s">
        <v>24581</v>
      </c>
    </row>
    <row r="105" spans="1:5" ht="267.75">
      <c r="A105" t="s">
        <v>70</v>
      </c>
      <c r="E105" s="37" t="s">
        <v>4471</v>
      </c>
    </row>
    <row r="106" spans="1:16" ht="12.75">
      <c r="A106" s="26" t="s">
        <v>61</v>
      </c>
      <c s="31" t="s">
        <v>143</v>
      </c>
      <c s="31" t="s">
        <v>6057</v>
      </c>
      <c s="26" t="s">
        <v>63</v>
      </c>
      <c s="32" t="s">
        <v>6058</v>
      </c>
      <c s="33" t="s">
        <v>65</v>
      </c>
      <c s="34">
        <v>27.21</v>
      </c>
      <c s="35">
        <v>0</v>
      </c>
      <c s="35">
        <f>ROUND(ROUND(H106,2)*ROUND(G106,3),2)</f>
      </c>
      <c s="33" t="s">
        <v>3394</v>
      </c>
      <c r="O106">
        <f>(I106*21)/100</f>
      </c>
      <c t="s">
        <v>33</v>
      </c>
    </row>
    <row r="107" spans="1:5" ht="12.75">
      <c r="A107" s="36" t="s">
        <v>67</v>
      </c>
      <c r="E107" s="37" t="s">
        <v>63</v>
      </c>
    </row>
    <row r="108" spans="1:5" ht="89.25">
      <c r="A108" s="38" t="s">
        <v>68</v>
      </c>
      <c r="E108" s="39" t="s">
        <v>24582</v>
      </c>
    </row>
    <row r="109" spans="1:5" ht="369.75">
      <c r="A109" t="s">
        <v>70</v>
      </c>
      <c r="E109" s="37" t="s">
        <v>4213</v>
      </c>
    </row>
    <row r="110" spans="1:16" ht="12.75">
      <c r="A110" s="26" t="s">
        <v>61</v>
      </c>
      <c s="31" t="s">
        <v>148</v>
      </c>
      <c s="31" t="s">
        <v>5130</v>
      </c>
      <c s="26" t="s">
        <v>63</v>
      </c>
      <c s="32" t="s">
        <v>5131</v>
      </c>
      <c s="33" t="s">
        <v>738</v>
      </c>
      <c s="34">
        <v>3.129</v>
      </c>
      <c s="35">
        <v>0</v>
      </c>
      <c s="35">
        <f>ROUND(ROUND(H110,2)*ROUND(G110,3),2)</f>
      </c>
      <c s="33" t="s">
        <v>3394</v>
      </c>
      <c r="O110">
        <f>(I110*21)/100</f>
      </c>
      <c t="s">
        <v>33</v>
      </c>
    </row>
    <row r="111" spans="1:5" ht="12.75">
      <c r="A111" s="36" t="s">
        <v>67</v>
      </c>
      <c r="E111" s="37" t="s">
        <v>63</v>
      </c>
    </row>
    <row r="112" spans="1:5" ht="51">
      <c r="A112" s="38" t="s">
        <v>68</v>
      </c>
      <c r="E112" s="39" t="s">
        <v>24583</v>
      </c>
    </row>
    <row r="113" spans="1:5" ht="267.75">
      <c r="A113" t="s">
        <v>70</v>
      </c>
      <c r="E113" s="37" t="s">
        <v>4471</v>
      </c>
    </row>
    <row r="114" spans="1:16" ht="12.75">
      <c r="A114" s="26" t="s">
        <v>61</v>
      </c>
      <c s="31" t="s">
        <v>151</v>
      </c>
      <c s="31" t="s">
        <v>4681</v>
      </c>
      <c s="26" t="s">
        <v>63</v>
      </c>
      <c s="32" t="s">
        <v>4682</v>
      </c>
      <c s="33" t="s">
        <v>791</v>
      </c>
      <c s="34">
        <v>1748.405</v>
      </c>
      <c s="35">
        <v>0</v>
      </c>
      <c s="35">
        <f>ROUND(ROUND(H114,2)*ROUND(G114,3),2)</f>
      </c>
      <c s="33" t="s">
        <v>3394</v>
      </c>
      <c r="O114">
        <f>(I114*21)/100</f>
      </c>
      <c t="s">
        <v>33</v>
      </c>
    </row>
    <row r="115" spans="1:5" ht="12.75">
      <c r="A115" s="36" t="s">
        <v>67</v>
      </c>
      <c r="E115" s="37" t="s">
        <v>63</v>
      </c>
    </row>
    <row r="116" spans="1:5" ht="51">
      <c r="A116" s="38" t="s">
        <v>68</v>
      </c>
      <c r="E116" s="39" t="s">
        <v>24584</v>
      </c>
    </row>
    <row r="117" spans="1:5" ht="293.25">
      <c r="A117" t="s">
        <v>70</v>
      </c>
      <c r="E117" s="37" t="s">
        <v>4684</v>
      </c>
    </row>
    <row r="118" spans="1:16" ht="12.75">
      <c r="A118" s="26" t="s">
        <v>61</v>
      </c>
      <c s="31" t="s">
        <v>155</v>
      </c>
      <c s="31" t="s">
        <v>5314</v>
      </c>
      <c s="26" t="s">
        <v>63</v>
      </c>
      <c s="32" t="s">
        <v>5315</v>
      </c>
      <c s="33" t="s">
        <v>65</v>
      </c>
      <c s="34">
        <v>214.58</v>
      </c>
      <c s="35">
        <v>0</v>
      </c>
      <c s="35">
        <f>ROUND(ROUND(H118,2)*ROUND(G118,3),2)</f>
      </c>
      <c s="33" t="s">
        <v>3394</v>
      </c>
      <c r="O118">
        <f>(I118*21)/100</f>
      </c>
      <c t="s">
        <v>33</v>
      </c>
    </row>
    <row r="119" spans="1:5" ht="12.75">
      <c r="A119" s="36" t="s">
        <v>67</v>
      </c>
      <c r="E119" s="37" t="s">
        <v>63</v>
      </c>
    </row>
    <row r="120" spans="1:5" ht="63.75">
      <c r="A120" s="38" t="s">
        <v>68</v>
      </c>
      <c r="E120" s="39" t="s">
        <v>24585</v>
      </c>
    </row>
    <row r="121" spans="1:5" ht="369.75">
      <c r="A121" t="s">
        <v>70</v>
      </c>
      <c r="E121" s="37" t="s">
        <v>4213</v>
      </c>
    </row>
    <row r="122" spans="1:16" ht="12.75">
      <c r="A122" s="26" t="s">
        <v>61</v>
      </c>
      <c s="31" t="s">
        <v>158</v>
      </c>
      <c s="31" t="s">
        <v>5317</v>
      </c>
      <c s="26" t="s">
        <v>63</v>
      </c>
      <c s="32" t="s">
        <v>5318</v>
      </c>
      <c s="33" t="s">
        <v>738</v>
      </c>
      <c s="34">
        <v>46.17</v>
      </c>
      <c s="35">
        <v>0</v>
      </c>
      <c s="35">
        <f>ROUND(ROUND(H122,2)*ROUND(G122,3),2)</f>
      </c>
      <c s="33" t="s">
        <v>3394</v>
      </c>
      <c r="O122">
        <f>(I122*21)/100</f>
      </c>
      <c t="s">
        <v>33</v>
      </c>
    </row>
    <row r="123" spans="1:5" ht="12.75">
      <c r="A123" s="36" t="s">
        <v>67</v>
      </c>
      <c r="E123" s="37" t="s">
        <v>63</v>
      </c>
    </row>
    <row r="124" spans="1:5" ht="51">
      <c r="A124" s="38" t="s">
        <v>68</v>
      </c>
      <c r="E124" s="39" t="s">
        <v>24586</v>
      </c>
    </row>
    <row r="125" spans="1:5" ht="267.75">
      <c r="A125" t="s">
        <v>70</v>
      </c>
      <c r="E125" s="37" t="s">
        <v>4471</v>
      </c>
    </row>
    <row r="126" spans="1:18" ht="12.75" customHeight="1">
      <c r="A126" s="6" t="s">
        <v>58</v>
      </c>
      <c s="6"/>
      <c s="42" t="s">
        <v>210</v>
      </c>
      <c s="6"/>
      <c s="29" t="s">
        <v>4209</v>
      </c>
      <c s="6"/>
      <c s="6"/>
      <c s="6"/>
      <c s="43">
        <f>0+Q126</f>
      </c>
      <c s="6"/>
      <c r="O126">
        <f>0+R126</f>
      </c>
      <c r="Q126">
        <f>0+I127+I131+I135+I139</f>
      </c>
      <c>
        <f>0+O127+O131+O135+O139</f>
      </c>
    </row>
    <row r="127" spans="1:16" ht="12.75">
      <c r="A127" s="26" t="s">
        <v>61</v>
      </c>
      <c s="31" t="s">
        <v>162</v>
      </c>
      <c s="31" t="s">
        <v>4472</v>
      </c>
      <c s="26" t="s">
        <v>63</v>
      </c>
      <c s="32" t="s">
        <v>4473</v>
      </c>
      <c s="33" t="s">
        <v>65</v>
      </c>
      <c s="34">
        <v>20.26</v>
      </c>
      <c s="35">
        <v>0</v>
      </c>
      <c s="35">
        <f>ROUND(ROUND(H127,2)*ROUND(G127,3),2)</f>
      </c>
      <c s="33" t="s">
        <v>3394</v>
      </c>
      <c r="O127">
        <f>(I127*21)/100</f>
      </c>
      <c t="s">
        <v>33</v>
      </c>
    </row>
    <row r="128" spans="1:5" ht="12.75">
      <c r="A128" s="36" t="s">
        <v>67</v>
      </c>
      <c r="E128" s="37" t="s">
        <v>63</v>
      </c>
    </row>
    <row r="129" spans="1:5" ht="76.5">
      <c r="A129" s="38" t="s">
        <v>68</v>
      </c>
      <c r="E129" s="39" t="s">
        <v>24587</v>
      </c>
    </row>
    <row r="130" spans="1:5" ht="369.75">
      <c r="A130" t="s">
        <v>70</v>
      </c>
      <c r="E130" s="37" t="s">
        <v>4213</v>
      </c>
    </row>
    <row r="131" spans="1:16" ht="12.75">
      <c r="A131" s="26" t="s">
        <v>61</v>
      </c>
      <c s="31" t="s">
        <v>166</v>
      </c>
      <c s="31" t="s">
        <v>4217</v>
      </c>
      <c s="26" t="s">
        <v>63</v>
      </c>
      <c s="32" t="s">
        <v>4218</v>
      </c>
      <c s="33" t="s">
        <v>65</v>
      </c>
      <c s="34">
        <v>5.72</v>
      </c>
      <c s="35">
        <v>0</v>
      </c>
      <c s="35">
        <f>ROUND(ROUND(H131,2)*ROUND(G131,3),2)</f>
      </c>
      <c s="33" t="s">
        <v>3394</v>
      </c>
      <c r="O131">
        <f>(I131*21)/100</f>
      </c>
      <c t="s">
        <v>33</v>
      </c>
    </row>
    <row r="132" spans="1:5" ht="12.75">
      <c r="A132" s="36" t="s">
        <v>67</v>
      </c>
      <c r="E132" s="37" t="s">
        <v>63</v>
      </c>
    </row>
    <row r="133" spans="1:5" ht="63.75">
      <c r="A133" s="38" t="s">
        <v>68</v>
      </c>
      <c r="E133" s="39" t="s">
        <v>24588</v>
      </c>
    </row>
    <row r="134" spans="1:5" ht="38.25">
      <c r="A134" t="s">
        <v>70</v>
      </c>
      <c r="E134" s="37" t="s">
        <v>4042</v>
      </c>
    </row>
    <row r="135" spans="1:16" ht="12.75">
      <c r="A135" s="26" t="s">
        <v>61</v>
      </c>
      <c s="31" t="s">
        <v>170</v>
      </c>
      <c s="31" t="s">
        <v>4490</v>
      </c>
      <c s="26" t="s">
        <v>63</v>
      </c>
      <c s="32" t="s">
        <v>4491</v>
      </c>
      <c s="33" t="s">
        <v>65</v>
      </c>
      <c s="34">
        <v>65</v>
      </c>
      <c s="35">
        <v>0</v>
      </c>
      <c s="35">
        <f>ROUND(ROUND(H135,2)*ROUND(G135,3),2)</f>
      </c>
      <c s="33" t="s">
        <v>3394</v>
      </c>
      <c r="O135">
        <f>(I135*21)/100</f>
      </c>
      <c t="s">
        <v>33</v>
      </c>
    </row>
    <row r="136" spans="1:5" ht="12.75">
      <c r="A136" s="36" t="s">
        <v>67</v>
      </c>
      <c r="E136" s="37" t="s">
        <v>63</v>
      </c>
    </row>
    <row r="137" spans="1:5" ht="51">
      <c r="A137" s="38" t="s">
        <v>68</v>
      </c>
      <c r="E137" s="39" t="s">
        <v>24589</v>
      </c>
    </row>
    <row r="138" spans="1:5" ht="38.25">
      <c r="A138" t="s">
        <v>70</v>
      </c>
      <c r="E138" s="37" t="s">
        <v>4493</v>
      </c>
    </row>
    <row r="139" spans="1:16" ht="12.75">
      <c r="A139" s="26" t="s">
        <v>61</v>
      </c>
      <c s="31" t="s">
        <v>177</v>
      </c>
      <c s="31" t="s">
        <v>6076</v>
      </c>
      <c s="26" t="s">
        <v>63</v>
      </c>
      <c s="32" t="s">
        <v>6077</v>
      </c>
      <c s="33" t="s">
        <v>65</v>
      </c>
      <c s="34">
        <v>343.7</v>
      </c>
      <c s="35">
        <v>0</v>
      </c>
      <c s="35">
        <f>ROUND(ROUND(H139,2)*ROUND(G139,3),2)</f>
      </c>
      <c s="33" t="s">
        <v>3394</v>
      </c>
      <c r="O139">
        <f>(I139*21)/100</f>
      </c>
      <c t="s">
        <v>33</v>
      </c>
    </row>
    <row r="140" spans="1:5" ht="12.75">
      <c r="A140" s="36" t="s">
        <v>67</v>
      </c>
      <c r="E140" s="37" t="s">
        <v>63</v>
      </c>
    </row>
    <row r="141" spans="1:5" ht="76.5">
      <c r="A141" s="38" t="s">
        <v>68</v>
      </c>
      <c r="E141" s="39" t="s">
        <v>24590</v>
      </c>
    </row>
    <row r="142" spans="1:5" ht="51">
      <c r="A142" t="s">
        <v>70</v>
      </c>
      <c r="E142" s="37" t="s">
        <v>6079</v>
      </c>
    </row>
    <row r="143" spans="1:18" ht="12.75" customHeight="1">
      <c r="A143" s="6" t="s">
        <v>58</v>
      </c>
      <c s="6"/>
      <c s="42" t="s">
        <v>247</v>
      </c>
      <c s="6"/>
      <c s="29" t="s">
        <v>4775</v>
      </c>
      <c s="6"/>
      <c s="6"/>
      <c s="6"/>
      <c s="43">
        <f>0+Q143</f>
      </c>
      <c s="6"/>
      <c r="O143">
        <f>0+R143</f>
      </c>
      <c r="Q143">
        <f>0+I144+I148+I152+I156</f>
      </c>
      <c>
        <f>0+O144+O148+O152+O156</f>
      </c>
    </row>
    <row r="144" spans="1:16" ht="12.75">
      <c r="A144" s="26" t="s">
        <v>61</v>
      </c>
      <c s="31" t="s">
        <v>180</v>
      </c>
      <c s="31" t="s">
        <v>4905</v>
      </c>
      <c s="26" t="s">
        <v>63</v>
      </c>
      <c s="32" t="s">
        <v>4906</v>
      </c>
      <c s="33" t="s">
        <v>1090</v>
      </c>
      <c s="34">
        <v>140</v>
      </c>
      <c s="35">
        <v>0</v>
      </c>
      <c s="35">
        <f>ROUND(ROUND(H144,2)*ROUND(G144,3),2)</f>
      </c>
      <c s="33" t="s">
        <v>3394</v>
      </c>
      <c r="O144">
        <f>(I144*21)/100</f>
      </c>
      <c t="s">
        <v>33</v>
      </c>
    </row>
    <row r="145" spans="1:5" ht="12.75">
      <c r="A145" s="36" t="s">
        <v>67</v>
      </c>
      <c r="E145" s="37" t="s">
        <v>63</v>
      </c>
    </row>
    <row r="146" spans="1:5" ht="51">
      <c r="A146" s="38" t="s">
        <v>68</v>
      </c>
      <c r="E146" s="39" t="s">
        <v>24591</v>
      </c>
    </row>
    <row r="147" spans="1:5" ht="51">
      <c r="A147" t="s">
        <v>70</v>
      </c>
      <c r="E147" s="37" t="s">
        <v>4904</v>
      </c>
    </row>
    <row r="148" spans="1:16" ht="12.75">
      <c r="A148" s="26" t="s">
        <v>61</v>
      </c>
      <c s="31" t="s">
        <v>184</v>
      </c>
      <c s="31" t="s">
        <v>24592</v>
      </c>
      <c s="26" t="s">
        <v>63</v>
      </c>
      <c s="32" t="s">
        <v>24593</v>
      </c>
      <c s="33" t="s">
        <v>1090</v>
      </c>
      <c s="34">
        <v>140</v>
      </c>
      <c s="35">
        <v>0</v>
      </c>
      <c s="35">
        <f>ROUND(ROUND(H148,2)*ROUND(G148,3),2)</f>
      </c>
      <c s="33" t="s">
        <v>3394</v>
      </c>
      <c r="O148">
        <f>(I148*21)/100</f>
      </c>
      <c t="s">
        <v>33</v>
      </c>
    </row>
    <row r="149" spans="1:5" ht="12.75">
      <c r="A149" s="36" t="s">
        <v>67</v>
      </c>
      <c r="E149" s="37" t="s">
        <v>63</v>
      </c>
    </row>
    <row r="150" spans="1:5" ht="51">
      <c r="A150" s="38" t="s">
        <v>68</v>
      </c>
      <c r="E150" s="39" t="s">
        <v>24594</v>
      </c>
    </row>
    <row r="151" spans="1:5" ht="140.25">
      <c r="A151" t="s">
        <v>70</v>
      </c>
      <c r="E151" s="37" t="s">
        <v>4897</v>
      </c>
    </row>
    <row r="152" spans="1:16" ht="12.75">
      <c r="A152" s="26" t="s">
        <v>61</v>
      </c>
      <c s="31" t="s">
        <v>188</v>
      </c>
      <c s="31" t="s">
        <v>7155</v>
      </c>
      <c s="26" t="s">
        <v>63</v>
      </c>
      <c s="32" t="s">
        <v>7156</v>
      </c>
      <c s="33" t="s">
        <v>1090</v>
      </c>
      <c s="34">
        <v>140</v>
      </c>
      <c s="35">
        <v>0</v>
      </c>
      <c s="35">
        <f>ROUND(ROUND(H152,2)*ROUND(G152,3),2)</f>
      </c>
      <c s="33" t="s">
        <v>3394</v>
      </c>
      <c r="O152">
        <f>(I152*21)/100</f>
      </c>
      <c t="s">
        <v>33</v>
      </c>
    </row>
    <row r="153" spans="1:5" ht="12.75">
      <c r="A153" s="36" t="s">
        <v>67</v>
      </c>
      <c r="E153" s="37" t="s">
        <v>63</v>
      </c>
    </row>
    <row r="154" spans="1:5" ht="51">
      <c r="A154" s="38" t="s">
        <v>68</v>
      </c>
      <c r="E154" s="39" t="s">
        <v>24595</v>
      </c>
    </row>
    <row r="155" spans="1:5" ht="140.25">
      <c r="A155" t="s">
        <v>70</v>
      </c>
      <c r="E155" s="37" t="s">
        <v>4897</v>
      </c>
    </row>
    <row r="156" spans="1:16" ht="12.75">
      <c r="A156" s="26" t="s">
        <v>61</v>
      </c>
      <c s="31" t="s">
        <v>191</v>
      </c>
      <c s="31" t="s">
        <v>7263</v>
      </c>
      <c s="26" t="s">
        <v>63</v>
      </c>
      <c s="32" t="s">
        <v>7264</v>
      </c>
      <c s="33" t="s">
        <v>1090</v>
      </c>
      <c s="34">
        <v>140</v>
      </c>
      <c s="35">
        <v>0</v>
      </c>
      <c s="35">
        <f>ROUND(ROUND(H156,2)*ROUND(G156,3),2)</f>
      </c>
      <c s="33" t="s">
        <v>3394</v>
      </c>
      <c r="O156">
        <f>(I156*21)/100</f>
      </c>
      <c t="s">
        <v>33</v>
      </c>
    </row>
    <row r="157" spans="1:5" ht="12.75">
      <c r="A157" s="36" t="s">
        <v>67</v>
      </c>
      <c r="E157" s="37" t="s">
        <v>63</v>
      </c>
    </row>
    <row r="158" spans="1:5" ht="51">
      <c r="A158" s="38" t="s">
        <v>68</v>
      </c>
      <c r="E158" s="39" t="s">
        <v>24596</v>
      </c>
    </row>
    <row r="159" spans="1:5" ht="140.25">
      <c r="A159" t="s">
        <v>70</v>
      </c>
      <c r="E159" s="37" t="s">
        <v>4897</v>
      </c>
    </row>
    <row r="160" spans="1:18" ht="12.75" customHeight="1">
      <c r="A160" s="6" t="s">
        <v>58</v>
      </c>
      <c s="6"/>
      <c s="42" t="s">
        <v>4241</v>
      </c>
      <c s="6"/>
      <c s="29" t="s">
        <v>4242</v>
      </c>
      <c s="6"/>
      <c s="6"/>
      <c s="6"/>
      <c s="43">
        <f>0+Q160</f>
      </c>
      <c s="6"/>
      <c r="O160">
        <f>0+R160</f>
      </c>
      <c r="Q160">
        <f>0+I161+I165+I169+I173+I177</f>
      </c>
      <c>
        <f>0+O161+O165+O169+O173+O177</f>
      </c>
    </row>
    <row r="161" spans="1:16" ht="25.5">
      <c r="A161" s="26" t="s">
        <v>61</v>
      </c>
      <c s="31" t="s">
        <v>194</v>
      </c>
      <c s="31" t="s">
        <v>4243</v>
      </c>
      <c s="26" t="s">
        <v>63</v>
      </c>
      <c s="32" t="s">
        <v>4244</v>
      </c>
      <c s="33" t="s">
        <v>1090</v>
      </c>
      <c s="34">
        <v>249.004</v>
      </c>
      <c s="35">
        <v>0</v>
      </c>
      <c s="35">
        <f>ROUND(ROUND(H161,2)*ROUND(G161,3),2)</f>
      </c>
      <c s="33" t="s">
        <v>3394</v>
      </c>
      <c r="O161">
        <f>(I161*21)/100</f>
      </c>
      <c t="s">
        <v>33</v>
      </c>
    </row>
    <row r="162" spans="1:5" ht="12.75">
      <c r="A162" s="36" t="s">
        <v>67</v>
      </c>
      <c r="E162" s="37" t="s">
        <v>63</v>
      </c>
    </row>
    <row r="163" spans="1:5" ht="89.25">
      <c r="A163" s="38" t="s">
        <v>68</v>
      </c>
      <c r="E163" s="39" t="s">
        <v>24597</v>
      </c>
    </row>
    <row r="164" spans="1:5" ht="191.25">
      <c r="A164" t="s">
        <v>70</v>
      </c>
      <c r="E164" s="37" t="s">
        <v>4246</v>
      </c>
    </row>
    <row r="165" spans="1:16" ht="12.75">
      <c r="A165" s="26" t="s">
        <v>61</v>
      </c>
      <c s="31" t="s">
        <v>198</v>
      </c>
      <c s="31" t="s">
        <v>7166</v>
      </c>
      <c s="26" t="s">
        <v>63</v>
      </c>
      <c s="32" t="s">
        <v>7167</v>
      </c>
      <c s="33" t="s">
        <v>1090</v>
      </c>
      <c s="34">
        <v>89.212</v>
      </c>
      <c s="35">
        <v>0</v>
      </c>
      <c s="35">
        <f>ROUND(ROUND(H165,2)*ROUND(G165,3),2)</f>
      </c>
      <c s="33" t="s">
        <v>3394</v>
      </c>
      <c r="O165">
        <f>(I165*21)/100</f>
      </c>
      <c t="s">
        <v>33</v>
      </c>
    </row>
    <row r="166" spans="1:5" ht="12.75">
      <c r="A166" s="36" t="s">
        <v>67</v>
      </c>
      <c r="E166" s="37" t="s">
        <v>63</v>
      </c>
    </row>
    <row r="167" spans="1:5" ht="51">
      <c r="A167" s="38" t="s">
        <v>68</v>
      </c>
      <c r="E167" s="39" t="s">
        <v>24598</v>
      </c>
    </row>
    <row r="168" spans="1:5" ht="204">
      <c r="A168" t="s">
        <v>70</v>
      </c>
      <c r="E168" s="37" t="s">
        <v>7169</v>
      </c>
    </row>
    <row r="169" spans="1:16" ht="25.5">
      <c r="A169" s="26" t="s">
        <v>61</v>
      </c>
      <c s="31" t="s">
        <v>202</v>
      </c>
      <c s="31" t="s">
        <v>7170</v>
      </c>
      <c s="26" t="s">
        <v>63</v>
      </c>
      <c s="32" t="s">
        <v>7171</v>
      </c>
      <c s="33" t="s">
        <v>1090</v>
      </c>
      <c s="34">
        <v>218.075</v>
      </c>
      <c s="35">
        <v>0</v>
      </c>
      <c s="35">
        <f>ROUND(ROUND(H169,2)*ROUND(G169,3),2)</f>
      </c>
      <c s="33" t="s">
        <v>3394</v>
      </c>
      <c r="O169">
        <f>(I169*21)/100</f>
      </c>
      <c t="s">
        <v>33</v>
      </c>
    </row>
    <row r="170" spans="1:5" ht="12.75">
      <c r="A170" s="36" t="s">
        <v>67</v>
      </c>
      <c r="E170" s="37" t="s">
        <v>63</v>
      </c>
    </row>
    <row r="171" spans="1:5" ht="51">
      <c r="A171" s="38" t="s">
        <v>68</v>
      </c>
      <c r="E171" s="39" t="s">
        <v>24599</v>
      </c>
    </row>
    <row r="172" spans="1:5" ht="204">
      <c r="A172" t="s">
        <v>70</v>
      </c>
      <c r="E172" s="37" t="s">
        <v>7173</v>
      </c>
    </row>
    <row r="173" spans="1:16" ht="12.75">
      <c r="A173" s="26" t="s">
        <v>61</v>
      </c>
      <c s="31" t="s">
        <v>206</v>
      </c>
      <c s="31" t="s">
        <v>5165</v>
      </c>
      <c s="26" t="s">
        <v>63</v>
      </c>
      <c s="32" t="s">
        <v>5166</v>
      </c>
      <c s="33" t="s">
        <v>1090</v>
      </c>
      <c s="34">
        <v>70.2</v>
      </c>
      <c s="35">
        <v>0</v>
      </c>
      <c s="35">
        <f>ROUND(ROUND(H173,2)*ROUND(G173,3),2)</f>
      </c>
      <c s="33" t="s">
        <v>3394</v>
      </c>
      <c r="O173">
        <f>(I173*21)/100</f>
      </c>
      <c t="s">
        <v>33</v>
      </c>
    </row>
    <row r="174" spans="1:5" ht="12.75">
      <c r="A174" s="36" t="s">
        <v>67</v>
      </c>
      <c r="E174" s="37" t="s">
        <v>63</v>
      </c>
    </row>
    <row r="175" spans="1:5" ht="51">
      <c r="A175" s="38" t="s">
        <v>68</v>
      </c>
      <c r="E175" s="39" t="s">
        <v>24600</v>
      </c>
    </row>
    <row r="176" spans="1:5" ht="38.25">
      <c r="A176" t="s">
        <v>70</v>
      </c>
      <c r="E176" s="37" t="s">
        <v>4517</v>
      </c>
    </row>
    <row r="177" spans="1:16" ht="12.75">
      <c r="A177" s="26" t="s">
        <v>61</v>
      </c>
      <c s="31" t="s">
        <v>210</v>
      </c>
      <c s="31" t="s">
        <v>5168</v>
      </c>
      <c s="26" t="s">
        <v>63</v>
      </c>
      <c s="32" t="s">
        <v>5169</v>
      </c>
      <c s="33" t="s">
        <v>1090</v>
      </c>
      <c s="34">
        <v>249.004</v>
      </c>
      <c s="35">
        <v>0</v>
      </c>
      <c s="35">
        <f>ROUND(ROUND(H177,2)*ROUND(G177,3),2)</f>
      </c>
      <c s="33" t="s">
        <v>3394</v>
      </c>
      <c r="O177">
        <f>(I177*21)/100</f>
      </c>
      <c t="s">
        <v>33</v>
      </c>
    </row>
    <row r="178" spans="1:5" ht="12.75">
      <c r="A178" s="36" t="s">
        <v>67</v>
      </c>
      <c r="E178" s="37" t="s">
        <v>63</v>
      </c>
    </row>
    <row r="179" spans="1:5" ht="89.25">
      <c r="A179" s="38" t="s">
        <v>68</v>
      </c>
      <c r="E179" s="39" t="s">
        <v>24601</v>
      </c>
    </row>
    <row r="180" spans="1:5" ht="38.25">
      <c r="A180" t="s">
        <v>70</v>
      </c>
      <c r="E180" s="37" t="s">
        <v>4517</v>
      </c>
    </row>
    <row r="181" spans="1:18" ht="12.75" customHeight="1">
      <c r="A181" s="6" t="s">
        <v>58</v>
      </c>
      <c s="6"/>
      <c s="42" t="s">
        <v>5427</v>
      </c>
      <c s="6"/>
      <c s="29" t="s">
        <v>5428</v>
      </c>
      <c s="6"/>
      <c s="6"/>
      <c s="6"/>
      <c s="43">
        <f>0+Q181</f>
      </c>
      <c s="6"/>
      <c r="O181">
        <f>0+R181</f>
      </c>
      <c r="Q181">
        <f>0+I182+I186</f>
      </c>
      <c>
        <f>0+O182+O186</f>
      </c>
    </row>
    <row r="182" spans="1:16" ht="12.75">
      <c r="A182" s="26" t="s">
        <v>61</v>
      </c>
      <c s="31" t="s">
        <v>214</v>
      </c>
      <c s="31" t="s">
        <v>24602</v>
      </c>
      <c s="26" t="s">
        <v>63</v>
      </c>
      <c s="32" t="s">
        <v>24603</v>
      </c>
      <c s="33" t="s">
        <v>1090</v>
      </c>
      <c s="34">
        <v>118.95</v>
      </c>
      <c s="35">
        <v>0</v>
      </c>
      <c s="35">
        <f>ROUND(ROUND(H182,2)*ROUND(G182,3),2)</f>
      </c>
      <c s="33" t="s">
        <v>3394</v>
      </c>
      <c r="O182">
        <f>(I182*21)/100</f>
      </c>
      <c t="s">
        <v>33</v>
      </c>
    </row>
    <row r="183" spans="1:5" ht="12.75">
      <c r="A183" s="36" t="s">
        <v>67</v>
      </c>
      <c r="E183" s="37" t="s">
        <v>63</v>
      </c>
    </row>
    <row r="184" spans="1:5" ht="51">
      <c r="A184" s="38" t="s">
        <v>68</v>
      </c>
      <c r="E184" s="39" t="s">
        <v>24604</v>
      </c>
    </row>
    <row r="185" spans="1:5" ht="51">
      <c r="A185" t="s">
        <v>70</v>
      </c>
      <c r="E185" s="37" t="s">
        <v>5436</v>
      </c>
    </row>
    <row r="186" spans="1:16" ht="12.75">
      <c r="A186" s="26" t="s">
        <v>61</v>
      </c>
      <c s="31" t="s">
        <v>217</v>
      </c>
      <c s="31" t="s">
        <v>6776</v>
      </c>
      <c s="26" t="s">
        <v>63</v>
      </c>
      <c s="32" t="s">
        <v>6777</v>
      </c>
      <c s="33" t="s">
        <v>1090</v>
      </c>
      <c s="34">
        <v>118.95</v>
      </c>
      <c s="35">
        <v>0</v>
      </c>
      <c s="35">
        <f>ROUND(ROUND(H186,2)*ROUND(G186,3),2)</f>
      </c>
      <c s="33" t="s">
        <v>3394</v>
      </c>
      <c r="O186">
        <f>(I186*21)/100</f>
      </c>
      <c t="s">
        <v>33</v>
      </c>
    </row>
    <row r="187" spans="1:5" ht="12.75">
      <c r="A187" s="36" t="s">
        <v>67</v>
      </c>
      <c r="E187" s="37" t="s">
        <v>63</v>
      </c>
    </row>
    <row r="188" spans="1:5" ht="51">
      <c r="A188" s="38" t="s">
        <v>68</v>
      </c>
      <c r="E188" s="39" t="s">
        <v>24604</v>
      </c>
    </row>
    <row r="189" spans="1:5" ht="51">
      <c r="A189" t="s">
        <v>70</v>
      </c>
      <c r="E189" s="37" t="s">
        <v>5436</v>
      </c>
    </row>
    <row r="190" spans="1:18" ht="12.75" customHeight="1">
      <c r="A190" s="6" t="s">
        <v>58</v>
      </c>
      <c s="6"/>
      <c s="42" t="s">
        <v>364</v>
      </c>
      <c s="6"/>
      <c s="29" t="s">
        <v>4247</v>
      </c>
      <c s="6"/>
      <c s="6"/>
      <c s="6"/>
      <c s="43">
        <f>0+Q190</f>
      </c>
      <c s="6"/>
      <c r="O190">
        <f>0+R190</f>
      </c>
      <c r="Q190">
        <f>0+I191+I195</f>
      </c>
      <c>
        <f>0+O191+O195</f>
      </c>
    </row>
    <row r="191" spans="1:16" ht="12.75">
      <c r="A191" s="26" t="s">
        <v>61</v>
      </c>
      <c s="31" t="s">
        <v>220</v>
      </c>
      <c s="31" t="s">
        <v>24605</v>
      </c>
      <c s="26" t="s">
        <v>63</v>
      </c>
      <c s="32" t="s">
        <v>24606</v>
      </c>
      <c s="33" t="s">
        <v>81</v>
      </c>
      <c s="34">
        <v>168</v>
      </c>
      <c s="35">
        <v>0</v>
      </c>
      <c s="35">
        <f>ROUND(ROUND(H191,2)*ROUND(G191,3),2)</f>
      </c>
      <c s="33" t="s">
        <v>3394</v>
      </c>
      <c r="O191">
        <f>(I191*21)/100</f>
      </c>
      <c t="s">
        <v>33</v>
      </c>
    </row>
    <row r="192" spans="1:5" ht="12.75">
      <c r="A192" s="36" t="s">
        <v>67</v>
      </c>
      <c r="E192" s="37" t="s">
        <v>63</v>
      </c>
    </row>
    <row r="193" spans="1:5" ht="51">
      <c r="A193" s="38" t="s">
        <v>68</v>
      </c>
      <c r="E193" s="39" t="s">
        <v>24607</v>
      </c>
    </row>
    <row r="194" spans="1:5" ht="255">
      <c r="A194" t="s">
        <v>70</v>
      </c>
      <c r="E194" s="37" t="s">
        <v>4251</v>
      </c>
    </row>
    <row r="195" spans="1:16" ht="12.75">
      <c r="A195" s="26" t="s">
        <v>61</v>
      </c>
      <c s="31" t="s">
        <v>223</v>
      </c>
      <c s="31" t="s">
        <v>5780</v>
      </c>
      <c s="26" t="s">
        <v>63</v>
      </c>
      <c s="32" t="s">
        <v>5781</v>
      </c>
      <c s="33" t="s">
        <v>81</v>
      </c>
      <c s="34">
        <v>26</v>
      </c>
      <c s="35">
        <v>0</v>
      </c>
      <c s="35">
        <f>ROUND(ROUND(H195,2)*ROUND(G195,3),2)</f>
      </c>
      <c s="33" t="s">
        <v>3394</v>
      </c>
      <c r="O195">
        <f>(I195*21)/100</f>
      </c>
      <c t="s">
        <v>33</v>
      </c>
    </row>
    <row r="196" spans="1:5" ht="12.75">
      <c r="A196" s="36" t="s">
        <v>67</v>
      </c>
      <c r="E196" s="37" t="s">
        <v>63</v>
      </c>
    </row>
    <row r="197" spans="1:5" ht="51">
      <c r="A197" s="38" t="s">
        <v>68</v>
      </c>
      <c r="E197" s="39" t="s">
        <v>24608</v>
      </c>
    </row>
    <row r="198" spans="1:5" ht="242.25">
      <c r="A198" t="s">
        <v>70</v>
      </c>
      <c r="E198" s="37" t="s">
        <v>4261</v>
      </c>
    </row>
    <row r="199" spans="1:18" ht="12.75" customHeight="1">
      <c r="A199" s="6" t="s">
        <v>58</v>
      </c>
      <c s="6"/>
      <c s="42" t="s">
        <v>404</v>
      </c>
      <c s="6"/>
      <c s="29" t="s">
        <v>3663</v>
      </c>
      <c s="6"/>
      <c s="6"/>
      <c s="6"/>
      <c s="43">
        <f>0+Q199</f>
      </c>
      <c s="6"/>
      <c r="O199">
        <f>0+R199</f>
      </c>
      <c r="Q199">
        <f>0+I200+I204+I208+I212+I216</f>
      </c>
      <c>
        <f>0+O200+O204+O208+O212+O216</f>
      </c>
    </row>
    <row r="200" spans="1:16" ht="12.75">
      <c r="A200" s="26" t="s">
        <v>61</v>
      </c>
      <c s="31" t="s">
        <v>226</v>
      </c>
      <c s="31" t="s">
        <v>7185</v>
      </c>
      <c s="26" t="s">
        <v>63</v>
      </c>
      <c s="32" t="s">
        <v>7186</v>
      </c>
      <c s="33" t="s">
        <v>85</v>
      </c>
      <c s="34">
        <v>2</v>
      </c>
      <c s="35">
        <v>0</v>
      </c>
      <c s="35">
        <f>ROUND(ROUND(H200,2)*ROUND(G200,3),2)</f>
      </c>
      <c s="33" t="s">
        <v>3394</v>
      </c>
      <c r="O200">
        <f>(I200*21)/100</f>
      </c>
      <c t="s">
        <v>33</v>
      </c>
    </row>
    <row r="201" spans="1:5" ht="12.75">
      <c r="A201" s="36" t="s">
        <v>67</v>
      </c>
      <c r="E201" s="37" t="s">
        <v>63</v>
      </c>
    </row>
    <row r="202" spans="1:5" ht="51">
      <c r="A202" s="38" t="s">
        <v>68</v>
      </c>
      <c r="E202" s="39" t="s">
        <v>7280</v>
      </c>
    </row>
    <row r="203" spans="1:5" ht="25.5">
      <c r="A203" t="s">
        <v>70</v>
      </c>
      <c r="E203" s="37" t="s">
        <v>7188</v>
      </c>
    </row>
    <row r="204" spans="1:16" ht="12.75">
      <c r="A204" s="26" t="s">
        <v>61</v>
      </c>
      <c s="31" t="s">
        <v>230</v>
      </c>
      <c s="31" t="s">
        <v>7194</v>
      </c>
      <c s="26" t="s">
        <v>63</v>
      </c>
      <c s="32" t="s">
        <v>7195</v>
      </c>
      <c s="33" t="s">
        <v>81</v>
      </c>
      <c s="34">
        <v>40</v>
      </c>
      <c s="35">
        <v>0</v>
      </c>
      <c s="35">
        <f>ROUND(ROUND(H204,2)*ROUND(G204,3),2)</f>
      </c>
      <c s="33" t="s">
        <v>3394</v>
      </c>
      <c r="O204">
        <f>(I204*21)/100</f>
      </c>
      <c t="s">
        <v>33</v>
      </c>
    </row>
    <row r="205" spans="1:5" ht="12.75">
      <c r="A205" s="36" t="s">
        <v>67</v>
      </c>
      <c r="E205" s="37" t="s">
        <v>63</v>
      </c>
    </row>
    <row r="206" spans="1:5" ht="51">
      <c r="A206" s="38" t="s">
        <v>68</v>
      </c>
      <c r="E206" s="39" t="s">
        <v>24609</v>
      </c>
    </row>
    <row r="207" spans="1:5" ht="25.5">
      <c r="A207" t="s">
        <v>70</v>
      </c>
      <c r="E207" s="37" t="s">
        <v>4979</v>
      </c>
    </row>
    <row r="208" spans="1:16" ht="12.75">
      <c r="A208" s="26" t="s">
        <v>61</v>
      </c>
      <c s="31" t="s">
        <v>234</v>
      </c>
      <c s="31" t="s">
        <v>4945</v>
      </c>
      <c s="26" t="s">
        <v>63</v>
      </c>
      <c s="32" t="s">
        <v>4946</v>
      </c>
      <c s="33" t="s">
        <v>81</v>
      </c>
      <c s="34">
        <v>40</v>
      </c>
      <c s="35">
        <v>0</v>
      </c>
      <c s="35">
        <f>ROUND(ROUND(H208,2)*ROUND(G208,3),2)</f>
      </c>
      <c s="33" t="s">
        <v>3394</v>
      </c>
      <c r="O208">
        <f>(I208*21)/100</f>
      </c>
      <c t="s">
        <v>33</v>
      </c>
    </row>
    <row r="209" spans="1:5" ht="12.75">
      <c r="A209" s="36" t="s">
        <v>67</v>
      </c>
      <c r="E209" s="37" t="s">
        <v>63</v>
      </c>
    </row>
    <row r="210" spans="1:5" ht="51">
      <c r="A210" s="38" t="s">
        <v>68</v>
      </c>
      <c r="E210" s="39" t="s">
        <v>24610</v>
      </c>
    </row>
    <row r="211" spans="1:5" ht="38.25">
      <c r="A211" t="s">
        <v>70</v>
      </c>
      <c r="E211" s="37" t="s">
        <v>4556</v>
      </c>
    </row>
    <row r="212" spans="1:16" ht="12.75">
      <c r="A212" s="26" t="s">
        <v>61</v>
      </c>
      <c s="31" t="s">
        <v>238</v>
      </c>
      <c s="31" t="s">
        <v>7198</v>
      </c>
      <c s="26" t="s">
        <v>63</v>
      </c>
      <c s="32" t="s">
        <v>7199</v>
      </c>
      <c s="33" t="s">
        <v>85</v>
      </c>
      <c s="34">
        <v>18</v>
      </c>
      <c s="35">
        <v>0</v>
      </c>
      <c s="35">
        <f>ROUND(ROUND(H212,2)*ROUND(G212,3),2)</f>
      </c>
      <c s="33" t="s">
        <v>3394</v>
      </c>
      <c r="O212">
        <f>(I212*21)/100</f>
      </c>
      <c t="s">
        <v>33</v>
      </c>
    </row>
    <row r="213" spans="1:5" ht="12.75">
      <c r="A213" s="36" t="s">
        <v>67</v>
      </c>
      <c r="E213" s="37" t="s">
        <v>63</v>
      </c>
    </row>
    <row r="214" spans="1:5" ht="51">
      <c r="A214" s="38" t="s">
        <v>68</v>
      </c>
      <c r="E214" s="39" t="s">
        <v>24611</v>
      </c>
    </row>
    <row r="215" spans="1:5" ht="114.75">
      <c r="A215" t="s">
        <v>70</v>
      </c>
      <c r="E215" s="37" t="s">
        <v>7201</v>
      </c>
    </row>
    <row r="216" spans="1:16" ht="12.75">
      <c r="A216" s="26" t="s">
        <v>61</v>
      </c>
      <c s="31" t="s">
        <v>242</v>
      </c>
      <c s="31" t="s">
        <v>7208</v>
      </c>
      <c s="26" t="s">
        <v>63</v>
      </c>
      <c s="32" t="s">
        <v>7209</v>
      </c>
      <c s="33" t="s">
        <v>85</v>
      </c>
      <c s="34">
        <v>8</v>
      </c>
      <c s="35">
        <v>0</v>
      </c>
      <c s="35">
        <f>ROUND(ROUND(H216,2)*ROUND(G216,3),2)</f>
      </c>
      <c s="33" t="s">
        <v>3394</v>
      </c>
      <c r="O216">
        <f>(I216*21)/100</f>
      </c>
      <c t="s">
        <v>33</v>
      </c>
    </row>
    <row r="217" spans="1:5" ht="12.75">
      <c r="A217" s="36" t="s">
        <v>67</v>
      </c>
      <c r="E217" s="37" t="s">
        <v>63</v>
      </c>
    </row>
    <row r="218" spans="1:5" ht="51">
      <c r="A218" s="38" t="s">
        <v>68</v>
      </c>
      <c r="E218" s="39" t="s">
        <v>24612</v>
      </c>
    </row>
    <row r="219" spans="1:5" ht="267.75">
      <c r="A219" t="s">
        <v>70</v>
      </c>
      <c r="E219" s="37" t="s">
        <v>7211</v>
      </c>
    </row>
    <row r="220" spans="1:18" ht="12.75" customHeight="1">
      <c r="A220" s="6" t="s">
        <v>58</v>
      </c>
      <c s="6"/>
      <c s="42" t="s">
        <v>3751</v>
      </c>
      <c s="6"/>
      <c s="29" t="s">
        <v>3752</v>
      </c>
      <c s="6"/>
      <c s="6"/>
      <c s="6"/>
      <c s="43">
        <f>0+Q220</f>
      </c>
      <c s="6"/>
      <c r="O220">
        <f>0+R220</f>
      </c>
      <c r="Q220">
        <f>0+I221</f>
      </c>
      <c>
        <f>0+O221</f>
      </c>
    </row>
    <row r="221" spans="1:16" ht="25.5">
      <c r="A221" s="26" t="s">
        <v>61</v>
      </c>
      <c s="31" t="s">
        <v>247</v>
      </c>
      <c s="31" t="s">
        <v>736</v>
      </c>
      <c s="26" t="s">
        <v>63</v>
      </c>
      <c s="32" t="s">
        <v>5802</v>
      </c>
      <c s="33" t="s">
        <v>738</v>
      </c>
      <c s="34">
        <v>1492.697</v>
      </c>
      <c s="35">
        <v>0</v>
      </c>
      <c s="35">
        <f>ROUND(ROUND(H221,2)*ROUND(G221,3),2)</f>
      </c>
      <c s="33" t="s">
        <v>3573</v>
      </c>
      <c r="O221">
        <f>(I221*21)/100</f>
      </c>
      <c t="s">
        <v>33</v>
      </c>
    </row>
    <row r="222" spans="1:5" ht="12.75">
      <c r="A222" s="36" t="s">
        <v>67</v>
      </c>
      <c r="E222" s="37" t="s">
        <v>63</v>
      </c>
    </row>
    <row r="223" spans="1:5" ht="12.75">
      <c r="A223" s="38" t="s">
        <v>68</v>
      </c>
      <c r="E223" s="39" t="s">
        <v>24613</v>
      </c>
    </row>
    <row r="224" spans="1:5" ht="127.5">
      <c r="A224" t="s">
        <v>70</v>
      </c>
      <c r="E224" s="37" t="s">
        <v>4991</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8.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0+O10+O27+O32+O45+O70</f>
      </c>
      <c t="s">
        <v>32</v>
      </c>
    </row>
    <row r="3" spans="1:16" ht="15" customHeight="1">
      <c r="A3" t="s">
        <v>12</v>
      </c>
      <c s="12" t="s">
        <v>14</v>
      </c>
      <c s="13" t="s">
        <v>15</v>
      </c>
      <c s="1"/>
      <c s="14" t="s">
        <v>16</v>
      </c>
      <c s="1"/>
      <c s="9"/>
      <c s="8" t="s">
        <v>24616</v>
      </c>
      <c s="40">
        <f>0+I10+I27+I32+I45+I70</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24614</v>
      </c>
      <c s="1"/>
      <c s="14" t="s">
        <v>24615</v>
      </c>
      <c s="1"/>
      <c s="1"/>
      <c s="1"/>
      <c s="1"/>
      <c s="1"/>
      <c r="O5" t="s">
        <v>31</v>
      </c>
      <c t="s">
        <v>33</v>
      </c>
    </row>
    <row r="6" spans="1:10" ht="12.75" customHeight="1">
      <c r="A6" t="s">
        <v>24</v>
      </c>
      <c s="16" t="s">
        <v>28</v>
      </c>
      <c s="17" t="s">
        <v>24616</v>
      </c>
      <c s="6"/>
      <c s="18" t="s">
        <v>24617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f>
      </c>
      <c>
        <f>0+O11+O15+O19+O23</f>
      </c>
    </row>
    <row r="11" spans="1:16" ht="12.75">
      <c r="A11" s="26" t="s">
        <v>61</v>
      </c>
      <c s="31" t="s">
        <v>39</v>
      </c>
      <c s="31" t="s">
        <v>4331</v>
      </c>
      <c s="26" t="s">
        <v>63</v>
      </c>
      <c s="32" t="s">
        <v>4332</v>
      </c>
      <c s="33" t="s">
        <v>65</v>
      </c>
      <c s="34">
        <v>50.274</v>
      </c>
      <c s="35">
        <v>0</v>
      </c>
      <c s="35">
        <f>ROUND(ROUND(H11,2)*ROUND(G11,3),2)</f>
      </c>
      <c s="33" t="s">
        <v>3394</v>
      </c>
      <c r="O11">
        <f>(I11*21)/100</f>
      </c>
      <c t="s">
        <v>33</v>
      </c>
    </row>
    <row r="12" spans="1:5" ht="12.75">
      <c r="A12" s="36" t="s">
        <v>67</v>
      </c>
      <c r="E12" s="37" t="s">
        <v>63</v>
      </c>
    </row>
    <row r="13" spans="1:5" ht="38.25">
      <c r="A13" s="38" t="s">
        <v>68</v>
      </c>
      <c r="E13" s="39" t="s">
        <v>24620</v>
      </c>
    </row>
    <row r="14" spans="1:5" ht="318.75">
      <c r="A14" t="s">
        <v>70</v>
      </c>
      <c r="E14" s="37" t="s">
        <v>4038</v>
      </c>
    </row>
    <row r="15" spans="1:16" ht="12.75">
      <c r="A15" s="26" t="s">
        <v>61</v>
      </c>
      <c s="31" t="s">
        <v>33</v>
      </c>
      <c s="31" t="s">
        <v>4135</v>
      </c>
      <c s="26" t="s">
        <v>63</v>
      </c>
      <c s="32" t="s">
        <v>4136</v>
      </c>
      <c s="33" t="s">
        <v>65</v>
      </c>
      <c s="34">
        <v>348.638</v>
      </c>
      <c s="35">
        <v>0</v>
      </c>
      <c s="35">
        <f>ROUND(ROUND(H15,2)*ROUND(G15,3),2)</f>
      </c>
      <c s="33" t="s">
        <v>3394</v>
      </c>
      <c r="O15">
        <f>(I15*21)/100</f>
      </c>
      <c t="s">
        <v>33</v>
      </c>
    </row>
    <row r="16" spans="1:5" ht="12.75">
      <c r="A16" s="36" t="s">
        <v>67</v>
      </c>
      <c r="E16" s="37" t="s">
        <v>63</v>
      </c>
    </row>
    <row r="17" spans="1:5" ht="178.5">
      <c r="A17" s="38" t="s">
        <v>68</v>
      </c>
      <c r="E17" s="39" t="s">
        <v>24621</v>
      </c>
    </row>
    <row r="18" spans="1:5" ht="318.75">
      <c r="A18" t="s">
        <v>70</v>
      </c>
      <c r="E18" s="37" t="s">
        <v>4038</v>
      </c>
    </row>
    <row r="19" spans="1:16" ht="12.75">
      <c r="A19" s="26" t="s">
        <v>61</v>
      </c>
      <c s="31" t="s">
        <v>32</v>
      </c>
      <c s="31" t="s">
        <v>4592</v>
      </c>
      <c s="26" t="s">
        <v>63</v>
      </c>
      <c s="32" t="s">
        <v>4593</v>
      </c>
      <c s="33" t="s">
        <v>65</v>
      </c>
      <c s="34">
        <v>268.017</v>
      </c>
      <c s="35">
        <v>0</v>
      </c>
      <c s="35">
        <f>ROUND(ROUND(H19,2)*ROUND(G19,3),2)</f>
      </c>
      <c s="33" t="s">
        <v>3394</v>
      </c>
      <c r="O19">
        <f>(I19*21)/100</f>
      </c>
      <c t="s">
        <v>33</v>
      </c>
    </row>
    <row r="20" spans="1:5" ht="12.75">
      <c r="A20" s="36" t="s">
        <v>67</v>
      </c>
      <c r="E20" s="37" t="s">
        <v>63</v>
      </c>
    </row>
    <row r="21" spans="1:5" ht="153">
      <c r="A21" s="38" t="s">
        <v>68</v>
      </c>
      <c r="E21" s="39" t="s">
        <v>24622</v>
      </c>
    </row>
    <row r="22" spans="1:5" ht="229.5">
      <c r="A22" t="s">
        <v>70</v>
      </c>
      <c r="E22" s="37" t="s">
        <v>4595</v>
      </c>
    </row>
    <row r="23" spans="1:16" ht="12.75">
      <c r="A23" s="26" t="s">
        <v>61</v>
      </c>
      <c s="31" t="s">
        <v>43</v>
      </c>
      <c s="31" t="s">
        <v>4159</v>
      </c>
      <c s="26" t="s">
        <v>63</v>
      </c>
      <c s="32" t="s">
        <v>4160</v>
      </c>
      <c s="33" t="s">
        <v>65</v>
      </c>
      <c s="34">
        <v>89.52</v>
      </c>
      <c s="35">
        <v>0</v>
      </c>
      <c s="35">
        <f>ROUND(ROUND(H23,2)*ROUND(G23,3),2)</f>
      </c>
      <c s="33" t="s">
        <v>3394</v>
      </c>
      <c r="O23">
        <f>(I23*21)/100</f>
      </c>
      <c t="s">
        <v>33</v>
      </c>
    </row>
    <row r="24" spans="1:5" ht="12.75">
      <c r="A24" s="36" t="s">
        <v>67</v>
      </c>
      <c r="E24" s="37" t="s">
        <v>63</v>
      </c>
    </row>
    <row r="25" spans="1:5" ht="153">
      <c r="A25" s="38" t="s">
        <v>68</v>
      </c>
      <c r="E25" s="39" t="s">
        <v>24623</v>
      </c>
    </row>
    <row r="26" spans="1:5" ht="293.25">
      <c r="A26" t="s">
        <v>70</v>
      </c>
      <c r="E26" s="37" t="s">
        <v>4162</v>
      </c>
    </row>
    <row r="27" spans="1:18" ht="12.75" customHeight="1">
      <c r="A27" s="6" t="s">
        <v>58</v>
      </c>
      <c s="6"/>
      <c s="42" t="s">
        <v>173</v>
      </c>
      <c s="6"/>
      <c s="29" t="s">
        <v>4200</v>
      </c>
      <c s="6"/>
      <c s="6"/>
      <c s="6"/>
      <c s="43">
        <f>0+Q27</f>
      </c>
      <c s="6"/>
      <c r="O27">
        <f>0+R27</f>
      </c>
      <c r="Q27">
        <f>0+I28</f>
      </c>
      <c>
        <f>0+O28</f>
      </c>
    </row>
    <row r="28" spans="1:16" ht="12.75">
      <c r="A28" s="26" t="s">
        <v>61</v>
      </c>
      <c s="31" t="s">
        <v>115</v>
      </c>
      <c s="31" t="s">
        <v>24624</v>
      </c>
      <c s="26" t="s">
        <v>63</v>
      </c>
      <c s="32" t="s">
        <v>24625</v>
      </c>
      <c s="33" t="s">
        <v>85</v>
      </c>
      <c s="34">
        <v>1</v>
      </c>
      <c s="35">
        <v>0</v>
      </c>
      <c s="35">
        <f>ROUND(ROUND(H28,2)*ROUND(G28,3),2)</f>
      </c>
      <c s="33" t="s">
        <v>3573</v>
      </c>
      <c r="O28">
        <f>(I28*21)/100</f>
      </c>
      <c t="s">
        <v>33</v>
      </c>
    </row>
    <row r="29" spans="1:5" ht="12.75">
      <c r="A29" s="36" t="s">
        <v>67</v>
      </c>
      <c r="E29" s="37" t="s">
        <v>63</v>
      </c>
    </row>
    <row r="30" spans="1:5" ht="409.5">
      <c r="A30" s="38" t="s">
        <v>68</v>
      </c>
      <c r="E30" s="39" t="s">
        <v>24626</v>
      </c>
    </row>
    <row r="31" spans="1:5" ht="38.25">
      <c r="A31" t="s">
        <v>70</v>
      </c>
      <c r="E31" s="37" t="s">
        <v>4463</v>
      </c>
    </row>
    <row r="32" spans="1:18" ht="12.75" customHeight="1">
      <c r="A32" s="6" t="s">
        <v>58</v>
      </c>
      <c s="6"/>
      <c s="42" t="s">
        <v>210</v>
      </c>
      <c s="6"/>
      <c s="29" t="s">
        <v>4209</v>
      </c>
      <c s="6"/>
      <c s="6"/>
      <c s="6"/>
      <c s="43">
        <f>0+Q32</f>
      </c>
      <c s="6"/>
      <c r="O32">
        <f>0+R32</f>
      </c>
      <c r="Q32">
        <f>0+I33+I37+I41</f>
      </c>
      <c>
        <f>0+O33+O37+O41</f>
      </c>
    </row>
    <row r="33" spans="1:16" ht="12.75">
      <c r="A33" s="26" t="s">
        <v>61</v>
      </c>
      <c s="31" t="s">
        <v>45</v>
      </c>
      <c s="31" t="s">
        <v>4769</v>
      </c>
      <c s="26" t="s">
        <v>63</v>
      </c>
      <c s="32" t="s">
        <v>4770</v>
      </c>
      <c s="33" t="s">
        <v>65</v>
      </c>
      <c s="34">
        <v>2.8</v>
      </c>
      <c s="35">
        <v>0</v>
      </c>
      <c s="35">
        <f>ROUND(ROUND(H33,2)*ROUND(G33,3),2)</f>
      </c>
      <c s="33" t="s">
        <v>3394</v>
      </c>
      <c r="O33">
        <f>(I33*21)/100</f>
      </c>
      <c t="s">
        <v>33</v>
      </c>
    </row>
    <row r="34" spans="1:5" ht="12.75">
      <c r="A34" s="36" t="s">
        <v>67</v>
      </c>
      <c r="E34" s="37" t="s">
        <v>63</v>
      </c>
    </row>
    <row r="35" spans="1:5" ht="25.5">
      <c r="A35" s="38" t="s">
        <v>68</v>
      </c>
      <c r="E35" s="39" t="s">
        <v>24627</v>
      </c>
    </row>
    <row r="36" spans="1:5" ht="369.75">
      <c r="A36" t="s">
        <v>70</v>
      </c>
      <c r="E36" s="37" t="s">
        <v>4213</v>
      </c>
    </row>
    <row r="37" spans="1:16" ht="12.75">
      <c r="A37" s="26" t="s">
        <v>61</v>
      </c>
      <c s="31" t="s">
        <v>47</v>
      </c>
      <c s="31" t="s">
        <v>4217</v>
      </c>
      <c s="26" t="s">
        <v>63</v>
      </c>
      <c s="32" t="s">
        <v>4218</v>
      </c>
      <c s="33" t="s">
        <v>65</v>
      </c>
      <c s="34">
        <v>14.92</v>
      </c>
      <c s="35">
        <v>0</v>
      </c>
      <c s="35">
        <f>ROUND(ROUND(H37,2)*ROUND(G37,3),2)</f>
      </c>
      <c s="33" t="s">
        <v>3394</v>
      </c>
      <c r="O37">
        <f>(I37*21)/100</f>
      </c>
      <c t="s">
        <v>33</v>
      </c>
    </row>
    <row r="38" spans="1:5" ht="12.75">
      <c r="A38" s="36" t="s">
        <v>67</v>
      </c>
      <c r="E38" s="37" t="s">
        <v>63</v>
      </c>
    </row>
    <row r="39" spans="1:5" ht="114.75">
      <c r="A39" s="38" t="s">
        <v>68</v>
      </c>
      <c r="E39" s="39" t="s">
        <v>24628</v>
      </c>
    </row>
    <row r="40" spans="1:5" ht="38.25">
      <c r="A40" t="s">
        <v>70</v>
      </c>
      <c r="E40" s="37" t="s">
        <v>4042</v>
      </c>
    </row>
    <row r="41" spans="1:16" ht="12.75">
      <c r="A41" s="26" t="s">
        <v>61</v>
      </c>
      <c s="31" t="s">
        <v>87</v>
      </c>
      <c s="31" t="s">
        <v>4220</v>
      </c>
      <c s="26" t="s">
        <v>63</v>
      </c>
      <c s="32" t="s">
        <v>4221</v>
      </c>
      <c s="33" t="s">
        <v>65</v>
      </c>
      <c s="34">
        <v>13.2</v>
      </c>
      <c s="35">
        <v>0</v>
      </c>
      <c s="35">
        <f>ROUND(ROUND(H41,2)*ROUND(G41,3),2)</f>
      </c>
      <c s="33" t="s">
        <v>3394</v>
      </c>
      <c r="O41">
        <f>(I41*21)/100</f>
      </c>
      <c t="s">
        <v>33</v>
      </c>
    </row>
    <row r="42" spans="1:5" ht="12.75">
      <c r="A42" s="36" t="s">
        <v>67</v>
      </c>
      <c r="E42" s="37" t="s">
        <v>63</v>
      </c>
    </row>
    <row r="43" spans="1:5" ht="51">
      <c r="A43" s="38" t="s">
        <v>68</v>
      </c>
      <c r="E43" s="39" t="s">
        <v>24629</v>
      </c>
    </row>
    <row r="44" spans="1:5" ht="102">
      <c r="A44" t="s">
        <v>70</v>
      </c>
      <c r="E44" s="37" t="s">
        <v>4223</v>
      </c>
    </row>
    <row r="45" spans="1:18" ht="12.75" customHeight="1">
      <c r="A45" s="6" t="s">
        <v>58</v>
      </c>
      <c s="6"/>
      <c s="42" t="s">
        <v>364</v>
      </c>
      <c s="6"/>
      <c s="29" t="s">
        <v>4247</v>
      </c>
      <c s="6"/>
      <c s="6"/>
      <c s="6"/>
      <c s="43">
        <f>0+Q45</f>
      </c>
      <c s="6"/>
      <c r="O45">
        <f>0+R45</f>
      </c>
      <c r="Q45">
        <f>0+I46+I50+I54+I58+I62+I66</f>
      </c>
      <c>
        <f>0+O46+O50+O54+O58+O62+O66</f>
      </c>
    </row>
    <row r="46" spans="1:16" ht="12.75">
      <c r="A46" s="26" t="s">
        <v>61</v>
      </c>
      <c s="31" t="s">
        <v>91</v>
      </c>
      <c s="31" t="s">
        <v>4252</v>
      </c>
      <c s="26" t="s">
        <v>63</v>
      </c>
      <c s="32" t="s">
        <v>4253</v>
      </c>
      <c s="33" t="s">
        <v>81</v>
      </c>
      <c s="34">
        <v>149.2</v>
      </c>
      <c s="35">
        <v>0</v>
      </c>
      <c s="35">
        <f>ROUND(ROUND(H46,2)*ROUND(G46,3),2)</f>
      </c>
      <c s="33" t="s">
        <v>3394</v>
      </c>
      <c r="O46">
        <f>(I46*21)/100</f>
      </c>
      <c t="s">
        <v>33</v>
      </c>
    </row>
    <row r="47" spans="1:5" ht="12.75">
      <c r="A47" s="36" t="s">
        <v>67</v>
      </c>
      <c r="E47" s="37" t="s">
        <v>63</v>
      </c>
    </row>
    <row r="48" spans="1:5" ht="153">
      <c r="A48" s="38" t="s">
        <v>68</v>
      </c>
      <c r="E48" s="39" t="s">
        <v>24630</v>
      </c>
    </row>
    <row r="49" spans="1:5" ht="255">
      <c r="A49" t="s">
        <v>70</v>
      </c>
      <c r="E49" s="37" t="s">
        <v>4251</v>
      </c>
    </row>
    <row r="50" spans="1:16" ht="12.75">
      <c r="A50" s="26" t="s">
        <v>61</v>
      </c>
      <c s="31" t="s">
        <v>50</v>
      </c>
      <c s="31" t="s">
        <v>24631</v>
      </c>
      <c s="26" t="s">
        <v>63</v>
      </c>
      <c s="32" t="s">
        <v>24632</v>
      </c>
      <c s="33" t="s">
        <v>85</v>
      </c>
      <c s="34">
        <v>7</v>
      </c>
      <c s="35">
        <v>0</v>
      </c>
      <c s="35">
        <f>ROUND(ROUND(H50,2)*ROUND(G50,3),2)</f>
      </c>
      <c s="33" t="s">
        <v>3394</v>
      </c>
      <c r="O50">
        <f>(I50*21)/100</f>
      </c>
      <c t="s">
        <v>33</v>
      </c>
    </row>
    <row r="51" spans="1:5" ht="12.75">
      <c r="A51" s="36" t="s">
        <v>67</v>
      </c>
      <c r="E51" s="37" t="s">
        <v>63</v>
      </c>
    </row>
    <row r="52" spans="1:5" ht="204">
      <c r="A52" s="38" t="s">
        <v>68</v>
      </c>
      <c r="E52" s="39" t="s">
        <v>24633</v>
      </c>
    </row>
    <row r="53" spans="1:5" ht="242.25">
      <c r="A53" t="s">
        <v>70</v>
      </c>
      <c r="E53" s="37" t="s">
        <v>24634</v>
      </c>
    </row>
    <row r="54" spans="1:16" ht="12.75">
      <c r="A54" s="26" t="s">
        <v>61</v>
      </c>
      <c s="31" t="s">
        <v>52</v>
      </c>
      <c s="31" t="s">
        <v>4265</v>
      </c>
      <c s="26" t="s">
        <v>63</v>
      </c>
      <c s="32" t="s">
        <v>4266</v>
      </c>
      <c s="33" t="s">
        <v>85</v>
      </c>
      <c s="34">
        <v>1</v>
      </c>
      <c s="35">
        <v>0</v>
      </c>
      <c s="35">
        <f>ROUND(ROUND(H54,2)*ROUND(G54,3),2)</f>
      </c>
      <c s="33" t="s">
        <v>3394</v>
      </c>
      <c r="O54">
        <f>(I54*21)/100</f>
      </c>
      <c t="s">
        <v>33</v>
      </c>
    </row>
    <row r="55" spans="1:5" ht="12.75">
      <c r="A55" s="36" t="s">
        <v>67</v>
      </c>
      <c r="E55" s="37" t="s">
        <v>63</v>
      </c>
    </row>
    <row r="56" spans="1:5" ht="51">
      <c r="A56" s="38" t="s">
        <v>68</v>
      </c>
      <c r="E56" s="39" t="s">
        <v>24635</v>
      </c>
    </row>
    <row r="57" spans="1:5" ht="153">
      <c r="A57" t="s">
        <v>70</v>
      </c>
      <c r="E57" s="37" t="s">
        <v>4268</v>
      </c>
    </row>
    <row r="58" spans="1:16" ht="12.75">
      <c r="A58" s="26" t="s">
        <v>61</v>
      </c>
      <c s="31" t="s">
        <v>54</v>
      </c>
      <c s="31" t="s">
        <v>24636</v>
      </c>
      <c s="26" t="s">
        <v>63</v>
      </c>
      <c s="32" t="s">
        <v>24637</v>
      </c>
      <c s="33" t="s">
        <v>81</v>
      </c>
      <c s="34">
        <v>149.2</v>
      </c>
      <c s="35">
        <v>0</v>
      </c>
      <c s="35">
        <f>ROUND(ROUND(H58,2)*ROUND(G58,3),2)</f>
      </c>
      <c s="33" t="s">
        <v>3394</v>
      </c>
      <c r="O58">
        <f>(I58*21)/100</f>
      </c>
      <c t="s">
        <v>33</v>
      </c>
    </row>
    <row r="59" spans="1:5" ht="12.75">
      <c r="A59" s="36" t="s">
        <v>67</v>
      </c>
      <c r="E59" s="37" t="s">
        <v>63</v>
      </c>
    </row>
    <row r="60" spans="1:5" ht="114.75">
      <c r="A60" s="38" t="s">
        <v>68</v>
      </c>
      <c r="E60" s="39" t="s">
        <v>24638</v>
      </c>
    </row>
    <row r="61" spans="1:5" ht="38.25">
      <c r="A61" t="s">
        <v>70</v>
      </c>
      <c r="E61" s="37" t="s">
        <v>5786</v>
      </c>
    </row>
    <row r="62" spans="1:16" ht="12.75">
      <c r="A62" s="26" t="s">
        <v>61</v>
      </c>
      <c s="31" t="s">
        <v>103</v>
      </c>
      <c s="31" t="s">
        <v>24639</v>
      </c>
      <c s="26" t="s">
        <v>63</v>
      </c>
      <c s="32" t="s">
        <v>24640</v>
      </c>
      <c s="33" t="s">
        <v>81</v>
      </c>
      <c s="34">
        <v>149.2</v>
      </c>
      <c s="35">
        <v>0</v>
      </c>
      <c s="35">
        <f>ROUND(ROUND(H62,2)*ROUND(G62,3),2)</f>
      </c>
      <c s="33" t="s">
        <v>3394</v>
      </c>
      <c r="O62">
        <f>(I62*21)/100</f>
      </c>
      <c t="s">
        <v>33</v>
      </c>
    </row>
    <row r="63" spans="1:5" ht="12.75">
      <c r="A63" s="36" t="s">
        <v>67</v>
      </c>
      <c r="E63" s="37" t="s">
        <v>63</v>
      </c>
    </row>
    <row r="64" spans="1:5" ht="89.25">
      <c r="A64" s="38" t="s">
        <v>68</v>
      </c>
      <c r="E64" s="39" t="s">
        <v>24641</v>
      </c>
    </row>
    <row r="65" spans="1:5" ht="51">
      <c r="A65" t="s">
        <v>70</v>
      </c>
      <c r="E65" s="37" t="s">
        <v>5459</v>
      </c>
    </row>
    <row r="66" spans="1:16" ht="12.75">
      <c r="A66" s="26" t="s">
        <v>61</v>
      </c>
      <c s="31" t="s">
        <v>107</v>
      </c>
      <c s="31" t="s">
        <v>24642</v>
      </c>
      <c s="26" t="s">
        <v>63</v>
      </c>
      <c s="32" t="s">
        <v>24643</v>
      </c>
      <c s="33" t="s">
        <v>81</v>
      </c>
      <c s="34">
        <v>149.2</v>
      </c>
      <c s="35">
        <v>0</v>
      </c>
      <c s="35">
        <f>ROUND(ROUND(H66,2)*ROUND(G66,3),2)</f>
      </c>
      <c s="33" t="s">
        <v>3394</v>
      </c>
      <c r="O66">
        <f>(I66*21)/100</f>
      </c>
      <c t="s">
        <v>33</v>
      </c>
    </row>
    <row r="67" spans="1:5" ht="12.75">
      <c r="A67" s="36" t="s">
        <v>67</v>
      </c>
      <c r="E67" s="37" t="s">
        <v>63</v>
      </c>
    </row>
    <row r="68" spans="1:5" ht="89.25">
      <c r="A68" s="38" t="s">
        <v>68</v>
      </c>
      <c r="E68" s="39" t="s">
        <v>24641</v>
      </c>
    </row>
    <row r="69" spans="1:5" ht="25.5">
      <c r="A69" t="s">
        <v>70</v>
      </c>
      <c r="E69" s="37" t="s">
        <v>24644</v>
      </c>
    </row>
    <row r="70" spans="1:18" ht="12.75" customHeight="1">
      <c r="A70" s="6" t="s">
        <v>58</v>
      </c>
      <c s="6"/>
      <c s="42" t="s">
        <v>3751</v>
      </c>
      <c s="6"/>
      <c s="29" t="s">
        <v>3752</v>
      </c>
      <c s="6"/>
      <c s="6"/>
      <c s="6"/>
      <c s="43">
        <f>0+Q70</f>
      </c>
      <c s="6"/>
      <c r="O70">
        <f>0+R70</f>
      </c>
      <c r="Q70">
        <f>0+I71</f>
      </c>
      <c>
        <f>0+O71</f>
      </c>
    </row>
    <row r="71" spans="1:16" ht="25.5">
      <c r="A71" s="26" t="s">
        <v>61</v>
      </c>
      <c s="31" t="s">
        <v>111</v>
      </c>
      <c s="31" t="s">
        <v>736</v>
      </c>
      <c s="26" t="s">
        <v>63</v>
      </c>
      <c s="32" t="s">
        <v>4104</v>
      </c>
      <c s="33" t="s">
        <v>738</v>
      </c>
      <c s="34">
        <v>757.933</v>
      </c>
      <c s="35">
        <v>0</v>
      </c>
      <c s="35">
        <f>ROUND(ROUND(H71,2)*ROUND(G71,3),2)</f>
      </c>
      <c s="33" t="s">
        <v>3573</v>
      </c>
      <c r="O71">
        <f>(I71*21)/100</f>
      </c>
      <c t="s">
        <v>33</v>
      </c>
    </row>
    <row r="72" spans="1:5" ht="12.75">
      <c r="A72" s="36" t="s">
        <v>67</v>
      </c>
      <c r="E72" s="37" t="s">
        <v>63</v>
      </c>
    </row>
    <row r="73" spans="1:5" ht="51">
      <c r="A73" s="38" t="s">
        <v>68</v>
      </c>
      <c r="E73" s="39" t="s">
        <v>24645</v>
      </c>
    </row>
    <row r="74" spans="1:5" ht="153">
      <c r="A74" t="s">
        <v>70</v>
      </c>
      <c r="E74" s="37" t="s">
        <v>4327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9.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0+O10+O67+O76+O81+O110+O123</f>
      </c>
      <c t="s">
        <v>32</v>
      </c>
    </row>
    <row r="3" spans="1:16" ht="15" customHeight="1">
      <c r="A3" t="s">
        <v>12</v>
      </c>
      <c s="12" t="s">
        <v>14</v>
      </c>
      <c s="13" t="s">
        <v>15</v>
      </c>
      <c s="1"/>
      <c s="14" t="s">
        <v>16</v>
      </c>
      <c s="1"/>
      <c s="9"/>
      <c s="8" t="s">
        <v>24646</v>
      </c>
      <c s="40">
        <f>0+I10+I67+I76+I81+I110+I123</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24614</v>
      </c>
      <c s="1"/>
      <c s="14" t="s">
        <v>24615</v>
      </c>
      <c s="1"/>
      <c s="1"/>
      <c s="1"/>
      <c s="1"/>
      <c s="1"/>
      <c r="O5" t="s">
        <v>31</v>
      </c>
      <c t="s">
        <v>33</v>
      </c>
    </row>
    <row r="6" spans="1:10" ht="12.75" customHeight="1">
      <c r="A6" t="s">
        <v>24</v>
      </c>
      <c s="16" t="s">
        <v>28</v>
      </c>
      <c s="17" t="s">
        <v>24646</v>
      </c>
      <c s="6"/>
      <c s="18" t="s">
        <v>24647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0+I11+I15+I19+I23+I27+I31+I35+I39+I43+I47+I51+I55+I59+I63</f>
      </c>
      <c>
        <f>0+O11+O15+O19+O23+O27+O31+O35+O39+O43+O47+O51+O55+O59+O63</f>
      </c>
    </row>
    <row r="11" spans="1:16" ht="12.75">
      <c r="A11" s="26" t="s">
        <v>61</v>
      </c>
      <c s="31" t="s">
        <v>39</v>
      </c>
      <c s="31" t="s">
        <v>7709</v>
      </c>
      <c s="26" t="s">
        <v>63</v>
      </c>
      <c s="32" t="s">
        <v>7710</v>
      </c>
      <c s="33" t="s">
        <v>6194</v>
      </c>
      <c s="34">
        <v>40</v>
      </c>
      <c s="35">
        <v>0</v>
      </c>
      <c s="35">
        <f>ROUND(ROUND(H11,2)*ROUND(G11,3),2)</f>
      </c>
      <c s="33" t="s">
        <v>7697</v>
      </c>
      <c r="O11">
        <f>(I11*21)/100</f>
      </c>
      <c t="s">
        <v>33</v>
      </c>
    </row>
    <row r="12" spans="1:5" ht="12.75">
      <c r="A12" s="36" t="s">
        <v>67</v>
      </c>
      <c r="E12" s="37" t="s">
        <v>7711</v>
      </c>
    </row>
    <row r="13" spans="1:5" ht="38.25">
      <c r="A13" s="38" t="s">
        <v>68</v>
      </c>
      <c r="E13" s="39" t="s">
        <v>24649</v>
      </c>
    </row>
    <row r="14" spans="1:5" ht="153">
      <c r="A14" t="s">
        <v>70</v>
      </c>
      <c r="E14" s="37" t="s">
        <v>7713</v>
      </c>
    </row>
    <row r="15" spans="1:16" ht="12.75">
      <c r="A15" s="26" t="s">
        <v>61</v>
      </c>
      <c s="31" t="s">
        <v>33</v>
      </c>
      <c s="31" t="s">
        <v>7714</v>
      </c>
      <c s="26" t="s">
        <v>63</v>
      </c>
      <c s="32" t="s">
        <v>7715</v>
      </c>
      <c s="33" t="s">
        <v>6194</v>
      </c>
      <c s="34">
        <v>40</v>
      </c>
      <c s="35">
        <v>0</v>
      </c>
      <c s="35">
        <f>ROUND(ROUND(H15,2)*ROUND(G15,3),2)</f>
      </c>
      <c s="33" t="s">
        <v>7697</v>
      </c>
      <c r="O15">
        <f>(I15*21)/100</f>
      </c>
      <c t="s">
        <v>33</v>
      </c>
    </row>
    <row r="16" spans="1:5" ht="12.75">
      <c r="A16" s="36" t="s">
        <v>67</v>
      </c>
      <c r="E16" s="37" t="s">
        <v>7716</v>
      </c>
    </row>
    <row r="17" spans="1:5" ht="38.25">
      <c r="A17" s="38" t="s">
        <v>68</v>
      </c>
      <c r="E17" s="39" t="s">
        <v>9014</v>
      </c>
    </row>
    <row r="18" spans="1:5" ht="153">
      <c r="A18" t="s">
        <v>70</v>
      </c>
      <c r="E18" s="37" t="s">
        <v>7713</v>
      </c>
    </row>
    <row r="19" spans="1:16" ht="12.75">
      <c r="A19" s="26" t="s">
        <v>61</v>
      </c>
      <c s="31" t="s">
        <v>32</v>
      </c>
      <c s="31" t="s">
        <v>7718</v>
      </c>
      <c s="26" t="s">
        <v>63</v>
      </c>
      <c s="32" t="s">
        <v>7719</v>
      </c>
      <c s="33" t="s">
        <v>65</v>
      </c>
      <c s="34">
        <v>31.243</v>
      </c>
      <c s="35">
        <v>0</v>
      </c>
      <c s="35">
        <f>ROUND(ROUND(H19,2)*ROUND(G19,3),2)</f>
      </c>
      <c s="33" t="s">
        <v>7697</v>
      </c>
      <c r="O19">
        <f>(I19*21)/100</f>
      </c>
      <c t="s">
        <v>33</v>
      </c>
    </row>
    <row r="20" spans="1:5" ht="25.5">
      <c r="A20" s="36" t="s">
        <v>67</v>
      </c>
      <c r="E20" s="37" t="s">
        <v>7720</v>
      </c>
    </row>
    <row r="21" spans="1:5" ht="38.25">
      <c r="A21" s="38" t="s">
        <v>68</v>
      </c>
      <c r="E21" s="39" t="s">
        <v>24650</v>
      </c>
    </row>
    <row r="22" spans="1:5" ht="409.5">
      <c r="A22" t="s">
        <v>70</v>
      </c>
      <c r="E22" s="37" t="s">
        <v>7722</v>
      </c>
    </row>
    <row r="23" spans="1:16" ht="12.75">
      <c r="A23" s="26" t="s">
        <v>61</v>
      </c>
      <c s="31" t="s">
        <v>43</v>
      </c>
      <c s="31" t="s">
        <v>7932</v>
      </c>
      <c s="26" t="s">
        <v>63</v>
      </c>
      <c s="32" t="s">
        <v>7933</v>
      </c>
      <c s="33" t="s">
        <v>65</v>
      </c>
      <c s="34">
        <v>104.142</v>
      </c>
      <c s="35">
        <v>0</v>
      </c>
      <c s="35">
        <f>ROUND(ROUND(H23,2)*ROUND(G23,3),2)</f>
      </c>
      <c s="33" t="s">
        <v>7697</v>
      </c>
      <c r="O23">
        <f>(I23*21)/100</f>
      </c>
      <c t="s">
        <v>33</v>
      </c>
    </row>
    <row r="24" spans="1:5" ht="25.5">
      <c r="A24" s="36" t="s">
        <v>67</v>
      </c>
      <c r="E24" s="37" t="s">
        <v>7934</v>
      </c>
    </row>
    <row r="25" spans="1:5" ht="63.75">
      <c r="A25" s="38" t="s">
        <v>68</v>
      </c>
      <c r="E25" s="39" t="s">
        <v>24651</v>
      </c>
    </row>
    <row r="26" spans="1:5" ht="267.75">
      <c r="A26" t="s">
        <v>70</v>
      </c>
      <c r="E26" s="37" t="s">
        <v>7735</v>
      </c>
    </row>
    <row r="27" spans="1:16" ht="12.75">
      <c r="A27" s="26" t="s">
        <v>61</v>
      </c>
      <c s="31" t="s">
        <v>45</v>
      </c>
      <c s="31" t="s">
        <v>7736</v>
      </c>
      <c s="26" t="s">
        <v>63</v>
      </c>
      <c s="32" t="s">
        <v>7737</v>
      </c>
      <c s="33" t="s">
        <v>65</v>
      </c>
      <c s="34">
        <v>104.142</v>
      </c>
      <c s="35">
        <v>0</v>
      </c>
      <c s="35">
        <f>ROUND(ROUND(H27,2)*ROUND(G27,3),2)</f>
      </c>
      <c s="33" t="s">
        <v>7697</v>
      </c>
      <c r="O27">
        <f>(I27*21)/100</f>
      </c>
      <c t="s">
        <v>33</v>
      </c>
    </row>
    <row r="28" spans="1:5" ht="38.25">
      <c r="A28" s="36" t="s">
        <v>67</v>
      </c>
      <c r="E28" s="37" t="s">
        <v>7738</v>
      </c>
    </row>
    <row r="29" spans="1:5" ht="38.25">
      <c r="A29" s="38" t="s">
        <v>68</v>
      </c>
      <c r="E29" s="39" t="s">
        <v>24652</v>
      </c>
    </row>
    <row r="30" spans="1:5" ht="267.75">
      <c r="A30" t="s">
        <v>70</v>
      </c>
      <c r="E30" s="37" t="s">
        <v>7735</v>
      </c>
    </row>
    <row r="31" spans="1:16" ht="12.75">
      <c r="A31" s="26" t="s">
        <v>61</v>
      </c>
      <c s="31" t="s">
        <v>47</v>
      </c>
      <c s="31" t="s">
        <v>7979</v>
      </c>
      <c s="26" t="s">
        <v>63</v>
      </c>
      <c s="32" t="s">
        <v>7980</v>
      </c>
      <c s="33" t="s">
        <v>1090</v>
      </c>
      <c s="34">
        <v>150</v>
      </c>
      <c s="35">
        <v>0</v>
      </c>
      <c s="35">
        <f>ROUND(ROUND(H31,2)*ROUND(G31,3),2)</f>
      </c>
      <c s="33" t="s">
        <v>7697</v>
      </c>
      <c r="O31">
        <f>(I31*21)/100</f>
      </c>
      <c t="s">
        <v>33</v>
      </c>
    </row>
    <row r="32" spans="1:5" ht="25.5">
      <c r="A32" s="36" t="s">
        <v>67</v>
      </c>
      <c r="E32" s="37" t="s">
        <v>7981</v>
      </c>
    </row>
    <row r="33" spans="1:5" ht="63.75">
      <c r="A33" s="38" t="s">
        <v>68</v>
      </c>
      <c r="E33" s="39" t="s">
        <v>24653</v>
      </c>
    </row>
    <row r="34" spans="1:5" ht="191.25">
      <c r="A34" t="s">
        <v>70</v>
      </c>
      <c r="E34" s="37" t="s">
        <v>7978</v>
      </c>
    </row>
    <row r="35" spans="1:16" ht="12.75">
      <c r="A35" s="26" t="s">
        <v>61</v>
      </c>
      <c s="31" t="s">
        <v>87</v>
      </c>
      <c s="31" t="s">
        <v>7987</v>
      </c>
      <c s="26" t="s">
        <v>63</v>
      </c>
      <c s="32" t="s">
        <v>7988</v>
      </c>
      <c s="33" t="s">
        <v>1090</v>
      </c>
      <c s="34">
        <v>150</v>
      </c>
      <c s="35">
        <v>0</v>
      </c>
      <c s="35">
        <f>ROUND(ROUND(H35,2)*ROUND(G35,3),2)</f>
      </c>
      <c s="33" t="s">
        <v>7697</v>
      </c>
      <c r="O35">
        <f>(I35*21)/100</f>
      </c>
      <c t="s">
        <v>33</v>
      </c>
    </row>
    <row r="36" spans="1:5" ht="25.5">
      <c r="A36" s="36" t="s">
        <v>67</v>
      </c>
      <c r="E36" s="37" t="s">
        <v>7989</v>
      </c>
    </row>
    <row r="37" spans="1:5" ht="38.25">
      <c r="A37" s="38" t="s">
        <v>68</v>
      </c>
      <c r="E37" s="39" t="s">
        <v>24654</v>
      </c>
    </row>
    <row r="38" spans="1:5" ht="12.75">
      <c r="A38" t="s">
        <v>70</v>
      </c>
      <c r="E38" s="37" t="s">
        <v>63</v>
      </c>
    </row>
    <row r="39" spans="1:16" ht="12.75">
      <c r="A39" s="26" t="s">
        <v>61</v>
      </c>
      <c s="31" t="s">
        <v>91</v>
      </c>
      <c s="31" t="s">
        <v>8435</v>
      </c>
      <c s="26" t="s">
        <v>63</v>
      </c>
      <c s="32" t="s">
        <v>8436</v>
      </c>
      <c s="33" t="s">
        <v>65</v>
      </c>
      <c s="34">
        <v>104.142</v>
      </c>
      <c s="35">
        <v>0</v>
      </c>
      <c s="35">
        <f>ROUND(ROUND(H39,2)*ROUND(G39,3),2)</f>
      </c>
      <c s="33" t="s">
        <v>7697</v>
      </c>
      <c r="O39">
        <f>(I39*21)/100</f>
      </c>
      <c t="s">
        <v>33</v>
      </c>
    </row>
    <row r="40" spans="1:5" ht="38.25">
      <c r="A40" s="36" t="s">
        <v>67</v>
      </c>
      <c r="E40" s="37" t="s">
        <v>8437</v>
      </c>
    </row>
    <row r="41" spans="1:5" ht="38.25">
      <c r="A41" s="38" t="s">
        <v>68</v>
      </c>
      <c r="E41" s="39" t="s">
        <v>24652</v>
      </c>
    </row>
    <row r="42" spans="1:5" ht="89.25">
      <c r="A42" t="s">
        <v>70</v>
      </c>
      <c r="E42" s="37" t="s">
        <v>7743</v>
      </c>
    </row>
    <row r="43" spans="1:16" ht="12.75">
      <c r="A43" s="26" t="s">
        <v>61</v>
      </c>
      <c s="31" t="s">
        <v>50</v>
      </c>
      <c s="31" t="s">
        <v>7744</v>
      </c>
      <c s="26" t="s">
        <v>63</v>
      </c>
      <c s="32" t="s">
        <v>7745</v>
      </c>
      <c s="33" t="s">
        <v>65</v>
      </c>
      <c s="34">
        <v>29.592</v>
      </c>
      <c s="35">
        <v>0</v>
      </c>
      <c s="35">
        <f>ROUND(ROUND(H43,2)*ROUND(G43,3),2)</f>
      </c>
      <c s="33" t="s">
        <v>7697</v>
      </c>
      <c r="O43">
        <f>(I43*21)/100</f>
      </c>
      <c t="s">
        <v>33</v>
      </c>
    </row>
    <row r="44" spans="1:5" ht="38.25">
      <c r="A44" s="36" t="s">
        <v>67</v>
      </c>
      <c r="E44" s="37" t="s">
        <v>7746</v>
      </c>
    </row>
    <row r="45" spans="1:5" ht="63.75">
      <c r="A45" s="38" t="s">
        <v>68</v>
      </c>
      <c r="E45" s="39" t="s">
        <v>24655</v>
      </c>
    </row>
    <row r="46" spans="1:5" ht="229.5">
      <c r="A46" t="s">
        <v>70</v>
      </c>
      <c r="E46" s="37" t="s">
        <v>7748</v>
      </c>
    </row>
    <row r="47" spans="1:16" ht="12.75">
      <c r="A47" s="26" t="s">
        <v>61</v>
      </c>
      <c s="31" t="s">
        <v>52</v>
      </c>
      <c s="31" t="s">
        <v>7749</v>
      </c>
      <c s="26" t="s">
        <v>63</v>
      </c>
      <c s="32" t="s">
        <v>7750</v>
      </c>
      <c s="33" t="s">
        <v>65</v>
      </c>
      <c s="34">
        <v>29.592</v>
      </c>
      <c s="35">
        <v>0</v>
      </c>
      <c s="35">
        <f>ROUND(ROUND(H47,2)*ROUND(G47,3),2)</f>
      </c>
      <c s="33" t="s">
        <v>7697</v>
      </c>
      <c r="O47">
        <f>(I47*21)/100</f>
      </c>
      <c t="s">
        <v>33</v>
      </c>
    </row>
    <row r="48" spans="1:5" ht="12.75">
      <c r="A48" s="36" t="s">
        <v>67</v>
      </c>
      <c r="E48" s="37" t="s">
        <v>7751</v>
      </c>
    </row>
    <row r="49" spans="1:5" ht="38.25">
      <c r="A49" s="38" t="s">
        <v>68</v>
      </c>
      <c r="E49" s="39" t="s">
        <v>24656</v>
      </c>
    </row>
    <row r="50" spans="1:5" ht="369.75">
      <c r="A50" t="s">
        <v>70</v>
      </c>
      <c r="E50" s="37" t="s">
        <v>7753</v>
      </c>
    </row>
    <row r="51" spans="1:16" ht="12.75">
      <c r="A51" s="26" t="s">
        <v>61</v>
      </c>
      <c s="31" t="s">
        <v>54</v>
      </c>
      <c s="31" t="s">
        <v>7754</v>
      </c>
      <c s="26" t="s">
        <v>63</v>
      </c>
      <c s="32" t="s">
        <v>7755</v>
      </c>
      <c s="33" t="s">
        <v>65</v>
      </c>
      <c s="34">
        <v>74.55</v>
      </c>
      <c s="35">
        <v>0</v>
      </c>
      <c s="35">
        <f>ROUND(ROUND(H51,2)*ROUND(G51,3),2)</f>
      </c>
      <c s="33" t="s">
        <v>7697</v>
      </c>
      <c r="O51">
        <f>(I51*21)/100</f>
      </c>
      <c t="s">
        <v>33</v>
      </c>
    </row>
    <row r="52" spans="1:5" ht="25.5">
      <c r="A52" s="36" t="s">
        <v>67</v>
      </c>
      <c r="E52" s="37" t="s">
        <v>7756</v>
      </c>
    </row>
    <row r="53" spans="1:5" ht="38.25">
      <c r="A53" s="38" t="s">
        <v>68</v>
      </c>
      <c r="E53" s="39" t="s">
        <v>24657</v>
      </c>
    </row>
    <row r="54" spans="1:5" ht="409.5">
      <c r="A54" t="s">
        <v>70</v>
      </c>
      <c r="E54" s="37" t="s">
        <v>7758</v>
      </c>
    </row>
    <row r="55" spans="1:16" ht="12.75">
      <c r="A55" s="26" t="s">
        <v>61</v>
      </c>
      <c s="31" t="s">
        <v>103</v>
      </c>
      <c s="31" t="s">
        <v>7759</v>
      </c>
      <c s="26" t="s">
        <v>63</v>
      </c>
      <c s="32" t="s">
        <v>7760</v>
      </c>
      <c s="33" t="s">
        <v>65</v>
      </c>
      <c s="34">
        <v>24.192</v>
      </c>
      <c s="35">
        <v>0</v>
      </c>
      <c s="35">
        <f>ROUND(ROUND(H55,2)*ROUND(G55,3),2)</f>
      </c>
      <c s="33" t="s">
        <v>7697</v>
      </c>
      <c r="O55">
        <f>(I55*21)/100</f>
      </c>
      <c t="s">
        <v>33</v>
      </c>
    </row>
    <row r="56" spans="1:5" ht="38.25">
      <c r="A56" s="36" t="s">
        <v>67</v>
      </c>
      <c r="E56" s="37" t="s">
        <v>7761</v>
      </c>
    </row>
    <row r="57" spans="1:5" ht="38.25">
      <c r="A57" s="38" t="s">
        <v>68</v>
      </c>
      <c r="E57" s="39" t="s">
        <v>24658</v>
      </c>
    </row>
    <row r="58" spans="1:5" ht="102">
      <c r="A58" t="s">
        <v>70</v>
      </c>
      <c r="E58" s="37" t="s">
        <v>7763</v>
      </c>
    </row>
    <row r="59" spans="1:16" ht="12.75">
      <c r="A59" s="26" t="s">
        <v>61</v>
      </c>
      <c s="31" t="s">
        <v>123</v>
      </c>
      <c s="31" t="s">
        <v>7764</v>
      </c>
      <c s="26" t="s">
        <v>63</v>
      </c>
      <c s="32" t="s">
        <v>7765</v>
      </c>
      <c s="33" t="s">
        <v>738</v>
      </c>
      <c s="34">
        <v>48.384</v>
      </c>
      <c s="35">
        <v>0</v>
      </c>
      <c s="35">
        <f>ROUND(ROUND(H59,2)*ROUND(G59,3),2)</f>
      </c>
      <c s="33" t="s">
        <v>7697</v>
      </c>
      <c r="O59">
        <f>(I59*21)/100</f>
      </c>
      <c t="s">
        <v>33</v>
      </c>
    </row>
    <row r="60" spans="1:5" ht="12.75">
      <c r="A60" s="36" t="s">
        <v>67</v>
      </c>
      <c r="E60" s="37" t="s">
        <v>63</v>
      </c>
    </row>
    <row r="61" spans="1:5" ht="12.75">
      <c r="A61" s="38" t="s">
        <v>68</v>
      </c>
      <c r="E61" s="39" t="s">
        <v>24659</v>
      </c>
    </row>
    <row r="62" spans="1:5" ht="12.75">
      <c r="A62" t="s">
        <v>70</v>
      </c>
      <c r="E62" s="37" t="s">
        <v>63</v>
      </c>
    </row>
    <row r="63" spans="1:16" ht="25.5">
      <c r="A63" s="26" t="s">
        <v>61</v>
      </c>
      <c s="31" t="s">
        <v>151</v>
      </c>
      <c s="31" t="s">
        <v>7770</v>
      </c>
      <c s="26" t="s">
        <v>63</v>
      </c>
      <c s="32" t="s">
        <v>7771</v>
      </c>
      <c s="33" t="s">
        <v>738</v>
      </c>
      <c s="34">
        <v>50.306</v>
      </c>
      <c s="35">
        <v>0</v>
      </c>
      <c s="35">
        <f>ROUND(ROUND(H63,2)*ROUND(G63,3),2)</f>
      </c>
      <c s="33" t="s">
        <v>1048</v>
      </c>
      <c r="O63">
        <f>(I63*21)/100</f>
      </c>
      <c t="s">
        <v>33</v>
      </c>
    </row>
    <row r="64" spans="1:5" ht="25.5">
      <c r="A64" s="36" t="s">
        <v>67</v>
      </c>
      <c r="E64" s="37" t="s">
        <v>7772</v>
      </c>
    </row>
    <row r="65" spans="1:5" ht="38.25">
      <c r="A65" s="38" t="s">
        <v>68</v>
      </c>
      <c r="E65" s="39" t="s">
        <v>24660</v>
      </c>
    </row>
    <row r="66" spans="1:5" ht="12.75">
      <c r="A66" t="s">
        <v>70</v>
      </c>
      <c r="E66" s="37" t="s">
        <v>7774</v>
      </c>
    </row>
    <row r="67" spans="1:18" ht="12.75" customHeight="1">
      <c r="A67" s="6" t="s">
        <v>58</v>
      </c>
      <c s="6"/>
      <c s="42" t="s">
        <v>32</v>
      </c>
      <c s="6"/>
      <c s="29" t="s">
        <v>7997</v>
      </c>
      <c s="6"/>
      <c s="6"/>
      <c s="6"/>
      <c s="43">
        <f>0+Q67</f>
      </c>
      <c s="6"/>
      <c r="O67">
        <f>0+R67</f>
      </c>
      <c r="Q67">
        <f>0+I68+I72</f>
      </c>
      <c>
        <f>0+O68+O72</f>
      </c>
    </row>
    <row r="68" spans="1:16" ht="12.75">
      <c r="A68" s="26" t="s">
        <v>61</v>
      </c>
      <c s="31" t="s">
        <v>111</v>
      </c>
      <c s="31" t="s">
        <v>24661</v>
      </c>
      <c s="26" t="s">
        <v>63</v>
      </c>
      <c s="32" t="s">
        <v>24662</v>
      </c>
      <c s="33" t="s">
        <v>65</v>
      </c>
      <c s="34">
        <v>8.164</v>
      </c>
      <c s="35">
        <v>0</v>
      </c>
      <c s="35">
        <f>ROUND(ROUND(H68,2)*ROUND(G68,3),2)</f>
      </c>
      <c s="33" t="s">
        <v>7697</v>
      </c>
      <c r="O68">
        <f>(I68*21)/100</f>
      </c>
      <c t="s">
        <v>33</v>
      </c>
    </row>
    <row r="69" spans="1:5" ht="25.5">
      <c r="A69" s="36" t="s">
        <v>67</v>
      </c>
      <c r="E69" s="37" t="s">
        <v>24663</v>
      </c>
    </row>
    <row r="70" spans="1:5" ht="38.25">
      <c r="A70" s="38" t="s">
        <v>68</v>
      </c>
      <c r="E70" s="39" t="s">
        <v>24664</v>
      </c>
    </row>
    <row r="71" spans="1:5" ht="12.75">
      <c r="A71" t="s">
        <v>70</v>
      </c>
      <c r="E71" s="37" t="s">
        <v>63</v>
      </c>
    </row>
    <row r="72" spans="1:16" ht="12.75">
      <c r="A72" s="26" t="s">
        <v>61</v>
      </c>
      <c s="31" t="s">
        <v>115</v>
      </c>
      <c s="31" t="s">
        <v>24665</v>
      </c>
      <c s="26" t="s">
        <v>63</v>
      </c>
      <c s="32" t="s">
        <v>24666</v>
      </c>
      <c s="33" t="s">
        <v>65</v>
      </c>
      <c s="34">
        <v>0.597</v>
      </c>
      <c s="35">
        <v>0</v>
      </c>
      <c s="35">
        <f>ROUND(ROUND(H72,2)*ROUND(G72,3),2)</f>
      </c>
      <c s="33" t="s">
        <v>7697</v>
      </c>
      <c r="O72">
        <f>(I72*21)/100</f>
      </c>
      <c t="s">
        <v>33</v>
      </c>
    </row>
    <row r="73" spans="1:5" ht="25.5">
      <c r="A73" s="36" t="s">
        <v>67</v>
      </c>
      <c r="E73" s="37" t="s">
        <v>24667</v>
      </c>
    </row>
    <row r="74" spans="1:5" ht="51">
      <c r="A74" s="38" t="s">
        <v>68</v>
      </c>
      <c r="E74" s="39" t="s">
        <v>24668</v>
      </c>
    </row>
    <row r="75" spans="1:5" ht="12.75">
      <c r="A75" t="s">
        <v>70</v>
      </c>
      <c r="E75" s="37" t="s">
        <v>63</v>
      </c>
    </row>
    <row r="76" spans="1:18" ht="12.75" customHeight="1">
      <c r="A76" s="6" t="s">
        <v>58</v>
      </c>
      <c s="6"/>
      <c s="42" t="s">
        <v>43</v>
      </c>
      <c s="6"/>
      <c s="29" t="s">
        <v>4209</v>
      </c>
      <c s="6"/>
      <c s="6"/>
      <c s="6"/>
      <c s="43">
        <f>0+Q76</f>
      </c>
      <c s="6"/>
      <c r="O76">
        <f>0+R76</f>
      </c>
      <c r="Q76">
        <f>0+I77</f>
      </c>
      <c>
        <f>0+O77</f>
      </c>
    </row>
    <row r="77" spans="1:16" ht="12.75">
      <c r="A77" s="26" t="s">
        <v>61</v>
      </c>
      <c s="31" t="s">
        <v>119</v>
      </c>
      <c s="31" t="s">
        <v>7817</v>
      </c>
      <c s="26" t="s">
        <v>63</v>
      </c>
      <c s="32" t="s">
        <v>7818</v>
      </c>
      <c s="33" t="s">
        <v>65</v>
      </c>
      <c s="34">
        <v>5.4</v>
      </c>
      <c s="35">
        <v>0</v>
      </c>
      <c s="35">
        <f>ROUND(ROUND(H77,2)*ROUND(G77,3),2)</f>
      </c>
      <c s="33" t="s">
        <v>7697</v>
      </c>
      <c r="O77">
        <f>(I77*21)/100</f>
      </c>
      <c t="s">
        <v>33</v>
      </c>
    </row>
    <row r="78" spans="1:5" ht="25.5">
      <c r="A78" s="36" t="s">
        <v>67</v>
      </c>
      <c r="E78" s="37" t="s">
        <v>7819</v>
      </c>
    </row>
    <row r="79" spans="1:5" ht="38.25">
      <c r="A79" s="38" t="s">
        <v>68</v>
      </c>
      <c r="E79" s="39" t="s">
        <v>24669</v>
      </c>
    </row>
    <row r="80" spans="1:5" ht="51">
      <c r="A80" t="s">
        <v>70</v>
      </c>
      <c r="E80" s="37" t="s">
        <v>7821</v>
      </c>
    </row>
    <row r="81" spans="1:18" ht="12.75" customHeight="1">
      <c r="A81" s="6" t="s">
        <v>58</v>
      </c>
      <c s="6"/>
      <c s="42" t="s">
        <v>91</v>
      </c>
      <c s="6"/>
      <c s="29" t="s">
        <v>4247</v>
      </c>
      <c s="6"/>
      <c s="6"/>
      <c s="6"/>
      <c s="43">
        <f>0+Q81</f>
      </c>
      <c s="6"/>
      <c r="O81">
        <f>0+R81</f>
      </c>
      <c r="Q81">
        <f>0+I82+I86+I90+I94+I98+I102+I106</f>
      </c>
      <c>
        <f>0+O82+O86+O90+O94+O98+O102+O106</f>
      </c>
    </row>
    <row r="82" spans="1:16" ht="12.75">
      <c r="A82" s="26" t="s">
        <v>61</v>
      </c>
      <c s="31" t="s">
        <v>107</v>
      </c>
      <c s="31" t="s">
        <v>8013</v>
      </c>
      <c s="26" t="s">
        <v>63</v>
      </c>
      <c s="32" t="s">
        <v>8014</v>
      </c>
      <c s="33" t="s">
        <v>507</v>
      </c>
      <c s="34">
        <v>1</v>
      </c>
      <c s="35">
        <v>0</v>
      </c>
      <c s="35">
        <f>ROUND(ROUND(H82,2)*ROUND(G82,3),2)</f>
      </c>
      <c s="33" t="s">
        <v>7697</v>
      </c>
      <c r="O82">
        <f>(I82*21)/100</f>
      </c>
      <c t="s">
        <v>33</v>
      </c>
    </row>
    <row r="83" spans="1:5" ht="12.75">
      <c r="A83" s="36" t="s">
        <v>67</v>
      </c>
      <c r="E83" s="37" t="s">
        <v>63</v>
      </c>
    </row>
    <row r="84" spans="1:5" ht="38.25">
      <c r="A84" s="38" t="s">
        <v>68</v>
      </c>
      <c r="E84" s="39" t="s">
        <v>7788</v>
      </c>
    </row>
    <row r="85" spans="1:5" ht="12.75">
      <c r="A85" t="s">
        <v>70</v>
      </c>
      <c r="E85" s="37" t="s">
        <v>63</v>
      </c>
    </row>
    <row r="86" spans="1:16" ht="25.5">
      <c r="A86" s="26" t="s">
        <v>61</v>
      </c>
      <c s="31" t="s">
        <v>127</v>
      </c>
      <c s="31" t="s">
        <v>24670</v>
      </c>
      <c s="26" t="s">
        <v>63</v>
      </c>
      <c s="32" t="s">
        <v>24671</v>
      </c>
      <c s="33" t="s">
        <v>6194</v>
      </c>
      <c s="34">
        <v>20</v>
      </c>
      <c s="35">
        <v>0</v>
      </c>
      <c s="35">
        <f>ROUND(ROUND(H86,2)*ROUND(G86,3),2)</f>
      </c>
      <c s="33" t="s">
        <v>7697</v>
      </c>
      <c r="O86">
        <f>(I86*21)/100</f>
      </c>
      <c t="s">
        <v>33</v>
      </c>
    </row>
    <row r="87" spans="1:5" ht="25.5">
      <c r="A87" s="36" t="s">
        <v>67</v>
      </c>
      <c r="E87" s="37" t="s">
        <v>24672</v>
      </c>
    </row>
    <row r="88" spans="1:5" ht="38.25">
      <c r="A88" s="38" t="s">
        <v>68</v>
      </c>
      <c r="E88" s="39" t="s">
        <v>7780</v>
      </c>
    </row>
    <row r="89" spans="1:5" ht="38.25">
      <c r="A89" t="s">
        <v>70</v>
      </c>
      <c r="E89" s="37" t="s">
        <v>8497</v>
      </c>
    </row>
    <row r="90" spans="1:16" ht="12.75">
      <c r="A90" s="26" t="s">
        <v>61</v>
      </c>
      <c s="31" t="s">
        <v>131</v>
      </c>
      <c s="31" t="s">
        <v>24673</v>
      </c>
      <c s="26" t="s">
        <v>63</v>
      </c>
      <c s="32" t="s">
        <v>24674</v>
      </c>
      <c s="33" t="s">
        <v>6194</v>
      </c>
      <c s="34">
        <v>20</v>
      </c>
      <c s="35">
        <v>0</v>
      </c>
      <c s="35">
        <f>ROUND(ROUND(H90,2)*ROUND(G90,3),2)</f>
      </c>
      <c s="33" t="s">
        <v>7697</v>
      </c>
      <c r="O90">
        <f>(I90*21)/100</f>
      </c>
      <c t="s">
        <v>33</v>
      </c>
    </row>
    <row r="91" spans="1:5" ht="12.75">
      <c r="A91" s="36" t="s">
        <v>67</v>
      </c>
      <c r="E91" s="37" t="s">
        <v>24675</v>
      </c>
    </row>
    <row r="92" spans="1:5" ht="38.25">
      <c r="A92" s="38" t="s">
        <v>68</v>
      </c>
      <c r="E92" s="39" t="s">
        <v>7780</v>
      </c>
    </row>
    <row r="93" spans="1:5" ht="114.75">
      <c r="A93" t="s">
        <v>70</v>
      </c>
      <c r="E93" s="37" t="s">
        <v>8028</v>
      </c>
    </row>
    <row r="94" spans="1:16" ht="25.5">
      <c r="A94" s="26" t="s">
        <v>61</v>
      </c>
      <c s="31" t="s">
        <v>135</v>
      </c>
      <c s="31" t="s">
        <v>8032</v>
      </c>
      <c s="26" t="s">
        <v>63</v>
      </c>
      <c s="32" t="s">
        <v>8033</v>
      </c>
      <c s="33" t="s">
        <v>507</v>
      </c>
      <c s="34">
        <v>1</v>
      </c>
      <c s="35">
        <v>0</v>
      </c>
      <c s="35">
        <f>ROUND(ROUND(H94,2)*ROUND(G94,3),2)</f>
      </c>
      <c s="33" t="s">
        <v>7697</v>
      </c>
      <c r="O94">
        <f>(I94*21)/100</f>
      </c>
      <c t="s">
        <v>33</v>
      </c>
    </row>
    <row r="95" spans="1:5" ht="12.75">
      <c r="A95" s="36" t="s">
        <v>67</v>
      </c>
      <c r="E95" s="37" t="s">
        <v>8034</v>
      </c>
    </row>
    <row r="96" spans="1:5" ht="38.25">
      <c r="A96" s="38" t="s">
        <v>68</v>
      </c>
      <c r="E96" s="39" t="s">
        <v>7788</v>
      </c>
    </row>
    <row r="97" spans="1:5" ht="204">
      <c r="A97" t="s">
        <v>70</v>
      </c>
      <c r="E97" s="37" t="s">
        <v>8036</v>
      </c>
    </row>
    <row r="98" spans="1:16" ht="12.75">
      <c r="A98" s="26" t="s">
        <v>61</v>
      </c>
      <c s="31" t="s">
        <v>155</v>
      </c>
      <c s="31" t="s">
        <v>24676</v>
      </c>
      <c s="26" t="s">
        <v>63</v>
      </c>
      <c s="32" t="s">
        <v>24677</v>
      </c>
      <c s="33" t="s">
        <v>507</v>
      </c>
      <c s="34">
        <v>1</v>
      </c>
      <c s="35">
        <v>0</v>
      </c>
      <c s="35">
        <f>ROUND(ROUND(H98,2)*ROUND(G98,3),2)</f>
      </c>
      <c s="33" t="s">
        <v>1048</v>
      </c>
      <c r="O98">
        <f>(I98*21)/100</f>
      </c>
      <c t="s">
        <v>33</v>
      </c>
    </row>
    <row r="99" spans="1:5" ht="25.5">
      <c r="A99" s="36" t="s">
        <v>67</v>
      </c>
      <c r="E99" s="37" t="s">
        <v>8529</v>
      </c>
    </row>
    <row r="100" spans="1:5" ht="38.25">
      <c r="A100" s="38" t="s">
        <v>68</v>
      </c>
      <c r="E100" s="39" t="s">
        <v>7788</v>
      </c>
    </row>
    <row r="101" spans="1:5" ht="102">
      <c r="A101" t="s">
        <v>70</v>
      </c>
      <c r="E101" s="37" t="s">
        <v>8151</v>
      </c>
    </row>
    <row r="102" spans="1:16" ht="25.5">
      <c r="A102" s="26" t="s">
        <v>61</v>
      </c>
      <c s="31" t="s">
        <v>158</v>
      </c>
      <c s="31" t="s">
        <v>8037</v>
      </c>
      <c s="26" t="s">
        <v>63</v>
      </c>
      <c s="32" t="s">
        <v>8038</v>
      </c>
      <c s="33" t="s">
        <v>507</v>
      </c>
      <c s="34">
        <v>1</v>
      </c>
      <c s="35">
        <v>0</v>
      </c>
      <c s="35">
        <f>ROUND(ROUND(H102,2)*ROUND(G102,3),2)</f>
      </c>
      <c s="33" t="s">
        <v>1048</v>
      </c>
      <c r="O102">
        <f>(I102*21)/100</f>
      </c>
      <c t="s">
        <v>33</v>
      </c>
    </row>
    <row r="103" spans="1:5" ht="25.5">
      <c r="A103" s="36" t="s">
        <v>67</v>
      </c>
      <c r="E103" s="37" t="s">
        <v>8039</v>
      </c>
    </row>
    <row r="104" spans="1:5" ht="38.25">
      <c r="A104" s="38" t="s">
        <v>68</v>
      </c>
      <c r="E104" s="39" t="s">
        <v>7788</v>
      </c>
    </row>
    <row r="105" spans="1:5" ht="140.25">
      <c r="A105" t="s">
        <v>70</v>
      </c>
      <c r="E105" s="37" t="s">
        <v>8040</v>
      </c>
    </row>
    <row r="106" spans="1:16" ht="12.75">
      <c r="A106" s="26" t="s">
        <v>61</v>
      </c>
      <c s="31" t="s">
        <v>166</v>
      </c>
      <c s="31" t="s">
        <v>24678</v>
      </c>
      <c s="26" t="s">
        <v>63</v>
      </c>
      <c s="32" t="s">
        <v>24679</v>
      </c>
      <c s="33" t="s">
        <v>507</v>
      </c>
      <c s="34">
        <v>8.24</v>
      </c>
      <c s="35">
        <v>0</v>
      </c>
      <c s="35">
        <f>ROUND(ROUND(H106,2)*ROUND(G106,3),2)</f>
      </c>
      <c s="33" t="s">
        <v>1048</v>
      </c>
      <c r="O106">
        <f>(I106*21)/100</f>
      </c>
      <c t="s">
        <v>33</v>
      </c>
    </row>
    <row r="107" spans="1:5" ht="12.75">
      <c r="A107" s="36" t="s">
        <v>67</v>
      </c>
      <c r="E107" s="37" t="s">
        <v>63</v>
      </c>
    </row>
    <row r="108" spans="1:5" ht="12.75">
      <c r="A108" s="38" t="s">
        <v>68</v>
      </c>
      <c r="E108" s="39" t="s">
        <v>8767</v>
      </c>
    </row>
    <row r="109" spans="1:5" ht="12.75">
      <c r="A109" t="s">
        <v>70</v>
      </c>
      <c r="E109" s="37" t="s">
        <v>63</v>
      </c>
    </row>
    <row r="110" spans="1:18" ht="12.75" customHeight="1">
      <c r="A110" s="6" t="s">
        <v>58</v>
      </c>
      <c s="6"/>
      <c s="42" t="s">
        <v>7901</v>
      </c>
      <c s="6"/>
      <c s="29" t="s">
        <v>7902</v>
      </c>
      <c s="6"/>
      <c s="6"/>
      <c s="6"/>
      <c s="43">
        <f>0+Q110</f>
      </c>
      <c s="6"/>
      <c r="O110">
        <f>0+R110</f>
      </c>
      <c r="Q110">
        <f>0+I111+I115+I119</f>
      </c>
      <c>
        <f>0+O111+O115+O119</f>
      </c>
    </row>
    <row r="111" spans="1:16" ht="25.5">
      <c r="A111" s="26" t="s">
        <v>61</v>
      </c>
      <c s="31" t="s">
        <v>139</v>
      </c>
      <c s="31" t="s">
        <v>24680</v>
      </c>
      <c s="26" t="s">
        <v>63</v>
      </c>
      <c s="32" t="s">
        <v>24681</v>
      </c>
      <c s="33" t="s">
        <v>738</v>
      </c>
      <c s="34">
        <v>19.394</v>
      </c>
      <c s="35">
        <v>0</v>
      </c>
      <c s="35">
        <f>ROUND(ROUND(H111,2)*ROUND(G111,3),2)</f>
      </c>
      <c s="33" t="s">
        <v>7697</v>
      </c>
      <c r="O111">
        <f>(I111*21)/100</f>
      </c>
      <c t="s">
        <v>33</v>
      </c>
    </row>
    <row r="112" spans="1:5" ht="25.5">
      <c r="A112" s="36" t="s">
        <v>67</v>
      </c>
      <c r="E112" s="37" t="s">
        <v>24682</v>
      </c>
    </row>
    <row r="113" spans="1:5" ht="12.75">
      <c r="A113" s="38" t="s">
        <v>68</v>
      </c>
      <c r="E113" s="39" t="s">
        <v>63</v>
      </c>
    </row>
    <row r="114" spans="1:5" ht="165.75">
      <c r="A114" t="s">
        <v>70</v>
      </c>
      <c r="E114" s="37" t="s">
        <v>22760</v>
      </c>
    </row>
    <row r="115" spans="1:16" ht="12.75">
      <c r="A115" s="26" t="s">
        <v>61</v>
      </c>
      <c s="31" t="s">
        <v>143</v>
      </c>
      <c s="31" t="s">
        <v>19790</v>
      </c>
      <c s="26" t="s">
        <v>63</v>
      </c>
      <c s="32" t="s">
        <v>24683</v>
      </c>
      <c s="33" t="s">
        <v>738</v>
      </c>
      <c s="34">
        <v>19.394</v>
      </c>
      <c s="35">
        <v>0</v>
      </c>
      <c s="35">
        <f>ROUND(ROUND(H115,2)*ROUND(G115,3),2)</f>
      </c>
      <c s="33" t="s">
        <v>7697</v>
      </c>
      <c r="O115">
        <f>(I115*21)/100</f>
      </c>
      <c t="s">
        <v>33</v>
      </c>
    </row>
    <row r="116" spans="1:5" ht="25.5">
      <c r="A116" s="36" t="s">
        <v>67</v>
      </c>
      <c r="E116" s="37" t="s">
        <v>24684</v>
      </c>
    </row>
    <row r="117" spans="1:5" ht="12.75">
      <c r="A117" s="38" t="s">
        <v>68</v>
      </c>
      <c r="E117" s="39" t="s">
        <v>63</v>
      </c>
    </row>
    <row r="118" spans="1:5" ht="89.25">
      <c r="A118" t="s">
        <v>70</v>
      </c>
      <c r="E118" s="37" t="s">
        <v>24685</v>
      </c>
    </row>
    <row r="119" spans="1:16" ht="25.5">
      <c r="A119" s="26" t="s">
        <v>61</v>
      </c>
      <c s="31" t="s">
        <v>162</v>
      </c>
      <c s="31" t="s">
        <v>24686</v>
      </c>
      <c s="26" t="s">
        <v>63</v>
      </c>
      <c s="32" t="s">
        <v>8566</v>
      </c>
      <c s="33" t="s">
        <v>738</v>
      </c>
      <c s="34">
        <v>19.394</v>
      </c>
      <c s="35">
        <v>0</v>
      </c>
      <c s="35">
        <f>ROUND(ROUND(H119,2)*ROUND(G119,3),2)</f>
      </c>
      <c s="33" t="s">
        <v>1048</v>
      </c>
      <c r="O119">
        <f>(I119*21)/100</f>
      </c>
      <c t="s">
        <v>33</v>
      </c>
    </row>
    <row r="120" spans="1:5" ht="25.5">
      <c r="A120" s="36" t="s">
        <v>67</v>
      </c>
      <c r="E120" s="37" t="s">
        <v>8567</v>
      </c>
    </row>
    <row r="121" spans="1:5" ht="38.25">
      <c r="A121" s="38" t="s">
        <v>68</v>
      </c>
      <c r="E121" s="39" t="s">
        <v>24687</v>
      </c>
    </row>
    <row r="122" spans="1:5" ht="76.5">
      <c r="A122" t="s">
        <v>70</v>
      </c>
      <c r="E122" s="37" t="s">
        <v>14466</v>
      </c>
    </row>
    <row r="123" spans="1:18" ht="12.75" customHeight="1">
      <c r="A123" s="6" t="s">
        <v>58</v>
      </c>
      <c s="6"/>
      <c s="42" t="s">
        <v>7919</v>
      </c>
      <c s="6"/>
      <c s="29" t="s">
        <v>7920</v>
      </c>
      <c s="6"/>
      <c s="6"/>
      <c s="6"/>
      <c s="43">
        <f>0+Q123</f>
      </c>
      <c s="6"/>
      <c r="O123">
        <f>0+R123</f>
      </c>
      <c r="Q123">
        <f>0+I124</f>
      </c>
      <c>
        <f>0+O124</f>
      </c>
    </row>
    <row r="124" spans="1:16" ht="12.75">
      <c r="A124" s="26" t="s">
        <v>61</v>
      </c>
      <c s="31" t="s">
        <v>148</v>
      </c>
      <c s="31" t="s">
        <v>7921</v>
      </c>
      <c s="26" t="s">
        <v>63</v>
      </c>
      <c s="32" t="s">
        <v>7922</v>
      </c>
      <c s="33" t="s">
        <v>738</v>
      </c>
      <c s="34">
        <v>82.302</v>
      </c>
      <c s="35">
        <v>0</v>
      </c>
      <c s="35">
        <f>ROUND(ROUND(H124,2)*ROUND(G124,3),2)</f>
      </c>
      <c s="33" t="s">
        <v>7697</v>
      </c>
      <c r="O124">
        <f>(I124*21)/100</f>
      </c>
      <c t="s">
        <v>33</v>
      </c>
    </row>
    <row r="125" spans="1:5" ht="38.25">
      <c r="A125" s="36" t="s">
        <v>67</v>
      </c>
      <c r="E125" s="37" t="s">
        <v>7923</v>
      </c>
    </row>
    <row r="126" spans="1:5" ht="12.75">
      <c r="A126" s="38" t="s">
        <v>68</v>
      </c>
      <c r="E126" s="39" t="s">
        <v>63</v>
      </c>
    </row>
    <row r="127" spans="1:5" ht="38.25">
      <c r="A127" t="s">
        <v>70</v>
      </c>
      <c r="E127" s="37" t="s">
        <v>7924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0.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0+O10+O91+O96+O117+O130+O207+O220+O237</f>
      </c>
      <c t="s">
        <v>32</v>
      </c>
    </row>
    <row r="3" spans="1:16" ht="15" customHeight="1">
      <c r="A3" t="s">
        <v>12</v>
      </c>
      <c s="12" t="s">
        <v>14</v>
      </c>
      <c s="13" t="s">
        <v>15</v>
      </c>
      <c s="1"/>
      <c s="14" t="s">
        <v>16</v>
      </c>
      <c s="1"/>
      <c s="9"/>
      <c s="8" t="s">
        <v>24688</v>
      </c>
      <c s="40">
        <f>0+I10+I91+I96+I117+I130+I207+I220+I237</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24614</v>
      </c>
      <c s="1"/>
      <c s="14" t="s">
        <v>24615</v>
      </c>
      <c s="1"/>
      <c s="1"/>
      <c s="1"/>
      <c s="1"/>
      <c s="1"/>
      <c r="O5" t="s">
        <v>31</v>
      </c>
      <c t="s">
        <v>33</v>
      </c>
    </row>
    <row r="6" spans="1:10" ht="12.75" customHeight="1">
      <c r="A6" t="s">
        <v>24</v>
      </c>
      <c s="16" t="s">
        <v>28</v>
      </c>
      <c s="17" t="s">
        <v>24688</v>
      </c>
      <c s="6"/>
      <c s="18" t="s">
        <v>24689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0+I11+I15+I19+I23+I27+I31+I35+I39+I43+I47+I51+I55+I59+I63+I67+I71+I75+I79+I83+I87</f>
      </c>
      <c>
        <f>0+O11+O15+O19+O23+O27+O31+O35+O39+O43+O47+O51+O55+O59+O63+O67+O71+O75+O79+O83+O87</f>
      </c>
    </row>
    <row r="11" spans="1:16" ht="12.75">
      <c r="A11" s="26" t="s">
        <v>61</v>
      </c>
      <c s="31" t="s">
        <v>39</v>
      </c>
      <c s="31" t="s">
        <v>8274</v>
      </c>
      <c s="26" t="s">
        <v>63</v>
      </c>
      <c s="32" t="s">
        <v>8275</v>
      </c>
      <c s="33" t="s">
        <v>1090</v>
      </c>
      <c s="34">
        <v>153</v>
      </c>
      <c s="35">
        <v>0</v>
      </c>
      <c s="35">
        <f>ROUND(ROUND(H11,2)*ROUND(G11,3),2)</f>
      </c>
      <c s="33" t="s">
        <v>7697</v>
      </c>
      <c r="O11">
        <f>(I11*21)/100</f>
      </c>
      <c t="s">
        <v>33</v>
      </c>
    </row>
    <row r="12" spans="1:5" ht="38.25">
      <c r="A12" s="36" t="s">
        <v>67</v>
      </c>
      <c r="E12" s="37" t="s">
        <v>8276</v>
      </c>
    </row>
    <row r="13" spans="1:5" ht="38.25">
      <c r="A13" s="38" t="s">
        <v>68</v>
      </c>
      <c r="E13" s="39" t="s">
        <v>24691</v>
      </c>
    </row>
    <row r="14" spans="1:5" ht="306">
      <c r="A14" t="s">
        <v>70</v>
      </c>
      <c r="E14" s="37" t="s">
        <v>7700</v>
      </c>
    </row>
    <row r="15" spans="1:16" ht="12.75">
      <c r="A15" s="26" t="s">
        <v>61</v>
      </c>
      <c s="31" t="s">
        <v>33</v>
      </c>
      <c s="31" t="s">
        <v>8278</v>
      </c>
      <c s="26" t="s">
        <v>63</v>
      </c>
      <c s="32" t="s">
        <v>8279</v>
      </c>
      <c s="33" t="s">
        <v>1090</v>
      </c>
      <c s="34">
        <v>153</v>
      </c>
      <c s="35">
        <v>0</v>
      </c>
      <c s="35">
        <f>ROUND(ROUND(H15,2)*ROUND(G15,3),2)</f>
      </c>
      <c s="33" t="s">
        <v>7697</v>
      </c>
      <c r="O15">
        <f>(I15*21)/100</f>
      </c>
      <c t="s">
        <v>33</v>
      </c>
    </row>
    <row r="16" spans="1:5" ht="38.25">
      <c r="A16" s="36" t="s">
        <v>67</v>
      </c>
      <c r="E16" s="37" t="s">
        <v>8280</v>
      </c>
    </row>
    <row r="17" spans="1:5" ht="38.25">
      <c r="A17" s="38" t="s">
        <v>68</v>
      </c>
      <c r="E17" s="39" t="s">
        <v>24691</v>
      </c>
    </row>
    <row r="18" spans="1:5" ht="306">
      <c r="A18" t="s">
        <v>70</v>
      </c>
      <c r="E18" s="37" t="s">
        <v>7700</v>
      </c>
    </row>
    <row r="19" spans="1:16" ht="12.75">
      <c r="A19" s="26" t="s">
        <v>61</v>
      </c>
      <c s="31" t="s">
        <v>32</v>
      </c>
      <c s="31" t="s">
        <v>7704</v>
      </c>
      <c s="26" t="s">
        <v>63</v>
      </c>
      <c s="32" t="s">
        <v>7705</v>
      </c>
      <c s="33" t="s">
        <v>6194</v>
      </c>
      <c s="34">
        <v>10</v>
      </c>
      <c s="35">
        <v>0</v>
      </c>
      <c s="35">
        <f>ROUND(ROUND(H19,2)*ROUND(G19,3),2)</f>
      </c>
      <c s="33" t="s">
        <v>7697</v>
      </c>
      <c r="O19">
        <f>(I19*21)/100</f>
      </c>
      <c t="s">
        <v>33</v>
      </c>
    </row>
    <row r="20" spans="1:5" ht="25.5">
      <c r="A20" s="36" t="s">
        <v>67</v>
      </c>
      <c r="E20" s="37" t="s">
        <v>7706</v>
      </c>
    </row>
    <row r="21" spans="1:5" ht="25.5">
      <c r="A21" s="38" t="s">
        <v>68</v>
      </c>
      <c r="E21" s="39" t="s">
        <v>8587</v>
      </c>
    </row>
    <row r="22" spans="1:5" ht="191.25">
      <c r="A22" t="s">
        <v>70</v>
      </c>
      <c r="E22" s="37" t="s">
        <v>7708</v>
      </c>
    </row>
    <row r="23" spans="1:16" ht="12.75">
      <c r="A23" s="26" t="s">
        <v>61</v>
      </c>
      <c s="31" t="s">
        <v>43</v>
      </c>
      <c s="31" t="s">
        <v>7709</v>
      </c>
      <c s="26" t="s">
        <v>63</v>
      </c>
      <c s="32" t="s">
        <v>7710</v>
      </c>
      <c s="33" t="s">
        <v>6194</v>
      </c>
      <c s="34">
        <v>204</v>
      </c>
      <c s="35">
        <v>0</v>
      </c>
      <c s="35">
        <f>ROUND(ROUND(H23,2)*ROUND(G23,3),2)</f>
      </c>
      <c s="33" t="s">
        <v>7697</v>
      </c>
      <c r="O23">
        <f>(I23*21)/100</f>
      </c>
      <c t="s">
        <v>33</v>
      </c>
    </row>
    <row r="24" spans="1:5" ht="12.75">
      <c r="A24" s="36" t="s">
        <v>67</v>
      </c>
      <c r="E24" s="37" t="s">
        <v>7711</v>
      </c>
    </row>
    <row r="25" spans="1:5" ht="38.25">
      <c r="A25" s="38" t="s">
        <v>68</v>
      </c>
      <c r="E25" s="39" t="s">
        <v>24692</v>
      </c>
    </row>
    <row r="26" spans="1:5" ht="153">
      <c r="A26" t="s">
        <v>70</v>
      </c>
      <c r="E26" s="37" t="s">
        <v>7713</v>
      </c>
    </row>
    <row r="27" spans="1:16" ht="12.75">
      <c r="A27" s="26" t="s">
        <v>61</v>
      </c>
      <c s="31" t="s">
        <v>45</v>
      </c>
      <c s="31" t="s">
        <v>7714</v>
      </c>
      <c s="26" t="s">
        <v>63</v>
      </c>
      <c s="32" t="s">
        <v>7715</v>
      </c>
      <c s="33" t="s">
        <v>6194</v>
      </c>
      <c s="34">
        <v>204</v>
      </c>
      <c s="35">
        <v>0</v>
      </c>
      <c s="35">
        <f>ROUND(ROUND(H27,2)*ROUND(G27,3),2)</f>
      </c>
      <c s="33" t="s">
        <v>7697</v>
      </c>
      <c r="O27">
        <f>(I27*21)/100</f>
      </c>
      <c t="s">
        <v>33</v>
      </c>
    </row>
    <row r="28" spans="1:5" ht="12.75">
      <c r="A28" s="36" t="s">
        <v>67</v>
      </c>
      <c r="E28" s="37" t="s">
        <v>7716</v>
      </c>
    </row>
    <row r="29" spans="1:5" ht="38.25">
      <c r="A29" s="38" t="s">
        <v>68</v>
      </c>
      <c r="E29" s="39" t="s">
        <v>24693</v>
      </c>
    </row>
    <row r="30" spans="1:5" ht="153">
      <c r="A30" t="s">
        <v>70</v>
      </c>
      <c r="E30" s="37" t="s">
        <v>7713</v>
      </c>
    </row>
    <row r="31" spans="1:16" ht="12.75">
      <c r="A31" s="26" t="s">
        <v>61</v>
      </c>
      <c s="31" t="s">
        <v>47</v>
      </c>
      <c s="31" t="s">
        <v>7718</v>
      </c>
      <c s="26" t="s">
        <v>63</v>
      </c>
      <c s="32" t="s">
        <v>7719</v>
      </c>
      <c s="33" t="s">
        <v>65</v>
      </c>
      <c s="34">
        <v>29.568</v>
      </c>
      <c s="35">
        <v>0</v>
      </c>
      <c s="35">
        <f>ROUND(ROUND(H31,2)*ROUND(G31,3),2)</f>
      </c>
      <c s="33" t="s">
        <v>7697</v>
      </c>
      <c r="O31">
        <f>(I31*21)/100</f>
      </c>
      <c t="s">
        <v>33</v>
      </c>
    </row>
    <row r="32" spans="1:5" ht="25.5">
      <c r="A32" s="36" t="s">
        <v>67</v>
      </c>
      <c r="E32" s="37" t="s">
        <v>7720</v>
      </c>
    </row>
    <row r="33" spans="1:5" ht="38.25">
      <c r="A33" s="38" t="s">
        <v>68</v>
      </c>
      <c r="E33" s="39" t="s">
        <v>8641</v>
      </c>
    </row>
    <row r="34" spans="1:5" ht="409.5">
      <c r="A34" t="s">
        <v>70</v>
      </c>
      <c r="E34" s="37" t="s">
        <v>7722</v>
      </c>
    </row>
    <row r="35" spans="1:16" ht="12.75">
      <c r="A35" s="26" t="s">
        <v>61</v>
      </c>
      <c s="31" t="s">
        <v>87</v>
      </c>
      <c s="31" t="s">
        <v>7723</v>
      </c>
      <c s="26" t="s">
        <v>63</v>
      </c>
      <c s="32" t="s">
        <v>7724</v>
      </c>
      <c s="33" t="s">
        <v>65</v>
      </c>
      <c s="34">
        <v>40</v>
      </c>
      <c s="35">
        <v>0</v>
      </c>
      <c s="35">
        <f>ROUND(ROUND(H35,2)*ROUND(G35,3),2)</f>
      </c>
      <c s="33" t="s">
        <v>7697</v>
      </c>
      <c r="O35">
        <f>(I35*21)/100</f>
      </c>
      <c t="s">
        <v>33</v>
      </c>
    </row>
    <row r="36" spans="1:5" ht="25.5">
      <c r="A36" s="36" t="s">
        <v>67</v>
      </c>
      <c r="E36" s="37" t="s">
        <v>7725</v>
      </c>
    </row>
    <row r="37" spans="1:5" ht="38.25">
      <c r="A37" s="38" t="s">
        <v>68</v>
      </c>
      <c r="E37" s="39" t="s">
        <v>9014</v>
      </c>
    </row>
    <row r="38" spans="1:5" ht="51">
      <c r="A38" t="s">
        <v>70</v>
      </c>
      <c r="E38" s="37" t="s">
        <v>7727</v>
      </c>
    </row>
    <row r="39" spans="1:16" ht="12.75">
      <c r="A39" s="26" t="s">
        <v>61</v>
      </c>
      <c s="31" t="s">
        <v>91</v>
      </c>
      <c s="31" t="s">
        <v>7728</v>
      </c>
      <c s="26" t="s">
        <v>63</v>
      </c>
      <c s="32" t="s">
        <v>7729</v>
      </c>
      <c s="33" t="s">
        <v>65</v>
      </c>
      <c s="34">
        <v>40</v>
      </c>
      <c s="35">
        <v>0</v>
      </c>
      <c s="35">
        <f>ROUND(ROUND(H39,2)*ROUND(G39,3),2)</f>
      </c>
      <c s="33" t="s">
        <v>7697</v>
      </c>
      <c r="O39">
        <f>(I39*21)/100</f>
      </c>
      <c t="s">
        <v>33</v>
      </c>
    </row>
    <row r="40" spans="1:5" ht="38.25">
      <c r="A40" s="36" t="s">
        <v>67</v>
      </c>
      <c r="E40" s="37" t="s">
        <v>7730</v>
      </c>
    </row>
    <row r="41" spans="1:5" ht="38.25">
      <c r="A41" s="38" t="s">
        <v>68</v>
      </c>
      <c r="E41" s="39" t="s">
        <v>9014</v>
      </c>
    </row>
    <row r="42" spans="1:5" ht="51">
      <c r="A42" t="s">
        <v>70</v>
      </c>
      <c r="E42" s="37" t="s">
        <v>7727</v>
      </c>
    </row>
    <row r="43" spans="1:16" ht="12.75">
      <c r="A43" s="26" t="s">
        <v>61</v>
      </c>
      <c s="31" t="s">
        <v>50</v>
      </c>
      <c s="31" t="s">
        <v>7932</v>
      </c>
      <c s="26" t="s">
        <v>63</v>
      </c>
      <c s="32" t="s">
        <v>7933</v>
      </c>
      <c s="33" t="s">
        <v>65</v>
      </c>
      <c s="34">
        <v>165.12</v>
      </c>
      <c s="35">
        <v>0</v>
      </c>
      <c s="35">
        <f>ROUND(ROUND(H43,2)*ROUND(G43,3),2)</f>
      </c>
      <c s="33" t="s">
        <v>7697</v>
      </c>
      <c r="O43">
        <f>(I43*21)/100</f>
      </c>
      <c t="s">
        <v>33</v>
      </c>
    </row>
    <row r="44" spans="1:5" ht="25.5">
      <c r="A44" s="36" t="s">
        <v>67</v>
      </c>
      <c r="E44" s="37" t="s">
        <v>7934</v>
      </c>
    </row>
    <row r="45" spans="1:5" ht="63.75">
      <c r="A45" s="38" t="s">
        <v>68</v>
      </c>
      <c r="E45" s="39" t="s">
        <v>24694</v>
      </c>
    </row>
    <row r="46" spans="1:5" ht="267.75">
      <c r="A46" t="s">
        <v>70</v>
      </c>
      <c r="E46" s="37" t="s">
        <v>7735</v>
      </c>
    </row>
    <row r="47" spans="1:16" ht="12.75">
      <c r="A47" s="26" t="s">
        <v>61</v>
      </c>
      <c s="31" t="s">
        <v>52</v>
      </c>
      <c s="31" t="s">
        <v>7736</v>
      </c>
      <c s="26" t="s">
        <v>63</v>
      </c>
      <c s="32" t="s">
        <v>7737</v>
      </c>
      <c s="33" t="s">
        <v>65</v>
      </c>
      <c s="34">
        <v>165.12</v>
      </c>
      <c s="35">
        <v>0</v>
      </c>
      <c s="35">
        <f>ROUND(ROUND(H47,2)*ROUND(G47,3),2)</f>
      </c>
      <c s="33" t="s">
        <v>7697</v>
      </c>
      <c r="O47">
        <f>(I47*21)/100</f>
      </c>
      <c t="s">
        <v>33</v>
      </c>
    </row>
    <row r="48" spans="1:5" ht="38.25">
      <c r="A48" s="36" t="s">
        <v>67</v>
      </c>
      <c r="E48" s="37" t="s">
        <v>7738</v>
      </c>
    </row>
    <row r="49" spans="1:5" ht="38.25">
      <c r="A49" s="38" t="s">
        <v>68</v>
      </c>
      <c r="E49" s="39" t="s">
        <v>24695</v>
      </c>
    </row>
    <row r="50" spans="1:5" ht="267.75">
      <c r="A50" t="s">
        <v>70</v>
      </c>
      <c r="E50" s="37" t="s">
        <v>7735</v>
      </c>
    </row>
    <row r="51" spans="1:16" ht="12.75">
      <c r="A51" s="26" t="s">
        <v>61</v>
      </c>
      <c s="31" t="s">
        <v>54</v>
      </c>
      <c s="31" t="s">
        <v>8320</v>
      </c>
      <c s="26" t="s">
        <v>63</v>
      </c>
      <c s="32" t="s">
        <v>8321</v>
      </c>
      <c s="33" t="s">
        <v>1090</v>
      </c>
      <c s="34">
        <v>326.4</v>
      </c>
      <c s="35">
        <v>0</v>
      </c>
      <c s="35">
        <f>ROUND(ROUND(H51,2)*ROUND(G51,3),2)</f>
      </c>
      <c s="33" t="s">
        <v>7697</v>
      </c>
      <c r="O51">
        <f>(I51*21)/100</f>
      </c>
      <c t="s">
        <v>33</v>
      </c>
    </row>
    <row r="52" spans="1:5" ht="12.75">
      <c r="A52" s="36" t="s">
        <v>67</v>
      </c>
      <c r="E52" s="37" t="s">
        <v>8322</v>
      </c>
    </row>
    <row r="53" spans="1:5" ht="63.75">
      <c r="A53" s="38" t="s">
        <v>68</v>
      </c>
      <c r="E53" s="39" t="s">
        <v>24696</v>
      </c>
    </row>
    <row r="54" spans="1:5" ht="76.5">
      <c r="A54" t="s">
        <v>70</v>
      </c>
      <c r="E54" s="37" t="s">
        <v>8324</v>
      </c>
    </row>
    <row r="55" spans="1:16" ht="12.75">
      <c r="A55" s="26" t="s">
        <v>61</v>
      </c>
      <c s="31" t="s">
        <v>103</v>
      </c>
      <c s="31" t="s">
        <v>8325</v>
      </c>
      <c s="26" t="s">
        <v>63</v>
      </c>
      <c s="32" t="s">
        <v>8326</v>
      </c>
      <c s="33" t="s">
        <v>1090</v>
      </c>
      <c s="34">
        <v>326.4</v>
      </c>
      <c s="35">
        <v>0</v>
      </c>
      <c s="35">
        <f>ROUND(ROUND(H55,2)*ROUND(G55,3),2)</f>
      </c>
      <c s="33" t="s">
        <v>7697</v>
      </c>
      <c r="O55">
        <f>(I55*21)/100</f>
      </c>
      <c t="s">
        <v>33</v>
      </c>
    </row>
    <row r="56" spans="1:5" ht="25.5">
      <c r="A56" s="36" t="s">
        <v>67</v>
      </c>
      <c r="E56" s="37" t="s">
        <v>8327</v>
      </c>
    </row>
    <row r="57" spans="1:5" ht="38.25">
      <c r="A57" s="38" t="s">
        <v>68</v>
      </c>
      <c r="E57" s="39" t="s">
        <v>24697</v>
      </c>
    </row>
    <row r="58" spans="1:5" ht="12.75">
      <c r="A58" t="s">
        <v>70</v>
      </c>
      <c r="E58" s="37" t="s">
        <v>63</v>
      </c>
    </row>
    <row r="59" spans="1:16" ht="12.75">
      <c r="A59" s="26" t="s">
        <v>61</v>
      </c>
      <c s="31" t="s">
        <v>107</v>
      </c>
      <c s="31" t="s">
        <v>7740</v>
      </c>
      <c s="26" t="s">
        <v>63</v>
      </c>
      <c s="32" t="s">
        <v>7741</v>
      </c>
      <c s="33" t="s">
        <v>65</v>
      </c>
      <c s="34">
        <v>165.12</v>
      </c>
      <c s="35">
        <v>0</v>
      </c>
      <c s="35">
        <f>ROUND(ROUND(H59,2)*ROUND(G59,3),2)</f>
      </c>
      <c s="33" t="s">
        <v>7697</v>
      </c>
      <c r="O59">
        <f>(I59*21)/100</f>
      </c>
      <c t="s">
        <v>33</v>
      </c>
    </row>
    <row r="60" spans="1:5" ht="38.25">
      <c r="A60" s="36" t="s">
        <v>67</v>
      </c>
      <c r="E60" s="37" t="s">
        <v>7742</v>
      </c>
    </row>
    <row r="61" spans="1:5" ht="38.25">
      <c r="A61" s="38" t="s">
        <v>68</v>
      </c>
      <c r="E61" s="39" t="s">
        <v>24695</v>
      </c>
    </row>
    <row r="62" spans="1:5" ht="89.25">
      <c r="A62" t="s">
        <v>70</v>
      </c>
      <c r="E62" s="37" t="s">
        <v>7743</v>
      </c>
    </row>
    <row r="63" spans="1:16" ht="12.75">
      <c r="A63" s="26" t="s">
        <v>61</v>
      </c>
      <c s="31" t="s">
        <v>111</v>
      </c>
      <c s="31" t="s">
        <v>7744</v>
      </c>
      <c s="26" t="s">
        <v>63</v>
      </c>
      <c s="32" t="s">
        <v>7745</v>
      </c>
      <c s="33" t="s">
        <v>65</v>
      </c>
      <c s="34">
        <v>165.12</v>
      </c>
      <c s="35">
        <v>0</v>
      </c>
      <c s="35">
        <f>ROUND(ROUND(H63,2)*ROUND(G63,3),2)</f>
      </c>
      <c s="33" t="s">
        <v>7697</v>
      </c>
      <c r="O63">
        <f>(I63*21)/100</f>
      </c>
      <c t="s">
        <v>33</v>
      </c>
    </row>
    <row r="64" spans="1:5" ht="38.25">
      <c r="A64" s="36" t="s">
        <v>67</v>
      </c>
      <c r="E64" s="37" t="s">
        <v>7746</v>
      </c>
    </row>
    <row r="65" spans="1:5" ht="38.25">
      <c r="A65" s="38" t="s">
        <v>68</v>
      </c>
      <c r="E65" s="39" t="s">
        <v>24698</v>
      </c>
    </row>
    <row r="66" spans="1:5" ht="229.5">
      <c r="A66" t="s">
        <v>70</v>
      </c>
      <c r="E66" s="37" t="s">
        <v>7748</v>
      </c>
    </row>
    <row r="67" spans="1:16" ht="12.75">
      <c r="A67" s="26" t="s">
        <v>61</v>
      </c>
      <c s="31" t="s">
        <v>115</v>
      </c>
      <c s="31" t="s">
        <v>7749</v>
      </c>
      <c s="26" t="s">
        <v>63</v>
      </c>
      <c s="32" t="s">
        <v>7750</v>
      </c>
      <c s="33" t="s">
        <v>65</v>
      </c>
      <c s="34">
        <v>165.12</v>
      </c>
      <c s="35">
        <v>0</v>
      </c>
      <c s="35">
        <f>ROUND(ROUND(H67,2)*ROUND(G67,3),2)</f>
      </c>
      <c s="33" t="s">
        <v>7697</v>
      </c>
      <c r="O67">
        <f>(I67*21)/100</f>
      </c>
      <c t="s">
        <v>33</v>
      </c>
    </row>
    <row r="68" spans="1:5" ht="12.75">
      <c r="A68" s="36" t="s">
        <v>67</v>
      </c>
      <c r="E68" s="37" t="s">
        <v>7751</v>
      </c>
    </row>
    <row r="69" spans="1:5" ht="38.25">
      <c r="A69" s="38" t="s">
        <v>68</v>
      </c>
      <c r="E69" s="39" t="s">
        <v>24698</v>
      </c>
    </row>
    <row r="70" spans="1:5" ht="369.75">
      <c r="A70" t="s">
        <v>70</v>
      </c>
      <c r="E70" s="37" t="s">
        <v>7753</v>
      </c>
    </row>
    <row r="71" spans="1:16" ht="12.75">
      <c r="A71" s="26" t="s">
        <v>61</v>
      </c>
      <c s="31" t="s">
        <v>119</v>
      </c>
      <c s="31" t="s">
        <v>7754</v>
      </c>
      <c s="26" t="s">
        <v>63</v>
      </c>
      <c s="32" t="s">
        <v>7755</v>
      </c>
      <c s="33" t="s">
        <v>65</v>
      </c>
      <c s="34">
        <v>146.884</v>
      </c>
      <c s="35">
        <v>0</v>
      </c>
      <c s="35">
        <f>ROUND(ROUND(H71,2)*ROUND(G71,3),2)</f>
      </c>
      <c s="33" t="s">
        <v>7697</v>
      </c>
      <c r="O71">
        <f>(I71*21)/100</f>
      </c>
      <c t="s">
        <v>33</v>
      </c>
    </row>
    <row r="72" spans="1:5" ht="25.5">
      <c r="A72" s="36" t="s">
        <v>67</v>
      </c>
      <c r="E72" s="37" t="s">
        <v>7756</v>
      </c>
    </row>
    <row r="73" spans="1:5" ht="38.25">
      <c r="A73" s="38" t="s">
        <v>68</v>
      </c>
      <c r="E73" s="39" t="s">
        <v>24699</v>
      </c>
    </row>
    <row r="74" spans="1:5" ht="409.5">
      <c r="A74" t="s">
        <v>70</v>
      </c>
      <c r="E74" s="37" t="s">
        <v>7758</v>
      </c>
    </row>
    <row r="75" spans="1:16" ht="12.75">
      <c r="A75" s="26" t="s">
        <v>61</v>
      </c>
      <c s="31" t="s">
        <v>123</v>
      </c>
      <c s="31" t="s">
        <v>7759</v>
      </c>
      <c s="26" t="s">
        <v>63</v>
      </c>
      <c s="32" t="s">
        <v>7760</v>
      </c>
      <c s="33" t="s">
        <v>65</v>
      </c>
      <c s="34">
        <v>43.956</v>
      </c>
      <c s="35">
        <v>0</v>
      </c>
      <c s="35">
        <f>ROUND(ROUND(H75,2)*ROUND(G75,3),2)</f>
      </c>
      <c s="33" t="s">
        <v>7697</v>
      </c>
      <c r="O75">
        <f>(I75*21)/100</f>
      </c>
      <c t="s">
        <v>33</v>
      </c>
    </row>
    <row r="76" spans="1:5" ht="38.25">
      <c r="A76" s="36" t="s">
        <v>67</v>
      </c>
      <c r="E76" s="37" t="s">
        <v>7761</v>
      </c>
    </row>
    <row r="77" spans="1:5" ht="76.5">
      <c r="A77" s="38" t="s">
        <v>68</v>
      </c>
      <c r="E77" s="39" t="s">
        <v>24700</v>
      </c>
    </row>
    <row r="78" spans="1:5" ht="102">
      <c r="A78" t="s">
        <v>70</v>
      </c>
      <c r="E78" s="37" t="s">
        <v>7763</v>
      </c>
    </row>
    <row r="79" spans="1:16" ht="12.75">
      <c r="A79" s="26" t="s">
        <v>61</v>
      </c>
      <c s="31" t="s">
        <v>162</v>
      </c>
      <c s="31" t="s">
        <v>7764</v>
      </c>
      <c s="26" t="s">
        <v>63</v>
      </c>
      <c s="32" t="s">
        <v>7765</v>
      </c>
      <c s="33" t="s">
        <v>738</v>
      </c>
      <c s="34">
        <v>87.912</v>
      </c>
      <c s="35">
        <v>0</v>
      </c>
      <c s="35">
        <f>ROUND(ROUND(H79,2)*ROUND(G79,3),2)</f>
      </c>
      <c s="33" t="s">
        <v>7697</v>
      </c>
      <c r="O79">
        <f>(I79*21)/100</f>
      </c>
      <c t="s">
        <v>33</v>
      </c>
    </row>
    <row r="80" spans="1:5" ht="12.75">
      <c r="A80" s="36" t="s">
        <v>67</v>
      </c>
      <c r="E80" s="37" t="s">
        <v>63</v>
      </c>
    </row>
    <row r="81" spans="1:5" ht="12.75">
      <c r="A81" s="38" t="s">
        <v>68</v>
      </c>
      <c r="E81" s="39" t="s">
        <v>24701</v>
      </c>
    </row>
    <row r="82" spans="1:5" ht="12.75">
      <c r="A82" t="s">
        <v>70</v>
      </c>
      <c r="E82" s="37" t="s">
        <v>63</v>
      </c>
    </row>
    <row r="83" spans="1:16" ht="12.75">
      <c r="A83" s="26" t="s">
        <v>61</v>
      </c>
      <c s="31" t="s">
        <v>166</v>
      </c>
      <c s="31" t="s">
        <v>7767</v>
      </c>
      <c s="26" t="s">
        <v>63</v>
      </c>
      <c s="32" t="s">
        <v>7768</v>
      </c>
      <c s="33" t="s">
        <v>738</v>
      </c>
      <c s="34">
        <v>323.145</v>
      </c>
      <c s="35">
        <v>0</v>
      </c>
      <c s="35">
        <f>ROUND(ROUND(H83,2)*ROUND(G83,3),2)</f>
      </c>
      <c s="33" t="s">
        <v>7697</v>
      </c>
      <c r="O83">
        <f>(I83*21)/100</f>
      </c>
      <c t="s">
        <v>33</v>
      </c>
    </row>
    <row r="84" spans="1:5" ht="12.75">
      <c r="A84" s="36" t="s">
        <v>67</v>
      </c>
      <c r="E84" s="37" t="s">
        <v>63</v>
      </c>
    </row>
    <row r="85" spans="1:5" ht="38.25">
      <c r="A85" s="38" t="s">
        <v>68</v>
      </c>
      <c r="E85" s="39" t="s">
        <v>24702</v>
      </c>
    </row>
    <row r="86" spans="1:5" ht="12.75">
      <c r="A86" t="s">
        <v>70</v>
      </c>
      <c r="E86" s="37" t="s">
        <v>63</v>
      </c>
    </row>
    <row r="87" spans="1:16" ht="25.5">
      <c r="A87" s="26" t="s">
        <v>61</v>
      </c>
      <c s="31" t="s">
        <v>247</v>
      </c>
      <c s="31" t="s">
        <v>7770</v>
      </c>
      <c s="26" t="s">
        <v>63</v>
      </c>
      <c s="32" t="s">
        <v>7771</v>
      </c>
      <c s="33" t="s">
        <v>738</v>
      </c>
      <c s="34">
        <v>280.704</v>
      </c>
      <c s="35">
        <v>0</v>
      </c>
      <c s="35">
        <f>ROUND(ROUND(H87,2)*ROUND(G87,3),2)</f>
      </c>
      <c s="33" t="s">
        <v>1048</v>
      </c>
      <c r="O87">
        <f>(I87*21)/100</f>
      </c>
      <c t="s">
        <v>33</v>
      </c>
    </row>
    <row r="88" spans="1:5" ht="25.5">
      <c r="A88" s="36" t="s">
        <v>67</v>
      </c>
      <c r="E88" s="37" t="s">
        <v>7772</v>
      </c>
    </row>
    <row r="89" spans="1:5" ht="38.25">
      <c r="A89" s="38" t="s">
        <v>68</v>
      </c>
      <c r="E89" s="39" t="s">
        <v>24703</v>
      </c>
    </row>
    <row r="90" spans="1:5" ht="12.75">
      <c r="A90" t="s">
        <v>70</v>
      </c>
      <c r="E90" s="37" t="s">
        <v>7774</v>
      </c>
    </row>
    <row r="91" spans="1:18" ht="12.75" customHeight="1">
      <c r="A91" s="6" t="s">
        <v>58</v>
      </c>
      <c s="6"/>
      <c s="42" t="s">
        <v>43</v>
      </c>
      <c s="6"/>
      <c s="29" t="s">
        <v>4209</v>
      </c>
      <c s="6"/>
      <c s="6"/>
      <c s="6"/>
      <c s="43">
        <f>0+Q91</f>
      </c>
      <c s="6"/>
      <c r="O91">
        <f>0+R91</f>
      </c>
      <c r="Q91">
        <f>0+I92</f>
      </c>
      <c>
        <f>0+O92</f>
      </c>
    </row>
    <row r="92" spans="1:16" ht="12.75">
      <c r="A92" s="26" t="s">
        <v>61</v>
      </c>
      <c s="31" t="s">
        <v>139</v>
      </c>
      <c s="31" t="s">
        <v>7817</v>
      </c>
      <c s="26" t="s">
        <v>63</v>
      </c>
      <c s="32" t="s">
        <v>7818</v>
      </c>
      <c s="33" t="s">
        <v>65</v>
      </c>
      <c s="34">
        <v>14.28</v>
      </c>
      <c s="35">
        <v>0</v>
      </c>
      <c s="35">
        <f>ROUND(ROUND(H92,2)*ROUND(G92,3),2)</f>
      </c>
      <c s="33" t="s">
        <v>7697</v>
      </c>
      <c r="O92">
        <f>(I92*21)/100</f>
      </c>
      <c t="s">
        <v>33</v>
      </c>
    </row>
    <row r="93" spans="1:5" ht="25.5">
      <c r="A93" s="36" t="s">
        <v>67</v>
      </c>
      <c r="E93" s="37" t="s">
        <v>7819</v>
      </c>
    </row>
    <row r="94" spans="1:5" ht="89.25">
      <c r="A94" s="38" t="s">
        <v>68</v>
      </c>
      <c r="E94" s="39" t="s">
        <v>24704</v>
      </c>
    </row>
    <row r="95" spans="1:5" ht="51">
      <c r="A95" t="s">
        <v>70</v>
      </c>
      <c r="E95" s="37" t="s">
        <v>7821</v>
      </c>
    </row>
    <row r="96" spans="1:18" ht="12.75" customHeight="1">
      <c r="A96" s="6" t="s">
        <v>58</v>
      </c>
      <c s="6"/>
      <c s="42" t="s">
        <v>45</v>
      </c>
      <c s="6"/>
      <c s="29" t="s">
        <v>7822</v>
      </c>
      <c s="6"/>
      <c s="6"/>
      <c s="6"/>
      <c s="43">
        <f>0+Q96</f>
      </c>
      <c s="6"/>
      <c r="O96">
        <f>0+R96</f>
      </c>
      <c r="Q96">
        <f>0+I97+I101+I105+I109+I113</f>
      </c>
      <c>
        <f>0+O97+O101+O105+O109+O113</f>
      </c>
    </row>
    <row r="97" spans="1:16" ht="12.75">
      <c r="A97" s="26" t="s">
        <v>61</v>
      </c>
      <c s="31" t="s">
        <v>148</v>
      </c>
      <c s="31" t="s">
        <v>7823</v>
      </c>
      <c s="26" t="s">
        <v>63</v>
      </c>
      <c s="32" t="s">
        <v>7824</v>
      </c>
      <c s="33" t="s">
        <v>1090</v>
      </c>
      <c s="34">
        <v>153</v>
      </c>
      <c s="35">
        <v>0</v>
      </c>
      <c s="35">
        <f>ROUND(ROUND(H97,2)*ROUND(G97,3),2)</f>
      </c>
      <c s="33" t="s">
        <v>7697</v>
      </c>
      <c r="O97">
        <f>(I97*21)/100</f>
      </c>
      <c t="s">
        <v>33</v>
      </c>
    </row>
    <row r="98" spans="1:5" ht="25.5">
      <c r="A98" s="36" t="s">
        <v>67</v>
      </c>
      <c r="E98" s="37" t="s">
        <v>7825</v>
      </c>
    </row>
    <row r="99" spans="1:5" ht="38.25">
      <c r="A99" s="38" t="s">
        <v>68</v>
      </c>
      <c r="E99" s="39" t="s">
        <v>24691</v>
      </c>
    </row>
    <row r="100" spans="1:5" ht="12.75">
      <c r="A100" t="s">
        <v>70</v>
      </c>
      <c r="E100" s="37" t="s">
        <v>63</v>
      </c>
    </row>
    <row r="101" spans="1:16" ht="12.75">
      <c r="A101" s="26" t="s">
        <v>61</v>
      </c>
      <c s="31" t="s">
        <v>151</v>
      </c>
      <c s="31" t="s">
        <v>7826</v>
      </c>
      <c s="26" t="s">
        <v>63</v>
      </c>
      <c s="32" t="s">
        <v>7827</v>
      </c>
      <c s="33" t="s">
        <v>1090</v>
      </c>
      <c s="34">
        <v>153</v>
      </c>
      <c s="35">
        <v>0</v>
      </c>
      <c s="35">
        <f>ROUND(ROUND(H101,2)*ROUND(G101,3),2)</f>
      </c>
      <c s="33" t="s">
        <v>7697</v>
      </c>
      <c r="O101">
        <f>(I101*21)/100</f>
      </c>
      <c t="s">
        <v>33</v>
      </c>
    </row>
    <row r="102" spans="1:5" ht="12.75">
      <c r="A102" s="36" t="s">
        <v>67</v>
      </c>
      <c r="E102" s="37" t="s">
        <v>7828</v>
      </c>
    </row>
    <row r="103" spans="1:5" ht="38.25">
      <c r="A103" s="38" t="s">
        <v>68</v>
      </c>
      <c r="E103" s="39" t="s">
        <v>24691</v>
      </c>
    </row>
    <row r="104" spans="1:5" ht="12.75">
      <c r="A104" t="s">
        <v>70</v>
      </c>
      <c r="E104" s="37" t="s">
        <v>63</v>
      </c>
    </row>
    <row r="105" spans="1:16" ht="25.5">
      <c r="A105" s="26" t="s">
        <v>61</v>
      </c>
      <c s="31" t="s">
        <v>155</v>
      </c>
      <c s="31" t="s">
        <v>7829</v>
      </c>
      <c s="26" t="s">
        <v>63</v>
      </c>
      <c s="32" t="s">
        <v>7830</v>
      </c>
      <c s="33" t="s">
        <v>1090</v>
      </c>
      <c s="34">
        <v>153</v>
      </c>
      <c s="35">
        <v>0</v>
      </c>
      <c s="35">
        <f>ROUND(ROUND(H105,2)*ROUND(G105,3),2)</f>
      </c>
      <c s="33" t="s">
        <v>7697</v>
      </c>
      <c r="O105">
        <f>(I105*21)/100</f>
      </c>
      <c t="s">
        <v>33</v>
      </c>
    </row>
    <row r="106" spans="1:5" ht="25.5">
      <c r="A106" s="36" t="s">
        <v>67</v>
      </c>
      <c r="E106" s="37" t="s">
        <v>7831</v>
      </c>
    </row>
    <row r="107" spans="1:5" ht="38.25">
      <c r="A107" s="38" t="s">
        <v>68</v>
      </c>
      <c r="E107" s="39" t="s">
        <v>24691</v>
      </c>
    </row>
    <row r="108" spans="1:5" ht="12.75">
      <c r="A108" t="s">
        <v>70</v>
      </c>
      <c r="E108" s="37" t="s">
        <v>7832</v>
      </c>
    </row>
    <row r="109" spans="1:16" ht="25.5">
      <c r="A109" s="26" t="s">
        <v>61</v>
      </c>
      <c s="31" t="s">
        <v>158</v>
      </c>
      <c s="31" t="s">
        <v>7833</v>
      </c>
      <c s="26" t="s">
        <v>63</v>
      </c>
      <c s="32" t="s">
        <v>7834</v>
      </c>
      <c s="33" t="s">
        <v>1090</v>
      </c>
      <c s="34">
        <v>153</v>
      </c>
      <c s="35">
        <v>0</v>
      </c>
      <c s="35">
        <f>ROUND(ROUND(H109,2)*ROUND(G109,3),2)</f>
      </c>
      <c s="33" t="s">
        <v>7697</v>
      </c>
      <c r="O109">
        <f>(I109*21)/100</f>
      </c>
      <c t="s">
        <v>33</v>
      </c>
    </row>
    <row r="110" spans="1:5" ht="25.5">
      <c r="A110" s="36" t="s">
        <v>67</v>
      </c>
      <c r="E110" s="37" t="s">
        <v>7835</v>
      </c>
    </row>
    <row r="111" spans="1:5" ht="38.25">
      <c r="A111" s="38" t="s">
        <v>68</v>
      </c>
      <c r="E111" s="39" t="s">
        <v>24691</v>
      </c>
    </row>
    <row r="112" spans="1:5" ht="12.75">
      <c r="A112" t="s">
        <v>70</v>
      </c>
      <c r="E112" s="37" t="s">
        <v>7836</v>
      </c>
    </row>
    <row r="113" spans="1:16" ht="12.75">
      <c r="A113" s="26" t="s">
        <v>61</v>
      </c>
      <c s="31" t="s">
        <v>173</v>
      </c>
      <c s="31" t="s">
        <v>7837</v>
      </c>
      <c s="26" t="s">
        <v>63</v>
      </c>
      <c s="32" t="s">
        <v>7838</v>
      </c>
      <c s="33" t="s">
        <v>6194</v>
      </c>
      <c s="34">
        <v>144</v>
      </c>
      <c s="35">
        <v>0</v>
      </c>
      <c s="35">
        <f>ROUND(ROUND(H113,2)*ROUND(G113,3),2)</f>
      </c>
      <c s="33" t="s">
        <v>7697</v>
      </c>
      <c r="O113">
        <f>(I113*21)/100</f>
      </c>
      <c t="s">
        <v>33</v>
      </c>
    </row>
    <row r="114" spans="1:5" ht="12.75">
      <c r="A114" s="36" t="s">
        <v>67</v>
      </c>
      <c r="E114" s="37" t="s">
        <v>7839</v>
      </c>
    </row>
    <row r="115" spans="1:5" ht="38.25">
      <c r="A115" s="38" t="s">
        <v>68</v>
      </c>
      <c r="E115" s="39" t="s">
        <v>24705</v>
      </c>
    </row>
    <row r="116" spans="1:5" ht="38.25">
      <c r="A116" t="s">
        <v>70</v>
      </c>
      <c r="E116" s="37" t="s">
        <v>7840</v>
      </c>
    </row>
    <row r="117" spans="1:18" ht="12.75" customHeight="1">
      <c r="A117" s="6" t="s">
        <v>58</v>
      </c>
      <c s="6"/>
      <c s="42" t="s">
        <v>8856</v>
      </c>
      <c s="6"/>
      <c s="29" t="s">
        <v>8857</v>
      </c>
      <c s="6"/>
      <c s="6"/>
      <c s="6"/>
      <c s="43">
        <f>0+Q117</f>
      </c>
      <c s="6"/>
      <c r="O117">
        <f>0+R117</f>
      </c>
      <c r="Q117">
        <f>0+I118+I122+I126</f>
      </c>
      <c>
        <f>0+O118+O122+O126</f>
      </c>
    </row>
    <row r="118" spans="1:16" ht="12.75">
      <c r="A118" s="26" t="s">
        <v>61</v>
      </c>
      <c s="31" t="s">
        <v>177</v>
      </c>
      <c s="31" t="s">
        <v>24706</v>
      </c>
      <c s="26" t="s">
        <v>63</v>
      </c>
      <c s="32" t="s">
        <v>24707</v>
      </c>
      <c s="33" t="s">
        <v>507</v>
      </c>
      <c s="34">
        <v>1</v>
      </c>
      <c s="35">
        <v>0</v>
      </c>
      <c s="35">
        <f>ROUND(ROUND(H118,2)*ROUND(G118,3),2)</f>
      </c>
      <c s="33" t="s">
        <v>7697</v>
      </c>
      <c r="O118">
        <f>(I118*21)/100</f>
      </c>
      <c t="s">
        <v>33</v>
      </c>
    </row>
    <row r="119" spans="1:5" ht="25.5">
      <c r="A119" s="36" t="s">
        <v>67</v>
      </c>
      <c r="E119" s="37" t="s">
        <v>24708</v>
      </c>
    </row>
    <row r="120" spans="1:5" ht="38.25">
      <c r="A120" s="38" t="s">
        <v>68</v>
      </c>
      <c r="E120" s="39" t="s">
        <v>7788</v>
      </c>
    </row>
    <row r="121" spans="1:5" ht="51">
      <c r="A121" t="s">
        <v>70</v>
      </c>
      <c r="E121" s="37" t="s">
        <v>23051</v>
      </c>
    </row>
    <row r="122" spans="1:16" ht="12.75">
      <c r="A122" s="26" t="s">
        <v>61</v>
      </c>
      <c s="31" t="s">
        <v>180</v>
      </c>
      <c s="31" t="s">
        <v>24709</v>
      </c>
      <c s="26" t="s">
        <v>63</v>
      </c>
      <c s="32" t="s">
        <v>24710</v>
      </c>
      <c s="33" t="s">
        <v>507</v>
      </c>
      <c s="34">
        <v>2</v>
      </c>
      <c s="35">
        <v>0</v>
      </c>
      <c s="35">
        <f>ROUND(ROUND(H122,2)*ROUND(G122,3),2)</f>
      </c>
      <c s="33" t="s">
        <v>7697</v>
      </c>
      <c r="O122">
        <f>(I122*21)/100</f>
      </c>
      <c t="s">
        <v>33</v>
      </c>
    </row>
    <row r="123" spans="1:5" ht="25.5">
      <c r="A123" s="36" t="s">
        <v>67</v>
      </c>
      <c r="E123" s="37" t="s">
        <v>24711</v>
      </c>
    </row>
    <row r="124" spans="1:5" ht="38.25">
      <c r="A124" s="38" t="s">
        <v>68</v>
      </c>
      <c r="E124" s="39" t="s">
        <v>8052</v>
      </c>
    </row>
    <row r="125" spans="1:5" ht="51">
      <c r="A125" t="s">
        <v>70</v>
      </c>
      <c r="E125" s="37" t="s">
        <v>23051</v>
      </c>
    </row>
    <row r="126" spans="1:16" ht="12.75">
      <c r="A126" s="26" t="s">
        <v>61</v>
      </c>
      <c s="31" t="s">
        <v>242</v>
      </c>
      <c s="31" t="s">
        <v>8875</v>
      </c>
      <c s="26" t="s">
        <v>63</v>
      </c>
      <c s="32" t="s">
        <v>8876</v>
      </c>
      <c s="33" t="s">
        <v>7810</v>
      </c>
      <c s="34">
        <v>17.07</v>
      </c>
      <c s="35">
        <v>0</v>
      </c>
      <c s="35">
        <f>ROUND(ROUND(H126,2)*ROUND(G126,3),2)</f>
      </c>
      <c s="33" t="s">
        <v>7697</v>
      </c>
      <c r="O126">
        <f>(I126*21)/100</f>
      </c>
      <c t="s">
        <v>33</v>
      </c>
    </row>
    <row r="127" spans="1:5" ht="25.5">
      <c r="A127" s="36" t="s">
        <v>67</v>
      </c>
      <c r="E127" s="37" t="s">
        <v>8877</v>
      </c>
    </row>
    <row r="128" spans="1:5" ht="12.75">
      <c r="A128" s="38" t="s">
        <v>68</v>
      </c>
      <c r="E128" s="39" t="s">
        <v>63</v>
      </c>
    </row>
    <row r="129" spans="1:5" ht="114.75">
      <c r="A129" t="s">
        <v>70</v>
      </c>
      <c r="E129" s="37" t="s">
        <v>8878</v>
      </c>
    </row>
    <row r="130" spans="1:18" ht="12.75" customHeight="1">
      <c r="A130" s="6" t="s">
        <v>58</v>
      </c>
      <c s="6"/>
      <c s="42" t="s">
        <v>91</v>
      </c>
      <c s="6"/>
      <c s="29" t="s">
        <v>4247</v>
      </c>
      <c s="6"/>
      <c s="6"/>
      <c s="6"/>
      <c s="43">
        <f>0+Q130</f>
      </c>
      <c s="6"/>
      <c r="O130">
        <f>0+R130</f>
      </c>
      <c r="Q130">
        <f>0+I131+I135+I139+I143+I147+I151+I155+I159+I163+I167+I171+I175+I179+I183+I187+I191+I195+I199+I203</f>
      </c>
      <c>
        <f>0+O131+O135+O139+O143+O147+O151+O155+O159+O163+O167+O171+O175+O179+O183+O187+O191+O195+O199+O203</f>
      </c>
    </row>
    <row r="131" spans="1:16" ht="12.75">
      <c r="A131" s="26" t="s">
        <v>61</v>
      </c>
      <c s="31" t="s">
        <v>127</v>
      </c>
      <c s="31" t="s">
        <v>9048</v>
      </c>
      <c s="26" t="s">
        <v>63</v>
      </c>
      <c s="32" t="s">
        <v>9049</v>
      </c>
      <c s="33" t="s">
        <v>6194</v>
      </c>
      <c s="34">
        <v>74.16</v>
      </c>
      <c s="35">
        <v>0</v>
      </c>
      <c s="35">
        <f>ROUND(ROUND(H131,2)*ROUND(G131,3),2)</f>
      </c>
      <c s="33" t="s">
        <v>7697</v>
      </c>
      <c r="O131">
        <f>(I131*21)/100</f>
      </c>
      <c t="s">
        <v>33</v>
      </c>
    </row>
    <row r="132" spans="1:5" ht="12.75">
      <c r="A132" s="36" t="s">
        <v>67</v>
      </c>
      <c r="E132" s="37" t="s">
        <v>9050</v>
      </c>
    </row>
    <row r="133" spans="1:5" ht="12.75">
      <c r="A133" s="38" t="s">
        <v>68</v>
      </c>
      <c r="E133" s="39" t="s">
        <v>24712</v>
      </c>
    </row>
    <row r="134" spans="1:5" ht="12.75">
      <c r="A134" t="s">
        <v>70</v>
      </c>
      <c r="E134" s="37" t="s">
        <v>63</v>
      </c>
    </row>
    <row r="135" spans="1:16" ht="12.75">
      <c r="A135" s="26" t="s">
        <v>61</v>
      </c>
      <c s="31" t="s">
        <v>131</v>
      </c>
      <c s="31" t="s">
        <v>24713</v>
      </c>
      <c s="26" t="s">
        <v>63</v>
      </c>
      <c s="32" t="s">
        <v>24714</v>
      </c>
      <c s="33" t="s">
        <v>6194</v>
      </c>
      <c s="34">
        <v>20.6</v>
      </c>
      <c s="35">
        <v>0</v>
      </c>
      <c s="35">
        <f>ROUND(ROUND(H135,2)*ROUND(G135,3),2)</f>
      </c>
      <c s="33" t="s">
        <v>7697</v>
      </c>
      <c r="O135">
        <f>(I135*21)/100</f>
      </c>
      <c t="s">
        <v>33</v>
      </c>
    </row>
    <row r="136" spans="1:5" ht="12.75">
      <c r="A136" s="36" t="s">
        <v>67</v>
      </c>
      <c r="E136" s="37" t="s">
        <v>63</v>
      </c>
    </row>
    <row r="137" spans="1:5" ht="12.75">
      <c r="A137" s="38" t="s">
        <v>68</v>
      </c>
      <c r="E137" s="39" t="s">
        <v>7813</v>
      </c>
    </row>
    <row r="138" spans="1:5" ht="12.75">
      <c r="A138" t="s">
        <v>70</v>
      </c>
      <c r="E138" s="37" t="s">
        <v>63</v>
      </c>
    </row>
    <row r="139" spans="1:16" ht="12.75">
      <c r="A139" s="26" t="s">
        <v>61</v>
      </c>
      <c s="31" t="s">
        <v>135</v>
      </c>
      <c s="31" t="s">
        <v>24715</v>
      </c>
      <c s="26" t="s">
        <v>63</v>
      </c>
      <c s="32" t="s">
        <v>24716</v>
      </c>
      <c s="33" t="s">
        <v>6194</v>
      </c>
      <c s="34">
        <v>10.3</v>
      </c>
      <c s="35">
        <v>0</v>
      </c>
      <c s="35">
        <f>ROUND(ROUND(H139,2)*ROUND(G139,3),2)</f>
      </c>
      <c s="33" t="s">
        <v>7697</v>
      </c>
      <c r="O139">
        <f>(I139*21)/100</f>
      </c>
      <c t="s">
        <v>33</v>
      </c>
    </row>
    <row r="140" spans="1:5" ht="12.75">
      <c r="A140" s="36" t="s">
        <v>67</v>
      </c>
      <c r="E140" s="37" t="s">
        <v>63</v>
      </c>
    </row>
    <row r="141" spans="1:5" ht="12.75">
      <c r="A141" s="38" t="s">
        <v>68</v>
      </c>
      <c r="E141" s="39" t="s">
        <v>8609</v>
      </c>
    </row>
    <row r="142" spans="1:5" ht="12.75">
      <c r="A142" t="s">
        <v>70</v>
      </c>
      <c r="E142" s="37" t="s">
        <v>63</v>
      </c>
    </row>
    <row r="143" spans="1:16" ht="12.75">
      <c r="A143" s="26" t="s">
        <v>61</v>
      </c>
      <c s="31" t="s">
        <v>143</v>
      </c>
      <c s="31" t="s">
        <v>8679</v>
      </c>
      <c s="26" t="s">
        <v>63</v>
      </c>
      <c s="32" t="s">
        <v>8680</v>
      </c>
      <c s="33" t="s">
        <v>507</v>
      </c>
      <c s="34">
        <v>3</v>
      </c>
      <c s="35">
        <v>0</v>
      </c>
      <c s="35">
        <f>ROUND(ROUND(H143,2)*ROUND(G143,3),2)</f>
      </c>
      <c s="33" t="s">
        <v>7697</v>
      </c>
      <c r="O143">
        <f>(I143*21)/100</f>
      </c>
      <c t="s">
        <v>33</v>
      </c>
    </row>
    <row r="144" spans="1:5" ht="12.75">
      <c r="A144" s="36" t="s">
        <v>67</v>
      </c>
      <c r="E144" s="37" t="s">
        <v>63</v>
      </c>
    </row>
    <row r="145" spans="1:5" ht="38.25">
      <c r="A145" s="38" t="s">
        <v>68</v>
      </c>
      <c r="E145" s="39" t="s">
        <v>8402</v>
      </c>
    </row>
    <row r="146" spans="1:5" ht="12.75">
      <c r="A146" t="s">
        <v>70</v>
      </c>
      <c r="E146" s="37" t="s">
        <v>63</v>
      </c>
    </row>
    <row r="147" spans="1:16" ht="25.5">
      <c r="A147" s="26" t="s">
        <v>61</v>
      </c>
      <c s="31" t="s">
        <v>184</v>
      </c>
      <c s="31" t="s">
        <v>8785</v>
      </c>
      <c s="26" t="s">
        <v>63</v>
      </c>
      <c s="32" t="s">
        <v>8786</v>
      </c>
      <c s="33" t="s">
        <v>6194</v>
      </c>
      <c s="34">
        <v>20</v>
      </c>
      <c s="35">
        <v>0</v>
      </c>
      <c s="35">
        <f>ROUND(ROUND(H147,2)*ROUND(G147,3),2)</f>
      </c>
      <c s="33" t="s">
        <v>7697</v>
      </c>
      <c r="O147">
        <f>(I147*21)/100</f>
      </c>
      <c t="s">
        <v>33</v>
      </c>
    </row>
    <row r="148" spans="1:5" ht="25.5">
      <c r="A148" s="36" t="s">
        <v>67</v>
      </c>
      <c r="E148" s="37" t="s">
        <v>8787</v>
      </c>
    </row>
    <row r="149" spans="1:5" ht="38.25">
      <c r="A149" s="38" t="s">
        <v>68</v>
      </c>
      <c r="E149" s="39" t="s">
        <v>7780</v>
      </c>
    </row>
    <row r="150" spans="1:5" ht="76.5">
      <c r="A150" t="s">
        <v>70</v>
      </c>
      <c r="E150" s="37" t="s">
        <v>8184</v>
      </c>
    </row>
    <row r="151" spans="1:16" ht="25.5">
      <c r="A151" s="26" t="s">
        <v>61</v>
      </c>
      <c s="31" t="s">
        <v>188</v>
      </c>
      <c s="31" t="s">
        <v>24717</v>
      </c>
      <c s="26" t="s">
        <v>63</v>
      </c>
      <c s="32" t="s">
        <v>24718</v>
      </c>
      <c s="33" t="s">
        <v>6194</v>
      </c>
      <c s="34">
        <v>10</v>
      </c>
      <c s="35">
        <v>0</v>
      </c>
      <c s="35">
        <f>ROUND(ROUND(H151,2)*ROUND(G151,3),2)</f>
      </c>
      <c s="33" t="s">
        <v>7697</v>
      </c>
      <c r="O151">
        <f>(I151*21)/100</f>
      </c>
      <c t="s">
        <v>33</v>
      </c>
    </row>
    <row r="152" spans="1:5" ht="25.5">
      <c r="A152" s="36" t="s">
        <v>67</v>
      </c>
      <c r="E152" s="37" t="s">
        <v>24719</v>
      </c>
    </row>
    <row r="153" spans="1:5" ht="38.25">
      <c r="A153" s="38" t="s">
        <v>68</v>
      </c>
      <c r="E153" s="39" t="s">
        <v>8317</v>
      </c>
    </row>
    <row r="154" spans="1:5" ht="76.5">
      <c r="A154" t="s">
        <v>70</v>
      </c>
      <c r="E154" s="37" t="s">
        <v>8184</v>
      </c>
    </row>
    <row r="155" spans="1:16" ht="25.5">
      <c r="A155" s="26" t="s">
        <v>61</v>
      </c>
      <c s="31" t="s">
        <v>191</v>
      </c>
      <c s="31" t="s">
        <v>24720</v>
      </c>
      <c s="26" t="s">
        <v>63</v>
      </c>
      <c s="32" t="s">
        <v>9064</v>
      </c>
      <c s="33" t="s">
        <v>6194</v>
      </c>
      <c s="34">
        <v>72</v>
      </c>
      <c s="35">
        <v>0</v>
      </c>
      <c s="35">
        <f>ROUND(ROUND(H155,2)*ROUND(G155,3),2)</f>
      </c>
      <c s="33" t="s">
        <v>7697</v>
      </c>
      <c r="O155">
        <f>(I155*21)/100</f>
      </c>
      <c t="s">
        <v>33</v>
      </c>
    </row>
    <row r="156" spans="1:5" ht="25.5">
      <c r="A156" s="36" t="s">
        <v>67</v>
      </c>
      <c r="E156" s="37" t="s">
        <v>9065</v>
      </c>
    </row>
    <row r="157" spans="1:5" ht="38.25">
      <c r="A157" s="38" t="s">
        <v>68</v>
      </c>
      <c r="E157" s="39" t="s">
        <v>9001</v>
      </c>
    </row>
    <row r="158" spans="1:5" ht="76.5">
      <c r="A158" t="s">
        <v>70</v>
      </c>
      <c r="E158" s="37" t="s">
        <v>8184</v>
      </c>
    </row>
    <row r="159" spans="1:16" ht="12.75">
      <c r="A159" s="26" t="s">
        <v>61</v>
      </c>
      <c s="31" t="s">
        <v>194</v>
      </c>
      <c s="31" t="s">
        <v>24721</v>
      </c>
      <c s="26" t="s">
        <v>63</v>
      </c>
      <c s="32" t="s">
        <v>24722</v>
      </c>
      <c s="33" t="s">
        <v>507</v>
      </c>
      <c s="34">
        <v>3</v>
      </c>
      <c s="35">
        <v>0</v>
      </c>
      <c s="35">
        <f>ROUND(ROUND(H159,2)*ROUND(G159,3),2)</f>
      </c>
      <c s="33" t="s">
        <v>7697</v>
      </c>
      <c r="O159">
        <f>(I159*21)/100</f>
      </c>
      <c t="s">
        <v>33</v>
      </c>
    </row>
    <row r="160" spans="1:5" ht="25.5">
      <c r="A160" s="36" t="s">
        <v>67</v>
      </c>
      <c r="E160" s="37" t="s">
        <v>24723</v>
      </c>
    </row>
    <row r="161" spans="1:5" ht="38.25">
      <c r="A161" s="38" t="s">
        <v>68</v>
      </c>
      <c r="E161" s="39" t="s">
        <v>8402</v>
      </c>
    </row>
    <row r="162" spans="1:5" ht="318.75">
      <c r="A162" t="s">
        <v>70</v>
      </c>
      <c r="E162" s="37" t="s">
        <v>8698</v>
      </c>
    </row>
    <row r="163" spans="1:16" ht="12.75">
      <c r="A163" s="26" t="s">
        <v>61</v>
      </c>
      <c s="31" t="s">
        <v>198</v>
      </c>
      <c s="31" t="s">
        <v>8132</v>
      </c>
      <c s="26" t="s">
        <v>63</v>
      </c>
      <c s="32" t="s">
        <v>8133</v>
      </c>
      <c s="33" t="s">
        <v>6194</v>
      </c>
      <c s="34">
        <v>30</v>
      </c>
      <c s="35">
        <v>0</v>
      </c>
      <c s="35">
        <f>ROUND(ROUND(H163,2)*ROUND(G163,3),2)</f>
      </c>
      <c s="33" t="s">
        <v>7697</v>
      </c>
      <c r="O163">
        <f>(I163*21)/100</f>
      </c>
      <c t="s">
        <v>33</v>
      </c>
    </row>
    <row r="164" spans="1:5" ht="12.75">
      <c r="A164" s="36" t="s">
        <v>67</v>
      </c>
      <c r="E164" s="37" t="s">
        <v>8134</v>
      </c>
    </row>
    <row r="165" spans="1:5" ht="38.25">
      <c r="A165" s="38" t="s">
        <v>68</v>
      </c>
      <c r="E165" s="39" t="s">
        <v>8896</v>
      </c>
    </row>
    <row r="166" spans="1:5" ht="114.75">
      <c r="A166" t="s">
        <v>70</v>
      </c>
      <c r="E166" s="37" t="s">
        <v>8028</v>
      </c>
    </row>
    <row r="167" spans="1:16" ht="12.75">
      <c r="A167" s="26" t="s">
        <v>61</v>
      </c>
      <c s="31" t="s">
        <v>202</v>
      </c>
      <c s="31" t="s">
        <v>8717</v>
      </c>
      <c s="26" t="s">
        <v>63</v>
      </c>
      <c s="32" t="s">
        <v>8718</v>
      </c>
      <c s="33" t="s">
        <v>6194</v>
      </c>
      <c s="34">
        <v>30</v>
      </c>
      <c s="35">
        <v>0</v>
      </c>
      <c s="35">
        <f>ROUND(ROUND(H167,2)*ROUND(G167,3),2)</f>
      </c>
      <c s="33" t="s">
        <v>7697</v>
      </c>
      <c r="O167">
        <f>(I167*21)/100</f>
      </c>
      <c t="s">
        <v>33</v>
      </c>
    </row>
    <row r="168" spans="1:5" ht="12.75">
      <c r="A168" s="36" t="s">
        <v>67</v>
      </c>
      <c r="E168" s="37" t="s">
        <v>63</v>
      </c>
    </row>
    <row r="169" spans="1:5" ht="38.25">
      <c r="A169" s="38" t="s">
        <v>68</v>
      </c>
      <c r="E169" s="39" t="s">
        <v>8896</v>
      </c>
    </row>
    <row r="170" spans="1:5" ht="25.5">
      <c r="A170" t="s">
        <v>70</v>
      </c>
      <c r="E170" s="37" t="s">
        <v>8719</v>
      </c>
    </row>
    <row r="171" spans="1:16" ht="12.75">
      <c r="A171" s="26" t="s">
        <v>61</v>
      </c>
      <c s="31" t="s">
        <v>206</v>
      </c>
      <c s="31" t="s">
        <v>8029</v>
      </c>
      <c s="26" t="s">
        <v>63</v>
      </c>
      <c s="32" t="s">
        <v>8030</v>
      </c>
      <c s="33" t="s">
        <v>6194</v>
      </c>
      <c s="34">
        <v>76</v>
      </c>
      <c s="35">
        <v>0</v>
      </c>
      <c s="35">
        <f>ROUND(ROUND(H171,2)*ROUND(G171,3),2)</f>
      </c>
      <c s="33" t="s">
        <v>7697</v>
      </c>
      <c r="O171">
        <f>(I171*21)/100</f>
      </c>
      <c t="s">
        <v>33</v>
      </c>
    </row>
    <row r="172" spans="1:5" ht="12.75">
      <c r="A172" s="36" t="s">
        <v>67</v>
      </c>
      <c r="E172" s="37" t="s">
        <v>8031</v>
      </c>
    </row>
    <row r="173" spans="1:5" ht="38.25">
      <c r="A173" s="38" t="s">
        <v>68</v>
      </c>
      <c r="E173" s="39" t="s">
        <v>24724</v>
      </c>
    </row>
    <row r="174" spans="1:5" ht="114.75">
      <c r="A174" t="s">
        <v>70</v>
      </c>
      <c r="E174" s="37" t="s">
        <v>8028</v>
      </c>
    </row>
    <row r="175" spans="1:16" ht="12.75">
      <c r="A175" s="26" t="s">
        <v>61</v>
      </c>
      <c s="31" t="s">
        <v>210</v>
      </c>
      <c s="31" t="s">
        <v>9053</v>
      </c>
      <c s="26" t="s">
        <v>63</v>
      </c>
      <c s="32" t="s">
        <v>9054</v>
      </c>
      <c s="33" t="s">
        <v>6194</v>
      </c>
      <c s="34">
        <v>76</v>
      </c>
      <c s="35">
        <v>0</v>
      </c>
      <c s="35">
        <f>ROUND(ROUND(H175,2)*ROUND(G175,3),2)</f>
      </c>
      <c s="33" t="s">
        <v>7697</v>
      </c>
      <c r="O175">
        <f>(I175*21)/100</f>
      </c>
      <c t="s">
        <v>33</v>
      </c>
    </row>
    <row r="176" spans="1:5" ht="12.75">
      <c r="A176" s="36" t="s">
        <v>67</v>
      </c>
      <c r="E176" s="37" t="s">
        <v>9055</v>
      </c>
    </row>
    <row r="177" spans="1:5" ht="38.25">
      <c r="A177" s="38" t="s">
        <v>68</v>
      </c>
      <c r="E177" s="39" t="s">
        <v>24724</v>
      </c>
    </row>
    <row r="178" spans="1:5" ht="25.5">
      <c r="A178" t="s">
        <v>70</v>
      </c>
      <c r="E178" s="37" t="s">
        <v>8719</v>
      </c>
    </row>
    <row r="179" spans="1:16" ht="12.75">
      <c r="A179" s="26" t="s">
        <v>61</v>
      </c>
      <c s="31" t="s">
        <v>214</v>
      </c>
      <c s="31" t="s">
        <v>8720</v>
      </c>
      <c s="26" t="s">
        <v>63</v>
      </c>
      <c s="32" t="s">
        <v>8721</v>
      </c>
      <c s="33" t="s">
        <v>507</v>
      </c>
      <c s="34">
        <v>3</v>
      </c>
      <c s="35">
        <v>0</v>
      </c>
      <c s="35">
        <f>ROUND(ROUND(H179,2)*ROUND(G179,3),2)</f>
      </c>
      <c s="33" t="s">
        <v>7697</v>
      </c>
      <c r="O179">
        <f>(I179*21)/100</f>
      </c>
      <c t="s">
        <v>33</v>
      </c>
    </row>
    <row r="180" spans="1:5" ht="12.75">
      <c r="A180" s="36" t="s">
        <v>67</v>
      </c>
      <c r="E180" s="37" t="s">
        <v>63</v>
      </c>
    </row>
    <row r="181" spans="1:5" ht="38.25">
      <c r="A181" s="38" t="s">
        <v>68</v>
      </c>
      <c r="E181" s="39" t="s">
        <v>8402</v>
      </c>
    </row>
    <row r="182" spans="1:5" ht="25.5">
      <c r="A182" t="s">
        <v>70</v>
      </c>
      <c r="E182" s="37" t="s">
        <v>8722</v>
      </c>
    </row>
    <row r="183" spans="1:16" ht="12.75">
      <c r="A183" s="26" t="s">
        <v>61</v>
      </c>
      <c s="31" t="s">
        <v>217</v>
      </c>
      <c s="31" t="s">
        <v>7882</v>
      </c>
      <c s="26" t="s">
        <v>63</v>
      </c>
      <c s="32" t="s">
        <v>7883</v>
      </c>
      <c s="33" t="s">
        <v>6194</v>
      </c>
      <c s="34">
        <v>102</v>
      </c>
      <c s="35">
        <v>0</v>
      </c>
      <c s="35">
        <f>ROUND(ROUND(H183,2)*ROUND(G183,3),2)</f>
      </c>
      <c s="33" t="s">
        <v>7697</v>
      </c>
      <c r="O183">
        <f>(I183*21)/100</f>
      </c>
      <c t="s">
        <v>33</v>
      </c>
    </row>
    <row r="184" spans="1:5" ht="12.75">
      <c r="A184" s="36" t="s">
        <v>67</v>
      </c>
      <c r="E184" s="37" t="s">
        <v>7884</v>
      </c>
    </row>
    <row r="185" spans="1:5" ht="38.25">
      <c r="A185" s="38" t="s">
        <v>68</v>
      </c>
      <c r="E185" s="39" t="s">
        <v>24725</v>
      </c>
    </row>
    <row r="186" spans="1:5" ht="12.75">
      <c r="A186" t="s">
        <v>70</v>
      </c>
      <c r="E186" s="37" t="s">
        <v>63</v>
      </c>
    </row>
    <row r="187" spans="1:16" ht="12.75">
      <c r="A187" s="26" t="s">
        <v>61</v>
      </c>
      <c s="31" t="s">
        <v>220</v>
      </c>
      <c s="31" t="s">
        <v>7885</v>
      </c>
      <c s="26" t="s">
        <v>63</v>
      </c>
      <c s="32" t="s">
        <v>7886</v>
      </c>
      <c s="33" t="s">
        <v>6194</v>
      </c>
      <c s="34">
        <v>102</v>
      </c>
      <c s="35">
        <v>0</v>
      </c>
      <c s="35">
        <f>ROUND(ROUND(H187,2)*ROUND(G187,3),2)</f>
      </c>
      <c s="33" t="s">
        <v>7697</v>
      </c>
      <c r="O187">
        <f>(I187*21)/100</f>
      </c>
      <c t="s">
        <v>33</v>
      </c>
    </row>
    <row r="188" spans="1:5" ht="12.75">
      <c r="A188" s="36" t="s">
        <v>67</v>
      </c>
      <c r="E188" s="37" t="s">
        <v>7887</v>
      </c>
    </row>
    <row r="189" spans="1:5" ht="38.25">
      <c r="A189" s="38" t="s">
        <v>68</v>
      </c>
      <c r="E189" s="39" t="s">
        <v>24726</v>
      </c>
    </row>
    <row r="190" spans="1:5" ht="12.75">
      <c r="A190" t="s">
        <v>70</v>
      </c>
      <c r="E190" s="37" t="s">
        <v>63</v>
      </c>
    </row>
    <row r="191" spans="1:16" ht="12.75">
      <c r="A191" s="26" t="s">
        <v>61</v>
      </c>
      <c s="31" t="s">
        <v>251</v>
      </c>
      <c s="31" t="s">
        <v>24727</v>
      </c>
      <c s="26" t="s">
        <v>63</v>
      </c>
      <c s="32" t="s">
        <v>24728</v>
      </c>
      <c s="33" t="s">
        <v>507</v>
      </c>
      <c s="34">
        <v>1</v>
      </c>
      <c s="35">
        <v>0</v>
      </c>
      <c s="35">
        <f>ROUND(ROUND(H191,2)*ROUND(G191,3),2)</f>
      </c>
      <c s="33" t="s">
        <v>1048</v>
      </c>
      <c r="O191">
        <f>(I191*21)/100</f>
      </c>
      <c t="s">
        <v>33</v>
      </c>
    </row>
    <row r="192" spans="1:5" ht="25.5">
      <c r="A192" s="36" t="s">
        <v>67</v>
      </c>
      <c r="E192" s="37" t="s">
        <v>24729</v>
      </c>
    </row>
    <row r="193" spans="1:5" ht="38.25">
      <c r="A193" s="38" t="s">
        <v>68</v>
      </c>
      <c r="E193" s="39" t="s">
        <v>7788</v>
      </c>
    </row>
    <row r="194" spans="1:5" ht="114.75">
      <c r="A194" t="s">
        <v>70</v>
      </c>
      <c r="E194" s="37" t="s">
        <v>9059</v>
      </c>
    </row>
    <row r="195" spans="1:16" ht="12.75">
      <c r="A195" s="26" t="s">
        <v>61</v>
      </c>
      <c s="31" t="s">
        <v>255</v>
      </c>
      <c s="31" t="s">
        <v>9060</v>
      </c>
      <c s="26" t="s">
        <v>63</v>
      </c>
      <c s="32" t="s">
        <v>9061</v>
      </c>
      <c s="33" t="s">
        <v>507</v>
      </c>
      <c s="34">
        <v>1</v>
      </c>
      <c s="35">
        <v>0</v>
      </c>
      <c s="35">
        <f>ROUND(ROUND(H195,2)*ROUND(G195,3),2)</f>
      </c>
      <c s="33" t="s">
        <v>1048</v>
      </c>
      <c r="O195">
        <f>(I195*21)/100</f>
      </c>
      <c t="s">
        <v>33</v>
      </c>
    </row>
    <row r="196" spans="1:5" ht="25.5">
      <c r="A196" s="36" t="s">
        <v>67</v>
      </c>
      <c r="E196" s="37" t="s">
        <v>9062</v>
      </c>
    </row>
    <row r="197" spans="1:5" ht="38.25">
      <c r="A197" s="38" t="s">
        <v>68</v>
      </c>
      <c r="E197" s="39" t="s">
        <v>7788</v>
      </c>
    </row>
    <row r="198" spans="1:5" ht="114.75">
      <c r="A198" t="s">
        <v>70</v>
      </c>
      <c r="E198" s="37" t="s">
        <v>9059</v>
      </c>
    </row>
    <row r="199" spans="1:16" ht="12.75">
      <c r="A199" s="26" t="s">
        <v>61</v>
      </c>
      <c s="31" t="s">
        <v>267</v>
      </c>
      <c s="31" t="s">
        <v>24730</v>
      </c>
      <c s="26" t="s">
        <v>63</v>
      </c>
      <c s="32" t="s">
        <v>24731</v>
      </c>
      <c s="33" t="s">
        <v>507</v>
      </c>
      <c s="34">
        <v>3</v>
      </c>
      <c s="35">
        <v>0</v>
      </c>
      <c s="35">
        <f>ROUND(ROUND(H199,2)*ROUND(G199,3),2)</f>
      </c>
      <c s="33" t="s">
        <v>1048</v>
      </c>
      <c r="O199">
        <f>(I199*21)/100</f>
      </c>
      <c t="s">
        <v>33</v>
      </c>
    </row>
    <row r="200" spans="1:5" ht="12.75">
      <c r="A200" s="36" t="s">
        <v>67</v>
      </c>
      <c r="E200" s="37" t="s">
        <v>63</v>
      </c>
    </row>
    <row r="201" spans="1:5" ht="38.25">
      <c r="A201" s="38" t="s">
        <v>68</v>
      </c>
      <c r="E201" s="39" t="s">
        <v>8402</v>
      </c>
    </row>
    <row r="202" spans="1:5" ht="12.75">
      <c r="A202" t="s">
        <v>70</v>
      </c>
      <c r="E202" s="37" t="s">
        <v>63</v>
      </c>
    </row>
    <row r="203" spans="1:16" ht="12.75">
      <c r="A203" s="26" t="s">
        <v>61</v>
      </c>
      <c s="31" t="s">
        <v>271</v>
      </c>
      <c s="31" t="s">
        <v>24732</v>
      </c>
      <c s="26" t="s">
        <v>63</v>
      </c>
      <c s="32" t="s">
        <v>24733</v>
      </c>
      <c s="33" t="s">
        <v>507</v>
      </c>
      <c s="34">
        <v>3</v>
      </c>
      <c s="35">
        <v>0</v>
      </c>
      <c s="35">
        <f>ROUND(ROUND(H203,2)*ROUND(G203,3),2)</f>
      </c>
      <c s="33" t="s">
        <v>1048</v>
      </c>
      <c r="O203">
        <f>(I203*21)/100</f>
      </c>
      <c t="s">
        <v>33</v>
      </c>
    </row>
    <row r="204" spans="1:5" ht="12.75">
      <c r="A204" s="36" t="s">
        <v>67</v>
      </c>
      <c r="E204" s="37" t="s">
        <v>63</v>
      </c>
    </row>
    <row r="205" spans="1:5" ht="38.25">
      <c r="A205" s="38" t="s">
        <v>68</v>
      </c>
      <c r="E205" s="39" t="s">
        <v>8402</v>
      </c>
    </row>
    <row r="206" spans="1:5" ht="12.75">
      <c r="A206" t="s">
        <v>70</v>
      </c>
      <c r="E206" s="37" t="s">
        <v>63</v>
      </c>
    </row>
    <row r="207" spans="1:18" ht="12.75" customHeight="1">
      <c r="A207" s="6" t="s">
        <v>58</v>
      </c>
      <c s="6"/>
      <c s="42" t="s">
        <v>50</v>
      </c>
      <c s="6"/>
      <c s="29" t="s">
        <v>7888</v>
      </c>
      <c s="6"/>
      <c s="6"/>
      <c s="6"/>
      <c s="43">
        <f>0+Q207</f>
      </c>
      <c s="6"/>
      <c r="O207">
        <f>0+R207</f>
      </c>
      <c r="Q207">
        <f>0+I208+I212+I216</f>
      </c>
      <c>
        <f>0+O208+O212+O216</f>
      </c>
    </row>
    <row r="208" spans="1:16" ht="12.75">
      <c r="A208" s="26" t="s">
        <v>61</v>
      </c>
      <c s="31" t="s">
        <v>170</v>
      </c>
      <c s="31" t="s">
        <v>7889</v>
      </c>
      <c s="26" t="s">
        <v>63</v>
      </c>
      <c s="32" t="s">
        <v>7890</v>
      </c>
      <c s="33" t="s">
        <v>6194</v>
      </c>
      <c s="34">
        <v>10.3</v>
      </c>
      <c s="35">
        <v>0</v>
      </c>
      <c s="35">
        <f>ROUND(ROUND(H208,2)*ROUND(G208,3),2)</f>
      </c>
      <c s="33" t="s">
        <v>7697</v>
      </c>
      <c r="O208">
        <f>(I208*21)/100</f>
      </c>
      <c t="s">
        <v>33</v>
      </c>
    </row>
    <row r="209" spans="1:5" ht="12.75">
      <c r="A209" s="36" t="s">
        <v>67</v>
      </c>
      <c r="E209" s="37" t="s">
        <v>63</v>
      </c>
    </row>
    <row r="210" spans="1:5" ht="12.75">
      <c r="A210" s="38" t="s">
        <v>68</v>
      </c>
      <c r="E210" s="39" t="s">
        <v>8609</v>
      </c>
    </row>
    <row r="211" spans="1:5" ht="12.75">
      <c r="A211" t="s">
        <v>70</v>
      </c>
      <c r="E211" s="37" t="s">
        <v>63</v>
      </c>
    </row>
    <row r="212" spans="1:16" ht="25.5">
      <c r="A212" s="26" t="s">
        <v>61</v>
      </c>
      <c s="31" t="s">
        <v>223</v>
      </c>
      <c s="31" t="s">
        <v>7892</v>
      </c>
      <c s="26" t="s">
        <v>63</v>
      </c>
      <c s="32" t="s">
        <v>7893</v>
      </c>
      <c s="33" t="s">
        <v>6194</v>
      </c>
      <c s="34">
        <v>10</v>
      </c>
      <c s="35">
        <v>0</v>
      </c>
      <c s="35">
        <f>ROUND(ROUND(H212,2)*ROUND(G212,3),2)</f>
      </c>
      <c s="33" t="s">
        <v>7697</v>
      </c>
      <c r="O212">
        <f>(I212*21)/100</f>
      </c>
      <c t="s">
        <v>33</v>
      </c>
    </row>
    <row r="213" spans="1:5" ht="38.25">
      <c r="A213" s="36" t="s">
        <v>67</v>
      </c>
      <c r="E213" s="37" t="s">
        <v>7894</v>
      </c>
    </row>
    <row r="214" spans="1:5" ht="25.5">
      <c r="A214" s="38" t="s">
        <v>68</v>
      </c>
      <c r="E214" s="39" t="s">
        <v>8587</v>
      </c>
    </row>
    <row r="215" spans="1:5" ht="114.75">
      <c r="A215" t="s">
        <v>70</v>
      </c>
      <c r="E215" s="37" t="s">
        <v>7895</v>
      </c>
    </row>
    <row r="216" spans="1:16" ht="12.75">
      <c r="A216" s="26" t="s">
        <v>61</v>
      </c>
      <c s="31" t="s">
        <v>226</v>
      </c>
      <c s="31" t="s">
        <v>7896</v>
      </c>
      <c s="26" t="s">
        <v>63</v>
      </c>
      <c s="32" t="s">
        <v>7897</v>
      </c>
      <c s="33" t="s">
        <v>6194</v>
      </c>
      <c s="34">
        <v>144</v>
      </c>
      <c s="35">
        <v>0</v>
      </c>
      <c s="35">
        <f>ROUND(ROUND(H216,2)*ROUND(G216,3),2)</f>
      </c>
      <c s="33" t="s">
        <v>7697</v>
      </c>
      <c r="O216">
        <f>(I216*21)/100</f>
      </c>
      <c t="s">
        <v>33</v>
      </c>
    </row>
    <row r="217" spans="1:5" ht="12.75">
      <c r="A217" s="36" t="s">
        <v>67</v>
      </c>
      <c r="E217" s="37" t="s">
        <v>7898</v>
      </c>
    </row>
    <row r="218" spans="1:5" ht="38.25">
      <c r="A218" s="38" t="s">
        <v>68</v>
      </c>
      <c r="E218" s="39" t="s">
        <v>24734</v>
      </c>
    </row>
    <row r="219" spans="1:5" ht="12.75">
      <c r="A219" t="s">
        <v>70</v>
      </c>
      <c r="E219" s="37" t="s">
        <v>7900</v>
      </c>
    </row>
    <row r="220" spans="1:18" ht="12.75" customHeight="1">
      <c r="A220" s="6" t="s">
        <v>58</v>
      </c>
      <c s="6"/>
      <c s="42" t="s">
        <v>7901</v>
      </c>
      <c s="6"/>
      <c s="29" t="s">
        <v>7902</v>
      </c>
      <c s="6"/>
      <c s="6"/>
      <c s="6"/>
      <c s="43">
        <f>0+Q220</f>
      </c>
      <c s="6"/>
      <c r="O220">
        <f>0+R220</f>
      </c>
      <c r="Q220">
        <f>0+I221+I225+I229+I233</f>
      </c>
      <c>
        <f>0+O221+O225+O229+O233</f>
      </c>
    </row>
    <row r="221" spans="1:16" ht="12.75">
      <c r="A221" s="26" t="s">
        <v>61</v>
      </c>
      <c s="31" t="s">
        <v>230</v>
      </c>
      <c s="31" t="s">
        <v>7903</v>
      </c>
      <c s="26" t="s">
        <v>63</v>
      </c>
      <c s="32" t="s">
        <v>7904</v>
      </c>
      <c s="33" t="s">
        <v>738</v>
      </c>
      <c s="34">
        <v>103.03</v>
      </c>
      <c s="35">
        <v>0</v>
      </c>
      <c s="35">
        <f>ROUND(ROUND(H221,2)*ROUND(G221,3),2)</f>
      </c>
      <c s="33" t="s">
        <v>7697</v>
      </c>
      <c r="O221">
        <f>(I221*21)/100</f>
      </c>
      <c t="s">
        <v>33</v>
      </c>
    </row>
    <row r="222" spans="1:5" ht="25.5">
      <c r="A222" s="36" t="s">
        <v>67</v>
      </c>
      <c r="E222" s="37" t="s">
        <v>7905</v>
      </c>
    </row>
    <row r="223" spans="1:5" ht="12.75">
      <c r="A223" s="38" t="s">
        <v>68</v>
      </c>
      <c r="E223" s="39" t="s">
        <v>63</v>
      </c>
    </row>
    <row r="224" spans="1:5" ht="114.75">
      <c r="A224" t="s">
        <v>70</v>
      </c>
      <c r="E224" s="37" t="s">
        <v>7906</v>
      </c>
    </row>
    <row r="225" spans="1:16" ht="12.75">
      <c r="A225" s="26" t="s">
        <v>61</v>
      </c>
      <c s="31" t="s">
        <v>234</v>
      </c>
      <c s="31" t="s">
        <v>7907</v>
      </c>
      <c s="26" t="s">
        <v>63</v>
      </c>
      <c s="32" t="s">
        <v>7908</v>
      </c>
      <c s="33" t="s">
        <v>738</v>
      </c>
      <c s="34">
        <v>103.03</v>
      </c>
      <c s="35">
        <v>0</v>
      </c>
      <c s="35">
        <f>ROUND(ROUND(H225,2)*ROUND(G225,3),2)</f>
      </c>
      <c s="33" t="s">
        <v>7697</v>
      </c>
      <c r="O225">
        <f>(I225*21)/100</f>
      </c>
      <c t="s">
        <v>33</v>
      </c>
    </row>
    <row r="226" spans="1:5" ht="12.75">
      <c r="A226" s="36" t="s">
        <v>67</v>
      </c>
      <c r="E226" s="37" t="s">
        <v>7909</v>
      </c>
    </row>
    <row r="227" spans="1:5" ht="12.75">
      <c r="A227" s="38" t="s">
        <v>68</v>
      </c>
      <c r="E227" s="39" t="s">
        <v>63</v>
      </c>
    </row>
    <row r="228" spans="1:5" ht="38.25">
      <c r="A228" t="s">
        <v>70</v>
      </c>
      <c r="E228" s="37" t="s">
        <v>7910</v>
      </c>
    </row>
    <row r="229" spans="1:16" ht="25.5">
      <c r="A229" s="26" t="s">
        <v>61</v>
      </c>
      <c s="31" t="s">
        <v>259</v>
      </c>
      <c s="31" t="s">
        <v>7911</v>
      </c>
      <c s="26" t="s">
        <v>63</v>
      </c>
      <c s="32" t="s">
        <v>7912</v>
      </c>
      <c s="33" t="s">
        <v>738</v>
      </c>
      <c s="34">
        <v>33.66</v>
      </c>
      <c s="35">
        <v>0</v>
      </c>
      <c s="35">
        <f>ROUND(ROUND(H229,2)*ROUND(G229,3),2)</f>
      </c>
      <c s="33" t="s">
        <v>1048</v>
      </c>
      <c r="O229">
        <f>(I229*21)/100</f>
      </c>
      <c t="s">
        <v>33</v>
      </c>
    </row>
    <row r="230" spans="1:5" ht="38.25">
      <c r="A230" s="36" t="s">
        <v>67</v>
      </c>
      <c r="E230" s="37" t="s">
        <v>7913</v>
      </c>
    </row>
    <row r="231" spans="1:5" ht="38.25">
      <c r="A231" s="38" t="s">
        <v>68</v>
      </c>
      <c r="E231" s="39" t="s">
        <v>24735</v>
      </c>
    </row>
    <row r="232" spans="1:5" ht="76.5">
      <c r="A232" t="s">
        <v>70</v>
      </c>
      <c r="E232" s="37" t="s">
        <v>7915</v>
      </c>
    </row>
    <row r="233" spans="1:16" ht="25.5">
      <c r="A233" s="26" t="s">
        <v>61</v>
      </c>
      <c s="31" t="s">
        <v>263</v>
      </c>
      <c s="31" t="s">
        <v>7916</v>
      </c>
      <c s="26" t="s">
        <v>63</v>
      </c>
      <c s="32" t="s">
        <v>7917</v>
      </c>
      <c s="33" t="s">
        <v>738</v>
      </c>
      <c s="34">
        <v>67.32</v>
      </c>
      <c s="35">
        <v>0</v>
      </c>
      <c s="35">
        <f>ROUND(ROUND(H233,2)*ROUND(G233,3),2)</f>
      </c>
      <c s="33" t="s">
        <v>1048</v>
      </c>
      <c r="O233">
        <f>(I233*21)/100</f>
      </c>
      <c t="s">
        <v>33</v>
      </c>
    </row>
    <row r="234" spans="1:5" ht="25.5">
      <c r="A234" s="36" t="s">
        <v>67</v>
      </c>
      <c r="E234" s="37" t="s">
        <v>7772</v>
      </c>
    </row>
    <row r="235" spans="1:5" ht="38.25">
      <c r="A235" s="38" t="s">
        <v>68</v>
      </c>
      <c r="E235" s="39" t="s">
        <v>24736</v>
      </c>
    </row>
    <row r="236" spans="1:5" ht="76.5">
      <c r="A236" t="s">
        <v>70</v>
      </c>
      <c r="E236" s="37" t="s">
        <v>7915</v>
      </c>
    </row>
    <row r="237" spans="1:18" ht="12.75" customHeight="1">
      <c r="A237" s="6" t="s">
        <v>58</v>
      </c>
      <c s="6"/>
      <c s="42" t="s">
        <v>7919</v>
      </c>
      <c s="6"/>
      <c s="29" t="s">
        <v>7920</v>
      </c>
      <c s="6"/>
      <c s="6"/>
      <c s="6"/>
      <c s="43">
        <f>0+Q237</f>
      </c>
      <c s="6"/>
      <c r="O237">
        <f>0+R237</f>
      </c>
      <c r="Q237">
        <f>0+I238</f>
      </c>
      <c>
        <f>0+O238</f>
      </c>
    </row>
    <row r="238" spans="1:16" ht="12.75">
      <c r="A238" s="26" t="s">
        <v>61</v>
      </c>
      <c s="31" t="s">
        <v>238</v>
      </c>
      <c s="31" t="s">
        <v>7921</v>
      </c>
      <c s="26" t="s">
        <v>63</v>
      </c>
      <c s="32" t="s">
        <v>7922</v>
      </c>
      <c s="33" t="s">
        <v>738</v>
      </c>
      <c s="34">
        <v>416.844</v>
      </c>
      <c s="35">
        <v>0</v>
      </c>
      <c s="35">
        <f>ROUND(ROUND(H238,2)*ROUND(G238,3),2)</f>
      </c>
      <c s="33" t="s">
        <v>7697</v>
      </c>
      <c r="O238">
        <f>(I238*21)/100</f>
      </c>
      <c t="s">
        <v>33</v>
      </c>
    </row>
    <row r="239" spans="1:5" ht="38.25">
      <c r="A239" s="36" t="s">
        <v>67</v>
      </c>
      <c r="E239" s="37" t="s">
        <v>7923</v>
      </c>
    </row>
    <row r="240" spans="1:5" ht="12.75">
      <c r="A240" s="38" t="s">
        <v>68</v>
      </c>
      <c r="E240" s="39" t="s">
        <v>63</v>
      </c>
    </row>
    <row r="241" spans="1:5" ht="38.25">
      <c r="A241" t="s">
        <v>70</v>
      </c>
      <c r="E241" s="37" t="s">
        <v>7924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1.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0+O10+O79+O96+O101+O122+O143+O148+O165</f>
      </c>
      <c t="s">
        <v>32</v>
      </c>
    </row>
    <row r="3" spans="1:16" ht="15" customHeight="1">
      <c r="A3" t="s">
        <v>12</v>
      </c>
      <c s="12" t="s">
        <v>14</v>
      </c>
      <c s="13" t="s">
        <v>15</v>
      </c>
      <c s="1"/>
      <c s="14" t="s">
        <v>16</v>
      </c>
      <c s="1"/>
      <c s="9"/>
      <c s="8" t="s">
        <v>24737</v>
      </c>
      <c s="40">
        <f>0+I10+I79+I96+I101+I122+I143+I148+I165</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24614</v>
      </c>
      <c s="1"/>
      <c s="14" t="s">
        <v>24615</v>
      </c>
      <c s="1"/>
      <c s="1"/>
      <c s="1"/>
      <c s="1"/>
      <c s="1"/>
      <c r="O5" t="s">
        <v>31</v>
      </c>
      <c t="s">
        <v>33</v>
      </c>
    </row>
    <row r="6" spans="1:10" ht="12.75" customHeight="1">
      <c r="A6" t="s">
        <v>24</v>
      </c>
      <c s="16" t="s">
        <v>28</v>
      </c>
      <c s="17" t="s">
        <v>24737</v>
      </c>
      <c s="6"/>
      <c s="18" t="s">
        <v>24738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3391</v>
      </c>
      <c s="27"/>
      <c s="27"/>
      <c s="27"/>
      <c s="30">
        <f>0+Q10</f>
      </c>
      <c s="27"/>
      <c r="O10">
        <f>0+R10</f>
      </c>
      <c r="Q10">
        <f>0+I11+I15+I19+I23+I27+I31+I35+I39+I43+I47+I51+I55+I59+I63+I67+I71+I75</f>
      </c>
      <c>
        <f>0+O11+O15+O19+O23+O27+O31+O35+O39+O43+O47+O51+O55+O59+O63+O67+O71+O75</f>
      </c>
    </row>
    <row r="11" spans="1:16" ht="12.75">
      <c r="A11" s="26" t="s">
        <v>61</v>
      </c>
      <c s="31" t="s">
        <v>39</v>
      </c>
      <c s="31" t="s">
        <v>8274</v>
      </c>
      <c s="26" t="s">
        <v>63</v>
      </c>
      <c s="32" t="s">
        <v>8275</v>
      </c>
      <c s="33" t="s">
        <v>1090</v>
      </c>
      <c s="34">
        <v>30</v>
      </c>
      <c s="35">
        <v>0</v>
      </c>
      <c s="35">
        <f>ROUND(ROUND(H11,2)*ROUND(G11,3),2)</f>
      </c>
      <c s="33" t="s">
        <v>7697</v>
      </c>
      <c r="O11">
        <f>(I11*21)/100</f>
      </c>
      <c t="s">
        <v>33</v>
      </c>
    </row>
    <row r="12" spans="1:5" ht="38.25">
      <c r="A12" s="36" t="s">
        <v>67</v>
      </c>
      <c r="E12" s="37" t="s">
        <v>8276</v>
      </c>
    </row>
    <row r="13" spans="1:5" ht="38.25">
      <c r="A13" s="38" t="s">
        <v>68</v>
      </c>
      <c r="E13" s="39" t="s">
        <v>8896</v>
      </c>
    </row>
    <row r="14" spans="1:5" ht="306">
      <c r="A14" t="s">
        <v>70</v>
      </c>
      <c r="E14" s="37" t="s">
        <v>7700</v>
      </c>
    </row>
    <row r="15" spans="1:16" ht="12.75">
      <c r="A15" s="26" t="s">
        <v>61</v>
      </c>
      <c s="31" t="s">
        <v>33</v>
      </c>
      <c s="31" t="s">
        <v>8278</v>
      </c>
      <c s="26" t="s">
        <v>63</v>
      </c>
      <c s="32" t="s">
        <v>8279</v>
      </c>
      <c s="33" t="s">
        <v>1090</v>
      </c>
      <c s="34">
        <v>30</v>
      </c>
      <c s="35">
        <v>0</v>
      </c>
      <c s="35">
        <f>ROUND(ROUND(H15,2)*ROUND(G15,3),2)</f>
      </c>
      <c s="33" t="s">
        <v>7697</v>
      </c>
      <c r="O15">
        <f>(I15*21)/100</f>
      </c>
      <c t="s">
        <v>33</v>
      </c>
    </row>
    <row r="16" spans="1:5" ht="38.25">
      <c r="A16" s="36" t="s">
        <v>67</v>
      </c>
      <c r="E16" s="37" t="s">
        <v>8280</v>
      </c>
    </row>
    <row r="17" spans="1:5" ht="38.25">
      <c r="A17" s="38" t="s">
        <v>68</v>
      </c>
      <c r="E17" s="39" t="s">
        <v>8896</v>
      </c>
    </row>
    <row r="18" spans="1:5" ht="306">
      <c r="A18" t="s">
        <v>70</v>
      </c>
      <c r="E18" s="37" t="s">
        <v>7700</v>
      </c>
    </row>
    <row r="19" spans="1:16" ht="12.75">
      <c r="A19" s="26" t="s">
        <v>61</v>
      </c>
      <c s="31" t="s">
        <v>32</v>
      </c>
      <c s="31" t="s">
        <v>7709</v>
      </c>
      <c s="26" t="s">
        <v>63</v>
      </c>
      <c s="32" t="s">
        <v>7710</v>
      </c>
      <c s="33" t="s">
        <v>6194</v>
      </c>
      <c s="34">
        <v>60</v>
      </c>
      <c s="35">
        <v>0</v>
      </c>
      <c s="35">
        <f>ROUND(ROUND(H19,2)*ROUND(G19,3),2)</f>
      </c>
      <c s="33" t="s">
        <v>7697</v>
      </c>
      <c r="O19">
        <f>(I19*21)/100</f>
      </c>
      <c t="s">
        <v>33</v>
      </c>
    </row>
    <row r="20" spans="1:5" ht="12.75">
      <c r="A20" s="36" t="s">
        <v>67</v>
      </c>
      <c r="E20" s="37" t="s">
        <v>7711</v>
      </c>
    </row>
    <row r="21" spans="1:5" ht="38.25">
      <c r="A21" s="38" t="s">
        <v>68</v>
      </c>
      <c r="E21" s="39" t="s">
        <v>24740</v>
      </c>
    </row>
    <row r="22" spans="1:5" ht="153">
      <c r="A22" t="s">
        <v>70</v>
      </c>
      <c r="E22" s="37" t="s">
        <v>7713</v>
      </c>
    </row>
    <row r="23" spans="1:16" ht="12.75">
      <c r="A23" s="26" t="s">
        <v>61</v>
      </c>
      <c s="31" t="s">
        <v>43</v>
      </c>
      <c s="31" t="s">
        <v>7714</v>
      </c>
      <c s="26" t="s">
        <v>63</v>
      </c>
      <c s="32" t="s">
        <v>7715</v>
      </c>
      <c s="33" t="s">
        <v>6194</v>
      </c>
      <c s="34">
        <v>60</v>
      </c>
      <c s="35">
        <v>0</v>
      </c>
      <c s="35">
        <f>ROUND(ROUND(H23,2)*ROUND(G23,3),2)</f>
      </c>
      <c s="33" t="s">
        <v>7697</v>
      </c>
      <c r="O23">
        <f>(I23*21)/100</f>
      </c>
      <c t="s">
        <v>33</v>
      </c>
    </row>
    <row r="24" spans="1:5" ht="12.75">
      <c r="A24" s="36" t="s">
        <v>67</v>
      </c>
      <c r="E24" s="37" t="s">
        <v>7716</v>
      </c>
    </row>
    <row r="25" spans="1:5" ht="38.25">
      <c r="A25" s="38" t="s">
        <v>68</v>
      </c>
      <c r="E25" s="39" t="s">
        <v>8211</v>
      </c>
    </row>
    <row r="26" spans="1:5" ht="153">
      <c r="A26" t="s">
        <v>70</v>
      </c>
      <c r="E26" s="37" t="s">
        <v>7713</v>
      </c>
    </row>
    <row r="27" spans="1:16" ht="12.75">
      <c r="A27" s="26" t="s">
        <v>61</v>
      </c>
      <c s="31" t="s">
        <v>45</v>
      </c>
      <c s="31" t="s">
        <v>7718</v>
      </c>
      <c s="26" t="s">
        <v>63</v>
      </c>
      <c s="32" t="s">
        <v>7719</v>
      </c>
      <c s="33" t="s">
        <v>65</v>
      </c>
      <c s="34">
        <v>29.568</v>
      </c>
      <c s="35">
        <v>0</v>
      </c>
      <c s="35">
        <f>ROUND(ROUND(H27,2)*ROUND(G27,3),2)</f>
      </c>
      <c s="33" t="s">
        <v>7697</v>
      </c>
      <c r="O27">
        <f>(I27*21)/100</f>
      </c>
      <c t="s">
        <v>33</v>
      </c>
    </row>
    <row r="28" spans="1:5" ht="25.5">
      <c r="A28" s="36" t="s">
        <v>67</v>
      </c>
      <c r="E28" s="37" t="s">
        <v>7720</v>
      </c>
    </row>
    <row r="29" spans="1:5" ht="38.25">
      <c r="A29" s="38" t="s">
        <v>68</v>
      </c>
      <c r="E29" s="39" t="s">
        <v>8641</v>
      </c>
    </row>
    <row r="30" spans="1:5" ht="409.5">
      <c r="A30" t="s">
        <v>70</v>
      </c>
      <c r="E30" s="37" t="s">
        <v>7722</v>
      </c>
    </row>
    <row r="31" spans="1:16" ht="12.75">
      <c r="A31" s="26" t="s">
        <v>61</v>
      </c>
      <c s="31" t="s">
        <v>47</v>
      </c>
      <c s="31" t="s">
        <v>7723</v>
      </c>
      <c s="26" t="s">
        <v>63</v>
      </c>
      <c s="32" t="s">
        <v>7724</v>
      </c>
      <c s="33" t="s">
        <v>65</v>
      </c>
      <c s="34">
        <v>16</v>
      </c>
      <c s="35">
        <v>0</v>
      </c>
      <c s="35">
        <f>ROUND(ROUND(H31,2)*ROUND(G31,3),2)</f>
      </c>
      <c s="33" t="s">
        <v>7697</v>
      </c>
      <c r="O31">
        <f>(I31*21)/100</f>
      </c>
      <c t="s">
        <v>33</v>
      </c>
    </row>
    <row r="32" spans="1:5" ht="25.5">
      <c r="A32" s="36" t="s">
        <v>67</v>
      </c>
      <c r="E32" s="37" t="s">
        <v>7725</v>
      </c>
    </row>
    <row r="33" spans="1:5" ht="38.25">
      <c r="A33" s="38" t="s">
        <v>68</v>
      </c>
      <c r="E33" s="39" t="s">
        <v>8247</v>
      </c>
    </row>
    <row r="34" spans="1:5" ht="51">
      <c r="A34" t="s">
        <v>70</v>
      </c>
      <c r="E34" s="37" t="s">
        <v>7727</v>
      </c>
    </row>
    <row r="35" spans="1:16" ht="12.75">
      <c r="A35" s="26" t="s">
        <v>61</v>
      </c>
      <c s="31" t="s">
        <v>87</v>
      </c>
      <c s="31" t="s">
        <v>7728</v>
      </c>
      <c s="26" t="s">
        <v>63</v>
      </c>
      <c s="32" t="s">
        <v>7729</v>
      </c>
      <c s="33" t="s">
        <v>65</v>
      </c>
      <c s="34">
        <v>16</v>
      </c>
      <c s="35">
        <v>0</v>
      </c>
      <c s="35">
        <f>ROUND(ROUND(H35,2)*ROUND(G35,3),2)</f>
      </c>
      <c s="33" t="s">
        <v>7697</v>
      </c>
      <c r="O35">
        <f>(I35*21)/100</f>
      </c>
      <c t="s">
        <v>33</v>
      </c>
    </row>
    <row r="36" spans="1:5" ht="38.25">
      <c r="A36" s="36" t="s">
        <v>67</v>
      </c>
      <c r="E36" s="37" t="s">
        <v>7730</v>
      </c>
    </row>
    <row r="37" spans="1:5" ht="38.25">
      <c r="A37" s="38" t="s">
        <v>68</v>
      </c>
      <c r="E37" s="39" t="s">
        <v>8247</v>
      </c>
    </row>
    <row r="38" spans="1:5" ht="51">
      <c r="A38" t="s">
        <v>70</v>
      </c>
      <c r="E38" s="37" t="s">
        <v>7727</v>
      </c>
    </row>
    <row r="39" spans="1:16" ht="12.75">
      <c r="A39" s="26" t="s">
        <v>61</v>
      </c>
      <c s="31" t="s">
        <v>91</v>
      </c>
      <c s="31" t="s">
        <v>7731</v>
      </c>
      <c s="26" t="s">
        <v>63</v>
      </c>
      <c s="32" t="s">
        <v>7732</v>
      </c>
      <c s="33" t="s">
        <v>65</v>
      </c>
      <c s="34">
        <v>54.4</v>
      </c>
      <c s="35">
        <v>0</v>
      </c>
      <c s="35">
        <f>ROUND(ROUND(H39,2)*ROUND(G39,3),2)</f>
      </c>
      <c s="33" t="s">
        <v>7697</v>
      </c>
      <c r="O39">
        <f>(I39*21)/100</f>
      </c>
      <c t="s">
        <v>33</v>
      </c>
    </row>
    <row r="40" spans="1:5" ht="25.5">
      <c r="A40" s="36" t="s">
        <v>67</v>
      </c>
      <c r="E40" s="37" t="s">
        <v>7733</v>
      </c>
    </row>
    <row r="41" spans="1:5" ht="38.25">
      <c r="A41" s="38" t="s">
        <v>68</v>
      </c>
      <c r="E41" s="39" t="s">
        <v>24741</v>
      </c>
    </row>
    <row r="42" spans="1:5" ht="267.75">
      <c r="A42" t="s">
        <v>70</v>
      </c>
      <c r="E42" s="37" t="s">
        <v>7735</v>
      </c>
    </row>
    <row r="43" spans="1:16" ht="12.75">
      <c r="A43" s="26" t="s">
        <v>61</v>
      </c>
      <c s="31" t="s">
        <v>50</v>
      </c>
      <c s="31" t="s">
        <v>7736</v>
      </c>
      <c s="26" t="s">
        <v>63</v>
      </c>
      <c s="32" t="s">
        <v>7737</v>
      </c>
      <c s="33" t="s">
        <v>65</v>
      </c>
      <c s="34">
        <v>54.4</v>
      </c>
      <c s="35">
        <v>0</v>
      </c>
      <c s="35">
        <f>ROUND(ROUND(H43,2)*ROUND(G43,3),2)</f>
      </c>
      <c s="33" t="s">
        <v>7697</v>
      </c>
      <c r="O43">
        <f>(I43*21)/100</f>
      </c>
      <c t="s">
        <v>33</v>
      </c>
    </row>
    <row r="44" spans="1:5" ht="38.25">
      <c r="A44" s="36" t="s">
        <v>67</v>
      </c>
      <c r="E44" s="37" t="s">
        <v>7738</v>
      </c>
    </row>
    <row r="45" spans="1:5" ht="38.25">
      <c r="A45" s="38" t="s">
        <v>68</v>
      </c>
      <c r="E45" s="39" t="s">
        <v>24742</v>
      </c>
    </row>
    <row r="46" spans="1:5" ht="267.75">
      <c r="A46" t="s">
        <v>70</v>
      </c>
      <c r="E46" s="37" t="s">
        <v>7735</v>
      </c>
    </row>
    <row r="47" spans="1:16" ht="12.75">
      <c r="A47" s="26" t="s">
        <v>61</v>
      </c>
      <c s="31" t="s">
        <v>52</v>
      </c>
      <c s="31" t="s">
        <v>7740</v>
      </c>
      <c s="26" t="s">
        <v>63</v>
      </c>
      <c s="32" t="s">
        <v>7741</v>
      </c>
      <c s="33" t="s">
        <v>65</v>
      </c>
      <c s="34">
        <v>54.4</v>
      </c>
      <c s="35">
        <v>0</v>
      </c>
      <c s="35">
        <f>ROUND(ROUND(H47,2)*ROUND(G47,3),2)</f>
      </c>
      <c s="33" t="s">
        <v>7697</v>
      </c>
      <c r="O47">
        <f>(I47*21)/100</f>
      </c>
      <c t="s">
        <v>33</v>
      </c>
    </row>
    <row r="48" spans="1:5" ht="38.25">
      <c r="A48" s="36" t="s">
        <v>67</v>
      </c>
      <c r="E48" s="37" t="s">
        <v>7742</v>
      </c>
    </row>
    <row r="49" spans="1:5" ht="38.25">
      <c r="A49" s="38" t="s">
        <v>68</v>
      </c>
      <c r="E49" s="39" t="s">
        <v>24742</v>
      </c>
    </row>
    <row r="50" spans="1:5" ht="89.25">
      <c r="A50" t="s">
        <v>70</v>
      </c>
      <c r="E50" s="37" t="s">
        <v>7743</v>
      </c>
    </row>
    <row r="51" spans="1:16" ht="12.75">
      <c r="A51" s="26" t="s">
        <v>61</v>
      </c>
      <c s="31" t="s">
        <v>54</v>
      </c>
      <c s="31" t="s">
        <v>7744</v>
      </c>
      <c s="26" t="s">
        <v>63</v>
      </c>
      <c s="32" t="s">
        <v>7745</v>
      </c>
      <c s="33" t="s">
        <v>65</v>
      </c>
      <c s="34">
        <v>54.4</v>
      </c>
      <c s="35">
        <v>0</v>
      </c>
      <c s="35">
        <f>ROUND(ROUND(H51,2)*ROUND(G51,3),2)</f>
      </c>
      <c s="33" t="s">
        <v>7697</v>
      </c>
      <c r="O51">
        <f>(I51*21)/100</f>
      </c>
      <c t="s">
        <v>33</v>
      </c>
    </row>
    <row r="52" spans="1:5" ht="38.25">
      <c r="A52" s="36" t="s">
        <v>67</v>
      </c>
      <c r="E52" s="37" t="s">
        <v>7746</v>
      </c>
    </row>
    <row r="53" spans="1:5" ht="38.25">
      <c r="A53" s="38" t="s">
        <v>68</v>
      </c>
      <c r="E53" s="39" t="s">
        <v>24742</v>
      </c>
    </row>
    <row r="54" spans="1:5" ht="229.5">
      <c r="A54" t="s">
        <v>70</v>
      </c>
      <c r="E54" s="37" t="s">
        <v>7748</v>
      </c>
    </row>
    <row r="55" spans="1:16" ht="12.75">
      <c r="A55" s="26" t="s">
        <v>61</v>
      </c>
      <c s="31" t="s">
        <v>103</v>
      </c>
      <c s="31" t="s">
        <v>7749</v>
      </c>
      <c s="26" t="s">
        <v>63</v>
      </c>
      <c s="32" t="s">
        <v>7750</v>
      </c>
      <c s="33" t="s">
        <v>65</v>
      </c>
      <c s="34">
        <v>54.4</v>
      </c>
      <c s="35">
        <v>0</v>
      </c>
      <c s="35">
        <f>ROUND(ROUND(H55,2)*ROUND(G55,3),2)</f>
      </c>
      <c s="33" t="s">
        <v>7697</v>
      </c>
      <c r="O55">
        <f>(I55*21)/100</f>
      </c>
      <c t="s">
        <v>33</v>
      </c>
    </row>
    <row r="56" spans="1:5" ht="12.75">
      <c r="A56" s="36" t="s">
        <v>67</v>
      </c>
      <c r="E56" s="37" t="s">
        <v>7751</v>
      </c>
    </row>
    <row r="57" spans="1:5" ht="38.25">
      <c r="A57" s="38" t="s">
        <v>68</v>
      </c>
      <c r="E57" s="39" t="s">
        <v>24742</v>
      </c>
    </row>
    <row r="58" spans="1:5" ht="369.75">
      <c r="A58" t="s">
        <v>70</v>
      </c>
      <c r="E58" s="37" t="s">
        <v>7753</v>
      </c>
    </row>
    <row r="59" spans="1:16" ht="12.75">
      <c r="A59" s="26" t="s">
        <v>61</v>
      </c>
      <c s="31" t="s">
        <v>107</v>
      </c>
      <c s="31" t="s">
        <v>7754</v>
      </c>
      <c s="26" t="s">
        <v>63</v>
      </c>
      <c s="32" t="s">
        <v>7755</v>
      </c>
      <c s="33" t="s">
        <v>65</v>
      </c>
      <c s="34">
        <v>30.299</v>
      </c>
      <c s="35">
        <v>0</v>
      </c>
      <c s="35">
        <f>ROUND(ROUND(H59,2)*ROUND(G59,3),2)</f>
      </c>
      <c s="33" t="s">
        <v>7697</v>
      </c>
      <c r="O59">
        <f>(I59*21)/100</f>
      </c>
      <c t="s">
        <v>33</v>
      </c>
    </row>
    <row r="60" spans="1:5" ht="25.5">
      <c r="A60" s="36" t="s">
        <v>67</v>
      </c>
      <c r="E60" s="37" t="s">
        <v>7756</v>
      </c>
    </row>
    <row r="61" spans="1:5" ht="38.25">
      <c r="A61" s="38" t="s">
        <v>68</v>
      </c>
      <c r="E61" s="39" t="s">
        <v>24743</v>
      </c>
    </row>
    <row r="62" spans="1:5" ht="409.5">
      <c r="A62" t="s">
        <v>70</v>
      </c>
      <c r="E62" s="37" t="s">
        <v>7758</v>
      </c>
    </row>
    <row r="63" spans="1:16" ht="12.75">
      <c r="A63" s="26" t="s">
        <v>61</v>
      </c>
      <c s="31" t="s">
        <v>111</v>
      </c>
      <c s="31" t="s">
        <v>7759</v>
      </c>
      <c s="26" t="s">
        <v>63</v>
      </c>
      <c s="32" t="s">
        <v>7760</v>
      </c>
      <c s="33" t="s">
        <v>65</v>
      </c>
      <c s="34">
        <v>27.2</v>
      </c>
      <c s="35">
        <v>0</v>
      </c>
      <c s="35">
        <f>ROUND(ROUND(H63,2)*ROUND(G63,3),2)</f>
      </c>
      <c s="33" t="s">
        <v>7697</v>
      </c>
      <c r="O63">
        <f>(I63*21)/100</f>
      </c>
      <c t="s">
        <v>33</v>
      </c>
    </row>
    <row r="64" spans="1:5" ht="38.25">
      <c r="A64" s="36" t="s">
        <v>67</v>
      </c>
      <c r="E64" s="37" t="s">
        <v>7761</v>
      </c>
    </row>
    <row r="65" spans="1:5" ht="38.25">
      <c r="A65" s="38" t="s">
        <v>68</v>
      </c>
      <c r="E65" s="39" t="s">
        <v>24744</v>
      </c>
    </row>
    <row r="66" spans="1:5" ht="102">
      <c r="A66" t="s">
        <v>70</v>
      </c>
      <c r="E66" s="37" t="s">
        <v>7763</v>
      </c>
    </row>
    <row r="67" spans="1:16" ht="12.75">
      <c r="A67" s="26" t="s">
        <v>61</v>
      </c>
      <c s="31" t="s">
        <v>139</v>
      </c>
      <c s="31" t="s">
        <v>7764</v>
      </c>
      <c s="26" t="s">
        <v>63</v>
      </c>
      <c s="32" t="s">
        <v>7765</v>
      </c>
      <c s="33" t="s">
        <v>738</v>
      </c>
      <c s="34">
        <v>54.4</v>
      </c>
      <c s="35">
        <v>0</v>
      </c>
      <c s="35">
        <f>ROUND(ROUND(H67,2)*ROUND(G67,3),2)</f>
      </c>
      <c s="33" t="s">
        <v>7697</v>
      </c>
      <c r="O67">
        <f>(I67*21)/100</f>
      </c>
      <c t="s">
        <v>33</v>
      </c>
    </row>
    <row r="68" spans="1:5" ht="12.75">
      <c r="A68" s="36" t="s">
        <v>67</v>
      </c>
      <c r="E68" s="37" t="s">
        <v>63</v>
      </c>
    </row>
    <row r="69" spans="1:5" ht="12.75">
      <c r="A69" s="38" t="s">
        <v>68</v>
      </c>
      <c r="E69" s="39" t="s">
        <v>24745</v>
      </c>
    </row>
    <row r="70" spans="1:5" ht="12.75">
      <c r="A70" t="s">
        <v>70</v>
      </c>
      <c r="E70" s="37" t="s">
        <v>63</v>
      </c>
    </row>
    <row r="71" spans="1:16" ht="12.75">
      <c r="A71" s="26" t="s">
        <v>61</v>
      </c>
      <c s="31" t="s">
        <v>143</v>
      </c>
      <c s="31" t="s">
        <v>7767</v>
      </c>
      <c s="26" t="s">
        <v>63</v>
      </c>
      <c s="32" t="s">
        <v>7768</v>
      </c>
      <c s="33" t="s">
        <v>738</v>
      </c>
      <c s="34">
        <v>66.658</v>
      </c>
      <c s="35">
        <v>0</v>
      </c>
      <c s="35">
        <f>ROUND(ROUND(H71,2)*ROUND(G71,3),2)</f>
      </c>
      <c s="33" t="s">
        <v>7697</v>
      </c>
      <c r="O71">
        <f>(I71*21)/100</f>
      </c>
      <c t="s">
        <v>33</v>
      </c>
    </row>
    <row r="72" spans="1:5" ht="12.75">
      <c r="A72" s="36" t="s">
        <v>67</v>
      </c>
      <c r="E72" s="37" t="s">
        <v>63</v>
      </c>
    </row>
    <row r="73" spans="1:5" ht="38.25">
      <c r="A73" s="38" t="s">
        <v>68</v>
      </c>
      <c r="E73" s="39" t="s">
        <v>24746</v>
      </c>
    </row>
    <row r="74" spans="1:5" ht="12.75">
      <c r="A74" t="s">
        <v>70</v>
      </c>
      <c r="E74" s="37" t="s">
        <v>63</v>
      </c>
    </row>
    <row r="75" spans="1:16" ht="25.5">
      <c r="A75" s="26" t="s">
        <v>61</v>
      </c>
      <c s="31" t="s">
        <v>177</v>
      </c>
      <c s="31" t="s">
        <v>7770</v>
      </c>
      <c s="26" t="s">
        <v>63</v>
      </c>
      <c s="32" t="s">
        <v>7771</v>
      </c>
      <c s="33" t="s">
        <v>738</v>
      </c>
      <c s="34">
        <v>92.48</v>
      </c>
      <c s="35">
        <v>0</v>
      </c>
      <c s="35">
        <f>ROUND(ROUND(H75,2)*ROUND(G75,3),2)</f>
      </c>
      <c s="33" t="s">
        <v>1048</v>
      </c>
      <c r="O75">
        <f>(I75*21)/100</f>
      </c>
      <c t="s">
        <v>33</v>
      </c>
    </row>
    <row r="76" spans="1:5" ht="25.5">
      <c r="A76" s="36" t="s">
        <v>67</v>
      </c>
      <c r="E76" s="37" t="s">
        <v>7772</v>
      </c>
    </row>
    <row r="77" spans="1:5" ht="38.25">
      <c r="A77" s="38" t="s">
        <v>68</v>
      </c>
      <c r="E77" s="39" t="s">
        <v>24747</v>
      </c>
    </row>
    <row r="78" spans="1:5" ht="12.75">
      <c r="A78" t="s">
        <v>70</v>
      </c>
      <c r="E78" s="37" t="s">
        <v>7774</v>
      </c>
    </row>
    <row r="79" spans="1:18" ht="12.75" customHeight="1">
      <c r="A79" s="6" t="s">
        <v>58</v>
      </c>
      <c s="6"/>
      <c s="42" t="s">
        <v>7775</v>
      </c>
      <c s="6"/>
      <c s="29" t="s">
        <v>7776</v>
      </c>
      <c s="6"/>
      <c s="6"/>
      <c s="6"/>
      <c s="43">
        <f>0+Q79</f>
      </c>
      <c s="6"/>
      <c r="O79">
        <f>0+R79</f>
      </c>
      <c r="Q79">
        <f>0+I80+I84+I88+I92</f>
      </c>
      <c>
        <f>0+O80+O84+O88+O92</f>
      </c>
    </row>
    <row r="80" spans="1:16" ht="25.5">
      <c r="A80" s="26" t="s">
        <v>61</v>
      </c>
      <c s="31" t="s">
        <v>115</v>
      </c>
      <c s="31" t="s">
        <v>8973</v>
      </c>
      <c s="26" t="s">
        <v>63</v>
      </c>
      <c s="32" t="s">
        <v>8974</v>
      </c>
      <c s="33" t="s">
        <v>6194</v>
      </c>
      <c s="34">
        <v>15</v>
      </c>
      <c s="35">
        <v>0</v>
      </c>
      <c s="35">
        <f>ROUND(ROUND(H80,2)*ROUND(G80,3),2)</f>
      </c>
      <c s="33" t="s">
        <v>7697</v>
      </c>
      <c r="O80">
        <f>(I80*21)/100</f>
      </c>
      <c t="s">
        <v>33</v>
      </c>
    </row>
    <row r="81" spans="1:5" ht="12.75">
      <c r="A81" s="36" t="s">
        <v>67</v>
      </c>
      <c r="E81" s="37" t="s">
        <v>8975</v>
      </c>
    </row>
    <row r="82" spans="1:5" ht="38.25">
      <c r="A82" s="38" t="s">
        <v>68</v>
      </c>
      <c r="E82" s="39" t="s">
        <v>7784</v>
      </c>
    </row>
    <row r="83" spans="1:5" ht="89.25">
      <c r="A83" t="s">
        <v>70</v>
      </c>
      <c r="E83" s="37" t="s">
        <v>7793</v>
      </c>
    </row>
    <row r="84" spans="1:16" ht="12.75">
      <c r="A84" s="26" t="s">
        <v>61</v>
      </c>
      <c s="31" t="s">
        <v>180</v>
      </c>
      <c s="31" t="s">
        <v>24748</v>
      </c>
      <c s="26" t="s">
        <v>63</v>
      </c>
      <c s="32" t="s">
        <v>24749</v>
      </c>
      <c s="33" t="s">
        <v>6194</v>
      </c>
      <c s="34">
        <v>15</v>
      </c>
      <c s="35">
        <v>0</v>
      </c>
      <c s="35">
        <f>ROUND(ROUND(H84,2)*ROUND(G84,3),2)</f>
      </c>
      <c s="33" t="s">
        <v>1048</v>
      </c>
      <c r="O84">
        <f>(I84*21)/100</f>
      </c>
      <c t="s">
        <v>33</v>
      </c>
    </row>
    <row r="85" spans="1:5" ht="25.5">
      <c r="A85" s="36" t="s">
        <v>67</v>
      </c>
      <c r="E85" s="37" t="s">
        <v>9044</v>
      </c>
    </row>
    <row r="86" spans="1:5" ht="38.25">
      <c r="A86" s="38" t="s">
        <v>68</v>
      </c>
      <c r="E86" s="39" t="s">
        <v>7784</v>
      </c>
    </row>
    <row r="87" spans="1:5" ht="25.5">
      <c r="A87" t="s">
        <v>70</v>
      </c>
      <c r="E87" s="37" t="s">
        <v>9041</v>
      </c>
    </row>
    <row r="88" spans="1:16" ht="12.75">
      <c r="A88" s="26" t="s">
        <v>61</v>
      </c>
      <c s="31" t="s">
        <v>198</v>
      </c>
      <c s="31" t="s">
        <v>24750</v>
      </c>
      <c s="26" t="s">
        <v>63</v>
      </c>
      <c s="32" t="s">
        <v>24751</v>
      </c>
      <c s="33" t="s">
        <v>6194</v>
      </c>
      <c s="34">
        <v>15.45</v>
      </c>
      <c s="35">
        <v>0</v>
      </c>
      <c s="35">
        <f>ROUND(ROUND(H88,2)*ROUND(G88,3),2)</f>
      </c>
      <c s="33" t="s">
        <v>1048</v>
      </c>
      <c r="O88">
        <f>(I88*21)/100</f>
      </c>
      <c t="s">
        <v>33</v>
      </c>
    </row>
    <row r="89" spans="1:5" ht="12.75">
      <c r="A89" s="36" t="s">
        <v>67</v>
      </c>
      <c r="E89" s="37" t="s">
        <v>24752</v>
      </c>
    </row>
    <row r="90" spans="1:5" ht="12.75">
      <c r="A90" s="38" t="s">
        <v>68</v>
      </c>
      <c r="E90" s="39" t="s">
        <v>7816</v>
      </c>
    </row>
    <row r="91" spans="1:5" ht="12.75">
      <c r="A91" t="s">
        <v>70</v>
      </c>
      <c r="E91" s="37" t="s">
        <v>63</v>
      </c>
    </row>
    <row r="92" spans="1:16" ht="12.75">
      <c r="A92" s="26" t="s">
        <v>61</v>
      </c>
      <c s="31" t="s">
        <v>202</v>
      </c>
      <c s="31" t="s">
        <v>24753</v>
      </c>
      <c s="26" t="s">
        <v>63</v>
      </c>
      <c s="32" t="s">
        <v>7809</v>
      </c>
      <c s="33" t="s">
        <v>7810</v>
      </c>
      <c s="34">
        <v>192.218</v>
      </c>
      <c s="35">
        <v>0</v>
      </c>
      <c s="35">
        <f>ROUND(ROUND(H92,2)*ROUND(G92,3),2)</f>
      </c>
      <c s="33" t="s">
        <v>1048</v>
      </c>
      <c r="O92">
        <f>(I92*21)/100</f>
      </c>
      <c t="s">
        <v>33</v>
      </c>
    </row>
    <row r="93" spans="1:5" ht="12.75">
      <c r="A93" s="36" t="s">
        <v>67</v>
      </c>
      <c r="E93" s="37" t="s">
        <v>63</v>
      </c>
    </row>
    <row r="94" spans="1:5" ht="12.75">
      <c r="A94" s="38" t="s">
        <v>68</v>
      </c>
      <c r="E94" s="39" t="s">
        <v>63</v>
      </c>
    </row>
    <row r="95" spans="1:5" ht="12.75">
      <c r="A95" t="s">
        <v>70</v>
      </c>
      <c r="E95" s="37" t="s">
        <v>63</v>
      </c>
    </row>
    <row r="96" spans="1:18" ht="12.75" customHeight="1">
      <c r="A96" s="6" t="s">
        <v>58</v>
      </c>
      <c s="6"/>
      <c s="42" t="s">
        <v>43</v>
      </c>
      <c s="6"/>
      <c s="29" t="s">
        <v>4209</v>
      </c>
      <c s="6"/>
      <c s="6"/>
      <c s="6"/>
      <c s="43">
        <f>0+Q96</f>
      </c>
      <c s="6"/>
      <c r="O96">
        <f>0+R96</f>
      </c>
      <c r="Q96">
        <f>0+I97</f>
      </c>
      <c>
        <f>0+O97</f>
      </c>
    </row>
    <row r="97" spans="1:16" ht="12.75">
      <c r="A97" s="26" t="s">
        <v>61</v>
      </c>
      <c s="31" t="s">
        <v>119</v>
      </c>
      <c s="31" t="s">
        <v>7817</v>
      </c>
      <c s="26" t="s">
        <v>63</v>
      </c>
      <c s="32" t="s">
        <v>7818</v>
      </c>
      <c s="33" t="s">
        <v>65</v>
      </c>
      <c s="34">
        <v>12.901</v>
      </c>
      <c s="35">
        <v>0</v>
      </c>
      <c s="35">
        <f>ROUND(ROUND(H97,2)*ROUND(G97,3),2)</f>
      </c>
      <c s="33" t="s">
        <v>7697</v>
      </c>
      <c r="O97">
        <f>(I97*21)/100</f>
      </c>
      <c t="s">
        <v>33</v>
      </c>
    </row>
    <row r="98" spans="1:5" ht="25.5">
      <c r="A98" s="36" t="s">
        <v>67</v>
      </c>
      <c r="E98" s="37" t="s">
        <v>7819</v>
      </c>
    </row>
    <row r="99" spans="1:5" ht="89.25">
      <c r="A99" s="38" t="s">
        <v>68</v>
      </c>
      <c r="E99" s="39" t="s">
        <v>8654</v>
      </c>
    </row>
    <row r="100" spans="1:5" ht="51">
      <c r="A100" t="s">
        <v>70</v>
      </c>
      <c r="E100" s="37" t="s">
        <v>7821</v>
      </c>
    </row>
    <row r="101" spans="1:18" ht="12.75" customHeight="1">
      <c r="A101" s="6" t="s">
        <v>58</v>
      </c>
      <c s="6"/>
      <c s="42" t="s">
        <v>45</v>
      </c>
      <c s="6"/>
      <c s="29" t="s">
        <v>7822</v>
      </c>
      <c s="6"/>
      <c s="6"/>
      <c s="6"/>
      <c s="43">
        <f>0+Q101</f>
      </c>
      <c s="6"/>
      <c r="O101">
        <f>0+R101</f>
      </c>
      <c r="Q101">
        <f>0+I102+I106+I110+I114+I118</f>
      </c>
      <c>
        <f>0+O102+O106+O110+O114+O118</f>
      </c>
    </row>
    <row r="102" spans="1:16" ht="12.75">
      <c r="A102" s="26" t="s">
        <v>61</v>
      </c>
      <c s="31" t="s">
        <v>123</v>
      </c>
      <c s="31" t="s">
        <v>7823</v>
      </c>
      <c s="26" t="s">
        <v>63</v>
      </c>
      <c s="32" t="s">
        <v>7824</v>
      </c>
      <c s="33" t="s">
        <v>1090</v>
      </c>
      <c s="34">
        <v>30</v>
      </c>
      <c s="35">
        <v>0</v>
      </c>
      <c s="35">
        <f>ROUND(ROUND(H102,2)*ROUND(G102,3),2)</f>
      </c>
      <c s="33" t="s">
        <v>7697</v>
      </c>
      <c r="O102">
        <f>(I102*21)/100</f>
      </c>
      <c t="s">
        <v>33</v>
      </c>
    </row>
    <row r="103" spans="1:5" ht="25.5">
      <c r="A103" s="36" t="s">
        <v>67</v>
      </c>
      <c r="E103" s="37" t="s">
        <v>7825</v>
      </c>
    </row>
    <row r="104" spans="1:5" ht="38.25">
      <c r="A104" s="38" t="s">
        <v>68</v>
      </c>
      <c r="E104" s="39" t="s">
        <v>8896</v>
      </c>
    </row>
    <row r="105" spans="1:5" ht="12.75">
      <c r="A105" t="s">
        <v>70</v>
      </c>
      <c r="E105" s="37" t="s">
        <v>63</v>
      </c>
    </row>
    <row r="106" spans="1:16" ht="12.75">
      <c r="A106" s="26" t="s">
        <v>61</v>
      </c>
      <c s="31" t="s">
        <v>127</v>
      </c>
      <c s="31" t="s">
        <v>7826</v>
      </c>
      <c s="26" t="s">
        <v>63</v>
      </c>
      <c s="32" t="s">
        <v>7827</v>
      </c>
      <c s="33" t="s">
        <v>1090</v>
      </c>
      <c s="34">
        <v>30</v>
      </c>
      <c s="35">
        <v>0</v>
      </c>
      <c s="35">
        <f>ROUND(ROUND(H106,2)*ROUND(G106,3),2)</f>
      </c>
      <c s="33" t="s">
        <v>7697</v>
      </c>
      <c r="O106">
        <f>(I106*21)/100</f>
      </c>
      <c t="s">
        <v>33</v>
      </c>
    </row>
    <row r="107" spans="1:5" ht="12.75">
      <c r="A107" s="36" t="s">
        <v>67</v>
      </c>
      <c r="E107" s="37" t="s">
        <v>7828</v>
      </c>
    </row>
    <row r="108" spans="1:5" ht="38.25">
      <c r="A108" s="38" t="s">
        <v>68</v>
      </c>
      <c r="E108" s="39" t="s">
        <v>8896</v>
      </c>
    </row>
    <row r="109" spans="1:5" ht="12.75">
      <c r="A109" t="s">
        <v>70</v>
      </c>
      <c r="E109" s="37" t="s">
        <v>63</v>
      </c>
    </row>
    <row r="110" spans="1:16" ht="25.5">
      <c r="A110" s="26" t="s">
        <v>61</v>
      </c>
      <c s="31" t="s">
        <v>131</v>
      </c>
      <c s="31" t="s">
        <v>7829</v>
      </c>
      <c s="26" t="s">
        <v>63</v>
      </c>
      <c s="32" t="s">
        <v>7830</v>
      </c>
      <c s="33" t="s">
        <v>1090</v>
      </c>
      <c s="34">
        <v>30</v>
      </c>
      <c s="35">
        <v>0</v>
      </c>
      <c s="35">
        <f>ROUND(ROUND(H110,2)*ROUND(G110,3),2)</f>
      </c>
      <c s="33" t="s">
        <v>7697</v>
      </c>
      <c r="O110">
        <f>(I110*21)/100</f>
      </c>
      <c t="s">
        <v>33</v>
      </c>
    </row>
    <row r="111" spans="1:5" ht="25.5">
      <c r="A111" s="36" t="s">
        <v>67</v>
      </c>
      <c r="E111" s="37" t="s">
        <v>7831</v>
      </c>
    </row>
    <row r="112" spans="1:5" ht="38.25">
      <c r="A112" s="38" t="s">
        <v>68</v>
      </c>
      <c r="E112" s="39" t="s">
        <v>8896</v>
      </c>
    </row>
    <row r="113" spans="1:5" ht="12.75">
      <c r="A113" t="s">
        <v>70</v>
      </c>
      <c r="E113" s="37" t="s">
        <v>7832</v>
      </c>
    </row>
    <row r="114" spans="1:16" ht="25.5">
      <c r="A114" s="26" t="s">
        <v>61</v>
      </c>
      <c s="31" t="s">
        <v>135</v>
      </c>
      <c s="31" t="s">
        <v>7833</v>
      </c>
      <c s="26" t="s">
        <v>63</v>
      </c>
      <c s="32" t="s">
        <v>7834</v>
      </c>
      <c s="33" t="s">
        <v>1090</v>
      </c>
      <c s="34">
        <v>30</v>
      </c>
      <c s="35">
        <v>0</v>
      </c>
      <c s="35">
        <f>ROUND(ROUND(H114,2)*ROUND(G114,3),2)</f>
      </c>
      <c s="33" t="s">
        <v>7697</v>
      </c>
      <c r="O114">
        <f>(I114*21)/100</f>
      </c>
      <c t="s">
        <v>33</v>
      </c>
    </row>
    <row r="115" spans="1:5" ht="25.5">
      <c r="A115" s="36" t="s">
        <v>67</v>
      </c>
      <c r="E115" s="37" t="s">
        <v>7835</v>
      </c>
    </row>
    <row r="116" spans="1:5" ht="38.25">
      <c r="A116" s="38" t="s">
        <v>68</v>
      </c>
      <c r="E116" s="39" t="s">
        <v>8896</v>
      </c>
    </row>
    <row r="117" spans="1:5" ht="12.75">
      <c r="A117" t="s">
        <v>70</v>
      </c>
      <c r="E117" s="37" t="s">
        <v>7836</v>
      </c>
    </row>
    <row r="118" spans="1:16" ht="12.75">
      <c r="A118" s="26" t="s">
        <v>61</v>
      </c>
      <c s="31" t="s">
        <v>148</v>
      </c>
      <c s="31" t="s">
        <v>7837</v>
      </c>
      <c s="26" t="s">
        <v>63</v>
      </c>
      <c s="32" t="s">
        <v>7838</v>
      </c>
      <c s="33" t="s">
        <v>6194</v>
      </c>
      <c s="34">
        <v>80</v>
      </c>
      <c s="35">
        <v>0</v>
      </c>
      <c s="35">
        <f>ROUND(ROUND(H118,2)*ROUND(G118,3),2)</f>
      </c>
      <c s="33" t="s">
        <v>7697</v>
      </c>
      <c r="O118">
        <f>(I118*21)/100</f>
      </c>
      <c t="s">
        <v>33</v>
      </c>
    </row>
    <row r="119" spans="1:5" ht="12.75">
      <c r="A119" s="36" t="s">
        <v>67</v>
      </c>
      <c r="E119" s="37" t="s">
        <v>7839</v>
      </c>
    </row>
    <row r="120" spans="1:5" ht="38.25">
      <c r="A120" s="38" t="s">
        <v>68</v>
      </c>
      <c r="E120" s="39" t="s">
        <v>8213</v>
      </c>
    </row>
    <row r="121" spans="1:5" ht="38.25">
      <c r="A121" t="s">
        <v>70</v>
      </c>
      <c r="E121" s="37" t="s">
        <v>7840</v>
      </c>
    </row>
    <row r="122" spans="1:18" ht="12.75" customHeight="1">
      <c r="A122" s="6" t="s">
        <v>58</v>
      </c>
      <c s="6"/>
      <c s="42" t="s">
        <v>91</v>
      </c>
      <c s="6"/>
      <c s="29" t="s">
        <v>4247</v>
      </c>
      <c s="6"/>
      <c s="6"/>
      <c s="6"/>
      <c s="43">
        <f>0+Q122</f>
      </c>
      <c s="6"/>
      <c r="O122">
        <f>0+R122</f>
      </c>
      <c r="Q122">
        <f>0+I123+I127+I131+I135+I139</f>
      </c>
      <c>
        <f>0+O123+O127+O131+O135+O139</f>
      </c>
    </row>
    <row r="123" spans="1:16" ht="25.5">
      <c r="A123" s="26" t="s">
        <v>61</v>
      </c>
      <c s="31" t="s">
        <v>151</v>
      </c>
      <c s="31" t="s">
        <v>8691</v>
      </c>
      <c s="26" t="s">
        <v>63</v>
      </c>
      <c s="32" t="s">
        <v>8692</v>
      </c>
      <c s="33" t="s">
        <v>6194</v>
      </c>
      <c s="34">
        <v>85</v>
      </c>
      <c s="35">
        <v>0</v>
      </c>
      <c s="35">
        <f>ROUND(ROUND(H123,2)*ROUND(G123,3),2)</f>
      </c>
      <c s="33" t="s">
        <v>7697</v>
      </c>
      <c r="O123">
        <f>(I123*21)/100</f>
      </c>
      <c t="s">
        <v>33</v>
      </c>
    </row>
    <row r="124" spans="1:5" ht="25.5">
      <c r="A124" s="36" t="s">
        <v>67</v>
      </c>
      <c r="E124" s="37" t="s">
        <v>8693</v>
      </c>
    </row>
    <row r="125" spans="1:5" ht="38.25">
      <c r="A125" s="38" t="s">
        <v>68</v>
      </c>
      <c r="E125" s="39" t="s">
        <v>14839</v>
      </c>
    </row>
    <row r="126" spans="1:5" ht="76.5">
      <c r="A126" t="s">
        <v>70</v>
      </c>
      <c r="E126" s="37" t="s">
        <v>8184</v>
      </c>
    </row>
    <row r="127" spans="1:16" ht="12.75">
      <c r="A127" s="26" t="s">
        <v>61</v>
      </c>
      <c s="31" t="s">
        <v>155</v>
      </c>
      <c s="31" t="s">
        <v>8132</v>
      </c>
      <c s="26" t="s">
        <v>63</v>
      </c>
      <c s="32" t="s">
        <v>8133</v>
      </c>
      <c s="33" t="s">
        <v>6194</v>
      </c>
      <c s="34">
        <v>85</v>
      </c>
      <c s="35">
        <v>0</v>
      </c>
      <c s="35">
        <f>ROUND(ROUND(H127,2)*ROUND(G127,3),2)</f>
      </c>
      <c s="33" t="s">
        <v>7697</v>
      </c>
      <c r="O127">
        <f>(I127*21)/100</f>
      </c>
      <c t="s">
        <v>33</v>
      </c>
    </row>
    <row r="128" spans="1:5" ht="12.75">
      <c r="A128" s="36" t="s">
        <v>67</v>
      </c>
      <c r="E128" s="37" t="s">
        <v>8134</v>
      </c>
    </row>
    <row r="129" spans="1:5" ht="38.25">
      <c r="A129" s="38" t="s">
        <v>68</v>
      </c>
      <c r="E129" s="39" t="s">
        <v>14839</v>
      </c>
    </row>
    <row r="130" spans="1:5" ht="114.75">
      <c r="A130" t="s">
        <v>70</v>
      </c>
      <c r="E130" s="37" t="s">
        <v>8028</v>
      </c>
    </row>
    <row r="131" spans="1:16" ht="12.75">
      <c r="A131" s="26" t="s">
        <v>61</v>
      </c>
      <c s="31" t="s">
        <v>158</v>
      </c>
      <c s="31" t="s">
        <v>8717</v>
      </c>
      <c s="26" t="s">
        <v>63</v>
      </c>
      <c s="32" t="s">
        <v>8718</v>
      </c>
      <c s="33" t="s">
        <v>6194</v>
      </c>
      <c s="34">
        <v>85</v>
      </c>
      <c s="35">
        <v>0</v>
      </c>
      <c s="35">
        <f>ROUND(ROUND(H131,2)*ROUND(G131,3),2)</f>
      </c>
      <c s="33" t="s">
        <v>7697</v>
      </c>
      <c r="O131">
        <f>(I131*21)/100</f>
      </c>
      <c t="s">
        <v>33</v>
      </c>
    </row>
    <row r="132" spans="1:5" ht="12.75">
      <c r="A132" s="36" t="s">
        <v>67</v>
      </c>
      <c r="E132" s="37" t="s">
        <v>63</v>
      </c>
    </row>
    <row r="133" spans="1:5" ht="38.25">
      <c r="A133" s="38" t="s">
        <v>68</v>
      </c>
      <c r="E133" s="39" t="s">
        <v>14839</v>
      </c>
    </row>
    <row r="134" spans="1:5" ht="25.5">
      <c r="A134" t="s">
        <v>70</v>
      </c>
      <c r="E134" s="37" t="s">
        <v>8719</v>
      </c>
    </row>
    <row r="135" spans="1:16" ht="12.75">
      <c r="A135" s="26" t="s">
        <v>61</v>
      </c>
      <c s="31" t="s">
        <v>184</v>
      </c>
      <c s="31" t="s">
        <v>8723</v>
      </c>
      <c s="26" t="s">
        <v>63</v>
      </c>
      <c s="32" t="s">
        <v>8724</v>
      </c>
      <c s="33" t="s">
        <v>6194</v>
      </c>
      <c s="34">
        <v>87.55</v>
      </c>
      <c s="35">
        <v>0</v>
      </c>
      <c s="35">
        <f>ROUND(ROUND(H135,2)*ROUND(G135,3),2)</f>
      </c>
      <c s="33" t="s">
        <v>1048</v>
      </c>
      <c r="O135">
        <f>(I135*21)/100</f>
      </c>
      <c t="s">
        <v>33</v>
      </c>
    </row>
    <row r="136" spans="1:5" ht="12.75">
      <c r="A136" s="36" t="s">
        <v>67</v>
      </c>
      <c r="E136" s="37" t="s">
        <v>8725</v>
      </c>
    </row>
    <row r="137" spans="1:5" ht="12.75">
      <c r="A137" s="38" t="s">
        <v>68</v>
      </c>
      <c r="E137" s="39" t="s">
        <v>24754</v>
      </c>
    </row>
    <row r="138" spans="1:5" ht="12.75">
      <c r="A138" t="s">
        <v>70</v>
      </c>
      <c r="E138" s="37" t="s">
        <v>63</v>
      </c>
    </row>
    <row r="139" spans="1:16" ht="12.75">
      <c r="A139" s="26" t="s">
        <v>61</v>
      </c>
      <c s="31" t="s">
        <v>188</v>
      </c>
      <c s="31" t="s">
        <v>24755</v>
      </c>
      <c s="26" t="s">
        <v>63</v>
      </c>
      <c s="32" t="s">
        <v>24756</v>
      </c>
      <c s="33" t="s">
        <v>507</v>
      </c>
      <c s="34">
        <v>1</v>
      </c>
      <c s="35">
        <v>0</v>
      </c>
      <c s="35">
        <f>ROUND(ROUND(H139,2)*ROUND(G139,3),2)</f>
      </c>
      <c s="33" t="s">
        <v>1048</v>
      </c>
      <c r="O139">
        <f>(I139*21)/100</f>
      </c>
      <c t="s">
        <v>33</v>
      </c>
    </row>
    <row r="140" spans="1:5" ht="38.25">
      <c r="A140" s="36" t="s">
        <v>67</v>
      </c>
      <c r="E140" s="37" t="s">
        <v>24757</v>
      </c>
    </row>
    <row r="141" spans="1:5" ht="38.25">
      <c r="A141" s="38" t="s">
        <v>68</v>
      </c>
      <c r="E141" s="39" t="s">
        <v>7788</v>
      </c>
    </row>
    <row r="142" spans="1:5" ht="25.5">
      <c r="A142" t="s">
        <v>70</v>
      </c>
      <c r="E142" s="37" t="s">
        <v>9069</v>
      </c>
    </row>
    <row r="143" spans="1:18" ht="12.75" customHeight="1">
      <c r="A143" s="6" t="s">
        <v>58</v>
      </c>
      <c s="6"/>
      <c s="42" t="s">
        <v>50</v>
      </c>
      <c s="6"/>
      <c s="29" t="s">
        <v>7888</v>
      </c>
      <c s="6"/>
      <c s="6"/>
      <c s="6"/>
      <c s="43">
        <f>0+Q143</f>
      </c>
      <c s="6"/>
      <c r="O143">
        <f>0+R143</f>
      </c>
      <c r="Q143">
        <f>0+I144</f>
      </c>
      <c>
        <f>0+O144</f>
      </c>
    </row>
    <row r="144" spans="1:16" ht="12.75">
      <c r="A144" s="26" t="s">
        <v>61</v>
      </c>
      <c s="31" t="s">
        <v>162</v>
      </c>
      <c s="31" t="s">
        <v>7896</v>
      </c>
      <c s="26" t="s">
        <v>63</v>
      </c>
      <c s="32" t="s">
        <v>7897</v>
      </c>
      <c s="33" t="s">
        <v>6194</v>
      </c>
      <c s="34">
        <v>80</v>
      </c>
      <c s="35">
        <v>0</v>
      </c>
      <c s="35">
        <f>ROUND(ROUND(H144,2)*ROUND(G144,3),2)</f>
      </c>
      <c s="33" t="s">
        <v>7697</v>
      </c>
      <c r="O144">
        <f>(I144*21)/100</f>
      </c>
      <c t="s">
        <v>33</v>
      </c>
    </row>
    <row r="145" spans="1:5" ht="12.75">
      <c r="A145" s="36" t="s">
        <v>67</v>
      </c>
      <c r="E145" s="37" t="s">
        <v>7898</v>
      </c>
    </row>
    <row r="146" spans="1:5" ht="38.25">
      <c r="A146" s="38" t="s">
        <v>68</v>
      </c>
      <c r="E146" s="39" t="s">
        <v>8239</v>
      </c>
    </row>
    <row r="147" spans="1:5" ht="12.75">
      <c r="A147" t="s">
        <v>70</v>
      </c>
      <c r="E147" s="37" t="s">
        <v>7900</v>
      </c>
    </row>
    <row r="148" spans="1:18" ht="12.75" customHeight="1">
      <c r="A148" s="6" t="s">
        <v>58</v>
      </c>
      <c s="6"/>
      <c s="42" t="s">
        <v>7901</v>
      </c>
      <c s="6"/>
      <c s="29" t="s">
        <v>7902</v>
      </c>
      <c s="6"/>
      <c s="6"/>
      <c s="6"/>
      <c s="43">
        <f>0+Q148</f>
      </c>
      <c s="6"/>
      <c r="O148">
        <f>0+R148</f>
      </c>
      <c r="Q148">
        <f>0+I149+I153+I157+I161</f>
      </c>
      <c>
        <f>0+O149+O153+O157+O161</f>
      </c>
    </row>
    <row r="149" spans="1:16" ht="12.75">
      <c r="A149" s="26" t="s">
        <v>61</v>
      </c>
      <c s="31" t="s">
        <v>166</v>
      </c>
      <c s="31" t="s">
        <v>7903</v>
      </c>
      <c s="26" t="s">
        <v>63</v>
      </c>
      <c s="32" t="s">
        <v>7904</v>
      </c>
      <c s="33" t="s">
        <v>738</v>
      </c>
      <c s="34">
        <v>19.8</v>
      </c>
      <c s="35">
        <v>0</v>
      </c>
      <c s="35">
        <f>ROUND(ROUND(H149,2)*ROUND(G149,3),2)</f>
      </c>
      <c s="33" t="s">
        <v>7697</v>
      </c>
      <c r="O149">
        <f>(I149*21)/100</f>
      </c>
      <c t="s">
        <v>33</v>
      </c>
    </row>
    <row r="150" spans="1:5" ht="25.5">
      <c r="A150" s="36" t="s">
        <v>67</v>
      </c>
      <c r="E150" s="37" t="s">
        <v>7905</v>
      </c>
    </row>
    <row r="151" spans="1:5" ht="12.75">
      <c r="A151" s="38" t="s">
        <v>68</v>
      </c>
      <c r="E151" s="39" t="s">
        <v>63</v>
      </c>
    </row>
    <row r="152" spans="1:5" ht="114.75">
      <c r="A152" t="s">
        <v>70</v>
      </c>
      <c r="E152" s="37" t="s">
        <v>7906</v>
      </c>
    </row>
    <row r="153" spans="1:16" ht="12.75">
      <c r="A153" s="26" t="s">
        <v>61</v>
      </c>
      <c s="31" t="s">
        <v>170</v>
      </c>
      <c s="31" t="s">
        <v>7907</v>
      </c>
      <c s="26" t="s">
        <v>63</v>
      </c>
      <c s="32" t="s">
        <v>7908</v>
      </c>
      <c s="33" t="s">
        <v>738</v>
      </c>
      <c s="34">
        <v>19.8</v>
      </c>
      <c s="35">
        <v>0</v>
      </c>
      <c s="35">
        <f>ROUND(ROUND(H153,2)*ROUND(G153,3),2)</f>
      </c>
      <c s="33" t="s">
        <v>7697</v>
      </c>
      <c r="O153">
        <f>(I153*21)/100</f>
      </c>
      <c t="s">
        <v>33</v>
      </c>
    </row>
    <row r="154" spans="1:5" ht="12.75">
      <c r="A154" s="36" t="s">
        <v>67</v>
      </c>
      <c r="E154" s="37" t="s">
        <v>7909</v>
      </c>
    </row>
    <row r="155" spans="1:5" ht="12.75">
      <c r="A155" s="38" t="s">
        <v>68</v>
      </c>
      <c r="E155" s="39" t="s">
        <v>63</v>
      </c>
    </row>
    <row r="156" spans="1:5" ht="38.25">
      <c r="A156" t="s">
        <v>70</v>
      </c>
      <c r="E156" s="37" t="s">
        <v>7910</v>
      </c>
    </row>
    <row r="157" spans="1:16" ht="25.5">
      <c r="A157" s="26" t="s">
        <v>61</v>
      </c>
      <c s="31" t="s">
        <v>191</v>
      </c>
      <c s="31" t="s">
        <v>7911</v>
      </c>
      <c s="26" t="s">
        <v>63</v>
      </c>
      <c s="32" t="s">
        <v>7912</v>
      </c>
      <c s="33" t="s">
        <v>738</v>
      </c>
      <c s="34">
        <v>6.6</v>
      </c>
      <c s="35">
        <v>0</v>
      </c>
      <c s="35">
        <f>ROUND(ROUND(H157,2)*ROUND(G157,3),2)</f>
      </c>
      <c s="33" t="s">
        <v>1048</v>
      </c>
      <c r="O157">
        <f>(I157*21)/100</f>
      </c>
      <c t="s">
        <v>33</v>
      </c>
    </row>
    <row r="158" spans="1:5" ht="38.25">
      <c r="A158" s="36" t="s">
        <v>67</v>
      </c>
      <c r="E158" s="37" t="s">
        <v>7913</v>
      </c>
    </row>
    <row r="159" spans="1:5" ht="38.25">
      <c r="A159" s="38" t="s">
        <v>68</v>
      </c>
      <c r="E159" s="39" t="s">
        <v>15593</v>
      </c>
    </row>
    <row r="160" spans="1:5" ht="76.5">
      <c r="A160" t="s">
        <v>70</v>
      </c>
      <c r="E160" s="37" t="s">
        <v>7915</v>
      </c>
    </row>
    <row r="161" spans="1:16" ht="25.5">
      <c r="A161" s="26" t="s">
        <v>61</v>
      </c>
      <c s="31" t="s">
        <v>194</v>
      </c>
      <c s="31" t="s">
        <v>7916</v>
      </c>
      <c s="26" t="s">
        <v>63</v>
      </c>
      <c s="32" t="s">
        <v>7917</v>
      </c>
      <c s="33" t="s">
        <v>738</v>
      </c>
      <c s="34">
        <v>13.2</v>
      </c>
      <c s="35">
        <v>0</v>
      </c>
      <c s="35">
        <f>ROUND(ROUND(H161,2)*ROUND(G161,3),2)</f>
      </c>
      <c s="33" t="s">
        <v>1048</v>
      </c>
      <c r="O161">
        <f>(I161*21)/100</f>
      </c>
      <c t="s">
        <v>33</v>
      </c>
    </row>
    <row r="162" spans="1:5" ht="25.5">
      <c r="A162" s="36" t="s">
        <v>67</v>
      </c>
      <c r="E162" s="37" t="s">
        <v>7772</v>
      </c>
    </row>
    <row r="163" spans="1:5" ht="38.25">
      <c r="A163" s="38" t="s">
        <v>68</v>
      </c>
      <c r="E163" s="39" t="s">
        <v>24758</v>
      </c>
    </row>
    <row r="164" spans="1:5" ht="76.5">
      <c r="A164" t="s">
        <v>70</v>
      </c>
      <c r="E164" s="37" t="s">
        <v>7915</v>
      </c>
    </row>
    <row r="165" spans="1:18" ht="12.75" customHeight="1">
      <c r="A165" s="6" t="s">
        <v>58</v>
      </c>
      <c s="6"/>
      <c s="42" t="s">
        <v>7919</v>
      </c>
      <c s="6"/>
      <c s="29" t="s">
        <v>7920</v>
      </c>
      <c s="6"/>
      <c s="6"/>
      <c s="6"/>
      <c s="43">
        <f>0+Q165</f>
      </c>
      <c s="6"/>
      <c r="O165">
        <f>0+R165</f>
      </c>
      <c r="Q165">
        <f>0+I166</f>
      </c>
      <c>
        <f>0+O166</f>
      </c>
    </row>
    <row r="166" spans="1:16" ht="12.75">
      <c r="A166" s="26" t="s">
        <v>61</v>
      </c>
      <c s="31" t="s">
        <v>173</v>
      </c>
      <c s="31" t="s">
        <v>7921</v>
      </c>
      <c s="26" t="s">
        <v>63</v>
      </c>
      <c s="32" t="s">
        <v>7922</v>
      </c>
      <c s="33" t="s">
        <v>738</v>
      </c>
      <c s="34">
        <v>121.657</v>
      </c>
      <c s="35">
        <v>0</v>
      </c>
      <c s="35">
        <f>ROUND(ROUND(H166,2)*ROUND(G166,3),2)</f>
      </c>
      <c s="33" t="s">
        <v>7697</v>
      </c>
      <c r="O166">
        <f>(I166*21)/100</f>
      </c>
      <c t="s">
        <v>33</v>
      </c>
    </row>
    <row r="167" spans="1:5" ht="38.25">
      <c r="A167" s="36" t="s">
        <v>67</v>
      </c>
      <c r="E167" s="37" t="s">
        <v>7923</v>
      </c>
    </row>
    <row r="168" spans="1:5" ht="12.75">
      <c r="A168" s="38" t="s">
        <v>68</v>
      </c>
      <c r="E168" s="39" t="s">
        <v>63</v>
      </c>
    </row>
    <row r="169" spans="1:5" ht="38.25">
      <c r="A169" t="s">
        <v>70</v>
      </c>
      <c r="E169" s="37" t="s">
        <v>7924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2.xml><?xml version="1.0" encoding="utf-8"?>
<worksheet xmlns="http://schemas.openxmlformats.org/spreadsheetml/2006/main" xmlns:r="http://schemas.openxmlformats.org/officeDocument/2006/relationships">
  <sheetPr>
    <pageSetUpPr fitToPage="1"/>
  </sheetPr>
  <dimension ref="A1:R2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0+O10+O15+O24+O37+O42+O51+O56+O61+O70+O75+O80+O85+O90+O95+O108+O113+O118+O123+O136+O145+O150+O159+O172+O185+O190+O195+O200+O205+O210+O215+O220+O225+O234+O239+O244+O253</f>
      </c>
      <c t="s">
        <v>32</v>
      </c>
    </row>
    <row r="3" spans="1:16" ht="15" customHeight="1">
      <c r="A3" t="s">
        <v>12</v>
      </c>
      <c s="12" t="s">
        <v>14</v>
      </c>
      <c s="13" t="s">
        <v>15</v>
      </c>
      <c s="1"/>
      <c s="14" t="s">
        <v>16</v>
      </c>
      <c s="1"/>
      <c s="9"/>
      <c s="8" t="s">
        <v>24761</v>
      </c>
      <c s="40">
        <f>0+I10+I15+I24+I37+I42+I51+I56+I61+I70+I75+I80+I85+I90+I95+I108+I113+I118+I123+I136+I145+I150+I159+I172+I185+I190+I195+I200+I205+I210+I215+I220+I225+I234+I239+I244+I253</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24759</v>
      </c>
      <c s="1"/>
      <c s="14" t="s">
        <v>24760</v>
      </c>
      <c s="1"/>
      <c s="1"/>
      <c s="1"/>
      <c s="1"/>
      <c s="1"/>
      <c r="O5" t="s">
        <v>31</v>
      </c>
      <c t="s">
        <v>33</v>
      </c>
    </row>
    <row r="6" spans="1:10" ht="12.75" customHeight="1">
      <c r="A6" t="s">
        <v>24</v>
      </c>
      <c s="16" t="s">
        <v>28</v>
      </c>
      <c s="17" t="s">
        <v>24761</v>
      </c>
      <c s="6"/>
      <c s="18" t="s">
        <v>24762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37</v>
      </c>
      <c s="27"/>
      <c s="29" t="s">
        <v>5046</v>
      </c>
      <c s="27"/>
      <c s="27"/>
      <c s="27"/>
      <c s="30">
        <f>0+Q10</f>
      </c>
      <c s="27"/>
      <c r="O10">
        <f>0+R10</f>
      </c>
      <c r="Q10">
        <f>0+I11</f>
      </c>
      <c>
        <f>0+O11</f>
      </c>
    </row>
    <row r="11" spans="1:16" ht="12.75">
      <c r="A11" s="26" t="s">
        <v>61</v>
      </c>
      <c s="31" t="s">
        <v>263</v>
      </c>
      <c s="31" t="s">
        <v>15714</v>
      </c>
      <c s="26" t="s">
        <v>63</v>
      </c>
      <c s="32" t="s">
        <v>13593</v>
      </c>
      <c s="33" t="s">
        <v>3360</v>
      </c>
      <c s="34">
        <v>1</v>
      </c>
      <c s="35">
        <v>0</v>
      </c>
      <c s="35">
        <f>ROUND(ROUND(H11,2)*ROUND(G11,3),2)</f>
      </c>
      <c s="33"/>
      <c r="O11">
        <f>(I11*21)/100</f>
      </c>
      <c t="s">
        <v>33</v>
      </c>
    </row>
    <row r="12" spans="1:5" ht="12.75">
      <c r="A12" s="36" t="s">
        <v>67</v>
      </c>
      <c r="E12" s="37" t="s">
        <v>63</v>
      </c>
    </row>
    <row r="13" spans="1:5" ht="25.5">
      <c r="A13" s="38" t="s">
        <v>68</v>
      </c>
      <c r="E13" s="39" t="s">
        <v>1000</v>
      </c>
    </row>
    <row r="14" spans="1:5" ht="25.5">
      <c r="A14" t="s">
        <v>70</v>
      </c>
      <c r="E14" s="37" t="s">
        <v>1086</v>
      </c>
    </row>
    <row r="15" spans="1:18" ht="12.75" customHeight="1">
      <c r="A15" s="6" t="s">
        <v>58</v>
      </c>
      <c s="6"/>
      <c s="42" t="s">
        <v>24215</v>
      </c>
      <c s="6"/>
      <c s="29" t="s">
        <v>24765</v>
      </c>
      <c s="6"/>
      <c s="6"/>
      <c s="6"/>
      <c s="43">
        <f>0+Q15</f>
      </c>
      <c s="6"/>
      <c r="O15">
        <f>0+R15</f>
      </c>
      <c r="Q15">
        <f>0+I16+I20</f>
      </c>
      <c>
        <f>0+O16+O20</f>
      </c>
    </row>
    <row r="16" spans="1:16" ht="12.75">
      <c r="A16" s="26" t="s">
        <v>61</v>
      </c>
      <c s="31" t="s">
        <v>39</v>
      </c>
      <c s="31" t="s">
        <v>24766</v>
      </c>
      <c s="26" t="s">
        <v>63</v>
      </c>
      <c s="32" t="s">
        <v>24767</v>
      </c>
      <c s="33" t="s">
        <v>81</v>
      </c>
      <c s="34">
        <v>510</v>
      </c>
      <c s="35">
        <v>0</v>
      </c>
      <c s="35">
        <f>ROUND(ROUND(H16,2)*ROUND(G16,3),2)</f>
      </c>
      <c s="33" t="s">
        <v>5574</v>
      </c>
      <c r="O16">
        <f>(I16*21)/100</f>
      </c>
      <c t="s">
        <v>33</v>
      </c>
    </row>
    <row r="17" spans="1:5" ht="12.75">
      <c r="A17" s="36" t="s">
        <v>67</v>
      </c>
      <c r="E17" s="37" t="s">
        <v>63</v>
      </c>
    </row>
    <row r="18" spans="1:5" ht="12.75">
      <c r="A18" s="38" t="s">
        <v>68</v>
      </c>
      <c r="E18" s="39" t="s">
        <v>24768</v>
      </c>
    </row>
    <row r="19" spans="1:5" ht="25.5">
      <c r="A19" t="s">
        <v>70</v>
      </c>
      <c r="E19" s="37" t="s">
        <v>1086</v>
      </c>
    </row>
    <row r="20" spans="1:16" ht="12.75">
      <c r="A20" s="26" t="s">
        <v>61</v>
      </c>
      <c s="31" t="s">
        <v>33</v>
      </c>
      <c s="31" t="s">
        <v>24769</v>
      </c>
      <c s="26" t="s">
        <v>63</v>
      </c>
      <c s="32" t="s">
        <v>24770</v>
      </c>
      <c s="33" t="s">
        <v>81</v>
      </c>
      <c s="34">
        <v>50</v>
      </c>
      <c s="35">
        <v>0</v>
      </c>
      <c s="35">
        <f>ROUND(ROUND(H20,2)*ROUND(G20,3),2)</f>
      </c>
      <c s="33" t="s">
        <v>5574</v>
      </c>
      <c r="O20">
        <f>(I20*21)/100</f>
      </c>
      <c t="s">
        <v>33</v>
      </c>
    </row>
    <row r="21" spans="1:5" ht="12.75">
      <c r="A21" s="36" t="s">
        <v>67</v>
      </c>
      <c r="E21" s="37" t="s">
        <v>63</v>
      </c>
    </row>
    <row r="22" spans="1:5" ht="12.75">
      <c r="A22" s="38" t="s">
        <v>68</v>
      </c>
      <c r="E22" s="39" t="s">
        <v>24768</v>
      </c>
    </row>
    <row r="23" spans="1:5" ht="25.5">
      <c r="A23" t="s">
        <v>70</v>
      </c>
      <c r="E23" s="37" t="s">
        <v>1086</v>
      </c>
    </row>
    <row r="24" spans="1:18" ht="12.75" customHeight="1">
      <c r="A24" s="6" t="s">
        <v>58</v>
      </c>
      <c s="6"/>
      <c s="42" t="s">
        <v>24771</v>
      </c>
      <c s="6"/>
      <c s="29" t="s">
        <v>24772</v>
      </c>
      <c s="6"/>
      <c s="6"/>
      <c s="6"/>
      <c s="43">
        <f>0+Q24</f>
      </c>
      <c s="6"/>
      <c r="O24">
        <f>0+R24</f>
      </c>
      <c r="Q24">
        <f>0+I25+I29+I33</f>
      </c>
      <c>
        <f>0+O25+O29+O33</f>
      </c>
    </row>
    <row r="25" spans="1:16" ht="12.75">
      <c r="A25" s="26" t="s">
        <v>61</v>
      </c>
      <c s="31" t="s">
        <v>32</v>
      </c>
      <c s="31" t="s">
        <v>24773</v>
      </c>
      <c s="26" t="s">
        <v>63</v>
      </c>
      <c s="32" t="s">
        <v>24774</v>
      </c>
      <c s="33" t="s">
        <v>5700</v>
      </c>
      <c s="34">
        <v>3</v>
      </c>
      <c s="35">
        <v>0</v>
      </c>
      <c s="35">
        <f>ROUND(ROUND(H25,2)*ROUND(G25,3),2)</f>
      </c>
      <c s="33" t="s">
        <v>5574</v>
      </c>
      <c r="O25">
        <f>(I25*21)/100</f>
      </c>
      <c t="s">
        <v>33</v>
      </c>
    </row>
    <row r="26" spans="1:5" ht="12.75">
      <c r="A26" s="36" t="s">
        <v>67</v>
      </c>
      <c r="E26" s="37" t="s">
        <v>63</v>
      </c>
    </row>
    <row r="27" spans="1:5" ht="12.75">
      <c r="A27" s="38" t="s">
        <v>68</v>
      </c>
      <c r="E27" s="39" t="s">
        <v>24768</v>
      </c>
    </row>
    <row r="28" spans="1:5" ht="25.5">
      <c r="A28" t="s">
        <v>70</v>
      </c>
      <c r="E28" s="37" t="s">
        <v>1086</v>
      </c>
    </row>
    <row r="29" spans="1:16" ht="12.75">
      <c r="A29" s="26" t="s">
        <v>61</v>
      </c>
      <c s="31" t="s">
        <v>43</v>
      </c>
      <c s="31" t="s">
        <v>24775</v>
      </c>
      <c s="26" t="s">
        <v>63</v>
      </c>
      <c s="32" t="s">
        <v>24776</v>
      </c>
      <c s="33" t="s">
        <v>5700</v>
      </c>
      <c s="34">
        <v>4</v>
      </c>
      <c s="35">
        <v>0</v>
      </c>
      <c s="35">
        <f>ROUND(ROUND(H29,2)*ROUND(G29,3),2)</f>
      </c>
      <c s="33" t="s">
        <v>5574</v>
      </c>
      <c r="O29">
        <f>(I29*21)/100</f>
      </c>
      <c t="s">
        <v>33</v>
      </c>
    </row>
    <row r="30" spans="1:5" ht="12.75">
      <c r="A30" s="36" t="s">
        <v>67</v>
      </c>
      <c r="E30" s="37" t="s">
        <v>63</v>
      </c>
    </row>
    <row r="31" spans="1:5" ht="12.75">
      <c r="A31" s="38" t="s">
        <v>68</v>
      </c>
      <c r="E31" s="39" t="s">
        <v>24768</v>
      </c>
    </row>
    <row r="32" spans="1:5" ht="25.5">
      <c r="A32" t="s">
        <v>70</v>
      </c>
      <c r="E32" s="37" t="s">
        <v>1086</v>
      </c>
    </row>
    <row r="33" spans="1:16" ht="12.75">
      <c r="A33" s="26" t="s">
        <v>61</v>
      </c>
      <c s="31" t="s">
        <v>45</v>
      </c>
      <c s="31" t="s">
        <v>24777</v>
      </c>
      <c s="26" t="s">
        <v>63</v>
      </c>
      <c s="32" t="s">
        <v>24778</v>
      </c>
      <c s="33" t="s">
        <v>5700</v>
      </c>
      <c s="34">
        <v>5</v>
      </c>
      <c s="35">
        <v>0</v>
      </c>
      <c s="35">
        <f>ROUND(ROUND(H33,2)*ROUND(G33,3),2)</f>
      </c>
      <c s="33" t="s">
        <v>5574</v>
      </c>
      <c r="O33">
        <f>(I33*21)/100</f>
      </c>
      <c t="s">
        <v>33</v>
      </c>
    </row>
    <row r="34" spans="1:5" ht="12.75">
      <c r="A34" s="36" t="s">
        <v>67</v>
      </c>
      <c r="E34" s="37" t="s">
        <v>63</v>
      </c>
    </row>
    <row r="35" spans="1:5" ht="12.75">
      <c r="A35" s="38" t="s">
        <v>68</v>
      </c>
      <c r="E35" s="39" t="s">
        <v>24768</v>
      </c>
    </row>
    <row r="36" spans="1:5" ht="25.5">
      <c r="A36" t="s">
        <v>70</v>
      </c>
      <c r="E36" s="37" t="s">
        <v>1086</v>
      </c>
    </row>
    <row r="37" spans="1:18" ht="12.75" customHeight="1">
      <c r="A37" s="6" t="s">
        <v>58</v>
      </c>
      <c s="6"/>
      <c s="42" t="s">
        <v>24779</v>
      </c>
      <c s="6"/>
      <c s="29" t="s">
        <v>24780</v>
      </c>
      <c s="6"/>
      <c s="6"/>
      <c s="6"/>
      <c s="43">
        <f>0+Q37</f>
      </c>
      <c s="6"/>
      <c r="O37">
        <f>0+R37</f>
      </c>
      <c r="Q37">
        <f>0+I38</f>
      </c>
      <c>
        <f>0+O38</f>
      </c>
    </row>
    <row r="38" spans="1:16" ht="12.75">
      <c r="A38" s="26" t="s">
        <v>61</v>
      </c>
      <c s="31" t="s">
        <v>47</v>
      </c>
      <c s="31" t="s">
        <v>24781</v>
      </c>
      <c s="26" t="s">
        <v>63</v>
      </c>
      <c s="32" t="s">
        <v>24782</v>
      </c>
      <c s="33" t="s">
        <v>5700</v>
      </c>
      <c s="34">
        <v>12</v>
      </c>
      <c s="35">
        <v>0</v>
      </c>
      <c s="35">
        <f>ROUND(ROUND(H38,2)*ROUND(G38,3),2)</f>
      </c>
      <c s="33" t="s">
        <v>5574</v>
      </c>
      <c r="O38">
        <f>(I38*21)/100</f>
      </c>
      <c t="s">
        <v>33</v>
      </c>
    </row>
    <row r="39" spans="1:5" ht="12.75">
      <c r="A39" s="36" t="s">
        <v>67</v>
      </c>
      <c r="E39" s="37" t="s">
        <v>63</v>
      </c>
    </row>
    <row r="40" spans="1:5" ht="12.75">
      <c r="A40" s="38" t="s">
        <v>68</v>
      </c>
      <c r="E40" s="39" t="s">
        <v>24768</v>
      </c>
    </row>
    <row r="41" spans="1:5" ht="25.5">
      <c r="A41" t="s">
        <v>70</v>
      </c>
      <c r="E41" s="37" t="s">
        <v>1086</v>
      </c>
    </row>
    <row r="42" spans="1:18" ht="12.75" customHeight="1">
      <c r="A42" s="6" t="s">
        <v>58</v>
      </c>
      <c s="6"/>
      <c s="42" t="s">
        <v>24783</v>
      </c>
      <c s="6"/>
      <c s="29" t="s">
        <v>24784</v>
      </c>
      <c s="6"/>
      <c s="6"/>
      <c s="6"/>
      <c s="43">
        <f>0+Q42</f>
      </c>
      <c s="6"/>
      <c r="O42">
        <f>0+R42</f>
      </c>
      <c r="Q42">
        <f>0+I43+I47</f>
      </c>
      <c>
        <f>0+O43+O47</f>
      </c>
    </row>
    <row r="43" spans="1:16" ht="12.75">
      <c r="A43" s="26" t="s">
        <v>61</v>
      </c>
      <c s="31" t="s">
        <v>87</v>
      </c>
      <c s="31" t="s">
        <v>24785</v>
      </c>
      <c s="26" t="s">
        <v>63</v>
      </c>
      <c s="32" t="s">
        <v>24786</v>
      </c>
      <c s="33" t="s">
        <v>5700</v>
      </c>
      <c s="34">
        <v>10</v>
      </c>
      <c s="35">
        <v>0</v>
      </c>
      <c s="35">
        <f>ROUND(ROUND(H43,2)*ROUND(G43,3),2)</f>
      </c>
      <c s="33" t="s">
        <v>5574</v>
      </c>
      <c r="O43">
        <f>(I43*21)/100</f>
      </c>
      <c t="s">
        <v>33</v>
      </c>
    </row>
    <row r="44" spans="1:5" ht="12.75">
      <c r="A44" s="36" t="s">
        <v>67</v>
      </c>
      <c r="E44" s="37" t="s">
        <v>63</v>
      </c>
    </row>
    <row r="45" spans="1:5" ht="12.75">
      <c r="A45" s="38" t="s">
        <v>68</v>
      </c>
      <c r="E45" s="39" t="s">
        <v>24768</v>
      </c>
    </row>
    <row r="46" spans="1:5" ht="25.5">
      <c r="A46" t="s">
        <v>70</v>
      </c>
      <c r="E46" s="37" t="s">
        <v>1086</v>
      </c>
    </row>
    <row r="47" spans="1:16" ht="12.75">
      <c r="A47" s="26" t="s">
        <v>61</v>
      </c>
      <c s="31" t="s">
        <v>91</v>
      </c>
      <c s="31" t="s">
        <v>24787</v>
      </c>
      <c s="26" t="s">
        <v>63</v>
      </c>
      <c s="32" t="s">
        <v>24788</v>
      </c>
      <c s="33" t="s">
        <v>5700</v>
      </c>
      <c s="34">
        <v>2</v>
      </c>
      <c s="35">
        <v>0</v>
      </c>
      <c s="35">
        <f>ROUND(ROUND(H47,2)*ROUND(G47,3),2)</f>
      </c>
      <c s="33" t="s">
        <v>5574</v>
      </c>
      <c r="O47">
        <f>(I47*21)/100</f>
      </c>
      <c t="s">
        <v>33</v>
      </c>
    </row>
    <row r="48" spans="1:5" ht="12.75">
      <c r="A48" s="36" t="s">
        <v>67</v>
      </c>
      <c r="E48" s="37" t="s">
        <v>63</v>
      </c>
    </row>
    <row r="49" spans="1:5" ht="12.75">
      <c r="A49" s="38" t="s">
        <v>68</v>
      </c>
      <c r="E49" s="39" t="s">
        <v>24768</v>
      </c>
    </row>
    <row r="50" spans="1:5" ht="25.5">
      <c r="A50" t="s">
        <v>70</v>
      </c>
      <c r="E50" s="37" t="s">
        <v>1086</v>
      </c>
    </row>
    <row r="51" spans="1:18" ht="12.75" customHeight="1">
      <c r="A51" s="6" t="s">
        <v>58</v>
      </c>
      <c s="6"/>
      <c s="42" t="s">
        <v>24789</v>
      </c>
      <c s="6"/>
      <c s="29" t="s">
        <v>24790</v>
      </c>
      <c s="6"/>
      <c s="6"/>
      <c s="6"/>
      <c s="43">
        <f>0+Q51</f>
      </c>
      <c s="6"/>
      <c r="O51">
        <f>0+R51</f>
      </c>
      <c r="Q51">
        <f>0+I52</f>
      </c>
      <c>
        <f>0+O52</f>
      </c>
    </row>
    <row r="52" spans="1:16" ht="12.75">
      <c r="A52" s="26" t="s">
        <v>61</v>
      </c>
      <c s="31" t="s">
        <v>50</v>
      </c>
      <c s="31" t="s">
        <v>24791</v>
      </c>
      <c s="26" t="s">
        <v>63</v>
      </c>
      <c s="32" t="s">
        <v>24792</v>
      </c>
      <c s="33" t="s">
        <v>5700</v>
      </c>
      <c s="34">
        <v>12</v>
      </c>
      <c s="35">
        <v>0</v>
      </c>
      <c s="35">
        <f>ROUND(ROUND(H52,2)*ROUND(G52,3),2)</f>
      </c>
      <c s="33" t="s">
        <v>5574</v>
      </c>
      <c r="O52">
        <f>(I52*21)/100</f>
      </c>
      <c t="s">
        <v>33</v>
      </c>
    </row>
    <row r="53" spans="1:5" ht="12.75">
      <c r="A53" s="36" t="s">
        <v>67</v>
      </c>
      <c r="E53" s="37" t="s">
        <v>63</v>
      </c>
    </row>
    <row r="54" spans="1:5" ht="12.75">
      <c r="A54" s="38" t="s">
        <v>68</v>
      </c>
      <c r="E54" s="39" t="s">
        <v>24768</v>
      </c>
    </row>
    <row r="55" spans="1:5" ht="25.5">
      <c r="A55" t="s">
        <v>70</v>
      </c>
      <c r="E55" s="37" t="s">
        <v>1086</v>
      </c>
    </row>
    <row r="56" spans="1:18" ht="12.75" customHeight="1">
      <c r="A56" s="6" t="s">
        <v>58</v>
      </c>
      <c s="6"/>
      <c s="42" t="s">
        <v>24793</v>
      </c>
      <c s="6"/>
      <c s="29" t="s">
        <v>24794</v>
      </c>
      <c s="6"/>
      <c s="6"/>
      <c s="6"/>
      <c s="43">
        <f>0+Q56</f>
      </c>
      <c s="6"/>
      <c r="O56">
        <f>0+R56</f>
      </c>
      <c r="Q56">
        <f>0+I57</f>
      </c>
      <c>
        <f>0+O57</f>
      </c>
    </row>
    <row r="57" spans="1:16" ht="12.75">
      <c r="A57" s="26" t="s">
        <v>61</v>
      </c>
      <c s="31" t="s">
        <v>52</v>
      </c>
      <c s="31" t="s">
        <v>24795</v>
      </c>
      <c s="26" t="s">
        <v>63</v>
      </c>
      <c s="32" t="s">
        <v>24796</v>
      </c>
      <c s="33" t="s">
        <v>5700</v>
      </c>
      <c s="34">
        <v>12</v>
      </c>
      <c s="35">
        <v>0</v>
      </c>
      <c s="35">
        <f>ROUND(ROUND(H57,2)*ROUND(G57,3),2)</f>
      </c>
      <c s="33" t="s">
        <v>5574</v>
      </c>
      <c r="O57">
        <f>(I57*21)/100</f>
      </c>
      <c t="s">
        <v>33</v>
      </c>
    </row>
    <row r="58" spans="1:5" ht="12.75">
      <c r="A58" s="36" t="s">
        <v>67</v>
      </c>
      <c r="E58" s="37" t="s">
        <v>63</v>
      </c>
    </row>
    <row r="59" spans="1:5" ht="12.75">
      <c r="A59" s="38" t="s">
        <v>68</v>
      </c>
      <c r="E59" s="39" t="s">
        <v>24768</v>
      </c>
    </row>
    <row r="60" spans="1:5" ht="25.5">
      <c r="A60" t="s">
        <v>70</v>
      </c>
      <c r="E60" s="37" t="s">
        <v>1086</v>
      </c>
    </row>
    <row r="61" spans="1:18" ht="12.75" customHeight="1">
      <c r="A61" s="6" t="s">
        <v>58</v>
      </c>
      <c s="6"/>
      <c s="42" t="s">
        <v>24797</v>
      </c>
      <c s="6"/>
      <c s="29" t="s">
        <v>13181</v>
      </c>
      <c s="6"/>
      <c s="6"/>
      <c s="6"/>
      <c s="43">
        <f>0+Q61</f>
      </c>
      <c s="6"/>
      <c r="O61">
        <f>0+R61</f>
      </c>
      <c r="Q61">
        <f>0+I62+I66</f>
      </c>
      <c>
        <f>0+O62+O66</f>
      </c>
    </row>
    <row r="62" spans="1:16" ht="12.75">
      <c r="A62" s="26" t="s">
        <v>61</v>
      </c>
      <c s="31" t="s">
        <v>54</v>
      </c>
      <c s="31" t="s">
        <v>24798</v>
      </c>
      <c s="26" t="s">
        <v>63</v>
      </c>
      <c s="32" t="s">
        <v>16127</v>
      </c>
      <c s="33" t="s">
        <v>5700</v>
      </c>
      <c s="34">
        <v>72</v>
      </c>
      <c s="35">
        <v>0</v>
      </c>
      <c s="35">
        <f>ROUND(ROUND(H62,2)*ROUND(G62,3),2)</f>
      </c>
      <c s="33" t="s">
        <v>5574</v>
      </c>
      <c r="O62">
        <f>(I62*21)/100</f>
      </c>
      <c t="s">
        <v>33</v>
      </c>
    </row>
    <row r="63" spans="1:5" ht="12.75">
      <c r="A63" s="36" t="s">
        <v>67</v>
      </c>
      <c r="E63" s="37" t="s">
        <v>63</v>
      </c>
    </row>
    <row r="64" spans="1:5" ht="12.75">
      <c r="A64" s="38" t="s">
        <v>68</v>
      </c>
      <c r="E64" s="39" t="s">
        <v>24768</v>
      </c>
    </row>
    <row r="65" spans="1:5" ht="25.5">
      <c r="A65" t="s">
        <v>70</v>
      </c>
      <c r="E65" s="37" t="s">
        <v>1086</v>
      </c>
    </row>
    <row r="66" spans="1:16" ht="12.75">
      <c r="A66" s="26" t="s">
        <v>61</v>
      </c>
      <c s="31" t="s">
        <v>103</v>
      </c>
      <c s="31" t="s">
        <v>24799</v>
      </c>
      <c s="26" t="s">
        <v>63</v>
      </c>
      <c s="32" t="s">
        <v>15806</v>
      </c>
      <c s="33" t="s">
        <v>5700</v>
      </c>
      <c s="34">
        <v>84</v>
      </c>
      <c s="35">
        <v>0</v>
      </c>
      <c s="35">
        <f>ROUND(ROUND(H66,2)*ROUND(G66,3),2)</f>
      </c>
      <c s="33" t="s">
        <v>5574</v>
      </c>
      <c r="O66">
        <f>(I66*21)/100</f>
      </c>
      <c t="s">
        <v>33</v>
      </c>
    </row>
    <row r="67" spans="1:5" ht="12.75">
      <c r="A67" s="36" t="s">
        <v>67</v>
      </c>
      <c r="E67" s="37" t="s">
        <v>63</v>
      </c>
    </row>
    <row r="68" spans="1:5" ht="12.75">
      <c r="A68" s="38" t="s">
        <v>68</v>
      </c>
      <c r="E68" s="39" t="s">
        <v>24768</v>
      </c>
    </row>
    <row r="69" spans="1:5" ht="25.5">
      <c r="A69" t="s">
        <v>70</v>
      </c>
      <c r="E69" s="37" t="s">
        <v>1086</v>
      </c>
    </row>
    <row r="70" spans="1:18" ht="12.75" customHeight="1">
      <c r="A70" s="6" t="s">
        <v>58</v>
      </c>
      <c s="6"/>
      <c s="42" t="s">
        <v>24800</v>
      </c>
      <c s="6"/>
      <c s="29" t="s">
        <v>16134</v>
      </c>
      <c s="6"/>
      <c s="6"/>
      <c s="6"/>
      <c s="43">
        <f>0+Q70</f>
      </c>
      <c s="6"/>
      <c r="O70">
        <f>0+R70</f>
      </c>
      <c r="Q70">
        <f>0+I71</f>
      </c>
      <c>
        <f>0+O71</f>
      </c>
    </row>
    <row r="71" spans="1:16" ht="12.75">
      <c r="A71" s="26" t="s">
        <v>61</v>
      </c>
      <c s="31" t="s">
        <v>107</v>
      </c>
      <c s="31" t="s">
        <v>24801</v>
      </c>
      <c s="26" t="s">
        <v>63</v>
      </c>
      <c s="32" t="s">
        <v>13193</v>
      </c>
      <c s="33" t="s">
        <v>5700</v>
      </c>
      <c s="34">
        <v>34</v>
      </c>
      <c s="35">
        <v>0</v>
      </c>
      <c s="35">
        <f>ROUND(ROUND(H71,2)*ROUND(G71,3),2)</f>
      </c>
      <c s="33" t="s">
        <v>5574</v>
      </c>
      <c r="O71">
        <f>(I71*21)/100</f>
      </c>
      <c t="s">
        <v>33</v>
      </c>
    </row>
    <row r="72" spans="1:5" ht="12.75">
      <c r="A72" s="36" t="s">
        <v>67</v>
      </c>
      <c r="E72" s="37" t="s">
        <v>63</v>
      </c>
    </row>
    <row r="73" spans="1:5" ht="12.75">
      <c r="A73" s="38" t="s">
        <v>68</v>
      </c>
      <c r="E73" s="39" t="s">
        <v>24768</v>
      </c>
    </row>
    <row r="74" spans="1:5" ht="25.5">
      <c r="A74" t="s">
        <v>70</v>
      </c>
      <c r="E74" s="37" t="s">
        <v>1086</v>
      </c>
    </row>
    <row r="75" spans="1:18" ht="12.75" customHeight="1">
      <c r="A75" s="6" t="s">
        <v>58</v>
      </c>
      <c s="6"/>
      <c s="42" t="s">
        <v>2008</v>
      </c>
      <c s="6"/>
      <c s="29" t="s">
        <v>24802</v>
      </c>
      <c s="6"/>
      <c s="6"/>
      <c s="6"/>
      <c s="43">
        <f>0+Q75</f>
      </c>
      <c s="6"/>
      <c r="O75">
        <f>0+R75</f>
      </c>
      <c r="Q75">
        <f>0+I76</f>
      </c>
      <c>
        <f>0+O76</f>
      </c>
    </row>
    <row r="76" spans="1:16" ht="12.75">
      <c r="A76" s="26" t="s">
        <v>61</v>
      </c>
      <c s="31" t="s">
        <v>111</v>
      </c>
      <c s="31" t="s">
        <v>24803</v>
      </c>
      <c s="26" t="s">
        <v>63</v>
      </c>
      <c s="32" t="s">
        <v>16141</v>
      </c>
      <c s="33" t="s">
        <v>81</v>
      </c>
      <c s="34">
        <v>12</v>
      </c>
      <c s="35">
        <v>0</v>
      </c>
      <c s="35">
        <f>ROUND(ROUND(H76,2)*ROUND(G76,3),2)</f>
      </c>
      <c s="33" t="s">
        <v>5574</v>
      </c>
      <c r="O76">
        <f>(I76*21)/100</f>
      </c>
      <c t="s">
        <v>33</v>
      </c>
    </row>
    <row r="77" spans="1:5" ht="12.75">
      <c r="A77" s="36" t="s">
        <v>67</v>
      </c>
      <c r="E77" s="37" t="s">
        <v>63</v>
      </c>
    </row>
    <row r="78" spans="1:5" ht="12.75">
      <c r="A78" s="38" t="s">
        <v>68</v>
      </c>
      <c r="E78" s="39" t="s">
        <v>24768</v>
      </c>
    </row>
    <row r="79" spans="1:5" ht="25.5">
      <c r="A79" t="s">
        <v>70</v>
      </c>
      <c r="E79" s="37" t="s">
        <v>1086</v>
      </c>
    </row>
    <row r="80" spans="1:18" ht="12.75" customHeight="1">
      <c r="A80" s="6" t="s">
        <v>58</v>
      </c>
      <c s="6"/>
      <c s="42" t="s">
        <v>24804</v>
      </c>
      <c s="6"/>
      <c s="29" t="s">
        <v>16143</v>
      </c>
      <c s="6"/>
      <c s="6"/>
      <c s="6"/>
      <c s="43">
        <f>0+Q80</f>
      </c>
      <c s="6"/>
      <c r="O80">
        <f>0+R80</f>
      </c>
      <c r="Q80">
        <f>0+I81</f>
      </c>
      <c>
        <f>0+O81</f>
      </c>
    </row>
    <row r="81" spans="1:16" ht="12.75">
      <c r="A81" s="26" t="s">
        <v>61</v>
      </c>
      <c s="31" t="s">
        <v>115</v>
      </c>
      <c s="31" t="s">
        <v>24805</v>
      </c>
      <c s="26" t="s">
        <v>63</v>
      </c>
      <c s="32" t="s">
        <v>16149</v>
      </c>
      <c s="33" t="s">
        <v>81</v>
      </c>
      <c s="34">
        <v>110</v>
      </c>
      <c s="35">
        <v>0</v>
      </c>
      <c s="35">
        <f>ROUND(ROUND(H81,2)*ROUND(G81,3),2)</f>
      </c>
      <c s="33" t="s">
        <v>5574</v>
      </c>
      <c r="O81">
        <f>(I81*21)/100</f>
      </c>
      <c t="s">
        <v>33</v>
      </c>
    </row>
    <row r="82" spans="1:5" ht="12.75">
      <c r="A82" s="36" t="s">
        <v>67</v>
      </c>
      <c r="E82" s="37" t="s">
        <v>63</v>
      </c>
    </row>
    <row r="83" spans="1:5" ht="12.75">
      <c r="A83" s="38" t="s">
        <v>68</v>
      </c>
      <c r="E83" s="39" t="s">
        <v>24768</v>
      </c>
    </row>
    <row r="84" spans="1:5" ht="25.5">
      <c r="A84" t="s">
        <v>70</v>
      </c>
      <c r="E84" s="37" t="s">
        <v>1086</v>
      </c>
    </row>
    <row r="85" spans="1:18" ht="12.75" customHeight="1">
      <c r="A85" s="6" t="s">
        <v>58</v>
      </c>
      <c s="6"/>
      <c s="42" t="s">
        <v>24806</v>
      </c>
      <c s="6"/>
      <c s="29" t="s">
        <v>17515</v>
      </c>
      <c s="6"/>
      <c s="6"/>
      <c s="6"/>
      <c s="43">
        <f>0+Q85</f>
      </c>
      <c s="6"/>
      <c r="O85">
        <f>0+R85</f>
      </c>
      <c r="Q85">
        <f>0+I86</f>
      </c>
      <c>
        <f>0+O86</f>
      </c>
    </row>
    <row r="86" spans="1:16" ht="12.75">
      <c r="A86" s="26" t="s">
        <v>61</v>
      </c>
      <c s="31" t="s">
        <v>119</v>
      </c>
      <c s="31" t="s">
        <v>24807</v>
      </c>
      <c s="26" t="s">
        <v>63</v>
      </c>
      <c s="32" t="s">
        <v>24808</v>
      </c>
      <c s="33" t="s">
        <v>81</v>
      </c>
      <c s="34">
        <v>540</v>
      </c>
      <c s="35">
        <v>0</v>
      </c>
      <c s="35">
        <f>ROUND(ROUND(H86,2)*ROUND(G86,3),2)</f>
      </c>
      <c s="33" t="s">
        <v>5574</v>
      </c>
      <c r="O86">
        <f>(I86*21)/100</f>
      </c>
      <c t="s">
        <v>33</v>
      </c>
    </row>
    <row r="87" spans="1:5" ht="12.75">
      <c r="A87" s="36" t="s">
        <v>67</v>
      </c>
      <c r="E87" s="37" t="s">
        <v>63</v>
      </c>
    </row>
    <row r="88" spans="1:5" ht="12.75">
      <c r="A88" s="38" t="s">
        <v>68</v>
      </c>
      <c r="E88" s="39" t="s">
        <v>24768</v>
      </c>
    </row>
    <row r="89" spans="1:5" ht="25.5">
      <c r="A89" t="s">
        <v>70</v>
      </c>
      <c r="E89" s="37" t="s">
        <v>1086</v>
      </c>
    </row>
    <row r="90" spans="1:18" ht="12.75" customHeight="1">
      <c r="A90" s="6" t="s">
        <v>58</v>
      </c>
      <c s="6"/>
      <c s="42" t="s">
        <v>24809</v>
      </c>
      <c s="6"/>
      <c s="29" t="s">
        <v>24810</v>
      </c>
      <c s="6"/>
      <c s="6"/>
      <c s="6"/>
      <c s="43">
        <f>0+Q90</f>
      </c>
      <c s="6"/>
      <c r="O90">
        <f>0+R90</f>
      </c>
      <c r="Q90">
        <f>0+I91</f>
      </c>
      <c>
        <f>0+O91</f>
      </c>
    </row>
    <row r="91" spans="1:16" ht="12.75">
      <c r="A91" s="26" t="s">
        <v>61</v>
      </c>
      <c s="31" t="s">
        <v>123</v>
      </c>
      <c s="31" t="s">
        <v>24811</v>
      </c>
      <c s="26" t="s">
        <v>63</v>
      </c>
      <c s="32" t="s">
        <v>24812</v>
      </c>
      <c s="33" t="s">
        <v>5700</v>
      </c>
      <c s="34">
        <v>1</v>
      </c>
      <c s="35">
        <v>0</v>
      </c>
      <c s="35">
        <f>ROUND(ROUND(H91,2)*ROUND(G91,3),2)</f>
      </c>
      <c s="33" t="s">
        <v>5574</v>
      </c>
      <c r="O91">
        <f>(I91*21)/100</f>
      </c>
      <c t="s">
        <v>33</v>
      </c>
    </row>
    <row r="92" spans="1:5" ht="12.75">
      <c r="A92" s="36" t="s">
        <v>67</v>
      </c>
      <c r="E92" s="37" t="s">
        <v>63</v>
      </c>
    </row>
    <row r="93" spans="1:5" ht="12.75">
      <c r="A93" s="38" t="s">
        <v>68</v>
      </c>
      <c r="E93" s="39" t="s">
        <v>24768</v>
      </c>
    </row>
    <row r="94" spans="1:5" ht="25.5">
      <c r="A94" t="s">
        <v>70</v>
      </c>
      <c r="E94" s="37" t="s">
        <v>1086</v>
      </c>
    </row>
    <row r="95" spans="1:18" ht="12.75" customHeight="1">
      <c r="A95" s="6" t="s">
        <v>58</v>
      </c>
      <c s="6"/>
      <c s="42" t="s">
        <v>24813</v>
      </c>
      <c s="6"/>
      <c s="29" t="s">
        <v>16198</v>
      </c>
      <c s="6"/>
      <c s="6"/>
      <c s="6"/>
      <c s="43">
        <f>0+Q95</f>
      </c>
      <c s="6"/>
      <c r="O95">
        <f>0+R95</f>
      </c>
      <c r="Q95">
        <f>0+I96+I100+I104</f>
      </c>
      <c>
        <f>0+O96+O100+O104</f>
      </c>
    </row>
    <row r="96" spans="1:16" ht="25.5">
      <c r="A96" s="26" t="s">
        <v>61</v>
      </c>
      <c s="31" t="s">
        <v>127</v>
      </c>
      <c s="31" t="s">
        <v>24814</v>
      </c>
      <c s="26" t="s">
        <v>63</v>
      </c>
      <c s="32" t="s">
        <v>24815</v>
      </c>
      <c s="33" t="s">
        <v>5700</v>
      </c>
      <c s="34">
        <v>3</v>
      </c>
      <c s="35">
        <v>0</v>
      </c>
      <c s="35">
        <f>ROUND(ROUND(H96,2)*ROUND(G96,3),2)</f>
      </c>
      <c s="33" t="s">
        <v>5574</v>
      </c>
      <c r="O96">
        <f>(I96*21)/100</f>
      </c>
      <c t="s">
        <v>33</v>
      </c>
    </row>
    <row r="97" spans="1:5" ht="12.75">
      <c r="A97" s="36" t="s">
        <v>67</v>
      </c>
      <c r="E97" s="37" t="s">
        <v>63</v>
      </c>
    </row>
    <row r="98" spans="1:5" ht="12.75">
      <c r="A98" s="38" t="s">
        <v>68</v>
      </c>
      <c r="E98" s="39" t="s">
        <v>24768</v>
      </c>
    </row>
    <row r="99" spans="1:5" ht="25.5">
      <c r="A99" t="s">
        <v>70</v>
      </c>
      <c r="E99" s="37" t="s">
        <v>1086</v>
      </c>
    </row>
    <row r="100" spans="1:16" ht="25.5">
      <c r="A100" s="26" t="s">
        <v>61</v>
      </c>
      <c s="31" t="s">
        <v>131</v>
      </c>
      <c s="31" t="s">
        <v>24816</v>
      </c>
      <c s="26" t="s">
        <v>63</v>
      </c>
      <c s="32" t="s">
        <v>24817</v>
      </c>
      <c s="33" t="s">
        <v>5700</v>
      </c>
      <c s="34">
        <v>6</v>
      </c>
      <c s="35">
        <v>0</v>
      </c>
      <c s="35">
        <f>ROUND(ROUND(H100,2)*ROUND(G100,3),2)</f>
      </c>
      <c s="33" t="s">
        <v>5574</v>
      </c>
      <c r="O100">
        <f>(I100*21)/100</f>
      </c>
      <c t="s">
        <v>33</v>
      </c>
    </row>
    <row r="101" spans="1:5" ht="12.75">
      <c r="A101" s="36" t="s">
        <v>67</v>
      </c>
      <c r="E101" s="37" t="s">
        <v>63</v>
      </c>
    </row>
    <row r="102" spans="1:5" ht="12.75">
      <c r="A102" s="38" t="s">
        <v>68</v>
      </c>
      <c r="E102" s="39" t="s">
        <v>24768</v>
      </c>
    </row>
    <row r="103" spans="1:5" ht="25.5">
      <c r="A103" t="s">
        <v>70</v>
      </c>
      <c r="E103" s="37" t="s">
        <v>1086</v>
      </c>
    </row>
    <row r="104" spans="1:16" ht="25.5">
      <c r="A104" s="26" t="s">
        <v>61</v>
      </c>
      <c s="31" t="s">
        <v>135</v>
      </c>
      <c s="31" t="s">
        <v>24818</v>
      </c>
      <c s="26" t="s">
        <v>63</v>
      </c>
      <c s="32" t="s">
        <v>24819</v>
      </c>
      <c s="33" t="s">
        <v>5700</v>
      </c>
      <c s="34">
        <v>6</v>
      </c>
      <c s="35">
        <v>0</v>
      </c>
      <c s="35">
        <f>ROUND(ROUND(H104,2)*ROUND(G104,3),2)</f>
      </c>
      <c s="33" t="s">
        <v>5574</v>
      </c>
      <c r="O104">
        <f>(I104*21)/100</f>
      </c>
      <c t="s">
        <v>33</v>
      </c>
    </row>
    <row r="105" spans="1:5" ht="12.75">
      <c r="A105" s="36" t="s">
        <v>67</v>
      </c>
      <c r="E105" s="37" t="s">
        <v>63</v>
      </c>
    </row>
    <row r="106" spans="1:5" ht="12.75">
      <c r="A106" s="38" t="s">
        <v>68</v>
      </c>
      <c r="E106" s="39" t="s">
        <v>24768</v>
      </c>
    </row>
    <row r="107" spans="1:5" ht="25.5">
      <c r="A107" t="s">
        <v>70</v>
      </c>
      <c r="E107" s="37" t="s">
        <v>1086</v>
      </c>
    </row>
    <row r="108" spans="1:18" ht="12.75" customHeight="1">
      <c r="A108" s="6" t="s">
        <v>58</v>
      </c>
      <c s="6"/>
      <c s="42" t="s">
        <v>24820</v>
      </c>
      <c s="6"/>
      <c s="29" t="s">
        <v>24821</v>
      </c>
      <c s="6"/>
      <c s="6"/>
      <c s="6"/>
      <c s="43">
        <f>0+Q108</f>
      </c>
      <c s="6"/>
      <c r="O108">
        <f>0+R108</f>
      </c>
      <c r="Q108">
        <f>0+I109</f>
      </c>
      <c>
        <f>0+O109</f>
      </c>
    </row>
    <row r="109" spans="1:16" ht="12.75">
      <c r="A109" s="26" t="s">
        <v>61</v>
      </c>
      <c s="31" t="s">
        <v>139</v>
      </c>
      <c s="31" t="s">
        <v>24822</v>
      </c>
      <c s="26" t="s">
        <v>63</v>
      </c>
      <c s="32" t="s">
        <v>24823</v>
      </c>
      <c s="33" t="s">
        <v>5700</v>
      </c>
      <c s="34">
        <v>12</v>
      </c>
      <c s="35">
        <v>0</v>
      </c>
      <c s="35">
        <f>ROUND(ROUND(H109,2)*ROUND(G109,3),2)</f>
      </c>
      <c s="33" t="s">
        <v>5574</v>
      </c>
      <c r="O109">
        <f>(I109*21)/100</f>
      </c>
      <c t="s">
        <v>33</v>
      </c>
    </row>
    <row r="110" spans="1:5" ht="12.75">
      <c r="A110" s="36" t="s">
        <v>67</v>
      </c>
      <c r="E110" s="37" t="s">
        <v>63</v>
      </c>
    </row>
    <row r="111" spans="1:5" ht="12.75">
      <c r="A111" s="38" t="s">
        <v>68</v>
      </c>
      <c r="E111" s="39" t="s">
        <v>24768</v>
      </c>
    </row>
    <row r="112" spans="1:5" ht="25.5">
      <c r="A112" t="s">
        <v>70</v>
      </c>
      <c r="E112" s="37" t="s">
        <v>1086</v>
      </c>
    </row>
    <row r="113" spans="1:18" ht="12.75" customHeight="1">
      <c r="A113" s="6" t="s">
        <v>58</v>
      </c>
      <c s="6"/>
      <c s="42" t="s">
        <v>24824</v>
      </c>
      <c s="6"/>
      <c s="29" t="s">
        <v>16287</v>
      </c>
      <c s="6"/>
      <c s="6"/>
      <c s="6"/>
      <c s="43">
        <f>0+Q113</f>
      </c>
      <c s="6"/>
      <c r="O113">
        <f>0+R113</f>
      </c>
      <c r="Q113">
        <f>0+I114</f>
      </c>
      <c>
        <f>0+O114</f>
      </c>
    </row>
    <row r="114" spans="1:16" ht="12.75">
      <c r="A114" s="26" t="s">
        <v>61</v>
      </c>
      <c s="31" t="s">
        <v>143</v>
      </c>
      <c s="31" t="s">
        <v>24825</v>
      </c>
      <c s="26" t="s">
        <v>63</v>
      </c>
      <c s="32" t="s">
        <v>16289</v>
      </c>
      <c s="33" t="s">
        <v>81</v>
      </c>
      <c s="34">
        <v>40</v>
      </c>
      <c s="35">
        <v>0</v>
      </c>
      <c s="35">
        <f>ROUND(ROUND(H114,2)*ROUND(G114,3),2)</f>
      </c>
      <c s="33" t="s">
        <v>5574</v>
      </c>
      <c r="O114">
        <f>(I114*21)/100</f>
      </c>
      <c t="s">
        <v>33</v>
      </c>
    </row>
    <row r="115" spans="1:5" ht="12.75">
      <c r="A115" s="36" t="s">
        <v>67</v>
      </c>
      <c r="E115" s="37" t="s">
        <v>63</v>
      </c>
    </row>
    <row r="116" spans="1:5" ht="12.75">
      <c r="A116" s="38" t="s">
        <v>68</v>
      </c>
      <c r="E116" s="39" t="s">
        <v>24768</v>
      </c>
    </row>
    <row r="117" spans="1:5" ht="25.5">
      <c r="A117" t="s">
        <v>70</v>
      </c>
      <c r="E117" s="37" t="s">
        <v>1086</v>
      </c>
    </row>
    <row r="118" spans="1:18" ht="12.75" customHeight="1">
      <c r="A118" s="6" t="s">
        <v>58</v>
      </c>
      <c s="6"/>
      <c s="42" t="s">
        <v>24826</v>
      </c>
      <c s="6"/>
      <c s="29" t="s">
        <v>16291</v>
      </c>
      <c s="6"/>
      <c s="6"/>
      <c s="6"/>
      <c s="43">
        <f>0+Q118</f>
      </c>
      <c s="6"/>
      <c r="O118">
        <f>0+R118</f>
      </c>
      <c r="Q118">
        <f>0+I119</f>
      </c>
      <c>
        <f>0+O119</f>
      </c>
    </row>
    <row r="119" spans="1:16" ht="12.75">
      <c r="A119" s="26" t="s">
        <v>61</v>
      </c>
      <c s="31" t="s">
        <v>148</v>
      </c>
      <c s="31" t="s">
        <v>24827</v>
      </c>
      <c s="26" t="s">
        <v>63</v>
      </c>
      <c s="32" t="s">
        <v>24828</v>
      </c>
      <c s="33" t="s">
        <v>81</v>
      </c>
      <c s="34">
        <v>510</v>
      </c>
      <c s="35">
        <v>0</v>
      </c>
      <c s="35">
        <f>ROUND(ROUND(H119,2)*ROUND(G119,3),2)</f>
      </c>
      <c s="33" t="s">
        <v>5574</v>
      </c>
      <c r="O119">
        <f>(I119*21)/100</f>
      </c>
      <c t="s">
        <v>33</v>
      </c>
    </row>
    <row r="120" spans="1:5" ht="12.75">
      <c r="A120" s="36" t="s">
        <v>67</v>
      </c>
      <c r="E120" s="37" t="s">
        <v>63</v>
      </c>
    </row>
    <row r="121" spans="1:5" ht="12.75">
      <c r="A121" s="38" t="s">
        <v>68</v>
      </c>
      <c r="E121" s="39" t="s">
        <v>24768</v>
      </c>
    </row>
    <row r="122" spans="1:5" ht="25.5">
      <c r="A122" t="s">
        <v>70</v>
      </c>
      <c r="E122" s="37" t="s">
        <v>1086</v>
      </c>
    </row>
    <row r="123" spans="1:18" ht="12.75" customHeight="1">
      <c r="A123" s="6" t="s">
        <v>58</v>
      </c>
      <c s="6"/>
      <c s="42" t="s">
        <v>24829</v>
      </c>
      <c s="6"/>
      <c s="29" t="s">
        <v>16307</v>
      </c>
      <c s="6"/>
      <c s="6"/>
      <c s="6"/>
      <c s="43">
        <f>0+Q123</f>
      </c>
      <c s="6"/>
      <c r="O123">
        <f>0+R123</f>
      </c>
      <c r="Q123">
        <f>0+I124+I128+I132</f>
      </c>
      <c>
        <f>0+O124+O128+O132</f>
      </c>
    </row>
    <row r="124" spans="1:16" ht="12.75">
      <c r="A124" s="26" t="s">
        <v>61</v>
      </c>
      <c s="31" t="s">
        <v>151</v>
      </c>
      <c s="31" t="s">
        <v>24830</v>
      </c>
      <c s="26" t="s">
        <v>63</v>
      </c>
      <c s="32" t="s">
        <v>24831</v>
      </c>
      <c s="33" t="s">
        <v>5700</v>
      </c>
      <c s="34">
        <v>12</v>
      </c>
      <c s="35">
        <v>0</v>
      </c>
      <c s="35">
        <f>ROUND(ROUND(H124,2)*ROUND(G124,3),2)</f>
      </c>
      <c s="33" t="s">
        <v>5574</v>
      </c>
      <c r="O124">
        <f>(I124*21)/100</f>
      </c>
      <c t="s">
        <v>33</v>
      </c>
    </row>
    <row r="125" spans="1:5" ht="12.75">
      <c r="A125" s="36" t="s">
        <v>67</v>
      </c>
      <c r="E125" s="37" t="s">
        <v>63</v>
      </c>
    </row>
    <row r="126" spans="1:5" ht="12.75">
      <c r="A126" s="38" t="s">
        <v>68</v>
      </c>
      <c r="E126" s="39" t="s">
        <v>24768</v>
      </c>
    </row>
    <row r="127" spans="1:5" ht="25.5">
      <c r="A127" t="s">
        <v>70</v>
      </c>
      <c r="E127" s="37" t="s">
        <v>1086</v>
      </c>
    </row>
    <row r="128" spans="1:16" ht="12.75">
      <c r="A128" s="26" t="s">
        <v>61</v>
      </c>
      <c s="31" t="s">
        <v>155</v>
      </c>
      <c s="31" t="s">
        <v>24832</v>
      </c>
      <c s="26" t="s">
        <v>63</v>
      </c>
      <c s="32" t="s">
        <v>24833</v>
      </c>
      <c s="33" t="s">
        <v>5700</v>
      </c>
      <c s="34">
        <v>70</v>
      </c>
      <c s="35">
        <v>0</v>
      </c>
      <c s="35">
        <f>ROUND(ROUND(H128,2)*ROUND(G128,3),2)</f>
      </c>
      <c s="33" t="s">
        <v>5574</v>
      </c>
      <c r="O128">
        <f>(I128*21)/100</f>
      </c>
      <c t="s">
        <v>33</v>
      </c>
    </row>
    <row r="129" spans="1:5" ht="12.75">
      <c r="A129" s="36" t="s">
        <v>67</v>
      </c>
      <c r="E129" s="37" t="s">
        <v>63</v>
      </c>
    </row>
    <row r="130" spans="1:5" ht="12.75">
      <c r="A130" s="38" t="s">
        <v>68</v>
      </c>
      <c r="E130" s="39" t="s">
        <v>24768</v>
      </c>
    </row>
    <row r="131" spans="1:5" ht="25.5">
      <c r="A131" t="s">
        <v>70</v>
      </c>
      <c r="E131" s="37" t="s">
        <v>1086</v>
      </c>
    </row>
    <row r="132" spans="1:16" ht="12.75">
      <c r="A132" s="26" t="s">
        <v>61</v>
      </c>
      <c s="31" t="s">
        <v>158</v>
      </c>
      <c s="31" t="s">
        <v>24834</v>
      </c>
      <c s="26" t="s">
        <v>63</v>
      </c>
      <c s="32" t="s">
        <v>24835</v>
      </c>
      <c s="33" t="s">
        <v>5700</v>
      </c>
      <c s="34">
        <v>30</v>
      </c>
      <c s="35">
        <v>0</v>
      </c>
      <c s="35">
        <f>ROUND(ROUND(H132,2)*ROUND(G132,3),2)</f>
      </c>
      <c s="33" t="s">
        <v>5574</v>
      </c>
      <c r="O132">
        <f>(I132*21)/100</f>
      </c>
      <c t="s">
        <v>33</v>
      </c>
    </row>
    <row r="133" spans="1:5" ht="12.75">
      <c r="A133" s="36" t="s">
        <v>67</v>
      </c>
      <c r="E133" s="37" t="s">
        <v>63</v>
      </c>
    </row>
    <row r="134" spans="1:5" ht="12.75">
      <c r="A134" s="38" t="s">
        <v>68</v>
      </c>
      <c r="E134" s="39" t="s">
        <v>24768</v>
      </c>
    </row>
    <row r="135" spans="1:5" ht="25.5">
      <c r="A135" t="s">
        <v>70</v>
      </c>
      <c r="E135" s="37" t="s">
        <v>1086</v>
      </c>
    </row>
    <row r="136" spans="1:18" ht="12.75" customHeight="1">
      <c r="A136" s="6" t="s">
        <v>58</v>
      </c>
      <c s="6"/>
      <c s="42" t="s">
        <v>24836</v>
      </c>
      <c s="6"/>
      <c s="29" t="s">
        <v>16230</v>
      </c>
      <c s="6"/>
      <c s="6"/>
      <c s="6"/>
      <c s="43">
        <f>0+Q136</f>
      </c>
      <c s="6"/>
      <c r="O136">
        <f>0+R136</f>
      </c>
      <c r="Q136">
        <f>0+I137+I141</f>
      </c>
      <c>
        <f>0+O137+O141</f>
      </c>
    </row>
    <row r="137" spans="1:16" ht="12.75">
      <c r="A137" s="26" t="s">
        <v>61</v>
      </c>
      <c s="31" t="s">
        <v>162</v>
      </c>
      <c s="31" t="s">
        <v>24837</v>
      </c>
      <c s="26" t="s">
        <v>63</v>
      </c>
      <c s="32" t="s">
        <v>17822</v>
      </c>
      <c s="33" t="s">
        <v>81</v>
      </c>
      <c s="34">
        <v>40</v>
      </c>
      <c s="35">
        <v>0</v>
      </c>
      <c s="35">
        <f>ROUND(ROUND(H137,2)*ROUND(G137,3),2)</f>
      </c>
      <c s="33" t="s">
        <v>5574</v>
      </c>
      <c r="O137">
        <f>(I137*21)/100</f>
      </c>
      <c t="s">
        <v>33</v>
      </c>
    </row>
    <row r="138" spans="1:5" ht="12.75">
      <c r="A138" s="36" t="s">
        <v>67</v>
      </c>
      <c r="E138" s="37" t="s">
        <v>63</v>
      </c>
    </row>
    <row r="139" spans="1:5" ht="12.75">
      <c r="A139" s="38" t="s">
        <v>68</v>
      </c>
      <c r="E139" s="39" t="s">
        <v>24768</v>
      </c>
    </row>
    <row r="140" spans="1:5" ht="25.5">
      <c r="A140" t="s">
        <v>70</v>
      </c>
      <c r="E140" s="37" t="s">
        <v>1086</v>
      </c>
    </row>
    <row r="141" spans="1:16" ht="12.75">
      <c r="A141" s="26" t="s">
        <v>61</v>
      </c>
      <c s="31" t="s">
        <v>166</v>
      </c>
      <c s="31" t="s">
        <v>24838</v>
      </c>
      <c s="26" t="s">
        <v>63</v>
      </c>
      <c s="32" t="s">
        <v>17824</v>
      </c>
      <c s="33" t="s">
        <v>791</v>
      </c>
      <c s="34">
        <v>20</v>
      </c>
      <c s="35">
        <v>0</v>
      </c>
      <c s="35">
        <f>ROUND(ROUND(H141,2)*ROUND(G141,3),2)</f>
      </c>
      <c s="33" t="s">
        <v>5574</v>
      </c>
      <c r="O141">
        <f>(I141*21)/100</f>
      </c>
      <c t="s">
        <v>33</v>
      </c>
    </row>
    <row r="142" spans="1:5" ht="12.75">
      <c r="A142" s="36" t="s">
        <v>67</v>
      </c>
      <c r="E142" s="37" t="s">
        <v>63</v>
      </c>
    </row>
    <row r="143" spans="1:5" ht="12.75">
      <c r="A143" s="38" t="s">
        <v>68</v>
      </c>
      <c r="E143" s="39" t="s">
        <v>24768</v>
      </c>
    </row>
    <row r="144" spans="1:5" ht="25.5">
      <c r="A144" t="s">
        <v>70</v>
      </c>
      <c r="E144" s="37" t="s">
        <v>1086</v>
      </c>
    </row>
    <row r="145" spans="1:18" ht="12.75" customHeight="1">
      <c r="A145" s="6" t="s">
        <v>58</v>
      </c>
      <c s="6"/>
      <c s="42" t="s">
        <v>24839</v>
      </c>
      <c s="6"/>
      <c s="29" t="s">
        <v>24840</v>
      </c>
      <c s="6"/>
      <c s="6"/>
      <c s="6"/>
      <c s="43">
        <f>0+Q145</f>
      </c>
      <c s="6"/>
      <c r="O145">
        <f>0+R145</f>
      </c>
      <c r="Q145">
        <f>0+I146</f>
      </c>
      <c>
        <f>0+O146</f>
      </c>
    </row>
    <row r="146" spans="1:16" ht="12.75">
      <c r="A146" s="26" t="s">
        <v>61</v>
      </c>
      <c s="31" t="s">
        <v>170</v>
      </c>
      <c s="31" t="s">
        <v>24841</v>
      </c>
      <c s="26" t="s">
        <v>63</v>
      </c>
      <c s="32" t="s">
        <v>24842</v>
      </c>
      <c s="33" t="s">
        <v>663</v>
      </c>
      <c s="34">
        <v>50</v>
      </c>
      <c s="35">
        <v>0</v>
      </c>
      <c s="35">
        <f>ROUND(ROUND(H146,2)*ROUND(G146,3),2)</f>
      </c>
      <c s="33" t="s">
        <v>5574</v>
      </c>
      <c r="O146">
        <f>(I146*21)/100</f>
      </c>
      <c t="s">
        <v>33</v>
      </c>
    </row>
    <row r="147" spans="1:5" ht="12.75">
      <c r="A147" s="36" t="s">
        <v>67</v>
      </c>
      <c r="E147" s="37" t="s">
        <v>63</v>
      </c>
    </row>
    <row r="148" spans="1:5" ht="12.75">
      <c r="A148" s="38" t="s">
        <v>68</v>
      </c>
      <c r="E148" s="39" t="s">
        <v>24768</v>
      </c>
    </row>
    <row r="149" spans="1:5" ht="25.5">
      <c r="A149" t="s">
        <v>70</v>
      </c>
      <c r="E149" s="37" t="s">
        <v>1086</v>
      </c>
    </row>
    <row r="150" spans="1:18" ht="12.75" customHeight="1">
      <c r="A150" s="6" t="s">
        <v>58</v>
      </c>
      <c s="6"/>
      <c s="42" t="s">
        <v>24843</v>
      </c>
      <c s="6"/>
      <c s="29" t="s">
        <v>24844</v>
      </c>
      <c s="6"/>
      <c s="6"/>
      <c s="6"/>
      <c s="43">
        <f>0+Q150</f>
      </c>
      <c s="6"/>
      <c r="O150">
        <f>0+R150</f>
      </c>
      <c r="Q150">
        <f>0+I151+I155</f>
      </c>
      <c>
        <f>0+O151+O155</f>
      </c>
    </row>
    <row r="151" spans="1:16" ht="12.75">
      <c r="A151" s="26" t="s">
        <v>61</v>
      </c>
      <c s="31" t="s">
        <v>173</v>
      </c>
      <c s="31" t="s">
        <v>24845</v>
      </c>
      <c s="26" t="s">
        <v>63</v>
      </c>
      <c s="32" t="s">
        <v>24846</v>
      </c>
      <c s="33" t="s">
        <v>663</v>
      </c>
      <c s="34">
        <v>16</v>
      </c>
      <c s="35">
        <v>0</v>
      </c>
      <c s="35">
        <f>ROUND(ROUND(H151,2)*ROUND(G151,3),2)</f>
      </c>
      <c s="33" t="s">
        <v>5574</v>
      </c>
      <c r="O151">
        <f>(I151*21)/100</f>
      </c>
      <c t="s">
        <v>33</v>
      </c>
    </row>
    <row r="152" spans="1:5" ht="12.75">
      <c r="A152" s="36" t="s">
        <v>67</v>
      </c>
      <c r="E152" s="37" t="s">
        <v>63</v>
      </c>
    </row>
    <row r="153" spans="1:5" ht="12.75">
      <c r="A153" s="38" t="s">
        <v>68</v>
      </c>
      <c r="E153" s="39" t="s">
        <v>24768</v>
      </c>
    </row>
    <row r="154" spans="1:5" ht="25.5">
      <c r="A154" t="s">
        <v>70</v>
      </c>
      <c r="E154" s="37" t="s">
        <v>1086</v>
      </c>
    </row>
    <row r="155" spans="1:16" ht="12.75">
      <c r="A155" s="26" t="s">
        <v>61</v>
      </c>
      <c s="31" t="s">
        <v>177</v>
      </c>
      <c s="31" t="s">
        <v>24847</v>
      </c>
      <c s="26" t="s">
        <v>63</v>
      </c>
      <c s="32" t="s">
        <v>24848</v>
      </c>
      <c s="33" t="s">
        <v>663</v>
      </c>
      <c s="34">
        <v>16</v>
      </c>
      <c s="35">
        <v>0</v>
      </c>
      <c s="35">
        <f>ROUND(ROUND(H155,2)*ROUND(G155,3),2)</f>
      </c>
      <c s="33" t="s">
        <v>5574</v>
      </c>
      <c r="O155">
        <f>(I155*21)/100</f>
      </c>
      <c t="s">
        <v>33</v>
      </c>
    </row>
    <row r="156" spans="1:5" ht="12.75">
      <c r="A156" s="36" t="s">
        <v>67</v>
      </c>
      <c r="E156" s="37" t="s">
        <v>63</v>
      </c>
    </row>
    <row r="157" spans="1:5" ht="12.75">
      <c r="A157" s="38" t="s">
        <v>68</v>
      </c>
      <c r="E157" s="39" t="s">
        <v>24768</v>
      </c>
    </row>
    <row r="158" spans="1:5" ht="25.5">
      <c r="A158" t="s">
        <v>70</v>
      </c>
      <c r="E158" s="37" t="s">
        <v>1086</v>
      </c>
    </row>
    <row r="159" spans="1:18" ht="12.75" customHeight="1">
      <c r="A159" s="6" t="s">
        <v>58</v>
      </c>
      <c s="6"/>
      <c s="42" t="s">
        <v>24849</v>
      </c>
      <c s="6"/>
      <c s="29" t="s">
        <v>15838</v>
      </c>
      <c s="6"/>
      <c s="6"/>
      <c s="6"/>
      <c s="43">
        <f>0+Q159</f>
      </c>
      <c s="6"/>
      <c r="O159">
        <f>0+R159</f>
      </c>
      <c r="Q159">
        <f>0+I160+I164+I168</f>
      </c>
      <c>
        <f>0+O160+O164+O168</f>
      </c>
    </row>
    <row r="160" spans="1:16" ht="12.75">
      <c r="A160" s="26" t="s">
        <v>61</v>
      </c>
      <c s="31" t="s">
        <v>180</v>
      </c>
      <c s="31" t="s">
        <v>24850</v>
      </c>
      <c s="26" t="s">
        <v>63</v>
      </c>
      <c s="32" t="s">
        <v>24851</v>
      </c>
      <c s="33" t="s">
        <v>663</v>
      </c>
      <c s="34">
        <v>50</v>
      </c>
      <c s="35">
        <v>0</v>
      </c>
      <c s="35">
        <f>ROUND(ROUND(H160,2)*ROUND(G160,3),2)</f>
      </c>
      <c s="33" t="s">
        <v>5574</v>
      </c>
      <c r="O160">
        <f>(I160*21)/100</f>
      </c>
      <c t="s">
        <v>33</v>
      </c>
    </row>
    <row r="161" spans="1:5" ht="12.75">
      <c r="A161" s="36" t="s">
        <v>67</v>
      </c>
      <c r="E161" s="37" t="s">
        <v>63</v>
      </c>
    </row>
    <row r="162" spans="1:5" ht="12.75">
      <c r="A162" s="38" t="s">
        <v>68</v>
      </c>
      <c r="E162" s="39" t="s">
        <v>24768</v>
      </c>
    </row>
    <row r="163" spans="1:5" ht="25.5">
      <c r="A163" t="s">
        <v>70</v>
      </c>
      <c r="E163" s="37" t="s">
        <v>1086</v>
      </c>
    </row>
    <row r="164" spans="1:16" ht="12.75">
      <c r="A164" s="26" t="s">
        <v>61</v>
      </c>
      <c s="31" t="s">
        <v>184</v>
      </c>
      <c s="31" t="s">
        <v>24852</v>
      </c>
      <c s="26" t="s">
        <v>63</v>
      </c>
      <c s="32" t="s">
        <v>17695</v>
      </c>
      <c s="33" t="s">
        <v>663</v>
      </c>
      <c s="34">
        <v>20</v>
      </c>
      <c s="35">
        <v>0</v>
      </c>
      <c s="35">
        <f>ROUND(ROUND(H164,2)*ROUND(G164,3),2)</f>
      </c>
      <c s="33" t="s">
        <v>5574</v>
      </c>
      <c r="O164">
        <f>(I164*21)/100</f>
      </c>
      <c t="s">
        <v>33</v>
      </c>
    </row>
    <row r="165" spans="1:5" ht="12.75">
      <c r="A165" s="36" t="s">
        <v>67</v>
      </c>
      <c r="E165" s="37" t="s">
        <v>63</v>
      </c>
    </row>
    <row r="166" spans="1:5" ht="12.75">
      <c r="A166" s="38" t="s">
        <v>68</v>
      </c>
      <c r="E166" s="39" t="s">
        <v>24768</v>
      </c>
    </row>
    <row r="167" spans="1:5" ht="25.5">
      <c r="A167" t="s">
        <v>70</v>
      </c>
      <c r="E167" s="37" t="s">
        <v>1086</v>
      </c>
    </row>
    <row r="168" spans="1:16" ht="12.75">
      <c r="A168" s="26" t="s">
        <v>61</v>
      </c>
      <c s="31" t="s">
        <v>188</v>
      </c>
      <c s="31" t="s">
        <v>24853</v>
      </c>
      <c s="26" t="s">
        <v>63</v>
      </c>
      <c s="32" t="s">
        <v>16265</v>
      </c>
      <c s="33" t="s">
        <v>663</v>
      </c>
      <c s="34">
        <v>70</v>
      </c>
      <c s="35">
        <v>0</v>
      </c>
      <c s="35">
        <f>ROUND(ROUND(H168,2)*ROUND(G168,3),2)</f>
      </c>
      <c s="33" t="s">
        <v>5574</v>
      </c>
      <c r="O168">
        <f>(I168*21)/100</f>
      </c>
      <c t="s">
        <v>33</v>
      </c>
    </row>
    <row r="169" spans="1:5" ht="12.75">
      <c r="A169" s="36" t="s">
        <v>67</v>
      </c>
      <c r="E169" s="37" t="s">
        <v>63</v>
      </c>
    </row>
    <row r="170" spans="1:5" ht="12.75">
      <c r="A170" s="38" t="s">
        <v>68</v>
      </c>
      <c r="E170" s="39" t="s">
        <v>24768</v>
      </c>
    </row>
    <row r="171" spans="1:5" ht="25.5">
      <c r="A171" t="s">
        <v>70</v>
      </c>
      <c r="E171" s="37" t="s">
        <v>1086</v>
      </c>
    </row>
    <row r="172" spans="1:18" ht="12.75" customHeight="1">
      <c r="A172" s="6" t="s">
        <v>58</v>
      </c>
      <c s="6"/>
      <c s="42" t="s">
        <v>24854</v>
      </c>
      <c s="6"/>
      <c s="29" t="s">
        <v>15716</v>
      </c>
      <c s="6"/>
      <c s="6"/>
      <c s="6"/>
      <c s="43">
        <f>0+Q172</f>
      </c>
      <c s="6"/>
      <c r="O172">
        <f>0+R172</f>
      </c>
      <c r="Q172">
        <f>0+I173+I177+I181</f>
      </c>
      <c>
        <f>0+O173+O177+O181</f>
      </c>
    </row>
    <row r="173" spans="1:16" ht="12.75">
      <c r="A173" s="26" t="s">
        <v>61</v>
      </c>
      <c s="31" t="s">
        <v>191</v>
      </c>
      <c s="31" t="s">
        <v>24855</v>
      </c>
      <c s="26" t="s">
        <v>63</v>
      </c>
      <c s="32" t="s">
        <v>15718</v>
      </c>
      <c s="33" t="s">
        <v>663</v>
      </c>
      <c s="34">
        <v>30</v>
      </c>
      <c s="35">
        <v>0</v>
      </c>
      <c s="35">
        <f>ROUND(ROUND(H173,2)*ROUND(G173,3),2)</f>
      </c>
      <c s="33" t="s">
        <v>5574</v>
      </c>
      <c r="O173">
        <f>(I173*21)/100</f>
      </c>
      <c t="s">
        <v>33</v>
      </c>
    </row>
    <row r="174" spans="1:5" ht="12.75">
      <c r="A174" s="36" t="s">
        <v>67</v>
      </c>
      <c r="E174" s="37" t="s">
        <v>63</v>
      </c>
    </row>
    <row r="175" spans="1:5" ht="12.75">
      <c r="A175" s="38" t="s">
        <v>68</v>
      </c>
      <c r="E175" s="39" t="s">
        <v>24768</v>
      </c>
    </row>
    <row r="176" spans="1:5" ht="25.5">
      <c r="A176" t="s">
        <v>70</v>
      </c>
      <c r="E176" s="37" t="s">
        <v>1086</v>
      </c>
    </row>
    <row r="177" spans="1:16" ht="12.75">
      <c r="A177" s="26" t="s">
        <v>61</v>
      </c>
      <c s="31" t="s">
        <v>194</v>
      </c>
      <c s="31" t="s">
        <v>24856</v>
      </c>
      <c s="26" t="s">
        <v>63</v>
      </c>
      <c s="32" t="s">
        <v>15720</v>
      </c>
      <c s="33" t="s">
        <v>663</v>
      </c>
      <c s="34">
        <v>4</v>
      </c>
      <c s="35">
        <v>0</v>
      </c>
      <c s="35">
        <f>ROUND(ROUND(H177,2)*ROUND(G177,3),2)</f>
      </c>
      <c s="33" t="s">
        <v>5574</v>
      </c>
      <c r="O177">
        <f>(I177*21)/100</f>
      </c>
      <c t="s">
        <v>33</v>
      </c>
    </row>
    <row r="178" spans="1:5" ht="12.75">
      <c r="A178" s="36" t="s">
        <v>67</v>
      </c>
      <c r="E178" s="37" t="s">
        <v>63</v>
      </c>
    </row>
    <row r="179" spans="1:5" ht="12.75">
      <c r="A179" s="38" t="s">
        <v>68</v>
      </c>
      <c r="E179" s="39" t="s">
        <v>24768</v>
      </c>
    </row>
    <row r="180" spans="1:5" ht="25.5">
      <c r="A180" t="s">
        <v>70</v>
      </c>
      <c r="E180" s="37" t="s">
        <v>1086</v>
      </c>
    </row>
    <row r="181" spans="1:16" ht="12.75">
      <c r="A181" s="26" t="s">
        <v>61</v>
      </c>
      <c s="31" t="s">
        <v>198</v>
      </c>
      <c s="31" t="s">
        <v>24857</v>
      </c>
      <c s="26" t="s">
        <v>63</v>
      </c>
      <c s="32" t="s">
        <v>13584</v>
      </c>
      <c s="33" t="s">
        <v>85</v>
      </c>
      <c s="34">
        <v>1</v>
      </c>
      <c s="35">
        <v>0</v>
      </c>
      <c s="35">
        <f>ROUND(ROUND(H181,2)*ROUND(G181,3),2)</f>
      </c>
      <c s="33" t="s">
        <v>5574</v>
      </c>
      <c r="O181">
        <f>(I181*21)/100</f>
      </c>
      <c t="s">
        <v>33</v>
      </c>
    </row>
    <row r="182" spans="1:5" ht="12.75">
      <c r="A182" s="36" t="s">
        <v>67</v>
      </c>
      <c r="E182" s="37" t="s">
        <v>63</v>
      </c>
    </row>
    <row r="183" spans="1:5" ht="12.75">
      <c r="A183" s="38" t="s">
        <v>68</v>
      </c>
      <c r="E183" s="39" t="s">
        <v>63</v>
      </c>
    </row>
    <row r="184" spans="1:5" ht="25.5">
      <c r="A184" t="s">
        <v>70</v>
      </c>
      <c r="E184" s="37" t="s">
        <v>1086</v>
      </c>
    </row>
    <row r="185" spans="1:18" ht="12.75" customHeight="1">
      <c r="A185" s="6" t="s">
        <v>58</v>
      </c>
      <c s="6"/>
      <c s="42" t="s">
        <v>24858</v>
      </c>
      <c s="6"/>
      <c s="29" t="s">
        <v>24859</v>
      </c>
      <c s="6"/>
      <c s="6"/>
      <c s="6"/>
      <c s="43">
        <f>0+Q185</f>
      </c>
      <c s="6"/>
      <c r="O185">
        <f>0+R185</f>
      </c>
      <c r="Q185">
        <f>0+I186</f>
      </c>
      <c>
        <f>0+O186</f>
      </c>
    </row>
    <row r="186" spans="1:16" ht="12.75">
      <c r="A186" s="26" t="s">
        <v>61</v>
      </c>
      <c s="31" t="s">
        <v>202</v>
      </c>
      <c s="31" t="s">
        <v>24860</v>
      </c>
      <c s="26" t="s">
        <v>63</v>
      </c>
      <c s="32" t="s">
        <v>24861</v>
      </c>
      <c s="33" t="s">
        <v>387</v>
      </c>
      <c s="34">
        <v>0.61</v>
      </c>
      <c s="35">
        <v>0</v>
      </c>
      <c s="35">
        <f>ROUND(ROUND(H186,2)*ROUND(G186,3),2)</f>
      </c>
      <c s="33" t="s">
        <v>5574</v>
      </c>
      <c r="O186">
        <f>(I186*21)/100</f>
      </c>
      <c t="s">
        <v>33</v>
      </c>
    </row>
    <row r="187" spans="1:5" ht="12.75">
      <c r="A187" s="36" t="s">
        <v>67</v>
      </c>
      <c r="E187" s="37" t="s">
        <v>63</v>
      </c>
    </row>
    <row r="188" spans="1:5" ht="12.75">
      <c r="A188" s="38" t="s">
        <v>68</v>
      </c>
      <c r="E188" s="39" t="s">
        <v>24768</v>
      </c>
    </row>
    <row r="189" spans="1:5" ht="25.5">
      <c r="A189" t="s">
        <v>70</v>
      </c>
      <c r="E189" s="37" t="s">
        <v>1086</v>
      </c>
    </row>
    <row r="190" spans="1:18" ht="12.75" customHeight="1">
      <c r="A190" s="6" t="s">
        <v>58</v>
      </c>
      <c s="6"/>
      <c s="42" t="s">
        <v>24862</v>
      </c>
      <c s="6"/>
      <c s="29" t="s">
        <v>24863</v>
      </c>
      <c s="6"/>
      <c s="6"/>
      <c s="6"/>
      <c s="43">
        <f>0+Q190</f>
      </c>
      <c s="6"/>
      <c r="O190">
        <f>0+R190</f>
      </c>
      <c r="Q190">
        <f>0+I191</f>
      </c>
      <c>
        <f>0+O191</f>
      </c>
    </row>
    <row r="191" spans="1:16" ht="12.75">
      <c r="A191" s="26" t="s">
        <v>61</v>
      </c>
      <c s="31" t="s">
        <v>206</v>
      </c>
      <c s="31" t="s">
        <v>24864</v>
      </c>
      <c s="26" t="s">
        <v>63</v>
      </c>
      <c s="32" t="s">
        <v>24865</v>
      </c>
      <c s="33" t="s">
        <v>65</v>
      </c>
      <c s="34">
        <v>25</v>
      </c>
      <c s="35">
        <v>0</v>
      </c>
      <c s="35">
        <f>ROUND(ROUND(H191,2)*ROUND(G191,3),2)</f>
      </c>
      <c s="33" t="s">
        <v>5574</v>
      </c>
      <c r="O191">
        <f>(I191*21)/100</f>
      </c>
      <c t="s">
        <v>33</v>
      </c>
    </row>
    <row r="192" spans="1:5" ht="12.75">
      <c r="A192" s="36" t="s">
        <v>67</v>
      </c>
      <c r="E192" s="37" t="s">
        <v>63</v>
      </c>
    </row>
    <row r="193" spans="1:5" ht="12.75">
      <c r="A193" s="38" t="s">
        <v>68</v>
      </c>
      <c r="E193" s="39" t="s">
        <v>24768</v>
      </c>
    </row>
    <row r="194" spans="1:5" ht="25.5">
      <c r="A194" t="s">
        <v>70</v>
      </c>
      <c r="E194" s="37" t="s">
        <v>1086</v>
      </c>
    </row>
    <row r="195" spans="1:18" ht="12.75" customHeight="1">
      <c r="A195" s="6" t="s">
        <v>58</v>
      </c>
      <c s="6"/>
      <c s="42" t="s">
        <v>24866</v>
      </c>
      <c s="6"/>
      <c s="29" t="s">
        <v>24867</v>
      </c>
      <c s="6"/>
      <c s="6"/>
      <c s="6"/>
      <c s="43">
        <f>0+Q195</f>
      </c>
      <c s="6"/>
      <c r="O195">
        <f>0+R195</f>
      </c>
      <c r="Q195">
        <f>0+I196</f>
      </c>
      <c>
        <f>0+O196</f>
      </c>
    </row>
    <row r="196" spans="1:16" ht="12.75">
      <c r="A196" s="26" t="s">
        <v>61</v>
      </c>
      <c s="31" t="s">
        <v>210</v>
      </c>
      <c s="31" t="s">
        <v>24868</v>
      </c>
      <c s="26" t="s">
        <v>63</v>
      </c>
      <c s="32" t="s">
        <v>24869</v>
      </c>
      <c s="33" t="s">
        <v>65</v>
      </c>
      <c s="34">
        <v>9</v>
      </c>
      <c s="35">
        <v>0</v>
      </c>
      <c s="35">
        <f>ROUND(ROUND(H196,2)*ROUND(G196,3),2)</f>
      </c>
      <c s="33" t="s">
        <v>5574</v>
      </c>
      <c r="O196">
        <f>(I196*21)/100</f>
      </c>
      <c t="s">
        <v>33</v>
      </c>
    </row>
    <row r="197" spans="1:5" ht="12.75">
      <c r="A197" s="36" t="s">
        <v>67</v>
      </c>
      <c r="E197" s="37" t="s">
        <v>63</v>
      </c>
    </row>
    <row r="198" spans="1:5" ht="12.75">
      <c r="A198" s="38" t="s">
        <v>68</v>
      </c>
      <c r="E198" s="39" t="s">
        <v>24768</v>
      </c>
    </row>
    <row r="199" spans="1:5" ht="25.5">
      <c r="A199" t="s">
        <v>70</v>
      </c>
      <c r="E199" s="37" t="s">
        <v>1086</v>
      </c>
    </row>
    <row r="200" spans="1:18" ht="12.75" customHeight="1">
      <c r="A200" s="6" t="s">
        <v>58</v>
      </c>
      <c s="6"/>
      <c s="42" t="s">
        <v>24870</v>
      </c>
      <c s="6"/>
      <c s="29" t="s">
        <v>24871</v>
      </c>
      <c s="6"/>
      <c s="6"/>
      <c s="6"/>
      <c s="43">
        <f>0+Q200</f>
      </c>
      <c s="6"/>
      <c r="O200">
        <f>0+R200</f>
      </c>
      <c r="Q200">
        <f>0+I201</f>
      </c>
      <c>
        <f>0+O201</f>
      </c>
    </row>
    <row r="201" spans="1:16" ht="12.75">
      <c r="A201" s="26" t="s">
        <v>61</v>
      </c>
      <c s="31" t="s">
        <v>214</v>
      </c>
      <c s="31" t="s">
        <v>24872</v>
      </c>
      <c s="26" t="s">
        <v>63</v>
      </c>
      <c s="32" t="s">
        <v>24873</v>
      </c>
      <c s="33" t="s">
        <v>65</v>
      </c>
      <c s="34">
        <v>4.2</v>
      </c>
      <c s="35">
        <v>0</v>
      </c>
      <c s="35">
        <f>ROUND(ROUND(H201,2)*ROUND(G201,3),2)</f>
      </c>
      <c s="33" t="s">
        <v>5574</v>
      </c>
      <c r="O201">
        <f>(I201*21)/100</f>
      </c>
      <c t="s">
        <v>33</v>
      </c>
    </row>
    <row r="202" spans="1:5" ht="12.75">
      <c r="A202" s="36" t="s">
        <v>67</v>
      </c>
      <c r="E202" s="37" t="s">
        <v>63</v>
      </c>
    </row>
    <row r="203" spans="1:5" ht="12.75">
      <c r="A203" s="38" t="s">
        <v>68</v>
      </c>
      <c r="E203" s="39" t="s">
        <v>24768</v>
      </c>
    </row>
    <row r="204" spans="1:5" ht="25.5">
      <c r="A204" t="s">
        <v>70</v>
      </c>
      <c r="E204" s="37" t="s">
        <v>1086</v>
      </c>
    </row>
    <row r="205" spans="1:18" ht="12.75" customHeight="1">
      <c r="A205" s="6" t="s">
        <v>58</v>
      </c>
      <c s="6"/>
      <c s="42" t="s">
        <v>24874</v>
      </c>
      <c s="6"/>
      <c s="29" t="s">
        <v>24875</v>
      </c>
      <c s="6"/>
      <c s="6"/>
      <c s="6"/>
      <c s="43">
        <f>0+Q205</f>
      </c>
      <c s="6"/>
      <c r="O205">
        <f>0+R205</f>
      </c>
      <c r="Q205">
        <f>0+I206</f>
      </c>
      <c>
        <f>0+O206</f>
      </c>
    </row>
    <row r="206" spans="1:16" ht="12.75">
      <c r="A206" s="26" t="s">
        <v>61</v>
      </c>
      <c s="31" t="s">
        <v>217</v>
      </c>
      <c s="31" t="s">
        <v>24876</v>
      </c>
      <c s="26" t="s">
        <v>63</v>
      </c>
      <c s="32" t="s">
        <v>24877</v>
      </c>
      <c s="33" t="s">
        <v>5700</v>
      </c>
      <c s="34">
        <v>12</v>
      </c>
      <c s="35">
        <v>0</v>
      </c>
      <c s="35">
        <f>ROUND(ROUND(H206,2)*ROUND(G206,3),2)</f>
      </c>
      <c s="33" t="s">
        <v>5574</v>
      </c>
      <c r="O206">
        <f>(I206*21)/100</f>
      </c>
      <c t="s">
        <v>33</v>
      </c>
    </row>
    <row r="207" spans="1:5" ht="12.75">
      <c r="A207" s="36" t="s">
        <v>67</v>
      </c>
      <c r="E207" s="37" t="s">
        <v>63</v>
      </c>
    </row>
    <row r="208" spans="1:5" ht="12.75">
      <c r="A208" s="38" t="s">
        <v>68</v>
      </c>
      <c r="E208" s="39" t="s">
        <v>24768</v>
      </c>
    </row>
    <row r="209" spans="1:5" ht="25.5">
      <c r="A209" t="s">
        <v>70</v>
      </c>
      <c r="E209" s="37" t="s">
        <v>1086</v>
      </c>
    </row>
    <row r="210" spans="1:18" ht="12.75" customHeight="1">
      <c r="A210" s="6" t="s">
        <v>58</v>
      </c>
      <c s="6"/>
      <c s="42" t="s">
        <v>24878</v>
      </c>
      <c s="6"/>
      <c s="29" t="s">
        <v>24879</v>
      </c>
      <c s="6"/>
      <c s="6"/>
      <c s="6"/>
      <c s="43">
        <f>0+Q210</f>
      </c>
      <c s="6"/>
      <c r="O210">
        <f>0+R210</f>
      </c>
      <c r="Q210">
        <f>0+I211</f>
      </c>
      <c>
        <f>0+O211</f>
      </c>
    </row>
    <row r="211" spans="1:16" ht="12.75">
      <c r="A211" s="26" t="s">
        <v>61</v>
      </c>
      <c s="31" t="s">
        <v>220</v>
      </c>
      <c s="31" t="s">
        <v>24880</v>
      </c>
      <c s="26" t="s">
        <v>63</v>
      </c>
      <c s="32" t="s">
        <v>24881</v>
      </c>
      <c s="33" t="s">
        <v>65</v>
      </c>
      <c s="34">
        <v>16</v>
      </c>
      <c s="35">
        <v>0</v>
      </c>
      <c s="35">
        <f>ROUND(ROUND(H211,2)*ROUND(G211,3),2)</f>
      </c>
      <c s="33" t="s">
        <v>5574</v>
      </c>
      <c r="O211">
        <f>(I211*21)/100</f>
      </c>
      <c t="s">
        <v>33</v>
      </c>
    </row>
    <row r="212" spans="1:5" ht="12.75">
      <c r="A212" s="36" t="s">
        <v>67</v>
      </c>
      <c r="E212" s="37" t="s">
        <v>63</v>
      </c>
    </row>
    <row r="213" spans="1:5" ht="12.75">
      <c r="A213" s="38" t="s">
        <v>68</v>
      </c>
      <c r="E213" s="39" t="s">
        <v>24768</v>
      </c>
    </row>
    <row r="214" spans="1:5" ht="25.5">
      <c r="A214" t="s">
        <v>70</v>
      </c>
      <c r="E214" s="37" t="s">
        <v>1086</v>
      </c>
    </row>
    <row r="215" spans="1:18" ht="12.75" customHeight="1">
      <c r="A215" s="6" t="s">
        <v>58</v>
      </c>
      <c s="6"/>
      <c s="42" t="s">
        <v>24882</v>
      </c>
      <c s="6"/>
      <c s="29" t="s">
        <v>24883</v>
      </c>
      <c s="6"/>
      <c s="6"/>
      <c s="6"/>
      <c s="43">
        <f>0+Q215</f>
      </c>
      <c s="6"/>
      <c r="O215">
        <f>0+R215</f>
      </c>
      <c r="Q215">
        <f>0+I216</f>
      </c>
      <c>
        <f>0+O216</f>
      </c>
    </row>
    <row r="216" spans="1:16" ht="12.75">
      <c r="A216" s="26" t="s">
        <v>61</v>
      </c>
      <c s="31" t="s">
        <v>223</v>
      </c>
      <c s="31" t="s">
        <v>24884</v>
      </c>
      <c s="26" t="s">
        <v>63</v>
      </c>
      <c s="32" t="s">
        <v>24885</v>
      </c>
      <c s="33" t="s">
        <v>65</v>
      </c>
      <c s="34">
        <v>2.2</v>
      </c>
      <c s="35">
        <v>0</v>
      </c>
      <c s="35">
        <f>ROUND(ROUND(H216,2)*ROUND(G216,3),2)</f>
      </c>
      <c s="33" t="s">
        <v>5574</v>
      </c>
      <c r="O216">
        <f>(I216*21)/100</f>
      </c>
      <c t="s">
        <v>33</v>
      </c>
    </row>
    <row r="217" spans="1:5" ht="12.75">
      <c r="A217" s="36" t="s">
        <v>67</v>
      </c>
      <c r="E217" s="37" t="s">
        <v>63</v>
      </c>
    </row>
    <row r="218" spans="1:5" ht="12.75">
      <c r="A218" s="38" t="s">
        <v>68</v>
      </c>
      <c r="E218" s="39" t="s">
        <v>24768</v>
      </c>
    </row>
    <row r="219" spans="1:5" ht="25.5">
      <c r="A219" t="s">
        <v>70</v>
      </c>
      <c r="E219" s="37" t="s">
        <v>1086</v>
      </c>
    </row>
    <row r="220" spans="1:18" ht="12.75" customHeight="1">
      <c r="A220" s="6" t="s">
        <v>58</v>
      </c>
      <c s="6"/>
      <c s="42" t="s">
        <v>24886</v>
      </c>
      <c s="6"/>
      <c s="29" t="s">
        <v>24887</v>
      </c>
      <c s="6"/>
      <c s="6"/>
      <c s="6"/>
      <c s="43">
        <f>0+Q220</f>
      </c>
      <c s="6"/>
      <c r="O220">
        <f>0+R220</f>
      </c>
      <c r="Q220">
        <f>0+I221</f>
      </c>
      <c>
        <f>0+O221</f>
      </c>
    </row>
    <row r="221" spans="1:16" ht="12.75">
      <c r="A221" s="26" t="s">
        <v>61</v>
      </c>
      <c s="31" t="s">
        <v>226</v>
      </c>
      <c s="31" t="s">
        <v>24888</v>
      </c>
      <c s="26" t="s">
        <v>63</v>
      </c>
      <c s="32" t="s">
        <v>24889</v>
      </c>
      <c s="33" t="s">
        <v>65</v>
      </c>
      <c s="34">
        <v>16</v>
      </c>
      <c s="35">
        <v>0</v>
      </c>
      <c s="35">
        <f>ROUND(ROUND(H221,2)*ROUND(G221,3),2)</f>
      </c>
      <c s="33" t="s">
        <v>5574</v>
      </c>
      <c r="O221">
        <f>(I221*21)/100</f>
      </c>
      <c t="s">
        <v>33</v>
      </c>
    </row>
    <row r="222" spans="1:5" ht="12.75">
      <c r="A222" s="36" t="s">
        <v>67</v>
      </c>
      <c r="E222" s="37" t="s">
        <v>63</v>
      </c>
    </row>
    <row r="223" spans="1:5" ht="12.75">
      <c r="A223" s="38" t="s">
        <v>68</v>
      </c>
      <c r="E223" s="39" t="s">
        <v>24768</v>
      </c>
    </row>
    <row r="224" spans="1:5" ht="25.5">
      <c r="A224" t="s">
        <v>70</v>
      </c>
      <c r="E224" s="37" t="s">
        <v>1086</v>
      </c>
    </row>
    <row r="225" spans="1:18" ht="12.75" customHeight="1">
      <c r="A225" s="6" t="s">
        <v>58</v>
      </c>
      <c s="6"/>
      <c s="42" t="s">
        <v>24890</v>
      </c>
      <c s="6"/>
      <c s="29" t="s">
        <v>17896</v>
      </c>
      <c s="6"/>
      <c s="6"/>
      <c s="6"/>
      <c s="43">
        <f>0+Q225</f>
      </c>
      <c s="6"/>
      <c r="O225">
        <f>0+R225</f>
      </c>
      <c r="Q225">
        <f>0+I226+I230</f>
      </c>
      <c>
        <f>0+O226+O230</f>
      </c>
    </row>
    <row r="226" spans="1:16" ht="12.75">
      <c r="A226" s="26" t="s">
        <v>61</v>
      </c>
      <c s="31" t="s">
        <v>230</v>
      </c>
      <c s="31" t="s">
        <v>24891</v>
      </c>
      <c s="26" t="s">
        <v>63</v>
      </c>
      <c s="32" t="s">
        <v>17900</v>
      </c>
      <c s="33" t="s">
        <v>81</v>
      </c>
      <c s="34">
        <v>510</v>
      </c>
      <c s="35">
        <v>0</v>
      </c>
      <c s="35">
        <f>ROUND(ROUND(H226,2)*ROUND(G226,3),2)</f>
      </c>
      <c s="33" t="s">
        <v>5574</v>
      </c>
      <c r="O226">
        <f>(I226*21)/100</f>
      </c>
      <c t="s">
        <v>33</v>
      </c>
    </row>
    <row r="227" spans="1:5" ht="12.75">
      <c r="A227" s="36" t="s">
        <v>67</v>
      </c>
      <c r="E227" s="37" t="s">
        <v>63</v>
      </c>
    </row>
    <row r="228" spans="1:5" ht="12.75">
      <c r="A228" s="38" t="s">
        <v>68</v>
      </c>
      <c r="E228" s="39" t="s">
        <v>24768</v>
      </c>
    </row>
    <row r="229" spans="1:5" ht="25.5">
      <c r="A229" t="s">
        <v>70</v>
      </c>
      <c r="E229" s="37" t="s">
        <v>1086</v>
      </c>
    </row>
    <row r="230" spans="1:16" ht="12.75">
      <c r="A230" s="26" t="s">
        <v>61</v>
      </c>
      <c s="31" t="s">
        <v>234</v>
      </c>
      <c s="31" t="s">
        <v>24892</v>
      </c>
      <c s="26" t="s">
        <v>63</v>
      </c>
      <c s="32" t="s">
        <v>17902</v>
      </c>
      <c s="33" t="s">
        <v>81</v>
      </c>
      <c s="34">
        <v>50</v>
      </c>
      <c s="35">
        <v>0</v>
      </c>
      <c s="35">
        <f>ROUND(ROUND(H230,2)*ROUND(G230,3),2)</f>
      </c>
      <c s="33" t="s">
        <v>5574</v>
      </c>
      <c r="O230">
        <f>(I230*21)/100</f>
      </c>
      <c t="s">
        <v>33</v>
      </c>
    </row>
    <row r="231" spans="1:5" ht="12.75">
      <c r="A231" s="36" t="s">
        <v>67</v>
      </c>
      <c r="E231" s="37" t="s">
        <v>63</v>
      </c>
    </row>
    <row r="232" spans="1:5" ht="12.75">
      <c r="A232" s="38" t="s">
        <v>68</v>
      </c>
      <c r="E232" s="39" t="s">
        <v>24768</v>
      </c>
    </row>
    <row r="233" spans="1:5" ht="25.5">
      <c r="A233" t="s">
        <v>70</v>
      </c>
      <c r="E233" s="37" t="s">
        <v>1086</v>
      </c>
    </row>
    <row r="234" spans="1:18" ht="12.75" customHeight="1">
      <c r="A234" s="6" t="s">
        <v>58</v>
      </c>
      <c s="6"/>
      <c s="42" t="s">
        <v>24893</v>
      </c>
      <c s="6"/>
      <c s="29" t="s">
        <v>17910</v>
      </c>
      <c s="6"/>
      <c s="6"/>
      <c s="6"/>
      <c s="43">
        <f>0+Q234</f>
      </c>
      <c s="6"/>
      <c r="O234">
        <f>0+R234</f>
      </c>
      <c r="Q234">
        <f>0+I235</f>
      </c>
      <c>
        <f>0+O235</f>
      </c>
    </row>
    <row r="235" spans="1:16" ht="12.75">
      <c r="A235" s="26" t="s">
        <v>61</v>
      </c>
      <c s="31" t="s">
        <v>238</v>
      </c>
      <c s="31" t="s">
        <v>24894</v>
      </c>
      <c s="26" t="s">
        <v>63</v>
      </c>
      <c s="32" t="s">
        <v>17912</v>
      </c>
      <c s="33" t="s">
        <v>81</v>
      </c>
      <c s="34">
        <v>1020</v>
      </c>
      <c s="35">
        <v>0</v>
      </c>
      <c s="35">
        <f>ROUND(ROUND(H235,2)*ROUND(G235,3),2)</f>
      </c>
      <c s="33" t="s">
        <v>5574</v>
      </c>
      <c r="O235">
        <f>(I235*21)/100</f>
      </c>
      <c t="s">
        <v>33</v>
      </c>
    </row>
    <row r="236" spans="1:5" ht="12.75">
      <c r="A236" s="36" t="s">
        <v>67</v>
      </c>
      <c r="E236" s="37" t="s">
        <v>63</v>
      </c>
    </row>
    <row r="237" spans="1:5" ht="12.75">
      <c r="A237" s="38" t="s">
        <v>68</v>
      </c>
      <c r="E237" s="39" t="s">
        <v>24768</v>
      </c>
    </row>
    <row r="238" spans="1:5" ht="25.5">
      <c r="A238" t="s">
        <v>70</v>
      </c>
      <c r="E238" s="37" t="s">
        <v>1086</v>
      </c>
    </row>
    <row r="239" spans="1:18" ht="12.75" customHeight="1">
      <c r="A239" s="6" t="s">
        <v>58</v>
      </c>
      <c s="6"/>
      <c s="42" t="s">
        <v>24895</v>
      </c>
      <c s="6"/>
      <c s="29" t="s">
        <v>17914</v>
      </c>
      <c s="6"/>
      <c s="6"/>
      <c s="6"/>
      <c s="43">
        <f>0+Q239</f>
      </c>
      <c s="6"/>
      <c r="O239">
        <f>0+R239</f>
      </c>
      <c r="Q239">
        <f>0+I240</f>
      </c>
      <c>
        <f>0+O240</f>
      </c>
    </row>
    <row r="240" spans="1:16" ht="12.75">
      <c r="A240" s="26" t="s">
        <v>61</v>
      </c>
      <c s="31" t="s">
        <v>242</v>
      </c>
      <c s="31" t="s">
        <v>24896</v>
      </c>
      <c s="26" t="s">
        <v>63</v>
      </c>
      <c s="32" t="s">
        <v>17916</v>
      </c>
      <c s="33" t="s">
        <v>81</v>
      </c>
      <c s="34">
        <v>510</v>
      </c>
      <c s="35">
        <v>0</v>
      </c>
      <c s="35">
        <f>ROUND(ROUND(H240,2)*ROUND(G240,3),2)</f>
      </c>
      <c s="33" t="s">
        <v>5574</v>
      </c>
      <c r="O240">
        <f>(I240*21)/100</f>
      </c>
      <c t="s">
        <v>33</v>
      </c>
    </row>
    <row r="241" spans="1:5" ht="12.75">
      <c r="A241" s="36" t="s">
        <v>67</v>
      </c>
      <c r="E241" s="37" t="s">
        <v>63</v>
      </c>
    </row>
    <row r="242" spans="1:5" ht="12.75">
      <c r="A242" s="38" t="s">
        <v>68</v>
      </c>
      <c r="E242" s="39" t="s">
        <v>24768</v>
      </c>
    </row>
    <row r="243" spans="1:5" ht="25.5">
      <c r="A243" t="s">
        <v>70</v>
      </c>
      <c r="E243" s="37" t="s">
        <v>1086</v>
      </c>
    </row>
    <row r="244" spans="1:18" ht="12.75" customHeight="1">
      <c r="A244" s="6" t="s">
        <v>58</v>
      </c>
      <c s="6"/>
      <c s="42" t="s">
        <v>24897</v>
      </c>
      <c s="6"/>
      <c s="29" t="s">
        <v>17918</v>
      </c>
      <c s="6"/>
      <c s="6"/>
      <c s="6"/>
      <c s="43">
        <f>0+Q244</f>
      </c>
      <c s="6"/>
      <c r="O244">
        <f>0+R244</f>
      </c>
      <c r="Q244">
        <f>0+I245+I249</f>
      </c>
      <c>
        <f>0+O245+O249</f>
      </c>
    </row>
    <row r="245" spans="1:16" ht="12.75">
      <c r="A245" s="26" t="s">
        <v>61</v>
      </c>
      <c s="31" t="s">
        <v>247</v>
      </c>
      <c s="31" t="s">
        <v>24898</v>
      </c>
      <c s="26" t="s">
        <v>63</v>
      </c>
      <c s="32" t="s">
        <v>17900</v>
      </c>
      <c s="33" t="s">
        <v>81</v>
      </c>
      <c s="34">
        <v>510</v>
      </c>
      <c s="35">
        <v>0</v>
      </c>
      <c s="35">
        <f>ROUND(ROUND(H245,2)*ROUND(G245,3),2)</f>
      </c>
      <c s="33" t="s">
        <v>5574</v>
      </c>
      <c r="O245">
        <f>(I245*21)/100</f>
      </c>
      <c t="s">
        <v>33</v>
      </c>
    </row>
    <row r="246" spans="1:5" ht="12.75">
      <c r="A246" s="36" t="s">
        <v>67</v>
      </c>
      <c r="E246" s="37" t="s">
        <v>63</v>
      </c>
    </row>
    <row r="247" spans="1:5" ht="12.75">
      <c r="A247" s="38" t="s">
        <v>68</v>
      </c>
      <c r="E247" s="39" t="s">
        <v>24768</v>
      </c>
    </row>
    <row r="248" spans="1:5" ht="25.5">
      <c r="A248" t="s">
        <v>70</v>
      </c>
      <c r="E248" s="37" t="s">
        <v>1086</v>
      </c>
    </row>
    <row r="249" spans="1:16" ht="12.75">
      <c r="A249" s="26" t="s">
        <v>61</v>
      </c>
      <c s="31" t="s">
        <v>251</v>
      </c>
      <c s="31" t="s">
        <v>24899</v>
      </c>
      <c s="26" t="s">
        <v>63</v>
      </c>
      <c s="32" t="s">
        <v>17902</v>
      </c>
      <c s="33" t="s">
        <v>81</v>
      </c>
      <c s="34">
        <v>50</v>
      </c>
      <c s="35">
        <v>0</v>
      </c>
      <c s="35">
        <f>ROUND(ROUND(H249,2)*ROUND(G249,3),2)</f>
      </c>
      <c s="33" t="s">
        <v>5574</v>
      </c>
      <c r="O249">
        <f>(I249*21)/100</f>
      </c>
      <c t="s">
        <v>33</v>
      </c>
    </row>
    <row r="250" spans="1:5" ht="12.75">
      <c r="A250" s="36" t="s">
        <v>67</v>
      </c>
      <c r="E250" s="37" t="s">
        <v>63</v>
      </c>
    </row>
    <row r="251" spans="1:5" ht="12.75">
      <c r="A251" s="38" t="s">
        <v>68</v>
      </c>
      <c r="E251" s="39" t="s">
        <v>24768</v>
      </c>
    </row>
    <row r="252" spans="1:5" ht="25.5">
      <c r="A252" t="s">
        <v>70</v>
      </c>
      <c r="E252" s="37" t="s">
        <v>1086</v>
      </c>
    </row>
    <row r="253" spans="1:18" ht="12.75" customHeight="1">
      <c r="A253" s="6" t="s">
        <v>58</v>
      </c>
      <c s="6"/>
      <c s="42" t="s">
        <v>24900</v>
      </c>
      <c s="6"/>
      <c s="29" t="s">
        <v>24901</v>
      </c>
      <c s="6"/>
      <c s="6"/>
      <c s="6"/>
      <c s="43">
        <f>0+Q253</f>
      </c>
      <c s="6"/>
      <c r="O253">
        <f>0+R253</f>
      </c>
      <c r="Q253">
        <f>0+I254+I258</f>
      </c>
      <c>
        <f>0+O254+O258</f>
      </c>
    </row>
    <row r="254" spans="1:16" ht="12.75">
      <c r="A254" s="26" t="s">
        <v>61</v>
      </c>
      <c s="31" t="s">
        <v>255</v>
      </c>
      <c s="31" t="s">
        <v>24902</v>
      </c>
      <c s="26" t="s">
        <v>63</v>
      </c>
      <c s="32" t="s">
        <v>24903</v>
      </c>
      <c s="33" t="s">
        <v>65</v>
      </c>
      <c s="34">
        <v>1.2</v>
      </c>
      <c s="35">
        <v>0</v>
      </c>
      <c s="35">
        <f>ROUND(ROUND(H254,2)*ROUND(G254,3),2)</f>
      </c>
      <c s="33" t="s">
        <v>5574</v>
      </c>
      <c r="O254">
        <f>(I254*21)/100</f>
      </c>
      <c t="s">
        <v>33</v>
      </c>
    </row>
    <row r="255" spans="1:5" ht="12.75">
      <c r="A255" s="36" t="s">
        <v>67</v>
      </c>
      <c r="E255" s="37" t="s">
        <v>63</v>
      </c>
    </row>
    <row r="256" spans="1:5" ht="12.75">
      <c r="A256" s="38" t="s">
        <v>68</v>
      </c>
      <c r="E256" s="39" t="s">
        <v>24768</v>
      </c>
    </row>
    <row r="257" spans="1:5" ht="25.5">
      <c r="A257" t="s">
        <v>70</v>
      </c>
      <c r="E257" s="37" t="s">
        <v>1086</v>
      </c>
    </row>
    <row r="258" spans="1:16" ht="12.75">
      <c r="A258" s="26" t="s">
        <v>61</v>
      </c>
      <c s="31" t="s">
        <v>259</v>
      </c>
      <c s="31" t="s">
        <v>24904</v>
      </c>
      <c s="26" t="s">
        <v>63</v>
      </c>
      <c s="32" t="s">
        <v>24905</v>
      </c>
      <c s="33" t="s">
        <v>65</v>
      </c>
      <c s="34">
        <v>7</v>
      </c>
      <c s="35">
        <v>0</v>
      </c>
      <c s="35">
        <f>ROUND(ROUND(H258,2)*ROUND(G258,3),2)</f>
      </c>
      <c s="33" t="s">
        <v>5574</v>
      </c>
      <c r="O258">
        <f>(I258*21)/100</f>
      </c>
      <c t="s">
        <v>33</v>
      </c>
    </row>
    <row r="259" spans="1:5" ht="12.75">
      <c r="A259" s="36" t="s">
        <v>67</v>
      </c>
      <c r="E259" s="37" t="s">
        <v>63</v>
      </c>
    </row>
    <row r="260" spans="1:5" ht="12.75">
      <c r="A260" s="38" t="s">
        <v>68</v>
      </c>
      <c r="E260" s="39" t="s">
        <v>24768</v>
      </c>
    </row>
    <row r="261" spans="1:5" ht="25.5">
      <c r="A261" t="s">
        <v>70</v>
      </c>
      <c r="E261" s="37" t="s">
        <v>1086</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3.xml><?xml version="1.0" encoding="utf-8"?>
<worksheet xmlns="http://schemas.openxmlformats.org/spreadsheetml/2006/main" xmlns:r="http://schemas.openxmlformats.org/officeDocument/2006/relationships">
  <sheetPr>
    <pageSetUpPr fitToPage="1"/>
  </sheetPr>
  <dimension ref="A1:R4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0+O10+O47+O120+O201+O266+O431</f>
      </c>
      <c t="s">
        <v>32</v>
      </c>
    </row>
    <row r="3" spans="1:16" ht="15" customHeight="1">
      <c r="A3" t="s">
        <v>12</v>
      </c>
      <c s="12" t="s">
        <v>14</v>
      </c>
      <c s="13" t="s">
        <v>15</v>
      </c>
      <c s="1"/>
      <c s="14" t="s">
        <v>16</v>
      </c>
      <c s="1"/>
      <c s="9"/>
      <c s="8" t="s">
        <v>24906</v>
      </c>
      <c s="40">
        <f>0+I10+I47+I120+I201+I266+I431</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24759</v>
      </c>
      <c s="1"/>
      <c s="14" t="s">
        <v>24760</v>
      </c>
      <c s="1"/>
      <c s="1"/>
      <c s="1"/>
      <c s="1"/>
      <c s="1"/>
      <c r="O5" t="s">
        <v>31</v>
      </c>
      <c t="s">
        <v>33</v>
      </c>
    </row>
    <row r="6" spans="1:10" ht="12.75" customHeight="1">
      <c r="A6" t="s">
        <v>24</v>
      </c>
      <c s="16" t="s">
        <v>28</v>
      </c>
      <c s="17" t="s">
        <v>24906</v>
      </c>
      <c s="6"/>
      <c s="18" t="s">
        <v>24907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7533</v>
      </c>
      <c s="27"/>
      <c s="29" t="s">
        <v>7534</v>
      </c>
      <c s="27"/>
      <c s="27"/>
      <c s="27"/>
      <c s="30">
        <f>0+Q10</f>
      </c>
      <c s="27"/>
      <c r="O10">
        <f>0+R10</f>
      </c>
      <c r="Q10">
        <f>0+I11+I15+I19+I23+I27+I31+I35+I39+I43</f>
      </c>
      <c>
        <f>0+O11+O15+O19+O23+O27+O31+O35+O39+O43</f>
      </c>
    </row>
    <row r="11" spans="1:16" ht="12.75">
      <c r="A11" s="26" t="s">
        <v>61</v>
      </c>
      <c s="31" t="s">
        <v>39</v>
      </c>
      <c s="31" t="s">
        <v>7606</v>
      </c>
      <c s="26" t="s">
        <v>63</v>
      </c>
      <c s="32" t="s">
        <v>1071</v>
      </c>
      <c s="33" t="s">
        <v>7549</v>
      </c>
      <c s="34">
        <v>2</v>
      </c>
      <c s="35">
        <v>0</v>
      </c>
      <c s="35">
        <f>ROUND(ROUND(H11,2)*ROUND(G11,3),2)</f>
      </c>
      <c s="33" t="s">
        <v>2730</v>
      </c>
      <c r="O11">
        <f>(I11*21)/100</f>
      </c>
      <c t="s">
        <v>33</v>
      </c>
    </row>
    <row r="12" spans="1:5" ht="12.75">
      <c r="A12" s="36" t="s">
        <v>67</v>
      </c>
      <c r="E12" s="37" t="s">
        <v>63</v>
      </c>
    </row>
    <row r="13" spans="1:5" ht="12.75">
      <c r="A13" s="38" t="s">
        <v>68</v>
      </c>
      <c r="E13" s="39" t="s">
        <v>7538</v>
      </c>
    </row>
    <row r="14" spans="1:5" ht="76.5">
      <c r="A14" t="s">
        <v>70</v>
      </c>
      <c r="E14" s="37" t="s">
        <v>7550</v>
      </c>
    </row>
    <row r="15" spans="1:16" ht="12.75">
      <c r="A15" s="26" t="s">
        <v>61</v>
      </c>
      <c s="31" t="s">
        <v>33</v>
      </c>
      <c s="31" t="s">
        <v>7607</v>
      </c>
      <c s="26" t="s">
        <v>63</v>
      </c>
      <c s="32" t="s">
        <v>7552</v>
      </c>
      <c s="33" t="s">
        <v>387</v>
      </c>
      <c s="34">
        <v>1</v>
      </c>
      <c s="35">
        <v>0</v>
      </c>
      <c s="35">
        <f>ROUND(ROUND(H15,2)*ROUND(G15,3),2)</f>
      </c>
      <c s="33" t="s">
        <v>2730</v>
      </c>
      <c r="O15">
        <f>(I15*21)/100</f>
      </c>
      <c t="s">
        <v>33</v>
      </c>
    </row>
    <row r="16" spans="1:5" ht="12.75">
      <c r="A16" s="36" t="s">
        <v>67</v>
      </c>
      <c r="E16" s="37" t="s">
        <v>63</v>
      </c>
    </row>
    <row r="17" spans="1:5" ht="12.75">
      <c r="A17" s="38" t="s">
        <v>68</v>
      </c>
      <c r="E17" s="39" t="s">
        <v>7538</v>
      </c>
    </row>
    <row r="18" spans="1:5" ht="63.75">
      <c r="A18" t="s">
        <v>70</v>
      </c>
      <c r="E18" s="37" t="s">
        <v>7553</v>
      </c>
    </row>
    <row r="19" spans="1:16" ht="12.75">
      <c r="A19" s="26" t="s">
        <v>61</v>
      </c>
      <c s="31" t="s">
        <v>32</v>
      </c>
      <c s="31" t="s">
        <v>7608</v>
      </c>
      <c s="26" t="s">
        <v>63</v>
      </c>
      <c s="32" t="s">
        <v>7555</v>
      </c>
      <c s="33" t="s">
        <v>7549</v>
      </c>
      <c s="34">
        <v>2</v>
      </c>
      <c s="35">
        <v>0</v>
      </c>
      <c s="35">
        <f>ROUND(ROUND(H19,2)*ROUND(G19,3),2)</f>
      </c>
      <c s="33" t="s">
        <v>2730</v>
      </c>
      <c r="O19">
        <f>(I19*21)/100</f>
      </c>
      <c t="s">
        <v>33</v>
      </c>
    </row>
    <row r="20" spans="1:5" ht="12.75">
      <c r="A20" s="36" t="s">
        <v>67</v>
      </c>
      <c r="E20" s="37" t="s">
        <v>63</v>
      </c>
    </row>
    <row r="21" spans="1:5" ht="12.75">
      <c r="A21" s="38" t="s">
        <v>68</v>
      </c>
      <c r="E21" s="39" t="s">
        <v>7538</v>
      </c>
    </row>
    <row r="22" spans="1:5" ht="76.5">
      <c r="A22" t="s">
        <v>70</v>
      </c>
      <c r="E22" s="37" t="s">
        <v>7556</v>
      </c>
    </row>
    <row r="23" spans="1:16" ht="12.75">
      <c r="A23" s="26" t="s">
        <v>61</v>
      </c>
      <c s="31" t="s">
        <v>43</v>
      </c>
      <c s="31" t="s">
        <v>7535</v>
      </c>
      <c s="26" t="s">
        <v>63</v>
      </c>
      <c s="32" t="s">
        <v>7536</v>
      </c>
      <c s="33" t="s">
        <v>1090</v>
      </c>
      <c s="34">
        <v>24</v>
      </c>
      <c s="35">
        <v>0</v>
      </c>
      <c s="35">
        <f>ROUND(ROUND(H23,2)*ROUND(G23,3),2)</f>
      </c>
      <c s="33" t="s">
        <v>7537</v>
      </c>
      <c r="O23">
        <f>(I23*21)/100</f>
      </c>
      <c t="s">
        <v>33</v>
      </c>
    </row>
    <row r="24" spans="1:5" ht="12.75">
      <c r="A24" s="36" t="s">
        <v>67</v>
      </c>
      <c r="E24" s="37" t="s">
        <v>63</v>
      </c>
    </row>
    <row r="25" spans="1:5" ht="12.75">
      <c r="A25" s="38" t="s">
        <v>68</v>
      </c>
      <c r="E25" s="39" t="s">
        <v>7538</v>
      </c>
    </row>
    <row r="26" spans="1:5" ht="38.25">
      <c r="A26" t="s">
        <v>70</v>
      </c>
      <c r="E26" s="37" t="s">
        <v>6844</v>
      </c>
    </row>
    <row r="27" spans="1:16" ht="12.75">
      <c r="A27" s="26" t="s">
        <v>61</v>
      </c>
      <c s="31" t="s">
        <v>45</v>
      </c>
      <c s="31" t="s">
        <v>7539</v>
      </c>
      <c s="26" t="s">
        <v>63</v>
      </c>
      <c s="32" t="s">
        <v>7540</v>
      </c>
      <c s="33" t="s">
        <v>65</v>
      </c>
      <c s="34">
        <v>45</v>
      </c>
      <c s="35">
        <v>0</v>
      </c>
      <c s="35">
        <f>ROUND(ROUND(H27,2)*ROUND(G27,3),2)</f>
      </c>
      <c s="33" t="s">
        <v>7537</v>
      </c>
      <c r="O27">
        <f>(I27*21)/100</f>
      </c>
      <c t="s">
        <v>33</v>
      </c>
    </row>
    <row r="28" spans="1:5" ht="12.75">
      <c r="A28" s="36" t="s">
        <v>67</v>
      </c>
      <c r="E28" s="37" t="s">
        <v>63</v>
      </c>
    </row>
    <row r="29" spans="1:5" ht="12.75">
      <c r="A29" s="38" t="s">
        <v>68</v>
      </c>
      <c r="E29" s="39" t="s">
        <v>7538</v>
      </c>
    </row>
    <row r="30" spans="1:5" ht="318.75">
      <c r="A30" t="s">
        <v>70</v>
      </c>
      <c r="E30" s="37" t="s">
        <v>4139</v>
      </c>
    </row>
    <row r="31" spans="1:16" ht="12.75">
      <c r="A31" s="26" t="s">
        <v>61</v>
      </c>
      <c s="31" t="s">
        <v>47</v>
      </c>
      <c s="31" t="s">
        <v>75</v>
      </c>
      <c s="26" t="s">
        <v>63</v>
      </c>
      <c s="32" t="s">
        <v>76</v>
      </c>
      <c s="33" t="s">
        <v>65</v>
      </c>
      <c s="34">
        <v>13</v>
      </c>
      <c s="35">
        <v>0</v>
      </c>
      <c s="35">
        <f>ROUND(ROUND(H31,2)*ROUND(G31,3),2)</f>
      </c>
      <c s="33" t="s">
        <v>7537</v>
      </c>
      <c r="O31">
        <f>(I31*21)/100</f>
      </c>
      <c t="s">
        <v>33</v>
      </c>
    </row>
    <row r="32" spans="1:5" ht="12.75">
      <c r="A32" s="36" t="s">
        <v>67</v>
      </c>
      <c r="E32" s="37" t="s">
        <v>63</v>
      </c>
    </row>
    <row r="33" spans="1:5" ht="12.75">
      <c r="A33" s="38" t="s">
        <v>68</v>
      </c>
      <c r="E33" s="39" t="s">
        <v>7538</v>
      </c>
    </row>
    <row r="34" spans="1:5" ht="318.75">
      <c r="A34" t="s">
        <v>70</v>
      </c>
      <c r="E34" s="37" t="s">
        <v>4139</v>
      </c>
    </row>
    <row r="35" spans="1:16" ht="12.75">
      <c r="A35" s="26" t="s">
        <v>61</v>
      </c>
      <c s="31" t="s">
        <v>91</v>
      </c>
      <c s="31" t="s">
        <v>1118</v>
      </c>
      <c s="26" t="s">
        <v>63</v>
      </c>
      <c s="32" t="s">
        <v>1119</v>
      </c>
      <c s="33" t="s">
        <v>65</v>
      </c>
      <c s="34">
        <v>58</v>
      </c>
      <c s="35">
        <v>0</v>
      </c>
      <c s="35">
        <f>ROUND(ROUND(H35,2)*ROUND(G35,3),2)</f>
      </c>
      <c s="33" t="s">
        <v>7537</v>
      </c>
      <c r="O35">
        <f>(I35*21)/100</f>
      </c>
      <c t="s">
        <v>33</v>
      </c>
    </row>
    <row r="36" spans="1:5" ht="12.75">
      <c r="A36" s="36" t="s">
        <v>67</v>
      </c>
      <c r="E36" s="37" t="s">
        <v>63</v>
      </c>
    </row>
    <row r="37" spans="1:5" ht="12.75">
      <c r="A37" s="38" t="s">
        <v>68</v>
      </c>
      <c r="E37" s="39" t="s">
        <v>7538</v>
      </c>
    </row>
    <row r="38" spans="1:5" ht="229.5">
      <c r="A38" t="s">
        <v>70</v>
      </c>
      <c r="E38" s="37" t="s">
        <v>3400</v>
      </c>
    </row>
    <row r="39" spans="1:16" ht="12.75">
      <c r="A39" s="26" t="s">
        <v>61</v>
      </c>
      <c s="31" t="s">
        <v>234</v>
      </c>
      <c s="31" t="s">
        <v>7542</v>
      </c>
      <c s="26" t="s">
        <v>63</v>
      </c>
      <c s="32" t="s">
        <v>7543</v>
      </c>
      <c s="33" t="s">
        <v>85</v>
      </c>
      <c s="34">
        <v>6</v>
      </c>
      <c s="35">
        <v>0</v>
      </c>
      <c s="35">
        <f>ROUND(ROUND(H39,2)*ROUND(G39,3),2)</f>
      </c>
      <c s="33" t="s">
        <v>7537</v>
      </c>
      <c r="O39">
        <f>(I39*21)/100</f>
      </c>
      <c t="s">
        <v>33</v>
      </c>
    </row>
    <row r="40" spans="1:5" ht="12.75">
      <c r="A40" s="36" t="s">
        <v>67</v>
      </c>
      <c r="E40" s="37" t="s">
        <v>63</v>
      </c>
    </row>
    <row r="41" spans="1:5" ht="12.75">
      <c r="A41" s="38" t="s">
        <v>68</v>
      </c>
      <c r="E41" s="39" t="s">
        <v>7538</v>
      </c>
    </row>
    <row r="42" spans="1:5" ht="127.5">
      <c r="A42" t="s">
        <v>70</v>
      </c>
      <c r="E42" s="37" t="s">
        <v>7544</v>
      </c>
    </row>
    <row r="43" spans="1:16" ht="12.75">
      <c r="A43" s="26" t="s">
        <v>61</v>
      </c>
      <c s="31" t="s">
        <v>238</v>
      </c>
      <c s="31" t="s">
        <v>7545</v>
      </c>
      <c s="26" t="s">
        <v>63</v>
      </c>
      <c s="32" t="s">
        <v>7546</v>
      </c>
      <c s="33" t="s">
        <v>85</v>
      </c>
      <c s="34">
        <v>6</v>
      </c>
      <c s="35">
        <v>0</v>
      </c>
      <c s="35">
        <f>ROUND(ROUND(H43,2)*ROUND(G43,3),2)</f>
      </c>
      <c s="33" t="s">
        <v>7537</v>
      </c>
      <c r="O43">
        <f>(I43*21)/100</f>
      </c>
      <c t="s">
        <v>33</v>
      </c>
    </row>
    <row r="44" spans="1:5" ht="12.75">
      <c r="A44" s="36" t="s">
        <v>67</v>
      </c>
      <c r="E44" s="37" t="s">
        <v>63</v>
      </c>
    </row>
    <row r="45" spans="1:5" ht="12.75">
      <c r="A45" s="38" t="s">
        <v>68</v>
      </c>
      <c r="E45" s="39" t="s">
        <v>7538</v>
      </c>
    </row>
    <row r="46" spans="1:5" ht="153">
      <c r="A46" t="s">
        <v>70</v>
      </c>
      <c r="E46" s="37" t="s">
        <v>7547</v>
      </c>
    </row>
    <row r="47" spans="1:18" ht="12.75" customHeight="1">
      <c r="A47" s="6" t="s">
        <v>58</v>
      </c>
      <c s="6"/>
      <c s="42" t="s">
        <v>24909</v>
      </c>
      <c s="6"/>
      <c s="29" t="s">
        <v>24910</v>
      </c>
      <c s="6"/>
      <c s="6"/>
      <c s="6"/>
      <c s="43">
        <f>0+Q47</f>
      </c>
      <c s="6"/>
      <c r="O47">
        <f>0+R47</f>
      </c>
      <c r="Q47">
        <f>0+I48+I52+I56+I60+I64+I68+I72+I76+I80+I84+I88+I92+I96+I100+I104+I108+I112+I116</f>
      </c>
      <c>
        <f>0+O48+O52+O56+O60+O64+O68+O72+O76+O80+O84+O88+O92+O96+O100+O104+O108+O112+O116</f>
      </c>
    </row>
    <row r="48" spans="1:16" ht="12.75">
      <c r="A48" s="26" t="s">
        <v>61</v>
      </c>
      <c s="31" t="s">
        <v>39</v>
      </c>
      <c s="31" t="s">
        <v>7606</v>
      </c>
      <c s="26" t="s">
        <v>63</v>
      </c>
      <c s="32" t="s">
        <v>1071</v>
      </c>
      <c s="33" t="s">
        <v>7549</v>
      </c>
      <c s="34">
        <v>2</v>
      </c>
      <c s="35">
        <v>0</v>
      </c>
      <c s="35">
        <f>ROUND(ROUND(H48,2)*ROUND(G48,3),2)</f>
      </c>
      <c s="33" t="s">
        <v>2730</v>
      </c>
      <c r="O48">
        <f>(I48*21)/100</f>
      </c>
      <c t="s">
        <v>33</v>
      </c>
    </row>
    <row r="49" spans="1:5" ht="12.75">
      <c r="A49" s="36" t="s">
        <v>67</v>
      </c>
      <c r="E49" s="37" t="s">
        <v>63</v>
      </c>
    </row>
    <row r="50" spans="1:5" ht="12.75">
      <c r="A50" s="38" t="s">
        <v>68</v>
      </c>
      <c r="E50" s="39" t="s">
        <v>7538</v>
      </c>
    </row>
    <row r="51" spans="1:5" ht="76.5">
      <c r="A51" t="s">
        <v>70</v>
      </c>
      <c r="E51" s="37" t="s">
        <v>7550</v>
      </c>
    </row>
    <row r="52" spans="1:16" ht="12.75">
      <c r="A52" s="26" t="s">
        <v>61</v>
      </c>
      <c s="31" t="s">
        <v>33</v>
      </c>
      <c s="31" t="s">
        <v>7607</v>
      </c>
      <c s="26" t="s">
        <v>63</v>
      </c>
      <c s="32" t="s">
        <v>7552</v>
      </c>
      <c s="33" t="s">
        <v>387</v>
      </c>
      <c s="34">
        <v>1</v>
      </c>
      <c s="35">
        <v>0</v>
      </c>
      <c s="35">
        <f>ROUND(ROUND(H52,2)*ROUND(G52,3),2)</f>
      </c>
      <c s="33" t="s">
        <v>2730</v>
      </c>
      <c r="O52">
        <f>(I52*21)/100</f>
      </c>
      <c t="s">
        <v>33</v>
      </c>
    </row>
    <row r="53" spans="1:5" ht="12.75">
      <c r="A53" s="36" t="s">
        <v>67</v>
      </c>
      <c r="E53" s="37" t="s">
        <v>63</v>
      </c>
    </row>
    <row r="54" spans="1:5" ht="12.75">
      <c r="A54" s="38" t="s">
        <v>68</v>
      </c>
      <c r="E54" s="39" t="s">
        <v>7538</v>
      </c>
    </row>
    <row r="55" spans="1:5" ht="63.75">
      <c r="A55" t="s">
        <v>70</v>
      </c>
      <c r="E55" s="37" t="s">
        <v>7553</v>
      </c>
    </row>
    <row r="56" spans="1:16" ht="12.75">
      <c r="A56" s="26" t="s">
        <v>61</v>
      </c>
      <c s="31" t="s">
        <v>32</v>
      </c>
      <c s="31" t="s">
        <v>7608</v>
      </c>
      <c s="26" t="s">
        <v>63</v>
      </c>
      <c s="32" t="s">
        <v>7555</v>
      </c>
      <c s="33" t="s">
        <v>7549</v>
      </c>
      <c s="34">
        <v>2</v>
      </c>
      <c s="35">
        <v>0</v>
      </c>
      <c s="35">
        <f>ROUND(ROUND(H56,2)*ROUND(G56,3),2)</f>
      </c>
      <c s="33" t="s">
        <v>2730</v>
      </c>
      <c r="O56">
        <f>(I56*21)/100</f>
      </c>
      <c t="s">
        <v>33</v>
      </c>
    </row>
    <row r="57" spans="1:5" ht="12.75">
      <c r="A57" s="36" t="s">
        <v>67</v>
      </c>
      <c r="E57" s="37" t="s">
        <v>63</v>
      </c>
    </row>
    <row r="58" spans="1:5" ht="12.75">
      <c r="A58" s="38" t="s">
        <v>68</v>
      </c>
      <c r="E58" s="39" t="s">
        <v>7538</v>
      </c>
    </row>
    <row r="59" spans="1:5" ht="76.5">
      <c r="A59" t="s">
        <v>70</v>
      </c>
      <c r="E59" s="37" t="s">
        <v>7556</v>
      </c>
    </row>
    <row r="60" spans="1:16" ht="12.75">
      <c r="A60" s="26" t="s">
        <v>61</v>
      </c>
      <c s="31" t="s">
        <v>43</v>
      </c>
      <c s="31" t="s">
        <v>7535</v>
      </c>
      <c s="26" t="s">
        <v>63</v>
      </c>
      <c s="32" t="s">
        <v>7536</v>
      </c>
      <c s="33" t="s">
        <v>1090</v>
      </c>
      <c s="34">
        <v>5</v>
      </c>
      <c s="35">
        <v>0</v>
      </c>
      <c s="35">
        <f>ROUND(ROUND(H60,2)*ROUND(G60,3),2)</f>
      </c>
      <c s="33" t="s">
        <v>7537</v>
      </c>
      <c r="O60">
        <f>(I60*21)/100</f>
      </c>
      <c t="s">
        <v>33</v>
      </c>
    </row>
    <row r="61" spans="1:5" ht="12.75">
      <c r="A61" s="36" t="s">
        <v>67</v>
      </c>
      <c r="E61" s="37" t="s">
        <v>63</v>
      </c>
    </row>
    <row r="62" spans="1:5" ht="12.75">
      <c r="A62" s="38" t="s">
        <v>68</v>
      </c>
      <c r="E62" s="39" t="s">
        <v>7538</v>
      </c>
    </row>
    <row r="63" spans="1:5" ht="38.25">
      <c r="A63" t="s">
        <v>70</v>
      </c>
      <c r="E63" s="37" t="s">
        <v>6844</v>
      </c>
    </row>
    <row r="64" spans="1:16" ht="12.75">
      <c r="A64" s="26" t="s">
        <v>61</v>
      </c>
      <c s="31" t="s">
        <v>45</v>
      </c>
      <c s="31" t="s">
        <v>7539</v>
      </c>
      <c s="26" t="s">
        <v>63</v>
      </c>
      <c s="32" t="s">
        <v>7540</v>
      </c>
      <c s="33" t="s">
        <v>65</v>
      </c>
      <c s="34">
        <v>13</v>
      </c>
      <c s="35">
        <v>0</v>
      </c>
      <c s="35">
        <f>ROUND(ROUND(H64,2)*ROUND(G64,3),2)</f>
      </c>
      <c s="33" t="s">
        <v>7537</v>
      </c>
      <c r="O64">
        <f>(I64*21)/100</f>
      </c>
      <c t="s">
        <v>33</v>
      </c>
    </row>
    <row r="65" spans="1:5" ht="12.75">
      <c r="A65" s="36" t="s">
        <v>67</v>
      </c>
      <c r="E65" s="37" t="s">
        <v>63</v>
      </c>
    </row>
    <row r="66" spans="1:5" ht="12.75">
      <c r="A66" s="38" t="s">
        <v>68</v>
      </c>
      <c r="E66" s="39" t="s">
        <v>7538</v>
      </c>
    </row>
    <row r="67" spans="1:5" ht="318.75">
      <c r="A67" t="s">
        <v>70</v>
      </c>
      <c r="E67" s="37" t="s">
        <v>4139</v>
      </c>
    </row>
    <row r="68" spans="1:16" ht="12.75">
      <c r="A68" s="26" t="s">
        <v>61</v>
      </c>
      <c s="31" t="s">
        <v>47</v>
      </c>
      <c s="31" t="s">
        <v>75</v>
      </c>
      <c s="26" t="s">
        <v>63</v>
      </c>
      <c s="32" t="s">
        <v>76</v>
      </c>
      <c s="33" t="s">
        <v>65</v>
      </c>
      <c s="34">
        <v>55</v>
      </c>
      <c s="35">
        <v>0</v>
      </c>
      <c s="35">
        <f>ROUND(ROUND(H68,2)*ROUND(G68,3),2)</f>
      </c>
      <c s="33" t="s">
        <v>7537</v>
      </c>
      <c r="O68">
        <f>(I68*21)/100</f>
      </c>
      <c t="s">
        <v>33</v>
      </c>
    </row>
    <row r="69" spans="1:5" ht="12.75">
      <c r="A69" s="36" t="s">
        <v>67</v>
      </c>
      <c r="E69" s="37" t="s">
        <v>63</v>
      </c>
    </row>
    <row r="70" spans="1:5" ht="12.75">
      <c r="A70" s="38" t="s">
        <v>68</v>
      </c>
      <c r="E70" s="39" t="s">
        <v>7538</v>
      </c>
    </row>
    <row r="71" spans="1:5" ht="318.75">
      <c r="A71" t="s">
        <v>70</v>
      </c>
      <c r="E71" s="37" t="s">
        <v>4139</v>
      </c>
    </row>
    <row r="72" spans="1:16" ht="12.75">
      <c r="A72" s="26" t="s">
        <v>61</v>
      </c>
      <c s="31" t="s">
        <v>87</v>
      </c>
      <c s="31" t="s">
        <v>1114</v>
      </c>
      <c s="26" t="s">
        <v>63</v>
      </c>
      <c s="32" t="s">
        <v>1115</v>
      </c>
      <c s="33" t="s">
        <v>81</v>
      </c>
      <c s="34">
        <v>55</v>
      </c>
      <c s="35">
        <v>0</v>
      </c>
      <c s="35">
        <f>ROUND(ROUND(H72,2)*ROUND(G72,3),2)</f>
      </c>
      <c s="33" t="s">
        <v>7537</v>
      </c>
      <c r="O72">
        <f>(I72*21)/100</f>
      </c>
      <c t="s">
        <v>33</v>
      </c>
    </row>
    <row r="73" spans="1:5" ht="12.75">
      <c r="A73" s="36" t="s">
        <v>67</v>
      </c>
      <c r="E73" s="37" t="s">
        <v>63</v>
      </c>
    </row>
    <row r="74" spans="1:5" ht="12.75">
      <c r="A74" s="38" t="s">
        <v>68</v>
      </c>
      <c r="E74" s="39" t="s">
        <v>7538</v>
      </c>
    </row>
    <row r="75" spans="1:5" ht="25.5">
      <c r="A75" t="s">
        <v>70</v>
      </c>
      <c r="E75" s="37" t="s">
        <v>82</v>
      </c>
    </row>
    <row r="76" spans="1:16" ht="12.75">
      <c r="A76" s="26" t="s">
        <v>61</v>
      </c>
      <c s="31" t="s">
        <v>91</v>
      </c>
      <c s="31" t="s">
        <v>1118</v>
      </c>
      <c s="26" t="s">
        <v>63</v>
      </c>
      <c s="32" t="s">
        <v>1119</v>
      </c>
      <c s="33" t="s">
        <v>65</v>
      </c>
      <c s="34">
        <v>13</v>
      </c>
      <c s="35">
        <v>0</v>
      </c>
      <c s="35">
        <f>ROUND(ROUND(H76,2)*ROUND(G76,3),2)</f>
      </c>
      <c s="33" t="s">
        <v>7537</v>
      </c>
      <c r="O76">
        <f>(I76*21)/100</f>
      </c>
      <c t="s">
        <v>33</v>
      </c>
    </row>
    <row r="77" spans="1:5" ht="12.75">
      <c r="A77" s="36" t="s">
        <v>67</v>
      </c>
      <c r="E77" s="37" t="s">
        <v>63</v>
      </c>
    </row>
    <row r="78" spans="1:5" ht="12.75">
      <c r="A78" s="38" t="s">
        <v>68</v>
      </c>
      <c r="E78" s="39" t="s">
        <v>7538</v>
      </c>
    </row>
    <row r="79" spans="1:5" ht="229.5">
      <c r="A79" t="s">
        <v>70</v>
      </c>
      <c r="E79" s="37" t="s">
        <v>3400</v>
      </c>
    </row>
    <row r="80" spans="1:16" ht="12.75">
      <c r="A80" s="26" t="s">
        <v>61</v>
      </c>
      <c s="31" t="s">
        <v>52</v>
      </c>
      <c s="31" t="s">
        <v>7613</v>
      </c>
      <c s="26" t="s">
        <v>63</v>
      </c>
      <c s="32" t="s">
        <v>7614</v>
      </c>
      <c s="33" t="s">
        <v>1090</v>
      </c>
      <c s="34">
        <v>33</v>
      </c>
      <c s="35">
        <v>0</v>
      </c>
      <c s="35">
        <f>ROUND(ROUND(H80,2)*ROUND(G80,3),2)</f>
      </c>
      <c s="33" t="s">
        <v>7537</v>
      </c>
      <c r="O80">
        <f>(I80*21)/100</f>
      </c>
      <c t="s">
        <v>33</v>
      </c>
    </row>
    <row r="81" spans="1:5" ht="12.75">
      <c r="A81" s="36" t="s">
        <v>67</v>
      </c>
      <c r="E81" s="37" t="s">
        <v>63</v>
      </c>
    </row>
    <row r="82" spans="1:5" ht="12.75">
      <c r="A82" s="38" t="s">
        <v>68</v>
      </c>
      <c r="E82" s="39" t="s">
        <v>7538</v>
      </c>
    </row>
    <row r="83" spans="1:5" ht="38.25">
      <c r="A83" t="s">
        <v>70</v>
      </c>
      <c r="E83" s="37" t="s">
        <v>7615</v>
      </c>
    </row>
    <row r="84" spans="1:16" ht="12.75">
      <c r="A84" s="26" t="s">
        <v>61</v>
      </c>
      <c s="31" t="s">
        <v>54</v>
      </c>
      <c s="31" t="s">
        <v>7616</v>
      </c>
      <c s="26" t="s">
        <v>63</v>
      </c>
      <c s="32" t="s">
        <v>7617</v>
      </c>
      <c s="33" t="s">
        <v>1090</v>
      </c>
      <c s="34">
        <v>6</v>
      </c>
      <c s="35">
        <v>0</v>
      </c>
      <c s="35">
        <f>ROUND(ROUND(H84,2)*ROUND(G84,3),2)</f>
      </c>
      <c s="33" t="s">
        <v>7537</v>
      </c>
      <c r="O84">
        <f>(I84*21)/100</f>
      </c>
      <c t="s">
        <v>33</v>
      </c>
    </row>
    <row r="85" spans="1:5" ht="12.75">
      <c r="A85" s="36" t="s">
        <v>67</v>
      </c>
      <c r="E85" s="37" t="s">
        <v>63</v>
      </c>
    </row>
    <row r="86" spans="1:5" ht="12.75">
      <c r="A86" s="38" t="s">
        <v>68</v>
      </c>
      <c r="E86" s="39" t="s">
        <v>7538</v>
      </c>
    </row>
    <row r="87" spans="1:5" ht="25.5">
      <c r="A87" t="s">
        <v>70</v>
      </c>
      <c r="E87" s="37" t="s">
        <v>4166</v>
      </c>
    </row>
    <row r="88" spans="1:16" ht="12.75">
      <c r="A88" s="26" t="s">
        <v>61</v>
      </c>
      <c s="31" t="s">
        <v>103</v>
      </c>
      <c s="31" t="s">
        <v>7618</v>
      </c>
      <c s="26" t="s">
        <v>63</v>
      </c>
      <c s="32" t="s">
        <v>7619</v>
      </c>
      <c s="33" t="s">
        <v>81</v>
      </c>
      <c s="34">
        <v>55</v>
      </c>
      <c s="35">
        <v>0</v>
      </c>
      <c s="35">
        <f>ROUND(ROUND(H88,2)*ROUND(G88,3),2)</f>
      </c>
      <c s="33" t="s">
        <v>2730</v>
      </c>
      <c r="O88">
        <f>(I88*21)/100</f>
      </c>
      <c t="s">
        <v>33</v>
      </c>
    </row>
    <row r="89" spans="1:5" ht="12.75">
      <c r="A89" s="36" t="s">
        <v>67</v>
      </c>
      <c r="E89" s="37" t="s">
        <v>63</v>
      </c>
    </row>
    <row r="90" spans="1:5" ht="12.75">
      <c r="A90" s="38" t="s">
        <v>68</v>
      </c>
      <c r="E90" s="39" t="s">
        <v>7538</v>
      </c>
    </row>
    <row r="91" spans="1:5" ht="38.25">
      <c r="A91" t="s">
        <v>70</v>
      </c>
      <c r="E91" s="37" t="s">
        <v>7620</v>
      </c>
    </row>
    <row r="92" spans="1:16" ht="12.75">
      <c r="A92" s="26" t="s">
        <v>61</v>
      </c>
      <c s="31" t="s">
        <v>111</v>
      </c>
      <c s="31" t="s">
        <v>92</v>
      </c>
      <c s="26" t="s">
        <v>63</v>
      </c>
      <c s="32" t="s">
        <v>93</v>
      </c>
      <c s="33" t="s">
        <v>85</v>
      </c>
      <c s="34">
        <v>17</v>
      </c>
      <c s="35">
        <v>0</v>
      </c>
      <c s="35">
        <f>ROUND(ROUND(H92,2)*ROUND(G92,3),2)</f>
      </c>
      <c s="33" t="s">
        <v>7537</v>
      </c>
      <c r="O92">
        <f>(I92*21)/100</f>
      </c>
      <c t="s">
        <v>33</v>
      </c>
    </row>
    <row r="93" spans="1:5" ht="12.75">
      <c r="A93" s="36" t="s">
        <v>67</v>
      </c>
      <c r="E93" s="37" t="s">
        <v>63</v>
      </c>
    </row>
    <row r="94" spans="1:5" ht="12.75">
      <c r="A94" s="38" t="s">
        <v>68</v>
      </c>
      <c r="E94" s="39" t="s">
        <v>7538</v>
      </c>
    </row>
    <row r="95" spans="1:5" ht="102">
      <c r="A95" t="s">
        <v>70</v>
      </c>
      <c r="E95" s="37" t="s">
        <v>7623</v>
      </c>
    </row>
    <row r="96" spans="1:16" ht="12.75">
      <c r="A96" s="26" t="s">
        <v>61</v>
      </c>
      <c s="31" t="s">
        <v>115</v>
      </c>
      <c s="31" t="s">
        <v>100</v>
      </c>
      <c s="26" t="s">
        <v>63</v>
      </c>
      <c s="32" t="s">
        <v>101</v>
      </c>
      <c s="33" t="s">
        <v>81</v>
      </c>
      <c s="34">
        <v>120</v>
      </c>
      <c s="35">
        <v>0</v>
      </c>
      <c s="35">
        <f>ROUND(ROUND(H96,2)*ROUND(G96,3),2)</f>
      </c>
      <c s="33" t="s">
        <v>7537</v>
      </c>
      <c r="O96">
        <f>(I96*21)/100</f>
      </c>
      <c t="s">
        <v>33</v>
      </c>
    </row>
    <row r="97" spans="1:5" ht="12.75">
      <c r="A97" s="36" t="s">
        <v>67</v>
      </c>
      <c r="E97" s="37" t="s">
        <v>63</v>
      </c>
    </row>
    <row r="98" spans="1:5" ht="12.75">
      <c r="A98" s="38" t="s">
        <v>68</v>
      </c>
      <c r="E98" s="39" t="s">
        <v>7538</v>
      </c>
    </row>
    <row r="99" spans="1:5" ht="102">
      <c r="A99" t="s">
        <v>70</v>
      </c>
      <c r="E99" s="37" t="s">
        <v>7624</v>
      </c>
    </row>
    <row r="100" spans="1:16" ht="12.75">
      <c r="A100" s="26" t="s">
        <v>61</v>
      </c>
      <c s="31" t="s">
        <v>119</v>
      </c>
      <c s="31" t="s">
        <v>1615</v>
      </c>
      <c s="26" t="s">
        <v>63</v>
      </c>
      <c s="32" t="s">
        <v>1616</v>
      </c>
      <c s="33" t="s">
        <v>81</v>
      </c>
      <c s="34">
        <v>323</v>
      </c>
      <c s="35">
        <v>0</v>
      </c>
      <c s="35">
        <f>ROUND(ROUND(H100,2)*ROUND(G100,3),2)</f>
      </c>
      <c s="33" t="s">
        <v>7537</v>
      </c>
      <c r="O100">
        <f>(I100*21)/100</f>
      </c>
      <c t="s">
        <v>33</v>
      </c>
    </row>
    <row r="101" spans="1:5" ht="12.75">
      <c r="A101" s="36" t="s">
        <v>67</v>
      </c>
      <c r="E101" s="37" t="s">
        <v>63</v>
      </c>
    </row>
    <row r="102" spans="1:5" ht="12.75">
      <c r="A102" s="38" t="s">
        <v>68</v>
      </c>
      <c r="E102" s="39" t="s">
        <v>7538</v>
      </c>
    </row>
    <row r="103" spans="1:5" ht="140.25">
      <c r="A103" t="s">
        <v>70</v>
      </c>
      <c r="E103" s="37" t="s">
        <v>7625</v>
      </c>
    </row>
    <row r="104" spans="1:16" ht="25.5">
      <c r="A104" s="26" t="s">
        <v>61</v>
      </c>
      <c s="31" t="s">
        <v>123</v>
      </c>
      <c s="31" t="s">
        <v>7626</v>
      </c>
      <c s="26" t="s">
        <v>63</v>
      </c>
      <c s="32" t="s">
        <v>7627</v>
      </c>
      <c s="33" t="s">
        <v>81</v>
      </c>
      <c s="34">
        <v>323</v>
      </c>
      <c s="35">
        <v>0</v>
      </c>
      <c s="35">
        <f>ROUND(ROUND(H104,2)*ROUND(G104,3),2)</f>
      </c>
      <c s="33" t="s">
        <v>7537</v>
      </c>
      <c r="O104">
        <f>(I104*21)/100</f>
      </c>
      <c t="s">
        <v>33</v>
      </c>
    </row>
    <row r="105" spans="1:5" ht="12.75">
      <c r="A105" s="36" t="s">
        <v>67</v>
      </c>
      <c r="E105" s="37" t="s">
        <v>63</v>
      </c>
    </row>
    <row r="106" spans="1:5" ht="12.75">
      <c r="A106" s="38" t="s">
        <v>68</v>
      </c>
      <c r="E106" s="39" t="s">
        <v>7538</v>
      </c>
    </row>
    <row r="107" spans="1:5" ht="140.25">
      <c r="A107" t="s">
        <v>70</v>
      </c>
      <c r="E107" s="37" t="s">
        <v>7628</v>
      </c>
    </row>
    <row r="108" spans="1:16" ht="25.5">
      <c r="A108" s="26" t="s">
        <v>61</v>
      </c>
      <c s="31" t="s">
        <v>131</v>
      </c>
      <c s="31" t="s">
        <v>1146</v>
      </c>
      <c s="26" t="s">
        <v>63</v>
      </c>
      <c s="32" t="s">
        <v>1147</v>
      </c>
      <c s="33" t="s">
        <v>85</v>
      </c>
      <c s="34">
        <v>16</v>
      </c>
      <c s="35">
        <v>0</v>
      </c>
      <c s="35">
        <f>ROUND(ROUND(H108,2)*ROUND(G108,3),2)</f>
      </c>
      <c s="33" t="s">
        <v>7537</v>
      </c>
      <c r="O108">
        <f>(I108*21)/100</f>
      </c>
      <c t="s">
        <v>33</v>
      </c>
    </row>
    <row r="109" spans="1:5" ht="12.75">
      <c r="A109" s="36" t="s">
        <v>67</v>
      </c>
      <c r="E109" s="37" t="s">
        <v>63</v>
      </c>
    </row>
    <row r="110" spans="1:5" ht="12.75">
      <c r="A110" s="38" t="s">
        <v>68</v>
      </c>
      <c r="E110" s="39" t="s">
        <v>7538</v>
      </c>
    </row>
    <row r="111" spans="1:5" ht="102">
      <c r="A111" t="s">
        <v>70</v>
      </c>
      <c r="E111" s="37" t="s">
        <v>7629</v>
      </c>
    </row>
    <row r="112" spans="1:16" ht="12.75">
      <c r="A112" s="26" t="s">
        <v>61</v>
      </c>
      <c s="31" t="s">
        <v>234</v>
      </c>
      <c s="31" t="s">
        <v>7542</v>
      </c>
      <c s="26" t="s">
        <v>63</v>
      </c>
      <c s="32" t="s">
        <v>7543</v>
      </c>
      <c s="33" t="s">
        <v>85</v>
      </c>
      <c s="34">
        <v>6</v>
      </c>
      <c s="35">
        <v>0</v>
      </c>
      <c s="35">
        <f>ROUND(ROUND(H112,2)*ROUND(G112,3),2)</f>
      </c>
      <c s="33" t="s">
        <v>7537</v>
      </c>
      <c r="O112">
        <f>(I112*21)/100</f>
      </c>
      <c t="s">
        <v>33</v>
      </c>
    </row>
    <row r="113" spans="1:5" ht="12.75">
      <c r="A113" s="36" t="s">
        <v>67</v>
      </c>
      <c r="E113" s="37" t="s">
        <v>63</v>
      </c>
    </row>
    <row r="114" spans="1:5" ht="12.75">
      <c r="A114" s="38" t="s">
        <v>68</v>
      </c>
      <c r="E114" s="39" t="s">
        <v>7538</v>
      </c>
    </row>
    <row r="115" spans="1:5" ht="127.5">
      <c r="A115" t="s">
        <v>70</v>
      </c>
      <c r="E115" s="37" t="s">
        <v>7544</v>
      </c>
    </row>
    <row r="116" spans="1:16" ht="12.75">
      <c r="A116" s="26" t="s">
        <v>61</v>
      </c>
      <c s="31" t="s">
        <v>238</v>
      </c>
      <c s="31" t="s">
        <v>7545</v>
      </c>
      <c s="26" t="s">
        <v>63</v>
      </c>
      <c s="32" t="s">
        <v>7546</v>
      </c>
      <c s="33" t="s">
        <v>85</v>
      </c>
      <c s="34">
        <v>6</v>
      </c>
      <c s="35">
        <v>0</v>
      </c>
      <c s="35">
        <f>ROUND(ROUND(H116,2)*ROUND(G116,3),2)</f>
      </c>
      <c s="33" t="s">
        <v>7537</v>
      </c>
      <c r="O116">
        <f>(I116*21)/100</f>
      </c>
      <c t="s">
        <v>33</v>
      </c>
    </row>
    <row r="117" spans="1:5" ht="12.75">
      <c r="A117" s="36" t="s">
        <v>67</v>
      </c>
      <c r="E117" s="37" t="s">
        <v>63</v>
      </c>
    </row>
    <row r="118" spans="1:5" ht="12.75">
      <c r="A118" s="38" t="s">
        <v>68</v>
      </c>
      <c r="E118" s="39" t="s">
        <v>7538</v>
      </c>
    </row>
    <row r="119" spans="1:5" ht="153">
      <c r="A119" t="s">
        <v>70</v>
      </c>
      <c r="E119" s="37" t="s">
        <v>7547</v>
      </c>
    </row>
    <row r="120" spans="1:18" ht="12.75" customHeight="1">
      <c r="A120" s="6" t="s">
        <v>58</v>
      </c>
      <c s="6"/>
      <c s="42" t="s">
        <v>7557</v>
      </c>
      <c s="6"/>
      <c s="29" t="s">
        <v>7605</v>
      </c>
      <c s="6"/>
      <c s="6"/>
      <c s="6"/>
      <c s="43">
        <f>0+Q120</f>
      </c>
      <c s="6"/>
      <c r="O120">
        <f>0+R120</f>
      </c>
      <c r="Q120">
        <f>0+I121+I125+I129+I133+I137+I141+I145+I149+I153+I157+I161+I165+I169+I173+I177+I181+I185+I189+I193+I197</f>
      </c>
      <c>
        <f>0+O121+O125+O129+O133+O137+O141+O145+O149+O153+O157+O161+O165+O169+O173+O177+O181+O185+O189+O193+O197</f>
      </c>
    </row>
    <row r="121" spans="1:16" ht="12.75">
      <c r="A121" s="26" t="s">
        <v>61</v>
      </c>
      <c s="31" t="s">
        <v>39</v>
      </c>
      <c s="31" t="s">
        <v>7606</v>
      </c>
      <c s="26" t="s">
        <v>63</v>
      </c>
      <c s="32" t="s">
        <v>1071</v>
      </c>
      <c s="33" t="s">
        <v>7549</v>
      </c>
      <c s="34">
        <v>2</v>
      </c>
      <c s="35">
        <v>0</v>
      </c>
      <c s="35">
        <f>ROUND(ROUND(H121,2)*ROUND(G121,3),2)</f>
      </c>
      <c s="33" t="s">
        <v>2730</v>
      </c>
      <c r="O121">
        <f>(I121*21)/100</f>
      </c>
      <c t="s">
        <v>33</v>
      </c>
    </row>
    <row r="122" spans="1:5" ht="12.75">
      <c r="A122" s="36" t="s">
        <v>67</v>
      </c>
      <c r="E122" s="37" t="s">
        <v>63</v>
      </c>
    </row>
    <row r="123" spans="1:5" ht="12.75">
      <c r="A123" s="38" t="s">
        <v>68</v>
      </c>
      <c r="E123" s="39" t="s">
        <v>7538</v>
      </c>
    </row>
    <row r="124" spans="1:5" ht="76.5">
      <c r="A124" t="s">
        <v>70</v>
      </c>
      <c r="E124" s="37" t="s">
        <v>7550</v>
      </c>
    </row>
    <row r="125" spans="1:16" ht="12.75">
      <c r="A125" s="26" t="s">
        <v>61</v>
      </c>
      <c s="31" t="s">
        <v>33</v>
      </c>
      <c s="31" t="s">
        <v>7607</v>
      </c>
      <c s="26" t="s">
        <v>63</v>
      </c>
      <c s="32" t="s">
        <v>7552</v>
      </c>
      <c s="33" t="s">
        <v>387</v>
      </c>
      <c s="34">
        <v>1</v>
      </c>
      <c s="35">
        <v>0</v>
      </c>
      <c s="35">
        <f>ROUND(ROUND(H125,2)*ROUND(G125,3),2)</f>
      </c>
      <c s="33" t="s">
        <v>2730</v>
      </c>
      <c r="O125">
        <f>(I125*21)/100</f>
      </c>
      <c t="s">
        <v>33</v>
      </c>
    </row>
    <row r="126" spans="1:5" ht="12.75">
      <c r="A126" s="36" t="s">
        <v>67</v>
      </c>
      <c r="E126" s="37" t="s">
        <v>63</v>
      </c>
    </row>
    <row r="127" spans="1:5" ht="12.75">
      <c r="A127" s="38" t="s">
        <v>68</v>
      </c>
      <c r="E127" s="39" t="s">
        <v>7538</v>
      </c>
    </row>
    <row r="128" spans="1:5" ht="63.75">
      <c r="A128" t="s">
        <v>70</v>
      </c>
      <c r="E128" s="37" t="s">
        <v>7553</v>
      </c>
    </row>
    <row r="129" spans="1:16" ht="12.75">
      <c r="A129" s="26" t="s">
        <v>61</v>
      </c>
      <c s="31" t="s">
        <v>32</v>
      </c>
      <c s="31" t="s">
        <v>7608</v>
      </c>
      <c s="26" t="s">
        <v>63</v>
      </c>
      <c s="32" t="s">
        <v>7555</v>
      </c>
      <c s="33" t="s">
        <v>7549</v>
      </c>
      <c s="34">
        <v>2</v>
      </c>
      <c s="35">
        <v>0</v>
      </c>
      <c s="35">
        <f>ROUND(ROUND(H129,2)*ROUND(G129,3),2)</f>
      </c>
      <c s="33" t="s">
        <v>2730</v>
      </c>
      <c r="O129">
        <f>(I129*21)/100</f>
      </c>
      <c t="s">
        <v>33</v>
      </c>
    </row>
    <row r="130" spans="1:5" ht="12.75">
      <c r="A130" s="36" t="s">
        <v>67</v>
      </c>
      <c r="E130" s="37" t="s">
        <v>63</v>
      </c>
    </row>
    <row r="131" spans="1:5" ht="12.75">
      <c r="A131" s="38" t="s">
        <v>68</v>
      </c>
      <c r="E131" s="39" t="s">
        <v>7538</v>
      </c>
    </row>
    <row r="132" spans="1:5" ht="76.5">
      <c r="A132" t="s">
        <v>70</v>
      </c>
      <c r="E132" s="37" t="s">
        <v>7556</v>
      </c>
    </row>
    <row r="133" spans="1:16" ht="12.75">
      <c r="A133" s="26" t="s">
        <v>61</v>
      </c>
      <c s="31" t="s">
        <v>43</v>
      </c>
      <c s="31" t="s">
        <v>7535</v>
      </c>
      <c s="26" t="s">
        <v>63</v>
      </c>
      <c s="32" t="s">
        <v>7536</v>
      </c>
      <c s="33" t="s">
        <v>1090</v>
      </c>
      <c s="34">
        <v>30</v>
      </c>
      <c s="35">
        <v>0</v>
      </c>
      <c s="35">
        <f>ROUND(ROUND(H133,2)*ROUND(G133,3),2)</f>
      </c>
      <c s="33" t="s">
        <v>7537</v>
      </c>
      <c r="O133">
        <f>(I133*21)/100</f>
      </c>
      <c t="s">
        <v>33</v>
      </c>
    </row>
    <row r="134" spans="1:5" ht="12.75">
      <c r="A134" s="36" t="s">
        <v>67</v>
      </c>
      <c r="E134" s="37" t="s">
        <v>63</v>
      </c>
    </row>
    <row r="135" spans="1:5" ht="12.75">
      <c r="A135" s="38" t="s">
        <v>68</v>
      </c>
      <c r="E135" s="39" t="s">
        <v>7538</v>
      </c>
    </row>
    <row r="136" spans="1:5" ht="38.25">
      <c r="A136" t="s">
        <v>70</v>
      </c>
      <c r="E136" s="37" t="s">
        <v>6844</v>
      </c>
    </row>
    <row r="137" spans="1:16" ht="12.75">
      <c r="A137" s="26" t="s">
        <v>61</v>
      </c>
      <c s="31" t="s">
        <v>45</v>
      </c>
      <c s="31" t="s">
        <v>7539</v>
      </c>
      <c s="26" t="s">
        <v>63</v>
      </c>
      <c s="32" t="s">
        <v>7540</v>
      </c>
      <c s="33" t="s">
        <v>65</v>
      </c>
      <c s="34">
        <v>4</v>
      </c>
      <c s="35">
        <v>0</v>
      </c>
      <c s="35">
        <f>ROUND(ROUND(H137,2)*ROUND(G137,3),2)</f>
      </c>
      <c s="33" t="s">
        <v>7537</v>
      </c>
      <c r="O137">
        <f>(I137*21)/100</f>
      </c>
      <c t="s">
        <v>33</v>
      </c>
    </row>
    <row r="138" spans="1:5" ht="12.75">
      <c r="A138" s="36" t="s">
        <v>67</v>
      </c>
      <c r="E138" s="37" t="s">
        <v>63</v>
      </c>
    </row>
    <row r="139" spans="1:5" ht="12.75">
      <c r="A139" s="38" t="s">
        <v>68</v>
      </c>
      <c r="E139" s="39" t="s">
        <v>7538</v>
      </c>
    </row>
    <row r="140" spans="1:5" ht="318.75">
      <c r="A140" t="s">
        <v>70</v>
      </c>
      <c r="E140" s="37" t="s">
        <v>4139</v>
      </c>
    </row>
    <row r="141" spans="1:16" ht="12.75">
      <c r="A141" s="26" t="s">
        <v>61</v>
      </c>
      <c s="31" t="s">
        <v>47</v>
      </c>
      <c s="31" t="s">
        <v>75</v>
      </c>
      <c s="26" t="s">
        <v>63</v>
      </c>
      <c s="32" t="s">
        <v>76</v>
      </c>
      <c s="33" t="s">
        <v>65</v>
      </c>
      <c s="34">
        <v>38.9</v>
      </c>
      <c s="35">
        <v>0</v>
      </c>
      <c s="35">
        <f>ROUND(ROUND(H141,2)*ROUND(G141,3),2)</f>
      </c>
      <c s="33" t="s">
        <v>7537</v>
      </c>
      <c r="O141">
        <f>(I141*21)/100</f>
      </c>
      <c t="s">
        <v>33</v>
      </c>
    </row>
    <row r="142" spans="1:5" ht="12.75">
      <c r="A142" s="36" t="s">
        <v>67</v>
      </c>
      <c r="E142" s="37" t="s">
        <v>63</v>
      </c>
    </row>
    <row r="143" spans="1:5" ht="12.75">
      <c r="A143" s="38" t="s">
        <v>68</v>
      </c>
      <c r="E143" s="39" t="s">
        <v>7538</v>
      </c>
    </row>
    <row r="144" spans="1:5" ht="318.75">
      <c r="A144" t="s">
        <v>70</v>
      </c>
      <c r="E144" s="37" t="s">
        <v>4139</v>
      </c>
    </row>
    <row r="145" spans="1:16" ht="12.75">
      <c r="A145" s="26" t="s">
        <v>61</v>
      </c>
      <c s="31" t="s">
        <v>87</v>
      </c>
      <c s="31" t="s">
        <v>1114</v>
      </c>
      <c s="26" t="s">
        <v>63</v>
      </c>
      <c s="32" t="s">
        <v>1115</v>
      </c>
      <c s="33" t="s">
        <v>81</v>
      </c>
      <c s="34">
        <v>25</v>
      </c>
      <c s="35">
        <v>0</v>
      </c>
      <c s="35">
        <f>ROUND(ROUND(H145,2)*ROUND(G145,3),2)</f>
      </c>
      <c s="33" t="s">
        <v>7537</v>
      </c>
      <c r="O145">
        <f>(I145*21)/100</f>
      </c>
      <c t="s">
        <v>33</v>
      </c>
    </row>
    <row r="146" spans="1:5" ht="12.75">
      <c r="A146" s="36" t="s">
        <v>67</v>
      </c>
      <c r="E146" s="37" t="s">
        <v>63</v>
      </c>
    </row>
    <row r="147" spans="1:5" ht="12.75">
      <c r="A147" s="38" t="s">
        <v>68</v>
      </c>
      <c r="E147" s="39" t="s">
        <v>7538</v>
      </c>
    </row>
    <row r="148" spans="1:5" ht="25.5">
      <c r="A148" t="s">
        <v>70</v>
      </c>
      <c r="E148" s="37" t="s">
        <v>82</v>
      </c>
    </row>
    <row r="149" spans="1:16" ht="12.75">
      <c r="A149" s="26" t="s">
        <v>61</v>
      </c>
      <c s="31" t="s">
        <v>91</v>
      </c>
      <c s="31" t="s">
        <v>1118</v>
      </c>
      <c s="26" t="s">
        <v>63</v>
      </c>
      <c s="32" t="s">
        <v>1119</v>
      </c>
      <c s="33" t="s">
        <v>65</v>
      </c>
      <c s="34">
        <v>38.9</v>
      </c>
      <c s="35">
        <v>0</v>
      </c>
      <c s="35">
        <f>ROUND(ROUND(H149,2)*ROUND(G149,3),2)</f>
      </c>
      <c s="33" t="s">
        <v>7537</v>
      </c>
      <c r="O149">
        <f>(I149*21)/100</f>
      </c>
      <c t="s">
        <v>33</v>
      </c>
    </row>
    <row r="150" spans="1:5" ht="12.75">
      <c r="A150" s="36" t="s">
        <v>67</v>
      </c>
      <c r="E150" s="37" t="s">
        <v>63</v>
      </c>
    </row>
    <row r="151" spans="1:5" ht="12.75">
      <c r="A151" s="38" t="s">
        <v>68</v>
      </c>
      <c r="E151" s="39" t="s">
        <v>7538</v>
      </c>
    </row>
    <row r="152" spans="1:5" ht="229.5">
      <c r="A152" t="s">
        <v>70</v>
      </c>
      <c r="E152" s="37" t="s">
        <v>3400</v>
      </c>
    </row>
    <row r="153" spans="1:16" ht="12.75">
      <c r="A153" s="26" t="s">
        <v>61</v>
      </c>
      <c s="31" t="s">
        <v>50</v>
      </c>
      <c s="31" t="s">
        <v>7610</v>
      </c>
      <c s="26" t="s">
        <v>63</v>
      </c>
      <c s="32" t="s">
        <v>7611</v>
      </c>
      <c s="33" t="s">
        <v>65</v>
      </c>
      <c s="34">
        <v>6</v>
      </c>
      <c s="35">
        <v>0</v>
      </c>
      <c s="35">
        <f>ROUND(ROUND(H153,2)*ROUND(G153,3),2)</f>
      </c>
      <c s="33" t="s">
        <v>7537</v>
      </c>
      <c r="O153">
        <f>(I153*21)/100</f>
      </c>
      <c t="s">
        <v>33</v>
      </c>
    </row>
    <row r="154" spans="1:5" ht="12.75">
      <c r="A154" s="36" t="s">
        <v>67</v>
      </c>
      <c r="E154" s="37" t="s">
        <v>63</v>
      </c>
    </row>
    <row r="155" spans="1:5" ht="12.75">
      <c r="A155" s="38" t="s">
        <v>68</v>
      </c>
      <c r="E155" s="39" t="s">
        <v>7538</v>
      </c>
    </row>
    <row r="156" spans="1:5" ht="255">
      <c r="A156" t="s">
        <v>70</v>
      </c>
      <c r="E156" s="37" t="s">
        <v>7612</v>
      </c>
    </row>
    <row r="157" spans="1:16" ht="12.75">
      <c r="A157" s="26" t="s">
        <v>61</v>
      </c>
      <c s="31" t="s">
        <v>52</v>
      </c>
      <c s="31" t="s">
        <v>7613</v>
      </c>
      <c s="26" t="s">
        <v>63</v>
      </c>
      <c s="32" t="s">
        <v>7614</v>
      </c>
      <c s="33" t="s">
        <v>1090</v>
      </c>
      <c s="34">
        <v>216</v>
      </c>
      <c s="35">
        <v>0</v>
      </c>
      <c s="35">
        <f>ROUND(ROUND(H157,2)*ROUND(G157,3),2)</f>
      </c>
      <c s="33" t="s">
        <v>7537</v>
      </c>
      <c r="O157">
        <f>(I157*21)/100</f>
      </c>
      <c t="s">
        <v>33</v>
      </c>
    </row>
    <row r="158" spans="1:5" ht="12.75">
      <c r="A158" s="36" t="s">
        <v>67</v>
      </c>
      <c r="E158" s="37" t="s">
        <v>63</v>
      </c>
    </row>
    <row r="159" spans="1:5" ht="12.75">
      <c r="A159" s="38" t="s">
        <v>68</v>
      </c>
      <c r="E159" s="39" t="s">
        <v>7538</v>
      </c>
    </row>
    <row r="160" spans="1:5" ht="38.25">
      <c r="A160" t="s">
        <v>70</v>
      </c>
      <c r="E160" s="37" t="s">
        <v>7615</v>
      </c>
    </row>
    <row r="161" spans="1:16" ht="12.75">
      <c r="A161" s="26" t="s">
        <v>61</v>
      </c>
      <c s="31" t="s">
        <v>54</v>
      </c>
      <c s="31" t="s">
        <v>7616</v>
      </c>
      <c s="26" t="s">
        <v>63</v>
      </c>
      <c s="32" t="s">
        <v>7617</v>
      </c>
      <c s="33" t="s">
        <v>1090</v>
      </c>
      <c s="34">
        <v>216</v>
      </c>
      <c s="35">
        <v>0</v>
      </c>
      <c s="35">
        <f>ROUND(ROUND(H161,2)*ROUND(G161,3),2)</f>
      </c>
      <c s="33" t="s">
        <v>7537</v>
      </c>
      <c r="O161">
        <f>(I161*21)/100</f>
      </c>
      <c t="s">
        <v>33</v>
      </c>
    </row>
    <row r="162" spans="1:5" ht="12.75">
      <c r="A162" s="36" t="s">
        <v>67</v>
      </c>
      <c r="E162" s="37" t="s">
        <v>63</v>
      </c>
    </row>
    <row r="163" spans="1:5" ht="12.75">
      <c r="A163" s="38" t="s">
        <v>68</v>
      </c>
      <c r="E163" s="39" t="s">
        <v>7538</v>
      </c>
    </row>
    <row r="164" spans="1:5" ht="25.5">
      <c r="A164" t="s">
        <v>70</v>
      </c>
      <c r="E164" s="37" t="s">
        <v>4166</v>
      </c>
    </row>
    <row r="165" spans="1:16" ht="12.75">
      <c r="A165" s="26" t="s">
        <v>61</v>
      </c>
      <c s="31" t="s">
        <v>103</v>
      </c>
      <c s="31" t="s">
        <v>7618</v>
      </c>
      <c s="26" t="s">
        <v>63</v>
      </c>
      <c s="32" t="s">
        <v>7619</v>
      </c>
      <c s="33" t="s">
        <v>81</v>
      </c>
      <c s="34">
        <v>48</v>
      </c>
      <c s="35">
        <v>0</v>
      </c>
      <c s="35">
        <f>ROUND(ROUND(H165,2)*ROUND(G165,3),2)</f>
      </c>
      <c s="33" t="s">
        <v>2730</v>
      </c>
      <c r="O165">
        <f>(I165*21)/100</f>
      </c>
      <c t="s">
        <v>33</v>
      </c>
    </row>
    <row r="166" spans="1:5" ht="12.75">
      <c r="A166" s="36" t="s">
        <v>67</v>
      </c>
      <c r="E166" s="37" t="s">
        <v>63</v>
      </c>
    </row>
    <row r="167" spans="1:5" ht="12.75">
      <c r="A167" s="38" t="s">
        <v>68</v>
      </c>
      <c r="E167" s="39" t="s">
        <v>7538</v>
      </c>
    </row>
    <row r="168" spans="1:5" ht="38.25">
      <c r="A168" t="s">
        <v>70</v>
      </c>
      <c r="E168" s="37" t="s">
        <v>7620</v>
      </c>
    </row>
    <row r="169" spans="1:16" ht="12.75">
      <c r="A169" s="26" t="s">
        <v>61</v>
      </c>
      <c s="31" t="s">
        <v>107</v>
      </c>
      <c s="31" t="s">
        <v>7621</v>
      </c>
      <c s="26" t="s">
        <v>63</v>
      </c>
      <c s="32" t="s">
        <v>7622</v>
      </c>
      <c s="33" t="s">
        <v>85</v>
      </c>
      <c s="34">
        <v>6</v>
      </c>
      <c s="35">
        <v>0</v>
      </c>
      <c s="35">
        <f>ROUND(ROUND(H169,2)*ROUND(G169,3),2)</f>
      </c>
      <c s="33" t="s">
        <v>7537</v>
      </c>
      <c r="O169">
        <f>(I169*21)/100</f>
      </c>
      <c t="s">
        <v>33</v>
      </c>
    </row>
    <row r="170" spans="1:5" ht="12.75">
      <c r="A170" s="36" t="s">
        <v>67</v>
      </c>
      <c r="E170" s="37" t="s">
        <v>63</v>
      </c>
    </row>
    <row r="171" spans="1:5" ht="12.75">
      <c r="A171" s="38" t="s">
        <v>68</v>
      </c>
      <c r="E171" s="39" t="s">
        <v>7538</v>
      </c>
    </row>
    <row r="172" spans="1:5" ht="127.5">
      <c r="A172" t="s">
        <v>70</v>
      </c>
      <c r="E172" s="37" t="s">
        <v>3716</v>
      </c>
    </row>
    <row r="173" spans="1:16" ht="12.75">
      <c r="A173" s="26" t="s">
        <v>61</v>
      </c>
      <c s="31" t="s">
        <v>111</v>
      </c>
      <c s="31" t="s">
        <v>92</v>
      </c>
      <c s="26" t="s">
        <v>63</v>
      </c>
      <c s="32" t="s">
        <v>93</v>
      </c>
      <c s="33" t="s">
        <v>85</v>
      </c>
      <c s="34">
        <v>17</v>
      </c>
      <c s="35">
        <v>0</v>
      </c>
      <c s="35">
        <f>ROUND(ROUND(H173,2)*ROUND(G173,3),2)</f>
      </c>
      <c s="33" t="s">
        <v>7537</v>
      </c>
      <c r="O173">
        <f>(I173*21)/100</f>
      </c>
      <c t="s">
        <v>33</v>
      </c>
    </row>
    <row r="174" spans="1:5" ht="12.75">
      <c r="A174" s="36" t="s">
        <v>67</v>
      </c>
      <c r="E174" s="37" t="s">
        <v>63</v>
      </c>
    </row>
    <row r="175" spans="1:5" ht="12.75">
      <c r="A175" s="38" t="s">
        <v>68</v>
      </c>
      <c r="E175" s="39" t="s">
        <v>7538</v>
      </c>
    </row>
    <row r="176" spans="1:5" ht="102">
      <c r="A176" t="s">
        <v>70</v>
      </c>
      <c r="E176" s="37" t="s">
        <v>7623</v>
      </c>
    </row>
    <row r="177" spans="1:16" ht="12.75">
      <c r="A177" s="26" t="s">
        <v>61</v>
      </c>
      <c s="31" t="s">
        <v>115</v>
      </c>
      <c s="31" t="s">
        <v>100</v>
      </c>
      <c s="26" t="s">
        <v>63</v>
      </c>
      <c s="32" t="s">
        <v>101</v>
      </c>
      <c s="33" t="s">
        <v>81</v>
      </c>
      <c s="34">
        <v>10</v>
      </c>
      <c s="35">
        <v>0</v>
      </c>
      <c s="35">
        <f>ROUND(ROUND(H177,2)*ROUND(G177,3),2)</f>
      </c>
      <c s="33" t="s">
        <v>7537</v>
      </c>
      <c r="O177">
        <f>(I177*21)/100</f>
      </c>
      <c t="s">
        <v>33</v>
      </c>
    </row>
    <row r="178" spans="1:5" ht="12.75">
      <c r="A178" s="36" t="s">
        <v>67</v>
      </c>
      <c r="E178" s="37" t="s">
        <v>63</v>
      </c>
    </row>
    <row r="179" spans="1:5" ht="12.75">
      <c r="A179" s="38" t="s">
        <v>68</v>
      </c>
      <c r="E179" s="39" t="s">
        <v>7538</v>
      </c>
    </row>
    <row r="180" spans="1:5" ht="102">
      <c r="A180" t="s">
        <v>70</v>
      </c>
      <c r="E180" s="37" t="s">
        <v>7624</v>
      </c>
    </row>
    <row r="181" spans="1:16" ht="12.75">
      <c r="A181" s="26" t="s">
        <v>61</v>
      </c>
      <c s="31" t="s">
        <v>119</v>
      </c>
      <c s="31" t="s">
        <v>1615</v>
      </c>
      <c s="26" t="s">
        <v>63</v>
      </c>
      <c s="32" t="s">
        <v>1616</v>
      </c>
      <c s="33" t="s">
        <v>81</v>
      </c>
      <c s="34">
        <v>216</v>
      </c>
      <c s="35">
        <v>0</v>
      </c>
      <c s="35">
        <f>ROUND(ROUND(H181,2)*ROUND(G181,3),2)</f>
      </c>
      <c s="33" t="s">
        <v>7537</v>
      </c>
      <c r="O181">
        <f>(I181*21)/100</f>
      </c>
      <c t="s">
        <v>33</v>
      </c>
    </row>
    <row r="182" spans="1:5" ht="12.75">
      <c r="A182" s="36" t="s">
        <v>67</v>
      </c>
      <c r="E182" s="37" t="s">
        <v>63</v>
      </c>
    </row>
    <row r="183" spans="1:5" ht="12.75">
      <c r="A183" s="38" t="s">
        <v>68</v>
      </c>
      <c r="E183" s="39" t="s">
        <v>7538</v>
      </c>
    </row>
    <row r="184" spans="1:5" ht="140.25">
      <c r="A184" t="s">
        <v>70</v>
      </c>
      <c r="E184" s="37" t="s">
        <v>7625</v>
      </c>
    </row>
    <row r="185" spans="1:16" ht="25.5">
      <c r="A185" s="26" t="s">
        <v>61</v>
      </c>
      <c s="31" t="s">
        <v>123</v>
      </c>
      <c s="31" t="s">
        <v>7626</v>
      </c>
      <c s="26" t="s">
        <v>63</v>
      </c>
      <c s="32" t="s">
        <v>7627</v>
      </c>
      <c s="33" t="s">
        <v>81</v>
      </c>
      <c s="34">
        <v>216</v>
      </c>
      <c s="35">
        <v>0</v>
      </c>
      <c s="35">
        <f>ROUND(ROUND(H185,2)*ROUND(G185,3),2)</f>
      </c>
      <c s="33" t="s">
        <v>7537</v>
      </c>
      <c r="O185">
        <f>(I185*21)/100</f>
      </c>
      <c t="s">
        <v>33</v>
      </c>
    </row>
    <row r="186" spans="1:5" ht="12.75">
      <c r="A186" s="36" t="s">
        <v>67</v>
      </c>
      <c r="E186" s="37" t="s">
        <v>63</v>
      </c>
    </row>
    <row r="187" spans="1:5" ht="12.75">
      <c r="A187" s="38" t="s">
        <v>68</v>
      </c>
      <c r="E187" s="39" t="s">
        <v>7538</v>
      </c>
    </row>
    <row r="188" spans="1:5" ht="140.25">
      <c r="A188" t="s">
        <v>70</v>
      </c>
      <c r="E188" s="37" t="s">
        <v>7628</v>
      </c>
    </row>
    <row r="189" spans="1:16" ht="25.5">
      <c r="A189" s="26" t="s">
        <v>61</v>
      </c>
      <c s="31" t="s">
        <v>131</v>
      </c>
      <c s="31" t="s">
        <v>1146</v>
      </c>
      <c s="26" t="s">
        <v>63</v>
      </c>
      <c s="32" t="s">
        <v>1147</v>
      </c>
      <c s="33" t="s">
        <v>85</v>
      </c>
      <c s="34">
        <v>12</v>
      </c>
      <c s="35">
        <v>0</v>
      </c>
      <c s="35">
        <f>ROUND(ROUND(H189,2)*ROUND(G189,3),2)</f>
      </c>
      <c s="33" t="s">
        <v>7537</v>
      </c>
      <c r="O189">
        <f>(I189*21)/100</f>
      </c>
      <c t="s">
        <v>33</v>
      </c>
    </row>
    <row r="190" spans="1:5" ht="12.75">
      <c r="A190" s="36" t="s">
        <v>67</v>
      </c>
      <c r="E190" s="37" t="s">
        <v>63</v>
      </c>
    </row>
    <row r="191" spans="1:5" ht="12.75">
      <c r="A191" s="38" t="s">
        <v>68</v>
      </c>
      <c r="E191" s="39" t="s">
        <v>7538</v>
      </c>
    </row>
    <row r="192" spans="1:5" ht="102">
      <c r="A192" t="s">
        <v>70</v>
      </c>
      <c r="E192" s="37" t="s">
        <v>7629</v>
      </c>
    </row>
    <row r="193" spans="1:16" ht="12.75">
      <c r="A193" s="26" t="s">
        <v>61</v>
      </c>
      <c s="31" t="s">
        <v>234</v>
      </c>
      <c s="31" t="s">
        <v>7542</v>
      </c>
      <c s="26" t="s">
        <v>63</v>
      </c>
      <c s="32" t="s">
        <v>7543</v>
      </c>
      <c s="33" t="s">
        <v>85</v>
      </c>
      <c s="34">
        <v>2</v>
      </c>
      <c s="35">
        <v>0</v>
      </c>
      <c s="35">
        <f>ROUND(ROUND(H193,2)*ROUND(G193,3),2)</f>
      </c>
      <c s="33" t="s">
        <v>7537</v>
      </c>
      <c r="O193">
        <f>(I193*21)/100</f>
      </c>
      <c t="s">
        <v>33</v>
      </c>
    </row>
    <row r="194" spans="1:5" ht="12.75">
      <c r="A194" s="36" t="s">
        <v>67</v>
      </c>
      <c r="E194" s="37" t="s">
        <v>63</v>
      </c>
    </row>
    <row r="195" spans="1:5" ht="12.75">
      <c r="A195" s="38" t="s">
        <v>68</v>
      </c>
      <c r="E195" s="39" t="s">
        <v>7538</v>
      </c>
    </row>
    <row r="196" spans="1:5" ht="127.5">
      <c r="A196" t="s">
        <v>70</v>
      </c>
      <c r="E196" s="37" t="s">
        <v>7544</v>
      </c>
    </row>
    <row r="197" spans="1:16" ht="12.75">
      <c r="A197" s="26" t="s">
        <v>61</v>
      </c>
      <c s="31" t="s">
        <v>238</v>
      </c>
      <c s="31" t="s">
        <v>7545</v>
      </c>
      <c s="26" t="s">
        <v>63</v>
      </c>
      <c s="32" t="s">
        <v>7546</v>
      </c>
      <c s="33" t="s">
        <v>85</v>
      </c>
      <c s="34">
        <v>4</v>
      </c>
      <c s="35">
        <v>0</v>
      </c>
      <c s="35">
        <f>ROUND(ROUND(H197,2)*ROUND(G197,3),2)</f>
      </c>
      <c s="33" t="s">
        <v>7537</v>
      </c>
      <c r="O197">
        <f>(I197*21)/100</f>
      </c>
      <c t="s">
        <v>33</v>
      </c>
    </row>
    <row r="198" spans="1:5" ht="12.75">
      <c r="A198" s="36" t="s">
        <v>67</v>
      </c>
      <c r="E198" s="37" t="s">
        <v>63</v>
      </c>
    </row>
    <row r="199" spans="1:5" ht="12.75">
      <c r="A199" s="38" t="s">
        <v>68</v>
      </c>
      <c r="E199" s="39" t="s">
        <v>7538</v>
      </c>
    </row>
    <row r="200" spans="1:5" ht="153">
      <c r="A200" t="s">
        <v>70</v>
      </c>
      <c r="E200" s="37" t="s">
        <v>7547</v>
      </c>
    </row>
    <row r="201" spans="1:18" ht="12.75" customHeight="1">
      <c r="A201" s="6" t="s">
        <v>58</v>
      </c>
      <c s="6"/>
      <c s="42" t="s">
        <v>24911</v>
      </c>
      <c s="6"/>
      <c s="29" t="s">
        <v>24912</v>
      </c>
      <c s="6"/>
      <c s="6"/>
      <c s="6"/>
      <c s="43">
        <f>0+Q201</f>
      </c>
      <c s="6"/>
      <c r="O201">
        <f>0+R201</f>
      </c>
      <c r="Q201">
        <f>0+I202+I206+I210+I214+I218+I222+I226+I230+I234+I238+I242+I246+I250+I254+I258+I262</f>
      </c>
      <c>
        <f>0+O202+O206+O210+O214+O218+O222+O226+O230+O234+O238+O242+O246+O250+O254+O258+O262</f>
      </c>
    </row>
    <row r="202" spans="1:16" ht="25.5">
      <c r="A202" s="26" t="s">
        <v>61</v>
      </c>
      <c s="31" t="s">
        <v>127</v>
      </c>
      <c s="31" t="s">
        <v>112</v>
      </c>
      <c s="26" t="s">
        <v>63</v>
      </c>
      <c s="32" t="s">
        <v>113</v>
      </c>
      <c s="33" t="s">
        <v>85</v>
      </c>
      <c s="34">
        <v>12</v>
      </c>
      <c s="35">
        <v>0</v>
      </c>
      <c s="35">
        <f>ROUND(ROUND(H202,2)*ROUND(G202,3),2)</f>
      </c>
      <c s="33" t="s">
        <v>7537</v>
      </c>
      <c r="O202">
        <f>(I202*21)/100</f>
      </c>
      <c t="s">
        <v>33</v>
      </c>
    </row>
    <row r="203" spans="1:5" ht="12.75">
      <c r="A203" s="36" t="s">
        <v>67</v>
      </c>
      <c r="E203" s="37" t="s">
        <v>63</v>
      </c>
    </row>
    <row r="204" spans="1:5" ht="12.75">
      <c r="A204" s="38" t="s">
        <v>68</v>
      </c>
      <c r="E204" s="39" t="s">
        <v>7538</v>
      </c>
    </row>
    <row r="205" spans="1:5" ht="38.25">
      <c r="A205" t="s">
        <v>70</v>
      </c>
      <c r="E205" s="37" t="s">
        <v>114</v>
      </c>
    </row>
    <row r="206" spans="1:16" ht="12.75">
      <c r="A206" s="26" t="s">
        <v>61</v>
      </c>
      <c s="31" t="s">
        <v>135</v>
      </c>
      <c s="31" t="s">
        <v>171</v>
      </c>
      <c s="26" t="s">
        <v>63</v>
      </c>
      <c s="32" t="s">
        <v>172</v>
      </c>
      <c s="33" t="s">
        <v>146</v>
      </c>
      <c s="34">
        <v>0.2</v>
      </c>
      <c s="35">
        <v>0</v>
      </c>
      <c s="35">
        <f>ROUND(ROUND(H206,2)*ROUND(G206,3),2)</f>
      </c>
      <c s="33" t="s">
        <v>7537</v>
      </c>
      <c r="O206">
        <f>(I206*21)/100</f>
      </c>
      <c t="s">
        <v>33</v>
      </c>
    </row>
    <row r="207" spans="1:5" ht="12.75">
      <c r="A207" s="36" t="s">
        <v>67</v>
      </c>
      <c r="E207" s="37" t="s">
        <v>63</v>
      </c>
    </row>
    <row r="208" spans="1:5" ht="12.75">
      <c r="A208" s="38" t="s">
        <v>68</v>
      </c>
      <c r="E208" s="39" t="s">
        <v>7538</v>
      </c>
    </row>
    <row r="209" spans="1:5" ht="204">
      <c r="A209" t="s">
        <v>70</v>
      </c>
      <c r="E209" s="37" t="s">
        <v>7632</v>
      </c>
    </row>
    <row r="210" spans="1:16" ht="12.75">
      <c r="A210" s="26" t="s">
        <v>61</v>
      </c>
      <c s="31" t="s">
        <v>139</v>
      </c>
      <c s="31" t="s">
        <v>7633</v>
      </c>
      <c s="26" t="s">
        <v>63</v>
      </c>
      <c s="32" t="s">
        <v>7634</v>
      </c>
      <c s="33" t="s">
        <v>146</v>
      </c>
      <c s="34">
        <v>0.1</v>
      </c>
      <c s="35">
        <v>0</v>
      </c>
      <c s="35">
        <f>ROUND(ROUND(H210,2)*ROUND(G210,3),2)</f>
      </c>
      <c s="33" t="s">
        <v>7537</v>
      </c>
      <c r="O210">
        <f>(I210*21)/100</f>
      </c>
      <c t="s">
        <v>33</v>
      </c>
    </row>
    <row r="211" spans="1:5" ht="12.75">
      <c r="A211" s="36" t="s">
        <v>67</v>
      </c>
      <c r="E211" s="37" t="s">
        <v>63</v>
      </c>
    </row>
    <row r="212" spans="1:5" ht="12.75">
      <c r="A212" s="38" t="s">
        <v>68</v>
      </c>
      <c r="E212" s="39" t="s">
        <v>7538</v>
      </c>
    </row>
    <row r="213" spans="1:5" ht="127.5">
      <c r="A213" t="s">
        <v>70</v>
      </c>
      <c r="E213" s="37" t="s">
        <v>7635</v>
      </c>
    </row>
    <row r="214" spans="1:16" ht="12.75">
      <c r="A214" s="26" t="s">
        <v>61</v>
      </c>
      <c s="31" t="s">
        <v>143</v>
      </c>
      <c s="31" t="s">
        <v>661</v>
      </c>
      <c s="26" t="s">
        <v>63</v>
      </c>
      <c s="32" t="s">
        <v>662</v>
      </c>
      <c s="33" t="s">
        <v>663</v>
      </c>
      <c s="34">
        <v>48</v>
      </c>
      <c s="35">
        <v>0</v>
      </c>
      <c s="35">
        <f>ROUND(ROUND(H214,2)*ROUND(G214,3),2)</f>
      </c>
      <c s="33" t="s">
        <v>7537</v>
      </c>
      <c r="O214">
        <f>(I214*21)/100</f>
      </c>
      <c t="s">
        <v>33</v>
      </c>
    </row>
    <row r="215" spans="1:5" ht="12.75">
      <c r="A215" s="36" t="s">
        <v>67</v>
      </c>
      <c r="E215" s="37" t="s">
        <v>63</v>
      </c>
    </row>
    <row r="216" spans="1:5" ht="12.75">
      <c r="A216" s="38" t="s">
        <v>68</v>
      </c>
      <c r="E216" s="39" t="s">
        <v>7538</v>
      </c>
    </row>
    <row r="217" spans="1:5" ht="127.5">
      <c r="A217" t="s">
        <v>70</v>
      </c>
      <c r="E217" s="37" t="s">
        <v>7563</v>
      </c>
    </row>
    <row r="218" spans="1:16" ht="12.75">
      <c r="A218" s="26" t="s">
        <v>61</v>
      </c>
      <c s="31" t="s">
        <v>148</v>
      </c>
      <c s="31" t="s">
        <v>24913</v>
      </c>
      <c s="26" t="s">
        <v>63</v>
      </c>
      <c s="32" t="s">
        <v>24914</v>
      </c>
      <c s="33" t="s">
        <v>1166</v>
      </c>
      <c s="34">
        <v>0.195</v>
      </c>
      <c s="35">
        <v>0</v>
      </c>
      <c s="35">
        <f>ROUND(ROUND(H218,2)*ROUND(G218,3),2)</f>
      </c>
      <c s="33" t="s">
        <v>7537</v>
      </c>
      <c r="O218">
        <f>(I218*21)/100</f>
      </c>
      <c t="s">
        <v>33</v>
      </c>
    </row>
    <row r="219" spans="1:5" ht="12.75">
      <c r="A219" s="36" t="s">
        <v>67</v>
      </c>
      <c r="E219" s="37" t="s">
        <v>63</v>
      </c>
    </row>
    <row r="220" spans="1:5" ht="12.75">
      <c r="A220" s="38" t="s">
        <v>68</v>
      </c>
      <c r="E220" s="39" t="s">
        <v>7538</v>
      </c>
    </row>
    <row r="221" spans="1:5" ht="140.25">
      <c r="A221" t="s">
        <v>70</v>
      </c>
      <c r="E221" s="37" t="s">
        <v>24915</v>
      </c>
    </row>
    <row r="222" spans="1:16" ht="12.75">
      <c r="A222" s="26" t="s">
        <v>61</v>
      </c>
      <c s="31" t="s">
        <v>151</v>
      </c>
      <c s="31" t="s">
        <v>24916</v>
      </c>
      <c s="26" t="s">
        <v>63</v>
      </c>
      <c s="32" t="s">
        <v>24917</v>
      </c>
      <c s="33" t="s">
        <v>81</v>
      </c>
      <c s="34">
        <v>30</v>
      </c>
      <c s="35">
        <v>0</v>
      </c>
      <c s="35">
        <f>ROUND(ROUND(H222,2)*ROUND(G222,3),2)</f>
      </c>
      <c s="33" t="s">
        <v>7537</v>
      </c>
      <c r="O222">
        <f>(I222*21)/100</f>
      </c>
      <c t="s">
        <v>33</v>
      </c>
    </row>
    <row r="223" spans="1:5" ht="12.75">
      <c r="A223" s="36" t="s">
        <v>67</v>
      </c>
      <c r="E223" s="37" t="s">
        <v>63</v>
      </c>
    </row>
    <row r="224" spans="1:5" ht="12.75">
      <c r="A224" s="38" t="s">
        <v>68</v>
      </c>
      <c r="E224" s="39" t="s">
        <v>7538</v>
      </c>
    </row>
    <row r="225" spans="1:5" ht="102">
      <c r="A225" t="s">
        <v>70</v>
      </c>
      <c r="E225" s="37" t="s">
        <v>24918</v>
      </c>
    </row>
    <row r="226" spans="1:16" ht="25.5">
      <c r="A226" s="26" t="s">
        <v>61</v>
      </c>
      <c s="31" t="s">
        <v>170</v>
      </c>
      <c s="31" t="s">
        <v>2129</v>
      </c>
      <c s="26" t="s">
        <v>63</v>
      </c>
      <c s="32" t="s">
        <v>2130</v>
      </c>
      <c s="33" t="s">
        <v>81</v>
      </c>
      <c s="34">
        <v>23</v>
      </c>
      <c s="35">
        <v>0</v>
      </c>
      <c s="35">
        <f>ROUND(ROUND(H226,2)*ROUND(G226,3),2)</f>
      </c>
      <c s="33" t="s">
        <v>7537</v>
      </c>
      <c r="O226">
        <f>(I226*21)/100</f>
      </c>
      <c t="s">
        <v>33</v>
      </c>
    </row>
    <row r="227" spans="1:5" ht="12.75">
      <c r="A227" s="36" t="s">
        <v>67</v>
      </c>
      <c r="E227" s="37" t="s">
        <v>63</v>
      </c>
    </row>
    <row r="228" spans="1:5" ht="12.75">
      <c r="A228" s="38" t="s">
        <v>68</v>
      </c>
      <c r="E228" s="39" t="s">
        <v>7538</v>
      </c>
    </row>
    <row r="229" spans="1:5" ht="153">
      <c r="A229" t="s">
        <v>70</v>
      </c>
      <c r="E229" s="37" t="s">
        <v>7568</v>
      </c>
    </row>
    <row r="230" spans="1:16" ht="12.75">
      <c r="A230" s="26" t="s">
        <v>61</v>
      </c>
      <c s="31" t="s">
        <v>242</v>
      </c>
      <c s="31" t="s">
        <v>7640</v>
      </c>
      <c s="26" t="s">
        <v>63</v>
      </c>
      <c s="32" t="s">
        <v>7641</v>
      </c>
      <c s="33" t="s">
        <v>85</v>
      </c>
      <c s="34">
        <v>4</v>
      </c>
      <c s="35">
        <v>0</v>
      </c>
      <c s="35">
        <f>ROUND(ROUND(H230,2)*ROUND(G230,3),2)</f>
      </c>
      <c s="33" t="s">
        <v>7537</v>
      </c>
      <c r="O230">
        <f>(I230*21)/100</f>
      </c>
      <c t="s">
        <v>33</v>
      </c>
    </row>
    <row r="231" spans="1:5" ht="12.75">
      <c r="A231" s="36" t="s">
        <v>67</v>
      </c>
      <c r="E231" s="37" t="s">
        <v>63</v>
      </c>
    </row>
    <row r="232" spans="1:5" ht="12.75">
      <c r="A232" s="38" t="s">
        <v>68</v>
      </c>
      <c r="E232" s="39" t="s">
        <v>7538</v>
      </c>
    </row>
    <row r="233" spans="1:5" ht="127.5">
      <c r="A233" t="s">
        <v>70</v>
      </c>
      <c r="E233" s="37" t="s">
        <v>7544</v>
      </c>
    </row>
    <row r="234" spans="1:16" ht="12.75">
      <c r="A234" s="26" t="s">
        <v>61</v>
      </c>
      <c s="31" t="s">
        <v>247</v>
      </c>
      <c s="31" t="s">
        <v>7642</v>
      </c>
      <c s="26" t="s">
        <v>63</v>
      </c>
      <c s="32" t="s">
        <v>7643</v>
      </c>
      <c s="33" t="s">
        <v>85</v>
      </c>
      <c s="34">
        <v>4</v>
      </c>
      <c s="35">
        <v>0</v>
      </c>
      <c s="35">
        <f>ROUND(ROUND(H234,2)*ROUND(G234,3),2)</f>
      </c>
      <c s="33" t="s">
        <v>7537</v>
      </c>
      <c r="O234">
        <f>(I234*21)/100</f>
      </c>
      <c t="s">
        <v>33</v>
      </c>
    </row>
    <row r="235" spans="1:5" ht="12.75">
      <c r="A235" s="36" t="s">
        <v>67</v>
      </c>
      <c r="E235" s="37" t="s">
        <v>63</v>
      </c>
    </row>
    <row r="236" spans="1:5" ht="12.75">
      <c r="A236" s="38" t="s">
        <v>68</v>
      </c>
      <c r="E236" s="39" t="s">
        <v>7538</v>
      </c>
    </row>
    <row r="237" spans="1:5" ht="127.5">
      <c r="A237" t="s">
        <v>70</v>
      </c>
      <c r="E237" s="37" t="s">
        <v>7544</v>
      </c>
    </row>
    <row r="238" spans="1:16" ht="12.75">
      <c r="A238" s="26" t="s">
        <v>61</v>
      </c>
      <c s="31" t="s">
        <v>251</v>
      </c>
      <c s="31" t="s">
        <v>24919</v>
      </c>
      <c s="26" t="s">
        <v>63</v>
      </c>
      <c s="32" t="s">
        <v>24920</v>
      </c>
      <c s="33" t="s">
        <v>85</v>
      </c>
      <c s="34">
        <v>6</v>
      </c>
      <c s="35">
        <v>0</v>
      </c>
      <c s="35">
        <f>ROUND(ROUND(H238,2)*ROUND(G238,3),2)</f>
      </c>
      <c s="33" t="s">
        <v>7537</v>
      </c>
      <c r="O238">
        <f>(I238*21)/100</f>
      </c>
      <c t="s">
        <v>33</v>
      </c>
    </row>
    <row r="239" spans="1:5" ht="12.75">
      <c r="A239" s="36" t="s">
        <v>67</v>
      </c>
      <c r="E239" s="37" t="s">
        <v>63</v>
      </c>
    </row>
    <row r="240" spans="1:5" ht="12.75">
      <c r="A240" s="38" t="s">
        <v>68</v>
      </c>
      <c r="E240" s="39" t="s">
        <v>7538</v>
      </c>
    </row>
    <row r="241" spans="1:5" ht="153">
      <c r="A241" t="s">
        <v>70</v>
      </c>
      <c r="E241" s="37" t="s">
        <v>7547</v>
      </c>
    </row>
    <row r="242" spans="1:16" ht="12.75">
      <c r="A242" s="26" t="s">
        <v>61</v>
      </c>
      <c s="31" t="s">
        <v>259</v>
      </c>
      <c s="31" t="s">
        <v>1321</v>
      </c>
      <c s="26" t="s">
        <v>63</v>
      </c>
      <c s="32" t="s">
        <v>1322</v>
      </c>
      <c s="33" t="s">
        <v>85</v>
      </c>
      <c s="34">
        <v>4</v>
      </c>
      <c s="35">
        <v>0</v>
      </c>
      <c s="35">
        <f>ROUND(ROUND(H242,2)*ROUND(G242,3),2)</f>
      </c>
      <c s="33" t="s">
        <v>7537</v>
      </c>
      <c r="O242">
        <f>(I242*21)/100</f>
      </c>
      <c t="s">
        <v>33</v>
      </c>
    </row>
    <row r="243" spans="1:5" ht="12.75">
      <c r="A243" s="36" t="s">
        <v>67</v>
      </c>
      <c r="E243" s="37" t="s">
        <v>63</v>
      </c>
    </row>
    <row r="244" spans="1:5" ht="12.75">
      <c r="A244" s="38" t="s">
        <v>68</v>
      </c>
      <c r="E244" s="39" t="s">
        <v>7538</v>
      </c>
    </row>
    <row r="245" spans="1:5" ht="165.75">
      <c r="A245" t="s">
        <v>70</v>
      </c>
      <c r="E245" s="37" t="s">
        <v>7588</v>
      </c>
    </row>
    <row r="246" spans="1:16" ht="12.75">
      <c r="A246" s="26" t="s">
        <v>61</v>
      </c>
      <c s="31" t="s">
        <v>267</v>
      </c>
      <c s="31" t="s">
        <v>1324</v>
      </c>
      <c s="26" t="s">
        <v>63</v>
      </c>
      <c s="32" t="s">
        <v>1325</v>
      </c>
      <c s="33" t="s">
        <v>85</v>
      </c>
      <c s="34">
        <v>4</v>
      </c>
      <c s="35">
        <v>0</v>
      </c>
      <c s="35">
        <f>ROUND(ROUND(H246,2)*ROUND(G246,3),2)</f>
      </c>
      <c s="33" t="s">
        <v>7537</v>
      </c>
      <c r="O246">
        <f>(I246*21)/100</f>
      </c>
      <c t="s">
        <v>33</v>
      </c>
    </row>
    <row r="247" spans="1:5" ht="12.75">
      <c r="A247" s="36" t="s">
        <v>67</v>
      </c>
      <c r="E247" s="37" t="s">
        <v>63</v>
      </c>
    </row>
    <row r="248" spans="1:5" ht="12.75">
      <c r="A248" s="38" t="s">
        <v>68</v>
      </c>
      <c r="E248" s="39" t="s">
        <v>7538</v>
      </c>
    </row>
    <row r="249" spans="1:5" ht="127.5">
      <c r="A249" t="s">
        <v>70</v>
      </c>
      <c r="E249" s="37" t="s">
        <v>7574</v>
      </c>
    </row>
    <row r="250" spans="1:16" ht="12.75">
      <c r="A250" s="26" t="s">
        <v>61</v>
      </c>
      <c s="31" t="s">
        <v>271</v>
      </c>
      <c s="31" t="s">
        <v>7646</v>
      </c>
      <c s="26" t="s">
        <v>63</v>
      </c>
      <c s="32" t="s">
        <v>7647</v>
      </c>
      <c s="33" t="s">
        <v>85</v>
      </c>
      <c s="34">
        <v>4</v>
      </c>
      <c s="35">
        <v>0</v>
      </c>
      <c s="35">
        <f>ROUND(ROUND(H250,2)*ROUND(G250,3),2)</f>
      </c>
      <c s="33" t="s">
        <v>7537</v>
      </c>
      <c r="O250">
        <f>(I250*21)/100</f>
      </c>
      <c t="s">
        <v>33</v>
      </c>
    </row>
    <row r="251" spans="1:5" ht="12.75">
      <c r="A251" s="36" t="s">
        <v>67</v>
      </c>
      <c r="E251" s="37" t="s">
        <v>63</v>
      </c>
    </row>
    <row r="252" spans="1:5" ht="12.75">
      <c r="A252" s="38" t="s">
        <v>68</v>
      </c>
      <c r="E252" s="39" t="s">
        <v>7538</v>
      </c>
    </row>
    <row r="253" spans="1:5" ht="153">
      <c r="A253" t="s">
        <v>70</v>
      </c>
      <c r="E253" s="37" t="s">
        <v>7547</v>
      </c>
    </row>
    <row r="254" spans="1:16" ht="12.75">
      <c r="A254" s="26" t="s">
        <v>61</v>
      </c>
      <c s="31" t="s">
        <v>286</v>
      </c>
      <c s="31" t="s">
        <v>24921</v>
      </c>
      <c s="26" t="s">
        <v>63</v>
      </c>
      <c s="32" t="s">
        <v>24922</v>
      </c>
      <c s="33" t="s">
        <v>85</v>
      </c>
      <c s="34">
        <v>6</v>
      </c>
      <c s="35">
        <v>0</v>
      </c>
      <c s="35">
        <f>ROUND(ROUND(H254,2)*ROUND(G254,3),2)</f>
      </c>
      <c s="33" t="s">
        <v>7537</v>
      </c>
      <c r="O254">
        <f>(I254*21)/100</f>
      </c>
      <c t="s">
        <v>33</v>
      </c>
    </row>
    <row r="255" spans="1:5" ht="12.75">
      <c r="A255" s="36" t="s">
        <v>67</v>
      </c>
      <c r="E255" s="37" t="s">
        <v>63</v>
      </c>
    </row>
    <row r="256" spans="1:5" ht="12.75">
      <c r="A256" s="38" t="s">
        <v>68</v>
      </c>
      <c r="E256" s="39" t="s">
        <v>7538</v>
      </c>
    </row>
    <row r="257" spans="1:5" ht="127.5">
      <c r="A257" t="s">
        <v>70</v>
      </c>
      <c r="E257" s="37" t="s">
        <v>24923</v>
      </c>
    </row>
    <row r="258" spans="1:16" ht="12.75">
      <c r="A258" s="26" t="s">
        <v>61</v>
      </c>
      <c s="31" t="s">
        <v>290</v>
      </c>
      <c s="31" t="s">
        <v>1326</v>
      </c>
      <c s="26" t="s">
        <v>63</v>
      </c>
      <c s="32" t="s">
        <v>1327</v>
      </c>
      <c s="33" t="s">
        <v>85</v>
      </c>
      <c s="34">
        <v>6</v>
      </c>
      <c s="35">
        <v>0</v>
      </c>
      <c s="35">
        <f>ROUND(ROUND(H258,2)*ROUND(G258,3),2)</f>
      </c>
      <c s="33" t="s">
        <v>7537</v>
      </c>
      <c r="O258">
        <f>(I258*21)/100</f>
      </c>
      <c t="s">
        <v>33</v>
      </c>
    </row>
    <row r="259" spans="1:5" ht="12.75">
      <c r="A259" s="36" t="s">
        <v>67</v>
      </c>
      <c r="E259" s="37" t="s">
        <v>63</v>
      </c>
    </row>
    <row r="260" spans="1:5" ht="12.75">
      <c r="A260" s="38" t="s">
        <v>68</v>
      </c>
      <c r="E260" s="39" t="s">
        <v>7538</v>
      </c>
    </row>
    <row r="261" spans="1:5" ht="127.5">
      <c r="A261" t="s">
        <v>70</v>
      </c>
      <c r="E261" s="37" t="s">
        <v>7648</v>
      </c>
    </row>
    <row r="262" spans="1:16" ht="25.5">
      <c r="A262" s="26" t="s">
        <v>61</v>
      </c>
      <c s="31" t="s">
        <v>294</v>
      </c>
      <c s="31" t="s">
        <v>7649</v>
      </c>
      <c s="26" t="s">
        <v>63</v>
      </c>
      <c s="32" t="s">
        <v>1331</v>
      </c>
      <c s="33" t="s">
        <v>85</v>
      </c>
      <c s="34">
        <v>5</v>
      </c>
      <c s="35">
        <v>0</v>
      </c>
      <c s="35">
        <f>ROUND(ROUND(H262,2)*ROUND(G262,3),2)</f>
      </c>
      <c s="33" t="s">
        <v>7537</v>
      </c>
      <c r="O262">
        <f>(I262*21)/100</f>
      </c>
      <c t="s">
        <v>33</v>
      </c>
    </row>
    <row r="263" spans="1:5" ht="12.75">
      <c r="A263" s="36" t="s">
        <v>67</v>
      </c>
      <c r="E263" s="37" t="s">
        <v>63</v>
      </c>
    </row>
    <row r="264" spans="1:5" ht="12.75">
      <c r="A264" s="38" t="s">
        <v>68</v>
      </c>
      <c r="E264" s="39" t="s">
        <v>7538</v>
      </c>
    </row>
    <row r="265" spans="1:5" ht="127.5">
      <c r="A265" t="s">
        <v>70</v>
      </c>
      <c r="E265" s="37" t="s">
        <v>7650</v>
      </c>
    </row>
    <row r="266" spans="1:18" ht="12.75" customHeight="1">
      <c r="A266" s="6" t="s">
        <v>58</v>
      </c>
      <c s="6"/>
      <c s="42" t="s">
        <v>7561</v>
      </c>
      <c s="6"/>
      <c s="29" t="s">
        <v>7562</v>
      </c>
      <c s="6"/>
      <c s="6"/>
      <c s="6"/>
      <c s="43">
        <f>0+Q266</f>
      </c>
      <c s="6"/>
      <c r="O266">
        <f>0+R266</f>
      </c>
      <c r="Q266">
        <f>0+I267+I271+I275+I279+I283+I287+I291+I295+I299+I303+I307+I311+I315+I319+I323+I327+I331+I335+I339+I343+I347+I351+I355+I359+I363+I367+I371+I375+I379+I383+I387+I391+I395+I399+I403+I407+I411+I415+I419+I423+I427</f>
      </c>
      <c>
        <f>0+O267+O271+O275+O279+O283+O287+O291+O295+O299+O303+O307+O311+O315+O319+O323+O327+O331+O335+O339+O343+O347+O351+O355+O359+O363+O367+O371+O375+O379+O383+O387+O391+O395+O399+O403+O407+O411+O415+O419+O423+O427</f>
      </c>
    </row>
    <row r="267" spans="1:16" ht="12.75">
      <c r="A267" s="26" t="s">
        <v>61</v>
      </c>
      <c s="31" t="s">
        <v>135</v>
      </c>
      <c s="31" t="s">
        <v>171</v>
      </c>
      <c s="26" t="s">
        <v>63</v>
      </c>
      <c s="32" t="s">
        <v>172</v>
      </c>
      <c s="33" t="s">
        <v>146</v>
      </c>
      <c s="34">
        <v>0.2</v>
      </c>
      <c s="35">
        <v>0</v>
      </c>
      <c s="35">
        <f>ROUND(ROUND(H267,2)*ROUND(G267,3),2)</f>
      </c>
      <c s="33" t="s">
        <v>7537</v>
      </c>
      <c r="O267">
        <f>(I267*21)/100</f>
      </c>
      <c t="s">
        <v>33</v>
      </c>
    </row>
    <row r="268" spans="1:5" ht="12.75">
      <c r="A268" s="36" t="s">
        <v>67</v>
      </c>
      <c r="E268" s="37" t="s">
        <v>63</v>
      </c>
    </row>
    <row r="269" spans="1:5" ht="12.75">
      <c r="A269" s="38" t="s">
        <v>68</v>
      </c>
      <c r="E269" s="39" t="s">
        <v>7538</v>
      </c>
    </row>
    <row r="270" spans="1:5" ht="204">
      <c r="A270" t="s">
        <v>70</v>
      </c>
      <c r="E270" s="37" t="s">
        <v>7632</v>
      </c>
    </row>
    <row r="271" spans="1:16" ht="12.75">
      <c r="A271" s="26" t="s">
        <v>61</v>
      </c>
      <c s="31" t="s">
        <v>139</v>
      </c>
      <c s="31" t="s">
        <v>7633</v>
      </c>
      <c s="26" t="s">
        <v>63</v>
      </c>
      <c s="32" t="s">
        <v>7634</v>
      </c>
      <c s="33" t="s">
        <v>146</v>
      </c>
      <c s="34">
        <v>0.3</v>
      </c>
      <c s="35">
        <v>0</v>
      </c>
      <c s="35">
        <f>ROUND(ROUND(H271,2)*ROUND(G271,3),2)</f>
      </c>
      <c s="33" t="s">
        <v>7537</v>
      </c>
      <c r="O271">
        <f>(I271*21)/100</f>
      </c>
      <c t="s">
        <v>33</v>
      </c>
    </row>
    <row r="272" spans="1:5" ht="12.75">
      <c r="A272" s="36" t="s">
        <v>67</v>
      </c>
      <c r="E272" s="37" t="s">
        <v>63</v>
      </c>
    </row>
    <row r="273" spans="1:5" ht="12.75">
      <c r="A273" s="38" t="s">
        <v>68</v>
      </c>
      <c r="E273" s="39" t="s">
        <v>7538</v>
      </c>
    </row>
    <row r="274" spans="1:5" ht="127.5">
      <c r="A274" t="s">
        <v>70</v>
      </c>
      <c r="E274" s="37" t="s">
        <v>7635</v>
      </c>
    </row>
    <row r="275" spans="1:16" ht="12.75">
      <c r="A275" s="26" t="s">
        <v>61</v>
      </c>
      <c s="31" t="s">
        <v>143</v>
      </c>
      <c s="31" t="s">
        <v>661</v>
      </c>
      <c s="26" t="s">
        <v>63</v>
      </c>
      <c s="32" t="s">
        <v>662</v>
      </c>
      <c s="33" t="s">
        <v>663</v>
      </c>
      <c s="34">
        <v>16</v>
      </c>
      <c s="35">
        <v>0</v>
      </c>
      <c s="35">
        <f>ROUND(ROUND(H275,2)*ROUND(G275,3),2)</f>
      </c>
      <c s="33" t="s">
        <v>7537</v>
      </c>
      <c r="O275">
        <f>(I275*21)/100</f>
      </c>
      <c t="s">
        <v>33</v>
      </c>
    </row>
    <row r="276" spans="1:5" ht="12.75">
      <c r="A276" s="36" t="s">
        <v>67</v>
      </c>
      <c r="E276" s="37" t="s">
        <v>63</v>
      </c>
    </row>
    <row r="277" spans="1:5" ht="12.75">
      <c r="A277" s="38" t="s">
        <v>68</v>
      </c>
      <c r="E277" s="39" t="s">
        <v>7538</v>
      </c>
    </row>
    <row r="278" spans="1:5" ht="127.5">
      <c r="A278" t="s">
        <v>70</v>
      </c>
      <c r="E278" s="37" t="s">
        <v>7563</v>
      </c>
    </row>
    <row r="279" spans="1:16" ht="12.75">
      <c r="A279" s="26" t="s">
        <v>61</v>
      </c>
      <c s="31" t="s">
        <v>155</v>
      </c>
      <c s="31" t="s">
        <v>24924</v>
      </c>
      <c s="26" t="s">
        <v>63</v>
      </c>
      <c s="32" t="s">
        <v>24925</v>
      </c>
      <c s="33" t="s">
        <v>81</v>
      </c>
      <c s="34">
        <v>30</v>
      </c>
      <c s="35">
        <v>0</v>
      </c>
      <c s="35">
        <f>ROUND(ROUND(H279,2)*ROUND(G279,3),2)</f>
      </c>
      <c s="33" t="s">
        <v>7537</v>
      </c>
      <c r="O279">
        <f>(I279*21)/100</f>
      </c>
      <c t="s">
        <v>33</v>
      </c>
    </row>
    <row r="280" spans="1:5" ht="12.75">
      <c r="A280" s="36" t="s">
        <v>67</v>
      </c>
      <c r="E280" s="37" t="s">
        <v>63</v>
      </c>
    </row>
    <row r="281" spans="1:5" ht="12.75">
      <c r="A281" s="38" t="s">
        <v>68</v>
      </c>
      <c r="E281" s="39" t="s">
        <v>7538</v>
      </c>
    </row>
    <row r="282" spans="1:5" ht="153">
      <c r="A282" t="s">
        <v>70</v>
      </c>
      <c r="E282" s="37" t="s">
        <v>7568</v>
      </c>
    </row>
    <row r="283" spans="1:16" ht="12.75">
      <c r="A283" s="26" t="s">
        <v>61</v>
      </c>
      <c s="31" t="s">
        <v>158</v>
      </c>
      <c s="31" t="s">
        <v>1171</v>
      </c>
      <c s="26" t="s">
        <v>63</v>
      </c>
      <c s="32" t="s">
        <v>1172</v>
      </c>
      <c s="33" t="s">
        <v>1166</v>
      </c>
      <c s="34">
        <v>0.1</v>
      </c>
      <c s="35">
        <v>0</v>
      </c>
      <c s="35">
        <f>ROUND(ROUND(H283,2)*ROUND(G283,3),2)</f>
      </c>
      <c s="33" t="s">
        <v>7537</v>
      </c>
      <c r="O283">
        <f>(I283*21)/100</f>
      </c>
      <c t="s">
        <v>33</v>
      </c>
    </row>
    <row r="284" spans="1:5" ht="12.75">
      <c r="A284" s="36" t="s">
        <v>67</v>
      </c>
      <c r="E284" s="37" t="s">
        <v>63</v>
      </c>
    </row>
    <row r="285" spans="1:5" ht="12.75">
      <c r="A285" s="38" t="s">
        <v>68</v>
      </c>
      <c r="E285" s="39" t="s">
        <v>7538</v>
      </c>
    </row>
    <row r="286" spans="1:5" ht="153">
      <c r="A286" t="s">
        <v>70</v>
      </c>
      <c r="E286" s="37" t="s">
        <v>7636</v>
      </c>
    </row>
    <row r="287" spans="1:16" ht="12.75">
      <c r="A287" s="26" t="s">
        <v>61</v>
      </c>
      <c s="31" t="s">
        <v>162</v>
      </c>
      <c s="31" t="s">
        <v>7637</v>
      </c>
      <c s="26" t="s">
        <v>63</v>
      </c>
      <c s="32" t="s">
        <v>7638</v>
      </c>
      <c s="33" t="s">
        <v>1166</v>
      </c>
      <c s="34">
        <v>4.1</v>
      </c>
      <c s="35">
        <v>0</v>
      </c>
      <c s="35">
        <f>ROUND(ROUND(H287,2)*ROUND(G287,3),2)</f>
      </c>
      <c s="33" t="s">
        <v>7537</v>
      </c>
      <c r="O287">
        <f>(I287*21)/100</f>
      </c>
      <c t="s">
        <v>33</v>
      </c>
    </row>
    <row r="288" spans="1:5" ht="12.75">
      <c r="A288" s="36" t="s">
        <v>67</v>
      </c>
      <c r="E288" s="37" t="s">
        <v>63</v>
      </c>
    </row>
    <row r="289" spans="1:5" ht="12.75">
      <c r="A289" s="38" t="s">
        <v>68</v>
      </c>
      <c r="E289" s="39" t="s">
        <v>7538</v>
      </c>
    </row>
    <row r="290" spans="1:5" ht="153">
      <c r="A290" t="s">
        <v>70</v>
      </c>
      <c r="E290" s="37" t="s">
        <v>7636</v>
      </c>
    </row>
    <row r="291" spans="1:16" ht="25.5">
      <c r="A291" s="26" t="s">
        <v>61</v>
      </c>
      <c s="31" t="s">
        <v>166</v>
      </c>
      <c s="31" t="s">
        <v>1174</v>
      </c>
      <c s="26" t="s">
        <v>63</v>
      </c>
      <c s="32" t="s">
        <v>1175</v>
      </c>
      <c s="33" t="s">
        <v>81</v>
      </c>
      <c s="34">
        <v>101</v>
      </c>
      <c s="35">
        <v>0</v>
      </c>
      <c s="35">
        <f>ROUND(ROUND(H291,2)*ROUND(G291,3),2)</f>
      </c>
      <c s="33" t="s">
        <v>7537</v>
      </c>
      <c r="O291">
        <f>(I291*21)/100</f>
      </c>
      <c t="s">
        <v>33</v>
      </c>
    </row>
    <row r="292" spans="1:5" ht="12.75">
      <c r="A292" s="36" t="s">
        <v>67</v>
      </c>
      <c r="E292" s="37" t="s">
        <v>63</v>
      </c>
    </row>
    <row r="293" spans="1:5" ht="12.75">
      <c r="A293" s="38" t="s">
        <v>68</v>
      </c>
      <c r="E293" s="39" t="s">
        <v>7538</v>
      </c>
    </row>
    <row r="294" spans="1:5" ht="114.75">
      <c r="A294" t="s">
        <v>70</v>
      </c>
      <c r="E294" s="37" t="s">
        <v>7576</v>
      </c>
    </row>
    <row r="295" spans="1:16" ht="25.5">
      <c r="A295" s="26" t="s">
        <v>61</v>
      </c>
      <c s="31" t="s">
        <v>170</v>
      </c>
      <c s="31" t="s">
        <v>2129</v>
      </c>
      <c s="26" t="s">
        <v>63</v>
      </c>
      <c s="32" t="s">
        <v>2130</v>
      </c>
      <c s="33" t="s">
        <v>81</v>
      </c>
      <c s="34">
        <v>101</v>
      </c>
      <c s="35">
        <v>0</v>
      </c>
      <c s="35">
        <f>ROUND(ROUND(H295,2)*ROUND(G295,3),2)</f>
      </c>
      <c s="33" t="s">
        <v>7537</v>
      </c>
      <c r="O295">
        <f>(I295*21)/100</f>
      </c>
      <c t="s">
        <v>33</v>
      </c>
    </row>
    <row r="296" spans="1:5" ht="12.75">
      <c r="A296" s="36" t="s">
        <v>67</v>
      </c>
      <c r="E296" s="37" t="s">
        <v>63</v>
      </c>
    </row>
    <row r="297" spans="1:5" ht="12.75">
      <c r="A297" s="38" t="s">
        <v>68</v>
      </c>
      <c r="E297" s="39" t="s">
        <v>7538</v>
      </c>
    </row>
    <row r="298" spans="1:5" ht="153">
      <c r="A298" t="s">
        <v>70</v>
      </c>
      <c r="E298" s="37" t="s">
        <v>7568</v>
      </c>
    </row>
    <row r="299" spans="1:16" ht="12.75">
      <c r="A299" s="26" t="s">
        <v>61</v>
      </c>
      <c s="31" t="s">
        <v>173</v>
      </c>
      <c s="31" t="s">
        <v>2051</v>
      </c>
      <c s="26" t="s">
        <v>63</v>
      </c>
      <c s="32" t="s">
        <v>2052</v>
      </c>
      <c s="33" t="s">
        <v>729</v>
      </c>
      <c s="34">
        <v>18.8</v>
      </c>
      <c s="35">
        <v>0</v>
      </c>
      <c s="35">
        <f>ROUND(ROUND(H299,2)*ROUND(G299,3),2)</f>
      </c>
      <c s="33" t="s">
        <v>7537</v>
      </c>
      <c r="O299">
        <f>(I299*21)/100</f>
      </c>
      <c t="s">
        <v>33</v>
      </c>
    </row>
    <row r="300" spans="1:5" ht="12.75">
      <c r="A300" s="36" t="s">
        <v>67</v>
      </c>
      <c r="E300" s="37" t="s">
        <v>63</v>
      </c>
    </row>
    <row r="301" spans="1:5" ht="12.75">
      <c r="A301" s="38" t="s">
        <v>68</v>
      </c>
      <c r="E301" s="39" t="s">
        <v>7538</v>
      </c>
    </row>
    <row r="302" spans="1:5" ht="153">
      <c r="A302" t="s">
        <v>70</v>
      </c>
      <c r="E302" s="37" t="s">
        <v>7564</v>
      </c>
    </row>
    <row r="303" spans="1:16" ht="12.75">
      <c r="A303" s="26" t="s">
        <v>61</v>
      </c>
      <c s="31" t="s">
        <v>177</v>
      </c>
      <c s="31" t="s">
        <v>2057</v>
      </c>
      <c s="26" t="s">
        <v>63</v>
      </c>
      <c s="32" t="s">
        <v>2058</v>
      </c>
      <c s="33" t="s">
        <v>81</v>
      </c>
      <c s="34">
        <v>784</v>
      </c>
      <c s="35">
        <v>0</v>
      </c>
      <c s="35">
        <f>ROUND(ROUND(H303,2)*ROUND(G303,3),2)</f>
      </c>
      <c s="33" t="s">
        <v>7537</v>
      </c>
      <c r="O303">
        <f>(I303*21)/100</f>
      </c>
      <c t="s">
        <v>33</v>
      </c>
    </row>
    <row r="304" spans="1:5" ht="12.75">
      <c r="A304" s="36" t="s">
        <v>67</v>
      </c>
      <c r="E304" s="37" t="s">
        <v>63</v>
      </c>
    </row>
    <row r="305" spans="1:5" ht="12.75">
      <c r="A305" s="38" t="s">
        <v>68</v>
      </c>
      <c r="E305" s="39" t="s">
        <v>7538</v>
      </c>
    </row>
    <row r="306" spans="1:5" ht="114.75">
      <c r="A306" t="s">
        <v>70</v>
      </c>
      <c r="E306" s="37" t="s">
        <v>7565</v>
      </c>
    </row>
    <row r="307" spans="1:16" ht="12.75">
      <c r="A307" s="26" t="s">
        <v>61</v>
      </c>
      <c s="31" t="s">
        <v>180</v>
      </c>
      <c s="31" t="s">
        <v>7566</v>
      </c>
      <c s="26" t="s">
        <v>63</v>
      </c>
      <c s="32" t="s">
        <v>7567</v>
      </c>
      <c s="33" t="s">
        <v>81</v>
      </c>
      <c s="34">
        <v>820</v>
      </c>
      <c s="35">
        <v>0</v>
      </c>
      <c s="35">
        <f>ROUND(ROUND(H307,2)*ROUND(G307,3),2)</f>
      </c>
      <c s="33" t="s">
        <v>7537</v>
      </c>
      <c r="O307">
        <f>(I307*21)/100</f>
      </c>
      <c t="s">
        <v>33</v>
      </c>
    </row>
    <row r="308" spans="1:5" ht="12.75">
      <c r="A308" s="36" t="s">
        <v>67</v>
      </c>
      <c r="E308" s="37" t="s">
        <v>63</v>
      </c>
    </row>
    <row r="309" spans="1:5" ht="12.75">
      <c r="A309" s="38" t="s">
        <v>68</v>
      </c>
      <c r="E309" s="39" t="s">
        <v>7538</v>
      </c>
    </row>
    <row r="310" spans="1:5" ht="153">
      <c r="A310" t="s">
        <v>70</v>
      </c>
      <c r="E310" s="37" t="s">
        <v>7568</v>
      </c>
    </row>
    <row r="311" spans="1:16" ht="12.75">
      <c r="A311" s="26" t="s">
        <v>61</v>
      </c>
      <c s="31" t="s">
        <v>184</v>
      </c>
      <c s="31" t="s">
        <v>7569</v>
      </c>
      <c s="26" t="s">
        <v>63</v>
      </c>
      <c s="32" t="s">
        <v>7570</v>
      </c>
      <c s="33" t="s">
        <v>85</v>
      </c>
      <c s="34">
        <v>2</v>
      </c>
      <c s="35">
        <v>0</v>
      </c>
      <c s="35">
        <f>ROUND(ROUND(H311,2)*ROUND(G311,3),2)</f>
      </c>
      <c s="33" t="s">
        <v>7537</v>
      </c>
      <c r="O311">
        <f>(I311*21)/100</f>
      </c>
      <c t="s">
        <v>33</v>
      </c>
    </row>
    <row r="312" spans="1:5" ht="12.75">
      <c r="A312" s="36" t="s">
        <v>67</v>
      </c>
      <c r="E312" s="37" t="s">
        <v>63</v>
      </c>
    </row>
    <row r="313" spans="1:5" ht="12.75">
      <c r="A313" s="38" t="s">
        <v>68</v>
      </c>
      <c r="E313" s="39" t="s">
        <v>7538</v>
      </c>
    </row>
    <row r="314" spans="1:5" ht="178.5">
      <c r="A314" t="s">
        <v>70</v>
      </c>
      <c r="E314" s="37" t="s">
        <v>7571</v>
      </c>
    </row>
    <row r="315" spans="1:16" ht="12.75">
      <c r="A315" s="26" t="s">
        <v>61</v>
      </c>
      <c s="31" t="s">
        <v>188</v>
      </c>
      <c s="31" t="s">
        <v>7572</v>
      </c>
      <c s="26" t="s">
        <v>63</v>
      </c>
      <c s="32" t="s">
        <v>7573</v>
      </c>
      <c s="33" t="s">
        <v>85</v>
      </c>
      <c s="34">
        <v>2</v>
      </c>
      <c s="35">
        <v>0</v>
      </c>
      <c s="35">
        <f>ROUND(ROUND(H315,2)*ROUND(G315,3),2)</f>
      </c>
      <c s="33" t="s">
        <v>7537</v>
      </c>
      <c r="O315">
        <f>(I315*21)/100</f>
      </c>
      <c t="s">
        <v>33</v>
      </c>
    </row>
    <row r="316" spans="1:5" ht="12.75">
      <c r="A316" s="36" t="s">
        <v>67</v>
      </c>
      <c r="E316" s="37" t="s">
        <v>63</v>
      </c>
    </row>
    <row r="317" spans="1:5" ht="12.75">
      <c r="A317" s="38" t="s">
        <v>68</v>
      </c>
      <c r="E317" s="39" t="s">
        <v>7538</v>
      </c>
    </row>
    <row r="318" spans="1:5" ht="127.5">
      <c r="A318" t="s">
        <v>70</v>
      </c>
      <c r="E318" s="37" t="s">
        <v>7574</v>
      </c>
    </row>
    <row r="319" spans="1:16" ht="12.75">
      <c r="A319" s="26" t="s">
        <v>61</v>
      </c>
      <c s="31" t="s">
        <v>191</v>
      </c>
      <c s="31" t="s">
        <v>7670</v>
      </c>
      <c s="26" t="s">
        <v>63</v>
      </c>
      <c s="32" t="s">
        <v>7671</v>
      </c>
      <c s="33" t="s">
        <v>85</v>
      </c>
      <c s="34">
        <v>3</v>
      </c>
      <c s="35">
        <v>0</v>
      </c>
      <c s="35">
        <f>ROUND(ROUND(H319,2)*ROUND(G319,3),2)</f>
      </c>
      <c s="33" t="s">
        <v>7537</v>
      </c>
      <c r="O319">
        <f>(I319*21)/100</f>
      </c>
      <c t="s">
        <v>33</v>
      </c>
    </row>
    <row r="320" spans="1:5" ht="12.75">
      <c r="A320" s="36" t="s">
        <v>67</v>
      </c>
      <c r="E320" s="37" t="s">
        <v>63</v>
      </c>
    </row>
    <row r="321" spans="1:5" ht="12.75">
      <c r="A321" s="38" t="s">
        <v>68</v>
      </c>
      <c r="E321" s="39" t="s">
        <v>7538</v>
      </c>
    </row>
    <row r="322" spans="1:5" ht="153">
      <c r="A322" t="s">
        <v>70</v>
      </c>
      <c r="E322" s="37" t="s">
        <v>7547</v>
      </c>
    </row>
    <row r="323" spans="1:16" ht="12.75">
      <c r="A323" s="26" t="s">
        <v>61</v>
      </c>
      <c s="31" t="s">
        <v>194</v>
      </c>
      <c s="31" t="s">
        <v>1188</v>
      </c>
      <c s="26" t="s">
        <v>63</v>
      </c>
      <c s="32" t="s">
        <v>1189</v>
      </c>
      <c s="33" t="s">
        <v>81</v>
      </c>
      <c s="34">
        <v>280</v>
      </c>
      <c s="35">
        <v>0</v>
      </c>
      <c s="35">
        <f>ROUND(ROUND(H323,2)*ROUND(G323,3),2)</f>
      </c>
      <c s="33" t="s">
        <v>7537</v>
      </c>
      <c r="O323">
        <f>(I323*21)/100</f>
      </c>
      <c t="s">
        <v>33</v>
      </c>
    </row>
    <row r="324" spans="1:5" ht="12.75">
      <c r="A324" s="36" t="s">
        <v>67</v>
      </c>
      <c r="E324" s="37" t="s">
        <v>63</v>
      </c>
    </row>
    <row r="325" spans="1:5" ht="12.75">
      <c r="A325" s="38" t="s">
        <v>68</v>
      </c>
      <c r="E325" s="39" t="s">
        <v>7538</v>
      </c>
    </row>
    <row r="326" spans="1:5" ht="153">
      <c r="A326" t="s">
        <v>70</v>
      </c>
      <c r="E326" s="37" t="s">
        <v>7575</v>
      </c>
    </row>
    <row r="327" spans="1:16" ht="12.75">
      <c r="A327" s="26" t="s">
        <v>61</v>
      </c>
      <c s="31" t="s">
        <v>198</v>
      </c>
      <c s="31" t="s">
        <v>1191</v>
      </c>
      <c s="26" t="s">
        <v>63</v>
      </c>
      <c s="32" t="s">
        <v>1192</v>
      </c>
      <c s="33" t="s">
        <v>81</v>
      </c>
      <c s="34">
        <v>280</v>
      </c>
      <c s="35">
        <v>0</v>
      </c>
      <c s="35">
        <f>ROUND(ROUND(H327,2)*ROUND(G327,3),2)</f>
      </c>
      <c s="33" t="s">
        <v>7537</v>
      </c>
      <c r="O327">
        <f>(I327*21)/100</f>
      </c>
      <c t="s">
        <v>33</v>
      </c>
    </row>
    <row r="328" spans="1:5" ht="12.75">
      <c r="A328" s="36" t="s">
        <v>67</v>
      </c>
      <c r="E328" s="37" t="s">
        <v>63</v>
      </c>
    </row>
    <row r="329" spans="1:5" ht="12.75">
      <c r="A329" s="38" t="s">
        <v>68</v>
      </c>
      <c r="E329" s="39" t="s">
        <v>7538</v>
      </c>
    </row>
    <row r="330" spans="1:5" ht="114.75">
      <c r="A330" t="s">
        <v>70</v>
      </c>
      <c r="E330" s="37" t="s">
        <v>7576</v>
      </c>
    </row>
    <row r="331" spans="1:16" ht="12.75">
      <c r="A331" s="26" t="s">
        <v>61</v>
      </c>
      <c s="31" t="s">
        <v>202</v>
      </c>
      <c s="31" t="s">
        <v>7577</v>
      </c>
      <c s="26" t="s">
        <v>63</v>
      </c>
      <c s="32" t="s">
        <v>7578</v>
      </c>
      <c s="33" t="s">
        <v>81</v>
      </c>
      <c s="34">
        <v>320</v>
      </c>
      <c s="35">
        <v>0</v>
      </c>
      <c s="35">
        <f>ROUND(ROUND(H331,2)*ROUND(G331,3),2)</f>
      </c>
      <c s="33" t="s">
        <v>7537</v>
      </c>
      <c r="O331">
        <f>(I331*21)/100</f>
      </c>
      <c t="s">
        <v>33</v>
      </c>
    </row>
    <row r="332" spans="1:5" ht="12.75">
      <c r="A332" s="36" t="s">
        <v>67</v>
      </c>
      <c r="E332" s="37" t="s">
        <v>63</v>
      </c>
    </row>
    <row r="333" spans="1:5" ht="12.75">
      <c r="A333" s="38" t="s">
        <v>68</v>
      </c>
      <c r="E333" s="39" t="s">
        <v>7538</v>
      </c>
    </row>
    <row r="334" spans="1:5" ht="153">
      <c r="A334" t="s">
        <v>70</v>
      </c>
      <c r="E334" s="37" t="s">
        <v>7568</v>
      </c>
    </row>
    <row r="335" spans="1:16" ht="12.75">
      <c r="A335" s="26" t="s">
        <v>61</v>
      </c>
      <c s="31" t="s">
        <v>206</v>
      </c>
      <c s="31" t="s">
        <v>1197</v>
      </c>
      <c s="26" t="s">
        <v>63</v>
      </c>
      <c s="32" t="s">
        <v>1198</v>
      </c>
      <c s="33" t="s">
        <v>1332</v>
      </c>
      <c s="34">
        <v>2</v>
      </c>
      <c s="35">
        <v>0</v>
      </c>
      <c s="35">
        <f>ROUND(ROUND(H335,2)*ROUND(G335,3),2)</f>
      </c>
      <c s="33" t="s">
        <v>7537</v>
      </c>
      <c r="O335">
        <f>(I335*21)/100</f>
      </c>
      <c t="s">
        <v>33</v>
      </c>
    </row>
    <row r="336" spans="1:5" ht="12.75">
      <c r="A336" s="36" t="s">
        <v>67</v>
      </c>
      <c r="E336" s="37" t="s">
        <v>63</v>
      </c>
    </row>
    <row r="337" spans="1:5" ht="12.75">
      <c r="A337" s="38" t="s">
        <v>68</v>
      </c>
      <c r="E337" s="39" t="s">
        <v>7538</v>
      </c>
    </row>
    <row r="338" spans="1:5" ht="127.5">
      <c r="A338" t="s">
        <v>70</v>
      </c>
      <c r="E338" s="37" t="s">
        <v>7579</v>
      </c>
    </row>
    <row r="339" spans="1:16" ht="12.75">
      <c r="A339" s="26" t="s">
        <v>61</v>
      </c>
      <c s="31" t="s">
        <v>210</v>
      </c>
      <c s="31" t="s">
        <v>1199</v>
      </c>
      <c s="26" t="s">
        <v>63</v>
      </c>
      <c s="32" t="s">
        <v>1200</v>
      </c>
      <c s="33" t="s">
        <v>81</v>
      </c>
      <c s="34">
        <v>280</v>
      </c>
      <c s="35">
        <v>0</v>
      </c>
      <c s="35">
        <f>ROUND(ROUND(H339,2)*ROUND(G339,3),2)</f>
      </c>
      <c s="33" t="s">
        <v>7537</v>
      </c>
      <c r="O339">
        <f>(I339*21)/100</f>
      </c>
      <c t="s">
        <v>33</v>
      </c>
    </row>
    <row r="340" spans="1:5" ht="12.75">
      <c r="A340" s="36" t="s">
        <v>67</v>
      </c>
      <c r="E340" s="37" t="s">
        <v>63</v>
      </c>
    </row>
    <row r="341" spans="1:5" ht="12.75">
      <c r="A341" s="38" t="s">
        <v>68</v>
      </c>
      <c r="E341" s="39" t="s">
        <v>7538</v>
      </c>
    </row>
    <row r="342" spans="1:5" ht="127.5">
      <c r="A342" t="s">
        <v>70</v>
      </c>
      <c r="E342" s="37" t="s">
        <v>7580</v>
      </c>
    </row>
    <row r="343" spans="1:16" ht="12.75">
      <c r="A343" s="26" t="s">
        <v>61</v>
      </c>
      <c s="31" t="s">
        <v>214</v>
      </c>
      <c s="31" t="s">
        <v>1202</v>
      </c>
      <c s="26" t="s">
        <v>63</v>
      </c>
      <c s="32" t="s">
        <v>7581</v>
      </c>
      <c s="33" t="s">
        <v>85</v>
      </c>
      <c s="34">
        <v>4</v>
      </c>
      <c s="35">
        <v>0</v>
      </c>
      <c s="35">
        <f>ROUND(ROUND(H343,2)*ROUND(G343,3),2)</f>
      </c>
      <c s="33" t="s">
        <v>7537</v>
      </c>
      <c r="O343">
        <f>(I343*21)/100</f>
      </c>
      <c t="s">
        <v>33</v>
      </c>
    </row>
    <row r="344" spans="1:5" ht="12.75">
      <c r="A344" s="36" t="s">
        <v>67</v>
      </c>
      <c r="E344" s="37" t="s">
        <v>63</v>
      </c>
    </row>
    <row r="345" spans="1:5" ht="12.75">
      <c r="A345" s="38" t="s">
        <v>68</v>
      </c>
      <c r="E345" s="39" t="s">
        <v>7538</v>
      </c>
    </row>
    <row r="346" spans="1:5" ht="178.5">
      <c r="A346" t="s">
        <v>70</v>
      </c>
      <c r="E346" s="37" t="s">
        <v>7571</v>
      </c>
    </row>
    <row r="347" spans="1:16" ht="12.75">
      <c r="A347" s="26" t="s">
        <v>61</v>
      </c>
      <c s="31" t="s">
        <v>217</v>
      </c>
      <c s="31" t="s">
        <v>1204</v>
      </c>
      <c s="26" t="s">
        <v>63</v>
      </c>
      <c s="32" t="s">
        <v>7582</v>
      </c>
      <c s="33" t="s">
        <v>85</v>
      </c>
      <c s="34">
        <v>4</v>
      </c>
      <c s="35">
        <v>0</v>
      </c>
      <c s="35">
        <f>ROUND(ROUND(H347,2)*ROUND(G347,3),2)</f>
      </c>
      <c s="33" t="s">
        <v>7537</v>
      </c>
      <c r="O347">
        <f>(I347*21)/100</f>
      </c>
      <c t="s">
        <v>33</v>
      </c>
    </row>
    <row r="348" spans="1:5" ht="12.75">
      <c r="A348" s="36" t="s">
        <v>67</v>
      </c>
      <c r="E348" s="37" t="s">
        <v>63</v>
      </c>
    </row>
    <row r="349" spans="1:5" ht="12.75">
      <c r="A349" s="38" t="s">
        <v>68</v>
      </c>
      <c r="E349" s="39" t="s">
        <v>7538</v>
      </c>
    </row>
    <row r="350" spans="1:5" ht="127.5">
      <c r="A350" t="s">
        <v>70</v>
      </c>
      <c r="E350" s="37" t="s">
        <v>7574</v>
      </c>
    </row>
    <row r="351" spans="1:16" ht="12.75">
      <c r="A351" s="26" t="s">
        <v>61</v>
      </c>
      <c s="31" t="s">
        <v>220</v>
      </c>
      <c s="31" t="s">
        <v>7583</v>
      </c>
      <c s="26" t="s">
        <v>63</v>
      </c>
      <c s="32" t="s">
        <v>7584</v>
      </c>
      <c s="33" t="s">
        <v>85</v>
      </c>
      <c s="34">
        <v>4</v>
      </c>
      <c s="35">
        <v>0</v>
      </c>
      <c s="35">
        <f>ROUND(ROUND(H351,2)*ROUND(G351,3),2)</f>
      </c>
      <c s="33" t="s">
        <v>7537</v>
      </c>
      <c r="O351">
        <f>(I351*21)/100</f>
      </c>
      <c t="s">
        <v>33</v>
      </c>
    </row>
    <row r="352" spans="1:5" ht="12.75">
      <c r="A352" s="36" t="s">
        <v>67</v>
      </c>
      <c r="E352" s="37" t="s">
        <v>63</v>
      </c>
    </row>
    <row r="353" spans="1:5" ht="12.75">
      <c r="A353" s="38" t="s">
        <v>68</v>
      </c>
      <c r="E353" s="39" t="s">
        <v>7538</v>
      </c>
    </row>
    <row r="354" spans="1:5" ht="153">
      <c r="A354" t="s">
        <v>70</v>
      </c>
      <c r="E354" s="37" t="s">
        <v>7547</v>
      </c>
    </row>
    <row r="355" spans="1:16" ht="12.75">
      <c r="A355" s="26" t="s">
        <v>61</v>
      </c>
      <c s="31" t="s">
        <v>223</v>
      </c>
      <c s="31" t="s">
        <v>2223</v>
      </c>
      <c s="26" t="s">
        <v>63</v>
      </c>
      <c s="32" t="s">
        <v>2224</v>
      </c>
      <c s="33" t="s">
        <v>85</v>
      </c>
      <c s="34">
        <v>2</v>
      </c>
      <c s="35">
        <v>0</v>
      </c>
      <c s="35">
        <f>ROUND(ROUND(H355,2)*ROUND(G355,3),2)</f>
      </c>
      <c s="33" t="s">
        <v>7537</v>
      </c>
      <c r="O355">
        <f>(I355*21)/100</f>
      </c>
      <c t="s">
        <v>33</v>
      </c>
    </row>
    <row r="356" spans="1:5" ht="12.75">
      <c r="A356" s="36" t="s">
        <v>67</v>
      </c>
      <c r="E356" s="37" t="s">
        <v>63</v>
      </c>
    </row>
    <row r="357" spans="1:5" ht="12.75">
      <c r="A357" s="38" t="s">
        <v>68</v>
      </c>
      <c r="E357" s="39" t="s">
        <v>7538</v>
      </c>
    </row>
    <row r="358" spans="1:5" ht="114.75">
      <c r="A358" t="s">
        <v>70</v>
      </c>
      <c r="E358" s="37" t="s">
        <v>7585</v>
      </c>
    </row>
    <row r="359" spans="1:16" ht="12.75">
      <c r="A359" s="26" t="s">
        <v>61</v>
      </c>
      <c s="31" t="s">
        <v>226</v>
      </c>
      <c s="31" t="s">
        <v>2225</v>
      </c>
      <c s="26" t="s">
        <v>63</v>
      </c>
      <c s="32" t="s">
        <v>2226</v>
      </c>
      <c s="33" t="s">
        <v>85</v>
      </c>
      <c s="34">
        <v>2</v>
      </c>
      <c s="35">
        <v>0</v>
      </c>
      <c s="35">
        <f>ROUND(ROUND(H359,2)*ROUND(G359,3),2)</f>
      </c>
      <c s="33" t="s">
        <v>7537</v>
      </c>
      <c r="O359">
        <f>(I359*21)/100</f>
      </c>
      <c t="s">
        <v>33</v>
      </c>
    </row>
    <row r="360" spans="1:5" ht="12.75">
      <c r="A360" s="36" t="s">
        <v>67</v>
      </c>
      <c r="E360" s="37" t="s">
        <v>63</v>
      </c>
    </row>
    <row r="361" spans="1:5" ht="12.75">
      <c r="A361" s="38" t="s">
        <v>68</v>
      </c>
      <c r="E361" s="39" t="s">
        <v>7538</v>
      </c>
    </row>
    <row r="362" spans="1:5" ht="127.5">
      <c r="A362" t="s">
        <v>70</v>
      </c>
      <c r="E362" s="37" t="s">
        <v>7574</v>
      </c>
    </row>
    <row r="363" spans="1:16" ht="12.75">
      <c r="A363" s="26" t="s">
        <v>61</v>
      </c>
      <c s="31" t="s">
        <v>230</v>
      </c>
      <c s="31" t="s">
        <v>24926</v>
      </c>
      <c s="26" t="s">
        <v>63</v>
      </c>
      <c s="32" t="s">
        <v>24927</v>
      </c>
      <c s="33" t="s">
        <v>85</v>
      </c>
      <c s="34">
        <v>4</v>
      </c>
      <c s="35">
        <v>0</v>
      </c>
      <c s="35">
        <f>ROUND(ROUND(H363,2)*ROUND(G363,3),2)</f>
      </c>
      <c s="33" t="s">
        <v>7537</v>
      </c>
      <c r="O363">
        <f>(I363*21)/100</f>
      </c>
      <c t="s">
        <v>33</v>
      </c>
    </row>
    <row r="364" spans="1:5" ht="12.75">
      <c r="A364" s="36" t="s">
        <v>67</v>
      </c>
      <c r="E364" s="37" t="s">
        <v>63</v>
      </c>
    </row>
    <row r="365" spans="1:5" ht="12.75">
      <c r="A365" s="38" t="s">
        <v>68</v>
      </c>
      <c r="E365" s="39" t="s">
        <v>7538</v>
      </c>
    </row>
    <row r="366" spans="1:5" ht="153">
      <c r="A366" t="s">
        <v>70</v>
      </c>
      <c r="E366" s="37" t="s">
        <v>7547</v>
      </c>
    </row>
    <row r="367" spans="1:16" ht="12.75">
      <c r="A367" s="26" t="s">
        <v>61</v>
      </c>
      <c s="31" t="s">
        <v>242</v>
      </c>
      <c s="31" t="s">
        <v>7640</v>
      </c>
      <c s="26" t="s">
        <v>63</v>
      </c>
      <c s="32" t="s">
        <v>7641</v>
      </c>
      <c s="33" t="s">
        <v>85</v>
      </c>
      <c s="34">
        <v>4</v>
      </c>
      <c s="35">
        <v>0</v>
      </c>
      <c s="35">
        <f>ROUND(ROUND(H367,2)*ROUND(G367,3),2)</f>
      </c>
      <c s="33" t="s">
        <v>7537</v>
      </c>
      <c r="O367">
        <f>(I367*21)/100</f>
      </c>
      <c t="s">
        <v>33</v>
      </c>
    </row>
    <row r="368" spans="1:5" ht="12.75">
      <c r="A368" s="36" t="s">
        <v>67</v>
      </c>
      <c r="E368" s="37" t="s">
        <v>63</v>
      </c>
    </row>
    <row r="369" spans="1:5" ht="12.75">
      <c r="A369" s="38" t="s">
        <v>68</v>
      </c>
      <c r="E369" s="39" t="s">
        <v>7538</v>
      </c>
    </row>
    <row r="370" spans="1:5" ht="127.5">
      <c r="A370" t="s">
        <v>70</v>
      </c>
      <c r="E370" s="37" t="s">
        <v>7544</v>
      </c>
    </row>
    <row r="371" spans="1:16" ht="12.75">
      <c r="A371" s="26" t="s">
        <v>61</v>
      </c>
      <c s="31" t="s">
        <v>247</v>
      </c>
      <c s="31" t="s">
        <v>7642</v>
      </c>
      <c s="26" t="s">
        <v>63</v>
      </c>
      <c s="32" t="s">
        <v>7643</v>
      </c>
      <c s="33" t="s">
        <v>85</v>
      </c>
      <c s="34">
        <v>4</v>
      </c>
      <c s="35">
        <v>0</v>
      </c>
      <c s="35">
        <f>ROUND(ROUND(H371,2)*ROUND(G371,3),2)</f>
      </c>
      <c s="33" t="s">
        <v>7537</v>
      </c>
      <c r="O371">
        <f>(I371*21)/100</f>
      </c>
      <c t="s">
        <v>33</v>
      </c>
    </row>
    <row r="372" spans="1:5" ht="12.75">
      <c r="A372" s="36" t="s">
        <v>67</v>
      </c>
      <c r="E372" s="37" t="s">
        <v>63</v>
      </c>
    </row>
    <row r="373" spans="1:5" ht="12.75">
      <c r="A373" s="38" t="s">
        <v>68</v>
      </c>
      <c r="E373" s="39" t="s">
        <v>7538</v>
      </c>
    </row>
    <row r="374" spans="1:5" ht="127.5">
      <c r="A374" t="s">
        <v>70</v>
      </c>
      <c r="E374" s="37" t="s">
        <v>7544</v>
      </c>
    </row>
    <row r="375" spans="1:16" ht="12.75">
      <c r="A375" s="26" t="s">
        <v>61</v>
      </c>
      <c s="31" t="s">
        <v>251</v>
      </c>
      <c s="31" t="s">
        <v>24919</v>
      </c>
      <c s="26" t="s">
        <v>63</v>
      </c>
      <c s="32" t="s">
        <v>24920</v>
      </c>
      <c s="33" t="s">
        <v>85</v>
      </c>
      <c s="34">
        <v>4</v>
      </c>
      <c s="35">
        <v>0</v>
      </c>
      <c s="35">
        <f>ROUND(ROUND(H375,2)*ROUND(G375,3),2)</f>
      </c>
      <c s="33" t="s">
        <v>7537</v>
      </c>
      <c r="O375">
        <f>(I375*21)/100</f>
      </c>
      <c t="s">
        <v>33</v>
      </c>
    </row>
    <row r="376" spans="1:5" ht="12.75">
      <c r="A376" s="36" t="s">
        <v>67</v>
      </c>
      <c r="E376" s="37" t="s">
        <v>63</v>
      </c>
    </row>
    <row r="377" spans="1:5" ht="12.75">
      <c r="A377" s="38" t="s">
        <v>68</v>
      </c>
      <c r="E377" s="39" t="s">
        <v>7538</v>
      </c>
    </row>
    <row r="378" spans="1:5" ht="153">
      <c r="A378" t="s">
        <v>70</v>
      </c>
      <c r="E378" s="37" t="s">
        <v>7547</v>
      </c>
    </row>
    <row r="379" spans="1:16" ht="12.75">
      <c r="A379" s="26" t="s">
        <v>61</v>
      </c>
      <c s="31" t="s">
        <v>255</v>
      </c>
      <c s="31" t="s">
        <v>1312</v>
      </c>
      <c s="26" t="s">
        <v>63</v>
      </c>
      <c s="32" t="s">
        <v>1313</v>
      </c>
      <c s="33" t="s">
        <v>85</v>
      </c>
      <c s="34">
        <v>2</v>
      </c>
      <c s="35">
        <v>0</v>
      </c>
      <c s="35">
        <f>ROUND(ROUND(H379,2)*ROUND(G379,3),2)</f>
      </c>
      <c s="33" t="s">
        <v>7537</v>
      </c>
      <c r="O379">
        <f>(I379*21)/100</f>
      </c>
      <c t="s">
        <v>33</v>
      </c>
    </row>
    <row r="380" spans="1:5" ht="12.75">
      <c r="A380" s="36" t="s">
        <v>67</v>
      </c>
      <c r="E380" s="37" t="s">
        <v>63</v>
      </c>
    </row>
    <row r="381" spans="1:5" ht="12.75">
      <c r="A381" s="38" t="s">
        <v>68</v>
      </c>
      <c r="E381" s="39" t="s">
        <v>7538</v>
      </c>
    </row>
    <row r="382" spans="1:5" ht="127.5">
      <c r="A382" t="s">
        <v>70</v>
      </c>
      <c r="E382" s="37" t="s">
        <v>7544</v>
      </c>
    </row>
    <row r="383" spans="1:16" ht="12.75">
      <c r="A383" s="26" t="s">
        <v>61</v>
      </c>
      <c s="31" t="s">
        <v>259</v>
      </c>
      <c s="31" t="s">
        <v>1321</v>
      </c>
      <c s="26" t="s">
        <v>63</v>
      </c>
      <c s="32" t="s">
        <v>1322</v>
      </c>
      <c s="33" t="s">
        <v>85</v>
      </c>
      <c s="34">
        <v>4</v>
      </c>
      <c s="35">
        <v>0</v>
      </c>
      <c s="35">
        <f>ROUND(ROUND(H383,2)*ROUND(G383,3),2)</f>
      </c>
      <c s="33" t="s">
        <v>7537</v>
      </c>
      <c r="O383">
        <f>(I383*21)/100</f>
      </c>
      <c t="s">
        <v>33</v>
      </c>
    </row>
    <row r="384" spans="1:5" ht="12.75">
      <c r="A384" s="36" t="s">
        <v>67</v>
      </c>
      <c r="E384" s="37" t="s">
        <v>63</v>
      </c>
    </row>
    <row r="385" spans="1:5" ht="12.75">
      <c r="A385" s="38" t="s">
        <v>68</v>
      </c>
      <c r="E385" s="39" t="s">
        <v>7538</v>
      </c>
    </row>
    <row r="386" spans="1:5" ht="165.75">
      <c r="A386" t="s">
        <v>70</v>
      </c>
      <c r="E386" s="37" t="s">
        <v>7588</v>
      </c>
    </row>
    <row r="387" spans="1:16" ht="12.75">
      <c r="A387" s="26" t="s">
        <v>61</v>
      </c>
      <c s="31" t="s">
        <v>263</v>
      </c>
      <c s="31" t="s">
        <v>7644</v>
      </c>
      <c s="26" t="s">
        <v>63</v>
      </c>
      <c s="32" t="s">
        <v>7645</v>
      </c>
      <c s="33" t="s">
        <v>85</v>
      </c>
      <c s="34">
        <v>4</v>
      </c>
      <c s="35">
        <v>0</v>
      </c>
      <c s="35">
        <f>ROUND(ROUND(H387,2)*ROUND(G387,3),2)</f>
      </c>
      <c s="33" t="s">
        <v>7537</v>
      </c>
      <c r="O387">
        <f>(I387*21)/100</f>
      </c>
      <c t="s">
        <v>33</v>
      </c>
    </row>
    <row r="388" spans="1:5" ht="12.75">
      <c r="A388" s="36" t="s">
        <v>67</v>
      </c>
      <c r="E388" s="37" t="s">
        <v>63</v>
      </c>
    </row>
    <row r="389" spans="1:5" ht="12.75">
      <c r="A389" s="38" t="s">
        <v>68</v>
      </c>
      <c r="E389" s="39" t="s">
        <v>7538</v>
      </c>
    </row>
    <row r="390" spans="1:5" ht="165.75">
      <c r="A390" t="s">
        <v>70</v>
      </c>
      <c r="E390" s="37" t="s">
        <v>7588</v>
      </c>
    </row>
    <row r="391" spans="1:16" ht="12.75">
      <c r="A391" s="26" t="s">
        <v>61</v>
      </c>
      <c s="31" t="s">
        <v>267</v>
      </c>
      <c s="31" t="s">
        <v>1324</v>
      </c>
      <c s="26" t="s">
        <v>63</v>
      </c>
      <c s="32" t="s">
        <v>1325</v>
      </c>
      <c s="33" t="s">
        <v>85</v>
      </c>
      <c s="34">
        <v>4</v>
      </c>
      <c s="35">
        <v>0</v>
      </c>
      <c s="35">
        <f>ROUND(ROUND(H391,2)*ROUND(G391,3),2)</f>
      </c>
      <c s="33" t="s">
        <v>7537</v>
      </c>
      <c r="O391">
        <f>(I391*21)/100</f>
      </c>
      <c t="s">
        <v>33</v>
      </c>
    </row>
    <row r="392" spans="1:5" ht="12.75">
      <c r="A392" s="36" t="s">
        <v>67</v>
      </c>
      <c r="E392" s="37" t="s">
        <v>63</v>
      </c>
    </row>
    <row r="393" spans="1:5" ht="12.75">
      <c r="A393" s="38" t="s">
        <v>68</v>
      </c>
      <c r="E393" s="39" t="s">
        <v>7538</v>
      </c>
    </row>
    <row r="394" spans="1:5" ht="127.5">
      <c r="A394" t="s">
        <v>70</v>
      </c>
      <c r="E394" s="37" t="s">
        <v>7574</v>
      </c>
    </row>
    <row r="395" spans="1:16" ht="12.75">
      <c r="A395" s="26" t="s">
        <v>61</v>
      </c>
      <c s="31" t="s">
        <v>271</v>
      </c>
      <c s="31" t="s">
        <v>7646</v>
      </c>
      <c s="26" t="s">
        <v>63</v>
      </c>
      <c s="32" t="s">
        <v>7647</v>
      </c>
      <c s="33" t="s">
        <v>85</v>
      </c>
      <c s="34">
        <v>2</v>
      </c>
      <c s="35">
        <v>0</v>
      </c>
      <c s="35">
        <f>ROUND(ROUND(H395,2)*ROUND(G395,3),2)</f>
      </c>
      <c s="33" t="s">
        <v>7537</v>
      </c>
      <c r="O395">
        <f>(I395*21)/100</f>
      </c>
      <c t="s">
        <v>33</v>
      </c>
    </row>
    <row r="396" spans="1:5" ht="12.75">
      <c r="A396" s="36" t="s">
        <v>67</v>
      </c>
      <c r="E396" s="37" t="s">
        <v>63</v>
      </c>
    </row>
    <row r="397" spans="1:5" ht="12.75">
      <c r="A397" s="38" t="s">
        <v>68</v>
      </c>
      <c r="E397" s="39" t="s">
        <v>7538</v>
      </c>
    </row>
    <row r="398" spans="1:5" ht="153">
      <c r="A398" t="s">
        <v>70</v>
      </c>
      <c r="E398" s="37" t="s">
        <v>7547</v>
      </c>
    </row>
    <row r="399" spans="1:16" ht="12.75">
      <c r="A399" s="26" t="s">
        <v>61</v>
      </c>
      <c s="31" t="s">
        <v>274</v>
      </c>
      <c s="31" t="s">
        <v>7586</v>
      </c>
      <c s="26" t="s">
        <v>63</v>
      </c>
      <c s="32" t="s">
        <v>7587</v>
      </c>
      <c s="33" t="s">
        <v>85</v>
      </c>
      <c s="34">
        <v>2</v>
      </c>
      <c s="35">
        <v>0</v>
      </c>
      <c s="35">
        <f>ROUND(ROUND(H399,2)*ROUND(G399,3),2)</f>
      </c>
      <c s="33" t="s">
        <v>7537</v>
      </c>
      <c r="O399">
        <f>(I399*21)/100</f>
      </c>
      <c t="s">
        <v>33</v>
      </c>
    </row>
    <row r="400" spans="1:5" ht="12.75">
      <c r="A400" s="36" t="s">
        <v>67</v>
      </c>
      <c r="E400" s="37" t="s">
        <v>63</v>
      </c>
    </row>
    <row r="401" spans="1:5" ht="12.75">
      <c r="A401" s="38" t="s">
        <v>68</v>
      </c>
      <c r="E401" s="39" t="s">
        <v>7538</v>
      </c>
    </row>
    <row r="402" spans="1:5" ht="165.75">
      <c r="A402" t="s">
        <v>70</v>
      </c>
      <c r="E402" s="37" t="s">
        <v>7588</v>
      </c>
    </row>
    <row r="403" spans="1:16" ht="12.75">
      <c r="A403" s="26" t="s">
        <v>61</v>
      </c>
      <c s="31" t="s">
        <v>278</v>
      </c>
      <c s="31" t="s">
        <v>7589</v>
      </c>
      <c s="26" t="s">
        <v>63</v>
      </c>
      <c s="32" t="s">
        <v>7590</v>
      </c>
      <c s="33" t="s">
        <v>85</v>
      </c>
      <c s="34">
        <v>2</v>
      </c>
      <c s="35">
        <v>0</v>
      </c>
      <c s="35">
        <f>ROUND(ROUND(H403,2)*ROUND(G403,3),2)</f>
      </c>
      <c s="33" t="s">
        <v>7537</v>
      </c>
      <c r="O403">
        <f>(I403*21)/100</f>
      </c>
      <c t="s">
        <v>33</v>
      </c>
    </row>
    <row r="404" spans="1:5" ht="12.75">
      <c r="A404" s="36" t="s">
        <v>67</v>
      </c>
      <c r="E404" s="37" t="s">
        <v>63</v>
      </c>
    </row>
    <row r="405" spans="1:5" ht="12.75">
      <c r="A405" s="38" t="s">
        <v>68</v>
      </c>
      <c r="E405" s="39" t="s">
        <v>7538</v>
      </c>
    </row>
    <row r="406" spans="1:5" ht="127.5">
      <c r="A406" t="s">
        <v>70</v>
      </c>
      <c r="E406" s="37" t="s">
        <v>7574</v>
      </c>
    </row>
    <row r="407" spans="1:16" ht="12.75">
      <c r="A407" s="26" t="s">
        <v>61</v>
      </c>
      <c s="31" t="s">
        <v>282</v>
      </c>
      <c s="31" t="s">
        <v>7591</v>
      </c>
      <c s="26" t="s">
        <v>63</v>
      </c>
      <c s="32" t="s">
        <v>7592</v>
      </c>
      <c s="33" t="s">
        <v>85</v>
      </c>
      <c s="34">
        <v>2</v>
      </c>
      <c s="35">
        <v>0</v>
      </c>
      <c s="35">
        <f>ROUND(ROUND(H407,2)*ROUND(G407,3),2)</f>
      </c>
      <c s="33" t="s">
        <v>7537</v>
      </c>
      <c r="O407">
        <f>(I407*21)/100</f>
      </c>
      <c t="s">
        <v>33</v>
      </c>
    </row>
    <row r="408" spans="1:5" ht="12.75">
      <c r="A408" s="36" t="s">
        <v>67</v>
      </c>
      <c r="E408" s="37" t="s">
        <v>63</v>
      </c>
    </row>
    <row r="409" spans="1:5" ht="12.75">
      <c r="A409" s="38" t="s">
        <v>68</v>
      </c>
      <c r="E409" s="39" t="s">
        <v>7538</v>
      </c>
    </row>
    <row r="410" spans="1:5" ht="153">
      <c r="A410" t="s">
        <v>70</v>
      </c>
      <c r="E410" s="37" t="s">
        <v>7547</v>
      </c>
    </row>
    <row r="411" spans="1:16" ht="12.75">
      <c r="A411" s="26" t="s">
        <v>61</v>
      </c>
      <c s="31" t="s">
        <v>286</v>
      </c>
      <c s="31" t="s">
        <v>24921</v>
      </c>
      <c s="26" t="s">
        <v>63</v>
      </c>
      <c s="32" t="s">
        <v>24922</v>
      </c>
      <c s="33" t="s">
        <v>85</v>
      </c>
      <c s="34">
        <v>4</v>
      </c>
      <c s="35">
        <v>0</v>
      </c>
      <c s="35">
        <f>ROUND(ROUND(H411,2)*ROUND(G411,3),2)</f>
      </c>
      <c s="33" t="s">
        <v>7537</v>
      </c>
      <c r="O411">
        <f>(I411*21)/100</f>
      </c>
      <c t="s">
        <v>33</v>
      </c>
    </row>
    <row r="412" spans="1:5" ht="12.75">
      <c r="A412" s="36" t="s">
        <v>67</v>
      </c>
      <c r="E412" s="37" t="s">
        <v>63</v>
      </c>
    </row>
    <row r="413" spans="1:5" ht="12.75">
      <c r="A413" s="38" t="s">
        <v>68</v>
      </c>
      <c r="E413" s="39" t="s">
        <v>7538</v>
      </c>
    </row>
    <row r="414" spans="1:5" ht="127.5">
      <c r="A414" t="s">
        <v>70</v>
      </c>
      <c r="E414" s="37" t="s">
        <v>24923</v>
      </c>
    </row>
    <row r="415" spans="1:16" ht="12.75">
      <c r="A415" s="26" t="s">
        <v>61</v>
      </c>
      <c s="31" t="s">
        <v>290</v>
      </c>
      <c s="31" t="s">
        <v>1326</v>
      </c>
      <c s="26" t="s">
        <v>63</v>
      </c>
      <c s="32" t="s">
        <v>1327</v>
      </c>
      <c s="33" t="s">
        <v>85</v>
      </c>
      <c s="34">
        <v>55</v>
      </c>
      <c s="35">
        <v>0</v>
      </c>
      <c s="35">
        <f>ROUND(ROUND(H415,2)*ROUND(G415,3),2)</f>
      </c>
      <c s="33" t="s">
        <v>7537</v>
      </c>
      <c r="O415">
        <f>(I415*21)/100</f>
      </c>
      <c t="s">
        <v>33</v>
      </c>
    </row>
    <row r="416" spans="1:5" ht="12.75">
      <c r="A416" s="36" t="s">
        <v>67</v>
      </c>
      <c r="E416" s="37" t="s">
        <v>63</v>
      </c>
    </row>
    <row r="417" spans="1:5" ht="12.75">
      <c r="A417" s="38" t="s">
        <v>68</v>
      </c>
      <c r="E417" s="39" t="s">
        <v>7538</v>
      </c>
    </row>
    <row r="418" spans="1:5" ht="127.5">
      <c r="A418" t="s">
        <v>70</v>
      </c>
      <c r="E418" s="37" t="s">
        <v>7648</v>
      </c>
    </row>
    <row r="419" spans="1:16" ht="25.5">
      <c r="A419" s="26" t="s">
        <v>61</v>
      </c>
      <c s="31" t="s">
        <v>294</v>
      </c>
      <c s="31" t="s">
        <v>7649</v>
      </c>
      <c s="26" t="s">
        <v>63</v>
      </c>
      <c s="32" t="s">
        <v>1331</v>
      </c>
      <c s="33" t="s">
        <v>85</v>
      </c>
      <c s="34">
        <v>55</v>
      </c>
      <c s="35">
        <v>0</v>
      </c>
      <c s="35">
        <f>ROUND(ROUND(H419,2)*ROUND(G419,3),2)</f>
      </c>
      <c s="33" t="s">
        <v>7537</v>
      </c>
      <c r="O419">
        <f>(I419*21)/100</f>
      </c>
      <c t="s">
        <v>33</v>
      </c>
    </row>
    <row r="420" spans="1:5" ht="12.75">
      <c r="A420" s="36" t="s">
        <v>67</v>
      </c>
      <c r="E420" s="37" t="s">
        <v>63</v>
      </c>
    </row>
    <row r="421" spans="1:5" ht="12.75">
      <c r="A421" s="38" t="s">
        <v>68</v>
      </c>
      <c r="E421" s="39" t="s">
        <v>7538</v>
      </c>
    </row>
    <row r="422" spans="1:5" ht="127.5">
      <c r="A422" t="s">
        <v>70</v>
      </c>
      <c r="E422" s="37" t="s">
        <v>7650</v>
      </c>
    </row>
    <row r="423" spans="1:16" ht="12.75">
      <c r="A423" s="26" t="s">
        <v>61</v>
      </c>
      <c s="31" t="s">
        <v>298</v>
      </c>
      <c s="31" t="s">
        <v>7593</v>
      </c>
      <c s="26" t="s">
        <v>63</v>
      </c>
      <c s="32" t="s">
        <v>7594</v>
      </c>
      <c s="33" t="s">
        <v>1336</v>
      </c>
      <c s="34">
        <v>48</v>
      </c>
      <c s="35">
        <v>0</v>
      </c>
      <c s="35">
        <f>ROUND(ROUND(H423,2)*ROUND(G423,3),2)</f>
      </c>
      <c s="33" t="s">
        <v>7537</v>
      </c>
      <c r="O423">
        <f>(I423*21)/100</f>
      </c>
      <c t="s">
        <v>33</v>
      </c>
    </row>
    <row r="424" spans="1:5" ht="12.75">
      <c r="A424" s="36" t="s">
        <v>67</v>
      </c>
      <c r="E424" s="37" t="s">
        <v>63</v>
      </c>
    </row>
    <row r="425" spans="1:5" ht="12.75">
      <c r="A425" s="38" t="s">
        <v>68</v>
      </c>
      <c r="E425" s="39" t="s">
        <v>7538</v>
      </c>
    </row>
    <row r="426" spans="1:5" ht="165.75">
      <c r="A426" t="s">
        <v>70</v>
      </c>
      <c r="E426" s="37" t="s">
        <v>7595</v>
      </c>
    </row>
    <row r="427" spans="1:16" ht="12.75">
      <c r="A427" s="26" t="s">
        <v>61</v>
      </c>
      <c s="31" t="s">
        <v>302</v>
      </c>
      <c s="31" t="s">
        <v>1334</v>
      </c>
      <c s="26" t="s">
        <v>63</v>
      </c>
      <c s="32" t="s">
        <v>1335</v>
      </c>
      <c s="33" t="s">
        <v>1336</v>
      </c>
      <c s="34">
        <v>24</v>
      </c>
      <c s="35">
        <v>0</v>
      </c>
      <c s="35">
        <f>ROUND(ROUND(H427,2)*ROUND(G427,3),2)</f>
      </c>
      <c s="33" t="s">
        <v>7537</v>
      </c>
      <c r="O427">
        <f>(I427*21)/100</f>
      </c>
      <c t="s">
        <v>33</v>
      </c>
    </row>
    <row r="428" spans="1:5" ht="12.75">
      <c r="A428" s="36" t="s">
        <v>67</v>
      </c>
      <c r="E428" s="37" t="s">
        <v>63</v>
      </c>
    </row>
    <row r="429" spans="1:5" ht="12.75">
      <c r="A429" s="38" t="s">
        <v>68</v>
      </c>
      <c r="E429" s="39" t="s">
        <v>7538</v>
      </c>
    </row>
    <row r="430" spans="1:5" ht="153">
      <c r="A430" t="s">
        <v>70</v>
      </c>
      <c r="E430" s="37" t="s">
        <v>7596</v>
      </c>
    </row>
    <row r="431" spans="1:18" ht="12.75" customHeight="1">
      <c r="A431" s="6" t="s">
        <v>58</v>
      </c>
      <c s="6"/>
      <c s="42" t="s">
        <v>7597</v>
      </c>
      <c s="6"/>
      <c s="29" t="s">
        <v>7598</v>
      </c>
      <c s="6"/>
      <c s="6"/>
      <c s="6"/>
      <c s="43">
        <f>0+Q431</f>
      </c>
      <c s="6"/>
      <c r="O431">
        <f>0+R431</f>
      </c>
      <c r="Q431">
        <f>0+I432+I436+I440+I444+I448</f>
      </c>
      <c>
        <f>0+O432+O436+O440+O444+O448</f>
      </c>
    </row>
    <row r="432" spans="1:16" ht="38.25">
      <c r="A432" s="26" t="s">
        <v>61</v>
      </c>
      <c s="31" t="s">
        <v>306</v>
      </c>
      <c s="31" t="s">
        <v>745</v>
      </c>
      <c s="26" t="s">
        <v>63</v>
      </c>
      <c s="32" t="s">
        <v>7599</v>
      </c>
      <c s="33" t="s">
        <v>738</v>
      </c>
      <c s="34">
        <v>0.5</v>
      </c>
      <c s="35">
        <v>0</v>
      </c>
      <c s="35">
        <f>ROUND(ROUND(H432,2)*ROUND(G432,3),2)</f>
      </c>
      <c s="33"/>
      <c r="O432">
        <f>(I432*21)/100</f>
      </c>
      <c t="s">
        <v>33</v>
      </c>
    </row>
    <row r="433" spans="1:5" ht="12.75">
      <c r="A433" s="36" t="s">
        <v>67</v>
      </c>
      <c r="E433" s="37" t="s">
        <v>63</v>
      </c>
    </row>
    <row r="434" spans="1:5" ht="12.75">
      <c r="A434" s="38" t="s">
        <v>68</v>
      </c>
      <c r="E434" s="39" t="s">
        <v>7538</v>
      </c>
    </row>
    <row r="435" spans="1:5" ht="127.5">
      <c r="A435" t="s">
        <v>70</v>
      </c>
      <c r="E435" s="37" t="s">
        <v>4665</v>
      </c>
    </row>
    <row r="436" spans="1:16" ht="25.5">
      <c r="A436" s="26" t="s">
        <v>61</v>
      </c>
      <c s="31" t="s">
        <v>310</v>
      </c>
      <c s="31" t="s">
        <v>749</v>
      </c>
      <c s="26" t="s">
        <v>63</v>
      </c>
      <c s="32" t="s">
        <v>7600</v>
      </c>
      <c s="33" t="s">
        <v>738</v>
      </c>
      <c s="34">
        <v>0.5</v>
      </c>
      <c s="35">
        <v>0</v>
      </c>
      <c s="35">
        <f>ROUND(ROUND(H436,2)*ROUND(G436,3),2)</f>
      </c>
      <c s="33"/>
      <c r="O436">
        <f>(I436*21)/100</f>
      </c>
      <c t="s">
        <v>33</v>
      </c>
    </row>
    <row r="437" spans="1:5" ht="12.75">
      <c r="A437" s="36" t="s">
        <v>67</v>
      </c>
      <c r="E437" s="37" t="s">
        <v>63</v>
      </c>
    </row>
    <row r="438" spans="1:5" ht="12.75">
      <c r="A438" s="38" t="s">
        <v>68</v>
      </c>
      <c r="E438" s="39" t="s">
        <v>7538</v>
      </c>
    </row>
    <row r="439" spans="1:5" ht="127.5">
      <c r="A439" t="s">
        <v>70</v>
      </c>
      <c r="E439" s="37" t="s">
        <v>4665</v>
      </c>
    </row>
    <row r="440" spans="1:16" ht="25.5">
      <c r="A440" s="26" t="s">
        <v>61</v>
      </c>
      <c s="31" t="s">
        <v>314</v>
      </c>
      <c s="31" t="s">
        <v>753</v>
      </c>
      <c s="26" t="s">
        <v>63</v>
      </c>
      <c s="32" t="s">
        <v>3065</v>
      </c>
      <c s="33" t="s">
        <v>738</v>
      </c>
      <c s="34">
        <v>1</v>
      </c>
      <c s="35">
        <v>0</v>
      </c>
      <c s="35">
        <f>ROUND(ROUND(H440,2)*ROUND(G440,3),2)</f>
      </c>
      <c s="33"/>
      <c r="O440">
        <f>(I440*21)/100</f>
      </c>
      <c t="s">
        <v>33</v>
      </c>
    </row>
    <row r="441" spans="1:5" ht="12.75">
      <c r="A441" s="36" t="s">
        <v>67</v>
      </c>
      <c r="E441" s="37" t="s">
        <v>63</v>
      </c>
    </row>
    <row r="442" spans="1:5" ht="12.75">
      <c r="A442" s="38" t="s">
        <v>68</v>
      </c>
      <c r="E442" s="39" t="s">
        <v>7538</v>
      </c>
    </row>
    <row r="443" spans="1:5" ht="127.5">
      <c r="A443" t="s">
        <v>70</v>
      </c>
      <c r="E443" s="37" t="s">
        <v>4665</v>
      </c>
    </row>
    <row r="444" spans="1:16" ht="38.25">
      <c r="A444" s="26" t="s">
        <v>61</v>
      </c>
      <c s="31" t="s">
        <v>318</v>
      </c>
      <c s="31" t="s">
        <v>757</v>
      </c>
      <c s="26" t="s">
        <v>63</v>
      </c>
      <c s="32" t="s">
        <v>7601</v>
      </c>
      <c s="33" t="s">
        <v>738</v>
      </c>
      <c s="34">
        <v>1</v>
      </c>
      <c s="35">
        <v>0</v>
      </c>
      <c s="35">
        <f>ROUND(ROUND(H444,2)*ROUND(G444,3),2)</f>
      </c>
      <c s="33"/>
      <c r="O444">
        <f>(I444*21)/100</f>
      </c>
      <c t="s">
        <v>33</v>
      </c>
    </row>
    <row r="445" spans="1:5" ht="12.75">
      <c r="A445" s="36" t="s">
        <v>67</v>
      </c>
      <c r="E445" s="37" t="s">
        <v>63</v>
      </c>
    </row>
    <row r="446" spans="1:5" ht="12.75">
      <c r="A446" s="38" t="s">
        <v>68</v>
      </c>
      <c r="E446" s="39" t="s">
        <v>7538</v>
      </c>
    </row>
    <row r="447" spans="1:5" ht="127.5">
      <c r="A447" t="s">
        <v>70</v>
      </c>
      <c r="E447" s="37" t="s">
        <v>4665</v>
      </c>
    </row>
    <row r="448" spans="1:16" ht="25.5">
      <c r="A448" s="26" t="s">
        <v>61</v>
      </c>
      <c s="31" t="s">
        <v>322</v>
      </c>
      <c s="31" t="s">
        <v>5805</v>
      </c>
      <c s="26" t="s">
        <v>63</v>
      </c>
      <c s="32" t="s">
        <v>7525</v>
      </c>
      <c s="33" t="s">
        <v>738</v>
      </c>
      <c s="34">
        <v>0.5</v>
      </c>
      <c s="35">
        <v>0</v>
      </c>
      <c s="35">
        <f>ROUND(ROUND(H448,2)*ROUND(G448,3),2)</f>
      </c>
      <c s="33"/>
      <c r="O448">
        <f>(I448*21)/100</f>
      </c>
      <c t="s">
        <v>33</v>
      </c>
    </row>
    <row r="449" spans="1:5" ht="12.75">
      <c r="A449" s="36" t="s">
        <v>67</v>
      </c>
      <c r="E449" s="37" t="s">
        <v>63</v>
      </c>
    </row>
    <row r="450" spans="1:5" ht="12.75">
      <c r="A450" s="38" t="s">
        <v>68</v>
      </c>
      <c r="E450" s="39" t="s">
        <v>7538</v>
      </c>
    </row>
    <row r="451" spans="1:5" ht="127.5">
      <c r="A451" t="s">
        <v>70</v>
      </c>
      <c r="E451" s="37" t="s">
        <v>4665</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4.xml><?xml version="1.0" encoding="utf-8"?>
<worksheet xmlns="http://schemas.openxmlformats.org/spreadsheetml/2006/main" xmlns:r="http://schemas.openxmlformats.org/officeDocument/2006/relationships">
  <sheetPr>
    <pageSetUpPr fitToPage="1"/>
  </sheetPr>
  <dimension ref="A1:R2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0+O10+O39+O120+O205</f>
      </c>
      <c t="s">
        <v>32</v>
      </c>
    </row>
    <row r="3" spans="1:16" ht="15" customHeight="1">
      <c r="A3" t="s">
        <v>12</v>
      </c>
      <c s="12" t="s">
        <v>14</v>
      </c>
      <c s="13" t="s">
        <v>15</v>
      </c>
      <c s="1"/>
      <c s="14" t="s">
        <v>16</v>
      </c>
      <c s="1"/>
      <c s="9"/>
      <c s="8" t="s">
        <v>24928</v>
      </c>
      <c s="40">
        <f>0+I10+I39+I120+I205</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24759</v>
      </c>
      <c s="1"/>
      <c s="14" t="s">
        <v>24760</v>
      </c>
      <c s="1"/>
      <c s="1"/>
      <c s="1"/>
      <c s="1"/>
      <c s="1"/>
      <c r="O5" t="s">
        <v>31</v>
      </c>
      <c t="s">
        <v>33</v>
      </c>
    </row>
    <row r="6" spans="1:10" ht="12.75" customHeight="1">
      <c r="A6" t="s">
        <v>24</v>
      </c>
      <c s="16" t="s">
        <v>28</v>
      </c>
      <c s="17" t="s">
        <v>24928</v>
      </c>
      <c s="6"/>
      <c s="18" t="s">
        <v>24929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7533</v>
      </c>
      <c s="27"/>
      <c s="29" t="s">
        <v>7658</v>
      </c>
      <c s="27"/>
      <c s="27"/>
      <c s="27"/>
      <c s="30">
        <f>0+Q10</f>
      </c>
      <c s="27"/>
      <c r="O10">
        <f>0+R10</f>
      </c>
      <c r="Q10">
        <f>0+I11+I15+I19+I23+I27+I31+I35</f>
      </c>
      <c>
        <f>0+O11+O15+O19+O23+O27+O31+O35</f>
      </c>
    </row>
    <row r="11" spans="1:16" ht="12.75">
      <c r="A11" s="26" t="s">
        <v>61</v>
      </c>
      <c s="31" t="s">
        <v>39</v>
      </c>
      <c s="31" t="s">
        <v>7606</v>
      </c>
      <c s="26" t="s">
        <v>63</v>
      </c>
      <c s="32" t="s">
        <v>1071</v>
      </c>
      <c s="33" t="s">
        <v>7549</v>
      </c>
      <c s="34">
        <v>2</v>
      </c>
      <c s="35">
        <v>0</v>
      </c>
      <c s="35">
        <f>ROUND(ROUND(H11,2)*ROUND(G11,3),2)</f>
      </c>
      <c s="33" t="s">
        <v>2730</v>
      </c>
      <c r="O11">
        <f>(I11*21)/100</f>
      </c>
      <c t="s">
        <v>33</v>
      </c>
    </row>
    <row r="12" spans="1:5" ht="12.75">
      <c r="A12" s="36" t="s">
        <v>67</v>
      </c>
      <c r="E12" s="37" t="s">
        <v>63</v>
      </c>
    </row>
    <row r="13" spans="1:5" ht="12.75">
      <c r="A13" s="38" t="s">
        <v>68</v>
      </c>
      <c r="E13" s="39" t="s">
        <v>7538</v>
      </c>
    </row>
    <row r="14" spans="1:5" ht="76.5">
      <c r="A14" t="s">
        <v>70</v>
      </c>
      <c r="E14" s="37" t="s">
        <v>7550</v>
      </c>
    </row>
    <row r="15" spans="1:16" ht="12.75">
      <c r="A15" s="26" t="s">
        <v>61</v>
      </c>
      <c s="31" t="s">
        <v>33</v>
      </c>
      <c s="31" t="s">
        <v>7607</v>
      </c>
      <c s="26" t="s">
        <v>63</v>
      </c>
      <c s="32" t="s">
        <v>7552</v>
      </c>
      <c s="33" t="s">
        <v>387</v>
      </c>
      <c s="34">
        <v>2</v>
      </c>
      <c s="35">
        <v>0</v>
      </c>
      <c s="35">
        <f>ROUND(ROUND(H15,2)*ROUND(G15,3),2)</f>
      </c>
      <c s="33" t="s">
        <v>2730</v>
      </c>
      <c r="O15">
        <f>(I15*21)/100</f>
      </c>
      <c t="s">
        <v>33</v>
      </c>
    </row>
    <row r="16" spans="1:5" ht="12.75">
      <c r="A16" s="36" t="s">
        <v>67</v>
      </c>
      <c r="E16" s="37" t="s">
        <v>63</v>
      </c>
    </row>
    <row r="17" spans="1:5" ht="12.75">
      <c r="A17" s="38" t="s">
        <v>68</v>
      </c>
      <c r="E17" s="39" t="s">
        <v>7538</v>
      </c>
    </row>
    <row r="18" spans="1:5" ht="63.75">
      <c r="A18" t="s">
        <v>70</v>
      </c>
      <c r="E18" s="37" t="s">
        <v>7553</v>
      </c>
    </row>
    <row r="19" spans="1:16" ht="12.75">
      <c r="A19" s="26" t="s">
        <v>61</v>
      </c>
      <c s="31" t="s">
        <v>32</v>
      </c>
      <c s="31" t="s">
        <v>7608</v>
      </c>
      <c s="26" t="s">
        <v>63</v>
      </c>
      <c s="32" t="s">
        <v>7555</v>
      </c>
      <c s="33" t="s">
        <v>7549</v>
      </c>
      <c s="34">
        <v>2</v>
      </c>
      <c s="35">
        <v>0</v>
      </c>
      <c s="35">
        <f>ROUND(ROUND(H19,2)*ROUND(G19,3),2)</f>
      </c>
      <c s="33" t="s">
        <v>2730</v>
      </c>
      <c r="O19">
        <f>(I19*21)/100</f>
      </c>
      <c t="s">
        <v>33</v>
      </c>
    </row>
    <row r="20" spans="1:5" ht="12.75">
      <c r="A20" s="36" t="s">
        <v>67</v>
      </c>
      <c r="E20" s="37" t="s">
        <v>63</v>
      </c>
    </row>
    <row r="21" spans="1:5" ht="12.75">
      <c r="A21" s="38" t="s">
        <v>68</v>
      </c>
      <c r="E21" s="39" t="s">
        <v>7538</v>
      </c>
    </row>
    <row r="22" spans="1:5" ht="76.5">
      <c r="A22" t="s">
        <v>70</v>
      </c>
      <c r="E22" s="37" t="s">
        <v>7556</v>
      </c>
    </row>
    <row r="23" spans="1:16" ht="12.75">
      <c r="A23" s="26" t="s">
        <v>61</v>
      </c>
      <c s="31" t="s">
        <v>43</v>
      </c>
      <c s="31" t="s">
        <v>7535</v>
      </c>
      <c s="26" t="s">
        <v>63</v>
      </c>
      <c s="32" t="s">
        <v>7536</v>
      </c>
      <c s="33" t="s">
        <v>1090</v>
      </c>
      <c s="34">
        <v>24</v>
      </c>
      <c s="35">
        <v>0</v>
      </c>
      <c s="35">
        <f>ROUND(ROUND(H23,2)*ROUND(G23,3),2)</f>
      </c>
      <c s="33" t="s">
        <v>7537</v>
      </c>
      <c r="O23">
        <f>(I23*21)/100</f>
      </c>
      <c t="s">
        <v>33</v>
      </c>
    </row>
    <row r="24" spans="1:5" ht="12.75">
      <c r="A24" s="36" t="s">
        <v>67</v>
      </c>
      <c r="E24" s="37" t="s">
        <v>63</v>
      </c>
    </row>
    <row r="25" spans="1:5" ht="12.75">
      <c r="A25" s="38" t="s">
        <v>68</v>
      </c>
      <c r="E25" s="39" t="s">
        <v>7538</v>
      </c>
    </row>
    <row r="26" spans="1:5" ht="38.25">
      <c r="A26" t="s">
        <v>70</v>
      </c>
      <c r="E26" s="37" t="s">
        <v>6844</v>
      </c>
    </row>
    <row r="27" spans="1:16" ht="12.75">
      <c r="A27" s="26" t="s">
        <v>61</v>
      </c>
      <c s="31" t="s">
        <v>45</v>
      </c>
      <c s="31" t="s">
        <v>7539</v>
      </c>
      <c s="26" t="s">
        <v>63</v>
      </c>
      <c s="32" t="s">
        <v>7540</v>
      </c>
      <c s="33" t="s">
        <v>65</v>
      </c>
      <c s="34">
        <v>23</v>
      </c>
      <c s="35">
        <v>0</v>
      </c>
      <c s="35">
        <f>ROUND(ROUND(H27,2)*ROUND(G27,3),2)</f>
      </c>
      <c s="33" t="s">
        <v>7537</v>
      </c>
      <c r="O27">
        <f>(I27*21)/100</f>
      </c>
      <c t="s">
        <v>33</v>
      </c>
    </row>
    <row r="28" spans="1:5" ht="12.75">
      <c r="A28" s="36" t="s">
        <v>67</v>
      </c>
      <c r="E28" s="37" t="s">
        <v>63</v>
      </c>
    </row>
    <row r="29" spans="1:5" ht="12.75">
      <c r="A29" s="38" t="s">
        <v>68</v>
      </c>
      <c r="E29" s="39" t="s">
        <v>7538</v>
      </c>
    </row>
    <row r="30" spans="1:5" ht="318.75">
      <c r="A30" t="s">
        <v>70</v>
      </c>
      <c r="E30" s="37" t="s">
        <v>4139</v>
      </c>
    </row>
    <row r="31" spans="1:16" ht="12.75">
      <c r="A31" s="26" t="s">
        <v>61</v>
      </c>
      <c s="31" t="s">
        <v>47</v>
      </c>
      <c s="31" t="s">
        <v>75</v>
      </c>
      <c s="26" t="s">
        <v>63</v>
      </c>
      <c s="32" t="s">
        <v>76</v>
      </c>
      <c s="33" t="s">
        <v>65</v>
      </c>
      <c s="34">
        <v>23</v>
      </c>
      <c s="35">
        <v>0</v>
      </c>
      <c s="35">
        <f>ROUND(ROUND(H31,2)*ROUND(G31,3),2)</f>
      </c>
      <c s="33" t="s">
        <v>7537</v>
      </c>
      <c r="O31">
        <f>(I31*21)/100</f>
      </c>
      <c t="s">
        <v>33</v>
      </c>
    </row>
    <row r="32" spans="1:5" ht="12.75">
      <c r="A32" s="36" t="s">
        <v>67</v>
      </c>
      <c r="E32" s="37" t="s">
        <v>63</v>
      </c>
    </row>
    <row r="33" spans="1:5" ht="12.75">
      <c r="A33" s="38" t="s">
        <v>68</v>
      </c>
      <c r="E33" s="39" t="s">
        <v>7538</v>
      </c>
    </row>
    <row r="34" spans="1:5" ht="318.75">
      <c r="A34" t="s">
        <v>70</v>
      </c>
      <c r="E34" s="37" t="s">
        <v>4139</v>
      </c>
    </row>
    <row r="35" spans="1:16" ht="12.75">
      <c r="A35" s="26" t="s">
        <v>61</v>
      </c>
      <c s="31" t="s">
        <v>91</v>
      </c>
      <c s="31" t="s">
        <v>1118</v>
      </c>
      <c s="26" t="s">
        <v>63</v>
      </c>
      <c s="32" t="s">
        <v>1119</v>
      </c>
      <c s="33" t="s">
        <v>65</v>
      </c>
      <c s="34">
        <v>46</v>
      </c>
      <c s="35">
        <v>0</v>
      </c>
      <c s="35">
        <f>ROUND(ROUND(H35,2)*ROUND(G35,3),2)</f>
      </c>
      <c s="33" t="s">
        <v>7537</v>
      </c>
      <c r="O35">
        <f>(I35*21)/100</f>
      </c>
      <c t="s">
        <v>33</v>
      </c>
    </row>
    <row r="36" spans="1:5" ht="12.75">
      <c r="A36" s="36" t="s">
        <v>67</v>
      </c>
      <c r="E36" s="37" t="s">
        <v>63</v>
      </c>
    </row>
    <row r="37" spans="1:5" ht="12.75">
      <c r="A37" s="38" t="s">
        <v>68</v>
      </c>
      <c r="E37" s="39" t="s">
        <v>7538</v>
      </c>
    </row>
    <row r="38" spans="1:5" ht="229.5">
      <c r="A38" t="s">
        <v>70</v>
      </c>
      <c r="E38" s="37" t="s">
        <v>3400</v>
      </c>
    </row>
    <row r="39" spans="1:18" ht="12.75" customHeight="1">
      <c r="A39" s="6" t="s">
        <v>58</v>
      </c>
      <c s="6"/>
      <c s="42" t="s">
        <v>7557</v>
      </c>
      <c s="6"/>
      <c s="29" t="s">
        <v>7659</v>
      </c>
      <c s="6"/>
      <c s="6"/>
      <c s="6"/>
      <c s="43">
        <f>0+Q39</f>
      </c>
      <c s="6"/>
      <c r="O39">
        <f>0+R39</f>
      </c>
      <c r="Q39">
        <f>0+I40+I44+I48+I52+I56+I60+I64+I68+I72+I76+I80+I84+I88+I92+I96+I100+I104+I108+I112+I116</f>
      </c>
      <c>
        <f>0+O40+O44+O48+O52+O56+O60+O64+O68+O72+O76+O80+O84+O88+O92+O96+O100+O104+O108+O112+O116</f>
      </c>
    </row>
    <row r="40" spans="1:16" ht="12.75">
      <c r="A40" s="26" t="s">
        <v>61</v>
      </c>
      <c s="31" t="s">
        <v>39</v>
      </c>
      <c s="31" t="s">
        <v>7606</v>
      </c>
      <c s="26" t="s">
        <v>63</v>
      </c>
      <c s="32" t="s">
        <v>1071</v>
      </c>
      <c s="33" t="s">
        <v>7549</v>
      </c>
      <c s="34">
        <v>2</v>
      </c>
      <c s="35">
        <v>0</v>
      </c>
      <c s="35">
        <f>ROUND(ROUND(H40,2)*ROUND(G40,3),2)</f>
      </c>
      <c s="33" t="s">
        <v>2730</v>
      </c>
      <c r="O40">
        <f>(I40*21)/100</f>
      </c>
      <c t="s">
        <v>33</v>
      </c>
    </row>
    <row r="41" spans="1:5" ht="12.75">
      <c r="A41" s="36" t="s">
        <v>67</v>
      </c>
      <c r="E41" s="37" t="s">
        <v>63</v>
      </c>
    </row>
    <row r="42" spans="1:5" ht="12.75">
      <c r="A42" s="38" t="s">
        <v>68</v>
      </c>
      <c r="E42" s="39" t="s">
        <v>7538</v>
      </c>
    </row>
    <row r="43" spans="1:5" ht="76.5">
      <c r="A43" t="s">
        <v>70</v>
      </c>
      <c r="E43" s="37" t="s">
        <v>7550</v>
      </c>
    </row>
    <row r="44" spans="1:16" ht="12.75">
      <c r="A44" s="26" t="s">
        <v>61</v>
      </c>
      <c s="31" t="s">
        <v>33</v>
      </c>
      <c s="31" t="s">
        <v>7607</v>
      </c>
      <c s="26" t="s">
        <v>63</v>
      </c>
      <c s="32" t="s">
        <v>7552</v>
      </c>
      <c s="33" t="s">
        <v>387</v>
      </c>
      <c s="34">
        <v>1</v>
      </c>
      <c s="35">
        <v>0</v>
      </c>
      <c s="35">
        <f>ROUND(ROUND(H44,2)*ROUND(G44,3),2)</f>
      </c>
      <c s="33" t="s">
        <v>2730</v>
      </c>
      <c r="O44">
        <f>(I44*21)/100</f>
      </c>
      <c t="s">
        <v>33</v>
      </c>
    </row>
    <row r="45" spans="1:5" ht="12.75">
      <c r="A45" s="36" t="s">
        <v>67</v>
      </c>
      <c r="E45" s="37" t="s">
        <v>63</v>
      </c>
    </row>
    <row r="46" spans="1:5" ht="12.75">
      <c r="A46" s="38" t="s">
        <v>68</v>
      </c>
      <c r="E46" s="39" t="s">
        <v>7538</v>
      </c>
    </row>
    <row r="47" spans="1:5" ht="63.75">
      <c r="A47" t="s">
        <v>70</v>
      </c>
      <c r="E47" s="37" t="s">
        <v>7553</v>
      </c>
    </row>
    <row r="48" spans="1:16" ht="12.75">
      <c r="A48" s="26" t="s">
        <v>61</v>
      </c>
      <c s="31" t="s">
        <v>32</v>
      </c>
      <c s="31" t="s">
        <v>7608</v>
      </c>
      <c s="26" t="s">
        <v>63</v>
      </c>
      <c s="32" t="s">
        <v>7555</v>
      </c>
      <c s="33" t="s">
        <v>7549</v>
      </c>
      <c s="34">
        <v>2</v>
      </c>
      <c s="35">
        <v>0</v>
      </c>
      <c s="35">
        <f>ROUND(ROUND(H48,2)*ROUND(G48,3),2)</f>
      </c>
      <c s="33" t="s">
        <v>2730</v>
      </c>
      <c r="O48">
        <f>(I48*21)/100</f>
      </c>
      <c t="s">
        <v>33</v>
      </c>
    </row>
    <row r="49" spans="1:5" ht="12.75">
      <c r="A49" s="36" t="s">
        <v>67</v>
      </c>
      <c r="E49" s="37" t="s">
        <v>63</v>
      </c>
    </row>
    <row r="50" spans="1:5" ht="12.75">
      <c r="A50" s="38" t="s">
        <v>68</v>
      </c>
      <c r="E50" s="39" t="s">
        <v>7538</v>
      </c>
    </row>
    <row r="51" spans="1:5" ht="76.5">
      <c r="A51" t="s">
        <v>70</v>
      </c>
      <c r="E51" s="37" t="s">
        <v>7556</v>
      </c>
    </row>
    <row r="52" spans="1:16" ht="12.75">
      <c r="A52" s="26" t="s">
        <v>61</v>
      </c>
      <c s="31" t="s">
        <v>43</v>
      </c>
      <c s="31" t="s">
        <v>7535</v>
      </c>
      <c s="26" t="s">
        <v>63</v>
      </c>
      <c s="32" t="s">
        <v>7536</v>
      </c>
      <c s="33" t="s">
        <v>1090</v>
      </c>
      <c s="34">
        <v>8</v>
      </c>
      <c s="35">
        <v>0</v>
      </c>
      <c s="35">
        <f>ROUND(ROUND(H52,2)*ROUND(G52,3),2)</f>
      </c>
      <c s="33" t="s">
        <v>7537</v>
      </c>
      <c r="O52">
        <f>(I52*21)/100</f>
      </c>
      <c t="s">
        <v>33</v>
      </c>
    </row>
    <row r="53" spans="1:5" ht="12.75">
      <c r="A53" s="36" t="s">
        <v>67</v>
      </c>
      <c r="E53" s="37" t="s">
        <v>63</v>
      </c>
    </row>
    <row r="54" spans="1:5" ht="12.75">
      <c r="A54" s="38" t="s">
        <v>68</v>
      </c>
      <c r="E54" s="39" t="s">
        <v>7538</v>
      </c>
    </row>
    <row r="55" spans="1:5" ht="38.25">
      <c r="A55" t="s">
        <v>70</v>
      </c>
      <c r="E55" s="37" t="s">
        <v>6844</v>
      </c>
    </row>
    <row r="56" spans="1:16" ht="12.75">
      <c r="A56" s="26" t="s">
        <v>61</v>
      </c>
      <c s="31" t="s">
        <v>45</v>
      </c>
      <c s="31" t="s">
        <v>7539</v>
      </c>
      <c s="26" t="s">
        <v>63</v>
      </c>
      <c s="32" t="s">
        <v>7540</v>
      </c>
      <c s="33" t="s">
        <v>65</v>
      </c>
      <c s="34">
        <v>32</v>
      </c>
      <c s="35">
        <v>0</v>
      </c>
      <c s="35">
        <f>ROUND(ROUND(H56,2)*ROUND(G56,3),2)</f>
      </c>
      <c s="33" t="s">
        <v>7537</v>
      </c>
      <c r="O56">
        <f>(I56*21)/100</f>
      </c>
      <c t="s">
        <v>33</v>
      </c>
    </row>
    <row r="57" spans="1:5" ht="12.75">
      <c r="A57" s="36" t="s">
        <v>67</v>
      </c>
      <c r="E57" s="37" t="s">
        <v>63</v>
      </c>
    </row>
    <row r="58" spans="1:5" ht="12.75">
      <c r="A58" s="38" t="s">
        <v>68</v>
      </c>
      <c r="E58" s="39" t="s">
        <v>7538</v>
      </c>
    </row>
    <row r="59" spans="1:5" ht="318.75">
      <c r="A59" t="s">
        <v>70</v>
      </c>
      <c r="E59" s="37" t="s">
        <v>4139</v>
      </c>
    </row>
    <row r="60" spans="1:16" ht="12.75">
      <c r="A60" s="26" t="s">
        <v>61</v>
      </c>
      <c s="31" t="s">
        <v>47</v>
      </c>
      <c s="31" t="s">
        <v>75</v>
      </c>
      <c s="26" t="s">
        <v>63</v>
      </c>
      <c s="32" t="s">
        <v>76</v>
      </c>
      <c s="33" t="s">
        <v>65</v>
      </c>
      <c s="34">
        <v>15</v>
      </c>
      <c s="35">
        <v>0</v>
      </c>
      <c s="35">
        <f>ROUND(ROUND(H60,2)*ROUND(G60,3),2)</f>
      </c>
      <c s="33" t="s">
        <v>7537</v>
      </c>
      <c r="O60">
        <f>(I60*21)/100</f>
      </c>
      <c t="s">
        <v>33</v>
      </c>
    </row>
    <row r="61" spans="1:5" ht="12.75">
      <c r="A61" s="36" t="s">
        <v>67</v>
      </c>
      <c r="E61" s="37" t="s">
        <v>63</v>
      </c>
    </row>
    <row r="62" spans="1:5" ht="12.75">
      <c r="A62" s="38" t="s">
        <v>68</v>
      </c>
      <c r="E62" s="39" t="s">
        <v>7538</v>
      </c>
    </row>
    <row r="63" spans="1:5" ht="318.75">
      <c r="A63" t="s">
        <v>70</v>
      </c>
      <c r="E63" s="37" t="s">
        <v>4139</v>
      </c>
    </row>
    <row r="64" spans="1:16" ht="12.75">
      <c r="A64" s="26" t="s">
        <v>61</v>
      </c>
      <c s="31" t="s">
        <v>87</v>
      </c>
      <c s="31" t="s">
        <v>1114</v>
      </c>
      <c s="26" t="s">
        <v>63</v>
      </c>
      <c s="32" t="s">
        <v>1115</v>
      </c>
      <c s="33" t="s">
        <v>81</v>
      </c>
      <c s="34">
        <v>15</v>
      </c>
      <c s="35">
        <v>0</v>
      </c>
      <c s="35">
        <f>ROUND(ROUND(H64,2)*ROUND(G64,3),2)</f>
      </c>
      <c s="33" t="s">
        <v>7537</v>
      </c>
      <c r="O64">
        <f>(I64*21)/100</f>
      </c>
      <c t="s">
        <v>33</v>
      </c>
    </row>
    <row r="65" spans="1:5" ht="12.75">
      <c r="A65" s="36" t="s">
        <v>67</v>
      </c>
      <c r="E65" s="37" t="s">
        <v>63</v>
      </c>
    </row>
    <row r="66" spans="1:5" ht="12.75">
      <c r="A66" s="38" t="s">
        <v>68</v>
      </c>
      <c r="E66" s="39" t="s">
        <v>7538</v>
      </c>
    </row>
    <row r="67" spans="1:5" ht="38.25">
      <c r="A67" t="s">
        <v>70</v>
      </c>
      <c r="E67" s="37" t="s">
        <v>24931</v>
      </c>
    </row>
    <row r="68" spans="1:16" ht="12.75">
      <c r="A68" s="26" t="s">
        <v>61</v>
      </c>
      <c s="31" t="s">
        <v>91</v>
      </c>
      <c s="31" t="s">
        <v>1118</v>
      </c>
      <c s="26" t="s">
        <v>63</v>
      </c>
      <c s="32" t="s">
        <v>1119</v>
      </c>
      <c s="33" t="s">
        <v>65</v>
      </c>
      <c s="34">
        <v>29</v>
      </c>
      <c s="35">
        <v>0</v>
      </c>
      <c s="35">
        <f>ROUND(ROUND(H68,2)*ROUND(G68,3),2)</f>
      </c>
      <c s="33" t="s">
        <v>7537</v>
      </c>
      <c r="O68">
        <f>(I68*21)/100</f>
      </c>
      <c t="s">
        <v>33</v>
      </c>
    </row>
    <row r="69" spans="1:5" ht="12.75">
      <c r="A69" s="36" t="s">
        <v>67</v>
      </c>
      <c r="E69" s="37" t="s">
        <v>63</v>
      </c>
    </row>
    <row r="70" spans="1:5" ht="12.75">
      <c r="A70" s="38" t="s">
        <v>68</v>
      </c>
      <c r="E70" s="39" t="s">
        <v>7538</v>
      </c>
    </row>
    <row r="71" spans="1:5" ht="229.5">
      <c r="A71" t="s">
        <v>70</v>
      </c>
      <c r="E71" s="37" t="s">
        <v>3400</v>
      </c>
    </row>
    <row r="72" spans="1:16" ht="12.75">
      <c r="A72" s="26" t="s">
        <v>61</v>
      </c>
      <c s="31" t="s">
        <v>50</v>
      </c>
      <c s="31" t="s">
        <v>7610</v>
      </c>
      <c s="26" t="s">
        <v>63</v>
      </c>
      <c s="32" t="s">
        <v>7611</v>
      </c>
      <c s="33" t="s">
        <v>65</v>
      </c>
      <c s="34">
        <v>16</v>
      </c>
      <c s="35">
        <v>0</v>
      </c>
      <c s="35">
        <f>ROUND(ROUND(H72,2)*ROUND(G72,3),2)</f>
      </c>
      <c s="33" t="s">
        <v>7537</v>
      </c>
      <c r="O72">
        <f>(I72*21)/100</f>
      </c>
      <c t="s">
        <v>33</v>
      </c>
    </row>
    <row r="73" spans="1:5" ht="12.75">
      <c r="A73" s="36" t="s">
        <v>67</v>
      </c>
      <c r="E73" s="37" t="s">
        <v>63</v>
      </c>
    </row>
    <row r="74" spans="1:5" ht="12.75">
      <c r="A74" s="38" t="s">
        <v>68</v>
      </c>
      <c r="E74" s="39" t="s">
        <v>7538</v>
      </c>
    </row>
    <row r="75" spans="1:5" ht="255">
      <c r="A75" t="s">
        <v>70</v>
      </c>
      <c r="E75" s="37" t="s">
        <v>7612</v>
      </c>
    </row>
    <row r="76" spans="1:16" ht="12.75">
      <c r="A76" s="26" t="s">
        <v>61</v>
      </c>
      <c s="31" t="s">
        <v>52</v>
      </c>
      <c s="31" t="s">
        <v>7613</v>
      </c>
      <c s="26" t="s">
        <v>63</v>
      </c>
      <c s="32" t="s">
        <v>7614</v>
      </c>
      <c s="33" t="s">
        <v>1090</v>
      </c>
      <c s="34">
        <v>41</v>
      </c>
      <c s="35">
        <v>0</v>
      </c>
      <c s="35">
        <f>ROUND(ROUND(H76,2)*ROUND(G76,3),2)</f>
      </c>
      <c s="33" t="s">
        <v>7537</v>
      </c>
      <c r="O76">
        <f>(I76*21)/100</f>
      </c>
      <c t="s">
        <v>33</v>
      </c>
    </row>
    <row r="77" spans="1:5" ht="12.75">
      <c r="A77" s="36" t="s">
        <v>67</v>
      </c>
      <c r="E77" s="37" t="s">
        <v>63</v>
      </c>
    </row>
    <row r="78" spans="1:5" ht="12.75">
      <c r="A78" s="38" t="s">
        <v>68</v>
      </c>
      <c r="E78" s="39" t="s">
        <v>7538</v>
      </c>
    </row>
    <row r="79" spans="1:5" ht="38.25">
      <c r="A79" t="s">
        <v>70</v>
      </c>
      <c r="E79" s="37" t="s">
        <v>7615</v>
      </c>
    </row>
    <row r="80" spans="1:16" ht="12.75">
      <c r="A80" s="26" t="s">
        <v>61</v>
      </c>
      <c s="31" t="s">
        <v>54</v>
      </c>
      <c s="31" t="s">
        <v>7616</v>
      </c>
      <c s="26" t="s">
        <v>63</v>
      </c>
      <c s="32" t="s">
        <v>7617</v>
      </c>
      <c s="33" t="s">
        <v>1090</v>
      </c>
      <c s="34">
        <v>41</v>
      </c>
      <c s="35">
        <v>0</v>
      </c>
      <c s="35">
        <f>ROUND(ROUND(H80,2)*ROUND(G80,3),2)</f>
      </c>
      <c s="33" t="s">
        <v>7537</v>
      </c>
      <c r="O80">
        <f>(I80*21)/100</f>
      </c>
      <c t="s">
        <v>33</v>
      </c>
    </row>
    <row r="81" spans="1:5" ht="12.75">
      <c r="A81" s="36" t="s">
        <v>67</v>
      </c>
      <c r="E81" s="37" t="s">
        <v>63</v>
      </c>
    </row>
    <row r="82" spans="1:5" ht="12.75">
      <c r="A82" s="38" t="s">
        <v>68</v>
      </c>
      <c r="E82" s="39" t="s">
        <v>7538</v>
      </c>
    </row>
    <row r="83" spans="1:5" ht="25.5">
      <c r="A83" t="s">
        <v>70</v>
      </c>
      <c r="E83" s="37" t="s">
        <v>4166</v>
      </c>
    </row>
    <row r="84" spans="1:16" ht="12.75">
      <c r="A84" s="26" t="s">
        <v>61</v>
      </c>
      <c s="31" t="s">
        <v>103</v>
      </c>
      <c s="31" t="s">
        <v>7618</v>
      </c>
      <c s="26" t="s">
        <v>63</v>
      </c>
      <c s="32" t="s">
        <v>7619</v>
      </c>
      <c s="33" t="s">
        <v>81</v>
      </c>
      <c s="34">
        <v>15</v>
      </c>
      <c s="35">
        <v>0</v>
      </c>
      <c s="35">
        <f>ROUND(ROUND(H84,2)*ROUND(G84,3),2)</f>
      </c>
      <c s="33" t="s">
        <v>2730</v>
      </c>
      <c r="O84">
        <f>(I84*21)/100</f>
      </c>
      <c t="s">
        <v>33</v>
      </c>
    </row>
    <row r="85" spans="1:5" ht="12.75">
      <c r="A85" s="36" t="s">
        <v>67</v>
      </c>
      <c r="E85" s="37" t="s">
        <v>63</v>
      </c>
    </row>
    <row r="86" spans="1:5" ht="12.75">
      <c r="A86" s="38" t="s">
        <v>68</v>
      </c>
      <c r="E86" s="39" t="s">
        <v>7538</v>
      </c>
    </row>
    <row r="87" spans="1:5" ht="38.25">
      <c r="A87" t="s">
        <v>70</v>
      </c>
      <c r="E87" s="37" t="s">
        <v>7620</v>
      </c>
    </row>
    <row r="88" spans="1:16" ht="12.75">
      <c r="A88" s="26" t="s">
        <v>61</v>
      </c>
      <c s="31" t="s">
        <v>107</v>
      </c>
      <c s="31" t="s">
        <v>7621</v>
      </c>
      <c s="26" t="s">
        <v>63</v>
      </c>
      <c s="32" t="s">
        <v>7622</v>
      </c>
      <c s="33" t="s">
        <v>85</v>
      </c>
      <c s="34">
        <v>4</v>
      </c>
      <c s="35">
        <v>0</v>
      </c>
      <c s="35">
        <f>ROUND(ROUND(H88,2)*ROUND(G88,3),2)</f>
      </c>
      <c s="33" t="s">
        <v>7537</v>
      </c>
      <c r="O88">
        <f>(I88*21)/100</f>
      </c>
      <c t="s">
        <v>33</v>
      </c>
    </row>
    <row r="89" spans="1:5" ht="12.75">
      <c r="A89" s="36" t="s">
        <v>67</v>
      </c>
      <c r="E89" s="37" t="s">
        <v>63</v>
      </c>
    </row>
    <row r="90" spans="1:5" ht="12.75">
      <c r="A90" s="38" t="s">
        <v>68</v>
      </c>
      <c r="E90" s="39" t="s">
        <v>7538</v>
      </c>
    </row>
    <row r="91" spans="1:5" ht="127.5">
      <c r="A91" t="s">
        <v>70</v>
      </c>
      <c r="E91" s="37" t="s">
        <v>3716</v>
      </c>
    </row>
    <row r="92" spans="1:16" ht="12.75">
      <c r="A92" s="26" t="s">
        <v>61</v>
      </c>
      <c s="31" t="s">
        <v>111</v>
      </c>
      <c s="31" t="s">
        <v>92</v>
      </c>
      <c s="26" t="s">
        <v>63</v>
      </c>
      <c s="32" t="s">
        <v>93</v>
      </c>
      <c s="33" t="s">
        <v>85</v>
      </c>
      <c s="34">
        <v>5</v>
      </c>
      <c s="35">
        <v>0</v>
      </c>
      <c s="35">
        <f>ROUND(ROUND(H92,2)*ROUND(G92,3),2)</f>
      </c>
      <c s="33" t="s">
        <v>7537</v>
      </c>
      <c r="O92">
        <f>(I92*21)/100</f>
      </c>
      <c t="s">
        <v>33</v>
      </c>
    </row>
    <row r="93" spans="1:5" ht="12.75">
      <c r="A93" s="36" t="s">
        <v>67</v>
      </c>
      <c r="E93" s="37" t="s">
        <v>63</v>
      </c>
    </row>
    <row r="94" spans="1:5" ht="12.75">
      <c r="A94" s="38" t="s">
        <v>68</v>
      </c>
      <c r="E94" s="39" t="s">
        <v>7538</v>
      </c>
    </row>
    <row r="95" spans="1:5" ht="102">
      <c r="A95" t="s">
        <v>70</v>
      </c>
      <c r="E95" s="37" t="s">
        <v>7623</v>
      </c>
    </row>
    <row r="96" spans="1:16" ht="12.75">
      <c r="A96" s="26" t="s">
        <v>61</v>
      </c>
      <c s="31" t="s">
        <v>115</v>
      </c>
      <c s="31" t="s">
        <v>21151</v>
      </c>
      <c s="26" t="s">
        <v>63</v>
      </c>
      <c s="32" t="s">
        <v>96</v>
      </c>
      <c s="33" t="s">
        <v>81</v>
      </c>
      <c s="34">
        <v>22</v>
      </c>
      <c s="35">
        <v>0</v>
      </c>
      <c s="35">
        <f>ROUND(ROUND(H96,2)*ROUND(G96,3),2)</f>
      </c>
      <c s="33" t="s">
        <v>7537</v>
      </c>
      <c r="O96">
        <f>(I96*21)/100</f>
      </c>
      <c t="s">
        <v>33</v>
      </c>
    </row>
    <row r="97" spans="1:5" ht="12.75">
      <c r="A97" s="36" t="s">
        <v>67</v>
      </c>
      <c r="E97" s="37" t="s">
        <v>63</v>
      </c>
    </row>
    <row r="98" spans="1:5" ht="12.75">
      <c r="A98" s="38" t="s">
        <v>68</v>
      </c>
      <c r="E98" s="39" t="s">
        <v>7538</v>
      </c>
    </row>
    <row r="99" spans="1:5" ht="102">
      <c r="A99" t="s">
        <v>70</v>
      </c>
      <c r="E99" s="37" t="s">
        <v>7624</v>
      </c>
    </row>
    <row r="100" spans="1:16" ht="12.75">
      <c r="A100" s="26" t="s">
        <v>61</v>
      </c>
      <c s="31" t="s">
        <v>119</v>
      </c>
      <c s="31" t="s">
        <v>100</v>
      </c>
      <c s="26" t="s">
        <v>63</v>
      </c>
      <c s="32" t="s">
        <v>101</v>
      </c>
      <c s="33" t="s">
        <v>81</v>
      </c>
      <c s="34">
        <v>50</v>
      </c>
      <c s="35">
        <v>0</v>
      </c>
      <c s="35">
        <f>ROUND(ROUND(H100,2)*ROUND(G100,3),2)</f>
      </c>
      <c s="33" t="s">
        <v>7537</v>
      </c>
      <c r="O100">
        <f>(I100*21)/100</f>
      </c>
      <c t="s">
        <v>33</v>
      </c>
    </row>
    <row r="101" spans="1:5" ht="12.75">
      <c r="A101" s="36" t="s">
        <v>67</v>
      </c>
      <c r="E101" s="37" t="s">
        <v>63</v>
      </c>
    </row>
    <row r="102" spans="1:5" ht="12.75">
      <c r="A102" s="38" t="s">
        <v>68</v>
      </c>
      <c r="E102" s="39" t="s">
        <v>7538</v>
      </c>
    </row>
    <row r="103" spans="1:5" ht="102">
      <c r="A103" t="s">
        <v>70</v>
      </c>
      <c r="E103" s="37" t="s">
        <v>7624</v>
      </c>
    </row>
    <row r="104" spans="1:16" ht="12.75">
      <c r="A104" s="26" t="s">
        <v>61</v>
      </c>
      <c s="31" t="s">
        <v>123</v>
      </c>
      <c s="31" t="s">
        <v>778</v>
      </c>
      <c s="26" t="s">
        <v>63</v>
      </c>
      <c s="32" t="s">
        <v>779</v>
      </c>
      <c s="33" t="s">
        <v>81</v>
      </c>
      <c s="34">
        <v>50</v>
      </c>
      <c s="35">
        <v>0</v>
      </c>
      <c s="35">
        <f>ROUND(ROUND(H104,2)*ROUND(G104,3),2)</f>
      </c>
      <c s="33" t="s">
        <v>7537</v>
      </c>
      <c r="O104">
        <f>(I104*21)/100</f>
      </c>
      <c t="s">
        <v>33</v>
      </c>
    </row>
    <row r="105" spans="1:5" ht="12.75">
      <c r="A105" s="36" t="s">
        <v>67</v>
      </c>
      <c r="E105" s="37" t="s">
        <v>63</v>
      </c>
    </row>
    <row r="106" spans="1:5" ht="12.75">
      <c r="A106" s="38" t="s">
        <v>68</v>
      </c>
      <c r="E106" s="39" t="s">
        <v>7538</v>
      </c>
    </row>
    <row r="107" spans="1:5" ht="127.5">
      <c r="A107" t="s">
        <v>70</v>
      </c>
      <c r="E107" s="37" t="s">
        <v>24932</v>
      </c>
    </row>
    <row r="108" spans="1:16" ht="12.75">
      <c r="A108" s="26" t="s">
        <v>61</v>
      </c>
      <c s="31" t="s">
        <v>127</v>
      </c>
      <c s="31" t="s">
        <v>1615</v>
      </c>
      <c s="26" t="s">
        <v>63</v>
      </c>
      <c s="32" t="s">
        <v>1616</v>
      </c>
      <c s="33" t="s">
        <v>81</v>
      </c>
      <c s="34">
        <v>41</v>
      </c>
      <c s="35">
        <v>0</v>
      </c>
      <c s="35">
        <f>ROUND(ROUND(H108,2)*ROUND(G108,3),2)</f>
      </c>
      <c s="33" t="s">
        <v>7537</v>
      </c>
      <c r="O108">
        <f>(I108*21)/100</f>
      </c>
      <c t="s">
        <v>33</v>
      </c>
    </row>
    <row r="109" spans="1:5" ht="12.75">
      <c r="A109" s="36" t="s">
        <v>67</v>
      </c>
      <c r="E109" s="37" t="s">
        <v>63</v>
      </c>
    </row>
    <row r="110" spans="1:5" ht="12.75">
      <c r="A110" s="38" t="s">
        <v>68</v>
      </c>
      <c r="E110" s="39" t="s">
        <v>7538</v>
      </c>
    </row>
    <row r="111" spans="1:5" ht="140.25">
      <c r="A111" t="s">
        <v>70</v>
      </c>
      <c r="E111" s="37" t="s">
        <v>7625</v>
      </c>
    </row>
    <row r="112" spans="1:16" ht="25.5">
      <c r="A112" s="26" t="s">
        <v>61</v>
      </c>
      <c s="31" t="s">
        <v>131</v>
      </c>
      <c s="31" t="s">
        <v>7626</v>
      </c>
      <c s="26" t="s">
        <v>63</v>
      </c>
      <c s="32" t="s">
        <v>7627</v>
      </c>
      <c s="33" t="s">
        <v>81</v>
      </c>
      <c s="34">
        <v>41</v>
      </c>
      <c s="35">
        <v>0</v>
      </c>
      <c s="35">
        <f>ROUND(ROUND(H112,2)*ROUND(G112,3),2)</f>
      </c>
      <c s="33" t="s">
        <v>7537</v>
      </c>
      <c r="O112">
        <f>(I112*21)/100</f>
      </c>
      <c t="s">
        <v>33</v>
      </c>
    </row>
    <row r="113" spans="1:5" ht="12.75">
      <c r="A113" s="36" t="s">
        <v>67</v>
      </c>
      <c r="E113" s="37" t="s">
        <v>63</v>
      </c>
    </row>
    <row r="114" spans="1:5" ht="12.75">
      <c r="A114" s="38" t="s">
        <v>68</v>
      </c>
      <c r="E114" s="39" t="s">
        <v>7538</v>
      </c>
    </row>
    <row r="115" spans="1:5" ht="140.25">
      <c r="A115" t="s">
        <v>70</v>
      </c>
      <c r="E115" s="37" t="s">
        <v>7628</v>
      </c>
    </row>
    <row r="116" spans="1:16" ht="25.5">
      <c r="A116" s="26" t="s">
        <v>61</v>
      </c>
      <c s="31" t="s">
        <v>139</v>
      </c>
      <c s="31" t="s">
        <v>1146</v>
      </c>
      <c s="26" t="s">
        <v>63</v>
      </c>
      <c s="32" t="s">
        <v>1147</v>
      </c>
      <c s="33" t="s">
        <v>85</v>
      </c>
      <c s="34">
        <v>9</v>
      </c>
      <c s="35">
        <v>0</v>
      </c>
      <c s="35">
        <f>ROUND(ROUND(H116,2)*ROUND(G116,3),2)</f>
      </c>
      <c s="33" t="s">
        <v>7537</v>
      </c>
      <c r="O116">
        <f>(I116*21)/100</f>
      </c>
      <c t="s">
        <v>33</v>
      </c>
    </row>
    <row r="117" spans="1:5" ht="12.75">
      <c r="A117" s="36" t="s">
        <v>67</v>
      </c>
      <c r="E117" s="37" t="s">
        <v>63</v>
      </c>
    </row>
    <row r="118" spans="1:5" ht="12.75">
      <c r="A118" s="38" t="s">
        <v>68</v>
      </c>
      <c r="E118" s="39" t="s">
        <v>7538</v>
      </c>
    </row>
    <row r="119" spans="1:5" ht="102">
      <c r="A119" t="s">
        <v>70</v>
      </c>
      <c r="E119" s="37" t="s">
        <v>7629</v>
      </c>
    </row>
    <row r="120" spans="1:18" ht="12.75" customHeight="1">
      <c r="A120" s="6" t="s">
        <v>58</v>
      </c>
      <c s="6"/>
      <c s="42" t="s">
        <v>7561</v>
      </c>
      <c s="6"/>
      <c s="29" t="s">
        <v>7661</v>
      </c>
      <c s="6"/>
      <c s="6"/>
      <c s="6"/>
      <c s="43">
        <f>0+Q120</f>
      </c>
      <c s="6"/>
      <c r="O120">
        <f>0+R120</f>
      </c>
      <c r="Q120">
        <f>0+I121+I125+I129+I133+I137+I141+I145+I149+I153+I157+I161+I165+I169+I173+I177+I181+I185+I189+I193+I197+I201</f>
      </c>
      <c>
        <f>0+O121+O125+O129+O133+O137+O141+O145+O149+O153+O157+O161+O165+O169+O173+O177+O181+O185+O189+O193+O197+O201</f>
      </c>
    </row>
    <row r="121" spans="1:16" ht="25.5">
      <c r="A121" s="26" t="s">
        <v>61</v>
      </c>
      <c s="31" t="s">
        <v>135</v>
      </c>
      <c s="31" t="s">
        <v>112</v>
      </c>
      <c s="26" t="s">
        <v>63</v>
      </c>
      <c s="32" t="s">
        <v>113</v>
      </c>
      <c s="33" t="s">
        <v>85</v>
      </c>
      <c s="34">
        <v>4</v>
      </c>
      <c s="35">
        <v>0</v>
      </c>
      <c s="35">
        <f>ROUND(ROUND(H121,2)*ROUND(G121,3),2)</f>
      </c>
      <c s="33" t="s">
        <v>7537</v>
      </c>
      <c r="O121">
        <f>(I121*21)/100</f>
      </c>
      <c t="s">
        <v>33</v>
      </c>
    </row>
    <row r="122" spans="1:5" ht="12.75">
      <c r="A122" s="36" t="s">
        <v>67</v>
      </c>
      <c r="E122" s="37" t="s">
        <v>63</v>
      </c>
    </row>
    <row r="123" spans="1:5" ht="12.75">
      <c r="A123" s="38" t="s">
        <v>68</v>
      </c>
      <c r="E123" s="39" t="s">
        <v>7538</v>
      </c>
    </row>
    <row r="124" spans="1:5" ht="38.25">
      <c r="A124" t="s">
        <v>70</v>
      </c>
      <c r="E124" s="37" t="s">
        <v>114</v>
      </c>
    </row>
    <row r="125" spans="1:16" ht="12.75">
      <c r="A125" s="26" t="s">
        <v>61</v>
      </c>
      <c s="31" t="s">
        <v>143</v>
      </c>
      <c s="31" t="s">
        <v>661</v>
      </c>
      <c s="26" t="s">
        <v>63</v>
      </c>
      <c s="32" t="s">
        <v>662</v>
      </c>
      <c s="33" t="s">
        <v>663</v>
      </c>
      <c s="34">
        <v>24</v>
      </c>
      <c s="35">
        <v>0</v>
      </c>
      <c s="35">
        <f>ROUND(ROUND(H125,2)*ROUND(G125,3),2)</f>
      </c>
      <c s="33" t="s">
        <v>7537</v>
      </c>
      <c r="O125">
        <f>(I125*21)/100</f>
      </c>
      <c t="s">
        <v>33</v>
      </c>
    </row>
    <row r="126" spans="1:5" ht="12.75">
      <c r="A126" s="36" t="s">
        <v>67</v>
      </c>
      <c r="E126" s="37" t="s">
        <v>63</v>
      </c>
    </row>
    <row r="127" spans="1:5" ht="12.75">
      <c r="A127" s="38" t="s">
        <v>68</v>
      </c>
      <c r="E127" s="39" t="s">
        <v>7538</v>
      </c>
    </row>
    <row r="128" spans="1:5" ht="127.5">
      <c r="A128" t="s">
        <v>70</v>
      </c>
      <c r="E128" s="37" t="s">
        <v>24933</v>
      </c>
    </row>
    <row r="129" spans="1:16" ht="12.75">
      <c r="A129" s="26" t="s">
        <v>61</v>
      </c>
      <c s="31" t="s">
        <v>148</v>
      </c>
      <c s="31" t="s">
        <v>2054</v>
      </c>
      <c s="26" t="s">
        <v>63</v>
      </c>
      <c s="32" t="s">
        <v>2055</v>
      </c>
      <c s="33" t="s">
        <v>729</v>
      </c>
      <c s="34">
        <v>34.5</v>
      </c>
      <c s="35">
        <v>0</v>
      </c>
      <c s="35">
        <f>ROUND(ROUND(H129,2)*ROUND(G129,3),2)</f>
      </c>
      <c s="33" t="s">
        <v>7537</v>
      </c>
      <c r="O129">
        <f>(I129*21)/100</f>
      </c>
      <c t="s">
        <v>33</v>
      </c>
    </row>
    <row r="130" spans="1:5" ht="12.75">
      <c r="A130" s="36" t="s">
        <v>67</v>
      </c>
      <c r="E130" s="37" t="s">
        <v>63</v>
      </c>
    </row>
    <row r="131" spans="1:5" ht="12.75">
      <c r="A131" s="38" t="s">
        <v>68</v>
      </c>
      <c r="E131" s="39" t="s">
        <v>7538</v>
      </c>
    </row>
    <row r="132" spans="1:5" ht="153">
      <c r="A132" t="s">
        <v>70</v>
      </c>
      <c r="E132" s="37" t="s">
        <v>7564</v>
      </c>
    </row>
    <row r="133" spans="1:16" ht="12.75">
      <c r="A133" s="26" t="s">
        <v>61</v>
      </c>
      <c s="31" t="s">
        <v>151</v>
      </c>
      <c s="31" t="s">
        <v>2057</v>
      </c>
      <c s="26" t="s">
        <v>63</v>
      </c>
      <c s="32" t="s">
        <v>2058</v>
      </c>
      <c s="33" t="s">
        <v>81</v>
      </c>
      <c s="34">
        <v>750</v>
      </c>
      <c s="35">
        <v>0</v>
      </c>
      <c s="35">
        <f>ROUND(ROUND(H133,2)*ROUND(G133,3),2)</f>
      </c>
      <c s="33" t="s">
        <v>7537</v>
      </c>
      <c r="O133">
        <f>(I133*21)/100</f>
      </c>
      <c t="s">
        <v>33</v>
      </c>
    </row>
    <row r="134" spans="1:5" ht="12.75">
      <c r="A134" s="36" t="s">
        <v>67</v>
      </c>
      <c r="E134" s="37" t="s">
        <v>63</v>
      </c>
    </row>
    <row r="135" spans="1:5" ht="12.75">
      <c r="A135" s="38" t="s">
        <v>68</v>
      </c>
      <c r="E135" s="39" t="s">
        <v>7538</v>
      </c>
    </row>
    <row r="136" spans="1:5" ht="114.75">
      <c r="A136" t="s">
        <v>70</v>
      </c>
      <c r="E136" s="37" t="s">
        <v>7565</v>
      </c>
    </row>
    <row r="137" spans="1:16" ht="12.75">
      <c r="A137" s="26" t="s">
        <v>61</v>
      </c>
      <c s="31" t="s">
        <v>155</v>
      </c>
      <c s="31" t="s">
        <v>7566</v>
      </c>
      <c s="26" t="s">
        <v>63</v>
      </c>
      <c s="32" t="s">
        <v>7567</v>
      </c>
      <c s="33" t="s">
        <v>81</v>
      </c>
      <c s="34">
        <v>750</v>
      </c>
      <c s="35">
        <v>0</v>
      </c>
      <c s="35">
        <f>ROUND(ROUND(H137,2)*ROUND(G137,3),2)</f>
      </c>
      <c s="33" t="s">
        <v>7537</v>
      </c>
      <c r="O137">
        <f>(I137*21)/100</f>
      </c>
      <c t="s">
        <v>33</v>
      </c>
    </row>
    <row r="138" spans="1:5" ht="12.75">
      <c r="A138" s="36" t="s">
        <v>67</v>
      </c>
      <c r="E138" s="37" t="s">
        <v>63</v>
      </c>
    </row>
    <row r="139" spans="1:5" ht="12.75">
      <c r="A139" s="38" t="s">
        <v>68</v>
      </c>
      <c r="E139" s="39" t="s">
        <v>7538</v>
      </c>
    </row>
    <row r="140" spans="1:5" ht="153">
      <c r="A140" t="s">
        <v>70</v>
      </c>
      <c r="E140" s="37" t="s">
        <v>7568</v>
      </c>
    </row>
    <row r="141" spans="1:16" ht="12.75">
      <c r="A141" s="26" t="s">
        <v>61</v>
      </c>
      <c s="31" t="s">
        <v>158</v>
      </c>
      <c s="31" t="s">
        <v>1188</v>
      </c>
      <c s="26" t="s">
        <v>63</v>
      </c>
      <c s="32" t="s">
        <v>1189</v>
      </c>
      <c s="33" t="s">
        <v>81</v>
      </c>
      <c s="34">
        <v>90</v>
      </c>
      <c s="35">
        <v>0</v>
      </c>
      <c s="35">
        <f>ROUND(ROUND(H141,2)*ROUND(G141,3),2)</f>
      </c>
      <c s="33" t="s">
        <v>7537</v>
      </c>
      <c r="O141">
        <f>(I141*21)/100</f>
      </c>
      <c t="s">
        <v>33</v>
      </c>
    </row>
    <row r="142" spans="1:5" ht="12.75">
      <c r="A142" s="36" t="s">
        <v>67</v>
      </c>
      <c r="E142" s="37" t="s">
        <v>63</v>
      </c>
    </row>
    <row r="143" spans="1:5" ht="12.75">
      <c r="A143" s="38" t="s">
        <v>68</v>
      </c>
      <c r="E143" s="39" t="s">
        <v>7538</v>
      </c>
    </row>
    <row r="144" spans="1:5" ht="153">
      <c r="A144" t="s">
        <v>70</v>
      </c>
      <c r="E144" s="37" t="s">
        <v>7575</v>
      </c>
    </row>
    <row r="145" spans="1:16" ht="12.75">
      <c r="A145" s="26" t="s">
        <v>61</v>
      </c>
      <c s="31" t="s">
        <v>162</v>
      </c>
      <c s="31" t="s">
        <v>1191</v>
      </c>
      <c s="26" t="s">
        <v>63</v>
      </c>
      <c s="32" t="s">
        <v>1192</v>
      </c>
      <c s="33" t="s">
        <v>81</v>
      </c>
      <c s="34">
        <v>90</v>
      </c>
      <c s="35">
        <v>0</v>
      </c>
      <c s="35">
        <f>ROUND(ROUND(H145,2)*ROUND(G145,3),2)</f>
      </c>
      <c s="33" t="s">
        <v>7537</v>
      </c>
      <c r="O145">
        <f>(I145*21)/100</f>
      </c>
      <c t="s">
        <v>33</v>
      </c>
    </row>
    <row r="146" spans="1:5" ht="12.75">
      <c r="A146" s="36" t="s">
        <v>67</v>
      </c>
      <c r="E146" s="37" t="s">
        <v>63</v>
      </c>
    </row>
    <row r="147" spans="1:5" ht="12.75">
      <c r="A147" s="38" t="s">
        <v>68</v>
      </c>
      <c r="E147" s="39" t="s">
        <v>7538</v>
      </c>
    </row>
    <row r="148" spans="1:5" ht="114.75">
      <c r="A148" t="s">
        <v>70</v>
      </c>
      <c r="E148" s="37" t="s">
        <v>7576</v>
      </c>
    </row>
    <row r="149" spans="1:16" ht="12.75">
      <c r="A149" s="26" t="s">
        <v>61</v>
      </c>
      <c s="31" t="s">
        <v>166</v>
      </c>
      <c s="31" t="s">
        <v>7577</v>
      </c>
      <c s="26" t="s">
        <v>63</v>
      </c>
      <c s="32" t="s">
        <v>7578</v>
      </c>
      <c s="33" t="s">
        <v>81</v>
      </c>
      <c s="34">
        <v>90</v>
      </c>
      <c s="35">
        <v>0</v>
      </c>
      <c s="35">
        <f>ROUND(ROUND(H149,2)*ROUND(G149,3),2)</f>
      </c>
      <c s="33" t="s">
        <v>7537</v>
      </c>
      <c r="O149">
        <f>(I149*21)/100</f>
      </c>
      <c t="s">
        <v>33</v>
      </c>
    </row>
    <row r="150" spans="1:5" ht="12.75">
      <c r="A150" s="36" t="s">
        <v>67</v>
      </c>
      <c r="E150" s="37" t="s">
        <v>63</v>
      </c>
    </row>
    <row r="151" spans="1:5" ht="12.75">
      <c r="A151" s="38" t="s">
        <v>68</v>
      </c>
      <c r="E151" s="39" t="s">
        <v>7538</v>
      </c>
    </row>
    <row r="152" spans="1:5" ht="153">
      <c r="A152" t="s">
        <v>70</v>
      </c>
      <c r="E152" s="37" t="s">
        <v>7568</v>
      </c>
    </row>
    <row r="153" spans="1:16" ht="12.75">
      <c r="A153" s="26" t="s">
        <v>61</v>
      </c>
      <c s="31" t="s">
        <v>170</v>
      </c>
      <c s="31" t="s">
        <v>1197</v>
      </c>
      <c s="26" t="s">
        <v>63</v>
      </c>
      <c s="32" t="s">
        <v>1198</v>
      </c>
      <c s="33" t="s">
        <v>1332</v>
      </c>
      <c s="34">
        <v>2</v>
      </c>
      <c s="35">
        <v>0</v>
      </c>
      <c s="35">
        <f>ROUND(ROUND(H153,2)*ROUND(G153,3),2)</f>
      </c>
      <c s="33" t="s">
        <v>7537</v>
      </c>
      <c r="O153">
        <f>(I153*21)/100</f>
      </c>
      <c t="s">
        <v>33</v>
      </c>
    </row>
    <row r="154" spans="1:5" ht="12.75">
      <c r="A154" s="36" t="s">
        <v>67</v>
      </c>
      <c r="E154" s="37" t="s">
        <v>63</v>
      </c>
    </row>
    <row r="155" spans="1:5" ht="12.75">
      <c r="A155" s="38" t="s">
        <v>68</v>
      </c>
      <c r="E155" s="39" t="s">
        <v>7538</v>
      </c>
    </row>
    <row r="156" spans="1:5" ht="127.5">
      <c r="A156" t="s">
        <v>70</v>
      </c>
      <c r="E156" s="37" t="s">
        <v>7579</v>
      </c>
    </row>
    <row r="157" spans="1:16" ht="12.75">
      <c r="A157" s="26" t="s">
        <v>61</v>
      </c>
      <c s="31" t="s">
        <v>173</v>
      </c>
      <c s="31" t="s">
        <v>1199</v>
      </c>
      <c s="26" t="s">
        <v>63</v>
      </c>
      <c s="32" t="s">
        <v>1200</v>
      </c>
      <c s="33" t="s">
        <v>81</v>
      </c>
      <c s="34">
        <v>104</v>
      </c>
      <c s="35">
        <v>0</v>
      </c>
      <c s="35">
        <f>ROUND(ROUND(H157,2)*ROUND(G157,3),2)</f>
      </c>
      <c s="33" t="s">
        <v>7537</v>
      </c>
      <c r="O157">
        <f>(I157*21)/100</f>
      </c>
      <c t="s">
        <v>33</v>
      </c>
    </row>
    <row r="158" spans="1:5" ht="12.75">
      <c r="A158" s="36" t="s">
        <v>67</v>
      </c>
      <c r="E158" s="37" t="s">
        <v>63</v>
      </c>
    </row>
    <row r="159" spans="1:5" ht="12.75">
      <c r="A159" s="38" t="s">
        <v>68</v>
      </c>
      <c r="E159" s="39" t="s">
        <v>7538</v>
      </c>
    </row>
    <row r="160" spans="1:5" ht="127.5">
      <c r="A160" t="s">
        <v>70</v>
      </c>
      <c r="E160" s="37" t="s">
        <v>7580</v>
      </c>
    </row>
    <row r="161" spans="1:16" ht="12.75">
      <c r="A161" s="26" t="s">
        <v>61</v>
      </c>
      <c s="31" t="s">
        <v>177</v>
      </c>
      <c s="31" t="s">
        <v>1202</v>
      </c>
      <c s="26" t="s">
        <v>63</v>
      </c>
      <c s="32" t="s">
        <v>7581</v>
      </c>
      <c s="33" t="s">
        <v>85</v>
      </c>
      <c s="34">
        <v>4</v>
      </c>
      <c s="35">
        <v>0</v>
      </c>
      <c s="35">
        <f>ROUND(ROUND(H161,2)*ROUND(G161,3),2)</f>
      </c>
      <c s="33" t="s">
        <v>7537</v>
      </c>
      <c r="O161">
        <f>(I161*21)/100</f>
      </c>
      <c t="s">
        <v>33</v>
      </c>
    </row>
    <row r="162" spans="1:5" ht="12.75">
      <c r="A162" s="36" t="s">
        <v>67</v>
      </c>
      <c r="E162" s="37" t="s">
        <v>63</v>
      </c>
    </row>
    <row r="163" spans="1:5" ht="12.75">
      <c r="A163" s="38" t="s">
        <v>68</v>
      </c>
      <c r="E163" s="39" t="s">
        <v>7538</v>
      </c>
    </row>
    <row r="164" spans="1:5" ht="178.5">
      <c r="A164" t="s">
        <v>70</v>
      </c>
      <c r="E164" s="37" t="s">
        <v>7571</v>
      </c>
    </row>
    <row r="165" spans="1:16" ht="12.75">
      <c r="A165" s="26" t="s">
        <v>61</v>
      </c>
      <c s="31" t="s">
        <v>180</v>
      </c>
      <c s="31" t="s">
        <v>1204</v>
      </c>
      <c s="26" t="s">
        <v>63</v>
      </c>
      <c s="32" t="s">
        <v>7582</v>
      </c>
      <c s="33" t="s">
        <v>85</v>
      </c>
      <c s="34">
        <v>4</v>
      </c>
      <c s="35">
        <v>0</v>
      </c>
      <c s="35">
        <f>ROUND(ROUND(H165,2)*ROUND(G165,3),2)</f>
      </c>
      <c s="33" t="s">
        <v>7537</v>
      </c>
      <c r="O165">
        <f>(I165*21)/100</f>
      </c>
      <c t="s">
        <v>33</v>
      </c>
    </row>
    <row r="166" spans="1:5" ht="12.75">
      <c r="A166" s="36" t="s">
        <v>67</v>
      </c>
      <c r="E166" s="37" t="s">
        <v>63</v>
      </c>
    </row>
    <row r="167" spans="1:5" ht="12.75">
      <c r="A167" s="38" t="s">
        <v>68</v>
      </c>
      <c r="E167" s="39" t="s">
        <v>7538</v>
      </c>
    </row>
    <row r="168" spans="1:5" ht="127.5">
      <c r="A168" t="s">
        <v>70</v>
      </c>
      <c r="E168" s="37" t="s">
        <v>7574</v>
      </c>
    </row>
    <row r="169" spans="1:16" ht="12.75">
      <c r="A169" s="26" t="s">
        <v>61</v>
      </c>
      <c s="31" t="s">
        <v>184</v>
      </c>
      <c s="31" t="s">
        <v>7583</v>
      </c>
      <c s="26" t="s">
        <v>63</v>
      </c>
      <c s="32" t="s">
        <v>7584</v>
      </c>
      <c s="33" t="s">
        <v>85</v>
      </c>
      <c s="34">
        <v>4</v>
      </c>
      <c s="35">
        <v>0</v>
      </c>
      <c s="35">
        <f>ROUND(ROUND(H169,2)*ROUND(G169,3),2)</f>
      </c>
      <c s="33" t="s">
        <v>7537</v>
      </c>
      <c r="O169">
        <f>(I169*21)/100</f>
      </c>
      <c t="s">
        <v>33</v>
      </c>
    </row>
    <row r="170" spans="1:5" ht="12.75">
      <c r="A170" s="36" t="s">
        <v>67</v>
      </c>
      <c r="E170" s="37" t="s">
        <v>63</v>
      </c>
    </row>
    <row r="171" spans="1:5" ht="12.75">
      <c r="A171" s="38" t="s">
        <v>68</v>
      </c>
      <c r="E171" s="39" t="s">
        <v>7538</v>
      </c>
    </row>
    <row r="172" spans="1:5" ht="153">
      <c r="A172" t="s">
        <v>70</v>
      </c>
      <c r="E172" s="37" t="s">
        <v>7547</v>
      </c>
    </row>
    <row r="173" spans="1:16" ht="12.75">
      <c r="A173" s="26" t="s">
        <v>61</v>
      </c>
      <c s="31" t="s">
        <v>188</v>
      </c>
      <c s="31" t="s">
        <v>2223</v>
      </c>
      <c s="26" t="s">
        <v>63</v>
      </c>
      <c s="32" t="s">
        <v>2224</v>
      </c>
      <c s="33" t="s">
        <v>85</v>
      </c>
      <c s="34">
        <v>4</v>
      </c>
      <c s="35">
        <v>0</v>
      </c>
      <c s="35">
        <f>ROUND(ROUND(H173,2)*ROUND(G173,3),2)</f>
      </c>
      <c s="33" t="s">
        <v>7537</v>
      </c>
      <c r="O173">
        <f>(I173*21)/100</f>
      </c>
      <c t="s">
        <v>33</v>
      </c>
    </row>
    <row r="174" spans="1:5" ht="12.75">
      <c r="A174" s="36" t="s">
        <v>67</v>
      </c>
      <c r="E174" s="37" t="s">
        <v>63</v>
      </c>
    </row>
    <row r="175" spans="1:5" ht="12.75">
      <c r="A175" s="38" t="s">
        <v>68</v>
      </c>
      <c r="E175" s="39" t="s">
        <v>7538</v>
      </c>
    </row>
    <row r="176" spans="1:5" ht="114.75">
      <c r="A176" t="s">
        <v>70</v>
      </c>
      <c r="E176" s="37" t="s">
        <v>7585</v>
      </c>
    </row>
    <row r="177" spans="1:16" ht="12.75">
      <c r="A177" s="26" t="s">
        <v>61</v>
      </c>
      <c s="31" t="s">
        <v>191</v>
      </c>
      <c s="31" t="s">
        <v>2225</v>
      </c>
      <c s="26" t="s">
        <v>63</v>
      </c>
      <c s="32" t="s">
        <v>2226</v>
      </c>
      <c s="33" t="s">
        <v>85</v>
      </c>
      <c s="34">
        <v>4</v>
      </c>
      <c s="35">
        <v>0</v>
      </c>
      <c s="35">
        <f>ROUND(ROUND(H177,2)*ROUND(G177,3),2)</f>
      </c>
      <c s="33" t="s">
        <v>7537</v>
      </c>
      <c r="O177">
        <f>(I177*21)/100</f>
      </c>
      <c t="s">
        <v>33</v>
      </c>
    </row>
    <row r="178" spans="1:5" ht="12.75">
      <c r="A178" s="36" t="s">
        <v>67</v>
      </c>
      <c r="E178" s="37" t="s">
        <v>63</v>
      </c>
    </row>
    <row r="179" spans="1:5" ht="12.75">
      <c r="A179" s="38" t="s">
        <v>68</v>
      </c>
      <c r="E179" s="39" t="s">
        <v>7538</v>
      </c>
    </row>
    <row r="180" spans="1:5" ht="127.5">
      <c r="A180" t="s">
        <v>70</v>
      </c>
      <c r="E180" s="37" t="s">
        <v>7574</v>
      </c>
    </row>
    <row r="181" spans="1:16" ht="12.75">
      <c r="A181" s="26" t="s">
        <v>61</v>
      </c>
      <c s="31" t="s">
        <v>194</v>
      </c>
      <c s="31" t="s">
        <v>2088</v>
      </c>
      <c s="26" t="s">
        <v>63</v>
      </c>
      <c s="32" t="s">
        <v>2089</v>
      </c>
      <c s="33" t="s">
        <v>85</v>
      </c>
      <c s="34">
        <v>2</v>
      </c>
      <c s="35">
        <v>0</v>
      </c>
      <c s="35">
        <f>ROUND(ROUND(H181,2)*ROUND(G181,3),2)</f>
      </c>
      <c s="33" t="s">
        <v>7537</v>
      </c>
      <c r="O181">
        <f>(I181*21)/100</f>
      </c>
      <c t="s">
        <v>33</v>
      </c>
    </row>
    <row r="182" spans="1:5" ht="12.75">
      <c r="A182" s="36" t="s">
        <v>67</v>
      </c>
      <c r="E182" s="37" t="s">
        <v>63</v>
      </c>
    </row>
    <row r="183" spans="1:5" ht="12.75">
      <c r="A183" s="38" t="s">
        <v>68</v>
      </c>
      <c r="E183" s="39" t="s">
        <v>7538</v>
      </c>
    </row>
    <row r="184" spans="1:5" ht="127.5">
      <c r="A184" t="s">
        <v>70</v>
      </c>
      <c r="E184" s="37" t="s">
        <v>7544</v>
      </c>
    </row>
    <row r="185" spans="1:16" ht="12.75">
      <c r="A185" s="26" t="s">
        <v>61</v>
      </c>
      <c s="31" t="s">
        <v>198</v>
      </c>
      <c s="31" t="s">
        <v>7586</v>
      </c>
      <c s="26" t="s">
        <v>63</v>
      </c>
      <c s="32" t="s">
        <v>7587</v>
      </c>
      <c s="33" t="s">
        <v>85</v>
      </c>
      <c s="34">
        <v>2</v>
      </c>
      <c s="35">
        <v>0</v>
      </c>
      <c s="35">
        <f>ROUND(ROUND(H185,2)*ROUND(G185,3),2)</f>
      </c>
      <c s="33" t="s">
        <v>7537</v>
      </c>
      <c r="O185">
        <f>(I185*21)/100</f>
      </c>
      <c t="s">
        <v>33</v>
      </c>
    </row>
    <row r="186" spans="1:5" ht="12.75">
      <c r="A186" s="36" t="s">
        <v>67</v>
      </c>
      <c r="E186" s="37" t="s">
        <v>63</v>
      </c>
    </row>
    <row r="187" spans="1:5" ht="12.75">
      <c r="A187" s="38" t="s">
        <v>68</v>
      </c>
      <c r="E187" s="39" t="s">
        <v>7538</v>
      </c>
    </row>
    <row r="188" spans="1:5" ht="165.75">
      <c r="A188" t="s">
        <v>70</v>
      </c>
      <c r="E188" s="37" t="s">
        <v>7588</v>
      </c>
    </row>
    <row r="189" spans="1:16" ht="12.75">
      <c r="A189" s="26" t="s">
        <v>61</v>
      </c>
      <c s="31" t="s">
        <v>202</v>
      </c>
      <c s="31" t="s">
        <v>7589</v>
      </c>
      <c s="26" t="s">
        <v>63</v>
      </c>
      <c s="32" t="s">
        <v>7590</v>
      </c>
      <c s="33" t="s">
        <v>85</v>
      </c>
      <c s="34">
        <v>2</v>
      </c>
      <c s="35">
        <v>0</v>
      </c>
      <c s="35">
        <f>ROUND(ROUND(H189,2)*ROUND(G189,3),2)</f>
      </c>
      <c s="33" t="s">
        <v>7537</v>
      </c>
      <c r="O189">
        <f>(I189*21)/100</f>
      </c>
      <c t="s">
        <v>33</v>
      </c>
    </row>
    <row r="190" spans="1:5" ht="12.75">
      <c r="A190" s="36" t="s">
        <v>67</v>
      </c>
      <c r="E190" s="37" t="s">
        <v>63</v>
      </c>
    </row>
    <row r="191" spans="1:5" ht="12.75">
      <c r="A191" s="38" t="s">
        <v>68</v>
      </c>
      <c r="E191" s="39" t="s">
        <v>7538</v>
      </c>
    </row>
    <row r="192" spans="1:5" ht="127.5">
      <c r="A192" t="s">
        <v>70</v>
      </c>
      <c r="E192" s="37" t="s">
        <v>7574</v>
      </c>
    </row>
    <row r="193" spans="1:16" ht="12.75">
      <c r="A193" s="26" t="s">
        <v>61</v>
      </c>
      <c s="31" t="s">
        <v>206</v>
      </c>
      <c s="31" t="s">
        <v>7591</v>
      </c>
      <c s="26" t="s">
        <v>63</v>
      </c>
      <c s="32" t="s">
        <v>7592</v>
      </c>
      <c s="33" t="s">
        <v>85</v>
      </c>
      <c s="34">
        <v>2</v>
      </c>
      <c s="35">
        <v>0</v>
      </c>
      <c s="35">
        <f>ROUND(ROUND(H193,2)*ROUND(G193,3),2)</f>
      </c>
      <c s="33" t="s">
        <v>7537</v>
      </c>
      <c r="O193">
        <f>(I193*21)/100</f>
      </c>
      <c t="s">
        <v>33</v>
      </c>
    </row>
    <row r="194" spans="1:5" ht="12.75">
      <c r="A194" s="36" t="s">
        <v>67</v>
      </c>
      <c r="E194" s="37" t="s">
        <v>63</v>
      </c>
    </row>
    <row r="195" spans="1:5" ht="12.75">
      <c r="A195" s="38" t="s">
        <v>68</v>
      </c>
      <c r="E195" s="39" t="s">
        <v>7538</v>
      </c>
    </row>
    <row r="196" spans="1:5" ht="153">
      <c r="A196" t="s">
        <v>70</v>
      </c>
      <c r="E196" s="37" t="s">
        <v>7547</v>
      </c>
    </row>
    <row r="197" spans="1:16" ht="12.75">
      <c r="A197" s="26" t="s">
        <v>61</v>
      </c>
      <c s="31" t="s">
        <v>210</v>
      </c>
      <c s="31" t="s">
        <v>7593</v>
      </c>
      <c s="26" t="s">
        <v>63</v>
      </c>
      <c s="32" t="s">
        <v>7594</v>
      </c>
      <c s="33" t="s">
        <v>1336</v>
      </c>
      <c s="34">
        <v>48</v>
      </c>
      <c s="35">
        <v>0</v>
      </c>
      <c s="35">
        <f>ROUND(ROUND(H197,2)*ROUND(G197,3),2)</f>
      </c>
      <c s="33" t="s">
        <v>7537</v>
      </c>
      <c r="O197">
        <f>(I197*21)/100</f>
      </c>
      <c t="s">
        <v>33</v>
      </c>
    </row>
    <row r="198" spans="1:5" ht="12.75">
      <c r="A198" s="36" t="s">
        <v>67</v>
      </c>
      <c r="E198" s="37" t="s">
        <v>63</v>
      </c>
    </row>
    <row r="199" spans="1:5" ht="12.75">
      <c r="A199" s="38" t="s">
        <v>68</v>
      </c>
      <c r="E199" s="39" t="s">
        <v>7538</v>
      </c>
    </row>
    <row r="200" spans="1:5" ht="165.75">
      <c r="A200" t="s">
        <v>70</v>
      </c>
      <c r="E200" s="37" t="s">
        <v>7595</v>
      </c>
    </row>
    <row r="201" spans="1:16" ht="12.75">
      <c r="A201" s="26" t="s">
        <v>61</v>
      </c>
      <c s="31" t="s">
        <v>214</v>
      </c>
      <c s="31" t="s">
        <v>1334</v>
      </c>
      <c s="26" t="s">
        <v>63</v>
      </c>
      <c s="32" t="s">
        <v>1335</v>
      </c>
      <c s="33" t="s">
        <v>1336</v>
      </c>
      <c s="34">
        <v>48</v>
      </c>
      <c s="35">
        <v>0</v>
      </c>
      <c s="35">
        <f>ROUND(ROUND(H201,2)*ROUND(G201,3),2)</f>
      </c>
      <c s="33" t="s">
        <v>7537</v>
      </c>
      <c r="O201">
        <f>(I201*21)/100</f>
      </c>
      <c t="s">
        <v>33</v>
      </c>
    </row>
    <row r="202" spans="1:5" ht="12.75">
      <c r="A202" s="36" t="s">
        <v>67</v>
      </c>
      <c r="E202" s="37" t="s">
        <v>63</v>
      </c>
    </row>
    <row r="203" spans="1:5" ht="12.75">
      <c r="A203" s="38" t="s">
        <v>68</v>
      </c>
      <c r="E203" s="39" t="s">
        <v>7538</v>
      </c>
    </row>
    <row r="204" spans="1:5" ht="153">
      <c r="A204" t="s">
        <v>70</v>
      </c>
      <c r="E204" s="37" t="s">
        <v>7596</v>
      </c>
    </row>
    <row r="205" spans="1:18" ht="12.75" customHeight="1">
      <c r="A205" s="6" t="s">
        <v>58</v>
      </c>
      <c s="6"/>
      <c s="42" t="s">
        <v>7597</v>
      </c>
      <c s="6"/>
      <c s="29" t="s">
        <v>7598</v>
      </c>
      <c s="6"/>
      <c s="6"/>
      <c s="6"/>
      <c s="43">
        <f>0+Q205</f>
      </c>
      <c s="6"/>
      <c r="O205">
        <f>0+R205</f>
      </c>
      <c r="Q205">
        <f>0+I206+I210+I214+I218+I222</f>
      </c>
      <c>
        <f>0+O206+O210+O214+O218+O222</f>
      </c>
    </row>
    <row r="206" spans="1:16" ht="38.25">
      <c r="A206" s="26" t="s">
        <v>61</v>
      </c>
      <c s="31" t="s">
        <v>217</v>
      </c>
      <c s="31" t="s">
        <v>745</v>
      </c>
      <c s="26" t="s">
        <v>63</v>
      </c>
      <c s="32" t="s">
        <v>7599</v>
      </c>
      <c s="33" t="s">
        <v>738</v>
      </c>
      <c s="34">
        <v>0.5</v>
      </c>
      <c s="35">
        <v>0</v>
      </c>
      <c s="35">
        <f>ROUND(ROUND(H206,2)*ROUND(G206,3),2)</f>
      </c>
      <c s="33"/>
      <c r="O206">
        <f>(I206*21)/100</f>
      </c>
      <c t="s">
        <v>33</v>
      </c>
    </row>
    <row r="207" spans="1:5" ht="12.75">
      <c r="A207" s="36" t="s">
        <v>67</v>
      </c>
      <c r="E207" s="37" t="s">
        <v>63</v>
      </c>
    </row>
    <row r="208" spans="1:5" ht="12.75">
      <c r="A208" s="38" t="s">
        <v>68</v>
      </c>
      <c r="E208" s="39" t="s">
        <v>7538</v>
      </c>
    </row>
    <row r="209" spans="1:5" ht="114.75">
      <c r="A209" t="s">
        <v>70</v>
      </c>
      <c r="E209" s="37" t="s">
        <v>24934</v>
      </c>
    </row>
    <row r="210" spans="1:16" ht="25.5">
      <c r="A210" s="26" t="s">
        <v>61</v>
      </c>
      <c s="31" t="s">
        <v>220</v>
      </c>
      <c s="31" t="s">
        <v>749</v>
      </c>
      <c s="26" t="s">
        <v>63</v>
      </c>
      <c s="32" t="s">
        <v>7600</v>
      </c>
      <c s="33" t="s">
        <v>738</v>
      </c>
      <c s="34">
        <v>0.5</v>
      </c>
      <c s="35">
        <v>0</v>
      </c>
      <c s="35">
        <f>ROUND(ROUND(H210,2)*ROUND(G210,3),2)</f>
      </c>
      <c s="33"/>
      <c r="O210">
        <f>(I210*21)/100</f>
      </c>
      <c t="s">
        <v>33</v>
      </c>
    </row>
    <row r="211" spans="1:5" ht="12.75">
      <c r="A211" s="36" t="s">
        <v>67</v>
      </c>
      <c r="E211" s="37" t="s">
        <v>63</v>
      </c>
    </row>
    <row r="212" spans="1:5" ht="12.75">
      <c r="A212" s="38" t="s">
        <v>68</v>
      </c>
      <c r="E212" s="39" t="s">
        <v>7538</v>
      </c>
    </row>
    <row r="213" spans="1:5" ht="127.5">
      <c r="A213" t="s">
        <v>70</v>
      </c>
      <c r="E213" s="37" t="s">
        <v>4665</v>
      </c>
    </row>
    <row r="214" spans="1:16" ht="25.5">
      <c r="A214" s="26" t="s">
        <v>61</v>
      </c>
      <c s="31" t="s">
        <v>223</v>
      </c>
      <c s="31" t="s">
        <v>753</v>
      </c>
      <c s="26" t="s">
        <v>63</v>
      </c>
      <c s="32" t="s">
        <v>3065</v>
      </c>
      <c s="33" t="s">
        <v>738</v>
      </c>
      <c s="34">
        <v>1</v>
      </c>
      <c s="35">
        <v>0</v>
      </c>
      <c s="35">
        <f>ROUND(ROUND(H214,2)*ROUND(G214,3),2)</f>
      </c>
      <c s="33"/>
      <c r="O214">
        <f>(I214*21)/100</f>
      </c>
      <c t="s">
        <v>33</v>
      </c>
    </row>
    <row r="215" spans="1:5" ht="12.75">
      <c r="A215" s="36" t="s">
        <v>67</v>
      </c>
      <c r="E215" s="37" t="s">
        <v>63</v>
      </c>
    </row>
    <row r="216" spans="1:5" ht="12.75">
      <c r="A216" s="38" t="s">
        <v>68</v>
      </c>
      <c r="E216" s="39" t="s">
        <v>7538</v>
      </c>
    </row>
    <row r="217" spans="1:5" ht="127.5">
      <c r="A217" t="s">
        <v>70</v>
      </c>
      <c r="E217" s="37" t="s">
        <v>4665</v>
      </c>
    </row>
    <row r="218" spans="1:16" ht="38.25">
      <c r="A218" s="26" t="s">
        <v>61</v>
      </c>
      <c s="31" t="s">
        <v>226</v>
      </c>
      <c s="31" t="s">
        <v>757</v>
      </c>
      <c s="26" t="s">
        <v>63</v>
      </c>
      <c s="32" t="s">
        <v>7601</v>
      </c>
      <c s="33" t="s">
        <v>738</v>
      </c>
      <c s="34">
        <v>1</v>
      </c>
      <c s="35">
        <v>0</v>
      </c>
      <c s="35">
        <f>ROUND(ROUND(H218,2)*ROUND(G218,3),2)</f>
      </c>
      <c s="33"/>
      <c r="O218">
        <f>(I218*21)/100</f>
      </c>
      <c t="s">
        <v>33</v>
      </c>
    </row>
    <row r="219" spans="1:5" ht="12.75">
      <c r="A219" s="36" t="s">
        <v>67</v>
      </c>
      <c r="E219" s="37" t="s">
        <v>63</v>
      </c>
    </row>
    <row r="220" spans="1:5" ht="12.75">
      <c r="A220" s="38" t="s">
        <v>68</v>
      </c>
      <c r="E220" s="39" t="s">
        <v>7538</v>
      </c>
    </row>
    <row r="221" spans="1:5" ht="127.5">
      <c r="A221" t="s">
        <v>70</v>
      </c>
      <c r="E221" s="37" t="s">
        <v>4665</v>
      </c>
    </row>
    <row r="222" spans="1:16" ht="25.5">
      <c r="A222" s="26" t="s">
        <v>61</v>
      </c>
      <c s="31" t="s">
        <v>230</v>
      </c>
      <c s="31" t="s">
        <v>5805</v>
      </c>
      <c s="26" t="s">
        <v>63</v>
      </c>
      <c s="32" t="s">
        <v>7525</v>
      </c>
      <c s="33" t="s">
        <v>738</v>
      </c>
      <c s="34">
        <v>0.5</v>
      </c>
      <c s="35">
        <v>0</v>
      </c>
      <c s="35">
        <f>ROUND(ROUND(H222,2)*ROUND(G222,3),2)</f>
      </c>
      <c s="33"/>
      <c r="O222">
        <f>(I222*21)/100</f>
      </c>
      <c t="s">
        <v>33</v>
      </c>
    </row>
    <row r="223" spans="1:5" ht="12.75">
      <c r="A223" s="36" t="s">
        <v>67</v>
      </c>
      <c r="E223" s="37" t="s">
        <v>63</v>
      </c>
    </row>
    <row r="224" spans="1:5" ht="12.75">
      <c r="A224" s="38" t="s">
        <v>68</v>
      </c>
      <c r="E224" s="39" t="s">
        <v>7538</v>
      </c>
    </row>
    <row r="225" spans="1:5" ht="127.5">
      <c r="A225" t="s">
        <v>70</v>
      </c>
      <c r="E225" s="37" t="s">
        <v>4665</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5.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0+O10+O63+O144+O217</f>
      </c>
      <c t="s">
        <v>32</v>
      </c>
    </row>
    <row r="3" spans="1:16" ht="15" customHeight="1">
      <c r="A3" t="s">
        <v>12</v>
      </c>
      <c s="12" t="s">
        <v>14</v>
      </c>
      <c s="13" t="s">
        <v>15</v>
      </c>
      <c s="1"/>
      <c s="14" t="s">
        <v>16</v>
      </c>
      <c s="1"/>
      <c s="9"/>
      <c s="8" t="s">
        <v>24937</v>
      </c>
      <c s="40">
        <f>0+I10+I63+I144+I217</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24935</v>
      </c>
      <c s="1"/>
      <c s="14" t="s">
        <v>24936</v>
      </c>
      <c s="1"/>
      <c s="1"/>
      <c s="1"/>
      <c s="1"/>
      <c s="1"/>
      <c r="O5" t="s">
        <v>31</v>
      </c>
      <c t="s">
        <v>33</v>
      </c>
    </row>
    <row r="6" spans="1:10" ht="12.75" customHeight="1">
      <c r="A6" t="s">
        <v>24</v>
      </c>
      <c s="16" t="s">
        <v>28</v>
      </c>
      <c s="17" t="s">
        <v>24937</v>
      </c>
      <c s="6"/>
      <c s="18" t="s">
        <v>24938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7533</v>
      </c>
      <c s="27"/>
      <c s="29" t="s">
        <v>24941</v>
      </c>
      <c s="27"/>
      <c s="27"/>
      <c s="27"/>
      <c s="30">
        <f>0+Q10</f>
      </c>
      <c s="27"/>
      <c r="O10">
        <f>0+R10</f>
      </c>
      <c r="Q10">
        <f>0+I11+I15+I19+I23+I27+I31+I35+I39+I43+I47+I51+I55+I59</f>
      </c>
      <c>
        <f>0+O11+O15+O19+O23+O27+O31+O35+O39+O43+O47+O51+O55+O59</f>
      </c>
    </row>
    <row r="11" spans="1:16" ht="12.75">
      <c r="A11" s="26" t="s">
        <v>61</v>
      </c>
      <c s="31" t="s">
        <v>39</v>
      </c>
      <c s="31" t="s">
        <v>7606</v>
      </c>
      <c s="26" t="s">
        <v>63</v>
      </c>
      <c s="32" t="s">
        <v>1071</v>
      </c>
      <c s="33" t="s">
        <v>7549</v>
      </c>
      <c s="34">
        <v>2</v>
      </c>
      <c s="35">
        <v>0</v>
      </c>
      <c s="35">
        <f>ROUND(ROUND(H11,2)*ROUND(G11,3),2)</f>
      </c>
      <c s="33" t="s">
        <v>2730</v>
      </c>
      <c r="O11">
        <f>(I11*21)/100</f>
      </c>
      <c t="s">
        <v>33</v>
      </c>
    </row>
    <row r="12" spans="1:5" ht="12.75">
      <c r="A12" s="36" t="s">
        <v>67</v>
      </c>
      <c r="E12" s="37" t="s">
        <v>63</v>
      </c>
    </row>
    <row r="13" spans="1:5" ht="12.75">
      <c r="A13" s="38" t="s">
        <v>68</v>
      </c>
      <c r="E13" s="39" t="s">
        <v>7538</v>
      </c>
    </row>
    <row r="14" spans="1:5" ht="76.5">
      <c r="A14" t="s">
        <v>70</v>
      </c>
      <c r="E14" s="37" t="s">
        <v>7550</v>
      </c>
    </row>
    <row r="15" spans="1:16" ht="12.75">
      <c r="A15" s="26" t="s">
        <v>61</v>
      </c>
      <c s="31" t="s">
        <v>33</v>
      </c>
      <c s="31" t="s">
        <v>7607</v>
      </c>
      <c s="26" t="s">
        <v>63</v>
      </c>
      <c s="32" t="s">
        <v>7552</v>
      </c>
      <c s="33" t="s">
        <v>387</v>
      </c>
      <c s="34">
        <v>2</v>
      </c>
      <c s="35">
        <v>0</v>
      </c>
      <c s="35">
        <f>ROUND(ROUND(H15,2)*ROUND(G15,3),2)</f>
      </c>
      <c s="33" t="s">
        <v>2730</v>
      </c>
      <c r="O15">
        <f>(I15*21)/100</f>
      </c>
      <c t="s">
        <v>33</v>
      </c>
    </row>
    <row r="16" spans="1:5" ht="12.75">
      <c r="A16" s="36" t="s">
        <v>67</v>
      </c>
      <c r="E16" s="37" t="s">
        <v>63</v>
      </c>
    </row>
    <row r="17" spans="1:5" ht="12.75">
      <c r="A17" s="38" t="s">
        <v>68</v>
      </c>
      <c r="E17" s="39" t="s">
        <v>7538</v>
      </c>
    </row>
    <row r="18" spans="1:5" ht="63.75">
      <c r="A18" t="s">
        <v>70</v>
      </c>
      <c r="E18" s="37" t="s">
        <v>7553</v>
      </c>
    </row>
    <row r="19" spans="1:16" ht="12.75">
      <c r="A19" s="26" t="s">
        <v>61</v>
      </c>
      <c s="31" t="s">
        <v>32</v>
      </c>
      <c s="31" t="s">
        <v>7608</v>
      </c>
      <c s="26" t="s">
        <v>63</v>
      </c>
      <c s="32" t="s">
        <v>7555</v>
      </c>
      <c s="33" t="s">
        <v>7549</v>
      </c>
      <c s="34">
        <v>2</v>
      </c>
      <c s="35">
        <v>0</v>
      </c>
      <c s="35">
        <f>ROUND(ROUND(H19,2)*ROUND(G19,3),2)</f>
      </c>
      <c s="33" t="s">
        <v>2730</v>
      </c>
      <c r="O19">
        <f>(I19*21)/100</f>
      </c>
      <c t="s">
        <v>33</v>
      </c>
    </row>
    <row r="20" spans="1:5" ht="12.75">
      <c r="A20" s="36" t="s">
        <v>67</v>
      </c>
      <c r="E20" s="37" t="s">
        <v>63</v>
      </c>
    </row>
    <row r="21" spans="1:5" ht="12.75">
      <c r="A21" s="38" t="s">
        <v>68</v>
      </c>
      <c r="E21" s="39" t="s">
        <v>7538</v>
      </c>
    </row>
    <row r="22" spans="1:5" ht="76.5">
      <c r="A22" t="s">
        <v>70</v>
      </c>
      <c r="E22" s="37" t="s">
        <v>7556</v>
      </c>
    </row>
    <row r="23" spans="1:16" ht="12.75">
      <c r="A23" s="26" t="s">
        <v>61</v>
      </c>
      <c s="31" t="s">
        <v>43</v>
      </c>
      <c s="31" t="s">
        <v>7535</v>
      </c>
      <c s="26" t="s">
        <v>63</v>
      </c>
      <c s="32" t="s">
        <v>7536</v>
      </c>
      <c s="33" t="s">
        <v>1090</v>
      </c>
      <c s="34">
        <v>30</v>
      </c>
      <c s="35">
        <v>0</v>
      </c>
      <c s="35">
        <f>ROUND(ROUND(H23,2)*ROUND(G23,3),2)</f>
      </c>
      <c s="33" t="s">
        <v>7537</v>
      </c>
      <c r="O23">
        <f>(I23*21)/100</f>
      </c>
      <c t="s">
        <v>33</v>
      </c>
    </row>
    <row r="24" spans="1:5" ht="12.75">
      <c r="A24" s="36" t="s">
        <v>67</v>
      </c>
      <c r="E24" s="37" t="s">
        <v>63</v>
      </c>
    </row>
    <row r="25" spans="1:5" ht="12.75">
      <c r="A25" s="38" t="s">
        <v>68</v>
      </c>
      <c r="E25" s="39" t="s">
        <v>7538</v>
      </c>
    </row>
    <row r="26" spans="1:5" ht="38.25">
      <c r="A26" t="s">
        <v>70</v>
      </c>
      <c r="E26" s="37" t="s">
        <v>6844</v>
      </c>
    </row>
    <row r="27" spans="1:16" ht="12.75">
      <c r="A27" s="26" t="s">
        <v>61</v>
      </c>
      <c s="31" t="s">
        <v>45</v>
      </c>
      <c s="31" t="s">
        <v>7539</v>
      </c>
      <c s="26" t="s">
        <v>63</v>
      </c>
      <c s="32" t="s">
        <v>7540</v>
      </c>
      <c s="33" t="s">
        <v>65</v>
      </c>
      <c s="34">
        <v>45</v>
      </c>
      <c s="35">
        <v>0</v>
      </c>
      <c s="35">
        <f>ROUND(ROUND(H27,2)*ROUND(G27,3),2)</f>
      </c>
      <c s="33" t="s">
        <v>7537</v>
      </c>
      <c r="O27">
        <f>(I27*21)/100</f>
      </c>
      <c t="s">
        <v>33</v>
      </c>
    </row>
    <row r="28" spans="1:5" ht="12.75">
      <c r="A28" s="36" t="s">
        <v>67</v>
      </c>
      <c r="E28" s="37" t="s">
        <v>63</v>
      </c>
    </row>
    <row r="29" spans="1:5" ht="12.75">
      <c r="A29" s="38" t="s">
        <v>68</v>
      </c>
      <c r="E29" s="39" t="s">
        <v>7538</v>
      </c>
    </row>
    <row r="30" spans="1:5" ht="318.75">
      <c r="A30" t="s">
        <v>70</v>
      </c>
      <c r="E30" s="37" t="s">
        <v>4139</v>
      </c>
    </row>
    <row r="31" spans="1:16" ht="12.75">
      <c r="A31" s="26" t="s">
        <v>61</v>
      </c>
      <c s="31" t="s">
        <v>47</v>
      </c>
      <c s="31" t="s">
        <v>75</v>
      </c>
      <c s="26" t="s">
        <v>63</v>
      </c>
      <c s="32" t="s">
        <v>76</v>
      </c>
      <c s="33" t="s">
        <v>65</v>
      </c>
      <c s="34">
        <v>45</v>
      </c>
      <c s="35">
        <v>0</v>
      </c>
      <c s="35">
        <f>ROUND(ROUND(H31,2)*ROUND(G31,3),2)</f>
      </c>
      <c s="33" t="s">
        <v>7537</v>
      </c>
      <c r="O31">
        <f>(I31*21)/100</f>
      </c>
      <c t="s">
        <v>33</v>
      </c>
    </row>
    <row r="32" spans="1:5" ht="12.75">
      <c r="A32" s="36" t="s">
        <v>67</v>
      </c>
      <c r="E32" s="37" t="s">
        <v>63</v>
      </c>
    </row>
    <row r="33" spans="1:5" ht="12.75">
      <c r="A33" s="38" t="s">
        <v>68</v>
      </c>
      <c r="E33" s="39" t="s">
        <v>7538</v>
      </c>
    </row>
    <row r="34" spans="1:5" ht="318.75">
      <c r="A34" t="s">
        <v>70</v>
      </c>
      <c r="E34" s="37" t="s">
        <v>4139</v>
      </c>
    </row>
    <row r="35" spans="1:16" ht="12.75">
      <c r="A35" s="26" t="s">
        <v>61</v>
      </c>
      <c s="31" t="s">
        <v>87</v>
      </c>
      <c s="31" t="s">
        <v>1114</v>
      </c>
      <c s="26" t="s">
        <v>63</v>
      </c>
      <c s="32" t="s">
        <v>1115</v>
      </c>
      <c s="33" t="s">
        <v>81</v>
      </c>
      <c s="34">
        <v>15</v>
      </c>
      <c s="35">
        <v>0</v>
      </c>
      <c s="35">
        <f>ROUND(ROUND(H35,2)*ROUND(G35,3),2)</f>
      </c>
      <c s="33" t="s">
        <v>7537</v>
      </c>
      <c r="O35">
        <f>(I35*21)/100</f>
      </c>
      <c t="s">
        <v>33</v>
      </c>
    </row>
    <row r="36" spans="1:5" ht="12.75">
      <c r="A36" s="36" t="s">
        <v>67</v>
      </c>
      <c r="E36" s="37" t="s">
        <v>63</v>
      </c>
    </row>
    <row r="37" spans="1:5" ht="12.75">
      <c r="A37" s="38" t="s">
        <v>68</v>
      </c>
      <c r="E37" s="39" t="s">
        <v>7538</v>
      </c>
    </row>
    <row r="38" spans="1:5" ht="127.5">
      <c r="A38" t="s">
        <v>70</v>
      </c>
      <c r="E38" s="37" t="s">
        <v>24942</v>
      </c>
    </row>
    <row r="39" spans="1:16" ht="12.75">
      <c r="A39" s="26" t="s">
        <v>61</v>
      </c>
      <c s="31" t="s">
        <v>91</v>
      </c>
      <c s="31" t="s">
        <v>1118</v>
      </c>
      <c s="26" t="s">
        <v>63</v>
      </c>
      <c s="32" t="s">
        <v>1119</v>
      </c>
      <c s="33" t="s">
        <v>65</v>
      </c>
      <c s="34">
        <v>80</v>
      </c>
      <c s="35">
        <v>0</v>
      </c>
      <c s="35">
        <f>ROUND(ROUND(H39,2)*ROUND(G39,3),2)</f>
      </c>
      <c s="33" t="s">
        <v>7537</v>
      </c>
      <c r="O39">
        <f>(I39*21)/100</f>
      </c>
      <c t="s">
        <v>33</v>
      </c>
    </row>
    <row r="40" spans="1:5" ht="12.75">
      <c r="A40" s="36" t="s">
        <v>67</v>
      </c>
      <c r="E40" s="37" t="s">
        <v>63</v>
      </c>
    </row>
    <row r="41" spans="1:5" ht="12.75">
      <c r="A41" s="38" t="s">
        <v>68</v>
      </c>
      <c r="E41" s="39" t="s">
        <v>7538</v>
      </c>
    </row>
    <row r="42" spans="1:5" ht="229.5">
      <c r="A42" t="s">
        <v>70</v>
      </c>
      <c r="E42" s="37" t="s">
        <v>3400</v>
      </c>
    </row>
    <row r="43" spans="1:16" ht="12.75">
      <c r="A43" s="26" t="s">
        <v>61</v>
      </c>
      <c s="31" t="s">
        <v>103</v>
      </c>
      <c s="31" t="s">
        <v>7618</v>
      </c>
      <c s="26" t="s">
        <v>63</v>
      </c>
      <c s="32" t="s">
        <v>7619</v>
      </c>
      <c s="33" t="s">
        <v>81</v>
      </c>
      <c s="34">
        <v>16</v>
      </c>
      <c s="35">
        <v>0</v>
      </c>
      <c s="35">
        <f>ROUND(ROUND(H43,2)*ROUND(G43,3),2)</f>
      </c>
      <c s="33" t="s">
        <v>2730</v>
      </c>
      <c r="O43">
        <f>(I43*21)/100</f>
      </c>
      <c t="s">
        <v>33</v>
      </c>
    </row>
    <row r="44" spans="1:5" ht="12.75">
      <c r="A44" s="36" t="s">
        <v>67</v>
      </c>
      <c r="E44" s="37" t="s">
        <v>63</v>
      </c>
    </row>
    <row r="45" spans="1:5" ht="12.75">
      <c r="A45" s="38" t="s">
        <v>68</v>
      </c>
      <c r="E45" s="39" t="s">
        <v>7538</v>
      </c>
    </row>
    <row r="46" spans="1:5" ht="63.75">
      <c r="A46" t="s">
        <v>70</v>
      </c>
      <c r="E46" s="37" t="s">
        <v>24943</v>
      </c>
    </row>
    <row r="47" spans="1:16" ht="12.75">
      <c r="A47" s="26" t="s">
        <v>61</v>
      </c>
      <c s="31" t="s">
        <v>115</v>
      </c>
      <c s="31" t="s">
        <v>100</v>
      </c>
      <c s="26" t="s">
        <v>63</v>
      </c>
      <c s="32" t="s">
        <v>101</v>
      </c>
      <c s="33" t="s">
        <v>81</v>
      </c>
      <c s="34">
        <v>22</v>
      </c>
      <c s="35">
        <v>0</v>
      </c>
      <c s="35">
        <f>ROUND(ROUND(H47,2)*ROUND(G47,3),2)</f>
      </c>
      <c s="33" t="s">
        <v>7537</v>
      </c>
      <c r="O47">
        <f>(I47*21)/100</f>
      </c>
      <c t="s">
        <v>33</v>
      </c>
    </row>
    <row r="48" spans="1:5" ht="12.75">
      <c r="A48" s="36" t="s">
        <v>67</v>
      </c>
      <c r="E48" s="37" t="s">
        <v>63</v>
      </c>
    </row>
    <row r="49" spans="1:5" ht="12.75">
      <c r="A49" s="38" t="s">
        <v>68</v>
      </c>
      <c r="E49" s="39" t="s">
        <v>7538</v>
      </c>
    </row>
    <row r="50" spans="1:5" ht="127.5">
      <c r="A50" t="s">
        <v>70</v>
      </c>
      <c r="E50" s="37" t="s">
        <v>24944</v>
      </c>
    </row>
    <row r="51" spans="1:16" ht="12.75">
      <c r="A51" s="26" t="s">
        <v>61</v>
      </c>
      <c s="31" t="s">
        <v>139</v>
      </c>
      <c s="31" t="s">
        <v>21672</v>
      </c>
      <c s="26" t="s">
        <v>63</v>
      </c>
      <c s="32" t="s">
        <v>21673</v>
      </c>
      <c s="33" t="s">
        <v>85</v>
      </c>
      <c s="34">
        <v>6</v>
      </c>
      <c s="35">
        <v>0</v>
      </c>
      <c s="35">
        <f>ROUND(ROUND(H51,2)*ROUND(G51,3),2)</f>
      </c>
      <c s="33" t="s">
        <v>7537</v>
      </c>
      <c r="O51">
        <f>(I51*21)/100</f>
      </c>
      <c t="s">
        <v>33</v>
      </c>
    </row>
    <row r="52" spans="1:5" ht="12.75">
      <c r="A52" s="36" t="s">
        <v>67</v>
      </c>
      <c r="E52" s="37" t="s">
        <v>63</v>
      </c>
    </row>
    <row r="53" spans="1:5" ht="12.75">
      <c r="A53" s="38" t="s">
        <v>68</v>
      </c>
      <c r="E53" s="39" t="s">
        <v>7538</v>
      </c>
    </row>
    <row r="54" spans="1:5" ht="102">
      <c r="A54" t="s">
        <v>70</v>
      </c>
      <c r="E54" s="37" t="s">
        <v>24945</v>
      </c>
    </row>
    <row r="55" spans="1:16" ht="12.75">
      <c r="A55" s="26" t="s">
        <v>61</v>
      </c>
      <c s="31" t="s">
        <v>166</v>
      </c>
      <c s="31" t="s">
        <v>7542</v>
      </c>
      <c s="26" t="s">
        <v>63</v>
      </c>
      <c s="32" t="s">
        <v>7543</v>
      </c>
      <c s="33" t="s">
        <v>85</v>
      </c>
      <c s="34">
        <v>4</v>
      </c>
      <c s="35">
        <v>0</v>
      </c>
      <c s="35">
        <f>ROUND(ROUND(H55,2)*ROUND(G55,3),2)</f>
      </c>
      <c s="33" t="s">
        <v>7537</v>
      </c>
      <c r="O55">
        <f>(I55*21)/100</f>
      </c>
      <c t="s">
        <v>33</v>
      </c>
    </row>
    <row r="56" spans="1:5" ht="12.75">
      <c r="A56" s="36" t="s">
        <v>67</v>
      </c>
      <c r="E56" s="37" t="s">
        <v>63</v>
      </c>
    </row>
    <row r="57" spans="1:5" ht="12.75">
      <c r="A57" s="38" t="s">
        <v>68</v>
      </c>
      <c r="E57" s="39" t="s">
        <v>7538</v>
      </c>
    </row>
    <row r="58" spans="1:5" ht="127.5">
      <c r="A58" t="s">
        <v>70</v>
      </c>
      <c r="E58" s="37" t="s">
        <v>7544</v>
      </c>
    </row>
    <row r="59" spans="1:16" ht="12.75">
      <c r="A59" s="26" t="s">
        <v>61</v>
      </c>
      <c s="31" t="s">
        <v>170</v>
      </c>
      <c s="31" t="s">
        <v>7545</v>
      </c>
      <c s="26" t="s">
        <v>63</v>
      </c>
      <c s="32" t="s">
        <v>7546</v>
      </c>
      <c s="33" t="s">
        <v>85</v>
      </c>
      <c s="34">
        <v>4</v>
      </c>
      <c s="35">
        <v>0</v>
      </c>
      <c s="35">
        <f>ROUND(ROUND(H59,2)*ROUND(G59,3),2)</f>
      </c>
      <c s="33" t="s">
        <v>7537</v>
      </c>
      <c r="O59">
        <f>(I59*21)/100</f>
      </c>
      <c t="s">
        <v>33</v>
      </c>
    </row>
    <row r="60" spans="1:5" ht="12.75">
      <c r="A60" s="36" t="s">
        <v>67</v>
      </c>
      <c r="E60" s="37" t="s">
        <v>63</v>
      </c>
    </row>
    <row r="61" spans="1:5" ht="12.75">
      <c r="A61" s="38" t="s">
        <v>68</v>
      </c>
      <c r="E61" s="39" t="s">
        <v>7538</v>
      </c>
    </row>
    <row r="62" spans="1:5" ht="153">
      <c r="A62" t="s">
        <v>70</v>
      </c>
      <c r="E62" s="37" t="s">
        <v>7547</v>
      </c>
    </row>
    <row r="63" spans="1:18" ht="12.75" customHeight="1">
      <c r="A63" s="6" t="s">
        <v>58</v>
      </c>
      <c s="6"/>
      <c s="42" t="s">
        <v>7557</v>
      </c>
      <c s="6"/>
      <c s="29" t="s">
        <v>24946</v>
      </c>
      <c s="6"/>
      <c s="6"/>
      <c s="6"/>
      <c s="43">
        <f>0+Q63</f>
      </c>
      <c s="6"/>
      <c r="O63">
        <f>0+R63</f>
      </c>
      <c r="Q63">
        <f>0+I64+I68+I72+I76+I80+I84+I88+I92+I96+I100+I104+I108+I112+I116+I120+I124+I128+I132+I136+I140</f>
      </c>
      <c>
        <f>0+O64+O68+O72+O76+O80+O84+O88+O92+O96+O100+O104+O108+O112+O116+O120+O124+O128+O132+O136+O140</f>
      </c>
    </row>
    <row r="64" spans="1:16" ht="12.75">
      <c r="A64" s="26" t="s">
        <v>61</v>
      </c>
      <c s="31" t="s">
        <v>39</v>
      </c>
      <c s="31" t="s">
        <v>7606</v>
      </c>
      <c s="26" t="s">
        <v>63</v>
      </c>
      <c s="32" t="s">
        <v>1071</v>
      </c>
      <c s="33" t="s">
        <v>7549</v>
      </c>
      <c s="34">
        <v>2</v>
      </c>
      <c s="35">
        <v>0</v>
      </c>
      <c s="35">
        <f>ROUND(ROUND(H64,2)*ROUND(G64,3),2)</f>
      </c>
      <c s="33" t="s">
        <v>2730</v>
      </c>
      <c r="O64">
        <f>(I64*21)/100</f>
      </c>
      <c t="s">
        <v>33</v>
      </c>
    </row>
    <row r="65" spans="1:5" ht="12.75">
      <c r="A65" s="36" t="s">
        <v>67</v>
      </c>
      <c r="E65" s="37" t="s">
        <v>63</v>
      </c>
    </row>
    <row r="66" spans="1:5" ht="12.75">
      <c r="A66" s="38" t="s">
        <v>68</v>
      </c>
      <c r="E66" s="39" t="s">
        <v>7538</v>
      </c>
    </row>
    <row r="67" spans="1:5" ht="76.5">
      <c r="A67" t="s">
        <v>70</v>
      </c>
      <c r="E67" s="37" t="s">
        <v>7550</v>
      </c>
    </row>
    <row r="68" spans="1:16" ht="12.75">
      <c r="A68" s="26" t="s">
        <v>61</v>
      </c>
      <c s="31" t="s">
        <v>33</v>
      </c>
      <c s="31" t="s">
        <v>7607</v>
      </c>
      <c s="26" t="s">
        <v>63</v>
      </c>
      <c s="32" t="s">
        <v>7552</v>
      </c>
      <c s="33" t="s">
        <v>387</v>
      </c>
      <c s="34">
        <v>1</v>
      </c>
      <c s="35">
        <v>0</v>
      </c>
      <c s="35">
        <f>ROUND(ROUND(H68,2)*ROUND(G68,3),2)</f>
      </c>
      <c s="33" t="s">
        <v>2730</v>
      </c>
      <c r="O68">
        <f>(I68*21)/100</f>
      </c>
      <c t="s">
        <v>33</v>
      </c>
    </row>
    <row r="69" spans="1:5" ht="12.75">
      <c r="A69" s="36" t="s">
        <v>67</v>
      </c>
      <c r="E69" s="37" t="s">
        <v>63</v>
      </c>
    </row>
    <row r="70" spans="1:5" ht="12.75">
      <c r="A70" s="38" t="s">
        <v>68</v>
      </c>
      <c r="E70" s="39" t="s">
        <v>7538</v>
      </c>
    </row>
    <row r="71" spans="1:5" ht="63.75">
      <c r="A71" t="s">
        <v>70</v>
      </c>
      <c r="E71" s="37" t="s">
        <v>7553</v>
      </c>
    </row>
    <row r="72" spans="1:16" ht="12.75">
      <c r="A72" s="26" t="s">
        <v>61</v>
      </c>
      <c s="31" t="s">
        <v>32</v>
      </c>
      <c s="31" t="s">
        <v>7608</v>
      </c>
      <c s="26" t="s">
        <v>63</v>
      </c>
      <c s="32" t="s">
        <v>7555</v>
      </c>
      <c s="33" t="s">
        <v>7549</v>
      </c>
      <c s="34">
        <v>2</v>
      </c>
      <c s="35">
        <v>0</v>
      </c>
      <c s="35">
        <f>ROUND(ROUND(H72,2)*ROUND(G72,3),2)</f>
      </c>
      <c s="33" t="s">
        <v>2730</v>
      </c>
      <c r="O72">
        <f>(I72*21)/100</f>
      </c>
      <c t="s">
        <v>33</v>
      </c>
    </row>
    <row r="73" spans="1:5" ht="12.75">
      <c r="A73" s="36" t="s">
        <v>67</v>
      </c>
      <c r="E73" s="37" t="s">
        <v>63</v>
      </c>
    </row>
    <row r="74" spans="1:5" ht="12.75">
      <c r="A74" s="38" t="s">
        <v>68</v>
      </c>
      <c r="E74" s="39" t="s">
        <v>7538</v>
      </c>
    </row>
    <row r="75" spans="1:5" ht="76.5">
      <c r="A75" t="s">
        <v>70</v>
      </c>
      <c r="E75" s="37" t="s">
        <v>7556</v>
      </c>
    </row>
    <row r="76" spans="1:16" ht="12.75">
      <c r="A76" s="26" t="s">
        <v>61</v>
      </c>
      <c s="31" t="s">
        <v>43</v>
      </c>
      <c s="31" t="s">
        <v>7535</v>
      </c>
      <c s="26" t="s">
        <v>63</v>
      </c>
      <c s="32" t="s">
        <v>7536</v>
      </c>
      <c s="33" t="s">
        <v>1090</v>
      </c>
      <c s="34">
        <v>25</v>
      </c>
      <c s="35">
        <v>0</v>
      </c>
      <c s="35">
        <f>ROUND(ROUND(H76,2)*ROUND(G76,3),2)</f>
      </c>
      <c s="33" t="s">
        <v>7537</v>
      </c>
      <c r="O76">
        <f>(I76*21)/100</f>
      </c>
      <c t="s">
        <v>33</v>
      </c>
    </row>
    <row r="77" spans="1:5" ht="12.75">
      <c r="A77" s="36" t="s">
        <v>67</v>
      </c>
      <c r="E77" s="37" t="s">
        <v>63</v>
      </c>
    </row>
    <row r="78" spans="1:5" ht="12.75">
      <c r="A78" s="38" t="s">
        <v>68</v>
      </c>
      <c r="E78" s="39" t="s">
        <v>7538</v>
      </c>
    </row>
    <row r="79" spans="1:5" ht="38.25">
      <c r="A79" t="s">
        <v>70</v>
      </c>
      <c r="E79" s="37" t="s">
        <v>6844</v>
      </c>
    </row>
    <row r="80" spans="1:16" ht="12.75">
      <c r="A80" s="26" t="s">
        <v>61</v>
      </c>
      <c s="31" t="s">
        <v>45</v>
      </c>
      <c s="31" t="s">
        <v>7539</v>
      </c>
      <c s="26" t="s">
        <v>63</v>
      </c>
      <c s="32" t="s">
        <v>7540</v>
      </c>
      <c s="33" t="s">
        <v>65</v>
      </c>
      <c s="34">
        <v>20</v>
      </c>
      <c s="35">
        <v>0</v>
      </c>
      <c s="35">
        <f>ROUND(ROUND(H80,2)*ROUND(G80,3),2)</f>
      </c>
      <c s="33" t="s">
        <v>7537</v>
      </c>
      <c r="O80">
        <f>(I80*21)/100</f>
      </c>
      <c t="s">
        <v>33</v>
      </c>
    </row>
    <row r="81" spans="1:5" ht="12.75">
      <c r="A81" s="36" t="s">
        <v>67</v>
      </c>
      <c r="E81" s="37" t="s">
        <v>63</v>
      </c>
    </row>
    <row r="82" spans="1:5" ht="12.75">
      <c r="A82" s="38" t="s">
        <v>68</v>
      </c>
      <c r="E82" s="39" t="s">
        <v>7538</v>
      </c>
    </row>
    <row r="83" spans="1:5" ht="318.75">
      <c r="A83" t="s">
        <v>70</v>
      </c>
      <c r="E83" s="37" t="s">
        <v>4139</v>
      </c>
    </row>
    <row r="84" spans="1:16" ht="12.75">
      <c r="A84" s="26" t="s">
        <v>61</v>
      </c>
      <c s="31" t="s">
        <v>47</v>
      </c>
      <c s="31" t="s">
        <v>75</v>
      </c>
      <c s="26" t="s">
        <v>63</v>
      </c>
      <c s="32" t="s">
        <v>76</v>
      </c>
      <c s="33" t="s">
        <v>65</v>
      </c>
      <c s="34">
        <v>16.5</v>
      </c>
      <c s="35">
        <v>0</v>
      </c>
      <c s="35">
        <f>ROUND(ROUND(H84,2)*ROUND(G84,3),2)</f>
      </c>
      <c s="33" t="s">
        <v>7537</v>
      </c>
      <c r="O84">
        <f>(I84*21)/100</f>
      </c>
      <c t="s">
        <v>33</v>
      </c>
    </row>
    <row r="85" spans="1:5" ht="12.75">
      <c r="A85" s="36" t="s">
        <v>67</v>
      </c>
      <c r="E85" s="37" t="s">
        <v>63</v>
      </c>
    </row>
    <row r="86" spans="1:5" ht="12.75">
      <c r="A86" s="38" t="s">
        <v>68</v>
      </c>
      <c r="E86" s="39" t="s">
        <v>7538</v>
      </c>
    </row>
    <row r="87" spans="1:5" ht="318.75">
      <c r="A87" t="s">
        <v>70</v>
      </c>
      <c r="E87" s="37" t="s">
        <v>4139</v>
      </c>
    </row>
    <row r="88" spans="1:16" ht="12.75">
      <c r="A88" s="26" t="s">
        <v>61</v>
      </c>
      <c s="31" t="s">
        <v>87</v>
      </c>
      <c s="31" t="s">
        <v>1114</v>
      </c>
      <c s="26" t="s">
        <v>63</v>
      </c>
      <c s="32" t="s">
        <v>1115</v>
      </c>
      <c s="33" t="s">
        <v>81</v>
      </c>
      <c s="34">
        <v>34</v>
      </c>
      <c s="35">
        <v>0</v>
      </c>
      <c s="35">
        <f>ROUND(ROUND(H88,2)*ROUND(G88,3),2)</f>
      </c>
      <c s="33" t="s">
        <v>7537</v>
      </c>
      <c r="O88">
        <f>(I88*21)/100</f>
      </c>
      <c t="s">
        <v>33</v>
      </c>
    </row>
    <row r="89" spans="1:5" ht="12.75">
      <c r="A89" s="36" t="s">
        <v>67</v>
      </c>
      <c r="E89" s="37" t="s">
        <v>63</v>
      </c>
    </row>
    <row r="90" spans="1:5" ht="12.75">
      <c r="A90" s="38" t="s">
        <v>68</v>
      </c>
      <c r="E90" s="39" t="s">
        <v>7538</v>
      </c>
    </row>
    <row r="91" spans="1:5" ht="102">
      <c r="A91" t="s">
        <v>70</v>
      </c>
      <c r="E91" s="37" t="s">
        <v>7623</v>
      </c>
    </row>
    <row r="92" spans="1:16" ht="12.75">
      <c r="A92" s="26" t="s">
        <v>61</v>
      </c>
      <c s="31" t="s">
        <v>91</v>
      </c>
      <c s="31" t="s">
        <v>1118</v>
      </c>
      <c s="26" t="s">
        <v>63</v>
      </c>
      <c s="32" t="s">
        <v>1119</v>
      </c>
      <c s="33" t="s">
        <v>65</v>
      </c>
      <c s="34">
        <v>16.5</v>
      </c>
      <c s="35">
        <v>0</v>
      </c>
      <c s="35">
        <f>ROUND(ROUND(H92,2)*ROUND(G92,3),2)</f>
      </c>
      <c s="33" t="s">
        <v>7537</v>
      </c>
      <c r="O92">
        <f>(I92*21)/100</f>
      </c>
      <c t="s">
        <v>33</v>
      </c>
    </row>
    <row r="93" spans="1:5" ht="12.75">
      <c r="A93" s="36" t="s">
        <v>67</v>
      </c>
      <c r="E93" s="37" t="s">
        <v>63</v>
      </c>
    </row>
    <row r="94" spans="1:5" ht="12.75">
      <c r="A94" s="38" t="s">
        <v>68</v>
      </c>
      <c r="E94" s="39" t="s">
        <v>7538</v>
      </c>
    </row>
    <row r="95" spans="1:5" ht="229.5">
      <c r="A95" t="s">
        <v>70</v>
      </c>
      <c r="E95" s="37" t="s">
        <v>3400</v>
      </c>
    </row>
    <row r="96" spans="1:16" ht="12.75">
      <c r="A96" s="26" t="s">
        <v>61</v>
      </c>
      <c s="31" t="s">
        <v>50</v>
      </c>
      <c s="31" t="s">
        <v>7610</v>
      </c>
      <c s="26" t="s">
        <v>63</v>
      </c>
      <c s="32" t="s">
        <v>7611</v>
      </c>
      <c s="33" t="s">
        <v>65</v>
      </c>
      <c s="34">
        <v>6</v>
      </c>
      <c s="35">
        <v>0</v>
      </c>
      <c s="35">
        <f>ROUND(ROUND(H96,2)*ROUND(G96,3),2)</f>
      </c>
      <c s="33" t="s">
        <v>7537</v>
      </c>
      <c r="O96">
        <f>(I96*21)/100</f>
      </c>
      <c t="s">
        <v>33</v>
      </c>
    </row>
    <row r="97" spans="1:5" ht="12.75">
      <c r="A97" s="36" t="s">
        <v>67</v>
      </c>
      <c r="E97" s="37" t="s">
        <v>63</v>
      </c>
    </row>
    <row r="98" spans="1:5" ht="12.75">
      <c r="A98" s="38" t="s">
        <v>68</v>
      </c>
      <c r="E98" s="39" t="s">
        <v>7538</v>
      </c>
    </row>
    <row r="99" spans="1:5" ht="255">
      <c r="A99" t="s">
        <v>70</v>
      </c>
      <c r="E99" s="37" t="s">
        <v>7612</v>
      </c>
    </row>
    <row r="100" spans="1:16" ht="12.75">
      <c r="A100" s="26" t="s">
        <v>61</v>
      </c>
      <c s="31" t="s">
        <v>52</v>
      </c>
      <c s="31" t="s">
        <v>7613</v>
      </c>
      <c s="26" t="s">
        <v>63</v>
      </c>
      <c s="32" t="s">
        <v>7614</v>
      </c>
      <c s="33" t="s">
        <v>1090</v>
      </c>
      <c s="34">
        <v>91</v>
      </c>
      <c s="35">
        <v>0</v>
      </c>
      <c s="35">
        <f>ROUND(ROUND(H100,2)*ROUND(G100,3),2)</f>
      </c>
      <c s="33" t="s">
        <v>7537</v>
      </c>
      <c r="O100">
        <f>(I100*21)/100</f>
      </c>
      <c t="s">
        <v>33</v>
      </c>
    </row>
    <row r="101" spans="1:5" ht="12.75">
      <c r="A101" s="36" t="s">
        <v>67</v>
      </c>
      <c r="E101" s="37" t="s">
        <v>63</v>
      </c>
    </row>
    <row r="102" spans="1:5" ht="12.75">
      <c r="A102" s="38" t="s">
        <v>68</v>
      </c>
      <c r="E102" s="39" t="s">
        <v>7538</v>
      </c>
    </row>
    <row r="103" spans="1:5" ht="38.25">
      <c r="A103" t="s">
        <v>70</v>
      </c>
      <c r="E103" s="37" t="s">
        <v>7615</v>
      </c>
    </row>
    <row r="104" spans="1:16" ht="12.75">
      <c r="A104" s="26" t="s">
        <v>61</v>
      </c>
      <c s="31" t="s">
        <v>54</v>
      </c>
      <c s="31" t="s">
        <v>7616</v>
      </c>
      <c s="26" t="s">
        <v>63</v>
      </c>
      <c s="32" t="s">
        <v>7617</v>
      </c>
      <c s="33" t="s">
        <v>1090</v>
      </c>
      <c s="34">
        <v>91</v>
      </c>
      <c s="35">
        <v>0</v>
      </c>
      <c s="35">
        <f>ROUND(ROUND(H104,2)*ROUND(G104,3),2)</f>
      </c>
      <c s="33" t="s">
        <v>7537</v>
      </c>
      <c r="O104">
        <f>(I104*21)/100</f>
      </c>
      <c t="s">
        <v>33</v>
      </c>
    </row>
    <row r="105" spans="1:5" ht="12.75">
      <c r="A105" s="36" t="s">
        <v>67</v>
      </c>
      <c r="E105" s="37" t="s">
        <v>63</v>
      </c>
    </row>
    <row r="106" spans="1:5" ht="12.75">
      <c r="A106" s="38" t="s">
        <v>68</v>
      </c>
      <c r="E106" s="39" t="s">
        <v>7538</v>
      </c>
    </row>
    <row r="107" spans="1:5" ht="25.5">
      <c r="A107" t="s">
        <v>70</v>
      </c>
      <c r="E107" s="37" t="s">
        <v>4166</v>
      </c>
    </row>
    <row r="108" spans="1:16" ht="12.75">
      <c r="A108" s="26" t="s">
        <v>61</v>
      </c>
      <c s="31" t="s">
        <v>103</v>
      </c>
      <c s="31" t="s">
        <v>7618</v>
      </c>
      <c s="26" t="s">
        <v>63</v>
      </c>
      <c s="32" t="s">
        <v>7619</v>
      </c>
      <c s="33" t="s">
        <v>81</v>
      </c>
      <c s="34">
        <v>34</v>
      </c>
      <c s="35">
        <v>0</v>
      </c>
      <c s="35">
        <f>ROUND(ROUND(H108,2)*ROUND(G108,3),2)</f>
      </c>
      <c s="33" t="s">
        <v>2730</v>
      </c>
      <c r="O108">
        <f>(I108*21)/100</f>
      </c>
      <c t="s">
        <v>33</v>
      </c>
    </row>
    <row r="109" spans="1:5" ht="12.75">
      <c r="A109" s="36" t="s">
        <v>67</v>
      </c>
      <c r="E109" s="37" t="s">
        <v>63</v>
      </c>
    </row>
    <row r="110" spans="1:5" ht="12.75">
      <c r="A110" s="38" t="s">
        <v>68</v>
      </c>
      <c r="E110" s="39" t="s">
        <v>7538</v>
      </c>
    </row>
    <row r="111" spans="1:5" ht="38.25">
      <c r="A111" t="s">
        <v>70</v>
      </c>
      <c r="E111" s="37" t="s">
        <v>7620</v>
      </c>
    </row>
    <row r="112" spans="1:16" ht="12.75">
      <c r="A112" s="26" t="s">
        <v>61</v>
      </c>
      <c s="31" t="s">
        <v>107</v>
      </c>
      <c s="31" t="s">
        <v>7621</v>
      </c>
      <c s="26" t="s">
        <v>63</v>
      </c>
      <c s="32" t="s">
        <v>7622</v>
      </c>
      <c s="33" t="s">
        <v>85</v>
      </c>
      <c s="34">
        <v>2</v>
      </c>
      <c s="35">
        <v>0</v>
      </c>
      <c s="35">
        <f>ROUND(ROUND(H112,2)*ROUND(G112,3),2)</f>
      </c>
      <c s="33" t="s">
        <v>7537</v>
      </c>
      <c r="O112">
        <f>(I112*21)/100</f>
      </c>
      <c t="s">
        <v>33</v>
      </c>
    </row>
    <row r="113" spans="1:5" ht="12.75">
      <c r="A113" s="36" t="s">
        <v>67</v>
      </c>
      <c r="E113" s="37" t="s">
        <v>63</v>
      </c>
    </row>
    <row r="114" spans="1:5" ht="12.75">
      <c r="A114" s="38" t="s">
        <v>68</v>
      </c>
      <c r="E114" s="39" t="s">
        <v>7538</v>
      </c>
    </row>
    <row r="115" spans="1:5" ht="127.5">
      <c r="A115" t="s">
        <v>70</v>
      </c>
      <c r="E115" s="37" t="s">
        <v>3716</v>
      </c>
    </row>
    <row r="116" spans="1:16" ht="12.75">
      <c r="A116" s="26" t="s">
        <v>61</v>
      </c>
      <c s="31" t="s">
        <v>111</v>
      </c>
      <c s="31" t="s">
        <v>92</v>
      </c>
      <c s="26" t="s">
        <v>63</v>
      </c>
      <c s="32" t="s">
        <v>93</v>
      </c>
      <c s="33" t="s">
        <v>85</v>
      </c>
      <c s="34">
        <v>14</v>
      </c>
      <c s="35">
        <v>0</v>
      </c>
      <c s="35">
        <f>ROUND(ROUND(H116,2)*ROUND(G116,3),2)</f>
      </c>
      <c s="33" t="s">
        <v>7537</v>
      </c>
      <c r="O116">
        <f>(I116*21)/100</f>
      </c>
      <c t="s">
        <v>33</v>
      </c>
    </row>
    <row r="117" spans="1:5" ht="12.75">
      <c r="A117" s="36" t="s">
        <v>67</v>
      </c>
      <c r="E117" s="37" t="s">
        <v>63</v>
      </c>
    </row>
    <row r="118" spans="1:5" ht="12.75">
      <c r="A118" s="38" t="s">
        <v>68</v>
      </c>
      <c r="E118" s="39" t="s">
        <v>7538</v>
      </c>
    </row>
    <row r="119" spans="1:5" ht="102">
      <c r="A119" t="s">
        <v>70</v>
      </c>
      <c r="E119" s="37" t="s">
        <v>7623</v>
      </c>
    </row>
    <row r="120" spans="1:16" ht="12.75">
      <c r="A120" s="26" t="s">
        <v>61</v>
      </c>
      <c s="31" t="s">
        <v>115</v>
      </c>
      <c s="31" t="s">
        <v>100</v>
      </c>
      <c s="26" t="s">
        <v>63</v>
      </c>
      <c s="32" t="s">
        <v>101</v>
      </c>
      <c s="33" t="s">
        <v>81</v>
      </c>
      <c s="34">
        <v>60</v>
      </c>
      <c s="35">
        <v>0</v>
      </c>
      <c s="35">
        <f>ROUND(ROUND(H120,2)*ROUND(G120,3),2)</f>
      </c>
      <c s="33" t="s">
        <v>7537</v>
      </c>
      <c r="O120">
        <f>(I120*21)/100</f>
      </c>
      <c t="s">
        <v>33</v>
      </c>
    </row>
    <row r="121" spans="1:5" ht="12.75">
      <c r="A121" s="36" t="s">
        <v>67</v>
      </c>
      <c r="E121" s="37" t="s">
        <v>63</v>
      </c>
    </row>
    <row r="122" spans="1:5" ht="12.75">
      <c r="A122" s="38" t="s">
        <v>68</v>
      </c>
      <c r="E122" s="39" t="s">
        <v>7538</v>
      </c>
    </row>
    <row r="123" spans="1:5" ht="102">
      <c r="A123" t="s">
        <v>70</v>
      </c>
      <c r="E123" s="37" t="s">
        <v>7624</v>
      </c>
    </row>
    <row r="124" spans="1:16" ht="12.75">
      <c r="A124" s="26" t="s">
        <v>61</v>
      </c>
      <c s="31" t="s">
        <v>119</v>
      </c>
      <c s="31" t="s">
        <v>1615</v>
      </c>
      <c s="26" t="s">
        <v>63</v>
      </c>
      <c s="32" t="s">
        <v>1616</v>
      </c>
      <c s="33" t="s">
        <v>81</v>
      </c>
      <c s="34">
        <v>91</v>
      </c>
      <c s="35">
        <v>0</v>
      </c>
      <c s="35">
        <f>ROUND(ROUND(H124,2)*ROUND(G124,3),2)</f>
      </c>
      <c s="33" t="s">
        <v>7537</v>
      </c>
      <c r="O124">
        <f>(I124*21)/100</f>
      </c>
      <c t="s">
        <v>33</v>
      </c>
    </row>
    <row r="125" spans="1:5" ht="12.75">
      <c r="A125" s="36" t="s">
        <v>67</v>
      </c>
      <c r="E125" s="37" t="s">
        <v>63</v>
      </c>
    </row>
    <row r="126" spans="1:5" ht="12.75">
      <c r="A126" s="38" t="s">
        <v>68</v>
      </c>
      <c r="E126" s="39" t="s">
        <v>7538</v>
      </c>
    </row>
    <row r="127" spans="1:5" ht="140.25">
      <c r="A127" t="s">
        <v>70</v>
      </c>
      <c r="E127" s="37" t="s">
        <v>7625</v>
      </c>
    </row>
    <row r="128" spans="1:16" ht="25.5">
      <c r="A128" s="26" t="s">
        <v>61</v>
      </c>
      <c s="31" t="s">
        <v>123</v>
      </c>
      <c s="31" t="s">
        <v>7626</v>
      </c>
      <c s="26" t="s">
        <v>63</v>
      </c>
      <c s="32" t="s">
        <v>7627</v>
      </c>
      <c s="33" t="s">
        <v>81</v>
      </c>
      <c s="34">
        <v>91</v>
      </c>
      <c s="35">
        <v>0</v>
      </c>
      <c s="35">
        <f>ROUND(ROUND(H128,2)*ROUND(G128,3),2)</f>
      </c>
      <c s="33" t="s">
        <v>7537</v>
      </c>
      <c r="O128">
        <f>(I128*21)/100</f>
      </c>
      <c t="s">
        <v>33</v>
      </c>
    </row>
    <row r="129" spans="1:5" ht="12.75">
      <c r="A129" s="36" t="s">
        <v>67</v>
      </c>
      <c r="E129" s="37" t="s">
        <v>63</v>
      </c>
    </row>
    <row r="130" spans="1:5" ht="12.75">
      <c r="A130" s="38" t="s">
        <v>68</v>
      </c>
      <c r="E130" s="39" t="s">
        <v>7538</v>
      </c>
    </row>
    <row r="131" spans="1:5" ht="140.25">
      <c r="A131" t="s">
        <v>70</v>
      </c>
      <c r="E131" s="37" t="s">
        <v>7628</v>
      </c>
    </row>
    <row r="132" spans="1:16" ht="25.5">
      <c r="A132" s="26" t="s">
        <v>61</v>
      </c>
      <c s="31" t="s">
        <v>131</v>
      </c>
      <c s="31" t="s">
        <v>1146</v>
      </c>
      <c s="26" t="s">
        <v>63</v>
      </c>
      <c s="32" t="s">
        <v>1147</v>
      </c>
      <c s="33" t="s">
        <v>85</v>
      </c>
      <c s="34">
        <v>14</v>
      </c>
      <c s="35">
        <v>0</v>
      </c>
      <c s="35">
        <f>ROUND(ROUND(H132,2)*ROUND(G132,3),2)</f>
      </c>
      <c s="33" t="s">
        <v>7537</v>
      </c>
      <c r="O132">
        <f>(I132*21)/100</f>
      </c>
      <c t="s">
        <v>33</v>
      </c>
    </row>
    <row r="133" spans="1:5" ht="12.75">
      <c r="A133" s="36" t="s">
        <v>67</v>
      </c>
      <c r="E133" s="37" t="s">
        <v>63</v>
      </c>
    </row>
    <row r="134" spans="1:5" ht="12.75">
      <c r="A134" s="38" t="s">
        <v>68</v>
      </c>
      <c r="E134" s="39" t="s">
        <v>7538</v>
      </c>
    </row>
    <row r="135" spans="1:5" ht="102">
      <c r="A135" t="s">
        <v>70</v>
      </c>
      <c r="E135" s="37" t="s">
        <v>7629</v>
      </c>
    </row>
    <row r="136" spans="1:16" ht="12.75">
      <c r="A136" s="26" t="s">
        <v>61</v>
      </c>
      <c s="31" t="s">
        <v>166</v>
      </c>
      <c s="31" t="s">
        <v>7542</v>
      </c>
      <c s="26" t="s">
        <v>63</v>
      </c>
      <c s="32" t="s">
        <v>7543</v>
      </c>
      <c s="33" t="s">
        <v>85</v>
      </c>
      <c s="34">
        <v>2</v>
      </c>
      <c s="35">
        <v>0</v>
      </c>
      <c s="35">
        <f>ROUND(ROUND(H136,2)*ROUND(G136,3),2)</f>
      </c>
      <c s="33" t="s">
        <v>7537</v>
      </c>
      <c r="O136">
        <f>(I136*21)/100</f>
      </c>
      <c t="s">
        <v>33</v>
      </c>
    </row>
    <row r="137" spans="1:5" ht="12.75">
      <c r="A137" s="36" t="s">
        <v>67</v>
      </c>
      <c r="E137" s="37" t="s">
        <v>63</v>
      </c>
    </row>
    <row r="138" spans="1:5" ht="12.75">
      <c r="A138" s="38" t="s">
        <v>68</v>
      </c>
      <c r="E138" s="39" t="s">
        <v>7538</v>
      </c>
    </row>
    <row r="139" spans="1:5" ht="127.5">
      <c r="A139" t="s">
        <v>70</v>
      </c>
      <c r="E139" s="37" t="s">
        <v>7544</v>
      </c>
    </row>
    <row r="140" spans="1:16" ht="12.75">
      <c r="A140" s="26" t="s">
        <v>61</v>
      </c>
      <c s="31" t="s">
        <v>170</v>
      </c>
      <c s="31" t="s">
        <v>7545</v>
      </c>
      <c s="26" t="s">
        <v>63</v>
      </c>
      <c s="32" t="s">
        <v>7546</v>
      </c>
      <c s="33" t="s">
        <v>85</v>
      </c>
      <c s="34">
        <v>4</v>
      </c>
      <c s="35">
        <v>0</v>
      </c>
      <c s="35">
        <f>ROUND(ROUND(H140,2)*ROUND(G140,3),2)</f>
      </c>
      <c s="33" t="s">
        <v>7537</v>
      </c>
      <c r="O140">
        <f>(I140*21)/100</f>
      </c>
      <c t="s">
        <v>33</v>
      </c>
    </row>
    <row r="141" spans="1:5" ht="12.75">
      <c r="A141" s="36" t="s">
        <v>67</v>
      </c>
      <c r="E141" s="37" t="s">
        <v>63</v>
      </c>
    </row>
    <row r="142" spans="1:5" ht="12.75">
      <c r="A142" s="38" t="s">
        <v>68</v>
      </c>
      <c r="E142" s="39" t="s">
        <v>7538</v>
      </c>
    </row>
    <row r="143" spans="1:5" ht="153">
      <c r="A143" t="s">
        <v>70</v>
      </c>
      <c r="E143" s="37" t="s">
        <v>7547</v>
      </c>
    </row>
    <row r="144" spans="1:18" ht="12.75" customHeight="1">
      <c r="A144" s="6" t="s">
        <v>58</v>
      </c>
      <c s="6"/>
      <c s="42" t="s">
        <v>7561</v>
      </c>
      <c s="6"/>
      <c s="29" t="s">
        <v>24947</v>
      </c>
      <c s="6"/>
      <c s="6"/>
      <c s="6"/>
      <c s="43">
        <f>0+Q144</f>
      </c>
      <c s="6"/>
      <c r="O144">
        <f>0+R144</f>
      </c>
      <c r="Q144">
        <f>0+I145+I149+I153+I157+I161+I165+I169+I173+I177+I181+I185+I189+I193+I197+I201+I205+I209+I213</f>
      </c>
      <c>
        <f>0+O145+O149+O153+O157+O161+O165+O169+O173+O177+O181+O185+O189+O193+O197+O201+O205+O209+O213</f>
      </c>
    </row>
    <row r="145" spans="1:16" ht="25.5">
      <c r="A145" s="26" t="s">
        <v>61</v>
      </c>
      <c s="31" t="s">
        <v>127</v>
      </c>
      <c s="31" t="s">
        <v>112</v>
      </c>
      <c s="26" t="s">
        <v>63</v>
      </c>
      <c s="32" t="s">
        <v>113</v>
      </c>
      <c s="33" t="s">
        <v>85</v>
      </c>
      <c s="34">
        <v>12</v>
      </c>
      <c s="35">
        <v>0</v>
      </c>
      <c s="35">
        <f>ROUND(ROUND(H145,2)*ROUND(G145,3),2)</f>
      </c>
      <c s="33" t="s">
        <v>7537</v>
      </c>
      <c r="O145">
        <f>(I145*21)/100</f>
      </c>
      <c t="s">
        <v>33</v>
      </c>
    </row>
    <row r="146" spans="1:5" ht="12.75">
      <c r="A146" s="36" t="s">
        <v>67</v>
      </c>
      <c r="E146" s="37" t="s">
        <v>63</v>
      </c>
    </row>
    <row r="147" spans="1:5" ht="12.75">
      <c r="A147" s="38" t="s">
        <v>68</v>
      </c>
      <c r="E147" s="39" t="s">
        <v>7538</v>
      </c>
    </row>
    <row r="148" spans="1:5" ht="38.25">
      <c r="A148" t="s">
        <v>70</v>
      </c>
      <c r="E148" s="37" t="s">
        <v>114</v>
      </c>
    </row>
    <row r="149" spans="1:16" ht="12.75">
      <c r="A149" s="26" t="s">
        <v>61</v>
      </c>
      <c s="31" t="s">
        <v>135</v>
      </c>
      <c s="31" t="s">
        <v>24948</v>
      </c>
      <c s="26" t="s">
        <v>63</v>
      </c>
      <c s="32" t="s">
        <v>2185</v>
      </c>
      <c s="33" t="s">
        <v>708</v>
      </c>
      <c s="34">
        <v>1</v>
      </c>
      <c s="35">
        <v>0</v>
      </c>
      <c s="35">
        <f>ROUND(ROUND(H149,2)*ROUND(G149,3),2)</f>
      </c>
      <c s="33" t="s">
        <v>7537</v>
      </c>
      <c r="O149">
        <f>(I149*21)/100</f>
      </c>
      <c t="s">
        <v>33</v>
      </c>
    </row>
    <row r="150" spans="1:5" ht="12.75">
      <c r="A150" s="36" t="s">
        <v>67</v>
      </c>
      <c r="E150" s="37" t="s">
        <v>63</v>
      </c>
    </row>
    <row r="151" spans="1:5" ht="12.75">
      <c r="A151" s="38" t="s">
        <v>68</v>
      </c>
      <c r="E151" s="39" t="s">
        <v>7538</v>
      </c>
    </row>
    <row r="152" spans="1:5" ht="102">
      <c r="A152" t="s">
        <v>70</v>
      </c>
      <c r="E152" s="37" t="s">
        <v>5393</v>
      </c>
    </row>
    <row r="153" spans="1:16" ht="12.75">
      <c r="A153" s="26" t="s">
        <v>61</v>
      </c>
      <c s="31" t="s">
        <v>143</v>
      </c>
      <c s="31" t="s">
        <v>171</v>
      </c>
      <c s="26" t="s">
        <v>63</v>
      </c>
      <c s="32" t="s">
        <v>172</v>
      </c>
      <c s="33" t="s">
        <v>146</v>
      </c>
      <c s="34">
        <v>2.5</v>
      </c>
      <c s="35">
        <v>0</v>
      </c>
      <c s="35">
        <f>ROUND(ROUND(H153,2)*ROUND(G153,3),2)</f>
      </c>
      <c s="33" t="s">
        <v>7537</v>
      </c>
      <c r="O153">
        <f>(I153*21)/100</f>
      </c>
      <c t="s">
        <v>33</v>
      </c>
    </row>
    <row r="154" spans="1:5" ht="12.75">
      <c r="A154" s="36" t="s">
        <v>67</v>
      </c>
      <c r="E154" s="37" t="s">
        <v>63</v>
      </c>
    </row>
    <row r="155" spans="1:5" ht="12.75">
      <c r="A155" s="38" t="s">
        <v>68</v>
      </c>
      <c r="E155" s="39" t="s">
        <v>7538</v>
      </c>
    </row>
    <row r="156" spans="1:5" ht="204">
      <c r="A156" t="s">
        <v>70</v>
      </c>
      <c r="E156" s="37" t="s">
        <v>7632</v>
      </c>
    </row>
    <row r="157" spans="1:16" ht="12.75">
      <c r="A157" s="26" t="s">
        <v>61</v>
      </c>
      <c s="31" t="s">
        <v>148</v>
      </c>
      <c s="31" t="s">
        <v>7633</v>
      </c>
      <c s="26" t="s">
        <v>63</v>
      </c>
      <c s="32" t="s">
        <v>7634</v>
      </c>
      <c s="33" t="s">
        <v>146</v>
      </c>
      <c s="34">
        <v>2.5</v>
      </c>
      <c s="35">
        <v>0</v>
      </c>
      <c s="35">
        <f>ROUND(ROUND(H157,2)*ROUND(G157,3),2)</f>
      </c>
      <c s="33" t="s">
        <v>7537</v>
      </c>
      <c r="O157">
        <f>(I157*21)/100</f>
      </c>
      <c t="s">
        <v>33</v>
      </c>
    </row>
    <row r="158" spans="1:5" ht="12.75">
      <c r="A158" s="36" t="s">
        <v>67</v>
      </c>
      <c r="E158" s="37" t="s">
        <v>63</v>
      </c>
    </row>
    <row r="159" spans="1:5" ht="12.75">
      <c r="A159" s="38" t="s">
        <v>68</v>
      </c>
      <c r="E159" s="39" t="s">
        <v>7538</v>
      </c>
    </row>
    <row r="160" spans="1:5" ht="127.5">
      <c r="A160" t="s">
        <v>70</v>
      </c>
      <c r="E160" s="37" t="s">
        <v>7635</v>
      </c>
    </row>
    <row r="161" spans="1:16" ht="12.75">
      <c r="A161" s="26" t="s">
        <v>61</v>
      </c>
      <c s="31" t="s">
        <v>151</v>
      </c>
      <c s="31" t="s">
        <v>661</v>
      </c>
      <c s="26" t="s">
        <v>63</v>
      </c>
      <c s="32" t="s">
        <v>662</v>
      </c>
      <c s="33" t="s">
        <v>663</v>
      </c>
      <c s="34">
        <v>48</v>
      </c>
      <c s="35">
        <v>0</v>
      </c>
      <c s="35">
        <f>ROUND(ROUND(H161,2)*ROUND(G161,3),2)</f>
      </c>
      <c s="33" t="s">
        <v>7537</v>
      </c>
      <c r="O161">
        <f>(I161*21)/100</f>
      </c>
      <c t="s">
        <v>33</v>
      </c>
    </row>
    <row r="162" spans="1:5" ht="12.75">
      <c r="A162" s="36" t="s">
        <v>67</v>
      </c>
      <c r="E162" s="37" t="s">
        <v>63</v>
      </c>
    </row>
    <row r="163" spans="1:5" ht="12.75">
      <c r="A163" s="38" t="s">
        <v>68</v>
      </c>
      <c r="E163" s="39" t="s">
        <v>7538</v>
      </c>
    </row>
    <row r="164" spans="1:5" ht="127.5">
      <c r="A164" t="s">
        <v>70</v>
      </c>
      <c r="E164" s="37" t="s">
        <v>24949</v>
      </c>
    </row>
    <row r="165" spans="1:16" ht="12.75">
      <c r="A165" s="26" t="s">
        <v>61</v>
      </c>
      <c s="31" t="s">
        <v>155</v>
      </c>
      <c s="31" t="s">
        <v>24950</v>
      </c>
      <c s="26" t="s">
        <v>63</v>
      </c>
      <c s="32" t="s">
        <v>24951</v>
      </c>
      <c s="33" t="s">
        <v>1166</v>
      </c>
      <c s="34">
        <v>15.3</v>
      </c>
      <c s="35">
        <v>0</v>
      </c>
      <c s="35">
        <f>ROUND(ROUND(H165,2)*ROUND(G165,3),2)</f>
      </c>
      <c s="33" t="s">
        <v>7537</v>
      </c>
      <c r="O165">
        <f>(I165*21)/100</f>
      </c>
      <c t="s">
        <v>33</v>
      </c>
    </row>
    <row r="166" spans="1:5" ht="12.75">
      <c r="A166" s="36" t="s">
        <v>67</v>
      </c>
      <c r="E166" s="37" t="s">
        <v>63</v>
      </c>
    </row>
    <row r="167" spans="1:5" ht="12.75">
      <c r="A167" s="38" t="s">
        <v>68</v>
      </c>
      <c r="E167" s="39" t="s">
        <v>7538</v>
      </c>
    </row>
    <row r="168" spans="1:5" ht="165.75">
      <c r="A168" t="s">
        <v>70</v>
      </c>
      <c r="E168" s="37" t="s">
        <v>24952</v>
      </c>
    </row>
    <row r="169" spans="1:16" ht="12.75">
      <c r="A169" s="26" t="s">
        <v>61</v>
      </c>
      <c s="31" t="s">
        <v>158</v>
      </c>
      <c s="31" t="s">
        <v>24953</v>
      </c>
      <c s="26" t="s">
        <v>63</v>
      </c>
      <c s="32" t="s">
        <v>24954</v>
      </c>
      <c s="33" t="s">
        <v>81</v>
      </c>
      <c s="34">
        <v>240</v>
      </c>
      <c s="35">
        <v>0</v>
      </c>
      <c s="35">
        <f>ROUND(ROUND(H169,2)*ROUND(G169,3),2)</f>
      </c>
      <c s="33" t="s">
        <v>7537</v>
      </c>
      <c r="O169">
        <f>(I169*21)/100</f>
      </c>
      <c t="s">
        <v>33</v>
      </c>
    </row>
    <row r="170" spans="1:5" ht="12.75">
      <c r="A170" s="36" t="s">
        <v>67</v>
      </c>
      <c r="E170" s="37" t="s">
        <v>63</v>
      </c>
    </row>
    <row r="171" spans="1:5" ht="12.75">
      <c r="A171" s="38" t="s">
        <v>68</v>
      </c>
      <c r="E171" s="39" t="s">
        <v>7538</v>
      </c>
    </row>
    <row r="172" spans="1:5" ht="114.75">
      <c r="A172" t="s">
        <v>70</v>
      </c>
      <c r="E172" s="37" t="s">
        <v>7576</v>
      </c>
    </row>
    <row r="173" spans="1:16" ht="12.75">
      <c r="A173" s="26" t="s">
        <v>61</v>
      </c>
      <c s="31" t="s">
        <v>162</v>
      </c>
      <c s="31" t="s">
        <v>24955</v>
      </c>
      <c s="26" t="s">
        <v>63</v>
      </c>
      <c s="32" t="s">
        <v>24956</v>
      </c>
      <c s="33" t="s">
        <v>81</v>
      </c>
      <c s="34">
        <v>83</v>
      </c>
      <c s="35">
        <v>0</v>
      </c>
      <c s="35">
        <f>ROUND(ROUND(H173,2)*ROUND(G173,3),2)</f>
      </c>
      <c s="33" t="s">
        <v>7537</v>
      </c>
      <c r="O173">
        <f>(I173*21)/100</f>
      </c>
      <c t="s">
        <v>33</v>
      </c>
    </row>
    <row r="174" spans="1:5" ht="12.75">
      <c r="A174" s="36" t="s">
        <v>67</v>
      </c>
      <c r="E174" s="37" t="s">
        <v>63</v>
      </c>
    </row>
    <row r="175" spans="1:5" ht="12.75">
      <c r="A175" s="38" t="s">
        <v>68</v>
      </c>
      <c r="E175" s="39" t="s">
        <v>7538</v>
      </c>
    </row>
    <row r="176" spans="1:5" ht="153">
      <c r="A176" t="s">
        <v>70</v>
      </c>
      <c r="E176" s="37" t="s">
        <v>7568</v>
      </c>
    </row>
    <row r="177" spans="1:16" ht="12.75">
      <c r="A177" s="26" t="s">
        <v>61</v>
      </c>
      <c s="31" t="s">
        <v>173</v>
      </c>
      <c s="31" t="s">
        <v>24957</v>
      </c>
      <c s="26" t="s">
        <v>63</v>
      </c>
      <c s="32" t="s">
        <v>24958</v>
      </c>
      <c s="33" t="s">
        <v>85</v>
      </c>
      <c s="34">
        <v>4</v>
      </c>
      <c s="35">
        <v>0</v>
      </c>
      <c s="35">
        <f>ROUND(ROUND(H177,2)*ROUND(G177,3),2)</f>
      </c>
      <c s="33" t="s">
        <v>7537</v>
      </c>
      <c r="O177">
        <f>(I177*21)/100</f>
      </c>
      <c t="s">
        <v>33</v>
      </c>
    </row>
    <row r="178" spans="1:5" ht="12.75">
      <c r="A178" s="36" t="s">
        <v>67</v>
      </c>
      <c r="E178" s="37" t="s">
        <v>63</v>
      </c>
    </row>
    <row r="179" spans="1:5" ht="12.75">
      <c r="A179" s="38" t="s">
        <v>68</v>
      </c>
      <c r="E179" s="39" t="s">
        <v>7538</v>
      </c>
    </row>
    <row r="180" spans="1:5" ht="127.5">
      <c r="A180" t="s">
        <v>70</v>
      </c>
      <c r="E180" s="37" t="s">
        <v>7544</v>
      </c>
    </row>
    <row r="181" spans="1:16" ht="12.75">
      <c r="A181" s="26" t="s">
        <v>61</v>
      </c>
      <c s="31" t="s">
        <v>177</v>
      </c>
      <c s="31" t="s">
        <v>24959</v>
      </c>
      <c s="26" t="s">
        <v>63</v>
      </c>
      <c s="32" t="s">
        <v>24960</v>
      </c>
      <c s="33" t="s">
        <v>85</v>
      </c>
      <c s="34">
        <v>4</v>
      </c>
      <c s="35">
        <v>0</v>
      </c>
      <c s="35">
        <f>ROUND(ROUND(H181,2)*ROUND(G181,3),2)</f>
      </c>
      <c s="33" t="s">
        <v>7537</v>
      </c>
      <c r="O181">
        <f>(I181*21)/100</f>
      </c>
      <c t="s">
        <v>33</v>
      </c>
    </row>
    <row r="182" spans="1:5" ht="12.75">
      <c r="A182" s="36" t="s">
        <v>67</v>
      </c>
      <c r="E182" s="37" t="s">
        <v>63</v>
      </c>
    </row>
    <row r="183" spans="1:5" ht="12.75">
      <c r="A183" s="38" t="s">
        <v>68</v>
      </c>
      <c r="E183" s="39" t="s">
        <v>7538</v>
      </c>
    </row>
    <row r="184" spans="1:5" ht="153">
      <c r="A184" t="s">
        <v>70</v>
      </c>
      <c r="E184" s="37" t="s">
        <v>7547</v>
      </c>
    </row>
    <row r="185" spans="1:16" ht="12.75">
      <c r="A185" s="26" t="s">
        <v>61</v>
      </c>
      <c s="31" t="s">
        <v>180</v>
      </c>
      <c s="31" t="s">
        <v>24961</v>
      </c>
      <c s="26" t="s">
        <v>63</v>
      </c>
      <c s="32" t="s">
        <v>24962</v>
      </c>
      <c s="33" t="s">
        <v>85</v>
      </c>
      <c s="34">
        <v>4</v>
      </c>
      <c s="35">
        <v>0</v>
      </c>
      <c s="35">
        <f>ROUND(ROUND(H185,2)*ROUND(G185,3),2)</f>
      </c>
      <c s="33" t="s">
        <v>7537</v>
      </c>
      <c r="O185">
        <f>(I185*21)/100</f>
      </c>
      <c t="s">
        <v>33</v>
      </c>
    </row>
    <row r="186" spans="1:5" ht="12.75">
      <c r="A186" s="36" t="s">
        <v>67</v>
      </c>
      <c r="E186" s="37" t="s">
        <v>63</v>
      </c>
    </row>
    <row r="187" spans="1:5" ht="12.75">
      <c r="A187" s="38" t="s">
        <v>68</v>
      </c>
      <c r="E187" s="39" t="s">
        <v>7538</v>
      </c>
    </row>
    <row r="188" spans="1:5" ht="165.75">
      <c r="A188" t="s">
        <v>70</v>
      </c>
      <c r="E188" s="37" t="s">
        <v>7588</v>
      </c>
    </row>
    <row r="189" spans="1:16" ht="12.75">
      <c r="A189" s="26" t="s">
        <v>61</v>
      </c>
      <c s="31" t="s">
        <v>184</v>
      </c>
      <c s="31" t="s">
        <v>2152</v>
      </c>
      <c s="26" t="s">
        <v>63</v>
      </c>
      <c s="32" t="s">
        <v>2153</v>
      </c>
      <c s="33" t="s">
        <v>85</v>
      </c>
      <c s="34">
        <v>4</v>
      </c>
      <c s="35">
        <v>0</v>
      </c>
      <c s="35">
        <f>ROUND(ROUND(H189,2)*ROUND(G189,3),2)</f>
      </c>
      <c s="33" t="s">
        <v>7537</v>
      </c>
      <c r="O189">
        <f>(I189*21)/100</f>
      </c>
      <c t="s">
        <v>33</v>
      </c>
    </row>
    <row r="190" spans="1:5" ht="12.75">
      <c r="A190" s="36" t="s">
        <v>67</v>
      </c>
      <c r="E190" s="37" t="s">
        <v>63</v>
      </c>
    </row>
    <row r="191" spans="1:5" ht="12.75">
      <c r="A191" s="38" t="s">
        <v>68</v>
      </c>
      <c r="E191" s="39" t="s">
        <v>7538</v>
      </c>
    </row>
    <row r="192" spans="1:5" ht="127.5">
      <c r="A192" t="s">
        <v>70</v>
      </c>
      <c r="E192" s="37" t="s">
        <v>7574</v>
      </c>
    </row>
    <row r="193" spans="1:16" ht="12.75">
      <c r="A193" s="26" t="s">
        <v>61</v>
      </c>
      <c s="31" t="s">
        <v>188</v>
      </c>
      <c s="31" t="s">
        <v>24963</v>
      </c>
      <c s="26" t="s">
        <v>63</v>
      </c>
      <c s="32" t="s">
        <v>24964</v>
      </c>
      <c s="33" t="s">
        <v>85</v>
      </c>
      <c s="34">
        <v>4</v>
      </c>
      <c s="35">
        <v>0</v>
      </c>
      <c s="35">
        <f>ROUND(ROUND(H193,2)*ROUND(G193,3),2)</f>
      </c>
      <c s="33" t="s">
        <v>7537</v>
      </c>
      <c r="O193">
        <f>(I193*21)/100</f>
      </c>
      <c t="s">
        <v>33</v>
      </c>
    </row>
    <row r="194" spans="1:5" ht="12.75">
      <c r="A194" s="36" t="s">
        <v>67</v>
      </c>
      <c r="E194" s="37" t="s">
        <v>63</v>
      </c>
    </row>
    <row r="195" spans="1:5" ht="12.75">
      <c r="A195" s="38" t="s">
        <v>68</v>
      </c>
      <c r="E195" s="39" t="s">
        <v>7538</v>
      </c>
    </row>
    <row r="196" spans="1:5" ht="153">
      <c r="A196" t="s">
        <v>70</v>
      </c>
      <c r="E196" s="37" t="s">
        <v>7547</v>
      </c>
    </row>
    <row r="197" spans="1:16" ht="12.75">
      <c r="A197" s="26" t="s">
        <v>61</v>
      </c>
      <c s="31" t="s">
        <v>191</v>
      </c>
      <c s="31" t="s">
        <v>24921</v>
      </c>
      <c s="26" t="s">
        <v>63</v>
      </c>
      <c s="32" t="s">
        <v>24922</v>
      </c>
      <c s="33" t="s">
        <v>85</v>
      </c>
      <c s="34">
        <v>4</v>
      </c>
      <c s="35">
        <v>0</v>
      </c>
      <c s="35">
        <f>ROUND(ROUND(H197,2)*ROUND(G197,3),2)</f>
      </c>
      <c s="33" t="s">
        <v>7537</v>
      </c>
      <c r="O197">
        <f>(I197*21)/100</f>
      </c>
      <c t="s">
        <v>33</v>
      </c>
    </row>
    <row r="198" spans="1:5" ht="12.75">
      <c r="A198" s="36" t="s">
        <v>67</v>
      </c>
      <c r="E198" s="37" t="s">
        <v>63</v>
      </c>
    </row>
    <row r="199" spans="1:5" ht="12.75">
      <c r="A199" s="38" t="s">
        <v>68</v>
      </c>
      <c r="E199" s="39" t="s">
        <v>7538</v>
      </c>
    </row>
    <row r="200" spans="1:5" ht="127.5">
      <c r="A200" t="s">
        <v>70</v>
      </c>
      <c r="E200" s="37" t="s">
        <v>24923</v>
      </c>
    </row>
    <row r="201" spans="1:16" ht="12.75">
      <c r="A201" s="26" t="s">
        <v>61</v>
      </c>
      <c s="31" t="s">
        <v>194</v>
      </c>
      <c s="31" t="s">
        <v>1326</v>
      </c>
      <c s="26" t="s">
        <v>63</v>
      </c>
      <c s="32" t="s">
        <v>1327</v>
      </c>
      <c s="33" t="s">
        <v>85</v>
      </c>
      <c s="34">
        <v>4</v>
      </c>
      <c s="35">
        <v>0</v>
      </c>
      <c s="35">
        <f>ROUND(ROUND(H201,2)*ROUND(G201,3),2)</f>
      </c>
      <c s="33" t="s">
        <v>7537</v>
      </c>
      <c r="O201">
        <f>(I201*21)/100</f>
      </c>
      <c t="s">
        <v>33</v>
      </c>
    </row>
    <row r="202" spans="1:5" ht="12.75">
      <c r="A202" s="36" t="s">
        <v>67</v>
      </c>
      <c r="E202" s="37" t="s">
        <v>63</v>
      </c>
    </row>
    <row r="203" spans="1:5" ht="12.75">
      <c r="A203" s="38" t="s">
        <v>68</v>
      </c>
      <c r="E203" s="39" t="s">
        <v>7538</v>
      </c>
    </row>
    <row r="204" spans="1:5" ht="127.5">
      <c r="A204" t="s">
        <v>70</v>
      </c>
      <c r="E204" s="37" t="s">
        <v>7648</v>
      </c>
    </row>
    <row r="205" spans="1:16" ht="25.5">
      <c r="A205" s="26" t="s">
        <v>61</v>
      </c>
      <c s="31" t="s">
        <v>198</v>
      </c>
      <c s="31" t="s">
        <v>7649</v>
      </c>
      <c s="26" t="s">
        <v>63</v>
      </c>
      <c s="32" t="s">
        <v>1331</v>
      </c>
      <c s="33" t="s">
        <v>85</v>
      </c>
      <c s="34">
        <v>35</v>
      </c>
      <c s="35">
        <v>0</v>
      </c>
      <c s="35">
        <f>ROUND(ROUND(H205,2)*ROUND(G205,3),2)</f>
      </c>
      <c s="33" t="s">
        <v>7537</v>
      </c>
      <c r="O205">
        <f>(I205*21)/100</f>
      </c>
      <c t="s">
        <v>33</v>
      </c>
    </row>
    <row r="206" spans="1:5" ht="12.75">
      <c r="A206" s="36" t="s">
        <v>67</v>
      </c>
      <c r="E206" s="37" t="s">
        <v>63</v>
      </c>
    </row>
    <row r="207" spans="1:5" ht="12.75">
      <c r="A207" s="38" t="s">
        <v>68</v>
      </c>
      <c r="E207" s="39" t="s">
        <v>7538</v>
      </c>
    </row>
    <row r="208" spans="1:5" ht="127.5">
      <c r="A208" t="s">
        <v>70</v>
      </c>
      <c r="E208" s="37" t="s">
        <v>7650</v>
      </c>
    </row>
    <row r="209" spans="1:16" ht="25.5">
      <c r="A209" s="26" t="s">
        <v>61</v>
      </c>
      <c s="31" t="s">
        <v>202</v>
      </c>
      <c s="31" t="s">
        <v>2156</v>
      </c>
      <c s="26" t="s">
        <v>63</v>
      </c>
      <c s="32" t="s">
        <v>2157</v>
      </c>
      <c s="33" t="s">
        <v>2158</v>
      </c>
      <c s="34">
        <v>50</v>
      </c>
      <c s="35">
        <v>0</v>
      </c>
      <c s="35">
        <f>ROUND(ROUND(H209,2)*ROUND(G209,3),2)</f>
      </c>
      <c s="33" t="s">
        <v>7537</v>
      </c>
      <c r="O209">
        <f>(I209*21)/100</f>
      </c>
      <c t="s">
        <v>33</v>
      </c>
    </row>
    <row r="210" spans="1:5" ht="12.75">
      <c r="A210" s="36" t="s">
        <v>67</v>
      </c>
      <c r="E210" s="37" t="s">
        <v>63</v>
      </c>
    </row>
    <row r="211" spans="1:5" ht="12.75">
      <c r="A211" s="38" t="s">
        <v>68</v>
      </c>
      <c r="E211" s="39" t="s">
        <v>7538</v>
      </c>
    </row>
    <row r="212" spans="1:5" ht="127.5">
      <c r="A212" t="s">
        <v>70</v>
      </c>
      <c r="E212" s="37" t="s">
        <v>24965</v>
      </c>
    </row>
    <row r="213" spans="1:16" ht="25.5">
      <c r="A213" s="26" t="s">
        <v>61</v>
      </c>
      <c s="31" t="s">
        <v>206</v>
      </c>
      <c s="31" t="s">
        <v>24966</v>
      </c>
      <c s="26" t="s">
        <v>63</v>
      </c>
      <c s="32" t="s">
        <v>24967</v>
      </c>
      <c s="33" t="s">
        <v>2158</v>
      </c>
      <c s="34">
        <v>50</v>
      </c>
      <c s="35">
        <v>0</v>
      </c>
      <c s="35">
        <f>ROUND(ROUND(H213,2)*ROUND(G213,3),2)</f>
      </c>
      <c s="33" t="s">
        <v>7537</v>
      </c>
      <c r="O213">
        <f>(I213*21)/100</f>
      </c>
      <c t="s">
        <v>33</v>
      </c>
    </row>
    <row r="214" spans="1:5" ht="12.75">
      <c r="A214" s="36" t="s">
        <v>67</v>
      </c>
      <c r="E214" s="37" t="s">
        <v>63</v>
      </c>
    </row>
    <row r="215" spans="1:5" ht="12.75">
      <c r="A215" s="38" t="s">
        <v>68</v>
      </c>
      <c r="E215" s="39" t="s">
        <v>7538</v>
      </c>
    </row>
    <row r="216" spans="1:5" ht="127.5">
      <c r="A216" t="s">
        <v>70</v>
      </c>
      <c r="E216" s="37" t="s">
        <v>24965</v>
      </c>
    </row>
    <row r="217" spans="1:18" ht="12.75" customHeight="1">
      <c r="A217" s="6" t="s">
        <v>58</v>
      </c>
      <c s="6"/>
      <c s="42" t="s">
        <v>7597</v>
      </c>
      <c s="6"/>
      <c s="29" t="s">
        <v>7598</v>
      </c>
      <c s="6"/>
      <c s="6"/>
      <c s="6"/>
      <c s="43">
        <f>0+Q217</f>
      </c>
      <c s="6"/>
      <c r="O217">
        <f>0+R217</f>
      </c>
      <c r="Q217">
        <f>0+I218+I222+I226+I230+I234</f>
      </c>
      <c>
        <f>0+O218+O222+O226+O230+O234</f>
      </c>
    </row>
    <row r="218" spans="1:16" ht="38.25">
      <c r="A218" s="26" t="s">
        <v>61</v>
      </c>
      <c s="31" t="s">
        <v>210</v>
      </c>
      <c s="31" t="s">
        <v>745</v>
      </c>
      <c s="26" t="s">
        <v>63</v>
      </c>
      <c s="32" t="s">
        <v>7599</v>
      </c>
      <c s="33" t="s">
        <v>738</v>
      </c>
      <c s="34">
        <v>0.5</v>
      </c>
      <c s="35">
        <v>0</v>
      </c>
      <c s="35">
        <f>ROUND(ROUND(H218,2)*ROUND(G218,3),2)</f>
      </c>
      <c s="33"/>
      <c r="O218">
        <f>(I218*21)/100</f>
      </c>
      <c t="s">
        <v>33</v>
      </c>
    </row>
    <row r="219" spans="1:5" ht="12.75">
      <c r="A219" s="36" t="s">
        <v>67</v>
      </c>
      <c r="E219" s="37" t="s">
        <v>63</v>
      </c>
    </row>
    <row r="220" spans="1:5" ht="12.75">
      <c r="A220" s="38" t="s">
        <v>68</v>
      </c>
      <c r="E220" s="39" t="s">
        <v>7538</v>
      </c>
    </row>
    <row r="221" spans="1:5" ht="127.5">
      <c r="A221" t="s">
        <v>70</v>
      </c>
      <c r="E221" s="37" t="s">
        <v>4665</v>
      </c>
    </row>
    <row r="222" spans="1:16" ht="25.5">
      <c r="A222" s="26" t="s">
        <v>61</v>
      </c>
      <c s="31" t="s">
        <v>214</v>
      </c>
      <c s="31" t="s">
        <v>749</v>
      </c>
      <c s="26" t="s">
        <v>63</v>
      </c>
      <c s="32" t="s">
        <v>24968</v>
      </c>
      <c s="33" t="s">
        <v>738</v>
      </c>
      <c s="34">
        <v>0.5</v>
      </c>
      <c s="35">
        <v>0</v>
      </c>
      <c s="35">
        <f>ROUND(ROUND(H222,2)*ROUND(G222,3),2)</f>
      </c>
      <c s="33"/>
      <c r="O222">
        <f>(I222*21)/100</f>
      </c>
      <c t="s">
        <v>33</v>
      </c>
    </row>
    <row r="223" spans="1:5" ht="12.75">
      <c r="A223" s="36" t="s">
        <v>67</v>
      </c>
      <c r="E223" s="37" t="s">
        <v>63</v>
      </c>
    </row>
    <row r="224" spans="1:5" ht="12.75">
      <c r="A224" s="38" t="s">
        <v>68</v>
      </c>
      <c r="E224" s="39" t="s">
        <v>7538</v>
      </c>
    </row>
    <row r="225" spans="1:5" ht="127.5">
      <c r="A225" t="s">
        <v>70</v>
      </c>
      <c r="E225" s="37" t="s">
        <v>4665</v>
      </c>
    </row>
    <row r="226" spans="1:16" ht="25.5">
      <c r="A226" s="26" t="s">
        <v>61</v>
      </c>
      <c s="31" t="s">
        <v>217</v>
      </c>
      <c s="31" t="s">
        <v>753</v>
      </c>
      <c s="26" t="s">
        <v>63</v>
      </c>
      <c s="32" t="s">
        <v>3065</v>
      </c>
      <c s="33" t="s">
        <v>738</v>
      </c>
      <c s="34">
        <v>1</v>
      </c>
      <c s="35">
        <v>0</v>
      </c>
      <c s="35">
        <f>ROUND(ROUND(H226,2)*ROUND(G226,3),2)</f>
      </c>
      <c s="33"/>
      <c r="O226">
        <f>(I226*21)/100</f>
      </c>
      <c t="s">
        <v>33</v>
      </c>
    </row>
    <row r="227" spans="1:5" ht="12.75">
      <c r="A227" s="36" t="s">
        <v>67</v>
      </c>
      <c r="E227" s="37" t="s">
        <v>63</v>
      </c>
    </row>
    <row r="228" spans="1:5" ht="12.75">
      <c r="A228" s="38" t="s">
        <v>68</v>
      </c>
      <c r="E228" s="39" t="s">
        <v>7538</v>
      </c>
    </row>
    <row r="229" spans="1:5" ht="127.5">
      <c r="A229" t="s">
        <v>70</v>
      </c>
      <c r="E229" s="37" t="s">
        <v>4665</v>
      </c>
    </row>
    <row r="230" spans="1:16" ht="38.25">
      <c r="A230" s="26" t="s">
        <v>61</v>
      </c>
      <c s="31" t="s">
        <v>220</v>
      </c>
      <c s="31" t="s">
        <v>757</v>
      </c>
      <c s="26" t="s">
        <v>63</v>
      </c>
      <c s="32" t="s">
        <v>7601</v>
      </c>
      <c s="33" t="s">
        <v>738</v>
      </c>
      <c s="34">
        <v>1</v>
      </c>
      <c s="35">
        <v>0</v>
      </c>
      <c s="35">
        <f>ROUND(ROUND(H230,2)*ROUND(G230,3),2)</f>
      </c>
      <c s="33"/>
      <c r="O230">
        <f>(I230*21)/100</f>
      </c>
      <c t="s">
        <v>33</v>
      </c>
    </row>
    <row r="231" spans="1:5" ht="12.75">
      <c r="A231" s="36" t="s">
        <v>67</v>
      </c>
      <c r="E231" s="37" t="s">
        <v>63</v>
      </c>
    </row>
    <row r="232" spans="1:5" ht="12.75">
      <c r="A232" s="38" t="s">
        <v>68</v>
      </c>
      <c r="E232" s="39" t="s">
        <v>7538</v>
      </c>
    </row>
    <row r="233" spans="1:5" ht="127.5">
      <c r="A233" t="s">
        <v>70</v>
      </c>
      <c r="E233" s="37" t="s">
        <v>4665</v>
      </c>
    </row>
    <row r="234" spans="1:16" ht="25.5">
      <c r="A234" s="26" t="s">
        <v>61</v>
      </c>
      <c s="31" t="s">
        <v>223</v>
      </c>
      <c s="31" t="s">
        <v>5805</v>
      </c>
      <c s="26" t="s">
        <v>63</v>
      </c>
      <c s="32" t="s">
        <v>7525</v>
      </c>
      <c s="33" t="s">
        <v>738</v>
      </c>
      <c s="34">
        <v>0.5</v>
      </c>
      <c s="35">
        <v>0</v>
      </c>
      <c s="35">
        <f>ROUND(ROUND(H234,2)*ROUND(G234,3),2)</f>
      </c>
      <c s="33"/>
      <c r="O234">
        <f>(I234*21)/100</f>
      </c>
      <c t="s">
        <v>33</v>
      </c>
    </row>
    <row r="235" spans="1:5" ht="12.75">
      <c r="A235" s="36" t="s">
        <v>67</v>
      </c>
      <c r="E235" s="37" t="s">
        <v>63</v>
      </c>
    </row>
    <row r="236" spans="1:5" ht="12.75">
      <c r="A236" s="38" t="s">
        <v>68</v>
      </c>
      <c r="E236" s="39" t="s">
        <v>7538</v>
      </c>
    </row>
    <row r="237" spans="1:5" ht="127.5">
      <c r="A237" t="s">
        <v>70</v>
      </c>
      <c r="E237" s="37" t="s">
        <v>4665</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6.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f>
      </c>
      <c t="s">
        <v>32</v>
      </c>
    </row>
    <row r="3" spans="1:16" ht="15" customHeight="1">
      <c r="A3" t="s">
        <v>12</v>
      </c>
      <c s="12" t="s">
        <v>14</v>
      </c>
      <c s="13" t="s">
        <v>15</v>
      </c>
      <c s="1"/>
      <c s="14" t="s">
        <v>16</v>
      </c>
      <c s="1"/>
      <c s="9"/>
      <c s="8" t="s">
        <v>24971</v>
      </c>
      <c s="40">
        <f>0+I10</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24969</v>
      </c>
      <c s="1"/>
      <c s="14" t="s">
        <v>24970</v>
      </c>
      <c s="1"/>
      <c s="1"/>
      <c s="1"/>
      <c s="1"/>
      <c s="1"/>
      <c r="O5" t="s">
        <v>31</v>
      </c>
      <c t="s">
        <v>33</v>
      </c>
    </row>
    <row r="6" spans="1:10" ht="12.75" customHeight="1">
      <c r="A6" t="s">
        <v>24</v>
      </c>
      <c s="16" t="s">
        <v>28</v>
      </c>
      <c s="17" t="s">
        <v>24971</v>
      </c>
      <c s="6"/>
      <c s="18" t="s">
        <v>23914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0+I11+I15+I19+I23+I27+I31+I35+I39+I43+I47</f>
      </c>
      <c>
        <f>0+O11+O15+O19+O23+O27+O31+O35+O39+O43+O47</f>
      </c>
    </row>
    <row r="11" spans="1:16" ht="12.75">
      <c r="A11" s="26" t="s">
        <v>61</v>
      </c>
      <c s="31" t="s">
        <v>39</v>
      </c>
      <c s="31" t="s">
        <v>24974</v>
      </c>
      <c s="26" t="s">
        <v>63</v>
      </c>
      <c s="32" t="s">
        <v>24975</v>
      </c>
      <c s="33" t="s">
        <v>65</v>
      </c>
      <c s="34">
        <v>76.8</v>
      </c>
      <c s="35">
        <v>0</v>
      </c>
      <c s="35">
        <f>ROUND(ROUND(H11,2)*ROUND(G11,3),2)</f>
      </c>
      <c s="33" t="s">
        <v>3457</v>
      </c>
      <c r="O11">
        <f>(I11*21)/100</f>
      </c>
      <c t="s">
        <v>33</v>
      </c>
    </row>
    <row r="12" spans="1:5" ht="12.75">
      <c r="A12" s="36" t="s">
        <v>67</v>
      </c>
      <c r="E12" s="37" t="s">
        <v>63</v>
      </c>
    </row>
    <row r="13" spans="1:5" ht="25.5">
      <c r="A13" s="38" t="s">
        <v>68</v>
      </c>
      <c r="E13" s="39" t="s">
        <v>24976</v>
      </c>
    </row>
    <row r="14" spans="1:5" ht="369.75">
      <c r="A14" t="s">
        <v>70</v>
      </c>
      <c r="E14" s="37" t="s">
        <v>4123</v>
      </c>
    </row>
    <row r="15" spans="1:16" ht="12.75">
      <c r="A15" s="26" t="s">
        <v>61</v>
      </c>
      <c s="31" t="s">
        <v>33</v>
      </c>
      <c s="31" t="s">
        <v>1118</v>
      </c>
      <c s="26" t="s">
        <v>63</v>
      </c>
      <c s="32" t="s">
        <v>1119</v>
      </c>
      <c s="33" t="s">
        <v>65</v>
      </c>
      <c s="34">
        <v>76.8</v>
      </c>
      <c s="35">
        <v>0</v>
      </c>
      <c s="35">
        <f>ROUND(ROUND(H15,2)*ROUND(G15,3),2)</f>
      </c>
      <c s="33" t="s">
        <v>3457</v>
      </c>
      <c r="O15">
        <f>(I15*21)/100</f>
      </c>
      <c t="s">
        <v>33</v>
      </c>
    </row>
    <row r="16" spans="1:5" ht="12.75">
      <c r="A16" s="36" t="s">
        <v>67</v>
      </c>
      <c r="E16" s="37" t="s">
        <v>63</v>
      </c>
    </row>
    <row r="17" spans="1:5" ht="38.25">
      <c r="A17" s="38" t="s">
        <v>68</v>
      </c>
      <c r="E17" s="39" t="s">
        <v>24977</v>
      </c>
    </row>
    <row r="18" spans="1:5" ht="229.5">
      <c r="A18" t="s">
        <v>70</v>
      </c>
      <c r="E18" s="37" t="s">
        <v>3400</v>
      </c>
    </row>
    <row r="19" spans="1:16" ht="12.75">
      <c r="A19" s="26" t="s">
        <v>61</v>
      </c>
      <c s="31" t="s">
        <v>32</v>
      </c>
      <c s="31" t="s">
        <v>1125</v>
      </c>
      <c s="26" t="s">
        <v>63</v>
      </c>
      <c s="32" t="s">
        <v>1126</v>
      </c>
      <c s="33" t="s">
        <v>1090</v>
      </c>
      <c s="34">
        <v>420</v>
      </c>
      <c s="35">
        <v>0</v>
      </c>
      <c s="35">
        <f>ROUND(ROUND(H19,2)*ROUND(G19,3),2)</f>
      </c>
      <c s="33" t="s">
        <v>3457</v>
      </c>
      <c r="O19">
        <f>(I19*21)/100</f>
      </c>
      <c t="s">
        <v>33</v>
      </c>
    </row>
    <row r="20" spans="1:5" ht="12.75">
      <c r="A20" s="36" t="s">
        <v>67</v>
      </c>
      <c r="E20" s="37" t="s">
        <v>63</v>
      </c>
    </row>
    <row r="21" spans="1:5" ht="25.5">
      <c r="A21" s="38" t="s">
        <v>68</v>
      </c>
      <c r="E21" s="39" t="s">
        <v>24978</v>
      </c>
    </row>
    <row r="22" spans="1:5" ht="12.75">
      <c r="A22" t="s">
        <v>70</v>
      </c>
      <c r="E22" s="37" t="s">
        <v>3402</v>
      </c>
    </row>
    <row r="23" spans="1:16" ht="12.75">
      <c r="A23" s="26" t="s">
        <v>61</v>
      </c>
      <c s="31" t="s">
        <v>43</v>
      </c>
      <c s="31" t="s">
        <v>9095</v>
      </c>
      <c s="26" t="s">
        <v>63</v>
      </c>
      <c s="32" t="s">
        <v>9096</v>
      </c>
      <c s="33" t="s">
        <v>1090</v>
      </c>
      <c s="34">
        <v>420</v>
      </c>
      <c s="35">
        <v>0</v>
      </c>
      <c s="35">
        <f>ROUND(ROUND(H23,2)*ROUND(G23,3),2)</f>
      </c>
      <c s="33" t="s">
        <v>3394</v>
      </c>
      <c r="O23">
        <f>(I23*21)/100</f>
      </c>
      <c t="s">
        <v>33</v>
      </c>
    </row>
    <row r="24" spans="1:5" ht="12.75">
      <c r="A24" s="36" t="s">
        <v>67</v>
      </c>
      <c r="E24" s="37" t="s">
        <v>63</v>
      </c>
    </row>
    <row r="25" spans="1:5" ht="38.25">
      <c r="A25" s="38" t="s">
        <v>68</v>
      </c>
      <c r="E25" s="39" t="s">
        <v>24979</v>
      </c>
    </row>
    <row r="26" spans="1:5" ht="38.25">
      <c r="A26" t="s">
        <v>70</v>
      </c>
      <c r="E26" s="37" t="s">
        <v>9097</v>
      </c>
    </row>
    <row r="27" spans="1:16" ht="12.75">
      <c r="A27" s="26" t="s">
        <v>61</v>
      </c>
      <c s="31" t="s">
        <v>45</v>
      </c>
      <c s="31" t="s">
        <v>6179</v>
      </c>
      <c s="26" t="s">
        <v>63</v>
      </c>
      <c s="32" t="s">
        <v>6180</v>
      </c>
      <c s="33" t="s">
        <v>1090</v>
      </c>
      <c s="34">
        <v>420</v>
      </c>
      <c s="35">
        <v>0</v>
      </c>
      <c s="35">
        <f>ROUND(ROUND(H27,2)*ROUND(G27,3),2)</f>
      </c>
      <c s="33" t="s">
        <v>3394</v>
      </c>
      <c r="O27">
        <f>(I27*21)/100</f>
      </c>
      <c t="s">
        <v>33</v>
      </c>
    </row>
    <row r="28" spans="1:5" ht="12.75">
      <c r="A28" s="36" t="s">
        <v>67</v>
      </c>
      <c r="E28" s="37" t="s">
        <v>63</v>
      </c>
    </row>
    <row r="29" spans="1:5" ht="38.25">
      <c r="A29" s="38" t="s">
        <v>68</v>
      </c>
      <c r="E29" s="39" t="s">
        <v>24979</v>
      </c>
    </row>
    <row r="30" spans="1:5" ht="25.5">
      <c r="A30" t="s">
        <v>70</v>
      </c>
      <c r="E30" s="37" t="s">
        <v>6182</v>
      </c>
    </row>
    <row r="31" spans="1:16" ht="12.75">
      <c r="A31" s="26" t="s">
        <v>61</v>
      </c>
      <c s="31" t="s">
        <v>47</v>
      </c>
      <c s="31" t="s">
        <v>4173</v>
      </c>
      <c s="26" t="s">
        <v>63</v>
      </c>
      <c s="32" t="s">
        <v>4174</v>
      </c>
      <c s="33" t="s">
        <v>1090</v>
      </c>
      <c s="34">
        <v>420</v>
      </c>
      <c s="35">
        <v>0</v>
      </c>
      <c s="35">
        <f>ROUND(ROUND(H31,2)*ROUND(G31,3),2)</f>
      </c>
      <c s="33" t="s">
        <v>3394</v>
      </c>
      <c r="O31">
        <f>(I31*21)/100</f>
      </c>
      <c t="s">
        <v>33</v>
      </c>
    </row>
    <row r="32" spans="1:5" ht="12.75">
      <c r="A32" s="36" t="s">
        <v>67</v>
      </c>
      <c r="E32" s="37" t="s">
        <v>63</v>
      </c>
    </row>
    <row r="33" spans="1:5" ht="38.25">
      <c r="A33" s="38" t="s">
        <v>68</v>
      </c>
      <c r="E33" s="39" t="s">
        <v>24979</v>
      </c>
    </row>
    <row r="34" spans="1:5" ht="38.25">
      <c r="A34" t="s">
        <v>70</v>
      </c>
      <c r="E34" s="37" t="s">
        <v>4175</v>
      </c>
    </row>
    <row r="35" spans="1:16" ht="12.75">
      <c r="A35" s="26" t="s">
        <v>61</v>
      </c>
      <c s="31" t="s">
        <v>87</v>
      </c>
      <c s="31" t="s">
        <v>21972</v>
      </c>
      <c s="26" t="s">
        <v>63</v>
      </c>
      <c s="32" t="s">
        <v>21973</v>
      </c>
      <c s="33" t="s">
        <v>1090</v>
      </c>
      <c s="34">
        <v>10</v>
      </c>
      <c s="35">
        <v>0</v>
      </c>
      <c s="35">
        <f>ROUND(ROUND(H35,2)*ROUND(G35,3),2)</f>
      </c>
      <c s="33" t="s">
        <v>3394</v>
      </c>
      <c r="O35">
        <f>(I35*21)/100</f>
      </c>
      <c t="s">
        <v>33</v>
      </c>
    </row>
    <row r="36" spans="1:5" ht="12.75">
      <c r="A36" s="36" t="s">
        <v>67</v>
      </c>
      <c r="E36" s="37" t="s">
        <v>63</v>
      </c>
    </row>
    <row r="37" spans="1:5" ht="38.25">
      <c r="A37" s="38" t="s">
        <v>68</v>
      </c>
      <c r="E37" s="39" t="s">
        <v>24980</v>
      </c>
    </row>
    <row r="38" spans="1:5" ht="38.25">
      <c r="A38" t="s">
        <v>70</v>
      </c>
      <c r="E38" s="37" t="s">
        <v>21975</v>
      </c>
    </row>
    <row r="39" spans="1:16" ht="25.5">
      <c r="A39" s="26" t="s">
        <v>61</v>
      </c>
      <c s="31" t="s">
        <v>91</v>
      </c>
      <c s="31" t="s">
        <v>22000</v>
      </c>
      <c s="26" t="s">
        <v>63</v>
      </c>
      <c s="32" t="s">
        <v>22001</v>
      </c>
      <c s="33" t="s">
        <v>85</v>
      </c>
      <c s="34">
        <v>5</v>
      </c>
      <c s="35">
        <v>0</v>
      </c>
      <c s="35">
        <f>ROUND(ROUND(H39,2)*ROUND(G39,3),2)</f>
      </c>
      <c s="33" t="s">
        <v>3394</v>
      </c>
      <c r="O39">
        <f>(I39*21)/100</f>
      </c>
      <c t="s">
        <v>33</v>
      </c>
    </row>
    <row r="40" spans="1:5" ht="12.75">
      <c r="A40" s="36" t="s">
        <v>67</v>
      </c>
      <c r="E40" s="37" t="s">
        <v>63</v>
      </c>
    </row>
    <row r="41" spans="1:5" ht="114.75">
      <c r="A41" s="38" t="s">
        <v>68</v>
      </c>
      <c r="E41" s="39" t="s">
        <v>24981</v>
      </c>
    </row>
    <row r="42" spans="1:5" ht="114.75">
      <c r="A42" t="s">
        <v>70</v>
      </c>
      <c r="E42" s="37" t="s">
        <v>24982</v>
      </c>
    </row>
    <row r="43" spans="1:16" ht="12.75">
      <c r="A43" s="26" t="s">
        <v>61</v>
      </c>
      <c s="31" t="s">
        <v>50</v>
      </c>
      <c s="31" t="s">
        <v>4176</v>
      </c>
      <c s="26" t="s">
        <v>63</v>
      </c>
      <c s="32" t="s">
        <v>4177</v>
      </c>
      <c s="33" t="s">
        <v>65</v>
      </c>
      <c s="34">
        <v>4.7</v>
      </c>
      <c s="35">
        <v>0</v>
      </c>
      <c s="35">
        <f>ROUND(ROUND(H43,2)*ROUND(G43,3),2)</f>
      </c>
      <c s="33" t="s">
        <v>3394</v>
      </c>
      <c r="O43">
        <f>(I43*21)/100</f>
      </c>
      <c t="s">
        <v>33</v>
      </c>
    </row>
    <row r="44" spans="1:5" ht="12.75">
      <c r="A44" s="36" t="s">
        <v>67</v>
      </c>
      <c r="E44" s="37" t="s">
        <v>63</v>
      </c>
    </row>
    <row r="45" spans="1:5" ht="63.75">
      <c r="A45" s="38" t="s">
        <v>68</v>
      </c>
      <c r="E45" s="39" t="s">
        <v>24983</v>
      </c>
    </row>
    <row r="46" spans="1:5" ht="38.25">
      <c r="A46" t="s">
        <v>70</v>
      </c>
      <c r="E46" s="37" t="s">
        <v>4179</v>
      </c>
    </row>
    <row r="47" spans="1:16" ht="25.5">
      <c r="A47" s="26" t="s">
        <v>61</v>
      </c>
      <c s="31" t="s">
        <v>52</v>
      </c>
      <c s="31" t="s">
        <v>24984</v>
      </c>
      <c s="26" t="s">
        <v>63</v>
      </c>
      <c s="32" t="s">
        <v>24985</v>
      </c>
      <c s="33" t="s">
        <v>65</v>
      </c>
      <c s="34">
        <v>63</v>
      </c>
      <c s="35">
        <v>0</v>
      </c>
      <c s="35">
        <f>ROUND(ROUND(H47,2)*ROUND(G47,3),2)</f>
      </c>
      <c s="33" t="s">
        <v>3573</v>
      </c>
      <c r="O47">
        <f>(I47*21)/100</f>
      </c>
      <c t="s">
        <v>33</v>
      </c>
    </row>
    <row r="48" spans="1:5" ht="12.75">
      <c r="A48" s="36" t="s">
        <v>67</v>
      </c>
      <c r="E48" s="37" t="s">
        <v>63</v>
      </c>
    </row>
    <row r="49" spans="1:5" ht="38.25">
      <c r="A49" s="38" t="s">
        <v>68</v>
      </c>
      <c r="E49" s="39" t="s">
        <v>24986</v>
      </c>
    </row>
    <row r="50" spans="1:5" ht="12.75">
      <c r="A50" t="s">
        <v>70</v>
      </c>
      <c r="E50" s="37" t="s">
        <v>4187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f>
      </c>
      <c t="s">
        <v>32</v>
      </c>
    </row>
    <row r="3" spans="1:16" ht="15" customHeight="1">
      <c r="A3" t="s">
        <v>12</v>
      </c>
      <c s="12" t="s">
        <v>14</v>
      </c>
      <c s="13" t="s">
        <v>15</v>
      </c>
      <c s="1"/>
      <c s="14" t="s">
        <v>16</v>
      </c>
      <c s="1"/>
      <c s="9"/>
      <c s="8" t="s">
        <v>24987</v>
      </c>
      <c s="40">
        <f>0+I10</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24969</v>
      </c>
      <c s="1"/>
      <c s="14" t="s">
        <v>24970</v>
      </c>
      <c s="1"/>
      <c s="1"/>
      <c s="1"/>
      <c s="1"/>
      <c s="1"/>
      <c r="O5" t="s">
        <v>31</v>
      </c>
      <c t="s">
        <v>33</v>
      </c>
    </row>
    <row r="6" spans="1:10" ht="12.75" customHeight="1">
      <c r="A6" t="s">
        <v>24</v>
      </c>
      <c s="16" t="s">
        <v>28</v>
      </c>
      <c s="17" t="s">
        <v>24987</v>
      </c>
      <c s="6"/>
      <c s="18" t="s">
        <v>24988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0+I11+I15+I19+I23+I27+I31</f>
      </c>
      <c>
        <f>0+O11+O15+O19+O23+O27+O31</f>
      </c>
    </row>
    <row r="11" spans="1:16" ht="12.75">
      <c r="A11" s="26" t="s">
        <v>61</v>
      </c>
      <c s="31" t="s">
        <v>39</v>
      </c>
      <c s="31" t="s">
        <v>1125</v>
      </c>
      <c s="26" t="s">
        <v>63</v>
      </c>
      <c s="32" t="s">
        <v>1126</v>
      </c>
      <c s="33" t="s">
        <v>1090</v>
      </c>
      <c s="34">
        <v>195</v>
      </c>
      <c s="35">
        <v>0</v>
      </c>
      <c s="35">
        <f>ROUND(ROUND(H11,2)*ROUND(G11,3),2)</f>
      </c>
      <c s="33" t="s">
        <v>3457</v>
      </c>
      <c r="O11">
        <f>(I11*21)/100</f>
      </c>
      <c t="s">
        <v>33</v>
      </c>
    </row>
    <row r="12" spans="1:5" ht="12.75">
      <c r="A12" s="36" t="s">
        <v>67</v>
      </c>
      <c r="E12" s="37" t="s">
        <v>63</v>
      </c>
    </row>
    <row r="13" spans="1:5" ht="25.5">
      <c r="A13" s="38" t="s">
        <v>68</v>
      </c>
      <c r="E13" s="39" t="s">
        <v>24990</v>
      </c>
    </row>
    <row r="14" spans="1:5" ht="12.75">
      <c r="A14" t="s">
        <v>70</v>
      </c>
      <c r="E14" s="37" t="s">
        <v>3402</v>
      </c>
    </row>
    <row r="15" spans="1:16" ht="12.75">
      <c r="A15" s="26" t="s">
        <v>61</v>
      </c>
      <c s="31" t="s">
        <v>33</v>
      </c>
      <c s="31" t="s">
        <v>9095</v>
      </c>
      <c s="26" t="s">
        <v>63</v>
      </c>
      <c s="32" t="s">
        <v>9096</v>
      </c>
      <c s="33" t="s">
        <v>1090</v>
      </c>
      <c s="34">
        <v>195</v>
      </c>
      <c s="35">
        <v>0</v>
      </c>
      <c s="35">
        <f>ROUND(ROUND(H15,2)*ROUND(G15,3),2)</f>
      </c>
      <c s="33" t="s">
        <v>3394</v>
      </c>
      <c r="O15">
        <f>(I15*21)/100</f>
      </c>
      <c t="s">
        <v>33</v>
      </c>
    </row>
    <row r="16" spans="1:5" ht="12.75">
      <c r="A16" s="36" t="s">
        <v>67</v>
      </c>
      <c r="E16" s="37" t="s">
        <v>63</v>
      </c>
    </row>
    <row r="17" spans="1:5" ht="38.25">
      <c r="A17" s="38" t="s">
        <v>68</v>
      </c>
      <c r="E17" s="39" t="s">
        <v>24991</v>
      </c>
    </row>
    <row r="18" spans="1:5" ht="38.25">
      <c r="A18" t="s">
        <v>70</v>
      </c>
      <c r="E18" s="37" t="s">
        <v>9097</v>
      </c>
    </row>
    <row r="19" spans="1:16" ht="12.75">
      <c r="A19" s="26" t="s">
        <v>61</v>
      </c>
      <c s="31" t="s">
        <v>32</v>
      </c>
      <c s="31" t="s">
        <v>6179</v>
      </c>
      <c s="26" t="s">
        <v>63</v>
      </c>
      <c s="32" t="s">
        <v>6180</v>
      </c>
      <c s="33" t="s">
        <v>1090</v>
      </c>
      <c s="34">
        <v>195</v>
      </c>
      <c s="35">
        <v>0</v>
      </c>
      <c s="35">
        <f>ROUND(ROUND(H19,2)*ROUND(G19,3),2)</f>
      </c>
      <c s="33" t="s">
        <v>3394</v>
      </c>
      <c r="O19">
        <f>(I19*21)/100</f>
      </c>
      <c t="s">
        <v>33</v>
      </c>
    </row>
    <row r="20" spans="1:5" ht="12.75">
      <c r="A20" s="36" t="s">
        <v>67</v>
      </c>
      <c r="E20" s="37" t="s">
        <v>63</v>
      </c>
    </row>
    <row r="21" spans="1:5" ht="38.25">
      <c r="A21" s="38" t="s">
        <v>68</v>
      </c>
      <c r="E21" s="39" t="s">
        <v>24991</v>
      </c>
    </row>
    <row r="22" spans="1:5" ht="25.5">
      <c r="A22" t="s">
        <v>70</v>
      </c>
      <c r="E22" s="37" t="s">
        <v>6182</v>
      </c>
    </row>
    <row r="23" spans="1:16" ht="12.75">
      <c r="A23" s="26" t="s">
        <v>61</v>
      </c>
      <c s="31" t="s">
        <v>43</v>
      </c>
      <c s="31" t="s">
        <v>4173</v>
      </c>
      <c s="26" t="s">
        <v>63</v>
      </c>
      <c s="32" t="s">
        <v>4174</v>
      </c>
      <c s="33" t="s">
        <v>1090</v>
      </c>
      <c s="34">
        <v>195</v>
      </c>
      <c s="35">
        <v>0</v>
      </c>
      <c s="35">
        <f>ROUND(ROUND(H23,2)*ROUND(G23,3),2)</f>
      </c>
      <c s="33" t="s">
        <v>3394</v>
      </c>
      <c r="O23">
        <f>(I23*21)/100</f>
      </c>
      <c t="s">
        <v>33</v>
      </c>
    </row>
    <row r="24" spans="1:5" ht="12.75">
      <c r="A24" s="36" t="s">
        <v>67</v>
      </c>
      <c r="E24" s="37" t="s">
        <v>63</v>
      </c>
    </row>
    <row r="25" spans="1:5" ht="38.25">
      <c r="A25" s="38" t="s">
        <v>68</v>
      </c>
      <c r="E25" s="39" t="s">
        <v>24991</v>
      </c>
    </row>
    <row r="26" spans="1:5" ht="38.25">
      <c r="A26" t="s">
        <v>70</v>
      </c>
      <c r="E26" s="37" t="s">
        <v>4175</v>
      </c>
    </row>
    <row r="27" spans="1:16" ht="12.75">
      <c r="A27" s="26" t="s">
        <v>61</v>
      </c>
      <c s="31" t="s">
        <v>45</v>
      </c>
      <c s="31" t="s">
        <v>4176</v>
      </c>
      <c s="26" t="s">
        <v>63</v>
      </c>
      <c s="32" t="s">
        <v>4177</v>
      </c>
      <c s="33" t="s">
        <v>65</v>
      </c>
      <c s="34">
        <v>1.95</v>
      </c>
      <c s="35">
        <v>0</v>
      </c>
      <c s="35">
        <f>ROUND(ROUND(H27,2)*ROUND(G27,3),2)</f>
      </c>
      <c s="33" t="s">
        <v>3394</v>
      </c>
      <c r="O27">
        <f>(I27*21)/100</f>
      </c>
      <c t="s">
        <v>33</v>
      </c>
    </row>
    <row r="28" spans="1:5" ht="12.75">
      <c r="A28" s="36" t="s">
        <v>67</v>
      </c>
      <c r="E28" s="37" t="s">
        <v>63</v>
      </c>
    </row>
    <row r="29" spans="1:5" ht="38.25">
      <c r="A29" s="38" t="s">
        <v>68</v>
      </c>
      <c r="E29" s="39" t="s">
        <v>24992</v>
      </c>
    </row>
    <row r="30" spans="1:5" ht="38.25">
      <c r="A30" t="s">
        <v>70</v>
      </c>
      <c r="E30" s="37" t="s">
        <v>4179</v>
      </c>
    </row>
    <row r="31" spans="1:16" ht="25.5">
      <c r="A31" s="26" t="s">
        <v>61</v>
      </c>
      <c s="31" t="s">
        <v>47</v>
      </c>
      <c s="31" t="s">
        <v>24984</v>
      </c>
      <c s="26" t="s">
        <v>63</v>
      </c>
      <c s="32" t="s">
        <v>24985</v>
      </c>
      <c s="33" t="s">
        <v>65</v>
      </c>
      <c s="34">
        <v>29.25</v>
      </c>
      <c s="35">
        <v>0</v>
      </c>
      <c s="35">
        <f>ROUND(ROUND(H31,2)*ROUND(G31,3),2)</f>
      </c>
      <c s="33" t="s">
        <v>3573</v>
      </c>
      <c r="O31">
        <f>(I31*21)/100</f>
      </c>
      <c t="s">
        <v>33</v>
      </c>
    </row>
    <row r="32" spans="1:5" ht="12.75">
      <c r="A32" s="36" t="s">
        <v>67</v>
      </c>
      <c r="E32" s="37" t="s">
        <v>63</v>
      </c>
    </row>
    <row r="33" spans="1:5" ht="38.25">
      <c r="A33" s="38" t="s">
        <v>68</v>
      </c>
      <c r="E33" s="39" t="s">
        <v>24993</v>
      </c>
    </row>
    <row r="34" spans="1:5" ht="12.75">
      <c r="A34" t="s">
        <v>70</v>
      </c>
      <c r="E34" s="37" t="s">
        <v>4187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8.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0+O10+O23+O32+O37+O46</f>
      </c>
      <c t="s">
        <v>32</v>
      </c>
    </row>
    <row r="3" spans="1:16" ht="15" customHeight="1">
      <c r="A3" t="s">
        <v>12</v>
      </c>
      <c s="12" t="s">
        <v>14</v>
      </c>
      <c s="13" t="s">
        <v>15</v>
      </c>
      <c s="1"/>
      <c s="14" t="s">
        <v>16</v>
      </c>
      <c s="1"/>
      <c s="9"/>
      <c s="8" t="s">
        <v>24994</v>
      </c>
      <c s="40">
        <f>0+I10+I23+I32+I37+I46</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24969</v>
      </c>
      <c s="1"/>
      <c s="14" t="s">
        <v>24970</v>
      </c>
      <c s="1"/>
      <c s="1"/>
      <c s="1"/>
      <c s="1"/>
      <c s="1"/>
      <c r="O5" t="s">
        <v>31</v>
      </c>
      <c t="s">
        <v>33</v>
      </c>
    </row>
    <row r="6" spans="1:10" ht="12.75" customHeight="1">
      <c r="A6" t="s">
        <v>24</v>
      </c>
      <c s="16" t="s">
        <v>28</v>
      </c>
      <c s="17" t="s">
        <v>24994</v>
      </c>
      <c s="6"/>
      <c s="18" t="s">
        <v>24995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0+I11+I15+I19</f>
      </c>
      <c>
        <f>0+O11+O15+O19</f>
      </c>
    </row>
    <row r="11" spans="1:16" ht="12.75">
      <c r="A11" s="26" t="s">
        <v>61</v>
      </c>
      <c s="31" t="s">
        <v>39</v>
      </c>
      <c s="31" t="s">
        <v>4035</v>
      </c>
      <c s="26" t="s">
        <v>63</v>
      </c>
      <c s="32" t="s">
        <v>4036</v>
      </c>
      <c s="33" t="s">
        <v>65</v>
      </c>
      <c s="34">
        <v>1.792</v>
      </c>
      <c s="35">
        <v>0</v>
      </c>
      <c s="35">
        <f>ROUND(ROUND(H11,2)*ROUND(G11,3),2)</f>
      </c>
      <c s="33" t="s">
        <v>3394</v>
      </c>
      <c r="O11">
        <f>(I11*21)/100</f>
      </c>
      <c t="s">
        <v>33</v>
      </c>
    </row>
    <row r="12" spans="1:5" ht="12.75">
      <c r="A12" s="36" t="s">
        <v>67</v>
      </c>
      <c r="E12" s="37" t="s">
        <v>63</v>
      </c>
    </row>
    <row r="13" spans="1:5" ht="51">
      <c r="A13" s="38" t="s">
        <v>68</v>
      </c>
      <c r="E13" s="39" t="s">
        <v>24997</v>
      </c>
    </row>
    <row r="14" spans="1:5" ht="318.75">
      <c r="A14" t="s">
        <v>70</v>
      </c>
      <c r="E14" s="37" t="s">
        <v>4038</v>
      </c>
    </row>
    <row r="15" spans="1:16" ht="12.75">
      <c r="A15" s="26" t="s">
        <v>61</v>
      </c>
      <c s="31" t="s">
        <v>33</v>
      </c>
      <c s="31" t="s">
        <v>4145</v>
      </c>
      <c s="26" t="s">
        <v>63</v>
      </c>
      <c s="32" t="s">
        <v>4146</v>
      </c>
      <c s="33" t="s">
        <v>65</v>
      </c>
      <c s="34">
        <v>1.792</v>
      </c>
      <c s="35">
        <v>0</v>
      </c>
      <c s="35">
        <f>ROUND(ROUND(H15,2)*ROUND(G15,3),2)</f>
      </c>
      <c s="33" t="s">
        <v>3394</v>
      </c>
      <c r="O15">
        <f>(I15*21)/100</f>
      </c>
      <c t="s">
        <v>33</v>
      </c>
    </row>
    <row r="16" spans="1:5" ht="12.75">
      <c r="A16" s="36" t="s">
        <v>67</v>
      </c>
      <c r="E16" s="37" t="s">
        <v>63</v>
      </c>
    </row>
    <row r="17" spans="1:5" ht="12.75">
      <c r="A17" s="38" t="s">
        <v>68</v>
      </c>
      <c r="E17" s="39" t="s">
        <v>24998</v>
      </c>
    </row>
    <row r="18" spans="1:5" ht="191.25">
      <c r="A18" t="s">
        <v>70</v>
      </c>
      <c r="E18" s="37" t="s">
        <v>4148</v>
      </c>
    </row>
    <row r="19" spans="1:16" ht="12.75">
      <c r="A19" s="26" t="s">
        <v>61</v>
      </c>
      <c s="31" t="s">
        <v>32</v>
      </c>
      <c s="31" t="s">
        <v>22002</v>
      </c>
      <c s="26" t="s">
        <v>63</v>
      </c>
      <c s="32" t="s">
        <v>22003</v>
      </c>
      <c s="33" t="s">
        <v>85</v>
      </c>
      <c s="34">
        <v>31</v>
      </c>
      <c s="35">
        <v>0</v>
      </c>
      <c s="35">
        <f>ROUND(ROUND(H19,2)*ROUND(G19,3),2)</f>
      </c>
      <c s="33" t="s">
        <v>3394</v>
      </c>
      <c r="O19">
        <f>(I19*21)/100</f>
      </c>
      <c t="s">
        <v>33</v>
      </c>
    </row>
    <row r="20" spans="1:5" ht="12.75">
      <c r="A20" s="36" t="s">
        <v>67</v>
      </c>
      <c r="E20" s="37" t="s">
        <v>63</v>
      </c>
    </row>
    <row r="21" spans="1:5" ht="51">
      <c r="A21" s="38" t="s">
        <v>68</v>
      </c>
      <c r="E21" s="39" t="s">
        <v>24999</v>
      </c>
    </row>
    <row r="22" spans="1:5" ht="102">
      <c r="A22" t="s">
        <v>70</v>
      </c>
      <c r="E22" s="37" t="s">
        <v>25000</v>
      </c>
    </row>
    <row r="23" spans="1:18" ht="12.75" customHeight="1">
      <c r="A23" s="6" t="s">
        <v>58</v>
      </c>
      <c s="6"/>
      <c s="42" t="s">
        <v>173</v>
      </c>
      <c s="6"/>
      <c s="29" t="s">
        <v>4200</v>
      </c>
      <c s="6"/>
      <c s="6"/>
      <c s="6"/>
      <c s="43">
        <f>0+Q23</f>
      </c>
      <c s="6"/>
      <c r="O23">
        <f>0+R23</f>
      </c>
      <c r="Q23">
        <f>0+I24+I28</f>
      </c>
      <c>
        <f>0+O24+O28</f>
      </c>
    </row>
    <row r="24" spans="1:16" ht="12.75">
      <c r="A24" s="26" t="s">
        <v>61</v>
      </c>
      <c s="31" t="s">
        <v>43</v>
      </c>
      <c s="31" t="s">
        <v>7245</v>
      </c>
      <c s="26" t="s">
        <v>63</v>
      </c>
      <c s="32" t="s">
        <v>7246</v>
      </c>
      <c s="33" t="s">
        <v>5700</v>
      </c>
      <c s="34">
        <v>11</v>
      </c>
      <c s="35">
        <v>0</v>
      </c>
      <c s="35">
        <f>ROUND(ROUND(H24,2)*ROUND(G24,3),2)</f>
      </c>
      <c s="33" t="s">
        <v>3394</v>
      </c>
      <c r="O24">
        <f>(I24*21)/100</f>
      </c>
      <c t="s">
        <v>33</v>
      </c>
    </row>
    <row r="25" spans="1:5" ht="12.75">
      <c r="A25" s="36" t="s">
        <v>67</v>
      </c>
      <c r="E25" s="37" t="s">
        <v>63</v>
      </c>
    </row>
    <row r="26" spans="1:5" ht="63.75">
      <c r="A26" s="38" t="s">
        <v>68</v>
      </c>
      <c r="E26" s="39" t="s">
        <v>25001</v>
      </c>
    </row>
    <row r="27" spans="1:5" ht="38.25">
      <c r="A27" t="s">
        <v>70</v>
      </c>
      <c r="E27" s="37" t="s">
        <v>4344</v>
      </c>
    </row>
    <row r="28" spans="1:16" ht="12.75">
      <c r="A28" s="26" t="s">
        <v>61</v>
      </c>
      <c s="31" t="s">
        <v>45</v>
      </c>
      <c s="31" t="s">
        <v>7248</v>
      </c>
      <c s="26" t="s">
        <v>63</v>
      </c>
      <c s="32" t="s">
        <v>7249</v>
      </c>
      <c s="33" t="s">
        <v>5700</v>
      </c>
      <c s="34">
        <v>3</v>
      </c>
      <c s="35">
        <v>0</v>
      </c>
      <c s="35">
        <f>ROUND(ROUND(H28,2)*ROUND(G28,3),2)</f>
      </c>
      <c s="33" t="s">
        <v>3394</v>
      </c>
      <c r="O28">
        <f>(I28*21)/100</f>
      </c>
      <c t="s">
        <v>33</v>
      </c>
    </row>
    <row r="29" spans="1:5" ht="12.75">
      <c r="A29" s="36" t="s">
        <v>67</v>
      </c>
      <c r="E29" s="37" t="s">
        <v>63</v>
      </c>
    </row>
    <row r="30" spans="1:5" ht="51">
      <c r="A30" s="38" t="s">
        <v>68</v>
      </c>
      <c r="E30" s="39" t="s">
        <v>25002</v>
      </c>
    </row>
    <row r="31" spans="1:5" ht="306">
      <c r="A31" t="s">
        <v>70</v>
      </c>
      <c r="E31" s="37" t="s">
        <v>25003</v>
      </c>
    </row>
    <row r="32" spans="1:18" ht="12.75" customHeight="1">
      <c r="A32" s="6" t="s">
        <v>58</v>
      </c>
      <c s="6"/>
      <c s="42" t="s">
        <v>210</v>
      </c>
      <c s="6"/>
      <c s="29" t="s">
        <v>4209</v>
      </c>
      <c s="6"/>
      <c s="6"/>
      <c s="6"/>
      <c s="43">
        <f>0+Q32</f>
      </c>
      <c s="6"/>
      <c r="O32">
        <f>0+R32</f>
      </c>
      <c r="Q32">
        <f>0+I33</f>
      </c>
      <c>
        <f>0+O33</f>
      </c>
    </row>
    <row r="33" spans="1:16" ht="12.75">
      <c r="A33" s="26" t="s">
        <v>61</v>
      </c>
      <c s="31" t="s">
        <v>47</v>
      </c>
      <c s="31" t="s">
        <v>25004</v>
      </c>
      <c s="26" t="s">
        <v>63</v>
      </c>
      <c s="32" t="s">
        <v>25005</v>
      </c>
      <c s="33" t="s">
        <v>65</v>
      </c>
      <c s="34">
        <v>1.792</v>
      </c>
      <c s="35">
        <v>0</v>
      </c>
      <c s="35">
        <f>ROUND(ROUND(H33,2)*ROUND(G33,3),2)</f>
      </c>
      <c s="33" t="s">
        <v>3394</v>
      </c>
      <c r="O33">
        <f>(I33*21)/100</f>
      </c>
      <c t="s">
        <v>33</v>
      </c>
    </row>
    <row r="34" spans="1:5" ht="12.75">
      <c r="A34" s="36" t="s">
        <v>67</v>
      </c>
      <c r="E34" s="37" t="s">
        <v>63</v>
      </c>
    </row>
    <row r="35" spans="1:5" ht="51">
      <c r="A35" s="38" t="s">
        <v>68</v>
      </c>
      <c r="E35" s="39" t="s">
        <v>25006</v>
      </c>
    </row>
    <row r="36" spans="1:5" ht="293.25">
      <c r="A36" t="s">
        <v>70</v>
      </c>
      <c r="E36" s="37" t="s">
        <v>6924</v>
      </c>
    </row>
    <row r="37" spans="1:18" ht="12.75" customHeight="1">
      <c r="A37" s="6" t="s">
        <v>58</v>
      </c>
      <c s="6"/>
      <c s="42" t="s">
        <v>4345</v>
      </c>
      <c s="6"/>
      <c s="29" t="s">
        <v>4346</v>
      </c>
      <c s="6"/>
      <c s="6"/>
      <c s="6"/>
      <c s="43">
        <f>0+Q37</f>
      </c>
      <c s="6"/>
      <c r="O37">
        <f>0+R37</f>
      </c>
      <c r="Q37">
        <f>0+I38+I42</f>
      </c>
      <c>
        <f>0+O38+O42</f>
      </c>
    </row>
    <row r="38" spans="1:16" ht="12.75">
      <c r="A38" s="26" t="s">
        <v>61</v>
      </c>
      <c s="31" t="s">
        <v>87</v>
      </c>
      <c s="31" t="s">
        <v>7273</v>
      </c>
      <c s="26" t="s">
        <v>63</v>
      </c>
      <c s="32" t="s">
        <v>7274</v>
      </c>
      <c s="33" t="s">
        <v>1090</v>
      </c>
      <c s="34">
        <v>32.6</v>
      </c>
      <c s="35">
        <v>0</v>
      </c>
      <c s="35">
        <f>ROUND(ROUND(H38,2)*ROUND(G38,3),2)</f>
      </c>
      <c s="33" t="s">
        <v>3394</v>
      </c>
      <c r="O38">
        <f>(I38*21)/100</f>
      </c>
      <c t="s">
        <v>33</v>
      </c>
    </row>
    <row r="39" spans="1:5" ht="12.75">
      <c r="A39" s="36" t="s">
        <v>67</v>
      </c>
      <c r="E39" s="37" t="s">
        <v>63</v>
      </c>
    </row>
    <row r="40" spans="1:5" ht="51">
      <c r="A40" s="38" t="s">
        <v>68</v>
      </c>
      <c r="E40" s="39" t="s">
        <v>25007</v>
      </c>
    </row>
    <row r="41" spans="1:5" ht="89.25">
      <c r="A41" t="s">
        <v>70</v>
      </c>
      <c r="E41" s="37" t="s">
        <v>7276</v>
      </c>
    </row>
    <row r="42" spans="1:16" ht="12.75">
      <c r="A42" s="26" t="s">
        <v>61</v>
      </c>
      <c s="31" t="s">
        <v>91</v>
      </c>
      <c s="31" t="s">
        <v>4351</v>
      </c>
      <c s="26" t="s">
        <v>63</v>
      </c>
      <c s="32" t="s">
        <v>4352</v>
      </c>
      <c s="33" t="s">
        <v>1090</v>
      </c>
      <c s="34">
        <v>8</v>
      </c>
      <c s="35">
        <v>0</v>
      </c>
      <c s="35">
        <f>ROUND(ROUND(H42,2)*ROUND(G42,3),2)</f>
      </c>
      <c s="33" t="s">
        <v>3394</v>
      </c>
      <c r="O42">
        <f>(I42*21)/100</f>
      </c>
      <c t="s">
        <v>33</v>
      </c>
    </row>
    <row r="43" spans="1:5" ht="12.75">
      <c r="A43" s="36" t="s">
        <v>67</v>
      </c>
      <c r="E43" s="37" t="s">
        <v>63</v>
      </c>
    </row>
    <row r="44" spans="1:5" ht="63.75">
      <c r="A44" s="38" t="s">
        <v>68</v>
      </c>
      <c r="E44" s="39" t="s">
        <v>25008</v>
      </c>
    </row>
    <row r="45" spans="1:5" ht="89.25">
      <c r="A45" t="s">
        <v>70</v>
      </c>
      <c r="E45" s="37" t="s">
        <v>4354</v>
      </c>
    </row>
    <row r="46" spans="1:18" ht="12.75" customHeight="1">
      <c r="A46" s="6" t="s">
        <v>58</v>
      </c>
      <c s="6"/>
      <c s="42" t="s">
        <v>3751</v>
      </c>
      <c s="6"/>
      <c s="29" t="s">
        <v>3752</v>
      </c>
      <c s="6"/>
      <c s="6"/>
      <c s="6"/>
      <c s="43">
        <f>0+Q46</f>
      </c>
      <c s="6"/>
      <c r="O46">
        <f>0+R46</f>
      </c>
      <c r="Q46">
        <f>0+I47</f>
      </c>
      <c>
        <f>0+O47</f>
      </c>
    </row>
    <row r="47" spans="1:16" ht="25.5">
      <c r="A47" s="26" t="s">
        <v>61</v>
      </c>
      <c s="31" t="s">
        <v>50</v>
      </c>
      <c s="31" t="s">
        <v>736</v>
      </c>
      <c s="26" t="s">
        <v>63</v>
      </c>
      <c s="32" t="s">
        <v>5802</v>
      </c>
      <c s="33" t="s">
        <v>738</v>
      </c>
      <c s="34">
        <v>1.792</v>
      </c>
      <c s="35">
        <v>0</v>
      </c>
      <c s="35">
        <f>ROUND(ROUND(H47,2)*ROUND(G47,3),2)</f>
      </c>
      <c s="33" t="s">
        <v>3573</v>
      </c>
      <c r="O47">
        <f>(I47*21)/100</f>
      </c>
      <c t="s">
        <v>33</v>
      </c>
    </row>
    <row r="48" spans="1:5" ht="12.75">
      <c r="A48" s="36" t="s">
        <v>67</v>
      </c>
      <c r="E48" s="37" t="s">
        <v>63</v>
      </c>
    </row>
    <row r="49" spans="1:5" ht="12.75">
      <c r="A49" s="38" t="s">
        <v>68</v>
      </c>
      <c r="E49" s="39" t="s">
        <v>25009</v>
      </c>
    </row>
    <row r="50" spans="1:5" ht="127.5">
      <c r="A50" t="s">
        <v>70</v>
      </c>
      <c r="E50" s="37" t="s">
        <v>4991</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9.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0+O10+O19+O28+O33+O38</f>
      </c>
      <c t="s">
        <v>32</v>
      </c>
    </row>
    <row r="3" spans="1:16" ht="15" customHeight="1">
      <c r="A3" t="s">
        <v>12</v>
      </c>
      <c s="12" t="s">
        <v>14</v>
      </c>
      <c s="13" t="s">
        <v>15</v>
      </c>
      <c s="1"/>
      <c s="14" t="s">
        <v>16</v>
      </c>
      <c s="1"/>
      <c s="9"/>
      <c s="8" t="s">
        <v>25010</v>
      </c>
      <c s="40">
        <f>0+I10+I19+I28+I33+I38</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24969</v>
      </c>
      <c s="1"/>
      <c s="14" t="s">
        <v>24970</v>
      </c>
      <c s="1"/>
      <c s="1"/>
      <c s="1"/>
      <c s="1"/>
      <c s="1"/>
      <c r="O5" t="s">
        <v>31</v>
      </c>
      <c t="s">
        <v>33</v>
      </c>
    </row>
    <row r="6" spans="1:10" ht="12.75" customHeight="1">
      <c r="A6" t="s">
        <v>24</v>
      </c>
      <c s="16" t="s">
        <v>28</v>
      </c>
      <c s="17" t="s">
        <v>25010</v>
      </c>
      <c s="6"/>
      <c s="18" t="s">
        <v>25011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f>
      </c>
      <c>
        <f>0+O11+O15</f>
      </c>
    </row>
    <row r="11" spans="1:16" ht="12.75">
      <c r="A11" s="26" t="s">
        <v>61</v>
      </c>
      <c s="31" t="s">
        <v>39</v>
      </c>
      <c s="31" t="s">
        <v>4035</v>
      </c>
      <c s="26" t="s">
        <v>63</v>
      </c>
      <c s="32" t="s">
        <v>4036</v>
      </c>
      <c s="33" t="s">
        <v>65</v>
      </c>
      <c s="34">
        <v>1.792</v>
      </c>
      <c s="35">
        <v>0</v>
      </c>
      <c s="35">
        <f>ROUND(ROUND(H11,2)*ROUND(G11,3),2)</f>
      </c>
      <c s="33" t="s">
        <v>3394</v>
      </c>
      <c r="O11">
        <f>(I11*21)/100</f>
      </c>
      <c t="s">
        <v>33</v>
      </c>
    </row>
    <row r="12" spans="1:5" ht="12.75">
      <c r="A12" s="36" t="s">
        <v>67</v>
      </c>
      <c r="E12" s="37" t="s">
        <v>63</v>
      </c>
    </row>
    <row r="13" spans="1:5" ht="51">
      <c r="A13" s="38" t="s">
        <v>68</v>
      </c>
      <c r="E13" s="39" t="s">
        <v>24997</v>
      </c>
    </row>
    <row r="14" spans="1:5" ht="318.75">
      <c r="A14" t="s">
        <v>70</v>
      </c>
      <c r="E14" s="37" t="s">
        <v>4038</v>
      </c>
    </row>
    <row r="15" spans="1:16" ht="12.75">
      <c r="A15" s="26" t="s">
        <v>61</v>
      </c>
      <c s="31" t="s">
        <v>33</v>
      </c>
      <c s="31" t="s">
        <v>4145</v>
      </c>
      <c s="26" t="s">
        <v>63</v>
      </c>
      <c s="32" t="s">
        <v>4146</v>
      </c>
      <c s="33" t="s">
        <v>65</v>
      </c>
      <c s="34">
        <v>1.792</v>
      </c>
      <c s="35">
        <v>0</v>
      </c>
      <c s="35">
        <f>ROUND(ROUND(H15,2)*ROUND(G15,3),2)</f>
      </c>
      <c s="33" t="s">
        <v>3394</v>
      </c>
      <c r="O15">
        <f>(I15*21)/100</f>
      </c>
      <c t="s">
        <v>33</v>
      </c>
    </row>
    <row r="16" spans="1:5" ht="12.75">
      <c r="A16" s="36" t="s">
        <v>67</v>
      </c>
      <c r="E16" s="37" t="s">
        <v>63</v>
      </c>
    </row>
    <row r="17" spans="1:5" ht="12.75">
      <c r="A17" s="38" t="s">
        <v>68</v>
      </c>
      <c r="E17" s="39" t="s">
        <v>24998</v>
      </c>
    </row>
    <row r="18" spans="1:5" ht="191.25">
      <c r="A18" t="s">
        <v>70</v>
      </c>
      <c r="E18" s="37" t="s">
        <v>4148</v>
      </c>
    </row>
    <row r="19" spans="1:18" ht="12.75" customHeight="1">
      <c r="A19" s="6" t="s">
        <v>58</v>
      </c>
      <c s="6"/>
      <c s="42" t="s">
        <v>173</v>
      </c>
      <c s="6"/>
      <c s="29" t="s">
        <v>4200</v>
      </c>
      <c s="6"/>
      <c s="6"/>
      <c s="6"/>
      <c s="43">
        <f>0+Q19</f>
      </c>
      <c s="6"/>
      <c r="O19">
        <f>0+R19</f>
      </c>
      <c r="Q19">
        <f>0+I20+I24</f>
      </c>
      <c>
        <f>0+O20+O24</f>
      </c>
    </row>
    <row r="20" spans="1:16" ht="12.75">
      <c r="A20" s="26" t="s">
        <v>61</v>
      </c>
      <c s="31" t="s">
        <v>32</v>
      </c>
      <c s="31" t="s">
        <v>7245</v>
      </c>
      <c s="26" t="s">
        <v>63</v>
      </c>
      <c s="32" t="s">
        <v>7246</v>
      </c>
      <c s="33" t="s">
        <v>5700</v>
      </c>
      <c s="34">
        <v>12</v>
      </c>
      <c s="35">
        <v>0</v>
      </c>
      <c s="35">
        <f>ROUND(ROUND(H20,2)*ROUND(G20,3),2)</f>
      </c>
      <c s="33" t="s">
        <v>3394</v>
      </c>
      <c r="O20">
        <f>(I20*21)/100</f>
      </c>
      <c t="s">
        <v>33</v>
      </c>
    </row>
    <row r="21" spans="1:5" ht="12.75">
      <c r="A21" s="36" t="s">
        <v>67</v>
      </c>
      <c r="E21" s="37" t="s">
        <v>63</v>
      </c>
    </row>
    <row r="22" spans="1:5" ht="51">
      <c r="A22" s="38" t="s">
        <v>68</v>
      </c>
      <c r="E22" s="39" t="s">
        <v>25013</v>
      </c>
    </row>
    <row r="23" spans="1:5" ht="38.25">
      <c r="A23" t="s">
        <v>70</v>
      </c>
      <c r="E23" s="37" t="s">
        <v>4344</v>
      </c>
    </row>
    <row r="24" spans="1:16" ht="12.75">
      <c r="A24" s="26" t="s">
        <v>61</v>
      </c>
      <c s="31" t="s">
        <v>43</v>
      </c>
      <c s="31" t="s">
        <v>7248</v>
      </c>
      <c s="26" t="s">
        <v>63</v>
      </c>
      <c s="32" t="s">
        <v>7249</v>
      </c>
      <c s="33" t="s">
        <v>5700</v>
      </c>
      <c s="34">
        <v>2</v>
      </c>
      <c s="35">
        <v>0</v>
      </c>
      <c s="35">
        <f>ROUND(ROUND(H24,2)*ROUND(G24,3),2)</f>
      </c>
      <c s="33" t="s">
        <v>3394</v>
      </c>
      <c r="O24">
        <f>(I24*21)/100</f>
      </c>
      <c t="s">
        <v>33</v>
      </c>
    </row>
    <row r="25" spans="1:5" ht="12.75">
      <c r="A25" s="36" t="s">
        <v>67</v>
      </c>
      <c r="E25" s="37" t="s">
        <v>63</v>
      </c>
    </row>
    <row r="26" spans="1:5" ht="51">
      <c r="A26" s="38" t="s">
        <v>68</v>
      </c>
      <c r="E26" s="39" t="s">
        <v>25014</v>
      </c>
    </row>
    <row r="27" spans="1:5" ht="306">
      <c r="A27" t="s">
        <v>70</v>
      </c>
      <c r="E27" s="37" t="s">
        <v>25003</v>
      </c>
    </row>
    <row r="28" spans="1:18" ht="12.75" customHeight="1">
      <c r="A28" s="6" t="s">
        <v>58</v>
      </c>
      <c s="6"/>
      <c s="42" t="s">
        <v>210</v>
      </c>
      <c s="6"/>
      <c s="29" t="s">
        <v>4209</v>
      </c>
      <c s="6"/>
      <c s="6"/>
      <c s="6"/>
      <c s="43">
        <f>0+Q28</f>
      </c>
      <c s="6"/>
      <c r="O28">
        <f>0+R28</f>
      </c>
      <c r="Q28">
        <f>0+I29</f>
      </c>
      <c>
        <f>0+O29</f>
      </c>
    </row>
    <row r="29" spans="1:16" ht="12.75">
      <c r="A29" s="26" t="s">
        <v>61</v>
      </c>
      <c s="31" t="s">
        <v>45</v>
      </c>
      <c s="31" t="s">
        <v>25004</v>
      </c>
      <c s="26" t="s">
        <v>63</v>
      </c>
      <c s="32" t="s">
        <v>25005</v>
      </c>
      <c s="33" t="s">
        <v>65</v>
      </c>
      <c s="34">
        <v>1.792</v>
      </c>
      <c s="35">
        <v>0</v>
      </c>
      <c s="35">
        <f>ROUND(ROUND(H29,2)*ROUND(G29,3),2)</f>
      </c>
      <c s="33" t="s">
        <v>3394</v>
      </c>
      <c r="O29">
        <f>(I29*21)/100</f>
      </c>
      <c t="s">
        <v>33</v>
      </c>
    </row>
    <row r="30" spans="1:5" ht="12.75">
      <c r="A30" s="36" t="s">
        <v>67</v>
      </c>
      <c r="E30" s="37" t="s">
        <v>63</v>
      </c>
    </row>
    <row r="31" spans="1:5" ht="51">
      <c r="A31" s="38" t="s">
        <v>68</v>
      </c>
      <c r="E31" s="39" t="s">
        <v>25006</v>
      </c>
    </row>
    <row r="32" spans="1:5" ht="293.25">
      <c r="A32" t="s">
        <v>70</v>
      </c>
      <c r="E32" s="37" t="s">
        <v>6924</v>
      </c>
    </row>
    <row r="33" spans="1:18" ht="12.75" customHeight="1">
      <c r="A33" s="6" t="s">
        <v>58</v>
      </c>
      <c s="6"/>
      <c s="42" t="s">
        <v>4345</v>
      </c>
      <c s="6"/>
      <c s="29" t="s">
        <v>4346</v>
      </c>
      <c s="6"/>
      <c s="6"/>
      <c s="6"/>
      <c s="43">
        <f>0+Q33</f>
      </c>
      <c s="6"/>
      <c r="O33">
        <f>0+R33</f>
      </c>
      <c r="Q33">
        <f>0+I34</f>
      </c>
      <c>
        <f>0+O34</f>
      </c>
    </row>
    <row r="34" spans="1:16" ht="12.75">
      <c r="A34" s="26" t="s">
        <v>61</v>
      </c>
      <c s="31" t="s">
        <v>47</v>
      </c>
      <c s="31" t="s">
        <v>7273</v>
      </c>
      <c s="26" t="s">
        <v>63</v>
      </c>
      <c s="32" t="s">
        <v>7274</v>
      </c>
      <c s="33" t="s">
        <v>1090</v>
      </c>
      <c s="34">
        <v>57</v>
      </c>
      <c s="35">
        <v>0</v>
      </c>
      <c s="35">
        <f>ROUND(ROUND(H34,2)*ROUND(G34,3),2)</f>
      </c>
      <c s="33" t="s">
        <v>3394</v>
      </c>
      <c r="O34">
        <f>(I34*21)/100</f>
      </c>
      <c t="s">
        <v>33</v>
      </c>
    </row>
    <row r="35" spans="1:5" ht="12.75">
      <c r="A35" s="36" t="s">
        <v>67</v>
      </c>
      <c r="E35" s="37" t="s">
        <v>63</v>
      </c>
    </row>
    <row r="36" spans="1:5" ht="51">
      <c r="A36" s="38" t="s">
        <v>68</v>
      </c>
      <c r="E36" s="39" t="s">
        <v>25015</v>
      </c>
    </row>
    <row r="37" spans="1:5" ht="89.25">
      <c r="A37" t="s">
        <v>70</v>
      </c>
      <c r="E37" s="37" t="s">
        <v>7276</v>
      </c>
    </row>
    <row r="38" spans="1:18" ht="12.75" customHeight="1">
      <c r="A38" s="6" t="s">
        <v>58</v>
      </c>
      <c s="6"/>
      <c s="42" t="s">
        <v>3751</v>
      </c>
      <c s="6"/>
      <c s="29" t="s">
        <v>3752</v>
      </c>
      <c s="6"/>
      <c s="6"/>
      <c s="6"/>
      <c s="43">
        <f>0+Q38</f>
      </c>
      <c s="6"/>
      <c r="O38">
        <f>0+R38</f>
      </c>
      <c r="Q38">
        <f>0+I39</f>
      </c>
      <c>
        <f>0+O39</f>
      </c>
    </row>
    <row r="39" spans="1:16" ht="25.5">
      <c r="A39" s="26" t="s">
        <v>61</v>
      </c>
      <c s="31" t="s">
        <v>87</v>
      </c>
      <c s="31" t="s">
        <v>736</v>
      </c>
      <c s="26" t="s">
        <v>63</v>
      </c>
      <c s="32" t="s">
        <v>5802</v>
      </c>
      <c s="33" t="s">
        <v>738</v>
      </c>
      <c s="34">
        <v>1.792</v>
      </c>
      <c s="35">
        <v>0</v>
      </c>
      <c s="35">
        <f>ROUND(ROUND(H39,2)*ROUND(G39,3),2)</f>
      </c>
      <c s="33" t="s">
        <v>3573</v>
      </c>
      <c r="O39">
        <f>(I39*21)/100</f>
      </c>
      <c t="s">
        <v>33</v>
      </c>
    </row>
    <row r="40" spans="1:5" ht="12.75">
      <c r="A40" s="36" t="s">
        <v>67</v>
      </c>
      <c r="E40" s="37" t="s">
        <v>63</v>
      </c>
    </row>
    <row r="41" spans="1:5" ht="12.75">
      <c r="A41" s="38" t="s">
        <v>68</v>
      </c>
      <c r="E41" s="39" t="s">
        <v>25009</v>
      </c>
    </row>
    <row r="42" spans="1:5" ht="127.5">
      <c r="A42" t="s">
        <v>70</v>
      </c>
      <c r="E42" s="37" t="s">
        <v>4991</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40.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0+O10+O19+O24+O29+O34</f>
      </c>
      <c t="s">
        <v>32</v>
      </c>
    </row>
    <row r="3" spans="1:16" ht="15" customHeight="1">
      <c r="A3" t="s">
        <v>12</v>
      </c>
      <c s="12" t="s">
        <v>14</v>
      </c>
      <c s="13" t="s">
        <v>15</v>
      </c>
      <c s="1"/>
      <c s="14" t="s">
        <v>16</v>
      </c>
      <c s="1"/>
      <c s="9"/>
      <c s="8" t="s">
        <v>25016</v>
      </c>
      <c s="40">
        <f>0+I10+I19+I24+I29+I34</f>
      </c>
      <c s="10"/>
      <c r="O3" t="s">
        <v>29</v>
      </c>
      <c t="s">
        <v>33</v>
      </c>
    </row>
    <row r="4" spans="1:16" ht="15" customHeight="1">
      <c r="A4" t="s">
        <v>17</v>
      </c>
      <c s="12" t="s">
        <v>18</v>
      </c>
      <c s="13" t="s">
        <v>24290</v>
      </c>
      <c s="1"/>
      <c s="14" t="s">
        <v>24291</v>
      </c>
      <c s="1"/>
      <c s="1"/>
      <c s="11"/>
      <c s="11"/>
      <c s="1"/>
      <c r="O4" t="s">
        <v>30</v>
      </c>
      <c t="s">
        <v>33</v>
      </c>
    </row>
    <row r="5" spans="1:16" ht="12.75" customHeight="1">
      <c r="A5" t="s">
        <v>21</v>
      </c>
      <c s="12" t="s">
        <v>18</v>
      </c>
      <c s="13" t="s">
        <v>24969</v>
      </c>
      <c s="1"/>
      <c s="14" t="s">
        <v>24970</v>
      </c>
      <c s="1"/>
      <c s="1"/>
      <c s="1"/>
      <c s="1"/>
      <c s="1"/>
      <c r="O5" t="s">
        <v>31</v>
      </c>
      <c t="s">
        <v>33</v>
      </c>
    </row>
    <row r="6" spans="1:10" ht="12.75" customHeight="1">
      <c r="A6" t="s">
        <v>24</v>
      </c>
      <c s="16" t="s">
        <v>28</v>
      </c>
      <c s="17" t="s">
        <v>25016</v>
      </c>
      <c s="6"/>
      <c s="18" t="s">
        <v>25017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3391</v>
      </c>
      <c s="27"/>
      <c s="27"/>
      <c s="27"/>
      <c s="30">
        <f>0+Q10</f>
      </c>
      <c s="27"/>
      <c r="O10">
        <f>0+R10</f>
      </c>
      <c r="Q10">
        <f>0+I11+I15</f>
      </c>
      <c>
        <f>0+O11+O15</f>
      </c>
    </row>
    <row r="11" spans="1:16" ht="12.75">
      <c r="A11" s="26" t="s">
        <v>61</v>
      </c>
      <c s="31" t="s">
        <v>39</v>
      </c>
      <c s="31" t="s">
        <v>4035</v>
      </c>
      <c s="26" t="s">
        <v>63</v>
      </c>
      <c s="32" t="s">
        <v>4036</v>
      </c>
      <c s="33" t="s">
        <v>65</v>
      </c>
      <c s="34">
        <v>1.536</v>
      </c>
      <c s="35">
        <v>0</v>
      </c>
      <c s="35">
        <f>ROUND(ROUND(H11,2)*ROUND(G11,3),2)</f>
      </c>
      <c s="33" t="s">
        <v>3394</v>
      </c>
      <c r="O11">
        <f>(I11*21)/100</f>
      </c>
      <c t="s">
        <v>33</v>
      </c>
    </row>
    <row r="12" spans="1:5" ht="12.75">
      <c r="A12" s="36" t="s">
        <v>67</v>
      </c>
      <c r="E12" s="37" t="s">
        <v>63</v>
      </c>
    </row>
    <row r="13" spans="1:5" ht="51">
      <c r="A13" s="38" t="s">
        <v>68</v>
      </c>
      <c r="E13" s="39" t="s">
        <v>25019</v>
      </c>
    </row>
    <row r="14" spans="1:5" ht="318.75">
      <c r="A14" t="s">
        <v>70</v>
      </c>
      <c r="E14" s="37" t="s">
        <v>4038</v>
      </c>
    </row>
    <row r="15" spans="1:16" ht="12.75">
      <c r="A15" s="26" t="s">
        <v>61</v>
      </c>
      <c s="31" t="s">
        <v>33</v>
      </c>
      <c s="31" t="s">
        <v>4145</v>
      </c>
      <c s="26" t="s">
        <v>63</v>
      </c>
      <c s="32" t="s">
        <v>4146</v>
      </c>
      <c s="33" t="s">
        <v>65</v>
      </c>
      <c s="34">
        <v>1.536</v>
      </c>
      <c s="35">
        <v>0</v>
      </c>
      <c s="35">
        <f>ROUND(ROUND(H15,2)*ROUND(G15,3),2)</f>
      </c>
      <c s="33" t="s">
        <v>3394</v>
      </c>
      <c r="O15">
        <f>(I15*21)/100</f>
      </c>
      <c t="s">
        <v>33</v>
      </c>
    </row>
    <row r="16" spans="1:5" ht="12.75">
      <c r="A16" s="36" t="s">
        <v>67</v>
      </c>
      <c r="E16" s="37" t="s">
        <v>63</v>
      </c>
    </row>
    <row r="17" spans="1:5" ht="12.75">
      <c r="A17" s="38" t="s">
        <v>68</v>
      </c>
      <c r="E17" s="39" t="s">
        <v>25020</v>
      </c>
    </row>
    <row r="18" spans="1:5" ht="191.25">
      <c r="A18" t="s">
        <v>70</v>
      </c>
      <c r="E18" s="37" t="s">
        <v>4148</v>
      </c>
    </row>
    <row r="19" spans="1:18" ht="12.75" customHeight="1">
      <c r="A19" s="6" t="s">
        <v>58</v>
      </c>
      <c s="6"/>
      <c s="42" t="s">
        <v>173</v>
      </c>
      <c s="6"/>
      <c s="29" t="s">
        <v>4200</v>
      </c>
      <c s="6"/>
      <c s="6"/>
      <c s="6"/>
      <c s="43">
        <f>0+Q19</f>
      </c>
      <c s="6"/>
      <c r="O19">
        <f>0+R19</f>
      </c>
      <c r="Q19">
        <f>0+I20</f>
      </c>
      <c>
        <f>0+O20</f>
      </c>
    </row>
    <row r="20" spans="1:16" ht="12.75">
      <c r="A20" s="26" t="s">
        <v>61</v>
      </c>
      <c s="31" t="s">
        <v>32</v>
      </c>
      <c s="31" t="s">
        <v>7245</v>
      </c>
      <c s="26" t="s">
        <v>63</v>
      </c>
      <c s="32" t="s">
        <v>7246</v>
      </c>
      <c s="33" t="s">
        <v>5700</v>
      </c>
      <c s="34">
        <v>12</v>
      </c>
      <c s="35">
        <v>0</v>
      </c>
      <c s="35">
        <f>ROUND(ROUND(H20,2)*ROUND(G20,3),2)</f>
      </c>
      <c s="33" t="s">
        <v>3394</v>
      </c>
      <c r="O20">
        <f>(I20*21)/100</f>
      </c>
      <c t="s">
        <v>33</v>
      </c>
    </row>
    <row r="21" spans="1:5" ht="12.75">
      <c r="A21" s="36" t="s">
        <v>67</v>
      </c>
      <c r="E21" s="37" t="s">
        <v>63</v>
      </c>
    </row>
    <row r="22" spans="1:5" ht="51">
      <c r="A22" s="38" t="s">
        <v>68</v>
      </c>
      <c r="E22" s="39" t="s">
        <v>25013</v>
      </c>
    </row>
    <row r="23" spans="1:5" ht="38.25">
      <c r="A23" t="s">
        <v>70</v>
      </c>
      <c r="E23" s="37" t="s">
        <v>4344</v>
      </c>
    </row>
    <row r="24" spans="1:18" ht="12.75" customHeight="1">
      <c r="A24" s="6" t="s">
        <v>58</v>
      </c>
      <c s="6"/>
      <c s="42" t="s">
        <v>210</v>
      </c>
      <c s="6"/>
      <c s="29" t="s">
        <v>4209</v>
      </c>
      <c s="6"/>
      <c s="6"/>
      <c s="6"/>
      <c s="43">
        <f>0+Q24</f>
      </c>
      <c s="6"/>
      <c r="O24">
        <f>0+R24</f>
      </c>
      <c r="Q24">
        <f>0+I25</f>
      </c>
      <c>
        <f>0+O25</f>
      </c>
    </row>
    <row r="25" spans="1:16" ht="12.75">
      <c r="A25" s="26" t="s">
        <v>61</v>
      </c>
      <c s="31" t="s">
        <v>43</v>
      </c>
      <c s="31" t="s">
        <v>25004</v>
      </c>
      <c s="26" t="s">
        <v>63</v>
      </c>
      <c s="32" t="s">
        <v>25005</v>
      </c>
      <c s="33" t="s">
        <v>65</v>
      </c>
      <c s="34">
        <v>1.536</v>
      </c>
      <c s="35">
        <v>0</v>
      </c>
      <c s="35">
        <f>ROUND(ROUND(H25,2)*ROUND(G25,3),2)</f>
      </c>
      <c s="33" t="s">
        <v>3394</v>
      </c>
      <c r="O25">
        <f>(I25*21)/100</f>
      </c>
      <c t="s">
        <v>33</v>
      </c>
    </row>
    <row r="26" spans="1:5" ht="12.75">
      <c r="A26" s="36" t="s">
        <v>67</v>
      </c>
      <c r="E26" s="37" t="s">
        <v>63</v>
      </c>
    </row>
    <row r="27" spans="1:5" ht="51">
      <c r="A27" s="38" t="s">
        <v>68</v>
      </c>
      <c r="E27" s="39" t="s">
        <v>25021</v>
      </c>
    </row>
    <row r="28" spans="1:5" ht="293.25">
      <c r="A28" t="s">
        <v>70</v>
      </c>
      <c r="E28" s="37" t="s">
        <v>6924</v>
      </c>
    </row>
    <row r="29" spans="1:18" ht="12.75" customHeight="1">
      <c r="A29" s="6" t="s">
        <v>58</v>
      </c>
      <c s="6"/>
      <c s="42" t="s">
        <v>4345</v>
      </c>
      <c s="6"/>
      <c s="29" t="s">
        <v>4346</v>
      </c>
      <c s="6"/>
      <c s="6"/>
      <c s="6"/>
      <c s="43">
        <f>0+Q29</f>
      </c>
      <c s="6"/>
      <c r="O29">
        <f>0+R29</f>
      </c>
      <c r="Q29">
        <f>0+I30</f>
      </c>
      <c>
        <f>0+O30</f>
      </c>
    </row>
    <row r="30" spans="1:16" ht="12.75">
      <c r="A30" s="26" t="s">
        <v>61</v>
      </c>
      <c s="31" t="s">
        <v>45</v>
      </c>
      <c s="31" t="s">
        <v>7273</v>
      </c>
      <c s="26" t="s">
        <v>63</v>
      </c>
      <c s="32" t="s">
        <v>7274</v>
      </c>
      <c s="33" t="s">
        <v>1090</v>
      </c>
      <c s="34">
        <v>53</v>
      </c>
      <c s="35">
        <v>0</v>
      </c>
      <c s="35">
        <f>ROUND(ROUND(H30,2)*ROUND(G30,3),2)</f>
      </c>
      <c s="33" t="s">
        <v>3394</v>
      </c>
      <c r="O30">
        <f>(I30*21)/100</f>
      </c>
      <c t="s">
        <v>33</v>
      </c>
    </row>
    <row r="31" spans="1:5" ht="12.75">
      <c r="A31" s="36" t="s">
        <v>67</v>
      </c>
      <c r="E31" s="37" t="s">
        <v>63</v>
      </c>
    </row>
    <row r="32" spans="1:5" ht="51">
      <c r="A32" s="38" t="s">
        <v>68</v>
      </c>
      <c r="E32" s="39" t="s">
        <v>25022</v>
      </c>
    </row>
    <row r="33" spans="1:5" ht="89.25">
      <c r="A33" t="s">
        <v>70</v>
      </c>
      <c r="E33" s="37" t="s">
        <v>7276</v>
      </c>
    </row>
    <row r="34" spans="1:18" ht="12.75" customHeight="1">
      <c r="A34" s="6" t="s">
        <v>58</v>
      </c>
      <c s="6"/>
      <c s="42" t="s">
        <v>3751</v>
      </c>
      <c s="6"/>
      <c s="29" t="s">
        <v>3752</v>
      </c>
      <c s="6"/>
      <c s="6"/>
      <c s="6"/>
      <c s="43">
        <f>0+Q34</f>
      </c>
      <c s="6"/>
      <c r="O34">
        <f>0+R34</f>
      </c>
      <c r="Q34">
        <f>0+I35</f>
      </c>
      <c>
        <f>0+O35</f>
      </c>
    </row>
    <row r="35" spans="1:16" ht="25.5">
      <c r="A35" s="26" t="s">
        <v>61</v>
      </c>
      <c s="31" t="s">
        <v>47</v>
      </c>
      <c s="31" t="s">
        <v>736</v>
      </c>
      <c s="26" t="s">
        <v>63</v>
      </c>
      <c s="32" t="s">
        <v>5802</v>
      </c>
      <c s="33" t="s">
        <v>738</v>
      </c>
      <c s="34">
        <v>1.536</v>
      </c>
      <c s="35">
        <v>0</v>
      </c>
      <c s="35">
        <f>ROUND(ROUND(H35,2)*ROUND(G35,3),2)</f>
      </c>
      <c s="33" t="s">
        <v>3573</v>
      </c>
      <c r="O35">
        <f>(I35*21)/100</f>
      </c>
      <c t="s">
        <v>33</v>
      </c>
    </row>
    <row r="36" spans="1:5" ht="12.75">
      <c r="A36" s="36" t="s">
        <v>67</v>
      </c>
      <c r="E36" s="37" t="s">
        <v>63</v>
      </c>
    </row>
    <row r="37" spans="1:5" ht="12.75">
      <c r="A37" s="38" t="s">
        <v>68</v>
      </c>
      <c r="E37" s="39" t="s">
        <v>25023</v>
      </c>
    </row>
    <row r="38" spans="1:5" ht="127.5">
      <c r="A38" t="s">
        <v>70</v>
      </c>
      <c r="E38" s="37" t="s">
        <v>4991</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4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0+O9+O26</f>
      </c>
      <c t="s">
        <v>32</v>
      </c>
    </row>
    <row r="3" spans="1:16" ht="15" customHeight="1">
      <c r="A3" t="s">
        <v>12</v>
      </c>
      <c s="12" t="s">
        <v>14</v>
      </c>
      <c s="13" t="s">
        <v>15</v>
      </c>
      <c s="1"/>
      <c s="14" t="s">
        <v>16</v>
      </c>
      <c s="1"/>
      <c s="9"/>
      <c s="8" t="s">
        <v>25025</v>
      </c>
      <c s="40">
        <f>0+I9+I26</f>
      </c>
      <c s="10"/>
      <c r="O3" t="s">
        <v>29</v>
      </c>
      <c t="s">
        <v>33</v>
      </c>
    </row>
    <row r="4" spans="1:16" ht="15" customHeight="1">
      <c r="A4" t="s">
        <v>17</v>
      </c>
      <c s="12" t="s">
        <v>18</v>
      </c>
      <c s="13" t="s">
        <v>23204</v>
      </c>
      <c s="1"/>
      <c s="14" t="s">
        <v>25024</v>
      </c>
      <c s="1"/>
      <c s="1"/>
      <c s="11"/>
      <c s="11"/>
      <c s="1"/>
      <c r="O4" t="s">
        <v>30</v>
      </c>
      <c t="s">
        <v>33</v>
      </c>
    </row>
    <row r="5" spans="1:16" ht="12.75" customHeight="1">
      <c r="A5" t="s">
        <v>21</v>
      </c>
      <c s="16" t="s">
        <v>28</v>
      </c>
      <c s="17" t="s">
        <v>25025</v>
      </c>
      <c s="6"/>
      <c s="18" t="s">
        <v>25024</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25027</v>
      </c>
      <c s="27"/>
      <c s="27"/>
      <c s="27"/>
      <c s="30">
        <f>0+Q9</f>
      </c>
      <c s="27"/>
      <c r="O9">
        <f>0+R9</f>
      </c>
      <c r="Q9">
        <f>0+I10+I14+I18+I22</f>
      </c>
      <c>
        <f>0+O10+O14+O18+O22</f>
      </c>
    </row>
    <row r="10" spans="1:16" ht="12.75">
      <c r="A10" s="26" t="s">
        <v>61</v>
      </c>
      <c s="31" t="s">
        <v>39</v>
      </c>
      <c s="31" t="s">
        <v>25028</v>
      </c>
      <c s="26" t="s">
        <v>63</v>
      </c>
      <c s="32" t="s">
        <v>25029</v>
      </c>
      <c s="33" t="s">
        <v>6140</v>
      </c>
      <c s="34">
        <v>1</v>
      </c>
      <c s="35">
        <v>0</v>
      </c>
      <c s="35">
        <f>ROUND(ROUND(H10,2)*ROUND(G10,3),2)</f>
      </c>
      <c s="33" t="s">
        <v>1048</v>
      </c>
      <c r="O10">
        <f>(I10*21)/100</f>
      </c>
      <c t="s">
        <v>33</v>
      </c>
    </row>
    <row r="11" spans="1:5" ht="12.75">
      <c r="A11" s="36" t="s">
        <v>67</v>
      </c>
      <c r="E11" s="37" t="s">
        <v>25029</v>
      </c>
    </row>
    <row r="12" spans="1:5" ht="25.5">
      <c r="A12" s="38" t="s">
        <v>68</v>
      </c>
      <c r="E12" s="39" t="s">
        <v>25030</v>
      </c>
    </row>
    <row r="13" spans="1:5" ht="102">
      <c r="A13" t="s">
        <v>70</v>
      </c>
      <c r="E13" s="37" t="s">
        <v>25031</v>
      </c>
    </row>
    <row r="14" spans="1:16" ht="12.75">
      <c r="A14" s="26" t="s">
        <v>61</v>
      </c>
      <c s="31" t="s">
        <v>33</v>
      </c>
      <c s="31" t="s">
        <v>25032</v>
      </c>
      <c s="26" t="s">
        <v>63</v>
      </c>
      <c s="32" t="s">
        <v>25033</v>
      </c>
      <c s="33" t="s">
        <v>6140</v>
      </c>
      <c s="34">
        <v>1</v>
      </c>
      <c s="35">
        <v>0</v>
      </c>
      <c s="35">
        <f>ROUND(ROUND(H14,2)*ROUND(G14,3),2)</f>
      </c>
      <c s="33" t="s">
        <v>1048</v>
      </c>
      <c r="O14">
        <f>(I14*21)/100</f>
      </c>
      <c t="s">
        <v>33</v>
      </c>
    </row>
    <row r="15" spans="1:5" ht="12.75">
      <c r="A15" s="36" t="s">
        <v>67</v>
      </c>
      <c r="E15" s="37" t="s">
        <v>25033</v>
      </c>
    </row>
    <row r="16" spans="1:5" ht="25.5">
      <c r="A16" s="38" t="s">
        <v>68</v>
      </c>
      <c r="E16" s="39" t="s">
        <v>25030</v>
      </c>
    </row>
    <row r="17" spans="1:5" ht="114.75">
      <c r="A17" t="s">
        <v>70</v>
      </c>
      <c r="E17" s="37" t="s">
        <v>25034</v>
      </c>
    </row>
    <row r="18" spans="1:16" ht="12.75">
      <c r="A18" s="26" t="s">
        <v>61</v>
      </c>
      <c s="31" t="s">
        <v>32</v>
      </c>
      <c s="31" t="s">
        <v>25035</v>
      </c>
      <c s="26" t="s">
        <v>63</v>
      </c>
      <c s="32" t="s">
        <v>25036</v>
      </c>
      <c s="33" t="s">
        <v>6140</v>
      </c>
      <c s="34">
        <v>1</v>
      </c>
      <c s="35">
        <v>0</v>
      </c>
      <c s="35">
        <f>ROUND(ROUND(H18,2)*ROUND(G18,3),2)</f>
      </c>
      <c s="33" t="s">
        <v>1048</v>
      </c>
      <c r="O18">
        <f>(I18*21)/100</f>
      </c>
      <c t="s">
        <v>33</v>
      </c>
    </row>
    <row r="19" spans="1:5" ht="25.5">
      <c r="A19" s="36" t="s">
        <v>67</v>
      </c>
      <c r="E19" s="37" t="s">
        <v>25037</v>
      </c>
    </row>
    <row r="20" spans="1:5" ht="25.5">
      <c r="A20" s="38" t="s">
        <v>68</v>
      </c>
      <c r="E20" s="39" t="s">
        <v>25030</v>
      </c>
    </row>
    <row r="21" spans="1:5" ht="51">
      <c r="A21" t="s">
        <v>70</v>
      </c>
      <c r="E21" s="37" t="s">
        <v>25038</v>
      </c>
    </row>
    <row r="22" spans="1:16" ht="12.75">
      <c r="A22" s="26" t="s">
        <v>61</v>
      </c>
      <c s="31" t="s">
        <v>43</v>
      </c>
      <c s="31" t="s">
        <v>25039</v>
      </c>
      <c s="26" t="s">
        <v>63</v>
      </c>
      <c s="32" t="s">
        <v>25040</v>
      </c>
      <c s="33" t="s">
        <v>6140</v>
      </c>
      <c s="34">
        <v>1</v>
      </c>
      <c s="35">
        <v>0</v>
      </c>
      <c s="35">
        <f>ROUND(ROUND(H22,2)*ROUND(G22,3),2)</f>
      </c>
      <c s="33" t="s">
        <v>1048</v>
      </c>
      <c r="O22">
        <f>(I22*21)/100</f>
      </c>
      <c t="s">
        <v>33</v>
      </c>
    </row>
    <row r="23" spans="1:5" ht="12.75">
      <c r="A23" s="36" t="s">
        <v>67</v>
      </c>
      <c r="E23" s="37" t="s">
        <v>25040</v>
      </c>
    </row>
    <row r="24" spans="1:5" ht="25.5">
      <c r="A24" s="38" t="s">
        <v>68</v>
      </c>
      <c r="E24" s="39" t="s">
        <v>25030</v>
      </c>
    </row>
    <row r="25" spans="1:5" ht="102">
      <c r="A25" t="s">
        <v>70</v>
      </c>
      <c r="E25" s="37" t="s">
        <v>25041</v>
      </c>
    </row>
    <row r="26" spans="1:18" ht="12.75" customHeight="1">
      <c r="A26" s="6" t="s">
        <v>58</v>
      </c>
      <c s="6"/>
      <c s="42" t="s">
        <v>33</v>
      </c>
      <c s="6"/>
      <c s="29" t="s">
        <v>3083</v>
      </c>
      <c s="6"/>
      <c s="6"/>
      <c s="6"/>
      <c s="43">
        <f>0+Q26</f>
      </c>
      <c s="6"/>
      <c r="O26">
        <f>0+R26</f>
      </c>
      <c r="Q26">
        <f>0+I27+I31+I35+I39+I43+I47+I51+I55+I59+I63</f>
      </c>
      <c>
        <f>0+O27+O31+O35+O39+O43+O47+O51+O55+O59+O63</f>
      </c>
    </row>
    <row r="27" spans="1:16" ht="12.75">
      <c r="A27" s="26" t="s">
        <v>61</v>
      </c>
      <c s="31" t="s">
        <v>45</v>
      </c>
      <c s="31" t="s">
        <v>25042</v>
      </c>
      <c s="26" t="s">
        <v>63</v>
      </c>
      <c s="32" t="s">
        <v>25043</v>
      </c>
      <c s="33" t="s">
        <v>6140</v>
      </c>
      <c s="34">
        <v>1</v>
      </c>
      <c s="35">
        <v>0</v>
      </c>
      <c s="35">
        <f>ROUND(ROUND(H27,2)*ROUND(G27,3),2)</f>
      </c>
      <c s="33" t="s">
        <v>1048</v>
      </c>
      <c r="O27">
        <f>(I27*21)/100</f>
      </c>
      <c t="s">
        <v>33</v>
      </c>
    </row>
    <row r="28" spans="1:5" ht="25.5">
      <c r="A28" s="36" t="s">
        <v>67</v>
      </c>
      <c r="E28" s="37" t="s">
        <v>25044</v>
      </c>
    </row>
    <row r="29" spans="1:5" ht="25.5">
      <c r="A29" s="38" t="s">
        <v>68</v>
      </c>
      <c r="E29" s="39" t="s">
        <v>25030</v>
      </c>
    </row>
    <row r="30" spans="1:5" ht="102">
      <c r="A30" t="s">
        <v>70</v>
      </c>
      <c r="E30" s="37" t="s">
        <v>25045</v>
      </c>
    </row>
    <row r="31" spans="1:16" ht="12.75">
      <c r="A31" s="26" t="s">
        <v>61</v>
      </c>
      <c s="31" t="s">
        <v>47</v>
      </c>
      <c s="31" t="s">
        <v>25046</v>
      </c>
      <c s="26" t="s">
        <v>63</v>
      </c>
      <c s="32" t="s">
        <v>25047</v>
      </c>
      <c s="33" t="s">
        <v>6140</v>
      </c>
      <c s="34">
        <v>1</v>
      </c>
      <c s="35">
        <v>0</v>
      </c>
      <c s="35">
        <f>ROUND(ROUND(H31,2)*ROUND(G31,3),2)</f>
      </c>
      <c s="33" t="s">
        <v>1048</v>
      </c>
      <c r="O31">
        <f>(I31*21)/100</f>
      </c>
      <c t="s">
        <v>33</v>
      </c>
    </row>
    <row r="32" spans="1:5" ht="25.5">
      <c r="A32" s="36" t="s">
        <v>67</v>
      </c>
      <c r="E32" s="37" t="s">
        <v>25048</v>
      </c>
    </row>
    <row r="33" spans="1:5" ht="25.5">
      <c r="A33" s="38" t="s">
        <v>68</v>
      </c>
      <c r="E33" s="39" t="s">
        <v>25030</v>
      </c>
    </row>
    <row r="34" spans="1:5" ht="89.25">
      <c r="A34" t="s">
        <v>70</v>
      </c>
      <c r="E34" s="37" t="s">
        <v>25049</v>
      </c>
    </row>
    <row r="35" spans="1:16" ht="12.75">
      <c r="A35" s="26" t="s">
        <v>61</v>
      </c>
      <c s="31" t="s">
        <v>87</v>
      </c>
      <c s="31" t="s">
        <v>25050</v>
      </c>
      <c s="26" t="s">
        <v>63</v>
      </c>
      <c s="32" t="s">
        <v>25051</v>
      </c>
      <c s="33" t="s">
        <v>6140</v>
      </c>
      <c s="34">
        <v>1</v>
      </c>
      <c s="35">
        <v>0</v>
      </c>
      <c s="35">
        <f>ROUND(ROUND(H35,2)*ROUND(G35,3),2)</f>
      </c>
      <c s="33" t="s">
        <v>1048</v>
      </c>
      <c r="O35">
        <f>(I35*21)/100</f>
      </c>
      <c t="s">
        <v>33</v>
      </c>
    </row>
    <row r="36" spans="1:5" ht="12.75">
      <c r="A36" s="36" t="s">
        <v>67</v>
      </c>
      <c r="E36" s="37" t="s">
        <v>63</v>
      </c>
    </row>
    <row r="37" spans="1:5" ht="25.5">
      <c r="A37" s="38" t="s">
        <v>68</v>
      </c>
      <c r="E37" s="39" t="s">
        <v>25052</v>
      </c>
    </row>
    <row r="38" spans="1:5" ht="76.5">
      <c r="A38" t="s">
        <v>70</v>
      </c>
      <c r="E38" s="37" t="s">
        <v>25053</v>
      </c>
    </row>
    <row r="39" spans="1:16" ht="12.75">
      <c r="A39" s="26" t="s">
        <v>61</v>
      </c>
      <c s="31" t="s">
        <v>91</v>
      </c>
      <c s="31" t="s">
        <v>25054</v>
      </c>
      <c s="26" t="s">
        <v>63</v>
      </c>
      <c s="32" t="s">
        <v>25055</v>
      </c>
      <c s="33" t="s">
        <v>6140</v>
      </c>
      <c s="34">
        <v>1</v>
      </c>
      <c s="35">
        <v>0</v>
      </c>
      <c s="35">
        <f>ROUND(ROUND(H39,2)*ROUND(G39,3),2)</f>
      </c>
      <c s="33" t="s">
        <v>1048</v>
      </c>
      <c r="O39">
        <f>(I39*21)/100</f>
      </c>
      <c t="s">
        <v>33</v>
      </c>
    </row>
    <row r="40" spans="1:5" ht="12.75">
      <c r="A40" s="36" t="s">
        <v>67</v>
      </c>
      <c r="E40" s="37" t="s">
        <v>63</v>
      </c>
    </row>
    <row r="41" spans="1:5" ht="25.5">
      <c r="A41" s="38" t="s">
        <v>68</v>
      </c>
      <c r="E41" s="39" t="s">
        <v>25030</v>
      </c>
    </row>
    <row r="42" spans="1:5" ht="76.5">
      <c r="A42" t="s">
        <v>70</v>
      </c>
      <c r="E42" s="37" t="s">
        <v>25056</v>
      </c>
    </row>
    <row r="43" spans="1:16" ht="12.75">
      <c r="A43" s="26" t="s">
        <v>61</v>
      </c>
      <c s="31" t="s">
        <v>50</v>
      </c>
      <c s="31" t="s">
        <v>25057</v>
      </c>
      <c s="26" t="s">
        <v>63</v>
      </c>
      <c s="32" t="s">
        <v>25058</v>
      </c>
      <c s="33" t="s">
        <v>6140</v>
      </c>
      <c s="34">
        <v>1</v>
      </c>
      <c s="35">
        <v>0</v>
      </c>
      <c s="35">
        <f>ROUND(ROUND(H43,2)*ROUND(G43,3),2)</f>
      </c>
      <c s="33" t="s">
        <v>1048</v>
      </c>
      <c r="O43">
        <f>(I43*21)/100</f>
      </c>
      <c t="s">
        <v>33</v>
      </c>
    </row>
    <row r="44" spans="1:5" ht="12.75">
      <c r="A44" s="36" t="s">
        <v>67</v>
      </c>
      <c r="E44" s="37" t="s">
        <v>63</v>
      </c>
    </row>
    <row r="45" spans="1:5" ht="25.5">
      <c r="A45" s="38" t="s">
        <v>68</v>
      </c>
      <c r="E45" s="39" t="s">
        <v>25030</v>
      </c>
    </row>
    <row r="46" spans="1:5" ht="76.5">
      <c r="A46" t="s">
        <v>70</v>
      </c>
      <c r="E46" s="37" t="s">
        <v>25059</v>
      </c>
    </row>
    <row r="47" spans="1:16" ht="12.75">
      <c r="A47" s="26" t="s">
        <v>61</v>
      </c>
      <c s="31" t="s">
        <v>52</v>
      </c>
      <c s="31" t="s">
        <v>25060</v>
      </c>
      <c s="26" t="s">
        <v>63</v>
      </c>
      <c s="32" t="s">
        <v>25061</v>
      </c>
      <c s="33" t="s">
        <v>6140</v>
      </c>
      <c s="34">
        <v>1</v>
      </c>
      <c s="35">
        <v>0</v>
      </c>
      <c s="35">
        <f>ROUND(ROUND(H47,2)*ROUND(G47,3),2)</f>
      </c>
      <c s="33" t="s">
        <v>1048</v>
      </c>
      <c r="O47">
        <f>(I47*21)/100</f>
      </c>
      <c t="s">
        <v>33</v>
      </c>
    </row>
    <row r="48" spans="1:5" ht="12.75">
      <c r="A48" s="36" t="s">
        <v>67</v>
      </c>
      <c r="E48" s="37" t="s">
        <v>63</v>
      </c>
    </row>
    <row r="49" spans="1:5" ht="25.5">
      <c r="A49" s="38" t="s">
        <v>68</v>
      </c>
      <c r="E49" s="39" t="s">
        <v>25030</v>
      </c>
    </row>
    <row r="50" spans="1:5" ht="51">
      <c r="A50" t="s">
        <v>70</v>
      </c>
      <c r="E50" s="37" t="s">
        <v>25062</v>
      </c>
    </row>
    <row r="51" spans="1:16" ht="12.75">
      <c r="A51" s="26" t="s">
        <v>61</v>
      </c>
      <c s="31" t="s">
        <v>54</v>
      </c>
      <c s="31" t="s">
        <v>25063</v>
      </c>
      <c s="26" t="s">
        <v>63</v>
      </c>
      <c s="32" t="s">
        <v>25064</v>
      </c>
      <c s="33" t="s">
        <v>6140</v>
      </c>
      <c s="34">
        <v>1</v>
      </c>
      <c s="35">
        <v>0</v>
      </c>
      <c s="35">
        <f>ROUND(ROUND(H51,2)*ROUND(G51,3),2)</f>
      </c>
      <c s="33" t="s">
        <v>1048</v>
      </c>
      <c r="O51">
        <f>(I51*21)/100</f>
      </c>
      <c t="s">
        <v>33</v>
      </c>
    </row>
    <row r="52" spans="1:5" ht="12.75">
      <c r="A52" s="36" t="s">
        <v>67</v>
      </c>
      <c r="E52" s="37" t="s">
        <v>63</v>
      </c>
    </row>
    <row r="53" spans="1:5" ht="25.5">
      <c r="A53" s="38" t="s">
        <v>68</v>
      </c>
      <c r="E53" s="39" t="s">
        <v>25030</v>
      </c>
    </row>
    <row r="54" spans="1:5" ht="63.75">
      <c r="A54" t="s">
        <v>70</v>
      </c>
      <c r="E54" s="37" t="s">
        <v>25065</v>
      </c>
    </row>
    <row r="55" spans="1:16" ht="12.75">
      <c r="A55" s="26" t="s">
        <v>61</v>
      </c>
      <c s="31" t="s">
        <v>103</v>
      </c>
      <c s="31" t="s">
        <v>25066</v>
      </c>
      <c s="26" t="s">
        <v>63</v>
      </c>
      <c s="32" t="s">
        <v>25067</v>
      </c>
      <c s="33" t="s">
        <v>6140</v>
      </c>
      <c s="34">
        <v>1</v>
      </c>
      <c s="35">
        <v>0</v>
      </c>
      <c s="35">
        <f>ROUND(ROUND(H55,2)*ROUND(G55,3),2)</f>
      </c>
      <c s="33" t="s">
        <v>1048</v>
      </c>
      <c r="O55">
        <f>(I55*21)/100</f>
      </c>
      <c t="s">
        <v>33</v>
      </c>
    </row>
    <row r="56" spans="1:5" ht="12.75">
      <c r="A56" s="36" t="s">
        <v>67</v>
      </c>
      <c r="E56" s="37" t="s">
        <v>63</v>
      </c>
    </row>
    <row r="57" spans="1:5" ht="25.5">
      <c r="A57" s="38" t="s">
        <v>68</v>
      </c>
      <c r="E57" s="39" t="s">
        <v>25030</v>
      </c>
    </row>
    <row r="58" spans="1:5" ht="51">
      <c r="A58" t="s">
        <v>70</v>
      </c>
      <c r="E58" s="37" t="s">
        <v>25068</v>
      </c>
    </row>
    <row r="59" spans="1:16" ht="25.5">
      <c r="A59" s="26" t="s">
        <v>61</v>
      </c>
      <c s="31" t="s">
        <v>107</v>
      </c>
      <c s="31" t="s">
        <v>25069</v>
      </c>
      <c s="26" t="s">
        <v>63</v>
      </c>
      <c s="32" t="s">
        <v>25070</v>
      </c>
      <c s="33" t="s">
        <v>6140</v>
      </c>
      <c s="34">
        <v>1</v>
      </c>
      <c s="35">
        <v>0</v>
      </c>
      <c s="35">
        <f>ROUND(ROUND(H59,2)*ROUND(G59,3),2)</f>
      </c>
      <c s="33"/>
      <c r="O59">
        <f>(I59*21)/100</f>
      </c>
      <c t="s">
        <v>33</v>
      </c>
    </row>
    <row r="60" spans="1:5" ht="12.75">
      <c r="A60" s="36" t="s">
        <v>67</v>
      </c>
      <c r="E60" s="37" t="s">
        <v>63</v>
      </c>
    </row>
    <row r="61" spans="1:5" ht="25.5">
      <c r="A61" s="38" t="s">
        <v>68</v>
      </c>
      <c r="E61" s="39" t="s">
        <v>25071</v>
      </c>
    </row>
    <row r="62" spans="1:5" ht="51">
      <c r="A62" t="s">
        <v>70</v>
      </c>
      <c r="E62" s="37" t="s">
        <v>25072</v>
      </c>
    </row>
    <row r="63" spans="1:16" ht="12.75">
      <c r="A63" s="26" t="s">
        <v>61</v>
      </c>
      <c s="31" t="s">
        <v>111</v>
      </c>
      <c s="31" t="s">
        <v>25073</v>
      </c>
      <c s="26" t="s">
        <v>63</v>
      </c>
      <c s="32" t="s">
        <v>25074</v>
      </c>
      <c s="33" t="s">
        <v>6140</v>
      </c>
      <c s="34">
        <v>6</v>
      </c>
      <c s="35">
        <v>0</v>
      </c>
      <c s="35">
        <f>ROUND(ROUND(H63,2)*ROUND(G63,3),2)</f>
      </c>
      <c s="33" t="s">
        <v>2730</v>
      </c>
      <c r="O63">
        <f>(I63*21)/100</f>
      </c>
      <c t="s">
        <v>33</v>
      </c>
    </row>
    <row r="64" spans="1:5" ht="12.75">
      <c r="A64" s="36" t="s">
        <v>67</v>
      </c>
      <c r="E64" s="37" t="s">
        <v>25075</v>
      </c>
    </row>
    <row r="65" spans="1:5" ht="12.75">
      <c r="A65" s="38" t="s">
        <v>68</v>
      </c>
      <c r="E65" s="39" t="s">
        <v>63</v>
      </c>
    </row>
    <row r="66" spans="1:5" ht="127.5">
      <c r="A66" t="s">
        <v>70</v>
      </c>
      <c r="E66" s="37" t="s">
        <v>25076</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